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0" yWindow="-90" windowWidth="14610" windowHeight="1134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уровень'!$A$9:$AB$2417</definedName>
    <definedName name="_xlnm._FilterDatabase" localSheetId="1" hidden="1">'2 уровень'!$A$8:$JG$1672</definedName>
    <definedName name="_xlnm._FilterDatabase" localSheetId="4" hidden="1">'СВОД 1'!$A$7:$GQ$974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уровень'!$C$6:$Z$2416</definedName>
    <definedName name="_xlnm.Print_Area" localSheetId="1">'2 уровень'!$C$2:$AA$1694</definedName>
    <definedName name="_xlnm.Print_Area" localSheetId="2">'Аян '!$A$1:$X$102</definedName>
    <definedName name="_xlnm.Print_Area" localSheetId="3">'Охотск '!$A$1:$X$106</definedName>
  </definedNames>
  <calcPr calcId="145621"/>
</workbook>
</file>

<file path=xl/calcChain.xml><?xml version="1.0" encoding="utf-8"?>
<calcChain xmlns="http://schemas.openxmlformats.org/spreadsheetml/2006/main">
  <c r="G1620" i="157" l="1"/>
  <c r="G1526" i="157"/>
  <c r="G1200" i="157"/>
  <c r="G1092" i="157"/>
  <c r="G894" i="157"/>
  <c r="G842" i="157"/>
  <c r="G722" i="157"/>
  <c r="G266" i="157"/>
  <c r="G241" i="157"/>
  <c r="G240" i="157"/>
  <c r="G239" i="157"/>
  <c r="G238" i="157"/>
  <c r="G237" i="157"/>
  <c r="G236" i="157"/>
  <c r="G170" i="157"/>
  <c r="G120" i="157"/>
  <c r="G119" i="157"/>
  <c r="G118" i="157"/>
  <c r="G117" i="157"/>
  <c r="G116" i="157"/>
  <c r="G115" i="157"/>
  <c r="G114" i="157"/>
  <c r="G113" i="157"/>
  <c r="G67" i="157"/>
  <c r="G66" i="157" l="1"/>
  <c r="F2364" i="156"/>
  <c r="F2314" i="156"/>
  <c r="F2126" i="156"/>
  <c r="F2124" i="156"/>
  <c r="F1909" i="156"/>
  <c r="F1428" i="156"/>
  <c r="F1391" i="156"/>
  <c r="F1392" i="156"/>
  <c r="F1308" i="156"/>
  <c r="F1307" i="156"/>
  <c r="F969" i="156"/>
  <c r="F965" i="156"/>
  <c r="F1207" i="156"/>
  <c r="F1208" i="156"/>
  <c r="F1144" i="156"/>
  <c r="F1005" i="156"/>
  <c r="F819" i="156"/>
  <c r="F79" i="156"/>
  <c r="F1075" i="156"/>
  <c r="G1819" i="156" l="1"/>
  <c r="F1819" i="156"/>
  <c r="E1819" i="156"/>
  <c r="G1817" i="156"/>
  <c r="W2070" i="156" l="1"/>
  <c r="W2069" i="156"/>
  <c r="W2068" i="156"/>
  <c r="W2067" i="156"/>
  <c r="W2066" i="156"/>
  <c r="W2065" i="156"/>
  <c r="W2064" i="156"/>
  <c r="W2060" i="156"/>
  <c r="W2055" i="156"/>
  <c r="W2036" i="156"/>
  <c r="W2024" i="156"/>
  <c r="W2023" i="156"/>
  <c r="X945" i="157"/>
  <c r="X940" i="157"/>
  <c r="X937" i="157"/>
  <c r="X936" i="157"/>
  <c r="X931" i="157"/>
  <c r="X914" i="157"/>
  <c r="X902" i="157"/>
  <c r="X901" i="157"/>
  <c r="X900" i="157"/>
  <c r="X1331" i="157" l="1"/>
  <c r="X1368" i="157"/>
  <c r="X1367" i="157"/>
  <c r="W1297" i="157"/>
  <c r="W1308" i="157"/>
  <c r="X1297" i="157"/>
  <c r="X899" i="157"/>
  <c r="Y1642" i="156"/>
  <c r="Z1642" i="156"/>
  <c r="Z1588" i="156"/>
  <c r="Z326" i="156" l="1"/>
  <c r="W118" i="156"/>
  <c r="V105" i="156"/>
  <c r="W105" i="156"/>
  <c r="G786" i="156" l="1"/>
  <c r="G196" i="156"/>
  <c r="G577" i="156"/>
  <c r="G102" i="156"/>
  <c r="H298" i="157" l="1"/>
  <c r="H291" i="157"/>
  <c r="H290" i="157"/>
  <c r="H289" i="157"/>
  <c r="H288" i="157"/>
  <c r="H287" i="157"/>
  <c r="H286" i="157"/>
  <c r="H282" i="157"/>
  <c r="M1075" i="156" l="1"/>
  <c r="M678" i="156"/>
  <c r="M441" i="156"/>
  <c r="M229" i="156"/>
  <c r="M228" i="156"/>
  <c r="K54" i="57" l="1"/>
  <c r="K51" i="57"/>
  <c r="K48" i="57"/>
  <c r="K16" i="57"/>
  <c r="K15" i="57"/>
  <c r="K14" i="57"/>
  <c r="K13" i="57"/>
  <c r="K12" i="57"/>
  <c r="K11" i="57"/>
  <c r="K48" i="46"/>
  <c r="K47" i="46"/>
  <c r="K15" i="46"/>
  <c r="K14" i="46"/>
  <c r="K13" i="46"/>
  <c r="K12" i="46"/>
  <c r="K11" i="46"/>
  <c r="N1620" i="157"/>
  <c r="N1617" i="157"/>
  <c r="N1584" i="157"/>
  <c r="N1583" i="157"/>
  <c r="N1582" i="157"/>
  <c r="N1581" i="157"/>
  <c r="N1526" i="157"/>
  <c r="N1489" i="157"/>
  <c r="N1488" i="157"/>
  <c r="N1487" i="157"/>
  <c r="N1486" i="157"/>
  <c r="N1485" i="157"/>
  <c r="N1484" i="157"/>
  <c r="N1483" i="157"/>
  <c r="N1426" i="157"/>
  <c r="N1423" i="157"/>
  <c r="N1422" i="157"/>
  <c r="N1421" i="157"/>
  <c r="N1388" i="157"/>
  <c r="N1387" i="157"/>
  <c r="N1386" i="157"/>
  <c r="N1385" i="157"/>
  <c r="N1384" i="157"/>
  <c r="N1383" i="157"/>
  <c r="N1382" i="157"/>
  <c r="N1381" i="157"/>
  <c r="N1306" i="157"/>
  <c r="N1303" i="157"/>
  <c r="N1266" i="157"/>
  <c r="N1265" i="157"/>
  <c r="N1264" i="157"/>
  <c r="N1263" i="157"/>
  <c r="N1262" i="157"/>
  <c r="N1261" i="157"/>
  <c r="N1260" i="157"/>
  <c r="N1259" i="157"/>
  <c r="N1258" i="157"/>
  <c r="N1200" i="157"/>
  <c r="N1197" i="157"/>
  <c r="N1196" i="157"/>
  <c r="N1195" i="157"/>
  <c r="N1194" i="157"/>
  <c r="N1193" i="157"/>
  <c r="N1192" i="157"/>
  <c r="N1159" i="157"/>
  <c r="N1158" i="157"/>
  <c r="N1157" i="157"/>
  <c r="N1155" i="157"/>
  <c r="N1154" i="157"/>
  <c r="N1153" i="157"/>
  <c r="N1152" i="157"/>
  <c r="N1151" i="157"/>
  <c r="N1150" i="157"/>
  <c r="N1149" i="157"/>
  <c r="N1092" i="157"/>
  <c r="N1055" i="157"/>
  <c r="N1054" i="157"/>
  <c r="N1053" i="157"/>
  <c r="N1052" i="157"/>
  <c r="N996" i="157"/>
  <c r="N995" i="157"/>
  <c r="N992" i="157"/>
  <c r="N991" i="157"/>
  <c r="N990" i="157"/>
  <c r="N989" i="157"/>
  <c r="N956" i="157"/>
  <c r="N955" i="157"/>
  <c r="N954" i="157"/>
  <c r="N953" i="157"/>
  <c r="N952" i="157"/>
  <c r="N951" i="157"/>
  <c r="N950" i="157"/>
  <c r="N949" i="157"/>
  <c r="N894" i="157"/>
  <c r="N890" i="157"/>
  <c r="N860" i="157"/>
  <c r="N859" i="157"/>
  <c r="N858" i="157"/>
  <c r="N857" i="157"/>
  <c r="N856" i="157"/>
  <c r="N842" i="157"/>
  <c r="N839" i="157"/>
  <c r="N838" i="157"/>
  <c r="N837" i="157"/>
  <c r="N836" i="157"/>
  <c r="N835" i="157"/>
  <c r="N834" i="157"/>
  <c r="N801" i="157"/>
  <c r="N800" i="157"/>
  <c r="N799" i="157"/>
  <c r="N798" i="157"/>
  <c r="N797" i="157"/>
  <c r="N796" i="157"/>
  <c r="N795" i="157"/>
  <c r="N794" i="157"/>
  <c r="N793" i="157"/>
  <c r="N722" i="157"/>
  <c r="N719" i="157"/>
  <c r="N718" i="157"/>
  <c r="N717" i="157"/>
  <c r="N716" i="157"/>
  <c r="N715" i="157"/>
  <c r="N714" i="157"/>
  <c r="N713" i="157"/>
  <c r="N712" i="157"/>
  <c r="N675" i="157"/>
  <c r="N674" i="157"/>
  <c r="N673" i="157"/>
  <c r="N672" i="157"/>
  <c r="N671" i="157"/>
  <c r="N670" i="157"/>
  <c r="N669" i="157"/>
  <c r="N668" i="157"/>
  <c r="N667" i="157"/>
  <c r="N666" i="157"/>
  <c r="N665" i="157"/>
  <c r="N562" i="157"/>
  <c r="N532" i="157"/>
  <c r="N525" i="157"/>
  <c r="N522" i="157"/>
  <c r="N521" i="157"/>
  <c r="N520" i="157"/>
  <c r="N487" i="157"/>
  <c r="N486" i="157"/>
  <c r="N485" i="157"/>
  <c r="N484" i="157"/>
  <c r="N435" i="157"/>
  <c r="N351" i="157"/>
  <c r="N350" i="157"/>
  <c r="N347" i="157"/>
  <c r="N311" i="157"/>
  <c r="N310" i="157"/>
  <c r="N309" i="157"/>
  <c r="N308" i="157"/>
  <c r="N307" i="157"/>
  <c r="N306" i="157"/>
  <c r="N298" i="157"/>
  <c r="N295" i="157"/>
  <c r="N276" i="157"/>
  <c r="N275" i="157"/>
  <c r="N266" i="157"/>
  <c r="N251" i="157"/>
  <c r="N250" i="157"/>
  <c r="N249" i="157"/>
  <c r="N237" i="157"/>
  <c r="N233" i="157"/>
  <c r="N232" i="157"/>
  <c r="N231" i="157"/>
  <c r="N230" i="157"/>
  <c r="N194" i="157"/>
  <c r="N193" i="157"/>
  <c r="N192" i="157"/>
  <c r="N191" i="157"/>
  <c r="N190" i="157"/>
  <c r="N189" i="157"/>
  <c r="N188" i="157"/>
  <c r="N187" i="157"/>
  <c r="N186" i="157"/>
  <c r="N185" i="157"/>
  <c r="N184" i="157"/>
  <c r="N183" i="157"/>
  <c r="N182" i="157"/>
  <c r="N181" i="157"/>
  <c r="N180" i="157"/>
  <c r="N179" i="157"/>
  <c r="N170" i="157"/>
  <c r="N165" i="157"/>
  <c r="N164" i="157"/>
  <c r="N163" i="157"/>
  <c r="N133" i="157"/>
  <c r="N132" i="157"/>
  <c r="N131" i="157"/>
  <c r="N130" i="157"/>
  <c r="N113" i="157"/>
  <c r="N110" i="157"/>
  <c r="N77" i="157"/>
  <c r="N76" i="157"/>
  <c r="N75" i="157"/>
  <c r="N66" i="157"/>
  <c r="N63" i="157"/>
  <c r="N62" i="157"/>
  <c r="N23" i="157"/>
  <c r="N22" i="157"/>
  <c r="N21" i="157"/>
  <c r="N20" i="157"/>
  <c r="N19" i="157"/>
  <c r="N18" i="157"/>
  <c r="N17" i="157"/>
  <c r="N16" i="157"/>
  <c r="N15" i="157"/>
  <c r="N14" i="157"/>
  <c r="N13" i="157"/>
  <c r="N12" i="157"/>
  <c r="M2364" i="156"/>
  <c r="M2362" i="156"/>
  <c r="M2361" i="156"/>
  <c r="M2328" i="156"/>
  <c r="M2327" i="156"/>
  <c r="M2326" i="156"/>
  <c r="M2314" i="156"/>
  <c r="M2312" i="156"/>
  <c r="M2280" i="156"/>
  <c r="M2279" i="156"/>
  <c r="M2225" i="156"/>
  <c r="M2224" i="156"/>
  <c r="M2188" i="156"/>
  <c r="M2187" i="156"/>
  <c r="M2186" i="156"/>
  <c r="M2185" i="156"/>
  <c r="M2184" i="156"/>
  <c r="M2183" i="156"/>
  <c r="M2182" i="156"/>
  <c r="M2180" i="156"/>
  <c r="M2126" i="156"/>
  <c r="M2124" i="156"/>
  <c r="M2121" i="156"/>
  <c r="M2120" i="156"/>
  <c r="M2119" i="156"/>
  <c r="M2118" i="156"/>
  <c r="M2117" i="156"/>
  <c r="M2082" i="156"/>
  <c r="M2081" i="156"/>
  <c r="M2080" i="156"/>
  <c r="M2079" i="156"/>
  <c r="M2078" i="156"/>
  <c r="M2077" i="156"/>
  <c r="M2076" i="156"/>
  <c r="M2075" i="156"/>
  <c r="M2074" i="156"/>
  <c r="M2012" i="156"/>
  <c r="M2009" i="156"/>
  <c r="M2008" i="156"/>
  <c r="M2007" i="156"/>
  <c r="M2006" i="156"/>
  <c r="M2005" i="156"/>
  <c r="M1971" i="156"/>
  <c r="M1970" i="156"/>
  <c r="M1969" i="156"/>
  <c r="M1968" i="156"/>
  <c r="M1967" i="156"/>
  <c r="M1966" i="156"/>
  <c r="M1965" i="156"/>
  <c r="M1964" i="156"/>
  <c r="M1909" i="156" l="1"/>
  <c r="M1906" i="156"/>
  <c r="M1905" i="156"/>
  <c r="M1904" i="156"/>
  <c r="M1903" i="156"/>
  <c r="M1872" i="156"/>
  <c r="M1871" i="156"/>
  <c r="M1870" i="156"/>
  <c r="M1869" i="156"/>
  <c r="M1868" i="156"/>
  <c r="M1867" i="156"/>
  <c r="M1866" i="156"/>
  <c r="M1865" i="156"/>
  <c r="M1864" i="156"/>
  <c r="M1797" i="156"/>
  <c r="M1568" i="156"/>
  <c r="M1531" i="156"/>
  <c r="M1509" i="156"/>
  <c r="M1478" i="156"/>
  <c r="M1474" i="156"/>
  <c r="M1467" i="156"/>
  <c r="M1466" i="156"/>
  <c r="M1439" i="156"/>
  <c r="M1438" i="156"/>
  <c r="M1436" i="156"/>
  <c r="M1428" i="156"/>
  <c r="M1392" i="156"/>
  <c r="M1391" i="156"/>
  <c r="M1388" i="156"/>
  <c r="M1387" i="156"/>
  <c r="M1385" i="156"/>
  <c r="M1384" i="156"/>
  <c r="M1383" i="156"/>
  <c r="M1336" i="156"/>
  <c r="M1335" i="156"/>
  <c r="M1334" i="156"/>
  <c r="M1333" i="156"/>
  <c r="M1332" i="156"/>
  <c r="M1331" i="156"/>
  <c r="M1330" i="156"/>
  <c r="M1329" i="156"/>
  <c r="M1328" i="156"/>
  <c r="M1327" i="156"/>
  <c r="M1326" i="156"/>
  <c r="M1325" i="156"/>
  <c r="M1308" i="156"/>
  <c r="M1307" i="156"/>
  <c r="M1267" i="156"/>
  <c r="M1236" i="156"/>
  <c r="M1208" i="156"/>
  <c r="M1207" i="156"/>
  <c r="M1144" i="156"/>
  <c r="M1114" i="156"/>
  <c r="M1041" i="156"/>
  <c r="M1005" i="156"/>
  <c r="M969" i="156"/>
  <c r="M965" i="156"/>
  <c r="M915" i="156"/>
  <c r="M914" i="156"/>
  <c r="M907" i="156"/>
  <c r="M877" i="156"/>
  <c r="M876" i="156"/>
  <c r="M844" i="156"/>
  <c r="M828" i="156"/>
  <c r="M827" i="156"/>
  <c r="M819" i="156"/>
  <c r="M805" i="156"/>
  <c r="M804" i="156"/>
  <c r="M797" i="156"/>
  <c r="M796" i="156"/>
  <c r="M793" i="156"/>
  <c r="M780" i="156"/>
  <c r="M779" i="156"/>
  <c r="M769" i="156"/>
  <c r="M745" i="156"/>
  <c r="M738" i="156"/>
  <c r="M735" i="156"/>
  <c r="M706" i="156"/>
  <c r="M705" i="156"/>
  <c r="M704" i="156"/>
  <c r="M695" i="156"/>
  <c r="M694" i="156"/>
  <c r="M677" i="156" l="1"/>
  <c r="M676" i="156"/>
  <c r="M675" i="156"/>
  <c r="M674" i="156"/>
  <c r="M667" i="156"/>
  <c r="M664" i="156"/>
  <c r="M662" i="156"/>
  <c r="M661" i="156"/>
  <c r="M660" i="156"/>
  <c r="M659" i="156"/>
  <c r="M658" i="156"/>
  <c r="M657" i="156"/>
  <c r="M626" i="156"/>
  <c r="M625" i="156"/>
  <c r="M624" i="156"/>
  <c r="M623" i="156"/>
  <c r="M622" i="156"/>
  <c r="M621" i="156"/>
  <c r="M620" i="156"/>
  <c r="M619" i="156"/>
  <c r="M618" i="156"/>
  <c r="M611" i="156"/>
  <c r="M610" i="156"/>
  <c r="M600" i="156"/>
  <c r="M601" i="156"/>
  <c r="M536" i="156"/>
  <c r="M533" i="156"/>
  <c r="M521" i="156"/>
  <c r="M509" i="156"/>
  <c r="M495" i="156"/>
  <c r="M491" i="156"/>
  <c r="M449" i="156"/>
  <c r="M448" i="156"/>
  <c r="M413" i="156"/>
  <c r="M412" i="156"/>
  <c r="M411" i="156"/>
  <c r="M410" i="156"/>
  <c r="M409" i="156"/>
  <c r="M408" i="156"/>
  <c r="M407" i="156"/>
  <c r="M406" i="156"/>
  <c r="M404" i="156"/>
  <c r="M166" i="156"/>
  <c r="M167" i="156"/>
  <c r="M165" i="156"/>
  <c r="M127" i="156"/>
  <c r="M126" i="156"/>
  <c r="M125" i="156"/>
  <c r="M124" i="156"/>
  <c r="M123" i="156"/>
  <c r="M122" i="156"/>
  <c r="M115" i="156"/>
  <c r="M94" i="156"/>
  <c r="M93" i="156"/>
  <c r="M92" i="156"/>
  <c r="M91" i="156"/>
  <c r="M90" i="156"/>
  <c r="M89" i="156"/>
  <c r="M88" i="156"/>
  <c r="M87" i="156"/>
  <c r="M79" i="156"/>
  <c r="M76" i="156"/>
  <c r="M75" i="156"/>
  <c r="M74" i="156"/>
  <c r="M73" i="156"/>
  <c r="M72" i="156"/>
  <c r="M71" i="156"/>
  <c r="M70" i="156"/>
  <c r="M69" i="156"/>
  <c r="M68" i="156"/>
  <c r="M30" i="156"/>
  <c r="M29" i="156"/>
  <c r="M28" i="156"/>
  <c r="M27" i="156"/>
  <c r="M26" i="156"/>
  <c r="M25" i="156"/>
  <c r="M24" i="156"/>
  <c r="M23" i="156"/>
  <c r="M22" i="156"/>
  <c r="M21" i="156"/>
  <c r="M20" i="156"/>
  <c r="M19" i="156"/>
  <c r="M18" i="156"/>
  <c r="M17" i="156"/>
  <c r="M16" i="156"/>
  <c r="M15" i="156"/>
  <c r="M14" i="156"/>
  <c r="M13" i="156"/>
  <c r="M389" i="156"/>
  <c r="M386" i="156"/>
  <c r="M371" i="156"/>
  <c r="M342" i="156"/>
  <c r="M323" i="156"/>
  <c r="M322" i="156"/>
  <c r="M269" i="156"/>
  <c r="M272" i="156"/>
  <c r="M243" i="156"/>
  <c r="M242" i="156"/>
  <c r="M241" i="156"/>
  <c r="M240" i="156"/>
  <c r="M239" i="156"/>
  <c r="M238" i="156"/>
  <c r="M181" i="156" l="1"/>
  <c r="M182" i="156"/>
  <c r="M177" i="156"/>
  <c r="M179" i="156"/>
  <c r="M187" i="156"/>
  <c r="M186" i="156"/>
  <c r="M174" i="156"/>
  <c r="M175" i="156"/>
  <c r="M176" i="156"/>
  <c r="M183" i="156"/>
  <c r="M184" i="156"/>
  <c r="M185" i="156"/>
  <c r="M178" i="156"/>
  <c r="M180" i="156"/>
  <c r="N1677" i="157" l="1"/>
  <c r="N1676" i="157"/>
  <c r="H1677" i="157"/>
  <c r="H1676" i="157"/>
  <c r="F1676" i="157"/>
  <c r="F1677" i="157"/>
  <c r="M2420" i="156"/>
  <c r="I2420" i="156"/>
  <c r="G2420" i="156"/>
  <c r="M2419" i="156"/>
  <c r="I2419" i="156"/>
  <c r="G2419" i="156"/>
  <c r="E2419" i="156"/>
  <c r="E2420" i="156"/>
  <c r="M1621" i="157" l="1"/>
  <c r="O1621" i="157" s="1"/>
  <c r="P1622" i="157"/>
  <c r="P1621" i="157"/>
  <c r="Q1621" i="157" s="1"/>
  <c r="N1622" i="157"/>
  <c r="M1622" i="157"/>
  <c r="L1622" i="157"/>
  <c r="L1621" i="157"/>
  <c r="K1621" i="157"/>
  <c r="I1621" i="157"/>
  <c r="H1622" i="157"/>
  <c r="G1622" i="157"/>
  <c r="G1621" i="157"/>
  <c r="F1622" i="157"/>
  <c r="P1529" i="157"/>
  <c r="N1529" i="157"/>
  <c r="L1529" i="157"/>
  <c r="P1528" i="157"/>
  <c r="P1527" i="157"/>
  <c r="Q1527" i="157" s="1"/>
  <c r="O1527" i="157"/>
  <c r="N1528" i="157"/>
  <c r="M1528" i="157"/>
  <c r="M1527" i="157"/>
  <c r="L1528" i="157"/>
  <c r="L1527" i="157"/>
  <c r="K1527" i="157"/>
  <c r="I1527" i="157"/>
  <c r="H1528" i="157"/>
  <c r="F1528" i="157"/>
  <c r="G1527" i="157"/>
  <c r="G1201" i="157"/>
  <c r="I1201" i="157" s="1"/>
  <c r="N1202" i="157"/>
  <c r="L1201" i="157"/>
  <c r="M1201" i="157" s="1"/>
  <c r="K1201" i="157"/>
  <c r="H1202" i="157"/>
  <c r="F1202" i="157"/>
  <c r="H1094" i="157"/>
  <c r="P1093" i="157"/>
  <c r="Q1093" i="157" s="1"/>
  <c r="L1093" i="157"/>
  <c r="M1093" i="157" s="1"/>
  <c r="O1093" i="157" s="1"/>
  <c r="K1093" i="157"/>
  <c r="I1093" i="157"/>
  <c r="G1093" i="157"/>
  <c r="F1094" i="157"/>
  <c r="L896" i="157"/>
  <c r="M896" i="157" s="1"/>
  <c r="O896" i="157" s="1"/>
  <c r="K896" i="157"/>
  <c r="N897" i="157"/>
  <c r="H897" i="157"/>
  <c r="F897" i="157"/>
  <c r="G896" i="157"/>
  <c r="G895" i="157"/>
  <c r="I896" i="157"/>
  <c r="I895" i="157"/>
  <c r="N845" i="157"/>
  <c r="K844" i="157"/>
  <c r="K843" i="157"/>
  <c r="L844" i="157"/>
  <c r="M844" i="157" s="1"/>
  <c r="O844" i="157" s="1"/>
  <c r="L843" i="157"/>
  <c r="M843" i="157" s="1"/>
  <c r="H845" i="157"/>
  <c r="F845" i="157"/>
  <c r="G844" i="157"/>
  <c r="I844" i="157"/>
  <c r="G843" i="157"/>
  <c r="I843" i="157" s="1"/>
  <c r="N724" i="157"/>
  <c r="L723" i="157"/>
  <c r="P723" i="157" s="1"/>
  <c r="Q723" i="157" s="1"/>
  <c r="K723" i="157"/>
  <c r="H724" i="157"/>
  <c r="F724" i="157"/>
  <c r="G723" i="157"/>
  <c r="I723" i="157" s="1"/>
  <c r="P267" i="157"/>
  <c r="Q267" i="157" s="1"/>
  <c r="N268" i="157"/>
  <c r="L267" i="157"/>
  <c r="M267" i="157" s="1"/>
  <c r="O267" i="157" s="1"/>
  <c r="K267" i="157"/>
  <c r="H268" i="157"/>
  <c r="F268" i="157"/>
  <c r="G267" i="157"/>
  <c r="I267" i="157" s="1"/>
  <c r="M236" i="157"/>
  <c r="L241" i="157"/>
  <c r="M241" i="157" s="1"/>
  <c r="O241" i="157" s="1"/>
  <c r="L240" i="157"/>
  <c r="M240" i="157" s="1"/>
  <c r="O240" i="157" s="1"/>
  <c r="L239" i="157"/>
  <c r="P239" i="157" s="1"/>
  <c r="Q239" i="157" s="1"/>
  <c r="L238" i="157"/>
  <c r="P238" i="157" s="1"/>
  <c r="Q238" i="157" s="1"/>
  <c r="L237" i="157"/>
  <c r="M237" i="157" s="1"/>
  <c r="K241" i="157"/>
  <c r="K240" i="157"/>
  <c r="K239" i="157"/>
  <c r="K238" i="157"/>
  <c r="N242" i="157"/>
  <c r="H242" i="157"/>
  <c r="F242" i="157"/>
  <c r="I241" i="157"/>
  <c r="I240" i="157"/>
  <c r="I239" i="157"/>
  <c r="I238" i="157"/>
  <c r="I236" i="157"/>
  <c r="L236" i="157"/>
  <c r="K236" i="157"/>
  <c r="P896" i="157" l="1"/>
  <c r="Q896" i="157" s="1"/>
  <c r="P1201" i="157"/>
  <c r="Q1201" i="157" s="1"/>
  <c r="O1201" i="157"/>
  <c r="O843" i="157"/>
  <c r="P843" i="157"/>
  <c r="P844" i="157"/>
  <c r="Q844" i="157" s="1"/>
  <c r="M723" i="157"/>
  <c r="O723" i="157" s="1"/>
  <c r="M238" i="157"/>
  <c r="O238" i="157" s="1"/>
  <c r="P241" i="157"/>
  <c r="Q241" i="157" s="1"/>
  <c r="P240" i="157"/>
  <c r="Q240" i="157" s="1"/>
  <c r="M239" i="157"/>
  <c r="O239" i="157" s="1"/>
  <c r="O236" i="157"/>
  <c r="G242" i="157"/>
  <c r="P236" i="157"/>
  <c r="Q236" i="157" s="1"/>
  <c r="Q843" i="157" l="1"/>
  <c r="N172" i="157"/>
  <c r="L171" i="157"/>
  <c r="K171" i="157"/>
  <c r="L170" i="157"/>
  <c r="M170" i="157" s="1"/>
  <c r="O170" i="157" s="1"/>
  <c r="K170" i="157"/>
  <c r="L169" i="157"/>
  <c r="M169" i="157" s="1"/>
  <c r="K169" i="157"/>
  <c r="H172" i="157"/>
  <c r="F172" i="157"/>
  <c r="G171" i="157"/>
  <c r="I171" i="157" s="1"/>
  <c r="G169" i="157"/>
  <c r="I169" i="157" s="1"/>
  <c r="G168" i="157"/>
  <c r="N121" i="157"/>
  <c r="L120" i="157"/>
  <c r="M120" i="157" s="1"/>
  <c r="O120" i="157" s="1"/>
  <c r="K120" i="157"/>
  <c r="L119" i="157"/>
  <c r="M119" i="157" s="1"/>
  <c r="O119" i="157" s="1"/>
  <c r="K119" i="157"/>
  <c r="L118" i="157"/>
  <c r="P118" i="157" s="1"/>
  <c r="Q118" i="157" s="1"/>
  <c r="K118" i="157"/>
  <c r="L117" i="157"/>
  <c r="P117" i="157" s="1"/>
  <c r="Q117" i="157" s="1"/>
  <c r="K117" i="157"/>
  <c r="L116" i="157"/>
  <c r="M116" i="157" s="1"/>
  <c r="O116" i="157" s="1"/>
  <c r="K116" i="157"/>
  <c r="L115" i="157"/>
  <c r="P115" i="157" s="1"/>
  <c r="Q115" i="157" s="1"/>
  <c r="K115" i="157"/>
  <c r="L114" i="157"/>
  <c r="M114" i="157" s="1"/>
  <c r="K114" i="157"/>
  <c r="H121" i="157"/>
  <c r="F121" i="157"/>
  <c r="I120" i="157"/>
  <c r="I119" i="157"/>
  <c r="I117" i="157"/>
  <c r="I116" i="157"/>
  <c r="I114" i="157"/>
  <c r="N68" i="157"/>
  <c r="H68" i="157"/>
  <c r="F68" i="157"/>
  <c r="I67" i="157"/>
  <c r="L67" i="157"/>
  <c r="M67" i="157" s="1"/>
  <c r="O67" i="157" s="1"/>
  <c r="K67" i="157"/>
  <c r="M2366" i="156"/>
  <c r="G2366" i="156"/>
  <c r="E2366" i="156"/>
  <c r="K2365" i="156"/>
  <c r="L2365" i="156" s="1"/>
  <c r="N2365" i="156" s="1"/>
  <c r="J2365" i="156"/>
  <c r="F2365" i="156"/>
  <c r="H2365" i="156" s="1"/>
  <c r="M2316" i="156"/>
  <c r="K2315" i="156"/>
  <c r="L2315" i="156" s="1"/>
  <c r="N2315" i="156" s="1"/>
  <c r="J2315" i="156"/>
  <c r="G2316" i="156"/>
  <c r="E2316" i="156"/>
  <c r="F2315" i="156"/>
  <c r="H2315" i="156" s="1"/>
  <c r="O2315" i="156" l="1"/>
  <c r="P2315" i="156" s="1"/>
  <c r="O2365" i="156"/>
  <c r="P2365" i="156" s="1"/>
  <c r="P67" i="157"/>
  <c r="Q67" i="157" s="1"/>
  <c r="G172" i="157"/>
  <c r="P169" i="157"/>
  <c r="Q169" i="157" s="1"/>
  <c r="I170" i="157"/>
  <c r="P170" i="157"/>
  <c r="Q170" i="157" s="1"/>
  <c r="O169" i="157"/>
  <c r="M171" i="157"/>
  <c r="O171" i="157" s="1"/>
  <c r="I115" i="157"/>
  <c r="P171" i="157"/>
  <c r="Q171" i="157" s="1"/>
  <c r="O114" i="157"/>
  <c r="M117" i="157"/>
  <c r="O117" i="157" s="1"/>
  <c r="P114" i="157"/>
  <c r="P119" i="157"/>
  <c r="Q119" i="157" s="1"/>
  <c r="M118" i="157"/>
  <c r="O118" i="157" s="1"/>
  <c r="P116" i="157"/>
  <c r="Q116" i="157" s="1"/>
  <c r="M115" i="157"/>
  <c r="O115" i="157" s="1"/>
  <c r="P120" i="157"/>
  <c r="Q120" i="157" s="1"/>
  <c r="M2127" i="156"/>
  <c r="G2127" i="156"/>
  <c r="E2127" i="156"/>
  <c r="K2125" i="156"/>
  <c r="L2125" i="156" s="1"/>
  <c r="J2125" i="156"/>
  <c r="F2125" i="156"/>
  <c r="H2125" i="156" s="1"/>
  <c r="M1911" i="156"/>
  <c r="K1910" i="156"/>
  <c r="L1910" i="156" s="1"/>
  <c r="N1910" i="156" s="1"/>
  <c r="J1910" i="156"/>
  <c r="G1911" i="156"/>
  <c r="E1911" i="156"/>
  <c r="F1910" i="156"/>
  <c r="H1910" i="156" s="1"/>
  <c r="O1910" i="156" l="1"/>
  <c r="P1910" i="156" s="1"/>
  <c r="O2125" i="156"/>
  <c r="P2125" i="156" s="1"/>
  <c r="Q114" i="157"/>
  <c r="N2125" i="156"/>
  <c r="I1479" i="156"/>
  <c r="F970" i="156"/>
  <c r="F968" i="156"/>
  <c r="F967" i="156"/>
  <c r="F966" i="156"/>
  <c r="F964" i="156"/>
  <c r="F963" i="156"/>
  <c r="F962" i="156"/>
  <c r="F1145" i="156"/>
  <c r="F1209" i="156"/>
  <c r="F1310" i="156"/>
  <c r="F1309" i="156"/>
  <c r="F1393" i="156"/>
  <c r="H1393" i="156" s="1"/>
  <c r="F1394" i="156"/>
  <c r="F1429" i="156"/>
  <c r="H1429" i="156" s="1"/>
  <c r="M1430" i="156"/>
  <c r="G1430" i="156"/>
  <c r="K1429" i="156"/>
  <c r="L1429" i="156" s="1"/>
  <c r="N1429" i="156" s="1"/>
  <c r="J1429" i="156"/>
  <c r="E1430" i="156"/>
  <c r="M1395" i="156"/>
  <c r="K1394" i="156"/>
  <c r="O1394" i="156" s="1"/>
  <c r="P1394" i="156" s="1"/>
  <c r="K1393" i="156"/>
  <c r="J1394" i="156"/>
  <c r="J1393" i="156"/>
  <c r="H1394" i="156"/>
  <c r="G1395" i="156"/>
  <c r="E1395" i="156"/>
  <c r="M1311" i="156"/>
  <c r="G1311" i="156"/>
  <c r="K1310" i="156"/>
  <c r="O1310" i="156" s="1"/>
  <c r="P1310" i="156" s="1"/>
  <c r="K1309" i="156"/>
  <c r="L1309" i="156" s="1"/>
  <c r="J1310" i="156"/>
  <c r="J1309" i="156"/>
  <c r="H1309" i="156"/>
  <c r="E1311" i="156"/>
  <c r="M1210" i="156"/>
  <c r="K1209" i="156"/>
  <c r="O1209" i="156" s="1"/>
  <c r="P1209" i="156" s="1"/>
  <c r="J1209" i="156"/>
  <c r="G1210" i="156"/>
  <c r="E1210" i="156"/>
  <c r="M1146" i="156"/>
  <c r="M1147" i="156" s="1"/>
  <c r="G1146" i="156"/>
  <c r="G1147" i="156" s="1"/>
  <c r="E1146" i="156"/>
  <c r="K1145" i="156"/>
  <c r="O1145" i="156" s="1"/>
  <c r="P1145" i="156" s="1"/>
  <c r="J1145" i="156"/>
  <c r="K1144" i="156"/>
  <c r="O1144" i="156" s="1"/>
  <c r="P1144" i="156" s="1"/>
  <c r="J1144" i="156"/>
  <c r="H1144" i="156"/>
  <c r="M1078" i="156"/>
  <c r="M1079" i="156" s="1"/>
  <c r="L1209" i="156" l="1"/>
  <c r="N1209" i="156" s="1"/>
  <c r="L1145" i="156"/>
  <c r="O1429" i="156"/>
  <c r="P1429" i="156" s="1"/>
  <c r="H1310" i="156"/>
  <c r="F1146" i="156"/>
  <c r="F1147" i="156" s="1"/>
  <c r="L1394" i="156"/>
  <c r="L1310" i="156"/>
  <c r="N1310" i="156" s="1"/>
  <c r="L1393" i="156"/>
  <c r="N1393" i="156" s="1"/>
  <c r="H1145" i="156"/>
  <c r="H1209" i="156"/>
  <c r="O1393" i="156"/>
  <c r="N1309" i="156"/>
  <c r="O1309" i="156"/>
  <c r="O1146" i="156"/>
  <c r="O1147" i="156" s="1"/>
  <c r="K1146" i="156"/>
  <c r="K1147" i="156" s="1"/>
  <c r="L1144" i="156"/>
  <c r="N1144" i="156" s="1"/>
  <c r="N1394" i="156" l="1"/>
  <c r="P1393" i="156"/>
  <c r="P1309" i="156"/>
  <c r="N1145" i="156"/>
  <c r="L1146" i="156"/>
  <c r="L1147" i="156" s="1"/>
  <c r="K1077" i="156" l="1"/>
  <c r="L1077" i="156" s="1"/>
  <c r="K1076" i="156"/>
  <c r="L1076" i="156" s="1"/>
  <c r="J1077" i="156"/>
  <c r="J1076" i="156"/>
  <c r="F1077" i="156"/>
  <c r="H1077" i="156" s="1"/>
  <c r="F1076" i="156"/>
  <c r="G1078" i="156"/>
  <c r="E1078" i="156"/>
  <c r="H970" i="156"/>
  <c r="H967" i="156"/>
  <c r="H966" i="156"/>
  <c r="H964" i="156"/>
  <c r="H963" i="156"/>
  <c r="M971" i="156"/>
  <c r="G971" i="156"/>
  <c r="E971" i="156"/>
  <c r="J1006" i="156"/>
  <c r="M1007" i="156"/>
  <c r="G1007" i="156"/>
  <c r="E1007" i="156"/>
  <c r="K1006" i="156"/>
  <c r="L1006" i="156" s="1"/>
  <c r="F1006" i="156"/>
  <c r="H1006" i="156" s="1"/>
  <c r="K970" i="156"/>
  <c r="L970" i="156" s="1"/>
  <c r="K969" i="156"/>
  <c r="L969" i="156" s="1"/>
  <c r="K968" i="156"/>
  <c r="L968" i="156" s="1"/>
  <c r="K967" i="156"/>
  <c r="L967" i="156" s="1"/>
  <c r="K966" i="156"/>
  <c r="L966" i="156" s="1"/>
  <c r="K965" i="156"/>
  <c r="L965" i="156" s="1"/>
  <c r="K964" i="156"/>
  <c r="L964" i="156" s="1"/>
  <c r="K963" i="156"/>
  <c r="L963" i="156" s="1"/>
  <c r="K962" i="156"/>
  <c r="L962" i="156" s="1"/>
  <c r="J970" i="156"/>
  <c r="J969" i="156"/>
  <c r="J968" i="156"/>
  <c r="J967" i="156"/>
  <c r="J966" i="156"/>
  <c r="J965" i="156"/>
  <c r="J964" i="156"/>
  <c r="J963" i="156"/>
  <c r="J962" i="156"/>
  <c r="H969" i="156"/>
  <c r="H968" i="156"/>
  <c r="H965" i="156"/>
  <c r="M846" i="156"/>
  <c r="M847" i="156" s="1"/>
  <c r="K845" i="156"/>
  <c r="L845" i="156" s="1"/>
  <c r="J845" i="156"/>
  <c r="G846" i="156"/>
  <c r="G847" i="156" s="1"/>
  <c r="E846" i="156"/>
  <c r="F845" i="156"/>
  <c r="H845" i="156" s="1"/>
  <c r="M821" i="156"/>
  <c r="G821" i="156"/>
  <c r="E821" i="156"/>
  <c r="K820" i="156"/>
  <c r="L820" i="156" s="1"/>
  <c r="J820" i="156"/>
  <c r="F820" i="156"/>
  <c r="H820" i="156" s="1"/>
  <c r="L971" i="156" l="1"/>
  <c r="L972" i="156" s="1"/>
  <c r="N963" i="156"/>
  <c r="N820" i="156"/>
  <c r="N845" i="156"/>
  <c r="N964" i="156"/>
  <c r="N968" i="156"/>
  <c r="N1006" i="156"/>
  <c r="N965" i="156"/>
  <c r="N969" i="156"/>
  <c r="N967" i="156"/>
  <c r="N962" i="156"/>
  <c r="N966" i="156"/>
  <c r="N970" i="156"/>
  <c r="H1076" i="156"/>
  <c r="N1076" i="156"/>
  <c r="O1076" i="156"/>
  <c r="P1076" i="156" s="1"/>
  <c r="K971" i="156"/>
  <c r="O1077" i="156"/>
  <c r="P1077" i="156" s="1"/>
  <c r="N1077" i="156"/>
  <c r="F971" i="156"/>
  <c r="H962" i="156"/>
  <c r="O1006" i="156"/>
  <c r="P1006" i="156" s="1"/>
  <c r="O965" i="156"/>
  <c r="P965" i="156" s="1"/>
  <c r="O967" i="156"/>
  <c r="P967" i="156" s="1"/>
  <c r="O962" i="156"/>
  <c r="O964" i="156"/>
  <c r="P964" i="156" s="1"/>
  <c r="O969" i="156"/>
  <c r="P969" i="156" s="1"/>
  <c r="O966" i="156"/>
  <c r="P966" i="156" s="1"/>
  <c r="O968" i="156"/>
  <c r="P968" i="156" s="1"/>
  <c r="O963" i="156"/>
  <c r="P963" i="156" s="1"/>
  <c r="O970" i="156"/>
  <c r="P970" i="156" s="1"/>
  <c r="O820" i="156"/>
  <c r="P820" i="156" s="1"/>
  <c r="O845" i="156"/>
  <c r="P845" i="156" s="1"/>
  <c r="P962" i="156" l="1"/>
  <c r="O971" i="156"/>
  <c r="P971" i="156" l="1"/>
  <c r="O972" i="156"/>
  <c r="G230" i="156" l="1"/>
  <c r="K167" i="156" l="1"/>
  <c r="L167" i="156" s="1"/>
  <c r="K166" i="156"/>
  <c r="L166" i="156" s="1"/>
  <c r="F80" i="156" l="1"/>
  <c r="M273" i="156" l="1"/>
  <c r="G273" i="156"/>
  <c r="E273" i="156"/>
  <c r="K272" i="156"/>
  <c r="L272" i="156" s="1"/>
  <c r="N272" i="156" s="1"/>
  <c r="J272" i="156"/>
  <c r="F272" i="156"/>
  <c r="H272" i="156" s="1"/>
  <c r="O272" i="156" l="1"/>
  <c r="P272" i="156" s="1"/>
  <c r="F167" i="156"/>
  <c r="H167" i="156" s="1"/>
  <c r="F166" i="156"/>
  <c r="H166" i="156" s="1"/>
  <c r="H80" i="156"/>
  <c r="H79" i="156"/>
  <c r="M168" i="156"/>
  <c r="O167" i="156"/>
  <c r="P167" i="156" s="1"/>
  <c r="O166" i="156"/>
  <c r="P166" i="156" s="1"/>
  <c r="N167" i="156"/>
  <c r="N166" i="156"/>
  <c r="J167" i="156"/>
  <c r="J166" i="156"/>
  <c r="G168" i="156"/>
  <c r="E168" i="156"/>
  <c r="M81" i="156"/>
  <c r="G81" i="156"/>
  <c r="E81" i="156"/>
  <c r="K80" i="156"/>
  <c r="L80" i="156" s="1"/>
  <c r="K79" i="156"/>
  <c r="J80" i="156"/>
  <c r="J79" i="156"/>
  <c r="N80" i="156" l="1"/>
  <c r="F81" i="156"/>
  <c r="L79" i="156"/>
  <c r="N79" i="156" s="1"/>
  <c r="O79" i="156"/>
  <c r="O80" i="156"/>
  <c r="P80" i="156" s="1"/>
  <c r="P79" i="156" l="1"/>
  <c r="O81" i="156"/>
  <c r="S61" i="57"/>
  <c r="S56" i="57"/>
  <c r="S45" i="57"/>
  <c r="S29" i="57"/>
  <c r="S17" i="57"/>
  <c r="S58" i="46"/>
  <c r="S53" i="46"/>
  <c r="S44" i="46"/>
  <c r="S28" i="46"/>
  <c r="S16" i="46"/>
  <c r="V1628" i="157"/>
  <c r="V1623" i="157"/>
  <c r="V1614" i="157"/>
  <c r="V1598" i="157"/>
  <c r="V1586" i="157"/>
  <c r="V1534" i="157"/>
  <c r="V1529" i="157"/>
  <c r="V1518" i="157"/>
  <c r="V1502" i="157"/>
  <c r="V1490" i="157"/>
  <c r="V1434" i="157"/>
  <c r="V1428" i="157"/>
  <c r="V1418" i="157"/>
  <c r="V1401" i="157"/>
  <c r="V1389" i="157"/>
  <c r="V1328" i="157"/>
  <c r="V1322" i="157"/>
  <c r="V1313" i="157"/>
  <c r="V1308" i="157"/>
  <c r="V1297" i="157"/>
  <c r="V1296" i="157"/>
  <c r="V1279" i="157"/>
  <c r="V1267" i="157"/>
  <c r="V1208" i="157"/>
  <c r="V1203" i="157"/>
  <c r="V1189" i="157"/>
  <c r="V1172" i="157"/>
  <c r="V1160" i="157"/>
  <c r="V1100" i="157"/>
  <c r="V1095" i="157"/>
  <c r="V1084" i="157"/>
  <c r="V1068" i="157"/>
  <c r="V1056" i="157"/>
  <c r="V1003" i="157"/>
  <c r="V998" i="157"/>
  <c r="V986" i="157"/>
  <c r="V969" i="157"/>
  <c r="V957" i="157"/>
  <c r="V898" i="157"/>
  <c r="V886" i="157"/>
  <c r="V885" i="157"/>
  <c r="V873" i="157"/>
  <c r="V861" i="157"/>
  <c r="V859" i="157"/>
  <c r="V852" i="157"/>
  <c r="V846" i="157"/>
  <c r="V831" i="157"/>
  <c r="V814" i="157"/>
  <c r="V802" i="157"/>
  <c r="V739" i="157"/>
  <c r="V730" i="157"/>
  <c r="V725" i="157"/>
  <c r="V706" i="157"/>
  <c r="V705" i="157"/>
  <c r="V688" i="157"/>
  <c r="V676" i="157"/>
  <c r="V590" i="157"/>
  <c r="V584" i="157"/>
  <c r="V574" i="157"/>
  <c r="V564" i="157"/>
  <c r="V557" i="157"/>
  <c r="V545" i="157"/>
  <c r="V533" i="157"/>
  <c r="V527" i="157"/>
  <c r="V516" i="157"/>
  <c r="V489" i="157"/>
  <c r="V501" i="157"/>
  <c r="V488" i="157"/>
  <c r="V479" i="157"/>
  <c r="V470" i="157"/>
  <c r="V458" i="157"/>
  <c r="V446" i="157"/>
  <c r="V436" i="157"/>
  <c r="V431" i="157"/>
  <c r="V420" i="157"/>
  <c r="V372" i="157"/>
  <c r="V371" i="157"/>
  <c r="V353" i="157"/>
  <c r="V343" i="157"/>
  <c r="V338" i="157"/>
  <c r="V323" i="157"/>
  <c r="V312" i="157"/>
  <c r="V300" i="157"/>
  <c r="V292" i="157"/>
  <c r="V285" i="157"/>
  <c r="V278" i="157"/>
  <c r="V277" i="157"/>
  <c r="V269" i="157"/>
  <c r="V262" i="157"/>
  <c r="V260" i="157"/>
  <c r="V252" i="157"/>
  <c r="V243" i="157"/>
  <c r="V227" i="157"/>
  <c r="V221" i="157"/>
  <c r="V207" i="157"/>
  <c r="V196" i="157"/>
  <c r="V195" i="157"/>
  <c r="V173" i="157"/>
  <c r="V160" i="157"/>
  <c r="V157" i="157"/>
  <c r="V145" i="157"/>
  <c r="V134" i="157"/>
  <c r="V125" i="157"/>
  <c r="V122" i="157"/>
  <c r="V107" i="157"/>
  <c r="V90" i="157"/>
  <c r="V78" i="157"/>
  <c r="V69" i="157"/>
  <c r="V55" i="157"/>
  <c r="V54" i="157"/>
  <c r="V36" i="157"/>
  <c r="V24" i="157"/>
  <c r="U2372" i="156"/>
  <c r="U2367" i="156"/>
  <c r="U2358" i="156"/>
  <c r="U2341" i="156"/>
  <c r="U2329" i="156"/>
  <c r="U2322" i="156"/>
  <c r="U2317" i="156"/>
  <c r="U2309" i="156"/>
  <c r="U2292" i="156"/>
  <c r="U2281" i="156"/>
  <c r="U2232" i="156"/>
  <c r="U2227" i="156"/>
  <c r="U2216" i="156"/>
  <c r="U2201" i="156"/>
  <c r="U2189" i="156"/>
  <c r="U2133" i="156"/>
  <c r="U2128" i="156"/>
  <c r="U2114" i="156"/>
  <c r="U2111" i="156"/>
  <c r="U2095" i="156"/>
  <c r="U2083" i="156"/>
  <c r="U2020" i="156"/>
  <c r="U2015" i="156"/>
  <c r="U2014" i="156"/>
  <c r="U2002" i="156"/>
  <c r="U1984" i="156"/>
  <c r="U1972" i="156"/>
  <c r="U1917" i="156"/>
  <c r="U1912" i="156"/>
  <c r="U1900" i="156"/>
  <c r="U1885" i="156"/>
  <c r="U1873" i="156"/>
  <c r="U1799" i="156"/>
  <c r="U1786" i="156"/>
  <c r="U1775" i="156"/>
  <c r="U1764" i="156"/>
  <c r="U1758" i="156"/>
  <c r="U1746" i="156"/>
  <c r="U1730" i="156"/>
  <c r="U1721" i="156"/>
  <c r="U1716" i="156"/>
  <c r="U1699" i="156"/>
  <c r="U1690" i="156"/>
  <c r="U1684" i="156"/>
  <c r="U1666" i="156"/>
  <c r="U1661" i="156"/>
  <c r="U1654" i="156"/>
  <c r="U1637" i="156"/>
  <c r="U1632" i="156"/>
  <c r="U1628" i="156"/>
  <c r="U1614" i="156"/>
  <c r="U1602" i="156"/>
  <c r="U1588" i="156"/>
  <c r="U1577" i="156"/>
  <c r="U1570" i="156"/>
  <c r="U1563" i="156"/>
  <c r="U1557" i="156"/>
  <c r="U1545" i="156"/>
  <c r="U1533" i="156"/>
  <c r="U1524" i="156"/>
  <c r="U1519" i="156"/>
  <c r="U1511" i="156"/>
  <c r="U1506" i="156"/>
  <c r="U1492" i="156"/>
  <c r="U1480" i="156"/>
  <c r="U1475" i="156"/>
  <c r="U1469" i="156"/>
  <c r="U1462" i="156"/>
  <c r="U1451" i="156"/>
  <c r="U1440" i="156"/>
  <c r="U1431" i="156"/>
  <c r="U1424" i="156"/>
  <c r="U1411" i="156"/>
  <c r="U1397" i="156"/>
  <c r="U1396" i="156"/>
  <c r="U1379" i="156"/>
  <c r="U1368" i="156"/>
  <c r="U1349" i="156"/>
  <c r="U1338" i="156"/>
  <c r="U1337" i="156"/>
  <c r="U1320" i="156"/>
  <c r="U1312" i="156"/>
  <c r="U1303" i="156"/>
  <c r="U1291" i="156"/>
  <c r="U1281" i="156"/>
  <c r="U1269" i="156"/>
  <c r="U1263" i="156"/>
  <c r="U1251" i="156"/>
  <c r="U1238" i="156"/>
  <c r="U1232" i="156"/>
  <c r="U1222" i="156"/>
  <c r="U1211" i="156"/>
  <c r="U1203" i="156"/>
  <c r="U1201" i="156"/>
  <c r="U1191" i="156"/>
  <c r="U1180" i="156"/>
  <c r="U1169" i="156"/>
  <c r="U1158" i="156"/>
  <c r="U1147" i="156"/>
  <c r="U1140" i="156"/>
  <c r="U1129" i="156"/>
  <c r="U1116" i="156"/>
  <c r="U1110" i="156"/>
  <c r="U1093" i="156"/>
  <c r="U1079" i="156"/>
  <c r="U1071" i="156"/>
  <c r="U1069" i="156"/>
  <c r="U1057" i="156"/>
  <c r="U1043" i="156"/>
  <c r="U1037" i="156"/>
  <c r="U1022" i="156"/>
  <c r="U1008" i="156"/>
  <c r="U1001" i="156"/>
  <c r="U985" i="156"/>
  <c r="U972" i="156"/>
  <c r="U958" i="156"/>
  <c r="U939" i="156"/>
  <c r="U926" i="156"/>
  <c r="U916" i="156"/>
  <c r="U909" i="156"/>
  <c r="U903" i="156"/>
  <c r="U892" i="156"/>
  <c r="U879" i="156"/>
  <c r="U872" i="156"/>
  <c r="U861" i="156"/>
  <c r="U847" i="156"/>
  <c r="U840" i="156"/>
  <c r="U838" i="156"/>
  <c r="U829" i="156"/>
  <c r="U822" i="156"/>
  <c r="U815" i="156"/>
  <c r="U806" i="156"/>
  <c r="U799" i="156"/>
  <c r="U790" i="156"/>
  <c r="U781" i="156"/>
  <c r="U774" i="156"/>
  <c r="U766" i="156"/>
  <c r="U753" i="156"/>
  <c r="U746" i="156"/>
  <c r="U740" i="156"/>
  <c r="U732" i="156"/>
  <c r="U728" i="156"/>
  <c r="U715" i="156"/>
  <c r="U707" i="156"/>
  <c r="U697" i="156"/>
  <c r="U690" i="156"/>
  <c r="U687" i="156"/>
  <c r="U683" i="156"/>
  <c r="U669" i="156"/>
  <c r="U654" i="156"/>
  <c r="U650" i="156"/>
  <c r="U636" i="156"/>
  <c r="U628" i="156"/>
  <c r="U627" i="156"/>
  <c r="U613" i="156"/>
  <c r="U603" i="156"/>
  <c r="U607" i="156"/>
  <c r="U602" i="156"/>
  <c r="U538" i="156"/>
  <c r="U529" i="156"/>
  <c r="U522" i="156"/>
  <c r="U523" i="156"/>
  <c r="U518" i="156"/>
  <c r="U511" i="156"/>
  <c r="U510" i="156"/>
  <c r="U504" i="156"/>
  <c r="U497" i="156"/>
  <c r="U492" i="156"/>
  <c r="U486" i="156"/>
  <c r="U479" i="156"/>
  <c r="U458" i="156"/>
  <c r="U451" i="156"/>
  <c r="U450" i="156"/>
  <c r="U443" i="156"/>
  <c r="U437" i="156"/>
  <c r="U425" i="156"/>
  <c r="U414" i="156"/>
  <c r="U395" i="156"/>
  <c r="U391" i="156"/>
  <c r="U382" i="156"/>
  <c r="U379" i="156"/>
  <c r="U373" i="156"/>
  <c r="U372" i="156"/>
  <c r="U365" i="156"/>
  <c r="U355" i="156"/>
  <c r="U344" i="156"/>
  <c r="U338" i="156"/>
  <c r="U325" i="156"/>
  <c r="U318" i="156"/>
  <c r="U287" i="156"/>
  <c r="U274" i="156"/>
  <c r="U265" i="156"/>
  <c r="U252" i="156"/>
  <c r="U245" i="156"/>
  <c r="U244" i="156"/>
  <c r="U232" i="156"/>
  <c r="U231" i="156"/>
  <c r="U220" i="156"/>
  <c r="U200" i="156"/>
  <c r="U189" i="156"/>
  <c r="U188" i="156"/>
  <c r="U169" i="156"/>
  <c r="U161" i="156"/>
  <c r="U138" i="156"/>
  <c r="U137" i="156"/>
  <c r="U129" i="156"/>
  <c r="U128" i="156"/>
  <c r="U117" i="156"/>
  <c r="U112" i="156"/>
  <c r="U105" i="156"/>
  <c r="U96" i="156"/>
  <c r="U95" i="156"/>
  <c r="U82" i="156"/>
  <c r="U65" i="156"/>
  <c r="U59" i="156"/>
  <c r="U40" i="156"/>
  <c r="U32" i="156"/>
  <c r="U31" i="156"/>
  <c r="S905" i="37"/>
  <c r="S904" i="37"/>
  <c r="S966" i="37" s="1"/>
  <c r="S903" i="37"/>
  <c r="S965" i="37" s="1"/>
  <c r="S902" i="37"/>
  <c r="S964" i="37" s="1"/>
  <c r="S898" i="37"/>
  <c r="S897" i="37"/>
  <c r="S896" i="37"/>
  <c r="S895" i="37"/>
  <c r="S893" i="37"/>
  <c r="S892" i="37"/>
  <c r="S891" i="37"/>
  <c r="S890" i="37"/>
  <c r="S887" i="37"/>
  <c r="S886" i="37"/>
  <c r="S885" i="37"/>
  <c r="S884" i="37"/>
  <c r="S883" i="37"/>
  <c r="S882" i="37"/>
  <c r="S881" i="37"/>
  <c r="S880" i="37"/>
  <c r="S879" i="37"/>
  <c r="S878" i="37"/>
  <c r="S877" i="37"/>
  <c r="S876" i="37"/>
  <c r="S875" i="37"/>
  <c r="S874" i="37"/>
  <c r="S873" i="37"/>
  <c r="S872" i="37"/>
  <c r="S871" i="37"/>
  <c r="S870" i="37"/>
  <c r="S869" i="37"/>
  <c r="S868" i="37"/>
  <c r="S867" i="37"/>
  <c r="S865" i="37"/>
  <c r="S864" i="37"/>
  <c r="S863" i="37"/>
  <c r="S862" i="37"/>
  <c r="S861" i="37"/>
  <c r="S860" i="37"/>
  <c r="S859" i="37"/>
  <c r="S858" i="37"/>
  <c r="S857" i="37"/>
  <c r="S856" i="37"/>
  <c r="S841" i="37"/>
  <c r="S840" i="37"/>
  <c r="S839" i="37"/>
  <c r="S838" i="37"/>
  <c r="S836" i="37"/>
  <c r="S835" i="37"/>
  <c r="S834" i="37"/>
  <c r="S833" i="37"/>
  <c r="S832" i="37"/>
  <c r="S831" i="37"/>
  <c r="S830" i="37"/>
  <c r="S829" i="37"/>
  <c r="S828" i="37"/>
  <c r="S827" i="37"/>
  <c r="S826" i="37"/>
  <c r="S825" i="37"/>
  <c r="S824" i="37"/>
  <c r="S823" i="37"/>
  <c r="S822" i="37"/>
  <c r="S821" i="37"/>
  <c r="S819" i="37"/>
  <c r="S818" i="37"/>
  <c r="S817" i="37"/>
  <c r="S816" i="37"/>
  <c r="S815" i="37"/>
  <c r="S814" i="37"/>
  <c r="S813" i="37"/>
  <c r="S812" i="37"/>
  <c r="S811" i="37"/>
  <c r="S810" i="37"/>
  <c r="S809" i="37"/>
  <c r="S804" i="37"/>
  <c r="S803" i="37"/>
  <c r="S802" i="37"/>
  <c r="S801" i="37"/>
  <c r="S799" i="37"/>
  <c r="S798" i="37"/>
  <c r="S796" i="37"/>
  <c r="S795" i="37"/>
  <c r="S794" i="37"/>
  <c r="S793" i="37"/>
  <c r="S791" i="37"/>
  <c r="S790" i="37"/>
  <c r="S789" i="37"/>
  <c r="S788" i="37"/>
  <c r="S787" i="37"/>
  <c r="S786" i="37"/>
  <c r="S785" i="37"/>
  <c r="S784" i="37"/>
  <c r="S783" i="37"/>
  <c r="S782" i="37"/>
  <c r="S781" i="37"/>
  <c r="S780" i="37"/>
  <c r="S779" i="37"/>
  <c r="S778" i="37"/>
  <c r="S777" i="37"/>
  <c r="S775" i="37"/>
  <c r="S774" i="37"/>
  <c r="S773" i="37"/>
  <c r="S772" i="37"/>
  <c r="S771" i="37"/>
  <c r="S770" i="37"/>
  <c r="S769" i="37"/>
  <c r="S768" i="37"/>
  <c r="S767" i="37"/>
  <c r="S766" i="37"/>
  <c r="S760" i="37"/>
  <c r="S759" i="37"/>
  <c r="S758" i="37"/>
  <c r="S757" i="37"/>
  <c r="S755" i="37"/>
  <c r="S754" i="37"/>
  <c r="S752" i="37"/>
  <c r="S751" i="37"/>
  <c r="S750" i="37"/>
  <c r="S749" i="37"/>
  <c r="S747" i="37"/>
  <c r="S746" i="37"/>
  <c r="S745" i="37"/>
  <c r="S744" i="37"/>
  <c r="S743" i="37"/>
  <c r="S742" i="37"/>
  <c r="S741" i="37"/>
  <c r="S740" i="37"/>
  <c r="S739" i="37"/>
  <c r="S738" i="37"/>
  <c r="S737" i="37"/>
  <c r="S736" i="37"/>
  <c r="S735" i="37"/>
  <c r="S734" i="37"/>
  <c r="S733" i="37"/>
  <c r="S731" i="37"/>
  <c r="S730" i="37"/>
  <c r="S729" i="37"/>
  <c r="S728" i="37"/>
  <c r="S727" i="37"/>
  <c r="S726" i="37"/>
  <c r="S725" i="37"/>
  <c r="S724" i="37"/>
  <c r="S723" i="37"/>
  <c r="S722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700" i="37"/>
  <c r="S699" i="37"/>
  <c r="S698" i="37"/>
  <c r="S697" i="37"/>
  <c r="S696" i="37"/>
  <c r="S695" i="37"/>
  <c r="S694" i="37"/>
  <c r="S693" i="37"/>
  <c r="S692" i="37"/>
  <c r="S691" i="37"/>
  <c r="S690" i="37"/>
  <c r="S689" i="37"/>
  <c r="S688" i="37"/>
  <c r="S687" i="37"/>
  <c r="S686" i="37"/>
  <c r="S685" i="37"/>
  <c r="S684" i="37"/>
  <c r="S683" i="37"/>
  <c r="S682" i="37"/>
  <c r="S681" i="37"/>
  <c r="S680" i="37"/>
  <c r="S679" i="37"/>
  <c r="S678" i="37"/>
  <c r="S677" i="37"/>
  <c r="S676" i="37"/>
  <c r="S673" i="37"/>
  <c r="S672" i="37"/>
  <c r="S671" i="37"/>
  <c r="S670" i="37"/>
  <c r="S668" i="37"/>
  <c r="S667" i="37"/>
  <c r="S665" i="37"/>
  <c r="S664" i="37"/>
  <c r="S663" i="37"/>
  <c r="S662" i="37"/>
  <c r="S660" i="37"/>
  <c r="S659" i="37"/>
  <c r="S658" i="37"/>
  <c r="S657" i="37"/>
  <c r="S656" i="37"/>
  <c r="S655" i="37"/>
  <c r="S654" i="37"/>
  <c r="S653" i="37"/>
  <c r="S652" i="37"/>
  <c r="S651" i="37"/>
  <c r="S650" i="37"/>
  <c r="S649" i="37"/>
  <c r="S648" i="37"/>
  <c r="S647" i="37"/>
  <c r="S646" i="37"/>
  <c r="S645" i="37"/>
  <c r="S643" i="37"/>
  <c r="S642" i="37"/>
  <c r="S641" i="37"/>
  <c r="S640" i="37"/>
  <c r="S639" i="37"/>
  <c r="S638" i="37"/>
  <c r="S637" i="37"/>
  <c r="S636" i="37"/>
  <c r="S635" i="37"/>
  <c r="S634" i="37"/>
  <c r="S633" i="37"/>
  <c r="S628" i="37"/>
  <c r="S627" i="37"/>
  <c r="S626" i="37"/>
  <c r="S625" i="37"/>
  <c r="S623" i="37"/>
  <c r="S622" i="37"/>
  <c r="S621" i="37"/>
  <c r="S618" i="37"/>
  <c r="S617" i="37"/>
  <c r="S616" i="37"/>
  <c r="S615" i="37"/>
  <c r="S613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8" i="37"/>
  <c r="S597" i="37"/>
  <c r="S595" i="37"/>
  <c r="S594" i="37"/>
  <c r="S593" i="37"/>
  <c r="S592" i="37"/>
  <c r="S591" i="37"/>
  <c r="S590" i="37"/>
  <c r="S589" i="37"/>
  <c r="S588" i="37"/>
  <c r="S587" i="37"/>
  <c r="S586" i="37"/>
  <c r="S585" i="37"/>
  <c r="S580" i="37"/>
  <c r="S579" i="37"/>
  <c r="S578" i="37"/>
  <c r="S577" i="37"/>
  <c r="S575" i="37"/>
  <c r="S574" i="37"/>
  <c r="S573" i="37"/>
  <c r="S571" i="37"/>
  <c r="S570" i="37"/>
  <c r="S569" i="37"/>
  <c r="S568" i="37"/>
  <c r="S566" i="37"/>
  <c r="S565" i="37"/>
  <c r="S564" i="37"/>
  <c r="S563" i="37"/>
  <c r="S562" i="37"/>
  <c r="S561" i="37"/>
  <c r="S560" i="37"/>
  <c r="S559" i="37"/>
  <c r="S558" i="37"/>
  <c r="S557" i="37"/>
  <c r="S556" i="37"/>
  <c r="S555" i="37"/>
  <c r="S554" i="37"/>
  <c r="S553" i="37"/>
  <c r="S552" i="37"/>
  <c r="S551" i="37"/>
  <c r="S549" i="37"/>
  <c r="S548" i="37"/>
  <c r="S547" i="37"/>
  <c r="S546" i="37"/>
  <c r="S545" i="37"/>
  <c r="S544" i="37"/>
  <c r="S543" i="37"/>
  <c r="S542" i="37"/>
  <c r="S541" i="37"/>
  <c r="S540" i="37"/>
  <c r="S539" i="37"/>
  <c r="S534" i="37"/>
  <c r="S533" i="37"/>
  <c r="S532" i="37"/>
  <c r="S529" i="37"/>
  <c r="S528" i="37"/>
  <c r="S526" i="37"/>
  <c r="S525" i="37"/>
  <c r="S524" i="37"/>
  <c r="S523" i="37"/>
  <c r="S521" i="37"/>
  <c r="S520" i="37"/>
  <c r="S519" i="37"/>
  <c r="S518" i="37"/>
  <c r="S517" i="37"/>
  <c r="S516" i="37"/>
  <c r="S515" i="37"/>
  <c r="S514" i="37"/>
  <c r="S513" i="37"/>
  <c r="S512" i="37"/>
  <c r="S511" i="37"/>
  <c r="S510" i="37"/>
  <c r="S509" i="37"/>
  <c r="S508" i="37"/>
  <c r="S506" i="37"/>
  <c r="S505" i="37"/>
  <c r="S504" i="37"/>
  <c r="S503" i="37"/>
  <c r="S502" i="37"/>
  <c r="S501" i="37"/>
  <c r="S500" i="37"/>
  <c r="S499" i="37"/>
  <c r="S498" i="37"/>
  <c r="S497" i="37"/>
  <c r="S496" i="37"/>
  <c r="S491" i="37"/>
  <c r="S490" i="37"/>
  <c r="S489" i="37"/>
  <c r="S486" i="37"/>
  <c r="S485" i="37"/>
  <c r="S482" i="37"/>
  <c r="S481" i="37"/>
  <c r="S480" i="37"/>
  <c r="S479" i="37"/>
  <c r="S477" i="37"/>
  <c r="S476" i="37"/>
  <c r="S475" i="37"/>
  <c r="S474" i="37"/>
  <c r="S473" i="37"/>
  <c r="S472" i="37"/>
  <c r="S471" i="37"/>
  <c r="S470" i="37"/>
  <c r="S469" i="37"/>
  <c r="S468" i="37"/>
  <c r="S467" i="37"/>
  <c r="S466" i="37"/>
  <c r="S465" i="37"/>
  <c r="S464" i="37"/>
  <c r="S463" i="37"/>
  <c r="S461" i="37"/>
  <c r="S460" i="37"/>
  <c r="S459" i="37"/>
  <c r="S458" i="37"/>
  <c r="S457" i="37"/>
  <c r="S456" i="37"/>
  <c r="S455" i="37"/>
  <c r="S454" i="37"/>
  <c r="S453" i="37"/>
  <c r="S452" i="37"/>
  <c r="S447" i="37"/>
  <c r="S446" i="37"/>
  <c r="S445" i="37"/>
  <c r="S444" i="37"/>
  <c r="S440" i="37"/>
  <c r="S438" i="37"/>
  <c r="S437" i="37"/>
  <c r="S436" i="37"/>
  <c r="S435" i="37"/>
  <c r="S433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20" i="37"/>
  <c r="S419" i="37"/>
  <c r="S417" i="37"/>
  <c r="S416" i="37"/>
  <c r="S415" i="37"/>
  <c r="S414" i="37"/>
  <c r="S413" i="37"/>
  <c r="S412" i="37"/>
  <c r="S411" i="37"/>
  <c r="S410" i="37"/>
  <c r="S409" i="37"/>
  <c r="S408" i="37"/>
  <c r="S407" i="37"/>
  <c r="S396" i="37"/>
  <c r="S395" i="37"/>
  <c r="S394" i="37"/>
  <c r="S392" i="37"/>
  <c r="S391" i="37"/>
  <c r="S390" i="37"/>
  <c r="S389" i="37"/>
  <c r="S387" i="37"/>
  <c r="S386" i="37"/>
  <c r="S385" i="37"/>
  <c r="S384" i="37"/>
  <c r="S383" i="37"/>
  <c r="S382" i="37"/>
  <c r="S381" i="37"/>
  <c r="S380" i="37"/>
  <c r="S379" i="37"/>
  <c r="S378" i="37"/>
  <c r="S377" i="37"/>
  <c r="S376" i="37"/>
  <c r="S375" i="37"/>
  <c r="S374" i="37"/>
  <c r="S373" i="37"/>
  <c r="S372" i="37"/>
  <c r="S371" i="37"/>
  <c r="S370" i="37"/>
  <c r="S368" i="37"/>
  <c r="S367" i="37"/>
  <c r="S366" i="37"/>
  <c r="S365" i="37"/>
  <c r="S364" i="37"/>
  <c r="S363" i="37"/>
  <c r="S362" i="37"/>
  <c r="S361" i="37"/>
  <c r="S360" i="37"/>
  <c r="S359" i="37"/>
  <c r="S358" i="37"/>
  <c r="S353" i="37"/>
  <c r="S352" i="37"/>
  <c r="S351" i="37"/>
  <c r="S350" i="37"/>
  <c r="S348" i="37"/>
  <c r="S347" i="37"/>
  <c r="S345" i="37"/>
  <c r="S344" i="37"/>
  <c r="S343" i="37"/>
  <c r="S342" i="37"/>
  <c r="S340" i="37"/>
  <c r="S339" i="37"/>
  <c r="S338" i="37"/>
  <c r="S337" i="37"/>
  <c r="S336" i="37"/>
  <c r="S335" i="37"/>
  <c r="S334" i="37"/>
  <c r="S333" i="37"/>
  <c r="S332" i="37"/>
  <c r="S331" i="37"/>
  <c r="S330" i="37"/>
  <c r="S329" i="37"/>
  <c r="S328" i="37"/>
  <c r="S327" i="37"/>
  <c r="S326" i="37"/>
  <c r="S325" i="37"/>
  <c r="S323" i="37"/>
  <c r="S322" i="37"/>
  <c r="S321" i="37"/>
  <c r="S320" i="37"/>
  <c r="S319" i="37"/>
  <c r="S318" i="37"/>
  <c r="S317" i="37"/>
  <c r="S316" i="37"/>
  <c r="S315" i="37"/>
  <c r="S314" i="37"/>
  <c r="S313" i="37"/>
  <c r="S308" i="37"/>
  <c r="S307" i="37"/>
  <c r="S306" i="37"/>
  <c r="S305" i="37"/>
  <c r="S303" i="37"/>
  <c r="S302" i="37"/>
  <c r="S299" i="37"/>
  <c r="S298" i="37"/>
  <c r="S297" i="37"/>
  <c r="S296" i="37"/>
  <c r="S294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81" i="37"/>
  <c r="S280" i="37"/>
  <c r="S279" i="37"/>
  <c r="S277" i="37"/>
  <c r="S276" i="37"/>
  <c r="S275" i="37"/>
  <c r="S274" i="37"/>
  <c r="S273" i="37"/>
  <c r="S272" i="37"/>
  <c r="S271" i="37"/>
  <c r="S270" i="37"/>
  <c r="S269" i="37"/>
  <c r="S268" i="37"/>
  <c r="S267" i="37"/>
  <c r="S256" i="37"/>
  <c r="S254" i="37"/>
  <c r="S252" i="37"/>
  <c r="S251" i="37"/>
  <c r="S250" i="37"/>
  <c r="S249" i="37"/>
  <c r="S247" i="37"/>
  <c r="S246" i="37"/>
  <c r="S245" i="37"/>
  <c r="S244" i="37"/>
  <c r="S243" i="37"/>
  <c r="S242" i="37"/>
  <c r="S241" i="37"/>
  <c r="S240" i="37"/>
  <c r="S239" i="37"/>
  <c r="S238" i="37"/>
  <c r="S237" i="37"/>
  <c r="S236" i="37"/>
  <c r="S235" i="37"/>
  <c r="S234" i="37"/>
  <c r="S232" i="37"/>
  <c r="S231" i="37"/>
  <c r="S230" i="37"/>
  <c r="S229" i="37"/>
  <c r="S228" i="37"/>
  <c r="S227" i="37"/>
  <c r="S226" i="37"/>
  <c r="S225" i="37"/>
  <c r="S224" i="37"/>
  <c r="S223" i="37"/>
  <c r="S222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4" i="37"/>
  <c r="S173" i="37"/>
  <c r="S172" i="37"/>
  <c r="S171" i="37"/>
  <c r="S169" i="37"/>
  <c r="S168" i="37"/>
  <c r="S167" i="37"/>
  <c r="S165" i="37"/>
  <c r="S164" i="37"/>
  <c r="S163" i="37"/>
  <c r="S162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39" i="37"/>
  <c r="S138" i="37"/>
  <c r="S137" i="37"/>
  <c r="S136" i="37"/>
  <c r="S135" i="37"/>
  <c r="S134" i="37"/>
  <c r="S133" i="37"/>
  <c r="S132" i="37"/>
  <c r="S131" i="37"/>
  <c r="S130" i="37"/>
  <c r="S125" i="37"/>
  <c r="S124" i="37"/>
  <c r="S123" i="37"/>
  <c r="S122" i="37"/>
  <c r="S120" i="37"/>
  <c r="S117" i="37"/>
  <c r="S116" i="37"/>
  <c r="S115" i="37"/>
  <c r="S114" i="37"/>
  <c r="S112" i="37"/>
  <c r="S110" i="37"/>
  <c r="S109" i="37"/>
  <c r="S108" i="37"/>
  <c r="S107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0" i="37"/>
  <c r="S79" i="37"/>
  <c r="S78" i="37"/>
  <c r="S77" i="37"/>
  <c r="S76" i="37"/>
  <c r="S75" i="37"/>
  <c r="S74" i="37"/>
  <c r="S73" i="37"/>
  <c r="S72" i="37"/>
  <c r="S71" i="37"/>
  <c r="S65" i="37"/>
  <c r="S64" i="37"/>
  <c r="S63" i="37"/>
  <c r="S62" i="37"/>
  <c r="S60" i="37"/>
  <c r="S58" i="37"/>
  <c r="S57" i="37"/>
  <c r="S56" i="37"/>
  <c r="S55" i="37"/>
  <c r="S53" i="37"/>
  <c r="S52" i="37"/>
  <c r="S51" i="37"/>
  <c r="S50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6" i="37"/>
  <c r="S25" i="37"/>
  <c r="S24" i="37"/>
  <c r="S23" i="37"/>
  <c r="S21" i="37"/>
  <c r="S20" i="37"/>
  <c r="S19" i="37"/>
  <c r="S18" i="37"/>
  <c r="S17" i="37"/>
  <c r="S16" i="37"/>
  <c r="S15" i="37"/>
  <c r="S13" i="37"/>
  <c r="S12" i="37"/>
  <c r="R105" i="57"/>
  <c r="R100" i="57"/>
  <c r="R98" i="57"/>
  <c r="R92" i="57"/>
  <c r="R76" i="57"/>
  <c r="R64" i="57"/>
  <c r="R46" i="57"/>
  <c r="R97" i="57" s="1"/>
  <c r="R101" i="46"/>
  <c r="R96" i="46"/>
  <c r="R93" i="46"/>
  <c r="R88" i="46"/>
  <c r="R72" i="46"/>
  <c r="R61" i="46"/>
  <c r="R45" i="46"/>
  <c r="R59" i="46" s="1"/>
  <c r="R60" i="46" s="1"/>
  <c r="U1672" i="157"/>
  <c r="S805" i="37" s="1"/>
  <c r="U1667" i="157"/>
  <c r="S800" i="37" s="1"/>
  <c r="U1659" i="157"/>
  <c r="S792" i="37" s="1"/>
  <c r="U1643" i="157"/>
  <c r="S776" i="37" s="1"/>
  <c r="U1632" i="157"/>
  <c r="S765" i="37" s="1"/>
  <c r="U1631" i="157"/>
  <c r="S764" i="37" s="1"/>
  <c r="U1615" i="157"/>
  <c r="U1664" i="157" s="1"/>
  <c r="S797" i="37" s="1"/>
  <c r="U1577" i="157"/>
  <c r="S761" i="37" s="1"/>
  <c r="U1572" i="157"/>
  <c r="S756" i="37" s="1"/>
  <c r="U1564" i="157"/>
  <c r="S748" i="37" s="1"/>
  <c r="U1548" i="157"/>
  <c r="S732" i="37" s="1"/>
  <c r="U1537" i="157"/>
  <c r="S721" i="37" s="1"/>
  <c r="U1519" i="157"/>
  <c r="U1535" i="157" s="1"/>
  <c r="U1536" i="157" s="1"/>
  <c r="S720" i="37" s="1"/>
  <c r="U1479" i="157"/>
  <c r="S674" i="37" s="1"/>
  <c r="U1474" i="157"/>
  <c r="S669" i="37" s="1"/>
  <c r="U1466" i="157"/>
  <c r="S661" i="37" s="1"/>
  <c r="U1449" i="157"/>
  <c r="S644" i="37" s="1"/>
  <c r="U1437" i="157"/>
  <c r="S632" i="37" s="1"/>
  <c r="U1419" i="157"/>
  <c r="U1435" i="157" s="1"/>
  <c r="U1436" i="157" s="1"/>
  <c r="S631" i="37" s="1"/>
  <c r="U1377" i="157"/>
  <c r="S629" i="37" s="1"/>
  <c r="U1372" i="157"/>
  <c r="S624" i="37" s="1"/>
  <c r="U1367" i="157"/>
  <c r="S619" i="37" s="1"/>
  <c r="U1362" i="157"/>
  <c r="S614" i="37" s="1"/>
  <c r="U1344" i="157"/>
  <c r="S596" i="37" s="1"/>
  <c r="U1332" i="157"/>
  <c r="S584" i="37" s="1"/>
  <c r="U1329" i="157"/>
  <c r="U1330" i="157" s="1"/>
  <c r="U1301" i="157"/>
  <c r="U1314" i="157" s="1"/>
  <c r="U1254" i="157"/>
  <c r="S581" i="37" s="1"/>
  <c r="U1249" i="157"/>
  <c r="S576" i="37" s="1"/>
  <c r="U1240" i="157"/>
  <c r="S567" i="37" s="1"/>
  <c r="U1223" i="157"/>
  <c r="S550" i="37" s="1"/>
  <c r="U1211" i="157"/>
  <c r="S538" i="37" s="1"/>
  <c r="U1190" i="157"/>
  <c r="U1245" i="157" s="1"/>
  <c r="S572" i="37" s="1"/>
  <c r="U1145" i="157"/>
  <c r="S448" i="37" s="1"/>
  <c r="U1140" i="157"/>
  <c r="S443" i="37" s="1"/>
  <c r="U1139" i="157"/>
  <c r="S442" i="37" s="1"/>
  <c r="U1138" i="157"/>
  <c r="S441" i="37" s="1"/>
  <c r="U1131" i="157"/>
  <c r="S434" i="37" s="1"/>
  <c r="U1115" i="157"/>
  <c r="S418" i="37" s="1"/>
  <c r="U1103" i="157"/>
  <c r="S406" i="37" s="1"/>
  <c r="U1085" i="157"/>
  <c r="U1136" i="157" s="1"/>
  <c r="S439" i="37" s="1"/>
  <c r="U1048" i="157"/>
  <c r="S354" i="37" s="1"/>
  <c r="U1043" i="157"/>
  <c r="S349" i="37" s="1"/>
  <c r="U1035" i="157"/>
  <c r="S341" i="37" s="1"/>
  <c r="U1018" i="157"/>
  <c r="S324" i="37" s="1"/>
  <c r="U1006" i="157"/>
  <c r="S312" i="37" s="1"/>
  <c r="U987" i="157"/>
  <c r="U1040" i="157" s="1"/>
  <c r="S346" i="37" s="1"/>
  <c r="U945" i="157"/>
  <c r="S309" i="37" s="1"/>
  <c r="U940" i="157"/>
  <c r="S304" i="37" s="1"/>
  <c r="U936" i="157"/>
  <c r="S300" i="37" s="1"/>
  <c r="U931" i="157"/>
  <c r="S295" i="37" s="1"/>
  <c r="U914" i="157"/>
  <c r="S278" i="37" s="1"/>
  <c r="U902" i="157"/>
  <c r="S266" i="37" s="1"/>
  <c r="U901" i="157"/>
  <c r="S265" i="37" s="1"/>
  <c r="U888" i="157"/>
  <c r="U832" i="157"/>
  <c r="U853" i="157" s="1"/>
  <c r="U789" i="157"/>
  <c r="S175" i="37" s="1"/>
  <c r="U784" i="157"/>
  <c r="S170" i="37" s="1"/>
  <c r="U775" i="157"/>
  <c r="S161" i="37" s="1"/>
  <c r="U774" i="157"/>
  <c r="S160" i="37" s="1"/>
  <c r="U754" i="157"/>
  <c r="S140" i="37" s="1"/>
  <c r="U743" i="157"/>
  <c r="S129" i="37" s="1"/>
  <c r="U740" i="157"/>
  <c r="U710" i="157"/>
  <c r="U780" i="157" s="1"/>
  <c r="S166" i="37" s="1"/>
  <c r="U660" i="157"/>
  <c r="S126" i="37" s="1"/>
  <c r="U655" i="157"/>
  <c r="S121" i="37" s="1"/>
  <c r="U653" i="157"/>
  <c r="S119" i="37" s="1"/>
  <c r="U652" i="157"/>
  <c r="S118" i="37" s="1"/>
  <c r="U645" i="157"/>
  <c r="S111" i="37" s="1"/>
  <c r="U615" i="157"/>
  <c r="S81" i="37" s="1"/>
  <c r="U604" i="157"/>
  <c r="S70" i="37" s="1"/>
  <c r="U603" i="157"/>
  <c r="S69" i="37" s="1"/>
  <c r="U600" i="157"/>
  <c r="U601" i="157" s="1"/>
  <c r="U585" i="157"/>
  <c r="U586" i="157" s="1"/>
  <c r="U575" i="157"/>
  <c r="U576" i="157" s="1"/>
  <c r="U558" i="157"/>
  <c r="U566" i="157" s="1"/>
  <c r="U517" i="157"/>
  <c r="U529" i="157" s="1"/>
  <c r="U480" i="157"/>
  <c r="U471" i="157"/>
  <c r="U472" i="157" s="1"/>
  <c r="U459" i="157"/>
  <c r="U460" i="157" s="1"/>
  <c r="U447" i="157"/>
  <c r="U448" i="157" s="1"/>
  <c r="U432" i="157"/>
  <c r="U437" i="157" s="1"/>
  <c r="U406" i="157"/>
  <c r="U407" i="157" s="1"/>
  <c r="U344" i="157"/>
  <c r="U355" i="157" s="1"/>
  <c r="U293" i="157"/>
  <c r="U302" i="157" s="1"/>
  <c r="U263" i="157"/>
  <c r="U271" i="157" s="1"/>
  <c r="U228" i="157"/>
  <c r="U245" i="157" s="1"/>
  <c r="U161" i="157"/>
  <c r="U175" i="157" s="1"/>
  <c r="U108" i="157"/>
  <c r="U126" i="157" s="1"/>
  <c r="U60" i="157"/>
  <c r="U71" i="157" s="1"/>
  <c r="T2417" i="156"/>
  <c r="S850" i="37" s="1"/>
  <c r="T2416" i="156"/>
  <c r="S849" i="37" s="1"/>
  <c r="T2415" i="156"/>
  <c r="S848" i="37" s="1"/>
  <c r="T2414" i="156"/>
  <c r="S847" i="37" s="1"/>
  <c r="T2413" i="156"/>
  <c r="S846" i="37" s="1"/>
  <c r="T2412" i="156"/>
  <c r="S845" i="37" s="1"/>
  <c r="T2411" i="156"/>
  <c r="S844" i="37" s="1"/>
  <c r="T2410" i="156"/>
  <c r="S843" i="37" s="1"/>
  <c r="T2404" i="156"/>
  <c r="S837" i="37" s="1"/>
  <c r="T2387" i="156"/>
  <c r="S820" i="37" s="1"/>
  <c r="T2375" i="156"/>
  <c r="S808" i="37" s="1"/>
  <c r="T2359" i="156"/>
  <c r="T2310" i="156"/>
  <c r="T2323" i="156" s="1"/>
  <c r="T2275" i="156"/>
  <c r="S535" i="37" s="1"/>
  <c r="T2271" i="156"/>
  <c r="S531" i="37" s="1"/>
  <c r="T2270" i="156"/>
  <c r="S530" i="37" s="1"/>
  <c r="T2262" i="156"/>
  <c r="S522" i="37" s="1"/>
  <c r="T2247" i="156"/>
  <c r="S507" i="37" s="1"/>
  <c r="T2235" i="156"/>
  <c r="S495" i="37" s="1"/>
  <c r="T2217" i="156"/>
  <c r="T2267" i="156" s="1"/>
  <c r="S527" i="37" s="1"/>
  <c r="T2177" i="156"/>
  <c r="S492" i="37" s="1"/>
  <c r="T2173" i="156"/>
  <c r="S488" i="37" s="1"/>
  <c r="T2172" i="156"/>
  <c r="S487" i="37" s="1"/>
  <c r="T2168" i="156"/>
  <c r="S483" i="37" s="1"/>
  <c r="T2163" i="156"/>
  <c r="S478" i="37" s="1"/>
  <c r="T2147" i="156"/>
  <c r="S462" i="37" s="1"/>
  <c r="T2136" i="156"/>
  <c r="S451" i="37" s="1"/>
  <c r="T2115" i="156"/>
  <c r="T2134" i="156" s="1"/>
  <c r="T2135" i="156" s="1"/>
  <c r="S450" i="37" s="1"/>
  <c r="T2070" i="156"/>
  <c r="S403" i="37" s="1"/>
  <c r="T2069" i="156"/>
  <c r="S402" i="37" s="1"/>
  <c r="T2068" i="156"/>
  <c r="S401" i="37" s="1"/>
  <c r="T2067" i="156"/>
  <c r="S400" i="37" s="1"/>
  <c r="T2066" i="156"/>
  <c r="S399" i="37" s="1"/>
  <c r="T2065" i="156"/>
  <c r="S398" i="37" s="1"/>
  <c r="T2064" i="156"/>
  <c r="S397" i="37" s="1"/>
  <c r="T2055" i="156"/>
  <c r="S388" i="37" s="1"/>
  <c r="T2036" i="156"/>
  <c r="S369" i="37" s="1"/>
  <c r="T2024" i="156"/>
  <c r="S357" i="37" s="1"/>
  <c r="T2003" i="156"/>
  <c r="T2021" i="156" s="1"/>
  <c r="T2023" i="156" s="1"/>
  <c r="T1961" i="156"/>
  <c r="S262" i="37" s="1"/>
  <c r="T1960" i="156"/>
  <c r="S261" i="37" s="1"/>
  <c r="T1959" i="156"/>
  <c r="S260" i="37" s="1"/>
  <c r="T1958" i="156"/>
  <c r="S259" i="37" s="1"/>
  <c r="T1957" i="156"/>
  <c r="S258" i="37" s="1"/>
  <c r="T1956" i="156"/>
  <c r="S257" i="37" s="1"/>
  <c r="T1954" i="156"/>
  <c r="S255" i="37" s="1"/>
  <c r="T1947" i="156"/>
  <c r="S248" i="37" s="1"/>
  <c r="T1932" i="156"/>
  <c r="S233" i="37" s="1"/>
  <c r="T1920" i="156"/>
  <c r="S221" i="37" s="1"/>
  <c r="T1901" i="156"/>
  <c r="T1952" i="156" s="1"/>
  <c r="S253" i="37" s="1"/>
  <c r="T1860" i="156"/>
  <c r="S66" i="37" s="1"/>
  <c r="T1855" i="156"/>
  <c r="S61" i="37" s="1"/>
  <c r="T1853" i="156"/>
  <c r="S59" i="37" s="1"/>
  <c r="T1843" i="156"/>
  <c r="S49" i="37" s="1"/>
  <c r="T1842" i="156"/>
  <c r="S48" i="37" s="1"/>
  <c r="T1816" i="156"/>
  <c r="S22" i="37" s="1"/>
  <c r="T1805" i="156"/>
  <c r="S11" i="37" s="1"/>
  <c r="T1803" i="156"/>
  <c r="S9" i="37" s="1"/>
  <c r="T1800" i="156"/>
  <c r="T1791" i="156"/>
  <c r="T1792" i="156" s="1"/>
  <c r="T1780" i="156"/>
  <c r="T1781" i="156" s="1"/>
  <c r="T1769" i="156"/>
  <c r="T1770" i="156" s="1"/>
  <c r="T1759" i="156"/>
  <c r="T1760" i="156" s="1"/>
  <c r="T1747" i="156"/>
  <c r="T1748" i="156" s="1"/>
  <c r="T1735" i="156"/>
  <c r="T1736" i="156" s="1"/>
  <c r="T1726" i="156"/>
  <c r="T1727" i="156" s="1"/>
  <c r="T1717" i="156"/>
  <c r="T1718" i="156" s="1"/>
  <c r="T1705" i="156"/>
  <c r="T1706" i="156" s="1"/>
  <c r="T1694" i="156"/>
  <c r="T1695" i="156" s="1"/>
  <c r="T1685" i="156"/>
  <c r="T1686" i="156" s="1"/>
  <c r="T1673" i="156"/>
  <c r="T1674" i="156" s="1"/>
  <c r="T1655" i="156"/>
  <c r="T1662" i="156" s="1"/>
  <c r="T1642" i="156"/>
  <c r="T1643" i="156" s="1"/>
  <c r="T1633" i="156"/>
  <c r="T1634" i="156" s="1"/>
  <c r="T1618" i="156"/>
  <c r="T1619" i="156" s="1"/>
  <c r="T1610" i="156"/>
  <c r="T1611" i="156" s="1"/>
  <c r="T1598" i="156"/>
  <c r="T1599" i="156" s="1"/>
  <c r="T1583" i="156"/>
  <c r="T1584" i="156" s="1"/>
  <c r="T1572" i="156"/>
  <c r="T1573" i="156" s="1"/>
  <c r="T1558" i="156"/>
  <c r="T1559" i="156" s="1"/>
  <c r="T1546" i="156"/>
  <c r="T1547" i="156" s="1"/>
  <c r="T1534" i="156"/>
  <c r="T1526" i="156"/>
  <c r="T1525" i="156"/>
  <c r="T1804" i="156" s="1"/>
  <c r="S10" i="37" s="1"/>
  <c r="T1520" i="156"/>
  <c r="T1510" i="156"/>
  <c r="T1507" i="156"/>
  <c r="T1512" i="156" s="1"/>
  <c r="T1481" i="156"/>
  <c r="T1463" i="156"/>
  <c r="T1470" i="156" s="1"/>
  <c r="T1425" i="156"/>
  <c r="T1432" i="156" s="1"/>
  <c r="T1380" i="156"/>
  <c r="T1398" i="156" s="1"/>
  <c r="T1321" i="156"/>
  <c r="T1304" i="156"/>
  <c r="T1313" i="156" s="1"/>
  <c r="T1282" i="156"/>
  <c r="T1264" i="156"/>
  <c r="T1270" i="156" s="1"/>
  <c r="T1233" i="156"/>
  <c r="T1239" i="156" s="1"/>
  <c r="T1204" i="156"/>
  <c r="T1212" i="156" s="1"/>
  <c r="T1181" i="156"/>
  <c r="T1170" i="156"/>
  <c r="T1159" i="156"/>
  <c r="T1141" i="156"/>
  <c r="T1148" i="156" s="1"/>
  <c r="T1111" i="156"/>
  <c r="T1117" i="156" s="1"/>
  <c r="T1072" i="156"/>
  <c r="T1080" i="156" s="1"/>
  <c r="T1038" i="156"/>
  <c r="T1044" i="156" s="1"/>
  <c r="T1002" i="156"/>
  <c r="T1009" i="156" s="1"/>
  <c r="T959" i="156"/>
  <c r="T973" i="156" s="1"/>
  <c r="T904" i="156"/>
  <c r="T910" i="156" s="1"/>
  <c r="T873" i="156"/>
  <c r="T880" i="156" s="1"/>
  <c r="T841" i="156"/>
  <c r="T848" i="156" s="1"/>
  <c r="T816" i="156"/>
  <c r="T823" i="156" s="1"/>
  <c r="T791" i="156"/>
  <c r="T800" i="156" s="1"/>
  <c r="T767" i="156"/>
  <c r="T775" i="156" s="1"/>
  <c r="T733" i="156"/>
  <c r="T741" i="156" s="1"/>
  <c r="T691" i="156"/>
  <c r="T700" i="156" s="1"/>
  <c r="T655" i="156"/>
  <c r="T670" i="156" s="1"/>
  <c r="T608" i="156"/>
  <c r="T614" i="156" s="1"/>
  <c r="T595" i="156"/>
  <c r="S906" i="37" s="1"/>
  <c r="T590" i="156"/>
  <c r="S901" i="37" s="1"/>
  <c r="T589" i="156"/>
  <c r="S900" i="37" s="1"/>
  <c r="T588" i="156"/>
  <c r="S899" i="37" s="1"/>
  <c r="T578" i="156"/>
  <c r="S889" i="37" s="1"/>
  <c r="T577" i="156"/>
  <c r="S888" i="37" s="1"/>
  <c r="T555" i="156"/>
  <c r="S866" i="37" s="1"/>
  <c r="T544" i="156"/>
  <c r="S855" i="37" s="1"/>
  <c r="T543" i="156"/>
  <c r="S854" i="37" s="1"/>
  <c r="T542" i="156"/>
  <c r="S853" i="37" s="1"/>
  <c r="T539" i="156"/>
  <c r="T512" i="156"/>
  <c r="T505" i="156"/>
  <c r="T487" i="156"/>
  <c r="T480" i="156"/>
  <c r="T481" i="156" s="1"/>
  <c r="T438" i="156"/>
  <c r="T444" i="156" s="1"/>
  <c r="T416" i="156"/>
  <c r="T399" i="156"/>
  <c r="T400" i="156" s="1"/>
  <c r="T383" i="156"/>
  <c r="T392" i="156" s="1"/>
  <c r="T366" i="156"/>
  <c r="T356" i="156"/>
  <c r="T339" i="156"/>
  <c r="T345" i="156" s="1"/>
  <c r="T330" i="156"/>
  <c r="T319" i="156"/>
  <c r="T326" i="156" s="1"/>
  <c r="T266" i="156"/>
  <c r="T275" i="156" s="1"/>
  <c r="T221" i="156"/>
  <c r="T234" i="156" s="1"/>
  <c r="T162" i="156"/>
  <c r="T170" i="156" s="1"/>
  <c r="T113" i="156"/>
  <c r="T118" i="156" s="1"/>
  <c r="T60" i="156"/>
  <c r="T83" i="156" s="1"/>
  <c r="S675" i="37" l="1"/>
  <c r="S176" i="37"/>
  <c r="U1569" i="157"/>
  <c r="S753" i="37" s="1"/>
  <c r="S719" i="37" s="1"/>
  <c r="U1629" i="157"/>
  <c r="U1630" i="157" s="1"/>
  <c r="S763" i="37" s="1"/>
  <c r="S762" i="37" s="1"/>
  <c r="U937" i="157"/>
  <c r="S301" i="37" s="1"/>
  <c r="U1101" i="157"/>
  <c r="U1102" i="157" s="1"/>
  <c r="S405" i="37" s="1"/>
  <c r="U1471" i="157"/>
  <c r="S666" i="37" s="1"/>
  <c r="S630" i="37" s="1"/>
  <c r="U899" i="157"/>
  <c r="U900" i="157" s="1"/>
  <c r="S264" i="37" s="1"/>
  <c r="S263" i="37" s="1"/>
  <c r="U1368" i="157"/>
  <c r="S620" i="37" s="1"/>
  <c r="U647" i="157"/>
  <c r="S113" i="37" s="1"/>
  <c r="U1331" i="157"/>
  <c r="S583" i="37" s="1"/>
  <c r="S912" i="37"/>
  <c r="S404" i="37"/>
  <c r="T2409" i="156"/>
  <c r="S842" i="37" s="1"/>
  <c r="T2060" i="156"/>
  <c r="S393" i="37" s="1"/>
  <c r="S356" i="37"/>
  <c r="T1918" i="156"/>
  <c r="T1919" i="156" s="1"/>
  <c r="S220" i="37" s="1"/>
  <c r="S219" i="37" s="1"/>
  <c r="S909" i="37"/>
  <c r="S974" i="37"/>
  <c r="S910" i="37"/>
  <c r="S922" i="37"/>
  <c r="S967" i="37"/>
  <c r="S911" i="37"/>
  <c r="S960" i="37"/>
  <c r="S955" i="37"/>
  <c r="R62" i="57"/>
  <c r="R63" i="57" s="1"/>
  <c r="U602" i="157"/>
  <c r="S68" i="37" s="1"/>
  <c r="S67" i="37" s="1"/>
  <c r="U640" i="157"/>
  <c r="S106" i="37" s="1"/>
  <c r="S949" i="37" s="1"/>
  <c r="U731" i="157"/>
  <c r="U742" i="157" s="1"/>
  <c r="U1004" i="157"/>
  <c r="U1005" i="157" s="1"/>
  <c r="S311" i="37" s="1"/>
  <c r="S310" i="37" s="1"/>
  <c r="U1209" i="157"/>
  <c r="U1210" i="157" s="1"/>
  <c r="S537" i="37" s="1"/>
  <c r="S536" i="37" s="1"/>
  <c r="T541" i="156"/>
  <c r="S852" i="37" s="1"/>
  <c r="T1802" i="156"/>
  <c r="T583" i="156"/>
  <c r="S894" i="37" s="1"/>
  <c r="T1848" i="156"/>
  <c r="S54" i="37" s="1"/>
  <c r="T2169" i="156"/>
  <c r="S484" i="37" s="1"/>
  <c r="S449" i="37" s="1"/>
  <c r="T2233" i="156"/>
  <c r="T2234" i="156" s="1"/>
  <c r="S494" i="37" s="1"/>
  <c r="S493" i="37" s="1"/>
  <c r="T2373" i="156"/>
  <c r="T2374" i="156" s="1"/>
  <c r="S807" i="37" s="1"/>
  <c r="U741" i="157" l="1"/>
  <c r="S128" i="37"/>
  <c r="S127" i="37" s="1"/>
  <c r="S582" i="37"/>
  <c r="S355" i="37"/>
  <c r="S806" i="37"/>
  <c r="S956" i="37"/>
  <c r="S957" i="37" s="1"/>
  <c r="T2022" i="156"/>
  <c r="T1801" i="156"/>
  <c r="S8" i="37"/>
  <c r="T540" i="156"/>
  <c r="S851" i="37" s="1"/>
  <c r="W138" i="156"/>
  <c r="N1090" i="157"/>
  <c r="H1090" i="157"/>
  <c r="F1090" i="157"/>
  <c r="L1089" i="157"/>
  <c r="M1089" i="157" s="1"/>
  <c r="O1089" i="157" s="1"/>
  <c r="K1089" i="157"/>
  <c r="G1089" i="157"/>
  <c r="I1089" i="157" s="1"/>
  <c r="S908" i="37" l="1"/>
  <c r="P1089" i="157"/>
  <c r="Q1089" i="157" s="1"/>
  <c r="S907" i="37" l="1"/>
  <c r="M95" i="156" l="1"/>
  <c r="M77" i="156"/>
  <c r="M82" i="156" s="1"/>
  <c r="M31" i="156"/>
  <c r="K55" i="57" l="1"/>
  <c r="K52" i="57"/>
  <c r="K17" i="57"/>
  <c r="K52" i="46"/>
  <c r="K49" i="46"/>
  <c r="K16" i="46"/>
  <c r="N1618" i="157"/>
  <c r="N1665" i="157" s="1"/>
  <c r="N1586" i="157"/>
  <c r="N1631" i="157" s="1"/>
  <c r="N1571" i="157"/>
  <c r="N1524" i="157"/>
  <c r="N1490" i="157"/>
  <c r="N1537" i="157" s="1"/>
  <c r="N1473" i="157"/>
  <c r="N1427" i="157"/>
  <c r="N1424" i="157"/>
  <c r="N1389" i="157"/>
  <c r="N1437" i="157" s="1"/>
  <c r="N1307" i="157"/>
  <c r="N1304" i="157"/>
  <c r="N1370" i="157" s="1"/>
  <c r="N1267" i="157"/>
  <c r="N1332" i="157" s="1"/>
  <c r="N1198" i="157"/>
  <c r="N1247" i="157" s="1"/>
  <c r="N1160" i="157"/>
  <c r="N1211" i="157" s="1"/>
  <c r="N1094" i="157"/>
  <c r="N1139" i="157" s="1"/>
  <c r="N1056" i="157"/>
  <c r="N1103" i="157" s="1"/>
  <c r="N997" i="157"/>
  <c r="N993" i="157"/>
  <c r="N1041" i="157" s="1"/>
  <c r="N957" i="157"/>
  <c r="N1006" i="157" s="1"/>
  <c r="N902" i="157"/>
  <c r="N861" i="157"/>
  <c r="N840" i="157"/>
  <c r="N802" i="157"/>
  <c r="N783" i="157"/>
  <c r="N720" i="157"/>
  <c r="N782" i="157" s="1"/>
  <c r="N703" i="157"/>
  <c r="N676" i="157"/>
  <c r="N743" i="157" s="1"/>
  <c r="N563" i="157"/>
  <c r="N564" i="157" s="1"/>
  <c r="N533" i="157"/>
  <c r="N526" i="157"/>
  <c r="N523" i="157"/>
  <c r="N488" i="157"/>
  <c r="N436" i="157"/>
  <c r="N437" i="157" s="1"/>
  <c r="N352" i="157"/>
  <c r="N348" i="157"/>
  <c r="N312" i="157"/>
  <c r="N299" i="157"/>
  <c r="N296" i="157"/>
  <c r="N277" i="157"/>
  <c r="N269" i="157"/>
  <c r="N252" i="157"/>
  <c r="N234" i="157"/>
  <c r="N219" i="157"/>
  <c r="N195" i="157"/>
  <c r="N166" i="157"/>
  <c r="N134" i="157"/>
  <c r="N111" i="157"/>
  <c r="N122" i="157" s="1"/>
  <c r="N78" i="157"/>
  <c r="N24" i="157"/>
  <c r="N64" i="157"/>
  <c r="N892" i="157"/>
  <c r="N898" i="157" s="1"/>
  <c r="M2363" i="156"/>
  <c r="M2329" i="156"/>
  <c r="M2313" i="156"/>
  <c r="M2281" i="156"/>
  <c r="M2271" i="156"/>
  <c r="M2226" i="156"/>
  <c r="M2223" i="156"/>
  <c r="M2189" i="156"/>
  <c r="M2173" i="156"/>
  <c r="M2171" i="156"/>
  <c r="M2122" i="156"/>
  <c r="M2083" i="156"/>
  <c r="M2136" i="156" s="1"/>
  <c r="M2070" i="156"/>
  <c r="M2069" i="156"/>
  <c r="M2068" i="156"/>
  <c r="M2067" i="156"/>
  <c r="M2066" i="156"/>
  <c r="M2065" i="156"/>
  <c r="M2013" i="156"/>
  <c r="M2010" i="156"/>
  <c r="M2062" i="156" s="1"/>
  <c r="M1972" i="156"/>
  <c r="M2024" i="156" s="1"/>
  <c r="M1960" i="156"/>
  <c r="M1959" i="156"/>
  <c r="M1958" i="156"/>
  <c r="M1957" i="156"/>
  <c r="M1907" i="156"/>
  <c r="M1954" i="156" s="1"/>
  <c r="M1873" i="156"/>
  <c r="M1798" i="156"/>
  <c r="M1799" i="156" s="1"/>
  <c r="M1660" i="156"/>
  <c r="M1661" i="156" s="1"/>
  <c r="M1569" i="156"/>
  <c r="M1570" i="156" s="1"/>
  <c r="M1532" i="156"/>
  <c r="M1524" i="156"/>
  <c r="M1518" i="156"/>
  <c r="M1510" i="156"/>
  <c r="M1511" i="156" s="1"/>
  <c r="M1512" i="156" s="1"/>
  <c r="M1479" i="156"/>
  <c r="M1480" i="156" s="1"/>
  <c r="M1475" i="156"/>
  <c r="M1468" i="156"/>
  <c r="M1469" i="156" s="1"/>
  <c r="M1440" i="156"/>
  <c r="M1431" i="156"/>
  <c r="M1432" i="156" s="1"/>
  <c r="M1389" i="156"/>
  <c r="M1337" i="156"/>
  <c r="M1312" i="156"/>
  <c r="M1313" i="156" s="1"/>
  <c r="M1268" i="156"/>
  <c r="M1269" i="156" s="1"/>
  <c r="M1270" i="156" s="1"/>
  <c r="M1237" i="156"/>
  <c r="M1238" i="156" s="1"/>
  <c r="M1239" i="156" s="1"/>
  <c r="M1211" i="156"/>
  <c r="M1212" i="156" s="1"/>
  <c r="M1148" i="156"/>
  <c r="M1115" i="156"/>
  <c r="M1116" i="156" s="1"/>
  <c r="M1117" i="156" s="1"/>
  <c r="M1042" i="156"/>
  <c r="M1043" i="156"/>
  <c r="M1008" i="156"/>
  <c r="M972" i="156"/>
  <c r="P972" i="156" s="1"/>
  <c r="M916" i="156"/>
  <c r="M908" i="156"/>
  <c r="M909" i="156" s="1"/>
  <c r="M878" i="156"/>
  <c r="M879" i="156" s="1"/>
  <c r="M829" i="156"/>
  <c r="M822" i="156"/>
  <c r="M806" i="156"/>
  <c r="M798" i="156"/>
  <c r="M794" i="156"/>
  <c r="M781" i="156"/>
  <c r="M773" i="156"/>
  <c r="M770" i="156"/>
  <c r="M746" i="156"/>
  <c r="M739" i="156"/>
  <c r="M736" i="156"/>
  <c r="M707" i="156"/>
  <c r="M696" i="156"/>
  <c r="M697" i="156" s="1"/>
  <c r="M683" i="156"/>
  <c r="M668" i="156"/>
  <c r="M665" i="156"/>
  <c r="M627" i="156"/>
  <c r="M612" i="156"/>
  <c r="M613" i="156" s="1"/>
  <c r="M602" i="156"/>
  <c r="M537" i="156"/>
  <c r="M534" i="156"/>
  <c r="M523" i="156"/>
  <c r="M510" i="156"/>
  <c r="M512" i="156" s="1"/>
  <c r="M496" i="156"/>
  <c r="M497" i="156" s="1"/>
  <c r="M492" i="156"/>
  <c r="M486" i="156"/>
  <c r="M450" i="156"/>
  <c r="M481" i="156" s="1"/>
  <c r="M442" i="156"/>
  <c r="M443" i="156" s="1"/>
  <c r="M414" i="156"/>
  <c r="M390" i="156"/>
  <c r="M387" i="156"/>
  <c r="M372" i="156"/>
  <c r="M343" i="156"/>
  <c r="M344" i="156" s="1"/>
  <c r="M325" i="156"/>
  <c r="M326" i="156" s="1"/>
  <c r="M270" i="156"/>
  <c r="M244" i="156"/>
  <c r="M230" i="156"/>
  <c r="M226" i="156"/>
  <c r="M188" i="156"/>
  <c r="M169" i="156"/>
  <c r="M128" i="156"/>
  <c r="M116" i="156"/>
  <c r="M117" i="156" s="1"/>
  <c r="F1338" i="156"/>
  <c r="F648" i="156"/>
  <c r="F603" i="156"/>
  <c r="F511" i="156"/>
  <c r="F451" i="156"/>
  <c r="F245" i="156"/>
  <c r="F197" i="156"/>
  <c r="F103" i="156"/>
  <c r="F96" i="156"/>
  <c r="K56" i="57" l="1"/>
  <c r="K62" i="57" s="1"/>
  <c r="N300" i="157"/>
  <c r="N302" i="157" s="1"/>
  <c r="M614" i="156"/>
  <c r="M848" i="156"/>
  <c r="M823" i="156"/>
  <c r="M505" i="156"/>
  <c r="M774" i="156"/>
  <c r="M775" i="156" s="1"/>
  <c r="M2410" i="156"/>
  <c r="M799" i="156"/>
  <c r="M800" i="156" s="1"/>
  <c r="M231" i="156"/>
  <c r="M234" i="156" s="1"/>
  <c r="M391" i="156"/>
  <c r="M392" i="156" s="1"/>
  <c r="M740" i="156"/>
  <c r="M741" i="156" s="1"/>
  <c r="M1470" i="156"/>
  <c r="M1396" i="156"/>
  <c r="M1398" i="156" s="1"/>
  <c r="N69" i="157"/>
  <c r="N71" i="157" s="1"/>
  <c r="N173" i="157"/>
  <c r="N175" i="157" s="1"/>
  <c r="N527" i="157"/>
  <c r="N529" i="157" s="1"/>
  <c r="N271" i="157"/>
  <c r="N939" i="157"/>
  <c r="N566" i="157"/>
  <c r="N126" i="157"/>
  <c r="M1662" i="156"/>
  <c r="M973" i="156"/>
  <c r="M170" i="156"/>
  <c r="K53" i="46"/>
  <c r="K59" i="46" s="1"/>
  <c r="N1095" i="157"/>
  <c r="N1138" i="157"/>
  <c r="N1042" i="157"/>
  <c r="N998" i="157"/>
  <c r="N1570" i="157"/>
  <c r="N1428" i="157"/>
  <c r="N1472" i="157"/>
  <c r="N1248" i="157"/>
  <c r="N1203" i="157"/>
  <c r="N1371" i="157"/>
  <c r="N1308" i="157"/>
  <c r="N1666" i="157"/>
  <c r="N1623" i="157"/>
  <c r="N901" i="157"/>
  <c r="N899" i="157"/>
  <c r="N846" i="157"/>
  <c r="N853" i="157" s="1"/>
  <c r="N938" i="157"/>
  <c r="N725" i="157"/>
  <c r="N731" i="157" s="1"/>
  <c r="N353" i="157"/>
  <c r="N355" i="157" s="1"/>
  <c r="N243" i="157"/>
  <c r="N245" i="157" s="1"/>
  <c r="N650" i="157"/>
  <c r="N603" i="157"/>
  <c r="M1851" i="156"/>
  <c r="M2235" i="156"/>
  <c r="M2317" i="156"/>
  <c r="M2323" i="156" s="1"/>
  <c r="M2411" i="156"/>
  <c r="M669" i="156"/>
  <c r="M670" i="156" s="1"/>
  <c r="M700" i="156"/>
  <c r="M1481" i="156"/>
  <c r="M1920" i="156"/>
  <c r="M1955" i="156"/>
  <c r="M1912" i="156"/>
  <c r="M1956" i="156" s="1"/>
  <c r="M2375" i="156"/>
  <c r="M2269" i="156"/>
  <c r="M2227" i="156"/>
  <c r="M2270" i="156" s="1"/>
  <c r="M2014" i="156"/>
  <c r="M2063" i="156"/>
  <c r="M2170" i="156"/>
  <c r="M2128" i="156"/>
  <c r="M1533" i="156"/>
  <c r="M1803" i="156"/>
  <c r="M1519" i="156"/>
  <c r="M1854" i="156" s="1"/>
  <c r="M1805" i="156"/>
  <c r="M2367" i="156"/>
  <c r="M83" i="156"/>
  <c r="M274" i="156"/>
  <c r="M275" i="156" s="1"/>
  <c r="M118" i="156"/>
  <c r="M444" i="156"/>
  <c r="M538" i="156"/>
  <c r="M539" i="156" s="1"/>
  <c r="M324" i="156"/>
  <c r="M2064" i="156" l="1"/>
  <c r="M2021" i="156"/>
  <c r="M1918" i="156"/>
  <c r="N1372" i="157"/>
  <c r="N1314" i="157"/>
  <c r="N1043" i="157"/>
  <c r="N1004" i="157"/>
  <c r="N1474" i="157"/>
  <c r="N1435" i="157"/>
  <c r="N1667" i="157"/>
  <c r="N1629" i="157"/>
  <c r="N1249" i="157"/>
  <c r="N1209" i="157"/>
  <c r="N1572" i="157"/>
  <c r="N1535" i="157"/>
  <c r="N1140" i="157"/>
  <c r="N1101" i="157"/>
  <c r="N652" i="157"/>
  <c r="N651" i="157"/>
  <c r="N784" i="157"/>
  <c r="N940" i="157"/>
  <c r="M2412" i="156"/>
  <c r="M2373" i="156"/>
  <c r="M2172" i="156"/>
  <c r="M2134" i="156"/>
  <c r="M2233" i="156"/>
  <c r="N1706" i="157" l="1"/>
  <c r="N1705" i="157"/>
  <c r="N1704" i="157"/>
  <c r="N1702" i="157"/>
  <c r="N1701" i="157"/>
  <c r="N1700" i="157"/>
  <c r="N1699" i="157"/>
  <c r="N1696" i="157"/>
  <c r="N1695" i="157"/>
  <c r="N1694" i="157"/>
  <c r="N1693" i="157"/>
  <c r="N1692" i="157"/>
  <c r="N1691" i="157"/>
  <c r="N1690" i="157"/>
  <c r="N1689" i="157"/>
  <c r="N1688" i="157"/>
  <c r="N1687" i="157"/>
  <c r="N1686" i="157"/>
  <c r="N1684" i="157"/>
  <c r="N1683" i="157"/>
  <c r="N1680" i="157"/>
  <c r="N1679" i="157"/>
  <c r="H1706" i="157"/>
  <c r="H1705" i="157"/>
  <c r="H1704" i="157"/>
  <c r="H1702" i="157"/>
  <c r="H1701" i="157"/>
  <c r="H1700" i="157"/>
  <c r="H1699" i="157"/>
  <c r="H1696" i="157"/>
  <c r="H1695" i="157"/>
  <c r="H1694" i="157"/>
  <c r="H1693" i="157"/>
  <c r="H1692" i="157"/>
  <c r="H1691" i="157"/>
  <c r="H1690" i="157"/>
  <c r="H1689" i="157"/>
  <c r="H1688" i="157"/>
  <c r="H1687" i="157"/>
  <c r="H1686" i="157"/>
  <c r="H1684" i="157"/>
  <c r="H1683" i="157"/>
  <c r="H1680" i="157"/>
  <c r="H1679" i="157"/>
  <c r="H1708" i="157"/>
  <c r="F1706" i="157"/>
  <c r="F1705" i="157"/>
  <c r="F1704" i="157"/>
  <c r="F1701" i="157"/>
  <c r="F1699" i="157"/>
  <c r="F1696" i="157"/>
  <c r="F1695" i="157"/>
  <c r="F1694" i="157"/>
  <c r="F1689" i="157"/>
  <c r="F1693" i="157"/>
  <c r="F1692" i="157"/>
  <c r="F1700" i="157"/>
  <c r="F1691" i="157"/>
  <c r="F1702" i="157"/>
  <c r="F1690" i="157"/>
  <c r="F1688" i="157"/>
  <c r="F1687" i="157"/>
  <c r="F1686" i="157"/>
  <c r="F1684" i="157"/>
  <c r="F1683" i="157"/>
  <c r="F1680" i="157"/>
  <c r="F1679" i="157"/>
  <c r="N1708" i="157" l="1"/>
  <c r="F1708" i="157"/>
  <c r="I142" i="57" l="1"/>
  <c r="C142" i="57"/>
  <c r="I137" i="46"/>
  <c r="C137" i="46"/>
  <c r="L1007" i="37"/>
  <c r="K1007" i="37"/>
  <c r="J1007" i="37"/>
  <c r="F1007" i="37"/>
  <c r="E1007" i="37"/>
  <c r="D1007" i="37"/>
  <c r="L981" i="37"/>
  <c r="K981" i="37"/>
  <c r="J981" i="37"/>
  <c r="F981" i="37"/>
  <c r="E981" i="37"/>
  <c r="D981" i="37"/>
  <c r="C109" i="57"/>
  <c r="K137" i="57"/>
  <c r="I137" i="57"/>
  <c r="E137" i="57"/>
  <c r="C137" i="57"/>
  <c r="K132" i="57"/>
  <c r="I132" i="57"/>
  <c r="E132" i="57"/>
  <c r="C132" i="57"/>
  <c r="K127" i="57"/>
  <c r="I127" i="57"/>
  <c r="E127" i="57"/>
  <c r="C127" i="57"/>
  <c r="K116" i="57"/>
  <c r="I116" i="57"/>
  <c r="I141" i="57" s="1"/>
  <c r="E116" i="57"/>
  <c r="C116" i="57"/>
  <c r="C141" i="57" s="1"/>
  <c r="K109" i="57"/>
  <c r="K141" i="57" s="1"/>
  <c r="I109" i="57"/>
  <c r="E109" i="57"/>
  <c r="E141" i="57" s="1"/>
  <c r="C104" i="46"/>
  <c r="K132" i="46"/>
  <c r="I132" i="46"/>
  <c r="E132" i="46"/>
  <c r="C132" i="46"/>
  <c r="K127" i="46"/>
  <c r="I127" i="46"/>
  <c r="E127" i="46"/>
  <c r="C127" i="46"/>
  <c r="K122" i="46"/>
  <c r="I122" i="46"/>
  <c r="E122" i="46"/>
  <c r="C122" i="46"/>
  <c r="K105" i="46"/>
  <c r="I105" i="46"/>
  <c r="I136" i="46" s="1"/>
  <c r="E105" i="46"/>
  <c r="C105" i="46"/>
  <c r="C136" i="46" s="1"/>
  <c r="K104" i="46"/>
  <c r="I104" i="46"/>
  <c r="E104" i="46"/>
  <c r="D977" i="37"/>
  <c r="E2421" i="156"/>
  <c r="D978" i="37" s="1"/>
  <c r="E2422" i="156"/>
  <c r="D979" i="37" s="1"/>
  <c r="E2423" i="156"/>
  <c r="D980" i="37" s="1"/>
  <c r="E2425" i="156"/>
  <c r="D982" i="37" s="1"/>
  <c r="E2426" i="156"/>
  <c r="D983" i="37" s="1"/>
  <c r="E2427" i="156"/>
  <c r="D984" i="37" s="1"/>
  <c r="E2428" i="156"/>
  <c r="D985" i="37" s="1"/>
  <c r="E2429" i="156"/>
  <c r="E2430" i="156"/>
  <c r="E2431" i="156"/>
  <c r="D988" i="37" s="1"/>
  <c r="E2432" i="156"/>
  <c r="D989" i="37" s="1"/>
  <c r="E2433" i="156"/>
  <c r="E2434" i="156"/>
  <c r="E2435" i="156"/>
  <c r="E2436" i="156"/>
  <c r="D993" i="37" s="1"/>
  <c r="E2437" i="156"/>
  <c r="D994" i="37" s="1"/>
  <c r="E2438" i="156"/>
  <c r="D995" i="37" s="1"/>
  <c r="E2439" i="156"/>
  <c r="D996" i="37" s="1"/>
  <c r="E2440" i="156"/>
  <c r="D997" i="37" s="1"/>
  <c r="E2441" i="156"/>
  <c r="D998" i="37" s="1"/>
  <c r="E2442" i="156"/>
  <c r="D999" i="37" s="1"/>
  <c r="E2443" i="156"/>
  <c r="D1000" i="37" s="1"/>
  <c r="E2444" i="156"/>
  <c r="E2445" i="156"/>
  <c r="D1002" i="37" s="1"/>
  <c r="E2446" i="156"/>
  <c r="D1003" i="37" s="1"/>
  <c r="E2447" i="156"/>
  <c r="E2448" i="156"/>
  <c r="D1005" i="37" s="1"/>
  <c r="E2449" i="156"/>
  <c r="D1006" i="37" s="1"/>
  <c r="I2452" i="156"/>
  <c r="D2450" i="156"/>
  <c r="M2449" i="156"/>
  <c r="L1006" i="37" s="1"/>
  <c r="G2449" i="156"/>
  <c r="F1006" i="37" s="1"/>
  <c r="M2448" i="156"/>
  <c r="L1005" i="37" s="1"/>
  <c r="G2448" i="156"/>
  <c r="F1005" i="37" s="1"/>
  <c r="M2447" i="156"/>
  <c r="G2447" i="156"/>
  <c r="M2446" i="156"/>
  <c r="L1003" i="37" s="1"/>
  <c r="G2446" i="156"/>
  <c r="F1003" i="37" s="1"/>
  <c r="M2445" i="156"/>
  <c r="L1002" i="37" s="1"/>
  <c r="G2445" i="156"/>
  <c r="F1002" i="37" s="1"/>
  <c r="M2444" i="156"/>
  <c r="G2444" i="156"/>
  <c r="M2443" i="156"/>
  <c r="L1000" i="37" s="1"/>
  <c r="G2443" i="156"/>
  <c r="F1000" i="37" s="1"/>
  <c r="M2442" i="156"/>
  <c r="L999" i="37" s="1"/>
  <c r="G2442" i="156"/>
  <c r="M2441" i="156"/>
  <c r="L998" i="37" s="1"/>
  <c r="G2441" i="156"/>
  <c r="F998" i="37" s="1"/>
  <c r="M2440" i="156"/>
  <c r="L997" i="37" s="1"/>
  <c r="G2440" i="156"/>
  <c r="F997" i="37" s="1"/>
  <c r="M2439" i="156"/>
  <c r="L996" i="37" s="1"/>
  <c r="G2439" i="156"/>
  <c r="F996" i="37" s="1"/>
  <c r="M2438" i="156"/>
  <c r="L995" i="37" s="1"/>
  <c r="G2438" i="156"/>
  <c r="F995" i="37" s="1"/>
  <c r="M2437" i="156"/>
  <c r="L994" i="37" s="1"/>
  <c r="G2437" i="156"/>
  <c r="F994" i="37" s="1"/>
  <c r="M2436" i="156"/>
  <c r="L993" i="37" s="1"/>
  <c r="G2436" i="156"/>
  <c r="F993" i="37" s="1"/>
  <c r="M2435" i="156"/>
  <c r="G2435" i="156"/>
  <c r="M2434" i="156"/>
  <c r="G2434" i="156"/>
  <c r="M2433" i="156"/>
  <c r="G2433" i="156"/>
  <c r="M2432" i="156"/>
  <c r="L989" i="37" s="1"/>
  <c r="G2432" i="156"/>
  <c r="F989" i="37" s="1"/>
  <c r="M2431" i="156"/>
  <c r="L988" i="37" s="1"/>
  <c r="G2431" i="156"/>
  <c r="F988" i="37" s="1"/>
  <c r="M2430" i="156"/>
  <c r="G2430" i="156"/>
  <c r="M2429" i="156"/>
  <c r="G2429" i="156"/>
  <c r="M2428" i="156"/>
  <c r="L985" i="37" s="1"/>
  <c r="G2428" i="156"/>
  <c r="F985" i="37" s="1"/>
  <c r="M2427" i="156"/>
  <c r="L984" i="37" s="1"/>
  <c r="G2427" i="156"/>
  <c r="F984" i="37" s="1"/>
  <c r="M2426" i="156"/>
  <c r="L983" i="37" s="1"/>
  <c r="G2426" i="156"/>
  <c r="F983" i="37" s="1"/>
  <c r="M2425" i="156"/>
  <c r="L982" i="37" s="1"/>
  <c r="G2425" i="156"/>
  <c r="F982" i="37" s="1"/>
  <c r="D2424" i="156"/>
  <c r="M2423" i="156"/>
  <c r="L980" i="37" s="1"/>
  <c r="G2423" i="156"/>
  <c r="M2422" i="156"/>
  <c r="L979" i="37" s="1"/>
  <c r="G2422" i="156"/>
  <c r="F979" i="37" s="1"/>
  <c r="M2421" i="156"/>
  <c r="L978" i="37" s="1"/>
  <c r="G2421" i="156"/>
  <c r="L977" i="37"/>
  <c r="F999" i="37" l="1"/>
  <c r="E136" i="46"/>
  <c r="K136" i="46"/>
  <c r="M2451" i="156"/>
  <c r="G2451" i="156"/>
  <c r="F977" i="37"/>
  <c r="E2451" i="156"/>
  <c r="F978" i="37"/>
  <c r="F980" i="37"/>
  <c r="H536" i="157" l="1"/>
  <c r="H492" i="157"/>
  <c r="H199" i="157"/>
  <c r="H137" i="157"/>
  <c r="H81" i="157"/>
  <c r="H27" i="157"/>
  <c r="E20" i="57" l="1"/>
  <c r="E19" i="46"/>
  <c r="H1589" i="157"/>
  <c r="H1493" i="157"/>
  <c r="H1392" i="157"/>
  <c r="H1270" i="157"/>
  <c r="H1163" i="157"/>
  <c r="H1059" i="157"/>
  <c r="H960" i="157"/>
  <c r="H864" i="157"/>
  <c r="H805" i="157"/>
  <c r="H734" i="157"/>
  <c r="H679" i="157"/>
  <c r="H579" i="157"/>
  <c r="H569" i="157"/>
  <c r="H464" i="157"/>
  <c r="H452" i="157"/>
  <c r="H441" i="157"/>
  <c r="H360" i="157"/>
  <c r="G1552" i="156"/>
  <c r="G1540" i="156"/>
  <c r="G1876" i="156"/>
  <c r="G2332" i="156"/>
  <c r="G2192" i="156"/>
  <c r="G2086" i="156"/>
  <c r="G1975" i="156"/>
  <c r="G1752" i="156"/>
  <c r="G1740" i="156"/>
  <c r="G1710" i="156"/>
  <c r="G1678" i="156"/>
  <c r="G1647" i="156"/>
  <c r="L895" i="157" l="1"/>
  <c r="K895" i="157"/>
  <c r="G891" i="157"/>
  <c r="H892" i="157"/>
  <c r="F892" i="157"/>
  <c r="L891" i="157"/>
  <c r="P891" i="157" s="1"/>
  <c r="Q891" i="157" s="1"/>
  <c r="K891" i="157"/>
  <c r="M895" i="157" l="1"/>
  <c r="O895" i="157" s="1"/>
  <c r="F898" i="157"/>
  <c r="H898" i="157"/>
  <c r="P895" i="157"/>
  <c r="Q895" i="157" s="1"/>
  <c r="I891" i="157"/>
  <c r="M891" i="157"/>
  <c r="O891" i="157" s="1"/>
  <c r="F681" i="156" l="1"/>
  <c r="F680" i="156"/>
  <c r="F679" i="156"/>
  <c r="R905" i="37" l="1"/>
  <c r="R904" i="37"/>
  <c r="R966" i="37" s="1"/>
  <c r="R903" i="37"/>
  <c r="R965" i="37" s="1"/>
  <c r="R902" i="37"/>
  <c r="R964" i="37" s="1"/>
  <c r="R898" i="37"/>
  <c r="R897" i="37"/>
  <c r="R896" i="37"/>
  <c r="R895" i="37"/>
  <c r="R893" i="37"/>
  <c r="R892" i="37"/>
  <c r="R891" i="37"/>
  <c r="R890" i="37"/>
  <c r="R887" i="37"/>
  <c r="R886" i="37"/>
  <c r="R885" i="37"/>
  <c r="R884" i="37"/>
  <c r="R883" i="37"/>
  <c r="R882" i="37"/>
  <c r="R881" i="37"/>
  <c r="R880" i="37"/>
  <c r="R879" i="37"/>
  <c r="R878" i="37"/>
  <c r="R877" i="37"/>
  <c r="R876" i="37"/>
  <c r="R875" i="37"/>
  <c r="R874" i="37"/>
  <c r="R873" i="37"/>
  <c r="R872" i="37"/>
  <c r="R871" i="37"/>
  <c r="R870" i="37"/>
  <c r="R869" i="37"/>
  <c r="R868" i="37"/>
  <c r="R867" i="37"/>
  <c r="R865" i="37"/>
  <c r="R864" i="37"/>
  <c r="R863" i="37"/>
  <c r="R862" i="37"/>
  <c r="R861" i="37"/>
  <c r="R860" i="37"/>
  <c r="R859" i="37"/>
  <c r="R858" i="37"/>
  <c r="R857" i="37"/>
  <c r="R856" i="37"/>
  <c r="R841" i="37"/>
  <c r="R840" i="37"/>
  <c r="R839" i="37"/>
  <c r="R838" i="37"/>
  <c r="R836" i="37"/>
  <c r="R835" i="37"/>
  <c r="R834" i="37"/>
  <c r="R833" i="37"/>
  <c r="R832" i="37"/>
  <c r="R831" i="37"/>
  <c r="R830" i="37"/>
  <c r="R829" i="37"/>
  <c r="R828" i="37"/>
  <c r="R827" i="37"/>
  <c r="R826" i="37"/>
  <c r="R825" i="37"/>
  <c r="R824" i="37"/>
  <c r="R823" i="37"/>
  <c r="R822" i="37"/>
  <c r="R821" i="37"/>
  <c r="R819" i="37"/>
  <c r="R818" i="37"/>
  <c r="R817" i="37"/>
  <c r="R816" i="37"/>
  <c r="R815" i="37"/>
  <c r="R814" i="37"/>
  <c r="R813" i="37"/>
  <c r="R812" i="37"/>
  <c r="R811" i="37"/>
  <c r="R810" i="37"/>
  <c r="R809" i="37"/>
  <c r="R804" i="37"/>
  <c r="R803" i="37"/>
  <c r="R802" i="37"/>
  <c r="R801" i="37"/>
  <c r="R799" i="37"/>
  <c r="R798" i="37"/>
  <c r="R796" i="37"/>
  <c r="R795" i="37"/>
  <c r="R794" i="37"/>
  <c r="R793" i="37"/>
  <c r="R791" i="37"/>
  <c r="R790" i="37"/>
  <c r="R789" i="37"/>
  <c r="R788" i="37"/>
  <c r="R787" i="37"/>
  <c r="R786" i="37"/>
  <c r="R785" i="37"/>
  <c r="R784" i="37"/>
  <c r="R783" i="37"/>
  <c r="R782" i="37"/>
  <c r="R781" i="37"/>
  <c r="R780" i="37"/>
  <c r="R779" i="37"/>
  <c r="R778" i="37"/>
  <c r="R777" i="37"/>
  <c r="R775" i="37"/>
  <c r="R774" i="37"/>
  <c r="R773" i="37"/>
  <c r="R772" i="37"/>
  <c r="R771" i="37"/>
  <c r="R770" i="37"/>
  <c r="R769" i="37"/>
  <c r="R768" i="37"/>
  <c r="R767" i="37"/>
  <c r="R766" i="37"/>
  <c r="R760" i="37"/>
  <c r="R759" i="37"/>
  <c r="R758" i="37"/>
  <c r="R757" i="37"/>
  <c r="R755" i="37"/>
  <c r="R754" i="37"/>
  <c r="R752" i="37"/>
  <c r="R751" i="37"/>
  <c r="R750" i="37"/>
  <c r="R749" i="37"/>
  <c r="R747" i="37"/>
  <c r="R746" i="37"/>
  <c r="R745" i="37"/>
  <c r="R744" i="37"/>
  <c r="R743" i="37"/>
  <c r="R742" i="37"/>
  <c r="R741" i="37"/>
  <c r="R740" i="37"/>
  <c r="R739" i="37"/>
  <c r="R738" i="37"/>
  <c r="R737" i="37"/>
  <c r="R736" i="37"/>
  <c r="R735" i="37"/>
  <c r="R734" i="37"/>
  <c r="R733" i="37"/>
  <c r="R731" i="37"/>
  <c r="R730" i="37"/>
  <c r="R729" i="37"/>
  <c r="R728" i="37"/>
  <c r="R727" i="37"/>
  <c r="R726" i="37"/>
  <c r="R725" i="37"/>
  <c r="R724" i="37"/>
  <c r="R723" i="37"/>
  <c r="R722" i="37"/>
  <c r="R717" i="37"/>
  <c r="R716" i="37"/>
  <c r="R715" i="37"/>
  <c r="R714" i="37"/>
  <c r="R712" i="37"/>
  <c r="R709" i="37"/>
  <c r="R708" i="37"/>
  <c r="R707" i="37"/>
  <c r="R706" i="37"/>
  <c r="R704" i="37"/>
  <c r="R703" i="37"/>
  <c r="R702" i="37"/>
  <c r="R701" i="37"/>
  <c r="R700" i="37"/>
  <c r="R699" i="37"/>
  <c r="R698" i="37"/>
  <c r="R697" i="37"/>
  <c r="R696" i="37"/>
  <c r="R695" i="37"/>
  <c r="R694" i="37"/>
  <c r="R693" i="37"/>
  <c r="R692" i="37"/>
  <c r="R691" i="37"/>
  <c r="R690" i="37"/>
  <c r="R688" i="37"/>
  <c r="R687" i="37"/>
  <c r="R686" i="37"/>
  <c r="R685" i="37"/>
  <c r="R684" i="37"/>
  <c r="R683" i="37"/>
  <c r="R682" i="37"/>
  <c r="R681" i="37"/>
  <c r="R680" i="37"/>
  <c r="R679" i="37"/>
  <c r="R678" i="37"/>
  <c r="R673" i="37"/>
  <c r="R672" i="37"/>
  <c r="R671" i="37"/>
  <c r="R670" i="37"/>
  <c r="R668" i="37"/>
  <c r="R667" i="37"/>
  <c r="R665" i="37"/>
  <c r="R664" i="37"/>
  <c r="R663" i="37"/>
  <c r="R662" i="37"/>
  <c r="R660" i="37"/>
  <c r="R659" i="37"/>
  <c r="R658" i="37"/>
  <c r="R657" i="37"/>
  <c r="R656" i="37"/>
  <c r="R655" i="37"/>
  <c r="R654" i="37"/>
  <c r="R653" i="37"/>
  <c r="R652" i="37"/>
  <c r="R651" i="37"/>
  <c r="R650" i="37"/>
  <c r="R649" i="37"/>
  <c r="R648" i="37"/>
  <c r="R647" i="37"/>
  <c r="R646" i="37"/>
  <c r="R645" i="37"/>
  <c r="R643" i="37"/>
  <c r="R642" i="37"/>
  <c r="R641" i="37"/>
  <c r="R640" i="37"/>
  <c r="R639" i="37"/>
  <c r="R638" i="37"/>
  <c r="R637" i="37"/>
  <c r="R636" i="37"/>
  <c r="R635" i="37"/>
  <c r="R634" i="37"/>
  <c r="R633" i="37"/>
  <c r="R628" i="37"/>
  <c r="R627" i="37"/>
  <c r="R626" i="37"/>
  <c r="R625" i="37"/>
  <c r="R623" i="37"/>
  <c r="R622" i="37"/>
  <c r="R621" i="37"/>
  <c r="R618" i="37"/>
  <c r="R617" i="37"/>
  <c r="R616" i="37"/>
  <c r="R615" i="37"/>
  <c r="R613" i="37"/>
  <c r="R612" i="37"/>
  <c r="R611" i="37"/>
  <c r="R610" i="37"/>
  <c r="R609" i="37"/>
  <c r="R608" i="37"/>
  <c r="R607" i="37"/>
  <c r="R606" i="37"/>
  <c r="R605" i="37"/>
  <c r="R604" i="37"/>
  <c r="R603" i="37"/>
  <c r="R602" i="37"/>
  <c r="R601" i="37"/>
  <c r="R600" i="37"/>
  <c r="R599" i="37"/>
  <c r="R598" i="37"/>
  <c r="R597" i="37"/>
  <c r="R595" i="37"/>
  <c r="R594" i="37"/>
  <c r="R593" i="37"/>
  <c r="R592" i="37"/>
  <c r="R591" i="37"/>
  <c r="R590" i="37"/>
  <c r="R589" i="37"/>
  <c r="R588" i="37"/>
  <c r="R587" i="37"/>
  <c r="R586" i="37"/>
  <c r="R585" i="37"/>
  <c r="R580" i="37"/>
  <c r="R579" i="37"/>
  <c r="R578" i="37"/>
  <c r="R577" i="37"/>
  <c r="R575" i="37"/>
  <c r="R574" i="37"/>
  <c r="R573" i="37"/>
  <c r="R571" i="37"/>
  <c r="R570" i="37"/>
  <c r="R569" i="37"/>
  <c r="R568" i="37"/>
  <c r="R566" i="37"/>
  <c r="R565" i="37"/>
  <c r="R564" i="37"/>
  <c r="R563" i="37"/>
  <c r="R562" i="37"/>
  <c r="R561" i="37"/>
  <c r="R560" i="37"/>
  <c r="R559" i="37"/>
  <c r="R558" i="37"/>
  <c r="R557" i="37"/>
  <c r="R556" i="37"/>
  <c r="R555" i="37"/>
  <c r="R554" i="37"/>
  <c r="R553" i="37"/>
  <c r="R552" i="37"/>
  <c r="R551" i="37"/>
  <c r="R549" i="37"/>
  <c r="R548" i="37"/>
  <c r="R547" i="37"/>
  <c r="R546" i="37"/>
  <c r="R545" i="37"/>
  <c r="R544" i="37"/>
  <c r="R543" i="37"/>
  <c r="R542" i="37"/>
  <c r="R541" i="37"/>
  <c r="R540" i="37"/>
  <c r="R539" i="37"/>
  <c r="R534" i="37"/>
  <c r="R533" i="37"/>
  <c r="R532" i="37"/>
  <c r="R529" i="37"/>
  <c r="R528" i="37"/>
  <c r="R526" i="37"/>
  <c r="R525" i="37"/>
  <c r="R524" i="37"/>
  <c r="R523" i="37"/>
  <c r="R521" i="37"/>
  <c r="R520" i="37"/>
  <c r="R519" i="37"/>
  <c r="R518" i="37"/>
  <c r="R517" i="37"/>
  <c r="R516" i="37"/>
  <c r="R515" i="37"/>
  <c r="R514" i="37"/>
  <c r="R513" i="37"/>
  <c r="R512" i="37"/>
  <c r="R511" i="37"/>
  <c r="R510" i="37"/>
  <c r="R509" i="37"/>
  <c r="R508" i="37"/>
  <c r="R506" i="37"/>
  <c r="R505" i="37"/>
  <c r="R504" i="37"/>
  <c r="R503" i="37"/>
  <c r="R502" i="37"/>
  <c r="R501" i="37"/>
  <c r="R500" i="37"/>
  <c r="R499" i="37"/>
  <c r="R498" i="37"/>
  <c r="R497" i="37"/>
  <c r="R496" i="37"/>
  <c r="R491" i="37"/>
  <c r="R490" i="37"/>
  <c r="R489" i="37"/>
  <c r="R486" i="37"/>
  <c r="R485" i="37"/>
  <c r="R482" i="37"/>
  <c r="R481" i="37"/>
  <c r="R480" i="37"/>
  <c r="R479" i="37"/>
  <c r="R477" i="37"/>
  <c r="R476" i="37"/>
  <c r="R475" i="37"/>
  <c r="R474" i="37"/>
  <c r="R473" i="37"/>
  <c r="R472" i="37"/>
  <c r="R471" i="37"/>
  <c r="R470" i="37"/>
  <c r="R469" i="37"/>
  <c r="R468" i="37"/>
  <c r="R467" i="37"/>
  <c r="R466" i="37"/>
  <c r="R465" i="37"/>
  <c r="R464" i="37"/>
  <c r="R463" i="37"/>
  <c r="R461" i="37"/>
  <c r="R460" i="37"/>
  <c r="R459" i="37"/>
  <c r="R458" i="37"/>
  <c r="R457" i="37"/>
  <c r="R456" i="37"/>
  <c r="R455" i="37"/>
  <c r="R454" i="37"/>
  <c r="R453" i="37"/>
  <c r="R452" i="37"/>
  <c r="R447" i="37"/>
  <c r="R446" i="37"/>
  <c r="R445" i="37"/>
  <c r="R444" i="37"/>
  <c r="R440" i="37"/>
  <c r="R438" i="37"/>
  <c r="R437" i="37"/>
  <c r="R436" i="37"/>
  <c r="R435" i="37"/>
  <c r="R433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20" i="37"/>
  <c r="R419" i="37"/>
  <c r="R417" i="37"/>
  <c r="R416" i="37"/>
  <c r="R415" i="37"/>
  <c r="R414" i="37"/>
  <c r="R413" i="37"/>
  <c r="R412" i="37"/>
  <c r="R411" i="37"/>
  <c r="R410" i="37"/>
  <c r="R409" i="37"/>
  <c r="R408" i="37"/>
  <c r="R407" i="37"/>
  <c r="R396" i="37"/>
  <c r="R395" i="37"/>
  <c r="R394" i="37"/>
  <c r="R392" i="37"/>
  <c r="R391" i="37"/>
  <c r="R390" i="37"/>
  <c r="R389" i="37"/>
  <c r="R387" i="37"/>
  <c r="R386" i="37"/>
  <c r="R385" i="37"/>
  <c r="R384" i="37"/>
  <c r="R383" i="37"/>
  <c r="R382" i="37"/>
  <c r="R381" i="37"/>
  <c r="R380" i="37"/>
  <c r="R379" i="37"/>
  <c r="R378" i="37"/>
  <c r="R377" i="37"/>
  <c r="R376" i="37"/>
  <c r="R375" i="37"/>
  <c r="R374" i="37"/>
  <c r="R373" i="37"/>
  <c r="R372" i="37"/>
  <c r="R371" i="37"/>
  <c r="R370" i="37"/>
  <c r="R368" i="37"/>
  <c r="R367" i="37"/>
  <c r="R366" i="37"/>
  <c r="R365" i="37"/>
  <c r="R364" i="37"/>
  <c r="R363" i="37"/>
  <c r="R362" i="37"/>
  <c r="R361" i="37"/>
  <c r="R360" i="37"/>
  <c r="R359" i="37"/>
  <c r="R358" i="37"/>
  <c r="R353" i="37"/>
  <c r="R352" i="37"/>
  <c r="R351" i="37"/>
  <c r="R350" i="37"/>
  <c r="R348" i="37"/>
  <c r="R347" i="37"/>
  <c r="R345" i="37"/>
  <c r="R344" i="37"/>
  <c r="R343" i="37"/>
  <c r="R342" i="37"/>
  <c r="R340" i="37"/>
  <c r="R339" i="37"/>
  <c r="R338" i="37"/>
  <c r="R337" i="37"/>
  <c r="R336" i="37"/>
  <c r="R335" i="37"/>
  <c r="R334" i="37"/>
  <c r="R333" i="37"/>
  <c r="R332" i="37"/>
  <c r="R331" i="37"/>
  <c r="R330" i="37"/>
  <c r="R329" i="37"/>
  <c r="R328" i="37"/>
  <c r="R327" i="37"/>
  <c r="R326" i="37"/>
  <c r="R325" i="37"/>
  <c r="R323" i="37"/>
  <c r="R322" i="37"/>
  <c r="R321" i="37"/>
  <c r="R320" i="37"/>
  <c r="R319" i="37"/>
  <c r="R318" i="37"/>
  <c r="R317" i="37"/>
  <c r="R316" i="37"/>
  <c r="R315" i="37"/>
  <c r="R314" i="37"/>
  <c r="R313" i="37"/>
  <c r="R308" i="37"/>
  <c r="R307" i="37"/>
  <c r="R306" i="37"/>
  <c r="R305" i="37"/>
  <c r="R303" i="37"/>
  <c r="R302" i="37"/>
  <c r="R299" i="37"/>
  <c r="R298" i="37"/>
  <c r="R297" i="37"/>
  <c r="R296" i="37"/>
  <c r="R294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81" i="37"/>
  <c r="R280" i="37"/>
  <c r="R279" i="37"/>
  <c r="R277" i="37"/>
  <c r="R276" i="37"/>
  <c r="R275" i="37"/>
  <c r="R274" i="37"/>
  <c r="R273" i="37"/>
  <c r="R272" i="37"/>
  <c r="R271" i="37"/>
  <c r="R270" i="37"/>
  <c r="R269" i="37"/>
  <c r="R268" i="37"/>
  <c r="R267" i="37"/>
  <c r="R256" i="37"/>
  <c r="R254" i="37"/>
  <c r="R252" i="37"/>
  <c r="R251" i="37"/>
  <c r="R250" i="37"/>
  <c r="R249" i="37"/>
  <c r="R247" i="37"/>
  <c r="R246" i="37"/>
  <c r="R245" i="37"/>
  <c r="R244" i="37"/>
  <c r="R243" i="37"/>
  <c r="R242" i="37"/>
  <c r="R241" i="37"/>
  <c r="R240" i="37"/>
  <c r="R239" i="37"/>
  <c r="R238" i="37"/>
  <c r="R237" i="37"/>
  <c r="R236" i="37"/>
  <c r="R235" i="37"/>
  <c r="R234" i="37"/>
  <c r="R232" i="37"/>
  <c r="R231" i="37"/>
  <c r="R230" i="37"/>
  <c r="R229" i="37"/>
  <c r="R228" i="37"/>
  <c r="R227" i="37"/>
  <c r="R226" i="37"/>
  <c r="R225" i="37"/>
  <c r="R224" i="37"/>
  <c r="R223" i="37"/>
  <c r="R222" i="37"/>
  <c r="R217" i="37"/>
  <c r="R216" i="37"/>
  <c r="R215" i="37"/>
  <c r="R214" i="37"/>
  <c r="R212" i="37"/>
  <c r="R211" i="37"/>
  <c r="R209" i="37"/>
  <c r="R208" i="37"/>
  <c r="R207" i="37"/>
  <c r="R206" i="37"/>
  <c r="R204" i="37"/>
  <c r="R203" i="37"/>
  <c r="R202" i="37"/>
  <c r="R201" i="37"/>
  <c r="R200" i="37"/>
  <c r="R199" i="37"/>
  <c r="R198" i="37"/>
  <c r="R197" i="37"/>
  <c r="R196" i="37"/>
  <c r="R195" i="37"/>
  <c r="R194" i="37"/>
  <c r="R193" i="37"/>
  <c r="R192" i="37"/>
  <c r="R191" i="37"/>
  <c r="R190" i="37"/>
  <c r="R188" i="37"/>
  <c r="R187" i="37"/>
  <c r="R186" i="37"/>
  <c r="R185" i="37"/>
  <c r="R184" i="37"/>
  <c r="R183" i="37"/>
  <c r="R182" i="37"/>
  <c r="R181" i="37"/>
  <c r="R180" i="37"/>
  <c r="R179" i="37"/>
  <c r="R178" i="37"/>
  <c r="R174" i="37"/>
  <c r="R173" i="37"/>
  <c r="R172" i="37"/>
  <c r="R171" i="37"/>
  <c r="R169" i="37"/>
  <c r="R168" i="37"/>
  <c r="R167" i="37"/>
  <c r="R165" i="37"/>
  <c r="R164" i="37"/>
  <c r="R163" i="37"/>
  <c r="R162" i="37"/>
  <c r="R159" i="37"/>
  <c r="R158" i="37"/>
  <c r="R157" i="37"/>
  <c r="R156" i="37"/>
  <c r="R155" i="37"/>
  <c r="R154" i="37"/>
  <c r="R153" i="37"/>
  <c r="R152" i="37"/>
  <c r="R151" i="37"/>
  <c r="R150" i="37"/>
  <c r="R149" i="37"/>
  <c r="R148" i="37"/>
  <c r="R147" i="37"/>
  <c r="R146" i="37"/>
  <c r="R145" i="37"/>
  <c r="R144" i="37"/>
  <c r="R143" i="37"/>
  <c r="R142" i="37"/>
  <c r="R141" i="37"/>
  <c r="R139" i="37"/>
  <c r="R138" i="37"/>
  <c r="R137" i="37"/>
  <c r="R136" i="37"/>
  <c r="R135" i="37"/>
  <c r="R134" i="37"/>
  <c r="R133" i="37"/>
  <c r="R132" i="37"/>
  <c r="R131" i="37"/>
  <c r="R130" i="37"/>
  <c r="R125" i="37"/>
  <c r="R124" i="37"/>
  <c r="R123" i="37"/>
  <c r="R122" i="37"/>
  <c r="R120" i="37"/>
  <c r="R117" i="37"/>
  <c r="R116" i="37"/>
  <c r="R115" i="37"/>
  <c r="R114" i="37"/>
  <c r="R112" i="37"/>
  <c r="R110" i="37"/>
  <c r="R109" i="37"/>
  <c r="R108" i="37"/>
  <c r="R107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0" i="37"/>
  <c r="R79" i="37"/>
  <c r="R78" i="37"/>
  <c r="R77" i="37"/>
  <c r="R76" i="37"/>
  <c r="R75" i="37"/>
  <c r="R74" i="37"/>
  <c r="R73" i="37"/>
  <c r="R72" i="37"/>
  <c r="R71" i="37"/>
  <c r="R65" i="37"/>
  <c r="R64" i="37"/>
  <c r="R63" i="37"/>
  <c r="R62" i="37"/>
  <c r="R60" i="37"/>
  <c r="R58" i="37"/>
  <c r="R57" i="37"/>
  <c r="R56" i="37"/>
  <c r="R55" i="37"/>
  <c r="R53" i="37"/>
  <c r="R52" i="37"/>
  <c r="R51" i="37"/>
  <c r="R50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1" i="37"/>
  <c r="R20" i="37"/>
  <c r="R19" i="37"/>
  <c r="R18" i="37"/>
  <c r="R17" i="37"/>
  <c r="R16" i="37"/>
  <c r="R15" i="37"/>
  <c r="R14" i="37"/>
  <c r="R13" i="37"/>
  <c r="R12" i="37"/>
  <c r="Q105" i="57"/>
  <c r="R718" i="37" s="1"/>
  <c r="Q100" i="57"/>
  <c r="R713" i="37" s="1"/>
  <c r="Q98" i="57"/>
  <c r="R711" i="37" s="1"/>
  <c r="Q92" i="57"/>
  <c r="R705" i="37" s="1"/>
  <c r="Q76" i="57"/>
  <c r="R689" i="37" s="1"/>
  <c r="Q64" i="57"/>
  <c r="R677" i="37" s="1"/>
  <c r="Q46" i="57"/>
  <c r="Q62" i="57" s="1"/>
  <c r="Q63" i="57" s="1"/>
  <c r="R676" i="37" s="1"/>
  <c r="Q101" i="46"/>
  <c r="R218" i="37" s="1"/>
  <c r="Q96" i="46"/>
  <c r="R213" i="37" s="1"/>
  <c r="Q88" i="46"/>
  <c r="R205" i="37" s="1"/>
  <c r="Q72" i="46"/>
  <c r="R189" i="37" s="1"/>
  <c r="Q61" i="46"/>
  <c r="Q45" i="46"/>
  <c r="Q59" i="46" s="1"/>
  <c r="Q60" i="46" s="1"/>
  <c r="R177" i="37" s="1"/>
  <c r="T1672" i="157"/>
  <c r="R805" i="37" s="1"/>
  <c r="T1667" i="157"/>
  <c r="R800" i="37" s="1"/>
  <c r="T1659" i="157"/>
  <c r="R792" i="37" s="1"/>
  <c r="T1643" i="157"/>
  <c r="R776" i="37" s="1"/>
  <c r="T1632" i="157"/>
  <c r="R765" i="37" s="1"/>
  <c r="T1631" i="157"/>
  <c r="R764" i="37" s="1"/>
  <c r="T1615" i="157"/>
  <c r="T1629" i="157" s="1"/>
  <c r="T1630" i="157" s="1"/>
  <c r="R763" i="37" s="1"/>
  <c r="T1577" i="157"/>
  <c r="R761" i="37" s="1"/>
  <c r="T1572" i="157"/>
  <c r="R756" i="37" s="1"/>
  <c r="T1564" i="157"/>
  <c r="R748" i="37" s="1"/>
  <c r="T1548" i="157"/>
  <c r="R732" i="37" s="1"/>
  <c r="T1537" i="157"/>
  <c r="R721" i="37" s="1"/>
  <c r="T1519" i="157"/>
  <c r="T1569" i="157" s="1"/>
  <c r="R753" i="37" s="1"/>
  <c r="T1479" i="157"/>
  <c r="R674" i="37" s="1"/>
  <c r="T1474" i="157"/>
  <c r="R669" i="37" s="1"/>
  <c r="T1466" i="157"/>
  <c r="R661" i="37" s="1"/>
  <c r="T1449" i="157"/>
  <c r="R644" i="37" s="1"/>
  <c r="T1437" i="157"/>
  <c r="R632" i="37" s="1"/>
  <c r="T1419" i="157"/>
  <c r="T1471" i="157" s="1"/>
  <c r="R666" i="37" s="1"/>
  <c r="T1377" i="157"/>
  <c r="R629" i="37" s="1"/>
  <c r="T1372" i="157"/>
  <c r="R624" i="37" s="1"/>
  <c r="T1367" i="157"/>
  <c r="R619" i="37" s="1"/>
  <c r="T1362" i="157"/>
  <c r="R614" i="37" s="1"/>
  <c r="T1344" i="157"/>
  <c r="R596" i="37" s="1"/>
  <c r="T1332" i="157"/>
  <c r="R584" i="37" s="1"/>
  <c r="T1329" i="157"/>
  <c r="T1330" i="157" s="1"/>
  <c r="T1301" i="157"/>
  <c r="T1314" i="157" s="1"/>
  <c r="T1254" i="157"/>
  <c r="R581" i="37" s="1"/>
  <c r="T1249" i="157"/>
  <c r="R576" i="37" s="1"/>
  <c r="T1240" i="157"/>
  <c r="R567" i="37" s="1"/>
  <c r="T1223" i="157"/>
  <c r="R550" i="37" s="1"/>
  <c r="T1211" i="157"/>
  <c r="R538" i="37" s="1"/>
  <c r="T1190" i="157"/>
  <c r="T1209" i="157" s="1"/>
  <c r="T1210" i="157" s="1"/>
  <c r="R537" i="37" s="1"/>
  <c r="T1145" i="157"/>
  <c r="R448" i="37" s="1"/>
  <c r="T1140" i="157"/>
  <c r="R443" i="37" s="1"/>
  <c r="T1139" i="157"/>
  <c r="R442" i="37" s="1"/>
  <c r="T1138" i="157"/>
  <c r="R441" i="37" s="1"/>
  <c r="T1131" i="157"/>
  <c r="R434" i="37" s="1"/>
  <c r="T1115" i="157"/>
  <c r="R418" i="37" s="1"/>
  <c r="T1103" i="157"/>
  <c r="R406" i="37" s="1"/>
  <c r="T1085" i="157"/>
  <c r="T1101" i="157" s="1"/>
  <c r="T1102" i="157" s="1"/>
  <c r="R405" i="37" s="1"/>
  <c r="T1048" i="157"/>
  <c r="R354" i="37" s="1"/>
  <c r="T1043" i="157"/>
  <c r="R349" i="37" s="1"/>
  <c r="T1035" i="157"/>
  <c r="R341" i="37" s="1"/>
  <c r="T1018" i="157"/>
  <c r="R324" i="37" s="1"/>
  <c r="T1006" i="157"/>
  <c r="R312" i="37" s="1"/>
  <c r="T987" i="157"/>
  <c r="T1004" i="157" s="1"/>
  <c r="T1005" i="157" s="1"/>
  <c r="R311" i="37" s="1"/>
  <c r="T945" i="157"/>
  <c r="R309" i="37" s="1"/>
  <c r="T940" i="157"/>
  <c r="R304" i="37" s="1"/>
  <c r="T936" i="157"/>
  <c r="R300" i="37" s="1"/>
  <c r="T931" i="157"/>
  <c r="R295" i="37" s="1"/>
  <c r="T914" i="157"/>
  <c r="R278" i="37" s="1"/>
  <c r="T902" i="157"/>
  <c r="R266" i="37" s="1"/>
  <c r="T901" i="157"/>
  <c r="R265" i="37" s="1"/>
  <c r="T888" i="157"/>
  <c r="T832" i="157"/>
  <c r="T853" i="157" s="1"/>
  <c r="T789" i="157"/>
  <c r="R175" i="37" s="1"/>
  <c r="T784" i="157"/>
  <c r="R170" i="37" s="1"/>
  <c r="T775" i="157"/>
  <c r="R161" i="37" s="1"/>
  <c r="T774" i="157"/>
  <c r="R160" i="37" s="1"/>
  <c r="T754" i="157"/>
  <c r="R140" i="37" s="1"/>
  <c r="T743" i="157"/>
  <c r="R129" i="37" s="1"/>
  <c r="T740" i="157"/>
  <c r="T710" i="157"/>
  <c r="T780" i="157" s="1"/>
  <c r="R166" i="37" s="1"/>
  <c r="T660" i="157"/>
  <c r="R126" i="37" s="1"/>
  <c r="T655" i="157"/>
  <c r="R121" i="37" s="1"/>
  <c r="T653" i="157"/>
  <c r="R119" i="37" s="1"/>
  <c r="T652" i="157"/>
  <c r="R118" i="37" s="1"/>
  <c r="T645" i="157"/>
  <c r="R111" i="37" s="1"/>
  <c r="T615" i="157"/>
  <c r="R81" i="37" s="1"/>
  <c r="T604" i="157"/>
  <c r="R70" i="37" s="1"/>
  <c r="T603" i="157"/>
  <c r="R69" i="37" s="1"/>
  <c r="T600" i="157"/>
  <c r="T601" i="157" s="1"/>
  <c r="T585" i="157"/>
  <c r="T586" i="157" s="1"/>
  <c r="T575" i="157"/>
  <c r="T576" i="157" s="1"/>
  <c r="T558" i="157"/>
  <c r="T566" i="157" s="1"/>
  <c r="T517" i="157"/>
  <c r="T529" i="157" s="1"/>
  <c r="T480" i="157"/>
  <c r="T471" i="157"/>
  <c r="T472" i="157" s="1"/>
  <c r="T459" i="157"/>
  <c r="T460" i="157" s="1"/>
  <c r="T447" i="157"/>
  <c r="T448" i="157" s="1"/>
  <c r="T432" i="157"/>
  <c r="T437" i="157" s="1"/>
  <c r="T406" i="157"/>
  <c r="T407" i="157" s="1"/>
  <c r="T344" i="157"/>
  <c r="T355" i="157" s="1"/>
  <c r="T293" i="157"/>
  <c r="T302" i="157" s="1"/>
  <c r="T263" i="157"/>
  <c r="T271" i="157" s="1"/>
  <c r="T228" i="157"/>
  <c r="T245" i="157" s="1"/>
  <c r="T161" i="157"/>
  <c r="T175" i="157" s="1"/>
  <c r="T108" i="157"/>
  <c r="T126" i="157" s="1"/>
  <c r="T60" i="157"/>
  <c r="T71" i="157" s="1"/>
  <c r="S2417" i="156"/>
  <c r="R850" i="37" s="1"/>
  <c r="S2416" i="156"/>
  <c r="R849" i="37" s="1"/>
  <c r="S2415" i="156"/>
  <c r="R848" i="37" s="1"/>
  <c r="S2414" i="156"/>
  <c r="R847" i="37" s="1"/>
  <c r="S2413" i="156"/>
  <c r="R846" i="37" s="1"/>
  <c r="S2412" i="156"/>
  <c r="R845" i="37" s="1"/>
  <c r="S2411" i="156"/>
  <c r="R844" i="37" s="1"/>
  <c r="S2410" i="156"/>
  <c r="R843" i="37" s="1"/>
  <c r="S2404" i="156"/>
  <c r="R837" i="37" s="1"/>
  <c r="S2387" i="156"/>
  <c r="R820" i="37" s="1"/>
  <c r="S2375" i="156"/>
  <c r="R808" i="37" s="1"/>
  <c r="S2359" i="156"/>
  <c r="S2310" i="156"/>
  <c r="S2323" i="156" s="1"/>
  <c r="S2275" i="156"/>
  <c r="R535" i="37" s="1"/>
  <c r="S2271" i="156"/>
  <c r="R531" i="37" s="1"/>
  <c r="S2270" i="156"/>
  <c r="R530" i="37" s="1"/>
  <c r="S2262" i="156"/>
  <c r="R522" i="37" s="1"/>
  <c r="S2247" i="156"/>
  <c r="R507" i="37" s="1"/>
  <c r="S2235" i="156"/>
  <c r="R495" i="37" s="1"/>
  <c r="S2217" i="156"/>
  <c r="S2267" i="156" s="1"/>
  <c r="R527" i="37" s="1"/>
  <c r="S2177" i="156"/>
  <c r="R492" i="37" s="1"/>
  <c r="S2173" i="156"/>
  <c r="R488" i="37" s="1"/>
  <c r="S2172" i="156"/>
  <c r="R487" i="37" s="1"/>
  <c r="S2168" i="156"/>
  <c r="R483" i="37" s="1"/>
  <c r="S2163" i="156"/>
  <c r="R478" i="37" s="1"/>
  <c r="S2147" i="156"/>
  <c r="R462" i="37" s="1"/>
  <c r="S2136" i="156"/>
  <c r="R451" i="37" s="1"/>
  <c r="S2115" i="156"/>
  <c r="S2169" i="156" s="1"/>
  <c r="R484" i="37" s="1"/>
  <c r="S2070" i="156"/>
  <c r="R403" i="37" s="1"/>
  <c r="S2069" i="156"/>
  <c r="R402" i="37" s="1"/>
  <c r="S2068" i="156"/>
  <c r="R401" i="37" s="1"/>
  <c r="S2067" i="156"/>
  <c r="R400" i="37" s="1"/>
  <c r="S2066" i="156"/>
  <c r="R399" i="37" s="1"/>
  <c r="S2065" i="156"/>
  <c r="R398" i="37" s="1"/>
  <c r="S2064" i="156"/>
  <c r="R397" i="37" s="1"/>
  <c r="S2055" i="156"/>
  <c r="R388" i="37" s="1"/>
  <c r="S2036" i="156"/>
  <c r="R369" i="37" s="1"/>
  <c r="S2024" i="156"/>
  <c r="R357" i="37" s="1"/>
  <c r="S2003" i="156"/>
  <c r="S2060" i="156" s="1"/>
  <c r="R393" i="37" s="1"/>
  <c r="S1961" i="156"/>
  <c r="R262" i="37" s="1"/>
  <c r="S1960" i="156"/>
  <c r="R261" i="37" s="1"/>
  <c r="S1959" i="156"/>
  <c r="R260" i="37" s="1"/>
  <c r="S1958" i="156"/>
  <c r="R259" i="37" s="1"/>
  <c r="S1957" i="156"/>
  <c r="R258" i="37" s="1"/>
  <c r="S1956" i="156"/>
  <c r="R257" i="37" s="1"/>
  <c r="S1954" i="156"/>
  <c r="R255" i="37" s="1"/>
  <c r="S1947" i="156"/>
  <c r="R248" i="37" s="1"/>
  <c r="S1932" i="156"/>
  <c r="R233" i="37" s="1"/>
  <c r="S1920" i="156"/>
  <c r="R221" i="37" s="1"/>
  <c r="S1901" i="156"/>
  <c r="S1952" i="156" s="1"/>
  <c r="R253" i="37" s="1"/>
  <c r="S1860" i="156"/>
  <c r="R66" i="37" s="1"/>
  <c r="S1855" i="156"/>
  <c r="R61" i="37" s="1"/>
  <c r="S1853" i="156"/>
  <c r="S1843" i="156"/>
  <c r="S1842" i="156"/>
  <c r="R48" i="37" s="1"/>
  <c r="S1816" i="156"/>
  <c r="S1805" i="156"/>
  <c r="S1803" i="156"/>
  <c r="S1800" i="156"/>
  <c r="S1791" i="156"/>
  <c r="S1792" i="156" s="1"/>
  <c r="S1780" i="156"/>
  <c r="S1781" i="156" s="1"/>
  <c r="S1769" i="156"/>
  <c r="S1770" i="156" s="1"/>
  <c r="S1759" i="156"/>
  <c r="S1760" i="156" s="1"/>
  <c r="S1747" i="156"/>
  <c r="S1748" i="156" s="1"/>
  <c r="S1735" i="156"/>
  <c r="S1736" i="156" s="1"/>
  <c r="S1726" i="156"/>
  <c r="S1727" i="156" s="1"/>
  <c r="S1717" i="156"/>
  <c r="S1718" i="156" s="1"/>
  <c r="S1705" i="156"/>
  <c r="S1706" i="156" s="1"/>
  <c r="S1694" i="156"/>
  <c r="S1695" i="156" s="1"/>
  <c r="S1685" i="156"/>
  <c r="S1686" i="156" s="1"/>
  <c r="S1673" i="156"/>
  <c r="S1674" i="156" s="1"/>
  <c r="S1655" i="156"/>
  <c r="S1662" i="156" s="1"/>
  <c r="S1642" i="156"/>
  <c r="S1643" i="156" s="1"/>
  <c r="S1633" i="156"/>
  <c r="S1634" i="156" s="1"/>
  <c r="S1618" i="156"/>
  <c r="S1619" i="156" s="1"/>
  <c r="S1610" i="156"/>
  <c r="S1611" i="156" s="1"/>
  <c r="S1598" i="156"/>
  <c r="S1599" i="156" s="1"/>
  <c r="S1583" i="156"/>
  <c r="S1584" i="156" s="1"/>
  <c r="S1572" i="156"/>
  <c r="S1573" i="156" s="1"/>
  <c r="S1558" i="156"/>
  <c r="S1559" i="156" s="1"/>
  <c r="S1546" i="156"/>
  <c r="S1547" i="156" s="1"/>
  <c r="S1534" i="156"/>
  <c r="S1526" i="156"/>
  <c r="S1525" i="156"/>
  <c r="S1804" i="156" s="1"/>
  <c r="R10" i="37" s="1"/>
  <c r="S1520" i="156"/>
  <c r="S1510" i="156"/>
  <c r="S1507" i="156"/>
  <c r="S1512" i="156" s="1"/>
  <c r="S1481" i="156"/>
  <c r="S1463" i="156"/>
  <c r="S1470" i="156" s="1"/>
  <c r="S1425" i="156"/>
  <c r="S1432" i="156" s="1"/>
  <c r="S1380" i="156"/>
  <c r="S1398" i="156" s="1"/>
  <c r="S1321" i="156"/>
  <c r="S1304" i="156"/>
  <c r="S1313" i="156" s="1"/>
  <c r="S1282" i="156"/>
  <c r="S1264" i="156"/>
  <c r="S1270" i="156" s="1"/>
  <c r="S1233" i="156"/>
  <c r="S1239" i="156" s="1"/>
  <c r="S1204" i="156"/>
  <c r="S1212" i="156" s="1"/>
  <c r="S1181" i="156"/>
  <c r="S1170" i="156"/>
  <c r="S1159" i="156"/>
  <c r="S1141" i="156"/>
  <c r="S1148" i="156" s="1"/>
  <c r="S1111" i="156"/>
  <c r="S1117" i="156" s="1"/>
  <c r="S1072" i="156"/>
  <c r="S1080" i="156" s="1"/>
  <c r="S1038" i="156"/>
  <c r="S1044" i="156" s="1"/>
  <c r="S1002" i="156"/>
  <c r="S1009" i="156" s="1"/>
  <c r="S959" i="156"/>
  <c r="S973" i="156" s="1"/>
  <c r="S904" i="156"/>
  <c r="S873" i="156"/>
  <c r="S880" i="156" s="1"/>
  <c r="S841" i="156"/>
  <c r="S848" i="156" s="1"/>
  <c r="S816" i="156"/>
  <c r="S823" i="156" s="1"/>
  <c r="S791" i="156"/>
  <c r="S800" i="156" s="1"/>
  <c r="S767" i="156"/>
  <c r="S775" i="156" s="1"/>
  <c r="S733" i="156"/>
  <c r="S741" i="156" s="1"/>
  <c r="S691" i="156"/>
  <c r="S700" i="156" s="1"/>
  <c r="S655" i="156"/>
  <c r="S670" i="156" s="1"/>
  <c r="S608" i="156"/>
  <c r="S614" i="156" s="1"/>
  <c r="S595" i="156"/>
  <c r="R906" i="37" s="1"/>
  <c r="S590" i="156"/>
  <c r="R901" i="37" s="1"/>
  <c r="S589" i="156"/>
  <c r="R900" i="37" s="1"/>
  <c r="S588" i="156"/>
  <c r="S578" i="156"/>
  <c r="S577" i="156"/>
  <c r="R888" i="37" s="1"/>
  <c r="S555" i="156"/>
  <c r="R866" i="37" s="1"/>
  <c r="S544" i="156"/>
  <c r="S543" i="156"/>
  <c r="R854" i="37" s="1"/>
  <c r="S542" i="156"/>
  <c r="S539" i="156"/>
  <c r="S512" i="156"/>
  <c r="S505" i="156"/>
  <c r="S487" i="156"/>
  <c r="S480" i="156"/>
  <c r="S481" i="156" s="1"/>
  <c r="S438" i="156"/>
  <c r="S444" i="156" s="1"/>
  <c r="S416" i="156"/>
  <c r="S399" i="156"/>
  <c r="S400" i="156" s="1"/>
  <c r="S383" i="156"/>
  <c r="S392" i="156" s="1"/>
  <c r="S366" i="156"/>
  <c r="S356" i="156"/>
  <c r="S339" i="156"/>
  <c r="S330" i="156"/>
  <c r="S319" i="156"/>
  <c r="S326" i="156" s="1"/>
  <c r="S266" i="156"/>
  <c r="S275" i="156" s="1"/>
  <c r="S221" i="156"/>
  <c r="S234" i="156" s="1"/>
  <c r="S162" i="156"/>
  <c r="S170" i="156" s="1"/>
  <c r="S113" i="156"/>
  <c r="S118" i="156" s="1"/>
  <c r="S60" i="156"/>
  <c r="S83" i="156" s="1"/>
  <c r="T1435" i="157" l="1"/>
  <c r="T1436" i="157" s="1"/>
  <c r="R631" i="37" s="1"/>
  <c r="R630" i="37" s="1"/>
  <c r="Q97" i="57"/>
  <c r="R710" i="37" s="1"/>
  <c r="R675" i="37" s="1"/>
  <c r="S2409" i="156"/>
  <c r="R842" i="37" s="1"/>
  <c r="Q93" i="46"/>
  <c r="R210" i="37" s="1"/>
  <c r="R176" i="37" s="1"/>
  <c r="T1136" i="157"/>
  <c r="R439" i="37" s="1"/>
  <c r="R404" i="37" s="1"/>
  <c r="T1245" i="157"/>
  <c r="R572" i="37" s="1"/>
  <c r="R536" i="37" s="1"/>
  <c r="T1331" i="157"/>
  <c r="R583" i="37" s="1"/>
  <c r="T640" i="157"/>
  <c r="R106" i="37" s="1"/>
  <c r="T937" i="157"/>
  <c r="R301" i="37" s="1"/>
  <c r="T1040" i="157"/>
  <c r="R346" i="37" s="1"/>
  <c r="R310" i="37" s="1"/>
  <c r="T1535" i="157"/>
  <c r="T1536" i="157" s="1"/>
  <c r="R720" i="37" s="1"/>
  <c r="R719" i="37" s="1"/>
  <c r="S2134" i="156"/>
  <c r="S2135" i="156" s="1"/>
  <c r="R450" i="37" s="1"/>
  <c r="R449" i="37" s="1"/>
  <c r="S1918" i="156"/>
  <c r="S1919" i="156" s="1"/>
  <c r="R220" i="37" s="1"/>
  <c r="R219" i="37" s="1"/>
  <c r="S2373" i="156"/>
  <c r="S2374" i="156" s="1"/>
  <c r="R807" i="37" s="1"/>
  <c r="S2233" i="156"/>
  <c r="S2234" i="156" s="1"/>
  <c r="R494" i="37" s="1"/>
  <c r="R493" i="37" s="1"/>
  <c r="T899" i="157"/>
  <c r="T900" i="157" s="1"/>
  <c r="R264" i="37" s="1"/>
  <c r="R11" i="37"/>
  <c r="R22" i="37"/>
  <c r="R922" i="37" s="1"/>
  <c r="S910" i="156"/>
  <c r="R49" i="37"/>
  <c r="R59" i="37"/>
  <c r="R9" i="37"/>
  <c r="R855" i="37"/>
  <c r="R899" i="37"/>
  <c r="R889" i="37"/>
  <c r="S345" i="156"/>
  <c r="S541" i="156" s="1"/>
  <c r="R853" i="37"/>
  <c r="R974" i="37"/>
  <c r="R910" i="37"/>
  <c r="R967" i="37"/>
  <c r="R955" i="37"/>
  <c r="R912" i="37"/>
  <c r="T602" i="157"/>
  <c r="R68" i="37" s="1"/>
  <c r="T647" i="157"/>
  <c r="R113" i="37" s="1"/>
  <c r="T1368" i="157"/>
  <c r="R620" i="37" s="1"/>
  <c r="T1664" i="157"/>
  <c r="R797" i="37" s="1"/>
  <c r="R762" i="37" s="1"/>
  <c r="T731" i="157"/>
  <c r="T742" i="157" s="1"/>
  <c r="S583" i="156"/>
  <c r="S2021" i="156"/>
  <c r="S2023" i="156" s="1"/>
  <c r="S1848" i="156"/>
  <c r="R960" i="37" l="1"/>
  <c r="R949" i="37"/>
  <c r="R806" i="37"/>
  <c r="R263" i="37"/>
  <c r="R911" i="37"/>
  <c r="R67" i="37"/>
  <c r="T741" i="157"/>
  <c r="R128" i="37"/>
  <c r="R127" i="37" s="1"/>
  <c r="R582" i="37"/>
  <c r="R909" i="37"/>
  <c r="S2022" i="156"/>
  <c r="R356" i="37"/>
  <c r="R355" i="37" s="1"/>
  <c r="S1802" i="156"/>
  <c r="S1801" i="156" s="1"/>
  <c r="R54" i="37"/>
  <c r="R894" i="37"/>
  <c r="S540" i="156"/>
  <c r="R852" i="37"/>
  <c r="X1254" i="157"/>
  <c r="X1249" i="157"/>
  <c r="X1223" i="157"/>
  <c r="X1211" i="157"/>
  <c r="V31" i="156"/>
  <c r="V32" i="156"/>
  <c r="X338" i="157"/>
  <c r="X55" i="157"/>
  <c r="W55" i="157" s="1"/>
  <c r="R956" i="37" l="1"/>
  <c r="R957" i="37" s="1"/>
  <c r="R8" i="37"/>
  <c r="R908" i="37" s="1"/>
  <c r="R851" i="37"/>
  <c r="R907" i="37" l="1"/>
  <c r="D11" i="57"/>
  <c r="D132" i="57" s="1"/>
  <c r="D12" i="57"/>
  <c r="D137" i="57" s="1"/>
  <c r="D13" i="57"/>
  <c r="D116" i="57" s="1"/>
  <c r="D14" i="57"/>
  <c r="D15" i="57"/>
  <c r="D16" i="57"/>
  <c r="D127" i="57" s="1"/>
  <c r="D23" i="57"/>
  <c r="D24" i="57"/>
  <c r="D25" i="57"/>
  <c r="H645" i="157"/>
  <c r="G1136" i="156"/>
  <c r="D109" i="57" l="1"/>
  <c r="D141" i="57" s="1"/>
  <c r="W200" i="156" l="1"/>
  <c r="W221" i="156" s="1"/>
  <c r="H1169" i="157" l="1"/>
  <c r="H1160" i="157"/>
  <c r="AB8" i="37" l="1"/>
  <c r="AB12" i="37" l="1"/>
  <c r="AC12" i="37"/>
  <c r="AB24" i="37"/>
  <c r="AC24" i="37"/>
  <c r="AB39" i="37"/>
  <c r="AC39" i="37"/>
  <c r="AB50" i="37"/>
  <c r="AC50" i="37"/>
  <c r="AC55" i="37"/>
  <c r="AB56" i="37"/>
  <c r="AC56" i="37"/>
  <c r="AC57" i="37"/>
  <c r="AC58" i="37"/>
  <c r="AC60" i="37"/>
  <c r="AC62" i="37"/>
  <c r="AC63" i="37"/>
  <c r="AC64" i="37"/>
  <c r="AC65" i="37"/>
  <c r="AB68" i="37"/>
  <c r="AB71" i="37"/>
  <c r="AC71" i="37"/>
  <c r="AB82" i="37"/>
  <c r="AC82" i="37"/>
  <c r="AB96" i="37"/>
  <c r="AC96" i="37"/>
  <c r="AB107" i="37"/>
  <c r="AC107" i="37"/>
  <c r="AB112" i="37"/>
  <c r="AC112" i="37"/>
  <c r="AC114" i="37"/>
  <c r="AB115" i="37"/>
  <c r="AC115" i="37"/>
  <c r="AC116" i="37"/>
  <c r="AC117" i="37"/>
  <c r="AC120" i="37"/>
  <c r="AC122" i="37"/>
  <c r="AC123" i="37"/>
  <c r="AC124" i="37"/>
  <c r="AC125" i="37"/>
  <c r="AB128" i="37"/>
  <c r="AB130" i="37"/>
  <c r="AC130" i="37"/>
  <c r="AB133" i="37"/>
  <c r="AC133" i="37"/>
  <c r="AB141" i="37"/>
  <c r="AC141" i="37"/>
  <c r="AB144" i="37"/>
  <c r="AC144" i="37"/>
  <c r="AB154" i="37"/>
  <c r="AC154" i="37"/>
  <c r="AB162" i="37"/>
  <c r="AC162" i="37"/>
  <c r="AB167" i="37"/>
  <c r="AC167" i="37"/>
  <c r="AC168" i="37"/>
  <c r="AC169" i="37"/>
  <c r="AC171" i="37"/>
  <c r="AC172" i="37"/>
  <c r="AC173" i="37"/>
  <c r="AC174" i="37"/>
  <c r="AB177" i="37"/>
  <c r="AB179" i="37"/>
  <c r="AC179" i="37"/>
  <c r="AB190" i="37"/>
  <c r="AC190" i="37"/>
  <c r="AB206" i="37"/>
  <c r="AC206" i="37"/>
  <c r="AC211" i="37"/>
  <c r="AC212" i="37"/>
  <c r="AC214" i="37"/>
  <c r="AC215" i="37"/>
  <c r="AC216" i="37"/>
  <c r="AC217" i="37"/>
  <c r="AB220" i="37"/>
  <c r="AB222" i="37"/>
  <c r="AC222" i="37"/>
  <c r="AB223" i="37"/>
  <c r="AC223" i="37"/>
  <c r="AB234" i="37"/>
  <c r="AC234" i="37"/>
  <c r="AC247" i="37"/>
  <c r="AB249" i="37"/>
  <c r="AC249" i="37"/>
  <c r="AB254" i="37"/>
  <c r="AC254" i="37"/>
  <c r="AC256" i="37"/>
  <c r="AB264" i="37"/>
  <c r="AB267" i="37"/>
  <c r="AC267" i="37"/>
  <c r="AB268" i="37"/>
  <c r="AC268" i="37"/>
  <c r="AB279" i="37"/>
  <c r="AC279" i="37"/>
  <c r="AB296" i="37"/>
  <c r="AC296" i="37"/>
  <c r="AC302" i="37"/>
  <c r="AC303" i="37"/>
  <c r="AC305" i="37"/>
  <c r="AC306" i="37"/>
  <c r="AC307" i="37"/>
  <c r="AC308" i="37"/>
  <c r="AB311" i="37"/>
  <c r="AB313" i="37"/>
  <c r="AC313" i="37"/>
  <c r="AB314" i="37"/>
  <c r="AC314" i="37"/>
  <c r="AB325" i="37"/>
  <c r="AC325" i="37"/>
  <c r="AB342" i="37"/>
  <c r="AC342" i="37"/>
  <c r="AC347" i="37"/>
  <c r="AC348" i="37"/>
  <c r="AC350" i="37"/>
  <c r="AC351" i="37"/>
  <c r="AC352" i="37"/>
  <c r="AC353" i="37"/>
  <c r="AB356" i="37"/>
  <c r="AB358" i="37"/>
  <c r="AC358" i="37"/>
  <c r="AB359" i="37"/>
  <c r="AC359" i="37"/>
  <c r="AC368" i="37"/>
  <c r="AB370" i="37"/>
  <c r="AC370" i="37"/>
  <c r="AB372" i="37"/>
  <c r="AC372" i="37"/>
  <c r="AB373" i="37"/>
  <c r="AC373" i="37"/>
  <c r="AB383" i="37"/>
  <c r="AC383" i="37"/>
  <c r="AB384" i="37"/>
  <c r="AC384" i="37"/>
  <c r="AB386" i="37"/>
  <c r="AC386" i="37"/>
  <c r="AC387" i="37"/>
  <c r="AB389" i="37"/>
  <c r="AC389" i="37"/>
  <c r="AB394" i="37"/>
  <c r="AC394" i="37"/>
  <c r="AC395" i="37"/>
  <c r="AC396" i="37"/>
  <c r="AB405" i="37"/>
  <c r="AB407" i="37"/>
  <c r="AC407" i="37"/>
  <c r="AB408" i="37"/>
  <c r="AC408" i="37"/>
  <c r="AC419" i="37"/>
  <c r="AB435" i="37"/>
  <c r="AC435" i="37"/>
  <c r="AB440" i="37"/>
  <c r="AC440" i="37"/>
  <c r="AC444" i="37"/>
  <c r="AC445" i="37"/>
  <c r="AC446" i="37"/>
  <c r="AC447" i="37"/>
  <c r="AB450" i="37"/>
  <c r="AB452" i="37"/>
  <c r="AC452" i="37"/>
  <c r="AB463" i="37"/>
  <c r="AC463" i="37"/>
  <c r="AC477" i="37"/>
  <c r="AB479" i="37"/>
  <c r="AC479" i="37"/>
  <c r="AC485" i="37"/>
  <c r="AC486" i="37"/>
  <c r="AC489" i="37"/>
  <c r="AC490" i="37"/>
  <c r="AC491" i="37"/>
  <c r="AB494" i="37"/>
  <c r="AB496" i="37"/>
  <c r="AC496" i="37"/>
  <c r="AB497" i="37"/>
  <c r="AC497" i="37"/>
  <c r="AB508" i="37"/>
  <c r="AC508" i="37"/>
  <c r="AC521" i="37"/>
  <c r="AB523" i="37"/>
  <c r="AC523" i="37"/>
  <c r="AC528" i="37"/>
  <c r="AC529" i="37"/>
  <c r="AC532" i="37"/>
  <c r="AC533" i="37"/>
  <c r="AC534" i="37"/>
  <c r="AB537" i="37"/>
  <c r="AB539" i="37"/>
  <c r="AC539" i="37"/>
  <c r="AB540" i="37"/>
  <c r="AC540" i="37"/>
  <c r="AC551" i="37"/>
  <c r="AB568" i="37"/>
  <c r="AC568" i="37"/>
  <c r="AB573" i="37"/>
  <c r="AC573" i="37"/>
  <c r="AC574" i="37"/>
  <c r="AC575" i="37"/>
  <c r="AC577" i="37"/>
  <c r="AC578" i="37"/>
  <c r="AC579" i="37"/>
  <c r="AC580" i="37"/>
  <c r="AB583" i="37"/>
  <c r="AB585" i="37"/>
  <c r="AC585" i="37"/>
  <c r="AB586" i="37"/>
  <c r="AC586" i="37"/>
  <c r="AB597" i="37"/>
  <c r="AC597" i="37"/>
  <c r="AB599" i="37"/>
  <c r="AC599" i="37"/>
  <c r="AB610" i="37"/>
  <c r="AC610" i="37"/>
  <c r="AB615" i="37"/>
  <c r="AC615" i="37"/>
  <c r="AB621" i="37"/>
  <c r="AC621" i="37"/>
  <c r="AC622" i="37"/>
  <c r="AC623" i="37"/>
  <c r="AC625" i="37"/>
  <c r="AC626" i="37"/>
  <c r="AC627" i="37"/>
  <c r="AC628" i="37"/>
  <c r="AB631" i="37"/>
  <c r="AB633" i="37"/>
  <c r="AC633" i="37"/>
  <c r="AB634" i="37"/>
  <c r="AC634" i="37"/>
  <c r="AC645" i="37"/>
  <c r="AB662" i="37"/>
  <c r="AC662" i="37"/>
  <c r="AC667" i="37"/>
  <c r="AC668" i="37"/>
  <c r="AC670" i="37"/>
  <c r="AC671" i="37"/>
  <c r="AC672" i="37"/>
  <c r="AC673" i="37"/>
  <c r="AB676" i="37"/>
  <c r="AB678" i="37"/>
  <c r="AC678" i="37"/>
  <c r="AB679" i="37"/>
  <c r="AC679" i="37"/>
  <c r="AB690" i="37"/>
  <c r="AC690" i="37"/>
  <c r="AB706" i="37"/>
  <c r="AC706" i="37"/>
  <c r="AC712" i="37"/>
  <c r="AC714" i="37"/>
  <c r="AC715" i="37"/>
  <c r="AC716" i="37"/>
  <c r="AC717" i="37"/>
  <c r="AB720" i="37"/>
  <c r="AB722" i="37"/>
  <c r="AC722" i="37"/>
  <c r="AC733" i="37"/>
  <c r="AB749" i="37"/>
  <c r="AC749" i="37"/>
  <c r="AC754" i="37"/>
  <c r="AC755" i="37"/>
  <c r="AC757" i="37"/>
  <c r="AC758" i="37"/>
  <c r="AC759" i="37"/>
  <c r="AC760" i="37"/>
  <c r="AB763" i="37"/>
  <c r="AB765" i="37"/>
  <c r="AB766" i="37"/>
  <c r="AC766" i="37"/>
  <c r="AB777" i="37"/>
  <c r="AC777" i="37"/>
  <c r="AB793" i="37"/>
  <c r="AC793" i="37"/>
  <c r="AC798" i="37"/>
  <c r="AC799" i="37"/>
  <c r="AC801" i="37"/>
  <c r="AC802" i="37"/>
  <c r="AC803" i="37"/>
  <c r="AC804" i="37"/>
  <c r="AB807" i="37"/>
  <c r="AB809" i="37"/>
  <c r="AC809" i="37"/>
  <c r="AB810" i="37"/>
  <c r="AC810" i="37"/>
  <c r="AB821" i="37"/>
  <c r="AC821" i="37"/>
  <c r="AC836" i="37"/>
  <c r="AB838" i="37"/>
  <c r="AC838" i="37"/>
  <c r="AB852" i="37"/>
  <c r="AB856" i="37"/>
  <c r="AC856" i="37"/>
  <c r="AC865" i="37"/>
  <c r="AB867" i="37"/>
  <c r="AC867" i="37"/>
  <c r="AB872" i="37"/>
  <c r="AC872" i="37"/>
  <c r="AB873" i="37"/>
  <c r="AC873" i="37"/>
  <c r="AB877" i="37"/>
  <c r="AC877" i="37"/>
  <c r="AB878" i="37"/>
  <c r="AC878" i="37"/>
  <c r="AB890" i="37"/>
  <c r="AC890" i="37"/>
  <c r="AC895" i="37"/>
  <c r="AB896" i="37"/>
  <c r="AC896" i="37"/>
  <c r="AC897" i="37"/>
  <c r="AC898" i="37"/>
  <c r="AC902" i="37"/>
  <c r="AC903" i="37"/>
  <c r="AC904" i="37"/>
  <c r="AC965" i="37" s="1"/>
  <c r="AC905" i="37"/>
  <c r="AC966" i="37" s="1"/>
  <c r="AD905" i="37"/>
  <c r="AD966" i="37" s="1"/>
  <c r="AD904" i="37"/>
  <c r="AD965" i="37" s="1"/>
  <c r="AD903" i="37"/>
  <c r="AD902" i="37"/>
  <c r="AD898" i="37"/>
  <c r="AD897" i="37"/>
  <c r="AD896" i="37"/>
  <c r="AD895" i="37"/>
  <c r="AD890" i="37"/>
  <c r="AD878" i="37"/>
  <c r="AD877" i="37"/>
  <c r="AD873" i="37"/>
  <c r="AD872" i="37"/>
  <c r="AD867" i="37"/>
  <c r="AD865" i="37"/>
  <c r="AD856" i="37"/>
  <c r="AD838" i="37"/>
  <c r="AD836" i="37"/>
  <c r="AD821" i="37"/>
  <c r="AD810" i="37"/>
  <c r="AD809" i="37"/>
  <c r="AD804" i="37"/>
  <c r="AD803" i="37"/>
  <c r="AD802" i="37"/>
  <c r="AD801" i="37"/>
  <c r="AD799" i="37"/>
  <c r="AD798" i="37"/>
  <c r="AD793" i="37"/>
  <c r="AD777" i="37"/>
  <c r="AD766" i="37"/>
  <c r="AD760" i="37"/>
  <c r="AD759" i="37"/>
  <c r="AD758" i="37"/>
  <c r="AD757" i="37"/>
  <c r="AD755" i="37"/>
  <c r="AD754" i="37"/>
  <c r="AD749" i="37"/>
  <c r="AD733" i="37"/>
  <c r="AD722" i="37"/>
  <c r="AD717" i="37"/>
  <c r="AD716" i="37"/>
  <c r="AD715" i="37"/>
  <c r="AD714" i="37"/>
  <c r="AD712" i="37"/>
  <c r="AD706" i="37"/>
  <c r="AD690" i="37"/>
  <c r="AD679" i="37"/>
  <c r="AD678" i="37"/>
  <c r="AD673" i="37"/>
  <c r="AD672" i="37"/>
  <c r="AD671" i="37"/>
  <c r="AD670" i="37"/>
  <c r="AD668" i="37"/>
  <c r="AD667" i="37"/>
  <c r="AD662" i="37"/>
  <c r="AD645" i="37"/>
  <c r="AD634" i="37"/>
  <c r="AD633" i="37"/>
  <c r="AD628" i="37"/>
  <c r="AD627" i="37"/>
  <c r="AD626" i="37"/>
  <c r="AD625" i="37"/>
  <c r="AD623" i="37"/>
  <c r="AD622" i="37"/>
  <c r="AD621" i="37"/>
  <c r="AD615" i="37"/>
  <c r="AD610" i="37"/>
  <c r="AD599" i="37"/>
  <c r="AD597" i="37"/>
  <c r="AD586" i="37"/>
  <c r="AD585" i="37"/>
  <c r="AD580" i="37"/>
  <c r="AD579" i="37"/>
  <c r="AD578" i="37"/>
  <c r="AD577" i="37"/>
  <c r="AD575" i="37"/>
  <c r="AD574" i="37"/>
  <c r="AD573" i="37"/>
  <c r="AD568" i="37"/>
  <c r="AD551" i="37"/>
  <c r="AD540" i="37"/>
  <c r="AD539" i="37"/>
  <c r="AD534" i="37"/>
  <c r="AD533" i="37"/>
  <c r="AD532" i="37"/>
  <c r="AD529" i="37"/>
  <c r="AD528" i="37"/>
  <c r="AD523" i="37"/>
  <c r="AD521" i="37"/>
  <c r="AD508" i="37"/>
  <c r="AD497" i="37"/>
  <c r="AD496" i="37"/>
  <c r="AD491" i="37"/>
  <c r="AD490" i="37"/>
  <c r="AD489" i="37"/>
  <c r="AD486" i="37"/>
  <c r="AD485" i="37"/>
  <c r="AD479" i="37"/>
  <c r="AD477" i="37"/>
  <c r="AD463" i="37"/>
  <c r="AD452" i="37"/>
  <c r="AD447" i="37"/>
  <c r="AD446" i="37"/>
  <c r="AD445" i="37"/>
  <c r="AD444" i="37"/>
  <c r="AD440" i="37"/>
  <c r="AD435" i="37"/>
  <c r="AD419" i="37"/>
  <c r="AD408" i="37"/>
  <c r="AD407" i="37"/>
  <c r="AD396" i="37"/>
  <c r="AD395" i="37"/>
  <c r="AD394" i="37"/>
  <c r="AD389" i="37"/>
  <c r="AD387" i="37"/>
  <c r="AD386" i="37"/>
  <c r="AD384" i="37"/>
  <c r="AD383" i="37"/>
  <c r="AD373" i="37"/>
  <c r="AD372" i="37"/>
  <c r="AD370" i="37"/>
  <c r="AD368" i="37"/>
  <c r="AD359" i="37"/>
  <c r="AD358" i="37"/>
  <c r="AD353" i="37"/>
  <c r="AD352" i="37"/>
  <c r="AD351" i="37"/>
  <c r="AD350" i="37"/>
  <c r="AD348" i="37"/>
  <c r="AD347" i="37"/>
  <c r="AD342" i="37"/>
  <c r="AD325" i="37"/>
  <c r="AD314" i="37"/>
  <c r="AD313" i="37"/>
  <c r="AD308" i="37"/>
  <c r="AD307" i="37"/>
  <c r="AD306" i="37"/>
  <c r="AD305" i="37"/>
  <c r="AD303" i="37"/>
  <c r="AD302" i="37"/>
  <c r="AD296" i="37"/>
  <c r="AD279" i="37"/>
  <c r="AD268" i="37"/>
  <c r="AD267" i="37"/>
  <c r="AD256" i="37"/>
  <c r="AD254" i="37"/>
  <c r="AD249" i="37"/>
  <c r="AD247" i="37"/>
  <c r="AD234" i="37"/>
  <c r="AD223" i="37"/>
  <c r="AD222" i="37"/>
  <c r="AD217" i="37"/>
  <c r="AD216" i="37"/>
  <c r="AD215" i="37"/>
  <c r="AD214" i="37"/>
  <c r="AD212" i="37"/>
  <c r="AD211" i="37"/>
  <c r="AD206" i="37"/>
  <c r="AD190" i="37"/>
  <c r="AD179" i="37"/>
  <c r="AD174" i="37"/>
  <c r="AD173" i="37"/>
  <c r="AD172" i="37"/>
  <c r="AD171" i="37"/>
  <c r="AD169" i="37"/>
  <c r="AD168" i="37"/>
  <c r="AD167" i="37"/>
  <c r="AD162" i="37"/>
  <c r="AD154" i="37"/>
  <c r="AD144" i="37"/>
  <c r="AD141" i="37"/>
  <c r="AD133" i="37"/>
  <c r="AD130" i="37"/>
  <c r="AD125" i="37"/>
  <c r="AD124" i="37"/>
  <c r="AD123" i="37"/>
  <c r="AD122" i="37"/>
  <c r="AD120" i="37"/>
  <c r="AD117" i="37"/>
  <c r="AD116" i="37"/>
  <c r="AD115" i="37"/>
  <c r="AD114" i="37"/>
  <c r="AD112" i="37"/>
  <c r="AD107" i="37"/>
  <c r="AD96" i="37"/>
  <c r="AD82" i="37"/>
  <c r="AD71" i="37"/>
  <c r="AD65" i="37"/>
  <c r="AD64" i="37"/>
  <c r="AD63" i="37"/>
  <c r="AD62" i="37"/>
  <c r="AD60" i="37"/>
  <c r="AD58" i="37"/>
  <c r="AD57" i="37"/>
  <c r="AD56" i="37"/>
  <c r="AD55" i="37"/>
  <c r="AD50" i="37"/>
  <c r="AD39" i="37"/>
  <c r="AD24" i="37"/>
  <c r="AD12" i="37"/>
  <c r="AF940" i="37" l="1"/>
  <c r="AE940" i="37"/>
  <c r="AF932" i="37"/>
  <c r="AE932" i="37"/>
  <c r="AF927" i="37"/>
  <c r="AE927" i="37"/>
  <c r="AF926" i="37"/>
  <c r="AE926" i="37"/>
  <c r="AF919" i="37"/>
  <c r="AE919" i="37"/>
  <c r="AF913" i="37"/>
  <c r="AE913" i="37"/>
  <c r="AE922" i="37" s="1"/>
  <c r="Z105" i="57"/>
  <c r="AC718" i="37" s="1"/>
  <c r="Y105" i="57"/>
  <c r="AB718" i="37" s="1"/>
  <c r="Y104" i="57"/>
  <c r="AB717" i="37" s="1"/>
  <c r="Y103" i="57"/>
  <c r="AB716" i="37" s="1"/>
  <c r="Y102" i="57"/>
  <c r="AB715" i="37" s="1"/>
  <c r="Y101" i="57"/>
  <c r="AB714" i="37" s="1"/>
  <c r="AA100" i="57"/>
  <c r="AD713" i="37" s="1"/>
  <c r="Z100" i="57"/>
  <c r="AC713" i="37" s="1"/>
  <c r="Y100" i="57"/>
  <c r="AB713" i="37" s="1"/>
  <c r="Y99" i="57"/>
  <c r="AB712" i="37" s="1"/>
  <c r="AA98" i="57"/>
  <c r="AD711" i="37" s="1"/>
  <c r="Z98" i="57"/>
  <c r="AC711" i="37" s="1"/>
  <c r="Y98" i="57"/>
  <c r="AB711" i="37" s="1"/>
  <c r="Z96" i="57"/>
  <c r="AC709" i="37" s="1"/>
  <c r="Y96" i="57"/>
  <c r="AB709" i="37" s="1"/>
  <c r="AA91" i="57"/>
  <c r="AD704" i="37" s="1"/>
  <c r="Z91" i="57"/>
  <c r="AC704" i="37" s="1"/>
  <c r="Y91" i="57"/>
  <c r="AB704" i="37" s="1"/>
  <c r="Z90" i="57"/>
  <c r="AC703" i="37" s="1"/>
  <c r="Y90" i="57"/>
  <c r="AB703" i="37" s="1"/>
  <c r="AA89" i="57"/>
  <c r="AD702" i="37" s="1"/>
  <c r="Z89" i="57"/>
  <c r="AC702" i="37" s="1"/>
  <c r="Y89" i="57"/>
  <c r="AB702" i="37" s="1"/>
  <c r="AA88" i="57"/>
  <c r="AD701" i="37" s="1"/>
  <c r="Z88" i="57"/>
  <c r="AC701" i="37" s="1"/>
  <c r="Y88" i="57"/>
  <c r="AB701" i="37" s="1"/>
  <c r="Z87" i="57"/>
  <c r="AC700" i="37" s="1"/>
  <c r="Y87" i="57"/>
  <c r="AB700" i="37" s="1"/>
  <c r="Z86" i="57"/>
  <c r="AC699" i="37" s="1"/>
  <c r="Y86" i="57"/>
  <c r="AB699" i="37" s="1"/>
  <c r="AA84" i="57"/>
  <c r="AD697" i="37" s="1"/>
  <c r="Z84" i="57"/>
  <c r="AC697" i="37" s="1"/>
  <c r="Y84" i="57"/>
  <c r="AB697" i="37" s="1"/>
  <c r="AA83" i="57"/>
  <c r="AD696" i="37" s="1"/>
  <c r="Z83" i="57"/>
  <c r="AC696" i="37" s="1"/>
  <c r="Y83" i="57"/>
  <c r="AB696" i="37" s="1"/>
  <c r="Z82" i="57"/>
  <c r="AC695" i="37" s="1"/>
  <c r="Y82" i="57"/>
  <c r="AB695" i="37" s="1"/>
  <c r="Z81" i="57"/>
  <c r="AC694" i="37" s="1"/>
  <c r="Y81" i="57"/>
  <c r="AB694" i="37" s="1"/>
  <c r="AA79" i="57"/>
  <c r="AD692" i="37" s="1"/>
  <c r="Z79" i="57"/>
  <c r="AC692" i="37" s="1"/>
  <c r="Y79" i="57"/>
  <c r="AB692" i="37" s="1"/>
  <c r="Z75" i="57"/>
  <c r="AC688" i="37" s="1"/>
  <c r="Y75" i="57"/>
  <c r="AB688" i="37" s="1"/>
  <c r="Z74" i="57"/>
  <c r="AC687" i="37" s="1"/>
  <c r="Y74" i="57"/>
  <c r="AB687" i="37" s="1"/>
  <c r="Z72" i="57"/>
  <c r="AC685" i="37" s="1"/>
  <c r="Y72" i="57"/>
  <c r="AB685" i="37" s="1"/>
  <c r="Z71" i="57"/>
  <c r="AC684" i="37" s="1"/>
  <c r="Y71" i="57"/>
  <c r="AB684" i="37" s="1"/>
  <c r="Z70" i="57"/>
  <c r="AC683" i="37" s="1"/>
  <c r="Y70" i="57"/>
  <c r="AB683" i="37" s="1"/>
  <c r="Z69" i="57"/>
  <c r="AC682" i="37" s="1"/>
  <c r="Y69" i="57"/>
  <c r="AB682" i="37" s="1"/>
  <c r="Z68" i="57"/>
  <c r="AC681" i="37" s="1"/>
  <c r="Y68" i="57"/>
  <c r="AB681" i="37" s="1"/>
  <c r="AA64" i="57"/>
  <c r="AD677" i="37" s="1"/>
  <c r="Z64" i="57"/>
  <c r="AC677" i="37" s="1"/>
  <c r="Y64" i="57"/>
  <c r="AB677" i="37" s="1"/>
  <c r="AA61" i="57"/>
  <c r="AA105" i="57" s="1"/>
  <c r="AD718" i="37" s="1"/>
  <c r="AA43" i="57"/>
  <c r="AA90" i="57" s="1"/>
  <c r="AD703" i="37" s="1"/>
  <c r="AA40" i="57"/>
  <c r="AA87" i="57" s="1"/>
  <c r="AD700" i="37" s="1"/>
  <c r="AA39" i="57"/>
  <c r="AA86" i="57" s="1"/>
  <c r="AD699" i="37" s="1"/>
  <c r="Z38" i="57"/>
  <c r="Z85" i="57" s="1"/>
  <c r="AC698" i="37" s="1"/>
  <c r="Y38" i="57"/>
  <c r="Y85" i="57" s="1"/>
  <c r="AB698" i="37" s="1"/>
  <c r="AA35" i="57"/>
  <c r="AA82" i="57" s="1"/>
  <c r="AD695" i="37" s="1"/>
  <c r="AA34" i="57"/>
  <c r="AA33" i="57" s="1"/>
  <c r="Z33" i="57"/>
  <c r="Z31" i="57" s="1"/>
  <c r="Y33" i="57"/>
  <c r="Y80" i="57" s="1"/>
  <c r="AB693" i="37" s="1"/>
  <c r="AA28" i="57"/>
  <c r="AA75" i="57" s="1"/>
  <c r="AD688" i="37" s="1"/>
  <c r="AA27" i="57"/>
  <c r="AA74" i="57" s="1"/>
  <c r="AD687" i="37" s="1"/>
  <c r="Z26" i="57"/>
  <c r="Z95" i="57" s="1"/>
  <c r="AC708" i="37" s="1"/>
  <c r="Y26" i="57"/>
  <c r="Y95" i="57" s="1"/>
  <c r="AB708" i="37" s="1"/>
  <c r="AA25" i="57"/>
  <c r="AA72" i="57" s="1"/>
  <c r="AD685" i="37" s="1"/>
  <c r="AA24" i="57"/>
  <c r="AA71" i="57" s="1"/>
  <c r="AD684" i="37" s="1"/>
  <c r="AA23" i="57"/>
  <c r="AA70" i="57" s="1"/>
  <c r="AD683" i="37" s="1"/>
  <c r="AA22" i="57"/>
  <c r="AA69" i="57" s="1"/>
  <c r="AD682" i="37" s="1"/>
  <c r="AA21" i="57"/>
  <c r="AA68" i="57" s="1"/>
  <c r="AD681" i="37" s="1"/>
  <c r="Z20" i="57"/>
  <c r="Z67" i="57" s="1"/>
  <c r="AC680" i="37" s="1"/>
  <c r="Y20" i="57"/>
  <c r="Y67" i="57" s="1"/>
  <c r="AB680" i="37" s="1"/>
  <c r="Y100" i="46"/>
  <c r="AB217" i="37" s="1"/>
  <c r="Y99" i="46"/>
  <c r="AB216" i="37" s="1"/>
  <c r="Y98" i="46"/>
  <c r="AB215" i="37" s="1"/>
  <c r="Y97" i="46"/>
  <c r="AB214" i="37" s="1"/>
  <c r="AA96" i="46"/>
  <c r="AD213" i="37" s="1"/>
  <c r="Z96" i="46"/>
  <c r="AC213" i="37" s="1"/>
  <c r="Y96" i="46"/>
  <c r="AB213" i="37" s="1"/>
  <c r="Y95" i="46"/>
  <c r="AB212" i="37" s="1"/>
  <c r="Y94" i="46"/>
  <c r="AB211" i="37" s="1"/>
  <c r="Z92" i="46"/>
  <c r="AC209" i="37" s="1"/>
  <c r="Y92" i="46"/>
  <c r="AB209" i="37" s="1"/>
  <c r="AA87" i="46"/>
  <c r="AD204" i="37" s="1"/>
  <c r="Z87" i="46"/>
  <c r="AC204" i="37" s="1"/>
  <c r="Y87" i="46"/>
  <c r="AB204" i="37" s="1"/>
  <c r="Z86" i="46"/>
  <c r="AC203" i="37" s="1"/>
  <c r="Y86" i="46"/>
  <c r="AB203" i="37" s="1"/>
  <c r="AA85" i="46"/>
  <c r="AD202" i="37" s="1"/>
  <c r="Z85" i="46"/>
  <c r="AC202" i="37" s="1"/>
  <c r="Y85" i="46"/>
  <c r="AB202" i="37" s="1"/>
  <c r="AA84" i="46"/>
  <c r="AD201" i="37" s="1"/>
  <c r="Z84" i="46"/>
  <c r="AC201" i="37" s="1"/>
  <c r="Y84" i="46"/>
  <c r="AB201" i="37" s="1"/>
  <c r="AA83" i="46"/>
  <c r="AD200" i="37" s="1"/>
  <c r="Z83" i="46"/>
  <c r="AC200" i="37" s="1"/>
  <c r="Y83" i="46"/>
  <c r="AB200" i="37" s="1"/>
  <c r="AA82" i="46"/>
  <c r="AD199" i="37" s="1"/>
  <c r="Z82" i="46"/>
  <c r="AC199" i="37" s="1"/>
  <c r="Y82" i="46"/>
  <c r="AB199" i="37" s="1"/>
  <c r="AA81" i="46"/>
  <c r="AD198" i="37" s="1"/>
  <c r="Z81" i="46"/>
  <c r="AC198" i="37" s="1"/>
  <c r="Y81" i="46"/>
  <c r="AB198" i="37" s="1"/>
  <c r="AA80" i="46"/>
  <c r="AD197" i="37" s="1"/>
  <c r="Z80" i="46"/>
  <c r="AC197" i="37" s="1"/>
  <c r="Y80" i="46"/>
  <c r="AB197" i="37" s="1"/>
  <c r="AA79" i="46"/>
  <c r="AD196" i="37" s="1"/>
  <c r="Z79" i="46"/>
  <c r="AC196" i="37" s="1"/>
  <c r="Y79" i="46"/>
  <c r="AB196" i="37" s="1"/>
  <c r="AA78" i="46"/>
  <c r="AD195" i="37" s="1"/>
  <c r="Z78" i="46"/>
  <c r="AC195" i="37" s="1"/>
  <c r="Y78" i="46"/>
  <c r="AB195" i="37" s="1"/>
  <c r="AA77" i="46"/>
  <c r="AD194" i="37" s="1"/>
  <c r="Z77" i="46"/>
  <c r="AC194" i="37" s="1"/>
  <c r="Y77" i="46"/>
  <c r="AB194" i="37" s="1"/>
  <c r="AA76" i="46"/>
  <c r="AD193" i="37" s="1"/>
  <c r="Z76" i="46"/>
  <c r="AC193" i="37" s="1"/>
  <c r="Y76" i="46"/>
  <c r="AB193" i="37" s="1"/>
  <c r="AA75" i="46"/>
  <c r="AD192" i="37" s="1"/>
  <c r="Z75" i="46"/>
  <c r="AC192" i="37" s="1"/>
  <c r="Y75" i="46"/>
  <c r="AB192" i="37" s="1"/>
  <c r="AA74" i="46"/>
  <c r="AD191" i="37" s="1"/>
  <c r="Z74" i="46"/>
  <c r="AC191" i="37" s="1"/>
  <c r="Y74" i="46"/>
  <c r="AB191" i="37" s="1"/>
  <c r="AA71" i="46"/>
  <c r="AD188" i="37" s="1"/>
  <c r="Z71" i="46"/>
  <c r="AC188" i="37" s="1"/>
  <c r="Y71" i="46"/>
  <c r="AB188" i="37" s="1"/>
  <c r="Z70" i="46"/>
  <c r="AC187" i="37" s="1"/>
  <c r="Y70" i="46"/>
  <c r="AB187" i="37" s="1"/>
  <c r="Z68" i="46"/>
  <c r="AC185" i="37" s="1"/>
  <c r="Y68" i="46"/>
  <c r="AB185" i="37" s="1"/>
  <c r="AA67" i="46"/>
  <c r="AD184" i="37" s="1"/>
  <c r="Z67" i="46"/>
  <c r="AC184" i="37" s="1"/>
  <c r="Y67" i="46"/>
  <c r="AB184" i="37" s="1"/>
  <c r="AA66" i="46"/>
  <c r="AD183" i="37" s="1"/>
  <c r="Z66" i="46"/>
  <c r="AC183" i="37" s="1"/>
  <c r="Y66" i="46"/>
  <c r="AB183" i="37" s="1"/>
  <c r="AA65" i="46"/>
  <c r="AD182" i="37" s="1"/>
  <c r="Z65" i="46"/>
  <c r="AC182" i="37" s="1"/>
  <c r="Y65" i="46"/>
  <c r="AB182" i="37" s="1"/>
  <c r="AA64" i="46"/>
  <c r="AD181" i="37" s="1"/>
  <c r="Z64" i="46"/>
  <c r="AC181" i="37" s="1"/>
  <c r="Y64" i="46"/>
  <c r="AB181" i="37" s="1"/>
  <c r="Z63" i="46"/>
  <c r="AC180" i="37" s="1"/>
  <c r="AA61" i="46"/>
  <c r="AD178" i="37" s="1"/>
  <c r="Z61" i="46"/>
  <c r="AC178" i="37" s="1"/>
  <c r="Y61" i="46"/>
  <c r="AB178" i="37" s="1"/>
  <c r="Z58" i="46"/>
  <c r="Z101" i="46" s="1"/>
  <c r="AC218" i="37" s="1"/>
  <c r="Y58" i="46"/>
  <c r="Y101" i="46" s="1"/>
  <c r="AB218" i="37" s="1"/>
  <c r="AA54" i="46"/>
  <c r="AA58" i="46" s="1"/>
  <c r="Z44" i="46"/>
  <c r="Z88" i="46" s="1"/>
  <c r="AC205" i="37" s="1"/>
  <c r="Y44" i="46"/>
  <c r="Y88" i="46" s="1"/>
  <c r="AB205" i="37" s="1"/>
  <c r="AA42" i="46"/>
  <c r="AA86" i="46" s="1"/>
  <c r="AD203" i="37" s="1"/>
  <c r="AA26" i="46"/>
  <c r="AA25" i="46" s="1"/>
  <c r="Z25" i="46"/>
  <c r="Z91" i="46" s="1"/>
  <c r="AC208" i="37" s="1"/>
  <c r="Y25" i="46"/>
  <c r="Y91" i="46" s="1"/>
  <c r="AB208" i="37" s="1"/>
  <c r="AA24" i="46"/>
  <c r="AA68" i="46" s="1"/>
  <c r="AD185" i="37" s="1"/>
  <c r="Z19" i="46"/>
  <c r="Y19" i="46"/>
  <c r="Y28" i="46" s="1"/>
  <c r="AB1671" i="157"/>
  <c r="AB804" i="37" s="1"/>
  <c r="AB1670" i="157"/>
  <c r="AB803" i="37" s="1"/>
  <c r="AB1669" i="157"/>
  <c r="AB802" i="37" s="1"/>
  <c r="AB1668" i="157"/>
  <c r="AB801" i="37" s="1"/>
  <c r="AC1667" i="157"/>
  <c r="AC800" i="37" s="1"/>
  <c r="AB1667" i="157"/>
  <c r="AB800" i="37" s="1"/>
  <c r="AB1666" i="157"/>
  <c r="AB799" i="37" s="1"/>
  <c r="AB1665" i="157"/>
  <c r="AB798" i="37" s="1"/>
  <c r="AD1663" i="157"/>
  <c r="AD796" i="37" s="1"/>
  <c r="AC1663" i="157"/>
  <c r="AC796" i="37" s="1"/>
  <c r="AB1663" i="157"/>
  <c r="AB796" i="37" s="1"/>
  <c r="AD1658" i="157"/>
  <c r="AD791" i="37" s="1"/>
  <c r="AC1658" i="157"/>
  <c r="AC791" i="37" s="1"/>
  <c r="AB1658" i="157"/>
  <c r="AB791" i="37" s="1"/>
  <c r="AD1657" i="157"/>
  <c r="AD790" i="37" s="1"/>
  <c r="AC1657" i="157"/>
  <c r="AC790" i="37" s="1"/>
  <c r="AB1657" i="157"/>
  <c r="AB790" i="37" s="1"/>
  <c r="AD1656" i="157"/>
  <c r="AD789" i="37" s="1"/>
  <c r="AC1656" i="157"/>
  <c r="AC789" i="37" s="1"/>
  <c r="AB1656" i="157"/>
  <c r="AB789" i="37" s="1"/>
  <c r="AC1655" i="157"/>
  <c r="AC788" i="37" s="1"/>
  <c r="AB1655" i="157"/>
  <c r="AB788" i="37" s="1"/>
  <c r="AD1654" i="157"/>
  <c r="AD787" i="37" s="1"/>
  <c r="AC1654" i="157"/>
  <c r="AC787" i="37" s="1"/>
  <c r="AB1654" i="157"/>
  <c r="AB787" i="37" s="1"/>
  <c r="AD1653" i="157"/>
  <c r="AD786" i="37" s="1"/>
  <c r="AC1653" i="157"/>
  <c r="AC786" i="37" s="1"/>
  <c r="AB1653" i="157"/>
  <c r="AB786" i="37" s="1"/>
  <c r="AD1651" i="157"/>
  <c r="AD784" i="37" s="1"/>
  <c r="AC1651" i="157"/>
  <c r="AC784" i="37" s="1"/>
  <c r="AB1651" i="157"/>
  <c r="AB784" i="37" s="1"/>
  <c r="AD1650" i="157"/>
  <c r="AD783" i="37" s="1"/>
  <c r="AC1650" i="157"/>
  <c r="AC783" i="37" s="1"/>
  <c r="AB1650" i="157"/>
  <c r="AB783" i="37" s="1"/>
  <c r="AD1649" i="157"/>
  <c r="AD782" i="37" s="1"/>
  <c r="AC1649" i="157"/>
  <c r="AC782" i="37" s="1"/>
  <c r="AB1649" i="157"/>
  <c r="AB782" i="37" s="1"/>
  <c r="AD1648" i="157"/>
  <c r="AD781" i="37" s="1"/>
  <c r="AC1648" i="157"/>
  <c r="AC781" i="37" s="1"/>
  <c r="AB1648" i="157"/>
  <c r="AB781" i="37" s="1"/>
  <c r="AD1647" i="157"/>
  <c r="AD780" i="37" s="1"/>
  <c r="AC1647" i="157"/>
  <c r="AC780" i="37" s="1"/>
  <c r="AB1647" i="157"/>
  <c r="AB780" i="37" s="1"/>
  <c r="AD1646" i="157"/>
  <c r="AD779" i="37" s="1"/>
  <c r="AC1646" i="157"/>
  <c r="AC779" i="37" s="1"/>
  <c r="AB1646" i="157"/>
  <c r="AB779" i="37" s="1"/>
  <c r="AD1642" i="157"/>
  <c r="AD775" i="37" s="1"/>
  <c r="AC1642" i="157"/>
  <c r="AC775" i="37" s="1"/>
  <c r="AB1642" i="157"/>
  <c r="AB775" i="37" s="1"/>
  <c r="AC1641" i="157"/>
  <c r="AC774" i="37" s="1"/>
  <c r="AB1641" i="157"/>
  <c r="AB774" i="37" s="1"/>
  <c r="AC1639" i="157"/>
  <c r="AC772" i="37" s="1"/>
  <c r="AB1639" i="157"/>
  <c r="AB772" i="37" s="1"/>
  <c r="AD1638" i="157"/>
  <c r="AD771" i="37" s="1"/>
  <c r="AC1638" i="157"/>
  <c r="AC771" i="37" s="1"/>
  <c r="AB1638" i="157"/>
  <c r="AB771" i="37" s="1"/>
  <c r="AD1637" i="157"/>
  <c r="AD770" i="37" s="1"/>
  <c r="AC1637" i="157"/>
  <c r="AC770" i="37" s="1"/>
  <c r="AB1637" i="157"/>
  <c r="AB770" i="37" s="1"/>
  <c r="AD1636" i="157"/>
  <c r="AD769" i="37" s="1"/>
  <c r="AC1636" i="157"/>
  <c r="AC769" i="37" s="1"/>
  <c r="AB1636" i="157"/>
  <c r="AB769" i="37" s="1"/>
  <c r="AD1635" i="157"/>
  <c r="AD768" i="37" s="1"/>
  <c r="AC1635" i="157"/>
  <c r="AC768" i="37" s="1"/>
  <c r="AB1635" i="157"/>
  <c r="AB768" i="37" s="1"/>
  <c r="AD1632" i="157"/>
  <c r="AD765" i="37" s="1"/>
  <c r="AC1632" i="157"/>
  <c r="AC765" i="37" s="1"/>
  <c r="AD1631" i="157"/>
  <c r="AD764" i="37" s="1"/>
  <c r="AC1631" i="157"/>
  <c r="AC764" i="37" s="1"/>
  <c r="AB1631" i="157"/>
  <c r="AB764" i="37" s="1"/>
  <c r="AC1628" i="157"/>
  <c r="AD1628" i="157" s="1"/>
  <c r="AB1628" i="157"/>
  <c r="AB1672" i="157" s="1"/>
  <c r="AB805" i="37" s="1"/>
  <c r="AD1624" i="157"/>
  <c r="AD1623" i="157"/>
  <c r="AD1667" i="157" s="1"/>
  <c r="AD800" i="37" s="1"/>
  <c r="AD1610" i="157"/>
  <c r="AD1655" i="157" s="1"/>
  <c r="AD788" i="37" s="1"/>
  <c r="AC1607" i="157"/>
  <c r="AC1600" i="157" s="1"/>
  <c r="AB1607" i="157"/>
  <c r="AB1600" i="157" s="1"/>
  <c r="AD1596" i="157"/>
  <c r="AD1641" i="157" s="1"/>
  <c r="AD774" i="37" s="1"/>
  <c r="AC1595" i="157"/>
  <c r="AC1640" i="157" s="1"/>
  <c r="AB1595" i="157"/>
  <c r="AB1640" i="157" s="1"/>
  <c r="AD1594" i="157"/>
  <c r="AD1639" i="157" s="1"/>
  <c r="AD772" i="37" s="1"/>
  <c r="AC1589" i="157"/>
  <c r="AC1634" i="157" s="1"/>
  <c r="AC767" i="37" s="1"/>
  <c r="AB1589" i="157"/>
  <c r="AB1598" i="157" s="1"/>
  <c r="AD1577" i="157"/>
  <c r="AD761" i="37" s="1"/>
  <c r="AC1577" i="157"/>
  <c r="AC761" i="37" s="1"/>
  <c r="AB1577" i="157"/>
  <c r="AB761" i="37" s="1"/>
  <c r="AB1576" i="157"/>
  <c r="AB760" i="37" s="1"/>
  <c r="AB1575" i="157"/>
  <c r="AB759" i="37" s="1"/>
  <c r="AB1574" i="157"/>
  <c r="AB758" i="37" s="1"/>
  <c r="AB1573" i="157"/>
  <c r="AB757" i="37" s="1"/>
  <c r="AD1572" i="157"/>
  <c r="AD756" i="37" s="1"/>
  <c r="AC1572" i="157"/>
  <c r="AC756" i="37" s="1"/>
  <c r="AB1572" i="157"/>
  <c r="AB756" i="37" s="1"/>
  <c r="AB1571" i="157"/>
  <c r="AB755" i="37" s="1"/>
  <c r="AB1570" i="157"/>
  <c r="AB754" i="37" s="1"/>
  <c r="AC1568" i="157"/>
  <c r="AC752" i="37" s="1"/>
  <c r="AB1568" i="157"/>
  <c r="AB752" i="37" s="1"/>
  <c r="AD1563" i="157"/>
  <c r="AD747" i="37" s="1"/>
  <c r="AC1563" i="157"/>
  <c r="AC747" i="37" s="1"/>
  <c r="AB1563" i="157"/>
  <c r="AB747" i="37" s="1"/>
  <c r="AC1562" i="157"/>
  <c r="AC746" i="37" s="1"/>
  <c r="AB1562" i="157"/>
  <c r="AB746" i="37" s="1"/>
  <c r="AD1561" i="157"/>
  <c r="AD745" i="37" s="1"/>
  <c r="AC1561" i="157"/>
  <c r="AC745" i="37" s="1"/>
  <c r="AB1561" i="157"/>
  <c r="AB745" i="37" s="1"/>
  <c r="AC1560" i="157"/>
  <c r="AC744" i="37" s="1"/>
  <c r="AB1560" i="157"/>
  <c r="AB744" i="37" s="1"/>
  <c r="AC1559" i="157"/>
  <c r="AC743" i="37" s="1"/>
  <c r="AB1559" i="157"/>
  <c r="AB743" i="37" s="1"/>
  <c r="AC1558" i="157"/>
  <c r="AC742" i="37" s="1"/>
  <c r="AB1558" i="157"/>
  <c r="AB742" i="37" s="1"/>
  <c r="AD1556" i="157"/>
  <c r="AD740" i="37" s="1"/>
  <c r="AC1556" i="157"/>
  <c r="AC740" i="37" s="1"/>
  <c r="AB1556" i="157"/>
  <c r="AB740" i="37" s="1"/>
  <c r="AC1555" i="157"/>
  <c r="AC739" i="37" s="1"/>
  <c r="AB1555" i="157"/>
  <c r="AB739" i="37" s="1"/>
  <c r="AD1554" i="157"/>
  <c r="AD738" i="37" s="1"/>
  <c r="AC1554" i="157"/>
  <c r="AC738" i="37" s="1"/>
  <c r="AB1554" i="157"/>
  <c r="AB738" i="37" s="1"/>
  <c r="AC1553" i="157"/>
  <c r="AC737" i="37" s="1"/>
  <c r="AB1553" i="157"/>
  <c r="AB737" i="37" s="1"/>
  <c r="AD1551" i="157"/>
  <c r="AD735" i="37" s="1"/>
  <c r="AC1551" i="157"/>
  <c r="AC735" i="37" s="1"/>
  <c r="AB1551" i="157"/>
  <c r="AB735" i="37" s="1"/>
  <c r="AB1549" i="157"/>
  <c r="AB733" i="37" s="1"/>
  <c r="AD1547" i="157"/>
  <c r="AD731" i="37" s="1"/>
  <c r="AC1547" i="157"/>
  <c r="AC731" i="37" s="1"/>
  <c r="AB1547" i="157"/>
  <c r="AB731" i="37" s="1"/>
  <c r="AC1546" i="157"/>
  <c r="AC730" i="37" s="1"/>
  <c r="AB1546" i="157"/>
  <c r="AB730" i="37" s="1"/>
  <c r="AD1544" i="157"/>
  <c r="AD728" i="37" s="1"/>
  <c r="AC1544" i="157"/>
  <c r="AC728" i="37" s="1"/>
  <c r="AB1544" i="157"/>
  <c r="AB728" i="37" s="1"/>
  <c r="AD1543" i="157"/>
  <c r="AD727" i="37" s="1"/>
  <c r="AC1543" i="157"/>
  <c r="AC727" i="37" s="1"/>
  <c r="AB1543" i="157"/>
  <c r="AB727" i="37" s="1"/>
  <c r="AD1542" i="157"/>
  <c r="AD726" i="37" s="1"/>
  <c r="AC1542" i="157"/>
  <c r="AC726" i="37" s="1"/>
  <c r="AB1542" i="157"/>
  <c r="AB726" i="37" s="1"/>
  <c r="AD1541" i="157"/>
  <c r="AD725" i="37" s="1"/>
  <c r="AC1541" i="157"/>
  <c r="AC725" i="37" s="1"/>
  <c r="AB1541" i="157"/>
  <c r="AB725" i="37" s="1"/>
  <c r="AD1540" i="157"/>
  <c r="AD724" i="37" s="1"/>
  <c r="AC1540" i="157"/>
  <c r="AC724" i="37" s="1"/>
  <c r="AB1540" i="157"/>
  <c r="AB724" i="37" s="1"/>
  <c r="AD1539" i="157"/>
  <c r="AD723" i="37" s="1"/>
  <c r="AC1539" i="157"/>
  <c r="AC723" i="37" s="1"/>
  <c r="AC1537" i="157"/>
  <c r="AC721" i="37" s="1"/>
  <c r="AB1537" i="157"/>
  <c r="AB721" i="37" s="1"/>
  <c r="AD1516" i="157"/>
  <c r="AD1568" i="157" s="1"/>
  <c r="AD752" i="37" s="1"/>
  <c r="AD1514" i="157"/>
  <c r="AD1560" i="157" s="1"/>
  <c r="AD744" i="37" s="1"/>
  <c r="AD1513" i="157"/>
  <c r="AD1559" i="157" s="1"/>
  <c r="AD743" i="37" s="1"/>
  <c r="AD1512" i="157"/>
  <c r="AD1558" i="157" s="1"/>
  <c r="AD742" i="37" s="1"/>
  <c r="AC1511" i="157"/>
  <c r="AC1557" i="157" s="1"/>
  <c r="AC741" i="37" s="1"/>
  <c r="AB1511" i="157"/>
  <c r="AB1557" i="157" s="1"/>
  <c r="AB741" i="37" s="1"/>
  <c r="AD1509" i="157"/>
  <c r="AD1555" i="157" s="1"/>
  <c r="AD739" i="37" s="1"/>
  <c r="AD1507" i="157"/>
  <c r="AD1553" i="157" s="1"/>
  <c r="AD737" i="37" s="1"/>
  <c r="AC1506" i="157"/>
  <c r="AC1552" i="157" s="1"/>
  <c r="AC736" i="37" s="1"/>
  <c r="AB1506" i="157"/>
  <c r="AB1552" i="157" s="1"/>
  <c r="AB736" i="37" s="1"/>
  <c r="AD1500" i="157"/>
  <c r="AD1546" i="157" s="1"/>
  <c r="AD730" i="37" s="1"/>
  <c r="AC1499" i="157"/>
  <c r="AC1545" i="157" s="1"/>
  <c r="AB1499" i="157"/>
  <c r="AB1545" i="157" s="1"/>
  <c r="AB1493" i="157"/>
  <c r="AB1539" i="157" s="1"/>
  <c r="AB723" i="37" s="1"/>
  <c r="AD1490" i="157"/>
  <c r="AD1537" i="157" s="1"/>
  <c r="AD721" i="37" s="1"/>
  <c r="AB1478" i="157"/>
  <c r="AB673" i="37" s="1"/>
  <c r="AB1477" i="157"/>
  <c r="AB672" i="37" s="1"/>
  <c r="AB1476" i="157"/>
  <c r="AB671" i="37" s="1"/>
  <c r="AB1475" i="157"/>
  <c r="AB670" i="37" s="1"/>
  <c r="AD1474" i="157"/>
  <c r="AD669" i="37" s="1"/>
  <c r="AC1474" i="157"/>
  <c r="AC669" i="37" s="1"/>
  <c r="AB1474" i="157"/>
  <c r="AB669" i="37" s="1"/>
  <c r="AB1473" i="157"/>
  <c r="AB668" i="37" s="1"/>
  <c r="AB1472" i="157"/>
  <c r="AB667" i="37" s="1"/>
  <c r="AC1470" i="157"/>
  <c r="AC665" i="37" s="1"/>
  <c r="AB1470" i="157"/>
  <c r="AB665" i="37" s="1"/>
  <c r="AC1465" i="157"/>
  <c r="AC660" i="37" s="1"/>
  <c r="AB1465" i="157"/>
  <c r="AB660" i="37" s="1"/>
  <c r="AD1464" i="157"/>
  <c r="AD659" i="37" s="1"/>
  <c r="AC1464" i="157"/>
  <c r="AC659" i="37" s="1"/>
  <c r="AB1464" i="157"/>
  <c r="AB659" i="37" s="1"/>
  <c r="AC1463" i="157"/>
  <c r="AC658" i="37" s="1"/>
  <c r="AB1463" i="157"/>
  <c r="AB658" i="37" s="1"/>
  <c r="AD1462" i="157"/>
  <c r="AD657" i="37" s="1"/>
  <c r="AC1462" i="157"/>
  <c r="AC657" i="37" s="1"/>
  <c r="AB1462" i="157"/>
  <c r="AB657" i="37" s="1"/>
  <c r="AC1461" i="157"/>
  <c r="AC656" i="37" s="1"/>
  <c r="AB1461" i="157"/>
  <c r="AB656" i="37" s="1"/>
  <c r="AC1460" i="157"/>
  <c r="AC655" i="37" s="1"/>
  <c r="AB1460" i="157"/>
  <c r="AB655" i="37" s="1"/>
  <c r="AC1459" i="157"/>
  <c r="AC654" i="37" s="1"/>
  <c r="AB1459" i="157"/>
  <c r="AB654" i="37" s="1"/>
  <c r="AD1457" i="157"/>
  <c r="AD652" i="37" s="1"/>
  <c r="AC1457" i="157"/>
  <c r="AC652" i="37" s="1"/>
  <c r="AB1457" i="157"/>
  <c r="AB652" i="37" s="1"/>
  <c r="AD1456" i="157"/>
  <c r="AD651" i="37" s="1"/>
  <c r="AC1456" i="157"/>
  <c r="AC651" i="37" s="1"/>
  <c r="AB1456" i="157"/>
  <c r="AB651" i="37" s="1"/>
  <c r="AC1455" i="157"/>
  <c r="AC650" i="37" s="1"/>
  <c r="AB1455" i="157"/>
  <c r="AB650" i="37" s="1"/>
  <c r="AC1454" i="157"/>
  <c r="AC649" i="37" s="1"/>
  <c r="AB1454" i="157"/>
  <c r="AB649" i="37" s="1"/>
  <c r="AD1452" i="157"/>
  <c r="AD647" i="37" s="1"/>
  <c r="AC1452" i="157"/>
  <c r="AC647" i="37" s="1"/>
  <c r="AB1452" i="157"/>
  <c r="AB647" i="37" s="1"/>
  <c r="AB1450" i="157"/>
  <c r="AB645" i="37" s="1"/>
  <c r="AC1448" i="157"/>
  <c r="AC643" i="37" s="1"/>
  <c r="AB1448" i="157"/>
  <c r="AB643" i="37" s="1"/>
  <c r="AC1447" i="157"/>
  <c r="AC642" i="37" s="1"/>
  <c r="AB1447" i="157"/>
  <c r="AB642" i="37" s="1"/>
  <c r="AC1445" i="157"/>
  <c r="AC640" i="37" s="1"/>
  <c r="AB1445" i="157"/>
  <c r="AB640" i="37" s="1"/>
  <c r="AC1444" i="157"/>
  <c r="AC639" i="37" s="1"/>
  <c r="AB1444" i="157"/>
  <c r="AB639" i="37" s="1"/>
  <c r="AC1443" i="157"/>
  <c r="AC638" i="37" s="1"/>
  <c r="AB1443" i="157"/>
  <c r="AB638" i="37" s="1"/>
  <c r="AC1442" i="157"/>
  <c r="AC637" i="37" s="1"/>
  <c r="AB1442" i="157"/>
  <c r="AB637" i="37" s="1"/>
  <c r="AC1441" i="157"/>
  <c r="AC636" i="37" s="1"/>
  <c r="AB1441" i="157"/>
  <c r="AB636" i="37" s="1"/>
  <c r="AC1437" i="157"/>
  <c r="AC632" i="37" s="1"/>
  <c r="AB1437" i="157"/>
  <c r="AB632" i="37" s="1"/>
  <c r="AC1434" i="157"/>
  <c r="AC1479" i="157" s="1"/>
  <c r="AC674" i="37" s="1"/>
  <c r="AB1434" i="157"/>
  <c r="AB1479" i="157" s="1"/>
  <c r="AB674" i="37" s="1"/>
  <c r="AD1429" i="157"/>
  <c r="AD1434" i="157" s="1"/>
  <c r="AD1417" i="157"/>
  <c r="AD1465" i="157" s="1"/>
  <c r="AD660" i="37" s="1"/>
  <c r="AD1415" i="157"/>
  <c r="AD1470" i="157" s="1"/>
  <c r="AD665" i="37" s="1"/>
  <c r="AD1413" i="157"/>
  <c r="AD1461" i="157" s="1"/>
  <c r="AD656" i="37" s="1"/>
  <c r="AD1412" i="157"/>
  <c r="AD1460" i="157" s="1"/>
  <c r="AD655" i="37" s="1"/>
  <c r="AD1411" i="157"/>
  <c r="AD1459" i="157" s="1"/>
  <c r="AD654" i="37" s="1"/>
  <c r="AC1410" i="157"/>
  <c r="AC1458" i="157" s="1"/>
  <c r="AC653" i="37" s="1"/>
  <c r="AB1410" i="157"/>
  <c r="AB1458" i="157" s="1"/>
  <c r="AB653" i="37" s="1"/>
  <c r="AD1407" i="157"/>
  <c r="AD1455" i="157" s="1"/>
  <c r="AD650" i="37" s="1"/>
  <c r="AD1406" i="157"/>
  <c r="AD1454" i="157" s="1"/>
  <c r="AD649" i="37" s="1"/>
  <c r="AC1405" i="157"/>
  <c r="AD1405" i="157" s="1"/>
  <c r="AD1453" i="157" s="1"/>
  <c r="AD648" i="37" s="1"/>
  <c r="AB1405" i="157"/>
  <c r="AB1453" i="157" s="1"/>
  <c r="AB648" i="37" s="1"/>
  <c r="AD1402" i="157"/>
  <c r="AD1400" i="157"/>
  <c r="AD1448" i="157" s="1"/>
  <c r="AD643" i="37" s="1"/>
  <c r="AD1399" i="157"/>
  <c r="AD1447" i="157" s="1"/>
  <c r="AD642" i="37" s="1"/>
  <c r="AC1398" i="157"/>
  <c r="AB1398" i="157"/>
  <c r="AB1446" i="157" s="1"/>
  <c r="AD1397" i="157"/>
  <c r="AD1445" i="157" s="1"/>
  <c r="AD640" i="37" s="1"/>
  <c r="AD1396" i="157"/>
  <c r="AD1444" i="157" s="1"/>
  <c r="AD639" i="37" s="1"/>
  <c r="AD1395" i="157"/>
  <c r="AD1443" i="157" s="1"/>
  <c r="AD638" i="37" s="1"/>
  <c r="AD1394" i="157"/>
  <c r="AD1442" i="157" s="1"/>
  <c r="AD637" i="37" s="1"/>
  <c r="AD1393" i="157"/>
  <c r="AD1441" i="157" s="1"/>
  <c r="AD636" i="37" s="1"/>
  <c r="AC1392" i="157"/>
  <c r="AB1392" i="157"/>
  <c r="AB1440" i="157" s="1"/>
  <c r="AB635" i="37" s="1"/>
  <c r="AD1389" i="157"/>
  <c r="AD1437" i="157" s="1"/>
  <c r="AD632" i="37" s="1"/>
  <c r="AB1376" i="157"/>
  <c r="AB628" i="37" s="1"/>
  <c r="AB1375" i="157"/>
  <c r="AB627" i="37" s="1"/>
  <c r="AB1374" i="157"/>
  <c r="AB626" i="37" s="1"/>
  <c r="AB1373" i="157"/>
  <c r="AB625" i="37" s="1"/>
  <c r="AC1372" i="157"/>
  <c r="AC624" i="37" s="1"/>
  <c r="AB1372" i="157"/>
  <c r="AB624" i="37" s="1"/>
  <c r="AB1371" i="157"/>
  <c r="AB623" i="37" s="1"/>
  <c r="AB1370" i="157"/>
  <c r="AB622" i="37" s="1"/>
  <c r="AC1367" i="157"/>
  <c r="AC619" i="37" s="1"/>
  <c r="AB1367" i="157"/>
  <c r="AB619" i="37" s="1"/>
  <c r="AC1366" i="157"/>
  <c r="AC618" i="37" s="1"/>
  <c r="AB1366" i="157"/>
  <c r="AB618" i="37" s="1"/>
  <c r="AD1361" i="157"/>
  <c r="AD613" i="37" s="1"/>
  <c r="AC1361" i="157"/>
  <c r="AC613" i="37" s="1"/>
  <c r="AB1361" i="157"/>
  <c r="AB613" i="37" s="1"/>
  <c r="AC1360" i="157"/>
  <c r="AC612" i="37" s="1"/>
  <c r="AB1360" i="157"/>
  <c r="AB612" i="37" s="1"/>
  <c r="AC1359" i="157"/>
  <c r="AC611" i="37" s="1"/>
  <c r="AB1359" i="157"/>
  <c r="AB611" i="37" s="1"/>
  <c r="AC1357" i="157"/>
  <c r="AC609" i="37" s="1"/>
  <c r="AB1357" i="157"/>
  <c r="AB609" i="37" s="1"/>
  <c r="AC1356" i="157"/>
  <c r="AC608" i="37" s="1"/>
  <c r="AB1356" i="157"/>
  <c r="AB608" i="37" s="1"/>
  <c r="AC1355" i="157"/>
  <c r="AC607" i="37" s="1"/>
  <c r="AB1355" i="157"/>
  <c r="AB607" i="37" s="1"/>
  <c r="AC1354" i="157"/>
  <c r="AC606" i="37" s="1"/>
  <c r="AB1354" i="157"/>
  <c r="AB606" i="37" s="1"/>
  <c r="AD1352" i="157"/>
  <c r="AD604" i="37" s="1"/>
  <c r="AC1352" i="157"/>
  <c r="AC604" i="37" s="1"/>
  <c r="AB1352" i="157"/>
  <c r="AB604" i="37" s="1"/>
  <c r="AD1351" i="157"/>
  <c r="AD603" i="37" s="1"/>
  <c r="AC1351" i="157"/>
  <c r="AC603" i="37" s="1"/>
  <c r="AB1351" i="157"/>
  <c r="AB603" i="37" s="1"/>
  <c r="AC1350" i="157"/>
  <c r="AC602" i="37" s="1"/>
  <c r="AB1350" i="157"/>
  <c r="AB602" i="37" s="1"/>
  <c r="AC1349" i="157"/>
  <c r="AC601" i="37" s="1"/>
  <c r="AB1349" i="157"/>
  <c r="AB601" i="37" s="1"/>
  <c r="AC1343" i="157"/>
  <c r="AC595" i="37" s="1"/>
  <c r="AB1343" i="157"/>
  <c r="AB595" i="37" s="1"/>
  <c r="AC1342" i="157"/>
  <c r="AC594" i="37" s="1"/>
  <c r="AB1342" i="157"/>
  <c r="AB594" i="37" s="1"/>
  <c r="AC1340" i="157"/>
  <c r="AC592" i="37" s="1"/>
  <c r="AB1340" i="157"/>
  <c r="AB592" i="37" s="1"/>
  <c r="AC1339" i="157"/>
  <c r="AC591" i="37" s="1"/>
  <c r="AB1339" i="157"/>
  <c r="AB591" i="37" s="1"/>
  <c r="AC1338" i="157"/>
  <c r="AC590" i="37" s="1"/>
  <c r="AB1338" i="157"/>
  <c r="AB590" i="37" s="1"/>
  <c r="AC1337" i="157"/>
  <c r="AC589" i="37" s="1"/>
  <c r="AB1337" i="157"/>
  <c r="AB589" i="37" s="1"/>
  <c r="AC1336" i="157"/>
  <c r="AC588" i="37" s="1"/>
  <c r="AB1336" i="157"/>
  <c r="AB588" i="37" s="1"/>
  <c r="AC1332" i="157"/>
  <c r="AC584" i="37" s="1"/>
  <c r="AB1332" i="157"/>
  <c r="AB584" i="37" s="1"/>
  <c r="AC1329" i="157"/>
  <c r="AC1330" i="157" s="1"/>
  <c r="AD1322" i="157"/>
  <c r="AD1329" i="157" s="1"/>
  <c r="AD1319" i="157"/>
  <c r="AD1357" i="157" s="1"/>
  <c r="AD609" i="37" s="1"/>
  <c r="AC1318" i="157"/>
  <c r="AB1318" i="157"/>
  <c r="AB1329" i="157" s="1"/>
  <c r="AC1313" i="157"/>
  <c r="AD1313" i="157" s="1"/>
  <c r="AB1313" i="157"/>
  <c r="AB1377" i="157" s="1"/>
  <c r="AB629" i="37" s="1"/>
  <c r="AD1309" i="157"/>
  <c r="AD1308" i="157"/>
  <c r="AD1372" i="157" s="1"/>
  <c r="AD624" i="37" s="1"/>
  <c r="AD1297" i="157"/>
  <c r="AD1294" i="157"/>
  <c r="AD1360" i="157" s="1"/>
  <c r="AD612" i="37" s="1"/>
  <c r="AD1293" i="157"/>
  <c r="AD1359" i="157" s="1"/>
  <c r="AD611" i="37" s="1"/>
  <c r="AD1291" i="157"/>
  <c r="AD1356" i="157" s="1"/>
  <c r="AD608" i="37" s="1"/>
  <c r="AD1290" i="157"/>
  <c r="AD1355" i="157" s="1"/>
  <c r="AD607" i="37" s="1"/>
  <c r="AD1289" i="157"/>
  <c r="AD1354" i="157" s="1"/>
  <c r="AD606" i="37" s="1"/>
  <c r="AC1288" i="157"/>
  <c r="AC1353" i="157" s="1"/>
  <c r="AC605" i="37" s="1"/>
  <c r="AB1288" i="157"/>
  <c r="AB1353" i="157" s="1"/>
  <c r="AB605" i="37" s="1"/>
  <c r="AD1285" i="157"/>
  <c r="AD1350" i="157" s="1"/>
  <c r="AD602" i="37" s="1"/>
  <c r="AD1284" i="157"/>
  <c r="AD1349" i="157" s="1"/>
  <c r="AD601" i="37" s="1"/>
  <c r="AC1283" i="157"/>
  <c r="AC1281" i="157" s="1"/>
  <c r="AC1296" i="157" s="1"/>
  <c r="AB1283" i="157"/>
  <c r="AB1348" i="157" s="1"/>
  <c r="AB600" i="37" s="1"/>
  <c r="AD1278" i="157"/>
  <c r="AD1343" i="157" s="1"/>
  <c r="AD595" i="37" s="1"/>
  <c r="AD1277" i="157"/>
  <c r="AD1342" i="157" s="1"/>
  <c r="AD594" i="37" s="1"/>
  <c r="AC1276" i="157"/>
  <c r="AB1276" i="157"/>
  <c r="AB1365" i="157" s="1"/>
  <c r="AB617" i="37" s="1"/>
  <c r="AD1275" i="157"/>
  <c r="AD1340" i="157" s="1"/>
  <c r="AD592" i="37" s="1"/>
  <c r="AD1274" i="157"/>
  <c r="AD1339" i="157" s="1"/>
  <c r="AD591" i="37" s="1"/>
  <c r="AD1273" i="157"/>
  <c r="AD1338" i="157" s="1"/>
  <c r="AD590" i="37" s="1"/>
  <c r="AD1272" i="157"/>
  <c r="AD1337" i="157" s="1"/>
  <c r="AD589" i="37" s="1"/>
  <c r="AD1271" i="157"/>
  <c r="AD1336" i="157" s="1"/>
  <c r="AD588" i="37" s="1"/>
  <c r="AC1270" i="157"/>
  <c r="AC1335" i="157" s="1"/>
  <c r="AC587" i="37" s="1"/>
  <c r="AB1270" i="157"/>
  <c r="AB1335" i="157" s="1"/>
  <c r="AB587" i="37" s="1"/>
  <c r="AD1267" i="157"/>
  <c r="AD1332" i="157" s="1"/>
  <c r="AD584" i="37" s="1"/>
  <c r="AB1253" i="157"/>
  <c r="AB580" i="37" s="1"/>
  <c r="AB1252" i="157"/>
  <c r="AB579" i="37" s="1"/>
  <c r="AB1251" i="157"/>
  <c r="AB578" i="37" s="1"/>
  <c r="AB1250" i="157"/>
  <c r="AB577" i="37" s="1"/>
  <c r="AC1249" i="157"/>
  <c r="AC576" i="37" s="1"/>
  <c r="AB1249" i="157"/>
  <c r="AB576" i="37" s="1"/>
  <c r="AB1248" i="157"/>
  <c r="AB575" i="37" s="1"/>
  <c r="AB1247" i="157"/>
  <c r="AB574" i="37" s="1"/>
  <c r="AC1244" i="157"/>
  <c r="AC571" i="37" s="1"/>
  <c r="AB1244" i="157"/>
  <c r="AB571" i="37" s="1"/>
  <c r="AD1239" i="157"/>
  <c r="AD566" i="37" s="1"/>
  <c r="AC1239" i="157"/>
  <c r="AC566" i="37" s="1"/>
  <c r="AB1239" i="157"/>
  <c r="AB566" i="37" s="1"/>
  <c r="AC1238" i="157"/>
  <c r="AC565" i="37" s="1"/>
  <c r="AB1238" i="157"/>
  <c r="AB565" i="37" s="1"/>
  <c r="AC1237" i="157"/>
  <c r="AC564" i="37" s="1"/>
  <c r="AB1237" i="157"/>
  <c r="AB564" i="37" s="1"/>
  <c r="AD1236" i="157"/>
  <c r="AD563" i="37" s="1"/>
  <c r="AC1236" i="157"/>
  <c r="AC563" i="37" s="1"/>
  <c r="AB1236" i="157"/>
  <c r="AB563" i="37" s="1"/>
  <c r="AC1235" i="157"/>
  <c r="AC562" i="37" s="1"/>
  <c r="AB1235" i="157"/>
  <c r="AB562" i="37" s="1"/>
  <c r="AC1234" i="157"/>
  <c r="AC561" i="37" s="1"/>
  <c r="AB1234" i="157"/>
  <c r="AB561" i="37" s="1"/>
  <c r="AC1233" i="157"/>
  <c r="AC560" i="37" s="1"/>
  <c r="AB1233" i="157"/>
  <c r="AB560" i="37" s="1"/>
  <c r="AD1231" i="157"/>
  <c r="AD558" i="37" s="1"/>
  <c r="AC1231" i="157"/>
  <c r="AC558" i="37" s="1"/>
  <c r="AB1231" i="157"/>
  <c r="AB558" i="37" s="1"/>
  <c r="AD1230" i="157"/>
  <c r="AD557" i="37" s="1"/>
  <c r="AC1230" i="157"/>
  <c r="AC557" i="37" s="1"/>
  <c r="AB1230" i="157"/>
  <c r="AB557" i="37" s="1"/>
  <c r="AC1229" i="157"/>
  <c r="AC556" i="37" s="1"/>
  <c r="AB1229" i="157"/>
  <c r="AB556" i="37" s="1"/>
  <c r="AC1228" i="157"/>
  <c r="AC555" i="37" s="1"/>
  <c r="AB1228" i="157"/>
  <c r="AB555" i="37" s="1"/>
  <c r="AD1226" i="157"/>
  <c r="AD553" i="37" s="1"/>
  <c r="AC1226" i="157"/>
  <c r="AC553" i="37" s="1"/>
  <c r="AB1226" i="157"/>
  <c r="AB553" i="37" s="1"/>
  <c r="AB1224" i="157"/>
  <c r="AB551" i="37" s="1"/>
  <c r="AC1222" i="157"/>
  <c r="AC549" i="37" s="1"/>
  <c r="AB1222" i="157"/>
  <c r="AB549" i="37" s="1"/>
  <c r="AC1221" i="157"/>
  <c r="AC548" i="37" s="1"/>
  <c r="AB1221" i="157"/>
  <c r="AB548" i="37" s="1"/>
  <c r="AC1219" i="157"/>
  <c r="AC546" i="37" s="1"/>
  <c r="AB1219" i="157"/>
  <c r="AB546" i="37" s="1"/>
  <c r="AC1218" i="157"/>
  <c r="AC545" i="37" s="1"/>
  <c r="AB1218" i="157"/>
  <c r="AB545" i="37" s="1"/>
  <c r="AC1217" i="157"/>
  <c r="AC544" i="37" s="1"/>
  <c r="AB1217" i="157"/>
  <c r="AB544" i="37" s="1"/>
  <c r="AC1216" i="157"/>
  <c r="AC543" i="37" s="1"/>
  <c r="AB1216" i="157"/>
  <c r="AB543" i="37" s="1"/>
  <c r="AC1215" i="157"/>
  <c r="AC542" i="37" s="1"/>
  <c r="AB1215" i="157"/>
  <c r="AB542" i="37" s="1"/>
  <c r="AC1211" i="157"/>
  <c r="AC538" i="37" s="1"/>
  <c r="AB1211" i="157"/>
  <c r="AB538" i="37" s="1"/>
  <c r="AC1208" i="157"/>
  <c r="AC1254" i="157" s="1"/>
  <c r="AC581" i="37" s="1"/>
  <c r="AB1208" i="157"/>
  <c r="AB1254" i="157" s="1"/>
  <c r="AB581" i="37" s="1"/>
  <c r="AD1204" i="157"/>
  <c r="AD1203" i="157"/>
  <c r="AD1249" i="157" s="1"/>
  <c r="AD576" i="37" s="1"/>
  <c r="AD1187" i="157"/>
  <c r="AD1238" i="157" s="1"/>
  <c r="AD565" i="37" s="1"/>
  <c r="AD1186" i="157"/>
  <c r="AD1244" i="157" s="1"/>
  <c r="AD571" i="37" s="1"/>
  <c r="AD1184" i="157"/>
  <c r="AD1235" i="157" s="1"/>
  <c r="AD562" i="37" s="1"/>
  <c r="AD1183" i="157"/>
  <c r="AD1234" i="157" s="1"/>
  <c r="AD561" i="37" s="1"/>
  <c r="AD1182" i="157"/>
  <c r="AD1233" i="157" s="1"/>
  <c r="AD560" i="37" s="1"/>
  <c r="AC1181" i="157"/>
  <c r="AC1232" i="157" s="1"/>
  <c r="AC559" i="37" s="1"/>
  <c r="AB1181" i="157"/>
  <c r="AB1232" i="157" s="1"/>
  <c r="AB559" i="37" s="1"/>
  <c r="AD1178" i="157"/>
  <c r="AD1229" i="157" s="1"/>
  <c r="AD556" i="37" s="1"/>
  <c r="AD1177" i="157"/>
  <c r="AD1228" i="157" s="1"/>
  <c r="AD555" i="37" s="1"/>
  <c r="AC1176" i="157"/>
  <c r="AC1227" i="157" s="1"/>
  <c r="AC554" i="37" s="1"/>
  <c r="AB1176" i="157"/>
  <c r="AB1227" i="157" s="1"/>
  <c r="AB554" i="37" s="1"/>
  <c r="AD1171" i="157"/>
  <c r="AD1222" i="157" s="1"/>
  <c r="AD549" i="37" s="1"/>
  <c r="AD1170" i="157"/>
  <c r="AD1221" i="157" s="1"/>
  <c r="AD548" i="37" s="1"/>
  <c r="AC1169" i="157"/>
  <c r="AB1169" i="157"/>
  <c r="AD1168" i="157"/>
  <c r="AD1219" i="157" s="1"/>
  <c r="AD546" i="37" s="1"/>
  <c r="AD1167" i="157"/>
  <c r="AD1218" i="157" s="1"/>
  <c r="AD545" i="37" s="1"/>
  <c r="AD1166" i="157"/>
  <c r="AD1217" i="157" s="1"/>
  <c r="AD544" i="37" s="1"/>
  <c r="AD1165" i="157"/>
  <c r="AD1216" i="157" s="1"/>
  <c r="AD543" i="37" s="1"/>
  <c r="AD1164" i="157"/>
  <c r="AD1215" i="157" s="1"/>
  <c r="AD542" i="37" s="1"/>
  <c r="AC1163" i="157"/>
  <c r="AB1163" i="157"/>
  <c r="AB1214" i="157" s="1"/>
  <c r="AB541" i="37" s="1"/>
  <c r="AD1160" i="157"/>
  <c r="AD1211" i="157" s="1"/>
  <c r="AD538" i="37" s="1"/>
  <c r="AB1144" i="157"/>
  <c r="AB447" i="37" s="1"/>
  <c r="AB1143" i="157"/>
  <c r="AB446" i="37" s="1"/>
  <c r="AB1142" i="157"/>
  <c r="AB445" i="37" s="1"/>
  <c r="AB1141" i="157"/>
  <c r="AB444" i="37" s="1"/>
  <c r="AC1140" i="157"/>
  <c r="AC443" i="37" s="1"/>
  <c r="AB1140" i="157"/>
  <c r="AB443" i="37" s="1"/>
  <c r="AD1139" i="157"/>
  <c r="AD442" i="37" s="1"/>
  <c r="AC1139" i="157"/>
  <c r="AC442" i="37" s="1"/>
  <c r="AB1139" i="157"/>
  <c r="AB442" i="37" s="1"/>
  <c r="AD1138" i="157"/>
  <c r="AD441" i="37" s="1"/>
  <c r="AC1138" i="157"/>
  <c r="AC441" i="37" s="1"/>
  <c r="AB1138" i="157"/>
  <c r="AB441" i="37" s="1"/>
  <c r="AD1130" i="157"/>
  <c r="AD433" i="37" s="1"/>
  <c r="AC1130" i="157"/>
  <c r="AC433" i="37" s="1"/>
  <c r="AB1130" i="157"/>
  <c r="AB433" i="37" s="1"/>
  <c r="AC1129" i="157"/>
  <c r="AB1129" i="157"/>
  <c r="AB432" i="37" s="1"/>
  <c r="AD1128" i="157"/>
  <c r="AD431" i="37" s="1"/>
  <c r="AC1128" i="157"/>
  <c r="AC431" i="37" s="1"/>
  <c r="AB1128" i="157"/>
  <c r="AB431" i="37" s="1"/>
  <c r="AC1127" i="157"/>
  <c r="AC430" i="37" s="1"/>
  <c r="AB1127" i="157"/>
  <c r="AB430" i="37" s="1"/>
  <c r="AC1126" i="157"/>
  <c r="AC429" i="37" s="1"/>
  <c r="AB1126" i="157"/>
  <c r="AB429" i="37" s="1"/>
  <c r="AC1125" i="157"/>
  <c r="AC428" i="37" s="1"/>
  <c r="AB1125" i="157"/>
  <c r="AB428" i="37" s="1"/>
  <c r="AD1123" i="157"/>
  <c r="AD426" i="37" s="1"/>
  <c r="AC1123" i="157"/>
  <c r="AC426" i="37" s="1"/>
  <c r="AB1123" i="157"/>
  <c r="AB426" i="37" s="1"/>
  <c r="AD1122" i="157"/>
  <c r="AD425" i="37" s="1"/>
  <c r="AC1122" i="157"/>
  <c r="AC425" i="37" s="1"/>
  <c r="AB1122" i="157"/>
  <c r="AB425" i="37" s="1"/>
  <c r="AC1121" i="157"/>
  <c r="AC424" i="37" s="1"/>
  <c r="AB1121" i="157"/>
  <c r="AB424" i="37" s="1"/>
  <c r="AC1120" i="157"/>
  <c r="AC423" i="37" s="1"/>
  <c r="AB1120" i="157"/>
  <c r="AB423" i="37" s="1"/>
  <c r="AD1118" i="157"/>
  <c r="AD421" i="37" s="1"/>
  <c r="AC1118" i="157"/>
  <c r="AC421" i="37" s="1"/>
  <c r="AB1118" i="157"/>
  <c r="AB421" i="37" s="1"/>
  <c r="AB1116" i="157"/>
  <c r="AB419" i="37" s="1"/>
  <c r="AD1114" i="157"/>
  <c r="AD417" i="37" s="1"/>
  <c r="AC1114" i="157"/>
  <c r="AC417" i="37" s="1"/>
  <c r="AB1114" i="157"/>
  <c r="AB417" i="37" s="1"/>
  <c r="AC1113" i="157"/>
  <c r="AC416" i="37" s="1"/>
  <c r="AB1113" i="157"/>
  <c r="AB416" i="37" s="1"/>
  <c r="AC1111" i="157"/>
  <c r="AC414" i="37" s="1"/>
  <c r="AB1111" i="157"/>
  <c r="AB414" i="37" s="1"/>
  <c r="AD1110" i="157"/>
  <c r="AD413" i="37" s="1"/>
  <c r="AC1110" i="157"/>
  <c r="AC413" i="37" s="1"/>
  <c r="AB1110" i="157"/>
  <c r="AB413" i="37" s="1"/>
  <c r="AD1109" i="157"/>
  <c r="AD412" i="37" s="1"/>
  <c r="AC1109" i="157"/>
  <c r="AC412" i="37" s="1"/>
  <c r="AB1109" i="157"/>
  <c r="AB412" i="37" s="1"/>
  <c r="AD1108" i="157"/>
  <c r="AD411" i="37" s="1"/>
  <c r="AC1108" i="157"/>
  <c r="AC411" i="37" s="1"/>
  <c r="AB1108" i="157"/>
  <c r="AB411" i="37" s="1"/>
  <c r="AD1107" i="157"/>
  <c r="AD410" i="37" s="1"/>
  <c r="AC1107" i="157"/>
  <c r="AC410" i="37" s="1"/>
  <c r="AB1107" i="157"/>
  <c r="AB410" i="37" s="1"/>
  <c r="AC1103" i="157"/>
  <c r="AC406" i="37" s="1"/>
  <c r="AB1103" i="157"/>
  <c r="AB406" i="37" s="1"/>
  <c r="AC1100" i="157"/>
  <c r="AC1145" i="157" s="1"/>
  <c r="AC448" i="37" s="1"/>
  <c r="AB1100" i="157"/>
  <c r="AB1145" i="157" s="1"/>
  <c r="AB448" i="37" s="1"/>
  <c r="AD1096" i="157"/>
  <c r="AD1095" i="157"/>
  <c r="AD1140" i="157" s="1"/>
  <c r="AD443" i="37" s="1"/>
  <c r="AD1082" i="157"/>
  <c r="AD1129" i="157" s="1"/>
  <c r="AD1080" i="157"/>
  <c r="AD1127" i="157" s="1"/>
  <c r="AD430" i="37" s="1"/>
  <c r="AD1079" i="157"/>
  <c r="AD1126" i="157" s="1"/>
  <c r="AD429" i="37" s="1"/>
  <c r="AD1078" i="157"/>
  <c r="AD1125" i="157" s="1"/>
  <c r="AD428" i="37" s="1"/>
  <c r="AC1077" i="157"/>
  <c r="AC1124" i="157" s="1"/>
  <c r="AC427" i="37" s="1"/>
  <c r="AB1077" i="157"/>
  <c r="AB1124" i="157" s="1"/>
  <c r="AB427" i="37" s="1"/>
  <c r="AD1074" i="157"/>
  <c r="AD1073" i="157"/>
  <c r="AD1120" i="157" s="1"/>
  <c r="AD423" i="37" s="1"/>
  <c r="AC1072" i="157"/>
  <c r="AC1119" i="157" s="1"/>
  <c r="AC422" i="37" s="1"/>
  <c r="AB1072" i="157"/>
  <c r="AB1070" i="157" s="1"/>
  <c r="AD1066" i="157"/>
  <c r="AD1113" i="157" s="1"/>
  <c r="AD416" i="37" s="1"/>
  <c r="AC1065" i="157"/>
  <c r="AC1112" i="157" s="1"/>
  <c r="AB1065" i="157"/>
  <c r="AB1112" i="157" s="1"/>
  <c r="AD1064" i="157"/>
  <c r="AD1111" i="157" s="1"/>
  <c r="AD414" i="37" s="1"/>
  <c r="AC1059" i="157"/>
  <c r="AC1106" i="157" s="1"/>
  <c r="AC409" i="37" s="1"/>
  <c r="AB1059" i="157"/>
  <c r="AB1106" i="157" s="1"/>
  <c r="AB409" i="37" s="1"/>
  <c r="AD1056" i="157"/>
  <c r="AD1103" i="157" s="1"/>
  <c r="AD406" i="37" s="1"/>
  <c r="AB1047" i="157"/>
  <c r="AB353" i="37" s="1"/>
  <c r="AB1046" i="157"/>
  <c r="AB352" i="37" s="1"/>
  <c r="AB1045" i="157"/>
  <c r="AB351" i="37" s="1"/>
  <c r="AB1044" i="157"/>
  <c r="AB350" i="37" s="1"/>
  <c r="AD1043" i="157"/>
  <c r="AD349" i="37" s="1"/>
  <c r="AC1043" i="157"/>
  <c r="AC349" i="37" s="1"/>
  <c r="AB1043" i="157"/>
  <c r="AB349" i="37" s="1"/>
  <c r="AB1042" i="157"/>
  <c r="AB348" i="37" s="1"/>
  <c r="AB1041" i="157"/>
  <c r="AB347" i="37" s="1"/>
  <c r="AC1034" i="157"/>
  <c r="AC340" i="37" s="1"/>
  <c r="AB1034" i="157"/>
  <c r="AB340" i="37" s="1"/>
  <c r="AD1033" i="157"/>
  <c r="AD339" i="37" s="1"/>
  <c r="AC1033" i="157"/>
  <c r="AC339" i="37" s="1"/>
  <c r="AB1033" i="157"/>
  <c r="AB339" i="37" s="1"/>
  <c r="AC1032" i="157"/>
  <c r="AC338" i="37" s="1"/>
  <c r="AB1032" i="157"/>
  <c r="AD1031" i="157"/>
  <c r="AD337" i="37" s="1"/>
  <c r="AC1031" i="157"/>
  <c r="AC337" i="37" s="1"/>
  <c r="AB1031" i="157"/>
  <c r="AB337" i="37" s="1"/>
  <c r="AC1030" i="157"/>
  <c r="AC336" i="37" s="1"/>
  <c r="AB1030" i="157"/>
  <c r="AB336" i="37" s="1"/>
  <c r="AC1029" i="157"/>
  <c r="AC335" i="37" s="1"/>
  <c r="AB1029" i="157"/>
  <c r="AB335" i="37" s="1"/>
  <c r="AC1028" i="157"/>
  <c r="AC334" i="37" s="1"/>
  <c r="AB1028" i="157"/>
  <c r="AB334" i="37" s="1"/>
  <c r="AD1026" i="157"/>
  <c r="AD332" i="37" s="1"/>
  <c r="AC1026" i="157"/>
  <c r="AC332" i="37" s="1"/>
  <c r="AB1026" i="157"/>
  <c r="AB332" i="37" s="1"/>
  <c r="AD1025" i="157"/>
  <c r="AD331" i="37" s="1"/>
  <c r="AC1025" i="157"/>
  <c r="AC331" i="37" s="1"/>
  <c r="AB1025" i="157"/>
  <c r="AB331" i="37" s="1"/>
  <c r="AD1024" i="157"/>
  <c r="AD330" i="37" s="1"/>
  <c r="AC1024" i="157"/>
  <c r="AC330" i="37" s="1"/>
  <c r="AB1024" i="157"/>
  <c r="AB330" i="37" s="1"/>
  <c r="AD1023" i="157"/>
  <c r="AD329" i="37" s="1"/>
  <c r="AC1023" i="157"/>
  <c r="AC329" i="37" s="1"/>
  <c r="AB1023" i="157"/>
  <c r="AB329" i="37" s="1"/>
  <c r="AD1022" i="157"/>
  <c r="AD328" i="37" s="1"/>
  <c r="AC1022" i="157"/>
  <c r="AC328" i="37" s="1"/>
  <c r="AB1022" i="157"/>
  <c r="AB328" i="37" s="1"/>
  <c r="AD1021" i="157"/>
  <c r="AD327" i="37" s="1"/>
  <c r="AC1021" i="157"/>
  <c r="AC327" i="37" s="1"/>
  <c r="AB1021" i="157"/>
  <c r="AB327" i="37" s="1"/>
  <c r="AC1017" i="157"/>
  <c r="AC323" i="37" s="1"/>
  <c r="AB1017" i="157"/>
  <c r="AB323" i="37" s="1"/>
  <c r="AC1016" i="157"/>
  <c r="AC322" i="37" s="1"/>
  <c r="AB1016" i="157"/>
  <c r="AB322" i="37" s="1"/>
  <c r="AC1014" i="157"/>
  <c r="AC320" i="37" s="1"/>
  <c r="AB1014" i="157"/>
  <c r="AB320" i="37" s="1"/>
  <c r="AD1013" i="157"/>
  <c r="AD319" i="37" s="1"/>
  <c r="AC1013" i="157"/>
  <c r="AC319" i="37" s="1"/>
  <c r="AB1013" i="157"/>
  <c r="AB319" i="37" s="1"/>
  <c r="AD1012" i="157"/>
  <c r="AD318" i="37" s="1"/>
  <c r="AC1012" i="157"/>
  <c r="AC318" i="37" s="1"/>
  <c r="AB1012" i="157"/>
  <c r="AB318" i="37" s="1"/>
  <c r="AD1011" i="157"/>
  <c r="AD317" i="37" s="1"/>
  <c r="AC1011" i="157"/>
  <c r="AC317" i="37" s="1"/>
  <c r="AB1011" i="157"/>
  <c r="AB317" i="37" s="1"/>
  <c r="AD1010" i="157"/>
  <c r="AD316" i="37" s="1"/>
  <c r="AC1010" i="157"/>
  <c r="AC316" i="37" s="1"/>
  <c r="AB1010" i="157"/>
  <c r="AB316" i="37" s="1"/>
  <c r="AC1006" i="157"/>
  <c r="AC312" i="37" s="1"/>
  <c r="AB1006" i="157"/>
  <c r="AB312" i="37" s="1"/>
  <c r="AC1003" i="157"/>
  <c r="AC1048" i="157" s="1"/>
  <c r="AC354" i="37" s="1"/>
  <c r="AB1003" i="157"/>
  <c r="AB1048" i="157" s="1"/>
  <c r="AB354" i="37" s="1"/>
  <c r="AD999" i="157"/>
  <c r="AD985" i="157"/>
  <c r="AD1034" i="157" s="1"/>
  <c r="AD340" i="37" s="1"/>
  <c r="AD983" i="157"/>
  <c r="AD981" i="157"/>
  <c r="AD1030" i="157" s="1"/>
  <c r="AD336" i="37" s="1"/>
  <c r="AD980" i="157"/>
  <c r="AD1029" i="157" s="1"/>
  <c r="AD335" i="37" s="1"/>
  <c r="AD979" i="157"/>
  <c r="AD1028" i="157" s="1"/>
  <c r="AD334" i="37" s="1"/>
  <c r="AC978" i="157"/>
  <c r="AC1027" i="157" s="1"/>
  <c r="AC333" i="37" s="1"/>
  <c r="AB978" i="157"/>
  <c r="AB1027" i="157" s="1"/>
  <c r="AB333" i="37" s="1"/>
  <c r="AD968" i="157"/>
  <c r="AD1017" i="157" s="1"/>
  <c r="AD323" i="37" s="1"/>
  <c r="AD967" i="157"/>
  <c r="AD1016" i="157" s="1"/>
  <c r="AD322" i="37" s="1"/>
  <c r="AC966" i="157"/>
  <c r="AC1015" i="157" s="1"/>
  <c r="AB966" i="157"/>
  <c r="AB1015" i="157" s="1"/>
  <c r="AD965" i="157"/>
  <c r="AD1014" i="157" s="1"/>
  <c r="AD320" i="37" s="1"/>
  <c r="AC960" i="157"/>
  <c r="AB960" i="157"/>
  <c r="AB969" i="157" s="1"/>
  <c r="AB1018" i="157" s="1"/>
  <c r="AB324" i="37" s="1"/>
  <c r="AD957" i="157"/>
  <c r="AD1006" i="157" s="1"/>
  <c r="AD312" i="37" s="1"/>
  <c r="AB944" i="157"/>
  <c r="AB308" i="37" s="1"/>
  <c r="AB943" i="157"/>
  <c r="AB307" i="37" s="1"/>
  <c r="AB942" i="157"/>
  <c r="AB306" i="37" s="1"/>
  <c r="AB941" i="157"/>
  <c r="AB305" i="37" s="1"/>
  <c r="AC940" i="157"/>
  <c r="AC304" i="37" s="1"/>
  <c r="AB940" i="157"/>
  <c r="AB304" i="37" s="1"/>
  <c r="AB939" i="157"/>
  <c r="AB303" i="37" s="1"/>
  <c r="AB938" i="157"/>
  <c r="AB302" i="37" s="1"/>
  <c r="AD936" i="157"/>
  <c r="AD300" i="37" s="1"/>
  <c r="AC936" i="157"/>
  <c r="AC300" i="37" s="1"/>
  <c r="AB936" i="157"/>
  <c r="AB300" i="37" s="1"/>
  <c r="AC935" i="157"/>
  <c r="AC299" i="37" s="1"/>
  <c r="AB935" i="157"/>
  <c r="AB299" i="37" s="1"/>
  <c r="AC930" i="157"/>
  <c r="AC294" i="37" s="1"/>
  <c r="AB930" i="157"/>
  <c r="AB294" i="37" s="1"/>
  <c r="AC929" i="157"/>
  <c r="AC293" i="37" s="1"/>
  <c r="AB929" i="157"/>
  <c r="AB293" i="37" s="1"/>
  <c r="AC928" i="157"/>
  <c r="AC292" i="37" s="1"/>
  <c r="AB928" i="157"/>
  <c r="AB292" i="37" s="1"/>
  <c r="AD927" i="157"/>
  <c r="AD291" i="37" s="1"/>
  <c r="AC927" i="157"/>
  <c r="AC291" i="37" s="1"/>
  <c r="AB927" i="157"/>
  <c r="AB291" i="37" s="1"/>
  <c r="AC926" i="157"/>
  <c r="AC290" i="37" s="1"/>
  <c r="AB926" i="157"/>
  <c r="AB290" i="37" s="1"/>
  <c r="AC925" i="157"/>
  <c r="AC289" i="37" s="1"/>
  <c r="AB925" i="157"/>
  <c r="AB289" i="37" s="1"/>
  <c r="AC924" i="157"/>
  <c r="AC288" i="37" s="1"/>
  <c r="AB924" i="157"/>
  <c r="AB288" i="37" s="1"/>
  <c r="AD922" i="157"/>
  <c r="AD286" i="37" s="1"/>
  <c r="AC922" i="157"/>
  <c r="AC286" i="37" s="1"/>
  <c r="AB922" i="157"/>
  <c r="AB286" i="37" s="1"/>
  <c r="AD921" i="157"/>
  <c r="AD285" i="37" s="1"/>
  <c r="AC921" i="157"/>
  <c r="AC285" i="37" s="1"/>
  <c r="AB921" i="157"/>
  <c r="AB285" i="37" s="1"/>
  <c r="AC920" i="157"/>
  <c r="AC284" i="37" s="1"/>
  <c r="AB920" i="157"/>
  <c r="AB284" i="37" s="1"/>
  <c r="AC919" i="157"/>
  <c r="AC283" i="37" s="1"/>
  <c r="AB919" i="157"/>
  <c r="AB283" i="37" s="1"/>
  <c r="AD917" i="157"/>
  <c r="AD281" i="37" s="1"/>
  <c r="AC917" i="157"/>
  <c r="AC281" i="37" s="1"/>
  <c r="AB917" i="157"/>
  <c r="AB281" i="37" s="1"/>
  <c r="AC913" i="157"/>
  <c r="AC277" i="37" s="1"/>
  <c r="AB913" i="157"/>
  <c r="AB277" i="37" s="1"/>
  <c r="AC912" i="157"/>
  <c r="AC276" i="37" s="1"/>
  <c r="AB912" i="157"/>
  <c r="AB276" i="37" s="1"/>
  <c r="AC910" i="157"/>
  <c r="AC274" i="37" s="1"/>
  <c r="AB910" i="157"/>
  <c r="AB274" i="37" s="1"/>
  <c r="AC909" i="157"/>
  <c r="AC273" i="37" s="1"/>
  <c r="AB909" i="157"/>
  <c r="AB273" i="37" s="1"/>
  <c r="AC908" i="157"/>
  <c r="AC272" i="37" s="1"/>
  <c r="AB908" i="157"/>
  <c r="AB272" i="37" s="1"/>
  <c r="AC907" i="157"/>
  <c r="AC271" i="37" s="1"/>
  <c r="AB907" i="157"/>
  <c r="AB271" i="37" s="1"/>
  <c r="AC906" i="157"/>
  <c r="AC270" i="37" s="1"/>
  <c r="AB906" i="157"/>
  <c r="AB270" i="37" s="1"/>
  <c r="AD902" i="157"/>
  <c r="AD266" i="37" s="1"/>
  <c r="AC902" i="157"/>
  <c r="AC266" i="37" s="1"/>
  <c r="AB902" i="157"/>
  <c r="AB266" i="37" s="1"/>
  <c r="AC901" i="157"/>
  <c r="AC265" i="37" s="1"/>
  <c r="AB901" i="157"/>
  <c r="AB265" i="37" s="1"/>
  <c r="AD898" i="157"/>
  <c r="AD940" i="157" s="1"/>
  <c r="AD304" i="37" s="1"/>
  <c r="AD884" i="157"/>
  <c r="AD883" i="157"/>
  <c r="AD881" i="157"/>
  <c r="AC880" i="157"/>
  <c r="AD880" i="157" s="1"/>
  <c r="AB880" i="157"/>
  <c r="AD879" i="157"/>
  <c r="AD878" i="157"/>
  <c r="AC877" i="157"/>
  <c r="AC875" i="157" s="1"/>
  <c r="AC885" i="157" s="1"/>
  <c r="AB877" i="157"/>
  <c r="AB875" i="157" s="1"/>
  <c r="AD872" i="157"/>
  <c r="AD871" i="157"/>
  <c r="AC870" i="157"/>
  <c r="AD870" i="157" s="1"/>
  <c r="AB870" i="157"/>
  <c r="AD869" i="157"/>
  <c r="AD868" i="157"/>
  <c r="AD867" i="157"/>
  <c r="AD866" i="157"/>
  <c r="AD865" i="157"/>
  <c r="AC864" i="157"/>
  <c r="AB864" i="157"/>
  <c r="AD861" i="157"/>
  <c r="AD901" i="157" s="1"/>
  <c r="AD265" i="37" s="1"/>
  <c r="AC852" i="157"/>
  <c r="AC945" i="157" s="1"/>
  <c r="AC309" i="37" s="1"/>
  <c r="AB852" i="157"/>
  <c r="AB945" i="157" s="1"/>
  <c r="AB309" i="37" s="1"/>
  <c r="AD851" i="157"/>
  <c r="AD847" i="157"/>
  <c r="AD830" i="157"/>
  <c r="AD829" i="157"/>
  <c r="AD929" i="157" s="1"/>
  <c r="AD293" i="37" s="1"/>
  <c r="AD828" i="157"/>
  <c r="AD826" i="157"/>
  <c r="AD926" i="157" s="1"/>
  <c r="AD290" i="37" s="1"/>
  <c r="AD825" i="157"/>
  <c r="AD925" i="157" s="1"/>
  <c r="AD289" i="37" s="1"/>
  <c r="AD824" i="157"/>
  <c r="AC823" i="157"/>
  <c r="AD823" i="157" s="1"/>
  <c r="AB823" i="157"/>
  <c r="AB923" i="157" s="1"/>
  <c r="AB287" i="37" s="1"/>
  <c r="AD820" i="157"/>
  <c r="AD819" i="157"/>
  <c r="AC818" i="157"/>
  <c r="AC816" i="157" s="1"/>
  <c r="AC831" i="157" s="1"/>
  <c r="AB818" i="157"/>
  <c r="AB816" i="157" s="1"/>
  <c r="AB831" i="157" s="1"/>
  <c r="AD813" i="157"/>
  <c r="AD812" i="157"/>
  <c r="AC811" i="157"/>
  <c r="AB811" i="157"/>
  <c r="AD810" i="157"/>
  <c r="AD809" i="157"/>
  <c r="AD808" i="157"/>
  <c r="AD908" i="157" s="1"/>
  <c r="AD272" i="37" s="1"/>
  <c r="AD807" i="157"/>
  <c r="AD806" i="157"/>
  <c r="AC805" i="157"/>
  <c r="AD805" i="157" s="1"/>
  <c r="AB805" i="157"/>
  <c r="AB814" i="157" s="1"/>
  <c r="AB788" i="157"/>
  <c r="AB174" i="37" s="1"/>
  <c r="AB787" i="157"/>
  <c r="AB173" i="37" s="1"/>
  <c r="AB786" i="157"/>
  <c r="AB172" i="37" s="1"/>
  <c r="AB785" i="157"/>
  <c r="AB171" i="37" s="1"/>
  <c r="AC784" i="157"/>
  <c r="AC170" i="37" s="1"/>
  <c r="AB784" i="157"/>
  <c r="AB170" i="37" s="1"/>
  <c r="AB783" i="157"/>
  <c r="AB169" i="37" s="1"/>
  <c r="AB782" i="157"/>
  <c r="AB168" i="37" s="1"/>
  <c r="AC779" i="157"/>
  <c r="AC165" i="37" s="1"/>
  <c r="AB779" i="157"/>
  <c r="AB165" i="37" s="1"/>
  <c r="AC774" i="157"/>
  <c r="AC160" i="37" s="1"/>
  <c r="AB774" i="157"/>
  <c r="AB160" i="37" s="1"/>
  <c r="AC773" i="157"/>
  <c r="AC159" i="37" s="1"/>
  <c r="AB773" i="157"/>
  <c r="AB159" i="37" s="1"/>
  <c r="AC772" i="157"/>
  <c r="AC158" i="37" s="1"/>
  <c r="AB772" i="157"/>
  <c r="AB158" i="37" s="1"/>
  <c r="AC771" i="157"/>
  <c r="AC157" i="37" s="1"/>
  <c r="AB771" i="157"/>
  <c r="AB157" i="37" s="1"/>
  <c r="AC770" i="157"/>
  <c r="AC156" i="37" s="1"/>
  <c r="AB770" i="157"/>
  <c r="AB156" i="37" s="1"/>
  <c r="AC767" i="157"/>
  <c r="AC153" i="37" s="1"/>
  <c r="AB767" i="157"/>
  <c r="AB153" i="37" s="1"/>
  <c r="AC766" i="157"/>
  <c r="AC152" i="37" s="1"/>
  <c r="AB766" i="157"/>
  <c r="AB152" i="37" s="1"/>
  <c r="AC765" i="157"/>
  <c r="AC151" i="37" s="1"/>
  <c r="AB765" i="157"/>
  <c r="AB151" i="37" s="1"/>
  <c r="AD763" i="157"/>
  <c r="AD149" i="37" s="1"/>
  <c r="AC763" i="157"/>
  <c r="AC149" i="37" s="1"/>
  <c r="AB763" i="157"/>
  <c r="AB149" i="37" s="1"/>
  <c r="AC762" i="157"/>
  <c r="AC148" i="37" s="1"/>
  <c r="AB762" i="157"/>
  <c r="AB148" i="37" s="1"/>
  <c r="AC761" i="157"/>
  <c r="AC147" i="37" s="1"/>
  <c r="AB761" i="157"/>
  <c r="AB147" i="37" s="1"/>
  <c r="AC760" i="157"/>
  <c r="AC146" i="37" s="1"/>
  <c r="AB760" i="157"/>
  <c r="AB146" i="37" s="1"/>
  <c r="AC757" i="157"/>
  <c r="AC143" i="37" s="1"/>
  <c r="AB757" i="157"/>
  <c r="AB143" i="37" s="1"/>
  <c r="AC753" i="157"/>
  <c r="AC139" i="37" s="1"/>
  <c r="AB753" i="157"/>
  <c r="AB139" i="37" s="1"/>
  <c r="AC752" i="157"/>
  <c r="AC138" i="37" s="1"/>
  <c r="AB752" i="157"/>
  <c r="AB138" i="37" s="1"/>
  <c r="AC750" i="157"/>
  <c r="AC136" i="37" s="1"/>
  <c r="AB750" i="157"/>
  <c r="AB136" i="37" s="1"/>
  <c r="AC749" i="157"/>
  <c r="AC135" i="37" s="1"/>
  <c r="AB749" i="157"/>
  <c r="AB135" i="37" s="1"/>
  <c r="AC748" i="157"/>
  <c r="AC134" i="37" s="1"/>
  <c r="AB748" i="157"/>
  <c r="AB134" i="37" s="1"/>
  <c r="AC746" i="157"/>
  <c r="AC132" i="37" s="1"/>
  <c r="AB746" i="157"/>
  <c r="AB132" i="37" s="1"/>
  <c r="AC743" i="157"/>
  <c r="AC129" i="37" s="1"/>
  <c r="AB743" i="157"/>
  <c r="AB129" i="37" s="1"/>
  <c r="AD737" i="157"/>
  <c r="AD736" i="157" s="1"/>
  <c r="AC736" i="157"/>
  <c r="AB736" i="157"/>
  <c r="AB769" i="157" s="1"/>
  <c r="AB155" i="37" s="1"/>
  <c r="AD735" i="157"/>
  <c r="AD757" i="157" s="1"/>
  <c r="AD143" i="37" s="1"/>
  <c r="AC734" i="157"/>
  <c r="AB734" i="157"/>
  <c r="AC730" i="157"/>
  <c r="AC789" i="157" s="1"/>
  <c r="AC175" i="37" s="1"/>
  <c r="AB730" i="157"/>
  <c r="AB789" i="157" s="1"/>
  <c r="AB175" i="37" s="1"/>
  <c r="AD726" i="157"/>
  <c r="AD725" i="157"/>
  <c r="AD784" i="157" s="1"/>
  <c r="AD170" i="37" s="1"/>
  <c r="AD706" i="157"/>
  <c r="AD774" i="157" s="1"/>
  <c r="AD160" i="37" s="1"/>
  <c r="AD704" i="157"/>
  <c r="AD773" i="157" s="1"/>
  <c r="AD159" i="37" s="1"/>
  <c r="AD703" i="157"/>
  <c r="AD772" i="157" s="1"/>
  <c r="AD158" i="37" s="1"/>
  <c r="AD702" i="157"/>
  <c r="AD771" i="157" s="1"/>
  <c r="AD157" i="37" s="1"/>
  <c r="AD700" i="157"/>
  <c r="AD767" i="157" s="1"/>
  <c r="AD153" i="37" s="1"/>
  <c r="AD699" i="157"/>
  <c r="AD766" i="157" s="1"/>
  <c r="AD152" i="37" s="1"/>
  <c r="AD698" i="157"/>
  <c r="AC697" i="157"/>
  <c r="AC764" i="157" s="1"/>
  <c r="AC150" i="37" s="1"/>
  <c r="AB697" i="157"/>
  <c r="AB764" i="157" s="1"/>
  <c r="AB150" i="37" s="1"/>
  <c r="AD695" i="157"/>
  <c r="AD762" i="157" s="1"/>
  <c r="AD148" i="37" s="1"/>
  <c r="AD694" i="157"/>
  <c r="AD761" i="157" s="1"/>
  <c r="AD147" i="37" s="1"/>
  <c r="AD693" i="157"/>
  <c r="AD760" i="157" s="1"/>
  <c r="AD146" i="37" s="1"/>
  <c r="AC692" i="157"/>
  <c r="AC759" i="157" s="1"/>
  <c r="AC145" i="37" s="1"/>
  <c r="AB692" i="157"/>
  <c r="AB759" i="157" s="1"/>
  <c r="AB145" i="37" s="1"/>
  <c r="AD687" i="157"/>
  <c r="AD753" i="157" s="1"/>
  <c r="AD139" i="37" s="1"/>
  <c r="AD686" i="157"/>
  <c r="AD752" i="157" s="1"/>
  <c r="AD138" i="37" s="1"/>
  <c r="AC685" i="157"/>
  <c r="AB685" i="157"/>
  <c r="AB751" i="157" s="1"/>
  <c r="AB137" i="37" s="1"/>
  <c r="AD684" i="157"/>
  <c r="AD750" i="157" s="1"/>
  <c r="AD136" i="37" s="1"/>
  <c r="AD683" i="157"/>
  <c r="AD749" i="157" s="1"/>
  <c r="AD135" i="37" s="1"/>
  <c r="AD682" i="157"/>
  <c r="AD748" i="157" s="1"/>
  <c r="AD134" i="37" s="1"/>
  <c r="AD681" i="157"/>
  <c r="AD680" i="157"/>
  <c r="AD746" i="157" s="1"/>
  <c r="AD132" i="37" s="1"/>
  <c r="AC679" i="157"/>
  <c r="AB679" i="157"/>
  <c r="AB745" i="157" s="1"/>
  <c r="AB131" i="37" s="1"/>
  <c r="AD676" i="157"/>
  <c r="AD743" i="157" s="1"/>
  <c r="AD129" i="37" s="1"/>
  <c r="AB659" i="157"/>
  <c r="AB125" i="37" s="1"/>
  <c r="AB658" i="157"/>
  <c r="AB124" i="37" s="1"/>
  <c r="AB657" i="157"/>
  <c r="AB123" i="37" s="1"/>
  <c r="AB656" i="157"/>
  <c r="AB122" i="37" s="1"/>
  <c r="AC655" i="157"/>
  <c r="AC121" i="37" s="1"/>
  <c r="AB655" i="157"/>
  <c r="AB121" i="37" s="1"/>
  <c r="AB654" i="157"/>
  <c r="AB120" i="37" s="1"/>
  <c r="AC653" i="157"/>
  <c r="AC119" i="37" s="1"/>
  <c r="AB653" i="157"/>
  <c r="AB119" i="37" s="1"/>
  <c r="AC652" i="157"/>
  <c r="AC118" i="37" s="1"/>
  <c r="AB652" i="157"/>
  <c r="AB118" i="37" s="1"/>
  <c r="AB651" i="157"/>
  <c r="AB117" i="37" s="1"/>
  <c r="AB650" i="157"/>
  <c r="AB116" i="37" s="1"/>
  <c r="AC639" i="157"/>
  <c r="AC105" i="37" s="1"/>
  <c r="AB639" i="157"/>
  <c r="AB105" i="37" s="1"/>
  <c r="AC638" i="157"/>
  <c r="AC104" i="37" s="1"/>
  <c r="AB638" i="157"/>
  <c r="AB104" i="37" s="1"/>
  <c r="AC637" i="157"/>
  <c r="AB637" i="157"/>
  <c r="AD636" i="157"/>
  <c r="AD102" i="37" s="1"/>
  <c r="AC636" i="157"/>
  <c r="AC102" i="37" s="1"/>
  <c r="AB636" i="157"/>
  <c r="AB102" i="37" s="1"/>
  <c r="AC635" i="157"/>
  <c r="AC101" i="37" s="1"/>
  <c r="AB635" i="157"/>
  <c r="AB101" i="37" s="1"/>
  <c r="AC634" i="157"/>
  <c r="AC100" i="37" s="1"/>
  <c r="AB634" i="157"/>
  <c r="AB100" i="37" s="1"/>
  <c r="AC632" i="157"/>
  <c r="AC98" i="37" s="1"/>
  <c r="AB632" i="157"/>
  <c r="AB98" i="37" s="1"/>
  <c r="AC631" i="157"/>
  <c r="AC97" i="37" s="1"/>
  <c r="AC938" i="37" s="1"/>
  <c r="AB631" i="157"/>
  <c r="AB97" i="37" s="1"/>
  <c r="AB938" i="37" s="1"/>
  <c r="AD629" i="157"/>
  <c r="AD95" i="37" s="1"/>
  <c r="AC629" i="157"/>
  <c r="AC95" i="37" s="1"/>
  <c r="AB629" i="157"/>
  <c r="AB95" i="37" s="1"/>
  <c r="AC628" i="157"/>
  <c r="AC94" i="37" s="1"/>
  <c r="AB628" i="157"/>
  <c r="AB94" i="37" s="1"/>
  <c r="AC627" i="157"/>
  <c r="AC93" i="37" s="1"/>
  <c r="AB627" i="157"/>
  <c r="AB93" i="37" s="1"/>
  <c r="AC626" i="157"/>
  <c r="AC92" i="37" s="1"/>
  <c r="AB626" i="157"/>
  <c r="AB92" i="37" s="1"/>
  <c r="AD624" i="157"/>
  <c r="AD90" i="37" s="1"/>
  <c r="AC624" i="157"/>
  <c r="AC90" i="37" s="1"/>
  <c r="AB624" i="157"/>
  <c r="AB90" i="37" s="1"/>
  <c r="AD623" i="157"/>
  <c r="AD89" i="37" s="1"/>
  <c r="AC623" i="157"/>
  <c r="AC89" i="37" s="1"/>
  <c r="AB623" i="157"/>
  <c r="AB89" i="37" s="1"/>
  <c r="AC622" i="157"/>
  <c r="AC88" i="37" s="1"/>
  <c r="AB622" i="157"/>
  <c r="AB88" i="37" s="1"/>
  <c r="AC621" i="157"/>
  <c r="AC87" i="37" s="1"/>
  <c r="AB621" i="157"/>
  <c r="AB87" i="37" s="1"/>
  <c r="AC619" i="157"/>
  <c r="AC85" i="37" s="1"/>
  <c r="AB619" i="157"/>
  <c r="AB85" i="37" s="1"/>
  <c r="AC618" i="157"/>
  <c r="AC84" i="37" s="1"/>
  <c r="AB618" i="157"/>
  <c r="AB84" i="37" s="1"/>
  <c r="AC614" i="157"/>
  <c r="AC80" i="37" s="1"/>
  <c r="AB614" i="157"/>
  <c r="AB80" i="37" s="1"/>
  <c r="AC613" i="157"/>
  <c r="AC79" i="37" s="1"/>
  <c r="AB613" i="157"/>
  <c r="AB79" i="37" s="1"/>
  <c r="AC611" i="157"/>
  <c r="AC77" i="37" s="1"/>
  <c r="AB611" i="157"/>
  <c r="AB77" i="37" s="1"/>
  <c r="AC610" i="157"/>
  <c r="AC76" i="37" s="1"/>
  <c r="AB610" i="157"/>
  <c r="AB76" i="37" s="1"/>
  <c r="AC609" i="157"/>
  <c r="AC75" i="37" s="1"/>
  <c r="AB609" i="157"/>
  <c r="AB75" i="37" s="1"/>
  <c r="AC608" i="157"/>
  <c r="AC74" i="37" s="1"/>
  <c r="AB608" i="157"/>
  <c r="AB74" i="37" s="1"/>
  <c r="AC607" i="157"/>
  <c r="AC73" i="37" s="1"/>
  <c r="AB607" i="157"/>
  <c r="AB73" i="37" s="1"/>
  <c r="AD604" i="157"/>
  <c r="AD70" i="37" s="1"/>
  <c r="AC604" i="157"/>
  <c r="AC70" i="37" s="1"/>
  <c r="AB604" i="157"/>
  <c r="AB70" i="37" s="1"/>
  <c r="AC603" i="157"/>
  <c r="AC69" i="37" s="1"/>
  <c r="AD600" i="157"/>
  <c r="AD601" i="157" s="1"/>
  <c r="AC600" i="157"/>
  <c r="AC601" i="157" s="1"/>
  <c r="AD585" i="157"/>
  <c r="AD586" i="157" s="1"/>
  <c r="AC585" i="157"/>
  <c r="AC586" i="157" s="1"/>
  <c r="AB584" i="157"/>
  <c r="AB585" i="157" s="1"/>
  <c r="AB581" i="157"/>
  <c r="AB579" i="157"/>
  <c r="AD575" i="157"/>
  <c r="AD576" i="157" s="1"/>
  <c r="AC575" i="157"/>
  <c r="AC576" i="157" s="1"/>
  <c r="AB574" i="157"/>
  <c r="AB575" i="157" s="1"/>
  <c r="AB571" i="157"/>
  <c r="AB569" i="157"/>
  <c r="AD555" i="157"/>
  <c r="AD551" i="157"/>
  <c r="AD550" i="157"/>
  <c r="AC549" i="157"/>
  <c r="AC547" i="157" s="1"/>
  <c r="AC557" i="157" s="1"/>
  <c r="AB549" i="157"/>
  <c r="AD544" i="157"/>
  <c r="AD543" i="157"/>
  <c r="AC542" i="157"/>
  <c r="AC545" i="157" s="1"/>
  <c r="AB542" i="157"/>
  <c r="AB536" i="157"/>
  <c r="AB545" i="157" s="1"/>
  <c r="AD533" i="157"/>
  <c r="AD513" i="157"/>
  <c r="AD511" i="157"/>
  <c r="AD508" i="157" s="1"/>
  <c r="AC508" i="157"/>
  <c r="AB508" i="157"/>
  <c r="AD506" i="157"/>
  <c r="AC505" i="157"/>
  <c r="AB505" i="157"/>
  <c r="AD500" i="157"/>
  <c r="AD499" i="157"/>
  <c r="AC498" i="157"/>
  <c r="AC501" i="157" s="1"/>
  <c r="AB498" i="157"/>
  <c r="AB492" i="157"/>
  <c r="AB501" i="157" s="1"/>
  <c r="AD488" i="157"/>
  <c r="AC479" i="157"/>
  <c r="AC660" i="157" s="1"/>
  <c r="AC126" i="37" s="1"/>
  <c r="AB479" i="157"/>
  <c r="AB660" i="157" s="1"/>
  <c r="AB126" i="37" s="1"/>
  <c r="AD475" i="157"/>
  <c r="AD467" i="157"/>
  <c r="AC466" i="157"/>
  <c r="AB466" i="157"/>
  <c r="AD465" i="157"/>
  <c r="AC464" i="157"/>
  <c r="AB464" i="157"/>
  <c r="AB470" i="157" s="1"/>
  <c r="AB471" i="157" s="1"/>
  <c r="AD455" i="157"/>
  <c r="AD454" i="157" s="1"/>
  <c r="AC454" i="157"/>
  <c r="AB454" i="157"/>
  <c r="AD453" i="157"/>
  <c r="AD452" i="157" s="1"/>
  <c r="AC452" i="157"/>
  <c r="AB452" i="157"/>
  <c r="AB458" i="157" s="1"/>
  <c r="AB459" i="157" s="1"/>
  <c r="AB446" i="157"/>
  <c r="AB447" i="157" s="1"/>
  <c r="AD444" i="157"/>
  <c r="AD443" i="157" s="1"/>
  <c r="AC443" i="157"/>
  <c r="AB443" i="157"/>
  <c r="AD442" i="157"/>
  <c r="AD441" i="157" s="1"/>
  <c r="AC441" i="157"/>
  <c r="AB441" i="157"/>
  <c r="AD436" i="157"/>
  <c r="AD430" i="157"/>
  <c r="AD425" i="157"/>
  <c r="AC424" i="157"/>
  <c r="AD424" i="157" s="1"/>
  <c r="AB424" i="157"/>
  <c r="AB422" i="157" s="1"/>
  <c r="AB431" i="157" s="1"/>
  <c r="AD418" i="157"/>
  <c r="AD417" i="157"/>
  <c r="AD416" i="157"/>
  <c r="AD415" i="157"/>
  <c r="AD414" i="157"/>
  <c r="AD413" i="157"/>
  <c r="AC412" i="157"/>
  <c r="AC420" i="157" s="1"/>
  <c r="AB412" i="157"/>
  <c r="AB420" i="157" s="1"/>
  <c r="AD372" i="157"/>
  <c r="AD368" i="157"/>
  <c r="AD367" i="157"/>
  <c r="AC366" i="157"/>
  <c r="AB366" i="157"/>
  <c r="AD365" i="157"/>
  <c r="AD364" i="157"/>
  <c r="AD631" i="157" s="1"/>
  <c r="AD97" i="37" s="1"/>
  <c r="AD938" i="37" s="1"/>
  <c r="AD362" i="157"/>
  <c r="AD619" i="157" s="1"/>
  <c r="AD85" i="37" s="1"/>
  <c r="AC360" i="157"/>
  <c r="AD360" i="157" s="1"/>
  <c r="AB360" i="157"/>
  <c r="AB371" i="157" s="1"/>
  <c r="AB406" i="157" s="1"/>
  <c r="AB407" i="157" s="1"/>
  <c r="AD353" i="157"/>
  <c r="AD340" i="157"/>
  <c r="AC338" i="157"/>
  <c r="AC645" i="157" s="1"/>
  <c r="AC111" i="37" s="1"/>
  <c r="AB338" i="157"/>
  <c r="AB645" i="157" s="1"/>
  <c r="AB111" i="37" s="1"/>
  <c r="AD337" i="157"/>
  <c r="AD336" i="157"/>
  <c r="AD335" i="157"/>
  <c r="AD332" i="157"/>
  <c r="AD331" i="157"/>
  <c r="AC330" i="157"/>
  <c r="AC325" i="157" s="1"/>
  <c r="AD325" i="157" s="1"/>
  <c r="AB330" i="157"/>
  <c r="AB325" i="157" s="1"/>
  <c r="AB343" i="157" s="1"/>
  <c r="AD321" i="157"/>
  <c r="AD320" i="157"/>
  <c r="AD319" i="157"/>
  <c r="AD318" i="157"/>
  <c r="AD317" i="157"/>
  <c r="AD316" i="157"/>
  <c r="AC315" i="157"/>
  <c r="AC323" i="157" s="1"/>
  <c r="AD323" i="157" s="1"/>
  <c r="AB315" i="157"/>
  <c r="AB323" i="157" s="1"/>
  <c r="AD312" i="157"/>
  <c r="AD300" i="157"/>
  <c r="AD282" i="157"/>
  <c r="AC281" i="157"/>
  <c r="AD281" i="157" s="1"/>
  <c r="AD292" i="157" s="1"/>
  <c r="AD293" i="157" s="1"/>
  <c r="AB281" i="157"/>
  <c r="AB292" i="157" s="1"/>
  <c r="AD277" i="157"/>
  <c r="AB277" i="157"/>
  <c r="AB603" i="157" s="1"/>
  <c r="AB69" i="37" s="1"/>
  <c r="AD269" i="157"/>
  <c r="AD257" i="157"/>
  <c r="AD256" i="157"/>
  <c r="AC255" i="157"/>
  <c r="AC262" i="157" s="1"/>
  <c r="AC263" i="157" s="1"/>
  <c r="AC271" i="157" s="1"/>
  <c r="AB255" i="157"/>
  <c r="AB262" i="157" s="1"/>
  <c r="AD252" i="157"/>
  <c r="AD243" i="157"/>
  <c r="AD220" i="157"/>
  <c r="AD219" i="157"/>
  <c r="AD218" i="157"/>
  <c r="AD215" i="157"/>
  <c r="AC214" i="157"/>
  <c r="AD214" i="157" s="1"/>
  <c r="AB214" i="157"/>
  <c r="AD213" i="157"/>
  <c r="AD212" i="157"/>
  <c r="AC211" i="157"/>
  <c r="AD211" i="157" s="1"/>
  <c r="AB211" i="157"/>
  <c r="AB209" i="157" s="1"/>
  <c r="AB227" i="157" s="1"/>
  <c r="AD205" i="157"/>
  <c r="AD204" i="157"/>
  <c r="AD203" i="157"/>
  <c r="AD202" i="157"/>
  <c r="AC199" i="157"/>
  <c r="AC207" i="157" s="1"/>
  <c r="AD207" i="157" s="1"/>
  <c r="AB199" i="157"/>
  <c r="AB207" i="157" s="1"/>
  <c r="AD195" i="157"/>
  <c r="AD157" i="157"/>
  <c r="AD156" i="157"/>
  <c r="AD155" i="157"/>
  <c r="AD153" i="157"/>
  <c r="AC152" i="157"/>
  <c r="AD152" i="157" s="1"/>
  <c r="AB152" i="157"/>
  <c r="AD151" i="157"/>
  <c r="AD150" i="157"/>
  <c r="AC149" i="157"/>
  <c r="AC147" i="157" s="1"/>
  <c r="AD147" i="157" s="1"/>
  <c r="AB149" i="157"/>
  <c r="AD144" i="157"/>
  <c r="AD143" i="157"/>
  <c r="AD142" i="157"/>
  <c r="AD141" i="157"/>
  <c r="AD140" i="157"/>
  <c r="AD139" i="157"/>
  <c r="AD138" i="157"/>
  <c r="AD607" i="157" s="1"/>
  <c r="AD73" i="37" s="1"/>
  <c r="AC137" i="157"/>
  <c r="AD137" i="157" s="1"/>
  <c r="AB137" i="157"/>
  <c r="AB145" i="157" s="1"/>
  <c r="AD136" i="157"/>
  <c r="AD135" i="157"/>
  <c r="AD134" i="157"/>
  <c r="AD125" i="157"/>
  <c r="AD655" i="157" s="1"/>
  <c r="AD121" i="37" s="1"/>
  <c r="AD124" i="157"/>
  <c r="AD653" i="157" s="1"/>
  <c r="AD119" i="37" s="1"/>
  <c r="AD123" i="157"/>
  <c r="AD122" i="157"/>
  <c r="AD104" i="157"/>
  <c r="AD102" i="157"/>
  <c r="AD101" i="157"/>
  <c r="AD100" i="157"/>
  <c r="AC99" i="157"/>
  <c r="AD99" i="157" s="1"/>
  <c r="AB99" i="157"/>
  <c r="AD96" i="157"/>
  <c r="AD95" i="157"/>
  <c r="AC94" i="157"/>
  <c r="AD94" i="157" s="1"/>
  <c r="AB94" i="157"/>
  <c r="AD88" i="157"/>
  <c r="AC87" i="157"/>
  <c r="AB87" i="157"/>
  <c r="AD86" i="157"/>
  <c r="AD84" i="157"/>
  <c r="AC81" i="157"/>
  <c r="AD81" i="157" s="1"/>
  <c r="AB81" i="157"/>
  <c r="AB90" i="157" s="1"/>
  <c r="AD78" i="157"/>
  <c r="AD69" i="157"/>
  <c r="AD55" i="157"/>
  <c r="AD53" i="157"/>
  <c r="AD51" i="157"/>
  <c r="AD48" i="157"/>
  <c r="AD47" i="157"/>
  <c r="AC45" i="157"/>
  <c r="AB45" i="157"/>
  <c r="AD42" i="157"/>
  <c r="AD41" i="157"/>
  <c r="AC40" i="157"/>
  <c r="AC38" i="157" s="1"/>
  <c r="AC54" i="157" s="1"/>
  <c r="AB40" i="157"/>
  <c r="AB38" i="157" s="1"/>
  <c r="AB54" i="157" s="1"/>
  <c r="AD34" i="157"/>
  <c r="AC33" i="157"/>
  <c r="AD33" i="157" s="1"/>
  <c r="AB33" i="157"/>
  <c r="AD32" i="157"/>
  <c r="AD31" i="157"/>
  <c r="AD30" i="157"/>
  <c r="AC27" i="157"/>
  <c r="AD27" i="157" s="1"/>
  <c r="AB27" i="157"/>
  <c r="AB36" i="157" s="1"/>
  <c r="AD24" i="157"/>
  <c r="AC2417" i="156"/>
  <c r="AD850" i="37" s="1"/>
  <c r="AB2417" i="156"/>
  <c r="AC850" i="37" s="1"/>
  <c r="AA2417" i="156"/>
  <c r="AB850" i="37" s="1"/>
  <c r="AC2416" i="156"/>
  <c r="AD849" i="37" s="1"/>
  <c r="AB2416" i="156"/>
  <c r="AC849" i="37" s="1"/>
  <c r="AA2416" i="156"/>
  <c r="AB849" i="37" s="1"/>
  <c r="AC2415" i="156"/>
  <c r="AD848" i="37" s="1"/>
  <c r="AB2415" i="156"/>
  <c r="AC848" i="37" s="1"/>
  <c r="AA2415" i="156"/>
  <c r="AB848" i="37" s="1"/>
  <c r="AC2414" i="156"/>
  <c r="AD847" i="37" s="1"/>
  <c r="AB2414" i="156"/>
  <c r="AC847" i="37" s="1"/>
  <c r="AA2414" i="156"/>
  <c r="AB847" i="37" s="1"/>
  <c r="AC2413" i="156"/>
  <c r="AD846" i="37" s="1"/>
  <c r="AB2413" i="156"/>
  <c r="AC846" i="37" s="1"/>
  <c r="AA2413" i="156"/>
  <c r="AB846" i="37" s="1"/>
  <c r="AB2412" i="156"/>
  <c r="AC845" i="37" s="1"/>
  <c r="AA2412" i="156"/>
  <c r="AB845" i="37" s="1"/>
  <c r="AC2411" i="156"/>
  <c r="AD844" i="37" s="1"/>
  <c r="AB2411" i="156"/>
  <c r="AC844" i="37" s="1"/>
  <c r="AA2411" i="156"/>
  <c r="AB844" i="37" s="1"/>
  <c r="AC2410" i="156"/>
  <c r="AD843" i="37" s="1"/>
  <c r="AB2410" i="156"/>
  <c r="AC843" i="37" s="1"/>
  <c r="AA2410" i="156"/>
  <c r="AB843" i="37" s="1"/>
  <c r="AB2408" i="156"/>
  <c r="AC841" i="37" s="1"/>
  <c r="AA2408" i="156"/>
  <c r="AB841" i="37" s="1"/>
  <c r="AA2403" i="156"/>
  <c r="AB836" i="37" s="1"/>
  <c r="AB2402" i="156"/>
  <c r="AC835" i="37" s="1"/>
  <c r="AA2402" i="156"/>
  <c r="AB835" i="37" s="1"/>
  <c r="AC2401" i="156"/>
  <c r="AD834" i="37" s="1"/>
  <c r="AB2401" i="156"/>
  <c r="AC834" i="37" s="1"/>
  <c r="AA2401" i="156"/>
  <c r="AB834" i="37" s="1"/>
  <c r="AC2400" i="156"/>
  <c r="AD833" i="37" s="1"/>
  <c r="AB2400" i="156"/>
  <c r="AC833" i="37" s="1"/>
  <c r="AA2400" i="156"/>
  <c r="AB833" i="37" s="1"/>
  <c r="AB2399" i="156"/>
  <c r="AC832" i="37" s="1"/>
  <c r="AA2399" i="156"/>
  <c r="AB832" i="37" s="1"/>
  <c r="AB2398" i="156"/>
  <c r="AC831" i="37" s="1"/>
  <c r="AA2398" i="156"/>
  <c r="AB831" i="37" s="1"/>
  <c r="AC2397" i="156"/>
  <c r="AD830" i="37" s="1"/>
  <c r="AB2397" i="156"/>
  <c r="AC830" i="37" s="1"/>
  <c r="AA2397" i="156"/>
  <c r="AB830" i="37" s="1"/>
  <c r="AC2395" i="156"/>
  <c r="AD828" i="37" s="1"/>
  <c r="AB2395" i="156"/>
  <c r="AC828" i="37" s="1"/>
  <c r="AA2395" i="156"/>
  <c r="AB828" i="37" s="1"/>
  <c r="AC2394" i="156"/>
  <c r="AD827" i="37" s="1"/>
  <c r="AB2394" i="156"/>
  <c r="AC827" i="37" s="1"/>
  <c r="AA2394" i="156"/>
  <c r="AB827" i="37" s="1"/>
  <c r="AB2393" i="156"/>
  <c r="AC826" i="37" s="1"/>
  <c r="AA2393" i="156"/>
  <c r="AB826" i="37" s="1"/>
  <c r="AB2392" i="156"/>
  <c r="AC825" i="37" s="1"/>
  <c r="AA2392" i="156"/>
  <c r="AB825" i="37" s="1"/>
  <c r="AC2390" i="156"/>
  <c r="AD823" i="37" s="1"/>
  <c r="AB2390" i="156"/>
  <c r="AC823" i="37" s="1"/>
  <c r="AA2390" i="156"/>
  <c r="AB823" i="37" s="1"/>
  <c r="AB2386" i="156"/>
  <c r="AC819" i="37" s="1"/>
  <c r="AA2386" i="156"/>
  <c r="AB819" i="37" s="1"/>
  <c r="AB2385" i="156"/>
  <c r="AC818" i="37" s="1"/>
  <c r="AA2385" i="156"/>
  <c r="AB818" i="37" s="1"/>
  <c r="AB2383" i="156"/>
  <c r="AC816" i="37" s="1"/>
  <c r="AA2383" i="156"/>
  <c r="AB816" i="37" s="1"/>
  <c r="AB2382" i="156"/>
  <c r="AC815" i="37" s="1"/>
  <c r="AA2382" i="156"/>
  <c r="AB815" i="37" s="1"/>
  <c r="AB2381" i="156"/>
  <c r="AC814" i="37" s="1"/>
  <c r="AA2381" i="156"/>
  <c r="AB814" i="37" s="1"/>
  <c r="AB2380" i="156"/>
  <c r="AC813" i="37" s="1"/>
  <c r="AA2380" i="156"/>
  <c r="AB813" i="37" s="1"/>
  <c r="AB2379" i="156"/>
  <c r="AC812" i="37" s="1"/>
  <c r="AA2379" i="156"/>
  <c r="AB812" i="37" s="1"/>
  <c r="AB2375" i="156"/>
  <c r="AC808" i="37" s="1"/>
  <c r="AA2375" i="156"/>
  <c r="AB808" i="37" s="1"/>
  <c r="AC2367" i="156"/>
  <c r="AC2356" i="156"/>
  <c r="AC2353" i="156"/>
  <c r="AC2352" i="156"/>
  <c r="AB2350" i="156"/>
  <c r="AA2350" i="156"/>
  <c r="AC2347" i="156"/>
  <c r="AC2346" i="156"/>
  <c r="AB2345" i="156"/>
  <c r="AA2345" i="156"/>
  <c r="AA2343" i="156" s="1"/>
  <c r="AC2340" i="156"/>
  <c r="AC2339" i="156"/>
  <c r="AB2338" i="156"/>
  <c r="AB2384" i="156" s="1"/>
  <c r="AC817" i="37" s="1"/>
  <c r="AA2338" i="156"/>
  <c r="AA2407" i="156" s="1"/>
  <c r="AB840" i="37" s="1"/>
  <c r="AC2337" i="156"/>
  <c r="AC2335" i="156"/>
  <c r="AC2333" i="156"/>
  <c r="AC2379" i="156" s="1"/>
  <c r="AD812" i="37" s="1"/>
  <c r="AB2332" i="156"/>
  <c r="AC2332" i="156" s="1"/>
  <c r="AA2332" i="156"/>
  <c r="AC2329" i="156"/>
  <c r="AC2317" i="156"/>
  <c r="AC2307" i="156"/>
  <c r="AC2304" i="156"/>
  <c r="AC2303" i="156"/>
  <c r="AB2301" i="156"/>
  <c r="AA2301" i="156"/>
  <c r="AC2298" i="156"/>
  <c r="AC2297" i="156"/>
  <c r="AB2296" i="156"/>
  <c r="AB2294" i="156" s="1"/>
  <c r="AB2309" i="156" s="1"/>
  <c r="AA2296" i="156"/>
  <c r="AC2291" i="156"/>
  <c r="AC2290" i="156"/>
  <c r="AC2289" i="156"/>
  <c r="AC2288" i="156"/>
  <c r="AC2382" i="156" s="1"/>
  <c r="AD815" i="37" s="1"/>
  <c r="AC2287" i="156"/>
  <c r="AC2286" i="156"/>
  <c r="AC2380" i="156" s="1"/>
  <c r="AD813" i="37" s="1"/>
  <c r="AC2285" i="156"/>
  <c r="AB2284" i="156"/>
  <c r="AB2292" i="156" s="1"/>
  <c r="AC2292" i="156" s="1"/>
  <c r="AA2284" i="156"/>
  <c r="AA2292" i="156" s="1"/>
  <c r="AC2281" i="156"/>
  <c r="AB2275" i="156"/>
  <c r="AC535" i="37" s="1"/>
  <c r="AA2275" i="156"/>
  <c r="AB535" i="37" s="1"/>
  <c r="AA2274" i="156"/>
  <c r="AB534" i="37" s="1"/>
  <c r="AA2273" i="156"/>
  <c r="AB533" i="37" s="1"/>
  <c r="AA2272" i="156"/>
  <c r="AB532" i="37" s="1"/>
  <c r="AC2271" i="156"/>
  <c r="AD531" i="37" s="1"/>
  <c r="AB2271" i="156"/>
  <c r="AC531" i="37" s="1"/>
  <c r="AA2271" i="156"/>
  <c r="AB531" i="37" s="1"/>
  <c r="AC2270" i="156"/>
  <c r="AD530" i="37" s="1"/>
  <c r="AB2270" i="156"/>
  <c r="AC530" i="37" s="1"/>
  <c r="AA2270" i="156"/>
  <c r="AB530" i="37" s="1"/>
  <c r="AA2269" i="156"/>
  <c r="AB529" i="37" s="1"/>
  <c r="AA2268" i="156"/>
  <c r="AB528" i="37" s="1"/>
  <c r="AB2266" i="156"/>
  <c r="AC526" i="37" s="1"/>
  <c r="AA2266" i="156"/>
  <c r="AB526" i="37" s="1"/>
  <c r="AA2261" i="156"/>
  <c r="AB521" i="37" s="1"/>
  <c r="AB2260" i="156"/>
  <c r="AC520" i="37" s="1"/>
  <c r="AA2260" i="156"/>
  <c r="AB520" i="37" s="1"/>
  <c r="AB2259" i="156"/>
  <c r="AC519" i="37" s="1"/>
  <c r="AA2259" i="156"/>
  <c r="AB519" i="37" s="1"/>
  <c r="AB2258" i="156"/>
  <c r="AC518" i="37" s="1"/>
  <c r="AA2258" i="156"/>
  <c r="AB518" i="37" s="1"/>
  <c r="AC2257" i="156"/>
  <c r="AD517" i="37" s="1"/>
  <c r="AB2257" i="156"/>
  <c r="AC517" i="37" s="1"/>
  <c r="AA2257" i="156"/>
  <c r="AB517" i="37" s="1"/>
  <c r="AC2255" i="156"/>
  <c r="AD515" i="37" s="1"/>
  <c r="AB2255" i="156"/>
  <c r="AC515" i="37" s="1"/>
  <c r="AA2255" i="156"/>
  <c r="AB515" i="37" s="1"/>
  <c r="AC2254" i="156"/>
  <c r="AD514" i="37" s="1"/>
  <c r="AB2254" i="156"/>
  <c r="AC514" i="37" s="1"/>
  <c r="AA2254" i="156"/>
  <c r="AB514" i="37" s="1"/>
  <c r="AC2253" i="156"/>
  <c r="AD513" i="37" s="1"/>
  <c r="AB2253" i="156"/>
  <c r="AC513" i="37" s="1"/>
  <c r="AA2253" i="156"/>
  <c r="AB513" i="37" s="1"/>
  <c r="AC2252" i="156"/>
  <c r="AD512" i="37" s="1"/>
  <c r="AB2252" i="156"/>
  <c r="AC512" i="37" s="1"/>
  <c r="AA2252" i="156"/>
  <c r="AB512" i="37" s="1"/>
  <c r="AC2251" i="156"/>
  <c r="AD511" i="37" s="1"/>
  <c r="AB2251" i="156"/>
  <c r="AC511" i="37" s="1"/>
  <c r="AA2251" i="156"/>
  <c r="AB511" i="37" s="1"/>
  <c r="AC2250" i="156"/>
  <c r="AD510" i="37" s="1"/>
  <c r="AB2250" i="156"/>
  <c r="AC510" i="37" s="1"/>
  <c r="AA2250" i="156"/>
  <c r="AB510" i="37" s="1"/>
  <c r="AB2246" i="156"/>
  <c r="AC506" i="37" s="1"/>
  <c r="AA2246" i="156"/>
  <c r="AB506" i="37" s="1"/>
  <c r="AB2245" i="156"/>
  <c r="AC505" i="37" s="1"/>
  <c r="AA2245" i="156"/>
  <c r="AB505" i="37" s="1"/>
  <c r="AB2243" i="156"/>
  <c r="AC503" i="37" s="1"/>
  <c r="AA2243" i="156"/>
  <c r="AB503" i="37" s="1"/>
  <c r="AB2242" i="156"/>
  <c r="AC502" i="37" s="1"/>
  <c r="AA2242" i="156"/>
  <c r="AB502" i="37" s="1"/>
  <c r="AB2241" i="156"/>
  <c r="AC501" i="37" s="1"/>
  <c r="AA2241" i="156"/>
  <c r="AB501" i="37" s="1"/>
  <c r="AC2240" i="156"/>
  <c r="AD500" i="37" s="1"/>
  <c r="AB2240" i="156"/>
  <c r="AC500" i="37" s="1"/>
  <c r="AA2240" i="156"/>
  <c r="AB500" i="37" s="1"/>
  <c r="AC2239" i="156"/>
  <c r="AD499" i="37" s="1"/>
  <c r="AB2239" i="156"/>
  <c r="AC499" i="37" s="1"/>
  <c r="AA2239" i="156"/>
  <c r="AB499" i="37" s="1"/>
  <c r="AC2235" i="156"/>
  <c r="AD495" i="37" s="1"/>
  <c r="AB2235" i="156"/>
  <c r="AC495" i="37" s="1"/>
  <c r="AA2235" i="156"/>
  <c r="AB495" i="37" s="1"/>
  <c r="AC2232" i="156"/>
  <c r="AC2275" i="156" s="1"/>
  <c r="AD535" i="37" s="1"/>
  <c r="AC2214" i="156"/>
  <c r="AC2260" i="156" s="1"/>
  <c r="AD520" i="37" s="1"/>
  <c r="AC2213" i="156"/>
  <c r="AC2259" i="156" s="1"/>
  <c r="AD519" i="37" s="1"/>
  <c r="AC2212" i="156"/>
  <c r="AB2210" i="156"/>
  <c r="AB2203" i="156" s="1"/>
  <c r="AA2210" i="156"/>
  <c r="AA2256" i="156" s="1"/>
  <c r="AB516" i="37" s="1"/>
  <c r="AC2200" i="156"/>
  <c r="AC2246" i="156" s="1"/>
  <c r="AD506" i="37" s="1"/>
  <c r="AC2199" i="156"/>
  <c r="AC2245" i="156" s="1"/>
  <c r="AD505" i="37" s="1"/>
  <c r="AB2198" i="156"/>
  <c r="AB2244" i="156" s="1"/>
  <c r="AA2198" i="156"/>
  <c r="AA2244" i="156" s="1"/>
  <c r="AC2197" i="156"/>
  <c r="AC2243" i="156" s="1"/>
  <c r="AD503" i="37" s="1"/>
  <c r="AC2196" i="156"/>
  <c r="AC2242" i="156" s="1"/>
  <c r="AD502" i="37" s="1"/>
  <c r="AC2195" i="156"/>
  <c r="AC2241" i="156" s="1"/>
  <c r="AD501" i="37" s="1"/>
  <c r="AB2192" i="156"/>
  <c r="AB2238" i="156" s="1"/>
  <c r="AC498" i="37" s="1"/>
  <c r="AA2192" i="156"/>
  <c r="AA2201" i="156" s="1"/>
  <c r="AA2247" i="156" s="1"/>
  <c r="AB507" i="37" s="1"/>
  <c r="AB2177" i="156"/>
  <c r="AC492" i="37" s="1"/>
  <c r="AA2177" i="156"/>
  <c r="AB492" i="37" s="1"/>
  <c r="AA2176" i="156"/>
  <c r="AB491" i="37" s="1"/>
  <c r="AA2175" i="156"/>
  <c r="AB490" i="37" s="1"/>
  <c r="AA2174" i="156"/>
  <c r="AB489" i="37" s="1"/>
  <c r="AC2173" i="156"/>
  <c r="AD488" i="37" s="1"/>
  <c r="AB2173" i="156"/>
  <c r="AC488" i="37" s="1"/>
  <c r="AA2173" i="156"/>
  <c r="AB488" i="37" s="1"/>
  <c r="AB2172" i="156"/>
  <c r="AC487" i="37" s="1"/>
  <c r="AA2172" i="156"/>
  <c r="AB487" i="37" s="1"/>
  <c r="AA2171" i="156"/>
  <c r="AB486" i="37" s="1"/>
  <c r="AA2170" i="156"/>
  <c r="AB485" i="37" s="1"/>
  <c r="AC2168" i="156"/>
  <c r="AD483" i="37" s="1"/>
  <c r="AB2168" i="156"/>
  <c r="AC483" i="37" s="1"/>
  <c r="AA2168" i="156"/>
  <c r="AB483" i="37" s="1"/>
  <c r="AB2167" i="156"/>
  <c r="AC482" i="37" s="1"/>
  <c r="AA2167" i="156"/>
  <c r="AB482" i="37" s="1"/>
  <c r="AA2162" i="156"/>
  <c r="AB477" i="37" s="1"/>
  <c r="AB2161" i="156"/>
  <c r="AC476" i="37" s="1"/>
  <c r="AA2161" i="156"/>
  <c r="AB476" i="37" s="1"/>
  <c r="AB2160" i="156"/>
  <c r="AC475" i="37" s="1"/>
  <c r="AA2160" i="156"/>
  <c r="AB475" i="37" s="1"/>
  <c r="AB2159" i="156"/>
  <c r="AC474" i="37" s="1"/>
  <c r="AA2159" i="156"/>
  <c r="AB474" i="37" s="1"/>
  <c r="AB2158" i="156"/>
  <c r="AC473" i="37" s="1"/>
  <c r="AA2158" i="156"/>
  <c r="AB473" i="37" s="1"/>
  <c r="AB2157" i="156"/>
  <c r="AC472" i="37" s="1"/>
  <c r="AA2157" i="156"/>
  <c r="AB472" i="37" s="1"/>
  <c r="AC2155" i="156"/>
  <c r="AD470" i="37" s="1"/>
  <c r="AB2155" i="156"/>
  <c r="AC470" i="37" s="1"/>
  <c r="AA2155" i="156"/>
  <c r="AB470" i="37" s="1"/>
  <c r="AC2154" i="156"/>
  <c r="AD469" i="37" s="1"/>
  <c r="AB2154" i="156"/>
  <c r="AC469" i="37" s="1"/>
  <c r="AA2154" i="156"/>
  <c r="AB469" i="37" s="1"/>
  <c r="AB2153" i="156"/>
  <c r="AC468" i="37" s="1"/>
  <c r="AA2153" i="156"/>
  <c r="AB468" i="37" s="1"/>
  <c r="AB2152" i="156"/>
  <c r="AC467" i="37" s="1"/>
  <c r="AA2152" i="156"/>
  <c r="AB467" i="37" s="1"/>
  <c r="AC2150" i="156"/>
  <c r="AD465" i="37" s="1"/>
  <c r="AB2150" i="156"/>
  <c r="AC465" i="37" s="1"/>
  <c r="AA2150" i="156"/>
  <c r="AB465" i="37" s="1"/>
  <c r="AB2146" i="156"/>
  <c r="AC461" i="37" s="1"/>
  <c r="AA2146" i="156"/>
  <c r="AB461" i="37" s="1"/>
  <c r="AB2145" i="156"/>
  <c r="AC460" i="37" s="1"/>
  <c r="AA2145" i="156"/>
  <c r="AB460" i="37" s="1"/>
  <c r="AB2143" i="156"/>
  <c r="AC458" i="37" s="1"/>
  <c r="AA2143" i="156"/>
  <c r="AB458" i="37" s="1"/>
  <c r="AB2142" i="156"/>
  <c r="AC457" i="37" s="1"/>
  <c r="AA2142" i="156"/>
  <c r="AB457" i="37" s="1"/>
  <c r="AB2141" i="156"/>
  <c r="AC456" i="37" s="1"/>
  <c r="AA2141" i="156"/>
  <c r="AB456" i="37" s="1"/>
  <c r="AB2140" i="156"/>
  <c r="AC455" i="37" s="1"/>
  <c r="AA2140" i="156"/>
  <c r="AB455" i="37" s="1"/>
  <c r="AB2139" i="156"/>
  <c r="AC454" i="37" s="1"/>
  <c r="AA2139" i="156"/>
  <c r="AB454" i="37" s="1"/>
  <c r="AB2136" i="156"/>
  <c r="AC451" i="37" s="1"/>
  <c r="AA2136" i="156"/>
  <c r="AB451" i="37" s="1"/>
  <c r="AC2133" i="156"/>
  <c r="AC2177" i="156" s="1"/>
  <c r="AD492" i="37" s="1"/>
  <c r="AC2128" i="156"/>
  <c r="AC2172" i="156" s="1"/>
  <c r="AD487" i="37" s="1"/>
  <c r="AC2110" i="156"/>
  <c r="AC2109" i="156"/>
  <c r="AC2161" i="156" s="1"/>
  <c r="AD476" i="37" s="1"/>
  <c r="AC2108" i="156"/>
  <c r="AC2167" i="156" s="1"/>
  <c r="AD482" i="37" s="1"/>
  <c r="AC2107" i="156"/>
  <c r="AC2159" i="156" s="1"/>
  <c r="AD474" i="37" s="1"/>
  <c r="AC2106" i="156"/>
  <c r="AC2158" i="156" s="1"/>
  <c r="AD473" i="37" s="1"/>
  <c r="AC2105" i="156"/>
  <c r="AB2104" i="156"/>
  <c r="AB2156" i="156" s="1"/>
  <c r="AC471" i="37" s="1"/>
  <c r="AA2104" i="156"/>
  <c r="AA2156" i="156" s="1"/>
  <c r="AB471" i="37" s="1"/>
  <c r="AC2101" i="156"/>
  <c r="AC2153" i="156" s="1"/>
  <c r="AD468" i="37" s="1"/>
  <c r="AC2100" i="156"/>
  <c r="AC2152" i="156" s="1"/>
  <c r="AD467" i="37" s="1"/>
  <c r="AB2099" i="156"/>
  <c r="AB2151" i="156" s="1"/>
  <c r="AC466" i="37" s="1"/>
  <c r="AA2099" i="156"/>
  <c r="AA2151" i="156" s="1"/>
  <c r="AB466" i="37" s="1"/>
  <c r="AC2094" i="156"/>
  <c r="AC2146" i="156" s="1"/>
  <c r="AD461" i="37" s="1"/>
  <c r="AC2093" i="156"/>
  <c r="AC2145" i="156" s="1"/>
  <c r="AD460" i="37" s="1"/>
  <c r="AB2092" i="156"/>
  <c r="AA2092" i="156"/>
  <c r="AA2144" i="156" s="1"/>
  <c r="AC2091" i="156"/>
  <c r="AC2143" i="156" s="1"/>
  <c r="AD458" i="37" s="1"/>
  <c r="AC2090" i="156"/>
  <c r="AC2142" i="156" s="1"/>
  <c r="AD457" i="37" s="1"/>
  <c r="AC2089" i="156"/>
  <c r="AC2141" i="156" s="1"/>
  <c r="AD456" i="37" s="1"/>
  <c r="AC2088" i="156"/>
  <c r="AC2140" i="156" s="1"/>
  <c r="AD455" i="37" s="1"/>
  <c r="AC2087" i="156"/>
  <c r="AC2139" i="156" s="1"/>
  <c r="AD454" i="37" s="1"/>
  <c r="AB2086" i="156"/>
  <c r="AB2138" i="156" s="1"/>
  <c r="AC453" i="37" s="1"/>
  <c r="AA2086" i="156"/>
  <c r="AC2083" i="156"/>
  <c r="AC2136" i="156" s="1"/>
  <c r="AD451" i="37" s="1"/>
  <c r="AC2070" i="156"/>
  <c r="AD403" i="37" s="1"/>
  <c r="AB2070" i="156"/>
  <c r="AC403" i="37" s="1"/>
  <c r="AA2070" i="156"/>
  <c r="AB403" i="37" s="1"/>
  <c r="AC2069" i="156"/>
  <c r="AD402" i="37" s="1"/>
  <c r="AB2069" i="156"/>
  <c r="AC402" i="37" s="1"/>
  <c r="AA2069" i="156"/>
  <c r="AB402" i="37" s="1"/>
  <c r="AC2068" i="156"/>
  <c r="AD401" i="37" s="1"/>
  <c r="AB2068" i="156"/>
  <c r="AC401" i="37" s="1"/>
  <c r="AA2068" i="156"/>
  <c r="AB401" i="37" s="1"/>
  <c r="AC2067" i="156"/>
  <c r="AD400" i="37" s="1"/>
  <c r="AB2067" i="156"/>
  <c r="AC400" i="37" s="1"/>
  <c r="AA2067" i="156"/>
  <c r="AB400" i="37" s="1"/>
  <c r="AC2066" i="156"/>
  <c r="AD399" i="37" s="1"/>
  <c r="AB2066" i="156"/>
  <c r="AC399" i="37" s="1"/>
  <c r="AA2066" i="156"/>
  <c r="AB399" i="37" s="1"/>
  <c r="AC2065" i="156"/>
  <c r="AD398" i="37" s="1"/>
  <c r="AD964" i="37" s="1"/>
  <c r="AB2065" i="156"/>
  <c r="AC398" i="37" s="1"/>
  <c r="AC964" i="37" s="1"/>
  <c r="AA2065" i="156"/>
  <c r="AB398" i="37" s="1"/>
  <c r="AB2064" i="156"/>
  <c r="AC397" i="37" s="1"/>
  <c r="AA2064" i="156"/>
  <c r="AB397" i="37" s="1"/>
  <c r="AA2063" i="156"/>
  <c r="AB396" i="37" s="1"/>
  <c r="AA2062" i="156"/>
  <c r="AB395" i="37" s="1"/>
  <c r="AB2059" i="156"/>
  <c r="AC392" i="37" s="1"/>
  <c r="AA2059" i="156"/>
  <c r="AB392" i="37" s="1"/>
  <c r="AA2054" i="156"/>
  <c r="AB387" i="37" s="1"/>
  <c r="AB2052" i="156"/>
  <c r="AC385" i="37" s="1"/>
  <c r="AA2052" i="156"/>
  <c r="AB385" i="37" s="1"/>
  <c r="AC2049" i="156"/>
  <c r="AD382" i="37" s="1"/>
  <c r="AB2049" i="156"/>
  <c r="AC382" i="37" s="1"/>
  <c r="AA2049" i="156"/>
  <c r="AB382" i="37" s="1"/>
  <c r="AC2048" i="156"/>
  <c r="AD381" i="37" s="1"/>
  <c r="AB2048" i="156"/>
  <c r="AC381" i="37" s="1"/>
  <c r="AA2048" i="156"/>
  <c r="AB381" i="37" s="1"/>
  <c r="AC2047" i="156"/>
  <c r="AD380" i="37" s="1"/>
  <c r="AB2047" i="156"/>
  <c r="AC380" i="37" s="1"/>
  <c r="AA2047" i="156"/>
  <c r="AB380" i="37" s="1"/>
  <c r="AC2046" i="156"/>
  <c r="AD379" i="37" s="1"/>
  <c r="AB2046" i="156"/>
  <c r="AC379" i="37" s="1"/>
  <c r="AA2046" i="156"/>
  <c r="AB379" i="37" s="1"/>
  <c r="AC2045" i="156"/>
  <c r="AD378" i="37" s="1"/>
  <c r="AB2045" i="156"/>
  <c r="AC378" i="37" s="1"/>
  <c r="AA2045" i="156"/>
  <c r="AB378" i="37" s="1"/>
  <c r="AC2044" i="156"/>
  <c r="AD377" i="37" s="1"/>
  <c r="AB2044" i="156"/>
  <c r="AC377" i="37" s="1"/>
  <c r="AA2044" i="156"/>
  <c r="AB377" i="37" s="1"/>
  <c r="AC2043" i="156"/>
  <c r="AD376" i="37" s="1"/>
  <c r="AB2043" i="156"/>
  <c r="AC376" i="37" s="1"/>
  <c r="AA2043" i="156"/>
  <c r="AB376" i="37" s="1"/>
  <c r="AC2042" i="156"/>
  <c r="AD375" i="37" s="1"/>
  <c r="AB2042" i="156"/>
  <c r="AC375" i="37" s="1"/>
  <c r="AA2042" i="156"/>
  <c r="AB375" i="37" s="1"/>
  <c r="AC2041" i="156"/>
  <c r="AD374" i="37" s="1"/>
  <c r="AB2041" i="156"/>
  <c r="AC374" i="37" s="1"/>
  <c r="AA2041" i="156"/>
  <c r="AB374" i="37" s="1"/>
  <c r="AC2038" i="156"/>
  <c r="AD371" i="37" s="1"/>
  <c r="AB2038" i="156"/>
  <c r="AC371" i="37" s="1"/>
  <c r="AA2038" i="156"/>
  <c r="AB371" i="37" s="1"/>
  <c r="AA2035" i="156"/>
  <c r="AB368" i="37" s="1"/>
  <c r="AB2034" i="156"/>
  <c r="AC367" i="37" s="1"/>
  <c r="AA2034" i="156"/>
  <c r="AB367" i="37" s="1"/>
  <c r="AB2032" i="156"/>
  <c r="AC365" i="37" s="1"/>
  <c r="AA2032" i="156"/>
  <c r="AB365" i="37" s="1"/>
  <c r="AC2031" i="156"/>
  <c r="AD364" i="37" s="1"/>
  <c r="AB2031" i="156"/>
  <c r="AC364" i="37" s="1"/>
  <c r="AA2031" i="156"/>
  <c r="AB364" i="37" s="1"/>
  <c r="AC2030" i="156"/>
  <c r="AD363" i="37" s="1"/>
  <c r="AB2030" i="156"/>
  <c r="AC363" i="37" s="1"/>
  <c r="AA2030" i="156"/>
  <c r="AB363" i="37" s="1"/>
  <c r="AC2029" i="156"/>
  <c r="AD362" i="37" s="1"/>
  <c r="AB2029" i="156"/>
  <c r="AC362" i="37" s="1"/>
  <c r="AA2029" i="156"/>
  <c r="AB362" i="37" s="1"/>
  <c r="AC2028" i="156"/>
  <c r="AD361" i="37" s="1"/>
  <c r="AB2028" i="156"/>
  <c r="AC361" i="37" s="1"/>
  <c r="AA2028" i="156"/>
  <c r="AB361" i="37" s="1"/>
  <c r="AB2024" i="156"/>
  <c r="AC357" i="37" s="1"/>
  <c r="AA2024" i="156"/>
  <c r="AB357" i="37" s="1"/>
  <c r="AC2014" i="156"/>
  <c r="AC2064" i="156" s="1"/>
  <c r="AD397" i="37" s="1"/>
  <c r="AB2002" i="156"/>
  <c r="AB2055" i="156" s="1"/>
  <c r="AC388" i="37" s="1"/>
  <c r="AA2002" i="156"/>
  <c r="AA2055" i="156" s="1"/>
  <c r="AB388" i="37" s="1"/>
  <c r="AC1999" i="156"/>
  <c r="AC2059" i="156" s="1"/>
  <c r="AD392" i="37" s="1"/>
  <c r="AC1982" i="156"/>
  <c r="AC2034" i="156" s="1"/>
  <c r="AD367" i="37" s="1"/>
  <c r="AB1981" i="156"/>
  <c r="AB2033" i="156" s="1"/>
  <c r="AA1981" i="156"/>
  <c r="AA2033" i="156" s="1"/>
  <c r="AC1980" i="156"/>
  <c r="AC2032" i="156" s="1"/>
  <c r="AD365" i="37" s="1"/>
  <c r="AB1975" i="156"/>
  <c r="AB2057" i="156" s="1"/>
  <c r="AC390" i="37" s="1"/>
  <c r="AA1975" i="156"/>
  <c r="AA1984" i="156" s="1"/>
  <c r="AC1972" i="156"/>
  <c r="AC2024" i="156" s="1"/>
  <c r="AD357" i="37" s="1"/>
  <c r="AB1961" i="156"/>
  <c r="AC262" i="37" s="1"/>
  <c r="AA1961" i="156"/>
  <c r="AB262" i="37" s="1"/>
  <c r="AC1960" i="156"/>
  <c r="AD261" i="37" s="1"/>
  <c r="AB1960" i="156"/>
  <c r="AC261" i="37" s="1"/>
  <c r="AA1960" i="156"/>
  <c r="AB261" i="37" s="1"/>
  <c r="AC1959" i="156"/>
  <c r="AD260" i="37" s="1"/>
  <c r="AB1959" i="156"/>
  <c r="AC260" i="37" s="1"/>
  <c r="AA1959" i="156"/>
  <c r="AB260" i="37" s="1"/>
  <c r="AC1958" i="156"/>
  <c r="AD259" i="37" s="1"/>
  <c r="AB1958" i="156"/>
  <c r="AC259" i="37" s="1"/>
  <c r="AA1958" i="156"/>
  <c r="AB259" i="37" s="1"/>
  <c r="AC1957" i="156"/>
  <c r="AD258" i="37" s="1"/>
  <c r="AB1957" i="156"/>
  <c r="AC258" i="37" s="1"/>
  <c r="AA1957" i="156"/>
  <c r="AB258" i="37" s="1"/>
  <c r="AB1956" i="156"/>
  <c r="AC257" i="37" s="1"/>
  <c r="AA1956" i="156"/>
  <c r="AB257" i="37" s="1"/>
  <c r="AA1955" i="156"/>
  <c r="AB256" i="37" s="1"/>
  <c r="AC1954" i="156"/>
  <c r="AD255" i="37" s="1"/>
  <c r="AB1954" i="156"/>
  <c r="AC255" i="37" s="1"/>
  <c r="AA1954" i="156"/>
  <c r="AB255" i="37" s="1"/>
  <c r="AB1951" i="156"/>
  <c r="AC252" i="37" s="1"/>
  <c r="AA1951" i="156"/>
  <c r="AB252" i="37" s="1"/>
  <c r="AA1946" i="156"/>
  <c r="AB247" i="37" s="1"/>
  <c r="AB1945" i="156"/>
  <c r="AC246" i="37" s="1"/>
  <c r="AA1945" i="156"/>
  <c r="AB246" i="37" s="1"/>
  <c r="AB1944" i="156"/>
  <c r="AC245" i="37" s="1"/>
  <c r="AA1944" i="156"/>
  <c r="AB245" i="37" s="1"/>
  <c r="AC1943" i="156"/>
  <c r="AD244" i="37" s="1"/>
  <c r="AB1943" i="156"/>
  <c r="AC244" i="37" s="1"/>
  <c r="AA1943" i="156"/>
  <c r="AB244" i="37" s="1"/>
  <c r="AC1942" i="156"/>
  <c r="AD243" i="37" s="1"/>
  <c r="AB1942" i="156"/>
  <c r="AC243" i="37" s="1"/>
  <c r="AA1942" i="156"/>
  <c r="AB243" i="37" s="1"/>
  <c r="AC1940" i="156"/>
  <c r="AD241" i="37" s="1"/>
  <c r="AB1940" i="156"/>
  <c r="AC241" i="37" s="1"/>
  <c r="AA1940" i="156"/>
  <c r="AB241" i="37" s="1"/>
  <c r="AC1939" i="156"/>
  <c r="AD240" i="37" s="1"/>
  <c r="AB1939" i="156"/>
  <c r="AC240" i="37" s="1"/>
  <c r="AA1939" i="156"/>
  <c r="AB240" i="37" s="1"/>
  <c r="AC1938" i="156"/>
  <c r="AD239" i="37" s="1"/>
  <c r="AB1938" i="156"/>
  <c r="AC239" i="37" s="1"/>
  <c r="AA1938" i="156"/>
  <c r="AB239" i="37" s="1"/>
  <c r="AB1937" i="156"/>
  <c r="AC238" i="37" s="1"/>
  <c r="AA1937" i="156"/>
  <c r="AB238" i="37" s="1"/>
  <c r="AC1935" i="156"/>
  <c r="AD236" i="37" s="1"/>
  <c r="AB1935" i="156"/>
  <c r="AC236" i="37" s="1"/>
  <c r="AA1935" i="156"/>
  <c r="AB236" i="37" s="1"/>
  <c r="AB1931" i="156"/>
  <c r="AC232" i="37" s="1"/>
  <c r="AA1931" i="156"/>
  <c r="AB232" i="37" s="1"/>
  <c r="AB1930" i="156"/>
  <c r="AC231" i="37" s="1"/>
  <c r="AA1930" i="156"/>
  <c r="AB231" i="37" s="1"/>
  <c r="AB1928" i="156"/>
  <c r="AC229" i="37" s="1"/>
  <c r="AA1928" i="156"/>
  <c r="AB229" i="37" s="1"/>
  <c r="AB1927" i="156"/>
  <c r="AC228" i="37" s="1"/>
  <c r="AA1927" i="156"/>
  <c r="AB228" i="37" s="1"/>
  <c r="AB1926" i="156"/>
  <c r="AC227" i="37" s="1"/>
  <c r="AA1926" i="156"/>
  <c r="AB227" i="37" s="1"/>
  <c r="AC1925" i="156"/>
  <c r="AD226" i="37" s="1"/>
  <c r="AB1925" i="156"/>
  <c r="AC226" i="37" s="1"/>
  <c r="AA1925" i="156"/>
  <c r="AB226" i="37" s="1"/>
  <c r="AC1924" i="156"/>
  <c r="AD225" i="37" s="1"/>
  <c r="AB1924" i="156"/>
  <c r="AC225" i="37" s="1"/>
  <c r="AA1924" i="156"/>
  <c r="AB225" i="37" s="1"/>
  <c r="AB1920" i="156"/>
  <c r="AC221" i="37" s="1"/>
  <c r="AA1920" i="156"/>
  <c r="AB221" i="37" s="1"/>
  <c r="AC1917" i="156"/>
  <c r="AC1961" i="156" s="1"/>
  <c r="AD262" i="37" s="1"/>
  <c r="AC1912" i="156"/>
  <c r="AC1956" i="156" s="1"/>
  <c r="AD257" i="37" s="1"/>
  <c r="AC1898" i="156"/>
  <c r="AC1945" i="156" s="1"/>
  <c r="AD246" i="37" s="1"/>
  <c r="AC1897" i="156"/>
  <c r="AC1894" i="156" s="1"/>
  <c r="AC1941" i="156" s="1"/>
  <c r="AD242" i="37" s="1"/>
  <c r="AB1894" i="156"/>
  <c r="AB1941" i="156" s="1"/>
  <c r="AC242" i="37" s="1"/>
  <c r="AA1894" i="156"/>
  <c r="AA1941" i="156" s="1"/>
  <c r="AB242" i="37" s="1"/>
  <c r="AC1890" i="156"/>
  <c r="AC1937" i="156" s="1"/>
  <c r="AD238" i="37" s="1"/>
  <c r="AB1889" i="156"/>
  <c r="AB1936" i="156" s="1"/>
  <c r="AC237" i="37" s="1"/>
  <c r="AA1889" i="156"/>
  <c r="AA1936" i="156" s="1"/>
  <c r="AB237" i="37" s="1"/>
  <c r="AC1884" i="156"/>
  <c r="AC1931" i="156" s="1"/>
  <c r="AD232" i="37" s="1"/>
  <c r="AC1883" i="156"/>
  <c r="AC1930" i="156" s="1"/>
  <c r="AD231" i="37" s="1"/>
  <c r="AB1882" i="156"/>
  <c r="AB1929" i="156" s="1"/>
  <c r="AC230" i="37" s="1"/>
  <c r="AA1882" i="156"/>
  <c r="AA1950" i="156" s="1"/>
  <c r="AB251" i="37" s="1"/>
  <c r="AC1881" i="156"/>
  <c r="AC1928" i="156" s="1"/>
  <c r="AD229" i="37" s="1"/>
  <c r="AC1880" i="156"/>
  <c r="AC1927" i="156" s="1"/>
  <c r="AD228" i="37" s="1"/>
  <c r="AC1879" i="156"/>
  <c r="AC1926" i="156" s="1"/>
  <c r="AD227" i="37" s="1"/>
  <c r="AB1876" i="156"/>
  <c r="AB1923" i="156" s="1"/>
  <c r="AC224" i="37" s="1"/>
  <c r="AA1876" i="156"/>
  <c r="AA1885" i="156" s="1"/>
  <c r="AA1932" i="156" s="1"/>
  <c r="AB233" i="37" s="1"/>
  <c r="AC1873" i="156"/>
  <c r="AC1920" i="156" s="1"/>
  <c r="AD221" i="37" s="1"/>
  <c r="AA1859" i="156"/>
  <c r="AB65" i="37" s="1"/>
  <c r="AA1858" i="156"/>
  <c r="AB64" i="37" s="1"/>
  <c r="AA1857" i="156"/>
  <c r="AB63" i="37" s="1"/>
  <c r="AB1855" i="156"/>
  <c r="AC61" i="37" s="1"/>
  <c r="AA1855" i="156"/>
  <c r="AB61" i="37" s="1"/>
  <c r="AA1854" i="156"/>
  <c r="AB60" i="37" s="1"/>
  <c r="AB1853" i="156"/>
  <c r="AC59" i="37" s="1"/>
  <c r="AA1853" i="156"/>
  <c r="AB59" i="37" s="1"/>
  <c r="AA1852" i="156"/>
  <c r="AB58" i="37" s="1"/>
  <c r="AA1851" i="156"/>
  <c r="AB57" i="37" s="1"/>
  <c r="AB1842" i="156"/>
  <c r="AC48" i="37" s="1"/>
  <c r="AA1842" i="156"/>
  <c r="AB48" i="37" s="1"/>
  <c r="AB1841" i="156"/>
  <c r="AC47" i="37" s="1"/>
  <c r="AA1841" i="156"/>
  <c r="AB47" i="37" s="1"/>
  <c r="AB1840" i="156"/>
  <c r="AC46" i="37" s="1"/>
  <c r="AA1840" i="156"/>
  <c r="AB46" i="37" s="1"/>
  <c r="AB1838" i="156"/>
  <c r="AC44" i="37" s="1"/>
  <c r="AA1838" i="156"/>
  <c r="AB44" i="37" s="1"/>
  <c r="AB1837" i="156"/>
  <c r="AC43" i="37" s="1"/>
  <c r="AA1837" i="156"/>
  <c r="AB43" i="37" s="1"/>
  <c r="AB1836" i="156"/>
  <c r="AC42" i="37" s="1"/>
  <c r="AA1836" i="156"/>
  <c r="AB42" i="37" s="1"/>
  <c r="AB1834" i="156"/>
  <c r="AC40" i="37" s="1"/>
  <c r="AA1834" i="156"/>
  <c r="AB40" i="37" s="1"/>
  <c r="AB1832" i="156"/>
  <c r="AC38" i="37" s="1"/>
  <c r="AC937" i="37" s="1"/>
  <c r="AA1832" i="156"/>
  <c r="AB38" i="37" s="1"/>
  <c r="AB937" i="37" s="1"/>
  <c r="AC1831" i="156"/>
  <c r="AD37" i="37" s="1"/>
  <c r="AB1831" i="156"/>
  <c r="AC37" i="37" s="1"/>
  <c r="AA1831" i="156"/>
  <c r="AB37" i="37" s="1"/>
  <c r="AB1830" i="156"/>
  <c r="AC36" i="37" s="1"/>
  <c r="AA1830" i="156"/>
  <c r="AB36" i="37" s="1"/>
  <c r="AB1829" i="156"/>
  <c r="AC35" i="37" s="1"/>
  <c r="AA1829" i="156"/>
  <c r="AB35" i="37" s="1"/>
  <c r="AB1828" i="156"/>
  <c r="AC34" i="37" s="1"/>
  <c r="AA1828" i="156"/>
  <c r="AB34" i="37" s="1"/>
  <c r="AC1826" i="156"/>
  <c r="AD32" i="37" s="1"/>
  <c r="AB1826" i="156"/>
  <c r="AC32" i="37" s="1"/>
  <c r="AA1826" i="156"/>
  <c r="AB32" i="37" s="1"/>
  <c r="AC1825" i="156"/>
  <c r="AD31" i="37" s="1"/>
  <c r="AB1825" i="156"/>
  <c r="AC31" i="37" s="1"/>
  <c r="AA1825" i="156"/>
  <c r="AB31" i="37" s="1"/>
  <c r="AB1824" i="156"/>
  <c r="AC30" i="37" s="1"/>
  <c r="AA1824" i="156"/>
  <c r="AB30" i="37" s="1"/>
  <c r="AB1823" i="156"/>
  <c r="AC29" i="37" s="1"/>
  <c r="AA1823" i="156"/>
  <c r="AB29" i="37" s="1"/>
  <c r="AB1821" i="156"/>
  <c r="AC27" i="37" s="1"/>
  <c r="AA1821" i="156"/>
  <c r="AB27" i="37" s="1"/>
  <c r="AB1820" i="156"/>
  <c r="AC26" i="37" s="1"/>
  <c r="AA1820" i="156"/>
  <c r="AB26" i="37" s="1"/>
  <c r="AB1815" i="156"/>
  <c r="AC21" i="37" s="1"/>
  <c r="AA1815" i="156"/>
  <c r="AB21" i="37" s="1"/>
  <c r="AA1814" i="156"/>
  <c r="AB20" i="37" s="1"/>
  <c r="AB1812" i="156"/>
  <c r="AC18" i="37" s="1"/>
  <c r="AA1812" i="156"/>
  <c r="AB18" i="37" s="1"/>
  <c r="AB1811" i="156"/>
  <c r="AC17" i="37" s="1"/>
  <c r="AA1811" i="156"/>
  <c r="AB17" i="37" s="1"/>
  <c r="AB1810" i="156"/>
  <c r="AC16" i="37" s="1"/>
  <c r="AA1810" i="156"/>
  <c r="AB16" i="37" s="1"/>
  <c r="AB1809" i="156"/>
  <c r="AC15" i="37" s="1"/>
  <c r="AA1809" i="156"/>
  <c r="AB15" i="37" s="1"/>
  <c r="AB1808" i="156"/>
  <c r="AC14" i="37" s="1"/>
  <c r="AA1808" i="156"/>
  <c r="AB14" i="37" s="1"/>
  <c r="AB1805" i="156"/>
  <c r="AC11" i="37" s="1"/>
  <c r="AA1805" i="156"/>
  <c r="AB11" i="37" s="1"/>
  <c r="AC1804" i="156"/>
  <c r="AD10" i="37" s="1"/>
  <c r="AB1804" i="156"/>
  <c r="AC10" i="37" s="1"/>
  <c r="AA1804" i="156"/>
  <c r="AB10" i="37" s="1"/>
  <c r="AB1803" i="156"/>
  <c r="AC9" i="37" s="1"/>
  <c r="AA1803" i="156"/>
  <c r="AB9" i="37" s="1"/>
  <c r="AC1800" i="156"/>
  <c r="AB1800" i="156"/>
  <c r="AA1792" i="156"/>
  <c r="AC1791" i="156"/>
  <c r="AC1792" i="156" s="1"/>
  <c r="AB1791" i="156"/>
  <c r="AB1792" i="156" s="1"/>
  <c r="AA1781" i="156"/>
  <c r="AC1780" i="156"/>
  <c r="AC1781" i="156" s="1"/>
  <c r="AB1780" i="156"/>
  <c r="AB1781" i="156" s="1"/>
  <c r="AA1770" i="156"/>
  <c r="AB1769" i="156"/>
  <c r="AB1770" i="156" s="1"/>
  <c r="AC1764" i="156"/>
  <c r="AC1759" i="156"/>
  <c r="AC1760" i="156" s="1"/>
  <c r="AB1759" i="156"/>
  <c r="AB1760" i="156" s="1"/>
  <c r="AA1758" i="156"/>
  <c r="AA1759" i="156" s="1"/>
  <c r="AC1747" i="156"/>
  <c r="AC1748" i="156" s="1"/>
  <c r="AB1747" i="156"/>
  <c r="AB1748" i="156" s="1"/>
  <c r="AA1746" i="156"/>
  <c r="AA1747" i="156" s="1"/>
  <c r="AA1748" i="156" s="1"/>
  <c r="AC1735" i="156"/>
  <c r="AC1736" i="156" s="1"/>
  <c r="AB1735" i="156"/>
  <c r="AB1736" i="156" s="1"/>
  <c r="AC1726" i="156"/>
  <c r="AC1727" i="156" s="1"/>
  <c r="AB1726" i="156"/>
  <c r="AB1727" i="156" s="1"/>
  <c r="AC1717" i="156"/>
  <c r="AC1718" i="156" s="1"/>
  <c r="AB1717" i="156"/>
  <c r="AB1718" i="156" s="1"/>
  <c r="AA1716" i="156"/>
  <c r="AA1717" i="156" s="1"/>
  <c r="AA1718" i="156" s="1"/>
  <c r="AA1713" i="156"/>
  <c r="AB1705" i="156"/>
  <c r="AB1706" i="156" s="1"/>
  <c r="AA1705" i="156"/>
  <c r="AA1706" i="156" s="1"/>
  <c r="AC1699" i="156"/>
  <c r="AC1705" i="156" s="1"/>
  <c r="AC1706" i="156" s="1"/>
  <c r="AC1694" i="156"/>
  <c r="AC1695" i="156" s="1"/>
  <c r="AB1694" i="156"/>
  <c r="AB1695" i="156" s="1"/>
  <c r="AA1694" i="156"/>
  <c r="AA1695" i="156" s="1"/>
  <c r="AA1684" i="156"/>
  <c r="AA1685" i="156" s="1"/>
  <c r="AC1682" i="156"/>
  <c r="AC1681" i="156" s="1"/>
  <c r="AC1684" i="156" s="1"/>
  <c r="AC1685" i="156" s="1"/>
  <c r="AC1686" i="156" s="1"/>
  <c r="AB1681" i="156"/>
  <c r="AB1684" i="156" s="1"/>
  <c r="AB1685" i="156" s="1"/>
  <c r="AB1686" i="156" s="1"/>
  <c r="AA1681" i="156"/>
  <c r="AA1678" i="156"/>
  <c r="AC1673" i="156"/>
  <c r="AC1674" i="156" s="1"/>
  <c r="AB1673" i="156"/>
  <c r="AB1674" i="156" s="1"/>
  <c r="AA1673" i="156"/>
  <c r="AA1674" i="156" s="1"/>
  <c r="AC1655" i="156"/>
  <c r="AC1662" i="156" s="1"/>
  <c r="AB1655" i="156"/>
  <c r="AB1662" i="156" s="1"/>
  <c r="AA1654" i="156"/>
  <c r="AA1655" i="156" s="1"/>
  <c r="AA1662" i="156" s="1"/>
  <c r="AA1650" i="156"/>
  <c r="AA1647" i="156"/>
  <c r="AB1642" i="156"/>
  <c r="AB1643" i="156" s="1"/>
  <c r="AA1642" i="156"/>
  <c r="AA1643" i="156" s="1"/>
  <c r="AC1637" i="156"/>
  <c r="AC1642" i="156" s="1"/>
  <c r="AC1643" i="156" s="1"/>
  <c r="AC1624" i="156"/>
  <c r="AB1622" i="156"/>
  <c r="AA1622" i="156"/>
  <c r="AA1632" i="156" s="1"/>
  <c r="AB1618" i="156"/>
  <c r="AB1619" i="156" s="1"/>
  <c r="AA1618" i="156"/>
  <c r="AA1619" i="156" s="1"/>
  <c r="AC1614" i="156"/>
  <c r="AC1618" i="156" s="1"/>
  <c r="AC1619" i="156" s="1"/>
  <c r="AB1610" i="156"/>
  <c r="AB1611" i="156" s="1"/>
  <c r="AA1610" i="156"/>
  <c r="AA1611" i="156" s="1"/>
  <c r="AC1602" i="156"/>
  <c r="AC1610" i="156" s="1"/>
  <c r="AC1611" i="156" s="1"/>
  <c r="AC1598" i="156"/>
  <c r="AC1599" i="156" s="1"/>
  <c r="AB1598" i="156"/>
  <c r="AB1599" i="156" s="1"/>
  <c r="AA1598" i="156"/>
  <c r="AA1599" i="156" s="1"/>
  <c r="AC1583" i="156"/>
  <c r="AC1584" i="156" s="1"/>
  <c r="AB1583" i="156"/>
  <c r="AB1584" i="156" s="1"/>
  <c r="AB1572" i="156"/>
  <c r="AB1573" i="156" s="1"/>
  <c r="AA1572" i="156"/>
  <c r="AA1573" i="156" s="1"/>
  <c r="AC1563" i="156"/>
  <c r="AC1572" i="156" s="1"/>
  <c r="AC1573" i="156" s="1"/>
  <c r="AC1558" i="156"/>
  <c r="AC1559" i="156" s="1"/>
  <c r="AB1558" i="156"/>
  <c r="AB1559" i="156" s="1"/>
  <c r="AA1557" i="156"/>
  <c r="AA1558" i="156" s="1"/>
  <c r="AA1559" i="156" s="1"/>
  <c r="AA1554" i="156"/>
  <c r="AA1552" i="156"/>
  <c r="AB1547" i="156"/>
  <c r="AC1546" i="156"/>
  <c r="AC1547" i="156" s="1"/>
  <c r="AA1545" i="156"/>
  <c r="AA1546" i="156" s="1"/>
  <c r="AA1547" i="156" s="1"/>
  <c r="AA1542" i="156"/>
  <c r="AA1540" i="156"/>
  <c r="AB1534" i="156"/>
  <c r="AC1533" i="156"/>
  <c r="AC1534" i="156" s="1"/>
  <c r="AC1526" i="156"/>
  <c r="AB1526" i="156"/>
  <c r="AA1526" i="156"/>
  <c r="AC1520" i="156"/>
  <c r="AB1520" i="156"/>
  <c r="AA1520" i="156"/>
  <c r="AC1505" i="156"/>
  <c r="AC1504" i="156"/>
  <c r="AB1503" i="156"/>
  <c r="AA1503" i="156"/>
  <c r="AC1502" i="156"/>
  <c r="AC1499" i="156"/>
  <c r="AC1498" i="156"/>
  <c r="AB1497" i="156"/>
  <c r="AA1497" i="156"/>
  <c r="AA1494" i="156" s="1"/>
  <c r="AA1506" i="156" s="1"/>
  <c r="AC1491" i="156"/>
  <c r="AB1490" i="156"/>
  <c r="AB1814" i="156" s="1"/>
  <c r="AC20" i="37" s="1"/>
  <c r="AC1489" i="156"/>
  <c r="AC1485" i="156" s="1"/>
  <c r="AB1485" i="156"/>
  <c r="AA1485" i="156"/>
  <c r="AB1481" i="156"/>
  <c r="AC1480" i="156"/>
  <c r="AC1475" i="156"/>
  <c r="AC1469" i="156"/>
  <c r="AC1461" i="156"/>
  <c r="AC1460" i="156"/>
  <c r="AC1457" i="156"/>
  <c r="AC1456" i="156"/>
  <c r="AB1455" i="156"/>
  <c r="AB1453" i="156" s="1"/>
  <c r="AB1462" i="156" s="1"/>
  <c r="AA1455" i="156"/>
  <c r="AA1453" i="156" s="1"/>
  <c r="AA1462" i="156" s="1"/>
  <c r="AC1450" i="156"/>
  <c r="AC1449" i="156"/>
  <c r="AB1448" i="156"/>
  <c r="AA1448" i="156"/>
  <c r="AC1447" i="156"/>
  <c r="AC1446" i="156"/>
  <c r="AC1445" i="156"/>
  <c r="AC1444" i="156"/>
  <c r="AC1443" i="156"/>
  <c r="AB1442" i="156"/>
  <c r="AC1442" i="156" s="1"/>
  <c r="AA1442" i="156"/>
  <c r="AA1451" i="156" s="1"/>
  <c r="AC1440" i="156"/>
  <c r="AC1431" i="156"/>
  <c r="AC1423" i="156"/>
  <c r="AC1417" i="156"/>
  <c r="AC1416" i="156"/>
  <c r="AB1415" i="156"/>
  <c r="AB1413" i="156" s="1"/>
  <c r="AB1424" i="156" s="1"/>
  <c r="AA1415" i="156"/>
  <c r="AA1413" i="156" s="1"/>
  <c r="AA1424" i="156" s="1"/>
  <c r="AC1409" i="156"/>
  <c r="AC1408" i="156" s="1"/>
  <c r="AC1411" i="156" s="1"/>
  <c r="AB1408" i="156"/>
  <c r="AB1411" i="156" s="1"/>
  <c r="AA1408" i="156"/>
  <c r="AA1402" i="156"/>
  <c r="AA1411" i="156" s="1"/>
  <c r="AC1397" i="156"/>
  <c r="AC1855" i="156" s="1"/>
  <c r="AD61" i="37" s="1"/>
  <c r="AC1396" i="156"/>
  <c r="AC1378" i="156"/>
  <c r="AC1377" i="156"/>
  <c r="AC1376" i="156"/>
  <c r="AC1375" i="156"/>
  <c r="AC1374" i="156"/>
  <c r="AC1373" i="156"/>
  <c r="AC1372" i="156"/>
  <c r="AC1371" i="156"/>
  <c r="AC1370" i="156"/>
  <c r="AC1369" i="156"/>
  <c r="AC1368" i="156"/>
  <c r="AC1367" i="156"/>
  <c r="AC1366" i="156"/>
  <c r="AC1365" i="156"/>
  <c r="AC1364" i="156"/>
  <c r="AC1363" i="156"/>
  <c r="AC1362" i="156"/>
  <c r="AC1832" i="156" s="1"/>
  <c r="AD38" i="37" s="1"/>
  <c r="AD937" i="37" s="1"/>
  <c r="AC1361" i="156"/>
  <c r="AC1360" i="156"/>
  <c r="AC1359" i="156"/>
  <c r="AB1358" i="156"/>
  <c r="AB1351" i="156" s="1"/>
  <c r="AB1379" i="156" s="1"/>
  <c r="AA1358" i="156"/>
  <c r="AA1353" i="156"/>
  <c r="AC1348" i="156"/>
  <c r="AC1347" i="156"/>
  <c r="AB1346" i="156"/>
  <c r="AA1346" i="156"/>
  <c r="AC1345" i="156"/>
  <c r="AC1344" i="156"/>
  <c r="AC1343" i="156"/>
  <c r="AC1342" i="156"/>
  <c r="AC1341" i="156"/>
  <c r="AB1340" i="156"/>
  <c r="AA1340" i="156"/>
  <c r="AA1349" i="156" s="1"/>
  <c r="AC1337" i="156"/>
  <c r="AC1316" i="156"/>
  <c r="AC1320" i="156" s="1"/>
  <c r="AC1860" i="156" s="1"/>
  <c r="AD66" i="37" s="1"/>
  <c r="AB1316" i="156"/>
  <c r="AB1320" i="156" s="1"/>
  <c r="AA1316" i="156"/>
  <c r="AA1856" i="156" s="1"/>
  <c r="AB62" i="37" s="1"/>
  <c r="AC1312" i="156"/>
  <c r="AC1300" i="156"/>
  <c r="AC1299" i="156"/>
  <c r="AB1298" i="156"/>
  <c r="AB1293" i="156" s="1"/>
  <c r="AB1303" i="156" s="1"/>
  <c r="AA1298" i="156"/>
  <c r="AA1293" i="156" s="1"/>
  <c r="AA1303" i="156" s="1"/>
  <c r="AC1290" i="156"/>
  <c r="AC1289" i="156"/>
  <c r="AC1286" i="156" s="1"/>
  <c r="AB1286" i="156"/>
  <c r="AB1291" i="156" s="1"/>
  <c r="AA1286" i="156"/>
  <c r="AA1291" i="156" s="1"/>
  <c r="AB1282" i="156"/>
  <c r="AC1281" i="156"/>
  <c r="AA1281" i="156"/>
  <c r="AA1282" i="156" s="1"/>
  <c r="AC1279" i="156"/>
  <c r="AB1277" i="156"/>
  <c r="AA1277" i="156"/>
  <c r="AC1276" i="156"/>
  <c r="AB1275" i="156"/>
  <c r="AA1275" i="156"/>
  <c r="AC1262" i="156"/>
  <c r="AC1259" i="156"/>
  <c r="AC1258" i="156" s="1"/>
  <c r="AC1253" i="156" s="1"/>
  <c r="AB1258" i="156"/>
  <c r="AB1253" i="156" s="1"/>
  <c r="AB1263" i="156" s="1"/>
  <c r="AA1258" i="156"/>
  <c r="AA1253" i="156" s="1"/>
  <c r="AA1263" i="156" s="1"/>
  <c r="AC1249" i="156"/>
  <c r="AC1246" i="156"/>
  <c r="AC1243" i="156" s="1"/>
  <c r="AB1243" i="156"/>
  <c r="AB1251" i="156" s="1"/>
  <c r="AA1243" i="156"/>
  <c r="AA1251" i="156" s="1"/>
  <c r="AC1229" i="156"/>
  <c r="AC1228" i="156" s="1"/>
  <c r="AC1224" i="156" s="1"/>
  <c r="AC1232" i="156" s="1"/>
  <c r="AB1228" i="156"/>
  <c r="AB1224" i="156" s="1"/>
  <c r="AB1232" i="156" s="1"/>
  <c r="AA1228" i="156"/>
  <c r="AA1224" i="156" s="1"/>
  <c r="AA1232" i="156" s="1"/>
  <c r="AB1222" i="156"/>
  <c r="AC1221" i="156"/>
  <c r="AC1222" i="156" s="1"/>
  <c r="AA1216" i="156"/>
  <c r="AA1222" i="156" s="1"/>
  <c r="AC1211" i="156"/>
  <c r="AC1200" i="156"/>
  <c r="AC1199" i="156"/>
  <c r="AC1198" i="156"/>
  <c r="AC1197" i="156" s="1"/>
  <c r="AC1193" i="156" s="1"/>
  <c r="AB1197" i="156"/>
  <c r="AB1193" i="156" s="1"/>
  <c r="AB1203" i="156" s="1"/>
  <c r="AB1204" i="156" s="1"/>
  <c r="AB1212" i="156" s="1"/>
  <c r="AA1197" i="156"/>
  <c r="AA1193" i="156" s="1"/>
  <c r="AA1203" i="156" s="1"/>
  <c r="AB1191" i="156"/>
  <c r="AC1190" i="156"/>
  <c r="AC1191" i="156" s="1"/>
  <c r="AA1185" i="156"/>
  <c r="AA1191" i="156" s="1"/>
  <c r="AC1181" i="156"/>
  <c r="AB1181" i="156"/>
  <c r="AA1180" i="156"/>
  <c r="AA1176" i="156"/>
  <c r="AA1174" i="156"/>
  <c r="AA1169" i="156"/>
  <c r="AC1167" i="156"/>
  <c r="AC1165" i="156" s="1"/>
  <c r="AB1165" i="156"/>
  <c r="AA1165" i="156"/>
  <c r="AC1164" i="156"/>
  <c r="AC1163" i="156" s="1"/>
  <c r="AB1163" i="156"/>
  <c r="AA1163" i="156"/>
  <c r="AA1158" i="156"/>
  <c r="AC1156" i="156"/>
  <c r="AC1154" i="156" s="1"/>
  <c r="AB1154" i="156"/>
  <c r="AA1154" i="156"/>
  <c r="AC1153" i="156"/>
  <c r="AC1152" i="156" s="1"/>
  <c r="AB1152" i="156"/>
  <c r="AA1152" i="156"/>
  <c r="AC1147" i="156"/>
  <c r="AC1139" i="156"/>
  <c r="AC1137" i="156"/>
  <c r="AC1136" i="156" s="1"/>
  <c r="AB1136" i="156"/>
  <c r="AA1136" i="156"/>
  <c r="AC1134" i="156"/>
  <c r="AC1133" i="156" s="1"/>
  <c r="AC1131" i="156" s="1"/>
  <c r="AC1140" i="156" s="1"/>
  <c r="AB1133" i="156"/>
  <c r="AA1133" i="156"/>
  <c r="AC1127" i="156"/>
  <c r="AC1126" i="156"/>
  <c r="AC1125" i="156"/>
  <c r="AC1124" i="156"/>
  <c r="AB1121" i="156"/>
  <c r="AB1129" i="156" s="1"/>
  <c r="AA1121" i="156"/>
  <c r="AA1129" i="156" s="1"/>
  <c r="AC1109" i="156"/>
  <c r="AC1104" i="156"/>
  <c r="AC1102" i="156" s="1"/>
  <c r="AC1095" i="156" s="1"/>
  <c r="AB1102" i="156"/>
  <c r="AB1095" i="156" s="1"/>
  <c r="AB1110" i="156" s="1"/>
  <c r="AA1102" i="156"/>
  <c r="AA1095" i="156" s="1"/>
  <c r="AA1110" i="156" s="1"/>
  <c r="AC1091" i="156"/>
  <c r="AC1090" i="156" s="1"/>
  <c r="AB1090" i="156"/>
  <c r="AA1090" i="156"/>
  <c r="AC1089" i="156"/>
  <c r="AC1088" i="156"/>
  <c r="AB1084" i="156"/>
  <c r="AA1084" i="156"/>
  <c r="AA1093" i="156" s="1"/>
  <c r="AC1079" i="156"/>
  <c r="AC1069" i="156"/>
  <c r="AC1068" i="156"/>
  <c r="AC1067" i="156"/>
  <c r="AC1065" i="156"/>
  <c r="AC1064" i="156" s="1"/>
  <c r="AB1064" i="156"/>
  <c r="AA1064" i="156"/>
  <c r="AC1063" i="156"/>
  <c r="AC1062" i="156"/>
  <c r="AB1061" i="156"/>
  <c r="AA1061" i="156"/>
  <c r="AA1059" i="156" s="1"/>
  <c r="AA1071" i="156" s="1"/>
  <c r="AB1059" i="156"/>
  <c r="AB1071" i="156" s="1"/>
  <c r="AC1055" i="156"/>
  <c r="AC1054" i="156" s="1"/>
  <c r="AB1054" i="156"/>
  <c r="AA1054" i="156"/>
  <c r="AC1053" i="156"/>
  <c r="AC1052" i="156"/>
  <c r="AC1051" i="156"/>
  <c r="AB1048" i="156"/>
  <c r="AA1048" i="156"/>
  <c r="AA1057" i="156" s="1"/>
  <c r="AC1036" i="156"/>
  <c r="AC1034" i="156"/>
  <c r="AC1033" i="156"/>
  <c r="AC1032" i="156"/>
  <c r="AB1031" i="156"/>
  <c r="AA1031" i="156"/>
  <c r="AC1028" i="156"/>
  <c r="AC1027" i="156"/>
  <c r="AB1026" i="156"/>
  <c r="AA1026" i="156"/>
  <c r="AA1024" i="156" s="1"/>
  <c r="AA1037" i="156" s="1"/>
  <c r="AC1021" i="156"/>
  <c r="AC1020" i="156"/>
  <c r="AB1019" i="156"/>
  <c r="AA1019" i="156"/>
  <c r="AC1018" i="156"/>
  <c r="AC1017" i="156"/>
  <c r="AC1016" i="156"/>
  <c r="AB1013" i="156"/>
  <c r="AA1013" i="156"/>
  <c r="AA1022" i="156" s="1"/>
  <c r="AC1008" i="156"/>
  <c r="AC999" i="156"/>
  <c r="AC996" i="156"/>
  <c r="AC995" i="156"/>
  <c r="AB994" i="156"/>
  <c r="AA994" i="156"/>
  <c r="AC991" i="156"/>
  <c r="AC990" i="156"/>
  <c r="AB989" i="156"/>
  <c r="AB987" i="156" s="1"/>
  <c r="AB1001" i="156" s="1"/>
  <c r="AA989" i="156"/>
  <c r="AA987" i="156" s="1"/>
  <c r="AA1001" i="156" s="1"/>
  <c r="AC983" i="156"/>
  <c r="AC982" i="156"/>
  <c r="AC980" i="156"/>
  <c r="AB977" i="156"/>
  <c r="AB985" i="156" s="1"/>
  <c r="AA977" i="156"/>
  <c r="AA985" i="156" s="1"/>
  <c r="AC972" i="156"/>
  <c r="AC939" i="156"/>
  <c r="AC938" i="156"/>
  <c r="AC932" i="156"/>
  <c r="AC931" i="156"/>
  <c r="AB930" i="156"/>
  <c r="AB928" i="156" s="1"/>
  <c r="AB958" i="156" s="1"/>
  <c r="AA930" i="156"/>
  <c r="AA928" i="156" s="1"/>
  <c r="AA958" i="156" s="1"/>
  <c r="AC929" i="156"/>
  <c r="AC1821" i="156" s="1"/>
  <c r="AD27" i="37" s="1"/>
  <c r="AC924" i="156"/>
  <c r="AC923" i="156"/>
  <c r="AC922" i="156"/>
  <c r="AC921" i="156"/>
  <c r="AC920" i="156"/>
  <c r="AC1809" i="156" s="1"/>
  <c r="AD15" i="37" s="1"/>
  <c r="AB918" i="156"/>
  <c r="AB926" i="156" s="1"/>
  <c r="AA918" i="156"/>
  <c r="AA926" i="156" s="1"/>
  <c r="AC916" i="156"/>
  <c r="AC902" i="156"/>
  <c r="AC900" i="156"/>
  <c r="AC899" i="156" s="1"/>
  <c r="AB899" i="156"/>
  <c r="AA899" i="156"/>
  <c r="AC898" i="156"/>
  <c r="AC897" i="156"/>
  <c r="AB896" i="156"/>
  <c r="AB894" i="156" s="1"/>
  <c r="AB903" i="156" s="1"/>
  <c r="AA896" i="156"/>
  <c r="AA894" i="156" s="1"/>
  <c r="AA903" i="156" s="1"/>
  <c r="AB892" i="156"/>
  <c r="AC890" i="156"/>
  <c r="AC892" i="156" s="1"/>
  <c r="AA884" i="156"/>
  <c r="AA892" i="156" s="1"/>
  <c r="AB872" i="156"/>
  <c r="AA872" i="156"/>
  <c r="AC871" i="156"/>
  <c r="AC872" i="156" s="1"/>
  <c r="AC859" i="156"/>
  <c r="AC858" i="156" s="1"/>
  <c r="AC861" i="156" s="1"/>
  <c r="AB858" i="156"/>
  <c r="AB861" i="156" s="1"/>
  <c r="AB873" i="156" s="1"/>
  <c r="AB880" i="156" s="1"/>
  <c r="AA858" i="156"/>
  <c r="AA852" i="156"/>
  <c r="AA861" i="156" s="1"/>
  <c r="AC847" i="156"/>
  <c r="AC836" i="156"/>
  <c r="AC835" i="156"/>
  <c r="AB834" i="156"/>
  <c r="AC834" i="156" s="1"/>
  <c r="AA834" i="156"/>
  <c r="AC833" i="156"/>
  <c r="AC832" i="156"/>
  <c r="AB831" i="156"/>
  <c r="AB840" i="156" s="1"/>
  <c r="AC840" i="156" s="1"/>
  <c r="AC841" i="156" s="1"/>
  <c r="AA831" i="156"/>
  <c r="AA841" i="156" s="1"/>
  <c r="AC829" i="156"/>
  <c r="AC828" i="156"/>
  <c r="AC822" i="156"/>
  <c r="AC812" i="156"/>
  <c r="AB811" i="156"/>
  <c r="AC811" i="156" s="1"/>
  <c r="AA811" i="156"/>
  <c r="AC810" i="156"/>
  <c r="AC808" i="156" s="1"/>
  <c r="AB808" i="156"/>
  <c r="AA808" i="156"/>
  <c r="AA815" i="156" s="1"/>
  <c r="AC806" i="156"/>
  <c r="AC799" i="156"/>
  <c r="AC788" i="156"/>
  <c r="AC787" i="156"/>
  <c r="AB786" i="156"/>
  <c r="AA786" i="156"/>
  <c r="AC785" i="156"/>
  <c r="AC783" i="156" s="1"/>
  <c r="AB783" i="156"/>
  <c r="AA783" i="156"/>
  <c r="AA790" i="156" s="1"/>
  <c r="AA791" i="156" s="1"/>
  <c r="AC781" i="156"/>
  <c r="AC774" i="156"/>
  <c r="AC765" i="156"/>
  <c r="AC764" i="156"/>
  <c r="AC761" i="156"/>
  <c r="AC760" i="156" s="1"/>
  <c r="AC755" i="156" s="1"/>
  <c r="AB760" i="156"/>
  <c r="AB755" i="156" s="1"/>
  <c r="AB766" i="156" s="1"/>
  <c r="AA760" i="156"/>
  <c r="AA755" i="156" s="1"/>
  <c r="AA766" i="156" s="1"/>
  <c r="AC752" i="156"/>
  <c r="AC751" i="156"/>
  <c r="AC750" i="156"/>
  <c r="AC749" i="156"/>
  <c r="AB748" i="156"/>
  <c r="AB753" i="156" s="1"/>
  <c r="AA748" i="156"/>
  <c r="AA753" i="156" s="1"/>
  <c r="AC746" i="156"/>
  <c r="AC740" i="156"/>
  <c r="AC728" i="156"/>
  <c r="AC727" i="156"/>
  <c r="AC726" i="156"/>
  <c r="AC725" i="156"/>
  <c r="AC723" i="156"/>
  <c r="AC722" i="156"/>
  <c r="AB721" i="156"/>
  <c r="AC721" i="156" s="1"/>
  <c r="AA721" i="156"/>
  <c r="AA717" i="156" s="1"/>
  <c r="AA732" i="156" s="1"/>
  <c r="AC714" i="156"/>
  <c r="AC713" i="156"/>
  <c r="AC711" i="156"/>
  <c r="AB709" i="156"/>
  <c r="AB715" i="156" s="1"/>
  <c r="AA709" i="156"/>
  <c r="AA715" i="156" s="1"/>
  <c r="AC707" i="156"/>
  <c r="AC699" i="156"/>
  <c r="AC686" i="156"/>
  <c r="AB685" i="156"/>
  <c r="AC685" i="156" s="1"/>
  <c r="AC690" i="156" s="1"/>
  <c r="AC691" i="156" s="1"/>
  <c r="AA685" i="156"/>
  <c r="AA691" i="156" s="1"/>
  <c r="AC669" i="156"/>
  <c r="AB654" i="156"/>
  <c r="AC654" i="156" s="1"/>
  <c r="AC649" i="156"/>
  <c r="AC648" i="156"/>
  <c r="AC647" i="156"/>
  <c r="AC642" i="156"/>
  <c r="AC641" i="156"/>
  <c r="AB640" i="156"/>
  <c r="AB638" i="156" s="1"/>
  <c r="AA640" i="156"/>
  <c r="AA638" i="156" s="1"/>
  <c r="AA654" i="156" s="1"/>
  <c r="AC635" i="156"/>
  <c r="AC634" i="156"/>
  <c r="AC633" i="156"/>
  <c r="AC632" i="156"/>
  <c r="AC631" i="156"/>
  <c r="AB630" i="156"/>
  <c r="AB636" i="156" s="1"/>
  <c r="AA630" i="156"/>
  <c r="AA636" i="156" s="1"/>
  <c r="AC627" i="156"/>
  <c r="AC613" i="156"/>
  <c r="AC606" i="156"/>
  <c r="AC605" i="156" s="1"/>
  <c r="AC608" i="156" s="1"/>
  <c r="AB605" i="156"/>
  <c r="AB608" i="156" s="1"/>
  <c r="AB614" i="156" s="1"/>
  <c r="AA605" i="156"/>
  <c r="AA608" i="156" s="1"/>
  <c r="AC602" i="156"/>
  <c r="AA594" i="156"/>
  <c r="AB905" i="37" s="1"/>
  <c r="AB966" i="37" s="1"/>
  <c r="AA593" i="156"/>
  <c r="AB904" i="37" s="1"/>
  <c r="AB965" i="37" s="1"/>
  <c r="AA592" i="156"/>
  <c r="AB903" i="37" s="1"/>
  <c r="AA591" i="156"/>
  <c r="AB902" i="37" s="1"/>
  <c r="AC590" i="156"/>
  <c r="AD901" i="37" s="1"/>
  <c r="AB590" i="156"/>
  <c r="AC901" i="37" s="1"/>
  <c r="AC971" i="37" s="1"/>
  <c r="AA590" i="156"/>
  <c r="AB901" i="37" s="1"/>
  <c r="AB971" i="37" s="1"/>
  <c r="AC589" i="156"/>
  <c r="AD900" i="37" s="1"/>
  <c r="AD961" i="37" s="1"/>
  <c r="AB589" i="156"/>
  <c r="AC900" i="37" s="1"/>
  <c r="AC961" i="37" s="1"/>
  <c r="AA589" i="156"/>
  <c r="AB900" i="37" s="1"/>
  <c r="AB588" i="156"/>
  <c r="AC899" i="37" s="1"/>
  <c r="AA588" i="156"/>
  <c r="AB899" i="37" s="1"/>
  <c r="AA587" i="156"/>
  <c r="AB898" i="37" s="1"/>
  <c r="AB582" i="156"/>
  <c r="AC893" i="37" s="1"/>
  <c r="AA582" i="156"/>
  <c r="AB893" i="37" s="1"/>
  <c r="AB577" i="156"/>
  <c r="AC888" i="37" s="1"/>
  <c r="AA577" i="156"/>
  <c r="AB888" i="37" s="1"/>
  <c r="AC576" i="156"/>
  <c r="AD887" i="37" s="1"/>
  <c r="AD947" i="37" s="1"/>
  <c r="AB576" i="156"/>
  <c r="AC887" i="37" s="1"/>
  <c r="AC947" i="37" s="1"/>
  <c r="AA576" i="156"/>
  <c r="AB887" i="37" s="1"/>
  <c r="AB947" i="37" s="1"/>
  <c r="AB575" i="156"/>
  <c r="AC886" i="37" s="1"/>
  <c r="AA575" i="156"/>
  <c r="AB886" i="37" s="1"/>
  <c r="AB574" i="156"/>
  <c r="AC885" i="37" s="1"/>
  <c r="AA574" i="156"/>
  <c r="AB885" i="37" s="1"/>
  <c r="AB573" i="156"/>
  <c r="AC884" i="37" s="1"/>
  <c r="AA573" i="156"/>
  <c r="AB884" i="37" s="1"/>
  <c r="AC572" i="156"/>
  <c r="AD883" i="37" s="1"/>
  <c r="AB572" i="156"/>
  <c r="AC883" i="37" s="1"/>
  <c r="AA572" i="156"/>
  <c r="AB883" i="37" s="1"/>
  <c r="AB571" i="156"/>
  <c r="AC882" i="37" s="1"/>
  <c r="AA571" i="156"/>
  <c r="AB882" i="37" s="1"/>
  <c r="AB570" i="156"/>
  <c r="AC881" i="37" s="1"/>
  <c r="AA570" i="156"/>
  <c r="AB881" i="37" s="1"/>
  <c r="AB568" i="156"/>
  <c r="AC879" i="37" s="1"/>
  <c r="AA568" i="156"/>
  <c r="AB879" i="37" s="1"/>
  <c r="AB565" i="156"/>
  <c r="AC876" i="37" s="1"/>
  <c r="AA565" i="156"/>
  <c r="AB876" i="37" s="1"/>
  <c r="AB564" i="156"/>
  <c r="AC875" i="37" s="1"/>
  <c r="AA564" i="156"/>
  <c r="AB875" i="37" s="1"/>
  <c r="AB560" i="156"/>
  <c r="AC871" i="37" s="1"/>
  <c r="AA560" i="156"/>
  <c r="AB871" i="37" s="1"/>
  <c r="AB559" i="156"/>
  <c r="AC870" i="37" s="1"/>
  <c r="AA559" i="156"/>
  <c r="AB870" i="37" s="1"/>
  <c r="AC558" i="156"/>
  <c r="AD869" i="37" s="1"/>
  <c r="AB558" i="156"/>
  <c r="AC869" i="37" s="1"/>
  <c r="AA558" i="156"/>
  <c r="AB869" i="37" s="1"/>
  <c r="AA554" i="156"/>
  <c r="AB865" i="37" s="1"/>
  <c r="AB553" i="156"/>
  <c r="AC864" i="37" s="1"/>
  <c r="AA553" i="156"/>
  <c r="AB864" i="37" s="1"/>
  <c r="AB551" i="156"/>
  <c r="AC862" i="37" s="1"/>
  <c r="AA551" i="156"/>
  <c r="AB862" i="37" s="1"/>
  <c r="AC550" i="156"/>
  <c r="AD861" i="37" s="1"/>
  <c r="AB550" i="156"/>
  <c r="AC861" i="37" s="1"/>
  <c r="AA550" i="156"/>
  <c r="AB861" i="37" s="1"/>
  <c r="AC549" i="156"/>
  <c r="AD860" i="37" s="1"/>
  <c r="AB549" i="156"/>
  <c r="AC860" i="37" s="1"/>
  <c r="AA549" i="156"/>
  <c r="AB860" i="37" s="1"/>
  <c r="AC548" i="156"/>
  <c r="AD859" i="37" s="1"/>
  <c r="AB548" i="156"/>
  <c r="AC859" i="37" s="1"/>
  <c r="AA548" i="156"/>
  <c r="AB859" i="37" s="1"/>
  <c r="AC547" i="156"/>
  <c r="AD858" i="37" s="1"/>
  <c r="AB547" i="156"/>
  <c r="AC858" i="37" s="1"/>
  <c r="AA547" i="156"/>
  <c r="AB858" i="37" s="1"/>
  <c r="AB544" i="156"/>
  <c r="AC855" i="37" s="1"/>
  <c r="AA544" i="156"/>
  <c r="AB855" i="37" s="1"/>
  <c r="AB543" i="156"/>
  <c r="AC854" i="37" s="1"/>
  <c r="AA543" i="156"/>
  <c r="AB854" i="37" s="1"/>
  <c r="AB542" i="156"/>
  <c r="AC853" i="37" s="1"/>
  <c r="AA542" i="156"/>
  <c r="AB853" i="37" s="1"/>
  <c r="AC538" i="156"/>
  <c r="AC527" i="156"/>
  <c r="AC526" i="156"/>
  <c r="AB525" i="156"/>
  <c r="AB529" i="156" s="1"/>
  <c r="AA525" i="156"/>
  <c r="AC523" i="156"/>
  <c r="AB518" i="156"/>
  <c r="AB595" i="156" s="1"/>
  <c r="AC906" i="37" s="1"/>
  <c r="AA518" i="156"/>
  <c r="AA595" i="156" s="1"/>
  <c r="AB906" i="37" s="1"/>
  <c r="AC517" i="156"/>
  <c r="AC516" i="156"/>
  <c r="AC515" i="156"/>
  <c r="AB512" i="156"/>
  <c r="AC510" i="156"/>
  <c r="AC512" i="156" s="1"/>
  <c r="AC501" i="156"/>
  <c r="AC499" i="156" s="1"/>
  <c r="AC504" i="156" s="1"/>
  <c r="AB499" i="156"/>
  <c r="AB504" i="156" s="1"/>
  <c r="AA499" i="156"/>
  <c r="AA504" i="156" s="1"/>
  <c r="AC497" i="156"/>
  <c r="AC492" i="156"/>
  <c r="AB487" i="156"/>
  <c r="AA487" i="156"/>
  <c r="AC486" i="156"/>
  <c r="AC487" i="156" s="1"/>
  <c r="AC480" i="156"/>
  <c r="AB480" i="156"/>
  <c r="AB481" i="156" s="1"/>
  <c r="AC455" i="156"/>
  <c r="AC454" i="156"/>
  <c r="AB453" i="156"/>
  <c r="AA453" i="156"/>
  <c r="AA480" i="156" s="1"/>
  <c r="AC450" i="156"/>
  <c r="AC437" i="156"/>
  <c r="AC431" i="156"/>
  <c r="AC565" i="156" s="1"/>
  <c r="AD876" i="37" s="1"/>
  <c r="AC430" i="156"/>
  <c r="AC564" i="156" s="1"/>
  <c r="AD875" i="37" s="1"/>
  <c r="AB429" i="156"/>
  <c r="AB563" i="156" s="1"/>
  <c r="AC874" i="37" s="1"/>
  <c r="AA429" i="156"/>
  <c r="AA563" i="156" s="1"/>
  <c r="AB874" i="37" s="1"/>
  <c r="AC423" i="156"/>
  <c r="AC553" i="156" s="1"/>
  <c r="AD864" i="37" s="1"/>
  <c r="AB422" i="156"/>
  <c r="AA422" i="156"/>
  <c r="AA552" i="156" s="1"/>
  <c r="AB863" i="37" s="1"/>
  <c r="AC421" i="156"/>
  <c r="AC551" i="156" s="1"/>
  <c r="AD862" i="37" s="1"/>
  <c r="AB416" i="156"/>
  <c r="AB546" i="156" s="1"/>
  <c r="AC857" i="37" s="1"/>
  <c r="AA416" i="156"/>
  <c r="AA425" i="156" s="1"/>
  <c r="AA555" i="156" s="1"/>
  <c r="AB866" i="37" s="1"/>
  <c r="AC414" i="156"/>
  <c r="AA400" i="156"/>
  <c r="AC399" i="156"/>
  <c r="AC400" i="156" s="1"/>
  <c r="AB399" i="156"/>
  <c r="AB400" i="156" s="1"/>
  <c r="AC391" i="156"/>
  <c r="AC387" i="156"/>
  <c r="AA387" i="156"/>
  <c r="AC383" i="156"/>
  <c r="AB383" i="156"/>
  <c r="AB392" i="156" s="1"/>
  <c r="AA383" i="156"/>
  <c r="AA382" i="156"/>
  <c r="AC373" i="156"/>
  <c r="AC543" i="156" s="1"/>
  <c r="AD854" i="37" s="1"/>
  <c r="AC372" i="156"/>
  <c r="AC363" i="156"/>
  <c r="AB362" i="156"/>
  <c r="AB365" i="156" s="1"/>
  <c r="AC365" i="156" s="1"/>
  <c r="AC366" i="156" s="1"/>
  <c r="AA362" i="156"/>
  <c r="AC360" i="156"/>
  <c r="AB360" i="156"/>
  <c r="AA360" i="156"/>
  <c r="AA365" i="156" s="1"/>
  <c r="AC356" i="156"/>
  <c r="AB356" i="156"/>
  <c r="AA351" i="156"/>
  <c r="AA349" i="156"/>
  <c r="AA355" i="156" s="1"/>
  <c r="AA356" i="156" s="1"/>
  <c r="AC342" i="156"/>
  <c r="AC336" i="156"/>
  <c r="AC335" i="156"/>
  <c r="AB334" i="156"/>
  <c r="AC334" i="156" s="1"/>
  <c r="AA334" i="156"/>
  <c r="AC333" i="156"/>
  <c r="AC332" i="156"/>
  <c r="AB330" i="156"/>
  <c r="AA330" i="156"/>
  <c r="AA338" i="156" s="1"/>
  <c r="AC325" i="156"/>
  <c r="AC287" i="156"/>
  <c r="AC284" i="156"/>
  <c r="AB283" i="156"/>
  <c r="AA283" i="156"/>
  <c r="AC282" i="156"/>
  <c r="AC280" i="156"/>
  <c r="AB278" i="156"/>
  <c r="AA278" i="156"/>
  <c r="AA319" i="156" s="1"/>
  <c r="AC274" i="156"/>
  <c r="AB266" i="156"/>
  <c r="AB275" i="156" s="1"/>
  <c r="AC252" i="156"/>
  <c r="AC266" i="156" s="1"/>
  <c r="AC249" i="156"/>
  <c r="AC247" i="156" s="1"/>
  <c r="AB247" i="156"/>
  <c r="AA247" i="156"/>
  <c r="AA265" i="156" s="1"/>
  <c r="AC244" i="156"/>
  <c r="AC231" i="156"/>
  <c r="AC200" i="156"/>
  <c r="AC198" i="156"/>
  <c r="AC197" i="156"/>
  <c r="AC574" i="156" s="1"/>
  <c r="AD885" i="37" s="1"/>
  <c r="AC195" i="156"/>
  <c r="AC194" i="156"/>
  <c r="AC193" i="156"/>
  <c r="AB191" i="156"/>
  <c r="AB220" i="156" s="1"/>
  <c r="AA191" i="156"/>
  <c r="AA221" i="156" s="1"/>
  <c r="AC138" i="156"/>
  <c r="AC134" i="156"/>
  <c r="AC133" i="156"/>
  <c r="AC131" i="156" s="1"/>
  <c r="AB131" i="156"/>
  <c r="AB161" i="156" s="1"/>
  <c r="AA131" i="156"/>
  <c r="AC128" i="156"/>
  <c r="AC116" i="156"/>
  <c r="AA116" i="156"/>
  <c r="AC105" i="156"/>
  <c r="AC101" i="156"/>
  <c r="AC100" i="156"/>
  <c r="AC98" i="156" s="1"/>
  <c r="AB98" i="156"/>
  <c r="AB112" i="156" s="1"/>
  <c r="AA98" i="156"/>
  <c r="AA112" i="156" s="1"/>
  <c r="AC95" i="156"/>
  <c r="AC82" i="156"/>
  <c r="AC65" i="156"/>
  <c r="AC40" i="156"/>
  <c r="AC39" i="156"/>
  <c r="AC575" i="156" s="1"/>
  <c r="AD886" i="37" s="1"/>
  <c r="AC38" i="156"/>
  <c r="AC36" i="156"/>
  <c r="AB34" i="156"/>
  <c r="AC34" i="156" s="1"/>
  <c r="AA34" i="156"/>
  <c r="AA60" i="156" s="1"/>
  <c r="AC31" i="156"/>
  <c r="AB1024" i="156" l="1"/>
  <c r="AB1037" i="156" s="1"/>
  <c r="AF922" i="37"/>
  <c r="AD343" i="157"/>
  <c r="AC470" i="157"/>
  <c r="AC471" i="157" s="1"/>
  <c r="AC472" i="157" s="1"/>
  <c r="AB961" i="37"/>
  <c r="AC1061" i="156"/>
  <c r="AC1059" i="156" s="1"/>
  <c r="AC1071" i="156" s="1"/>
  <c r="AD542" i="157"/>
  <c r="AD545" i="157" s="1"/>
  <c r="AD549" i="157"/>
  <c r="AD1176" i="157"/>
  <c r="AD1227" i="157" s="1"/>
  <c r="AD554" i="37" s="1"/>
  <c r="AB92" i="157"/>
  <c r="AB107" i="157" s="1"/>
  <c r="AD818" i="157"/>
  <c r="AD816" i="157" s="1"/>
  <c r="AE924" i="37"/>
  <c r="AE949" i="37" s="1"/>
  <c r="AF924" i="37"/>
  <c r="AF949" i="37" s="1"/>
  <c r="AF956" i="37" s="1"/>
  <c r="AC2301" i="156"/>
  <c r="AC2104" i="156"/>
  <c r="AC2156" i="156" s="1"/>
  <c r="AD471" i="37" s="1"/>
  <c r="AC191" i="156"/>
  <c r="AC220" i="156" s="1"/>
  <c r="AC453" i="156"/>
  <c r="AC1346" i="156"/>
  <c r="AA2294" i="156"/>
  <c r="AA2309" i="156" s="1"/>
  <c r="AB1131" i="156"/>
  <c r="AB1140" i="156" s="1"/>
  <c r="AB1141" i="156" s="1"/>
  <c r="AB1148" i="156" s="1"/>
  <c r="AC1415" i="156"/>
  <c r="AC1413" i="156" s="1"/>
  <c r="AC392" i="156"/>
  <c r="AC614" i="156"/>
  <c r="AB655" i="156"/>
  <c r="AB670" i="156" s="1"/>
  <c r="AC59" i="156"/>
  <c r="AC60" i="156" s="1"/>
  <c r="AC83" i="156" s="1"/>
  <c r="AC717" i="156"/>
  <c r="Z28" i="46"/>
  <c r="Z45" i="46" s="1"/>
  <c r="AA26" i="57"/>
  <c r="AA95" i="57" s="1"/>
  <c r="AD708" i="37" s="1"/>
  <c r="AD973" i="37"/>
  <c r="AC700" i="156"/>
  <c r="AD302" i="157"/>
  <c r="AC896" i="156"/>
  <c r="AC894" i="156" s="1"/>
  <c r="AC903" i="156" s="1"/>
  <c r="AC904" i="156" s="1"/>
  <c r="AC910" i="156" s="1"/>
  <c r="AC1889" i="156"/>
  <c r="AC1936" i="156" s="1"/>
  <c r="AD237" i="37" s="1"/>
  <c r="AC970" i="37"/>
  <c r="Y63" i="46"/>
  <c r="AB180" i="37" s="1"/>
  <c r="Z90" i="46"/>
  <c r="AC207" i="37" s="1"/>
  <c r="AC1026" i="156"/>
  <c r="AC278" i="156"/>
  <c r="AA1131" i="156"/>
  <c r="AA1140" i="156" s="1"/>
  <c r="AC2296" i="156"/>
  <c r="AD160" i="157"/>
  <c r="AB108" i="157"/>
  <c r="AD149" i="157"/>
  <c r="AD199" i="157"/>
  <c r="AD40" i="157"/>
  <c r="AB147" i="157"/>
  <c r="AB160" i="157" s="1"/>
  <c r="AB1174" i="157"/>
  <c r="AB1242" i="157" s="1"/>
  <c r="AB569" i="37" s="1"/>
  <c r="AB503" i="157"/>
  <c r="AB516" i="157" s="1"/>
  <c r="AB517" i="157" s="1"/>
  <c r="AC989" i="156"/>
  <c r="AA1351" i="156"/>
  <c r="AA1379" i="156" s="1"/>
  <c r="AA1380" i="156" s="1"/>
  <c r="AA2310" i="156"/>
  <c r="AA2323" i="156" s="1"/>
  <c r="AC560" i="156"/>
  <c r="AD871" i="37" s="1"/>
  <c r="AD936" i="37" s="1"/>
  <c r="AC1084" i="156"/>
  <c r="AC1093" i="156" s="1"/>
  <c r="AC275" i="156"/>
  <c r="AC709" i="156"/>
  <c r="AC715" i="156" s="1"/>
  <c r="AC748" i="156"/>
  <c r="AC753" i="156" s="1"/>
  <c r="AC831" i="156"/>
  <c r="AC1013" i="156"/>
  <c r="AB1022" i="156"/>
  <c r="AB1038" i="156" s="1"/>
  <c r="AB1044" i="156" s="1"/>
  <c r="AA1072" i="156"/>
  <c r="AA1320" i="156"/>
  <c r="AA1860" i="156" s="1"/>
  <c r="AB66" i="37" s="1"/>
  <c r="AB974" i="37" s="1"/>
  <c r="AA1887" i="156"/>
  <c r="AA1900" i="156" s="1"/>
  <c r="AA1947" i="156" s="1"/>
  <c r="AB248" i="37" s="1"/>
  <c r="AC2284" i="156"/>
  <c r="AD972" i="37"/>
  <c r="AA113" i="156"/>
  <c r="AB366" i="156"/>
  <c r="AC630" i="156"/>
  <c r="AC636" i="156" s="1"/>
  <c r="AC655" i="156" s="1"/>
  <c r="AC670" i="156" s="1"/>
  <c r="AA767" i="156"/>
  <c r="AC1019" i="156"/>
  <c r="AC2338" i="156"/>
  <c r="AC2407" i="156" s="1"/>
  <c r="AD840" i="37" s="1"/>
  <c r="AC2412" i="156"/>
  <c r="AD845" i="37" s="1"/>
  <c r="AC936" i="37"/>
  <c r="AB939" i="37"/>
  <c r="AB338" i="156"/>
  <c r="AB339" i="156" s="1"/>
  <c r="AB345" i="156" s="1"/>
  <c r="AC588" i="156"/>
  <c r="AD899" i="37" s="1"/>
  <c r="AC1251" i="156"/>
  <c r="AC1291" i="156"/>
  <c r="AB1451" i="156"/>
  <c r="AB1463" i="156" s="1"/>
  <c r="AB1470" i="156" s="1"/>
  <c r="AC2198" i="156"/>
  <c r="AC2244" i="156" s="1"/>
  <c r="AD504" i="37" s="1"/>
  <c r="AA2378" i="156"/>
  <c r="AB811" i="37" s="1"/>
  <c r="AC2385" i="156"/>
  <c r="AD818" i="37" s="1"/>
  <c r="AA318" i="156"/>
  <c r="AC994" i="156"/>
  <c r="AA1141" i="156"/>
  <c r="AB1158" i="156"/>
  <c r="AB1159" i="156" s="1"/>
  <c r="AC1169" i="156"/>
  <c r="AC1170" i="156" s="1"/>
  <c r="AB2097" i="156"/>
  <c r="AB2114" i="156" s="1"/>
  <c r="AB2163" i="156" s="1"/>
  <c r="AC478" i="37" s="1"/>
  <c r="AB2310" i="156"/>
  <c r="AB2323" i="156" s="1"/>
  <c r="AD970" i="37"/>
  <c r="AC972" i="37"/>
  <c r="AA1002" i="156"/>
  <c r="AA1264" i="156"/>
  <c r="AA1204" i="156"/>
  <c r="AC162" i="156"/>
  <c r="AC170" i="156" s="1"/>
  <c r="AC161" i="156"/>
  <c r="AC570" i="156"/>
  <c r="AD881" i="37" s="1"/>
  <c r="AB2391" i="156"/>
  <c r="AC824" i="37" s="1"/>
  <c r="AC542" i="156"/>
  <c r="AD853" i="37" s="1"/>
  <c r="AB59" i="156"/>
  <c r="AB60" i="156" s="1"/>
  <c r="AB83" i="156" s="1"/>
  <c r="AB221" i="156"/>
  <c r="AB234" i="156" s="1"/>
  <c r="AA266" i="156"/>
  <c r="AC577" i="156"/>
  <c r="AD888" i="37" s="1"/>
  <c r="AA586" i="156"/>
  <c r="AB897" i="37" s="1"/>
  <c r="AB958" i="37" s="1"/>
  <c r="AC416" i="156"/>
  <c r="AC546" i="156" s="1"/>
  <c r="AD857" i="37" s="1"/>
  <c r="AC422" i="156"/>
  <c r="AC552" i="156" s="1"/>
  <c r="AD863" i="37" s="1"/>
  <c r="AC518" i="156"/>
  <c r="AC595" i="156" s="1"/>
  <c r="AD906" i="37" s="1"/>
  <c r="AD967" i="37" s="1"/>
  <c r="AA1839" i="156"/>
  <c r="AA873" i="156"/>
  <c r="AB904" i="156"/>
  <c r="AB910" i="156" s="1"/>
  <c r="AC918" i="156"/>
  <c r="AC926" i="156" s="1"/>
  <c r="AC930" i="156"/>
  <c r="AC977" i="156"/>
  <c r="AC985" i="156" s="1"/>
  <c r="AC1031" i="156"/>
  <c r="AC1024" i="156" s="1"/>
  <c r="AC1037" i="156" s="1"/>
  <c r="AB1169" i="156"/>
  <c r="AB1170" i="156" s="1"/>
  <c r="AB1349" i="156"/>
  <c r="AB1380" i="156" s="1"/>
  <c r="AB1398" i="156" s="1"/>
  <c r="AC1808" i="156"/>
  <c r="AD14" i="37" s="1"/>
  <c r="AC2099" i="156"/>
  <c r="AC2097" i="156" s="1"/>
  <c r="AB2265" i="156"/>
  <c r="AC525" i="37" s="1"/>
  <c r="AC504" i="37"/>
  <c r="AA2203" i="156"/>
  <c r="AA2216" i="156" s="1"/>
  <c r="AA2262" i="156" s="1"/>
  <c r="AB522" i="37" s="1"/>
  <c r="AC2375" i="156"/>
  <c r="AD808" i="37" s="1"/>
  <c r="AC2381" i="156"/>
  <c r="AD814" i="37" s="1"/>
  <c r="AA2396" i="156"/>
  <c r="AB829" i="37" s="1"/>
  <c r="AC2402" i="156"/>
  <c r="AD835" i="37" s="1"/>
  <c r="AC910" i="37"/>
  <c r="AB936" i="37"/>
  <c r="AC941" i="37"/>
  <c r="AC943" i="37"/>
  <c r="AB911" i="37"/>
  <c r="AD971" i="37"/>
  <c r="AA816" i="156"/>
  <c r="AA1111" i="156"/>
  <c r="AA1117" i="156" s="1"/>
  <c r="AB1304" i="156"/>
  <c r="AB1313" i="156" s="1"/>
  <c r="AC196" i="156"/>
  <c r="AC582" i="156" s="1"/>
  <c r="AD893" i="37" s="1"/>
  <c r="AA220" i="156"/>
  <c r="AC481" i="156"/>
  <c r="AA546" i="156"/>
  <c r="AB857" i="37" s="1"/>
  <c r="AC640" i="156"/>
  <c r="AC638" i="156" s="1"/>
  <c r="AC766" i="156"/>
  <c r="AB815" i="156"/>
  <c r="AB816" i="156" s="1"/>
  <c r="AB823" i="156" s="1"/>
  <c r="AA1038" i="156"/>
  <c r="AB1057" i="156"/>
  <c r="AB1072" i="156" s="1"/>
  <c r="AB1080" i="156" s="1"/>
  <c r="AB1093" i="156"/>
  <c r="AC1121" i="156"/>
  <c r="AA1233" i="156"/>
  <c r="AC1340" i="156"/>
  <c r="AC1349" i="156" s="1"/>
  <c r="AC1455" i="156"/>
  <c r="AC1453" i="156" s="1"/>
  <c r="AA1633" i="156"/>
  <c r="AC1876" i="156"/>
  <c r="AC1923" i="156" s="1"/>
  <c r="AD224" i="37" s="1"/>
  <c r="AA2058" i="156"/>
  <c r="AB391" i="37" s="1"/>
  <c r="AB366" i="37"/>
  <c r="AB2095" i="156"/>
  <c r="AC2095" i="156" s="1"/>
  <c r="AC2147" i="156" s="1"/>
  <c r="AD462" i="37" s="1"/>
  <c r="AC2378" i="156"/>
  <c r="AD811" i="37" s="1"/>
  <c r="AC2386" i="156"/>
  <c r="AD819" i="37" s="1"/>
  <c r="AC2392" i="156"/>
  <c r="AD825" i="37" s="1"/>
  <c r="AC2398" i="156"/>
  <c r="AD831" i="37" s="1"/>
  <c r="AC939" i="37"/>
  <c r="AB964" i="37"/>
  <c r="AC958" i="37"/>
  <c r="AD959" i="37"/>
  <c r="AC973" i="37"/>
  <c r="AA733" i="156"/>
  <c r="AA2166" i="156"/>
  <c r="AB481" i="37" s="1"/>
  <c r="AB459" i="37"/>
  <c r="AC2383" i="156"/>
  <c r="AD816" i="37" s="1"/>
  <c r="AB2396" i="156"/>
  <c r="AC829" i="37" s="1"/>
  <c r="AD910" i="37"/>
  <c r="AC911" i="37"/>
  <c r="AC959" i="37"/>
  <c r="AC568" i="156"/>
  <c r="AD879" i="37" s="1"/>
  <c r="AA59" i="156"/>
  <c r="AA581" i="156"/>
  <c r="AB892" i="37" s="1"/>
  <c r="AB767" i="156"/>
  <c r="AB775" i="156" s="1"/>
  <c r="AB790" i="156"/>
  <c r="AB791" i="156" s="1"/>
  <c r="AB800" i="156" s="1"/>
  <c r="AC815" i="156"/>
  <c r="AC816" i="156" s="1"/>
  <c r="AC823" i="156" s="1"/>
  <c r="AB959" i="156"/>
  <c r="AB973" i="156" s="1"/>
  <c r="AC1048" i="156"/>
  <c r="AC1203" i="156"/>
  <c r="AC1424" i="156"/>
  <c r="AC1425" i="156" s="1"/>
  <c r="AC1432" i="156" s="1"/>
  <c r="AA1463" i="156"/>
  <c r="AB2058" i="156"/>
  <c r="AC391" i="37" s="1"/>
  <c r="AC366" i="37"/>
  <c r="AA2265" i="156"/>
  <c r="AB525" i="37" s="1"/>
  <c r="AB504" i="37"/>
  <c r="AC2210" i="156"/>
  <c r="AB2343" i="156"/>
  <c r="AB2389" i="156" s="1"/>
  <c r="AC822" i="37" s="1"/>
  <c r="AC2393" i="156"/>
  <c r="AD826" i="37" s="1"/>
  <c r="AC2399" i="156"/>
  <c r="AD832" i="37" s="1"/>
  <c r="AB910" i="37"/>
  <c r="AB941" i="37"/>
  <c r="AB943" i="37"/>
  <c r="AD958" i="37"/>
  <c r="AC909" i="37"/>
  <c r="AB967" i="37"/>
  <c r="AC967" i="37"/>
  <c r="AB909" i="37"/>
  <c r="AC458" i="157"/>
  <c r="AC459" i="157" s="1"/>
  <c r="AC460" i="157" s="1"/>
  <c r="AD498" i="157"/>
  <c r="AD501" i="157" s="1"/>
  <c r="AC814" i="157"/>
  <c r="AD814" i="157" s="1"/>
  <c r="AC1070" i="157"/>
  <c r="AC1117" i="157" s="1"/>
  <c r="AD330" i="157"/>
  <c r="AD338" i="157"/>
  <c r="AC446" i="157"/>
  <c r="AC447" i="157" s="1"/>
  <c r="AC448" i="157" s="1"/>
  <c r="AD1283" i="157"/>
  <c r="AD45" i="157"/>
  <c r="AB1281" i="157"/>
  <c r="AB1296" i="157" s="1"/>
  <c r="AB1362" i="157" s="1"/>
  <c r="AB614" i="37" s="1"/>
  <c r="AD931" i="37"/>
  <c r="AD603" i="157"/>
  <c r="AD69" i="37" s="1"/>
  <c r="AC480" i="157"/>
  <c r="AC503" i="157"/>
  <c r="AC516" i="157" s="1"/>
  <c r="AD912" i="157"/>
  <c r="AD276" i="37" s="1"/>
  <c r="AD1100" i="157"/>
  <c r="AD1145" i="157" s="1"/>
  <c r="AD448" i="37" s="1"/>
  <c r="AC1401" i="157"/>
  <c r="AC1449" i="157" s="1"/>
  <c r="AC644" i="37" s="1"/>
  <c r="AB1403" i="157"/>
  <c r="AB1451" i="157" s="1"/>
  <c r="AB646" i="37" s="1"/>
  <c r="AD930" i="37"/>
  <c r="AB1134" i="157"/>
  <c r="AB437" i="37" s="1"/>
  <c r="AB415" i="37"/>
  <c r="AB832" i="157"/>
  <c r="AC90" i="157"/>
  <c r="AD90" i="157" s="1"/>
  <c r="AC145" i="157"/>
  <c r="AD145" i="157" s="1"/>
  <c r="AD638" i="157"/>
  <c r="AD104" i="37" s="1"/>
  <c r="AD611" i="157"/>
  <c r="AD77" i="37" s="1"/>
  <c r="AD618" i="157"/>
  <c r="AD84" i="37" s="1"/>
  <c r="AB625" i="157"/>
  <c r="AB91" i="37" s="1"/>
  <c r="AC644" i="157"/>
  <c r="AC110" i="37" s="1"/>
  <c r="AC103" i="37"/>
  <c r="AD697" i="157"/>
  <c r="AD764" i="157" s="1"/>
  <c r="AD150" i="37" s="1"/>
  <c r="AC739" i="157"/>
  <c r="AB942" i="37"/>
  <c r="AC905" i="157"/>
  <c r="AC269" i="37" s="1"/>
  <c r="AC873" i="157"/>
  <c r="AC888" i="157" s="1"/>
  <c r="AD919" i="157"/>
  <c r="AD283" i="37" s="1"/>
  <c r="AD923" i="157"/>
  <c r="AD287" i="37" s="1"/>
  <c r="AC1038" i="157"/>
  <c r="AC344" i="37" s="1"/>
  <c r="AC321" i="37"/>
  <c r="AC971" i="157"/>
  <c r="AC1020" i="157" s="1"/>
  <c r="AC326" i="37" s="1"/>
  <c r="AB1039" i="157"/>
  <c r="AB345" i="37" s="1"/>
  <c r="AB338" i="37"/>
  <c r="AD1059" i="157"/>
  <c r="AD1106" i="157" s="1"/>
  <c r="AD409" i="37" s="1"/>
  <c r="AD1065" i="157"/>
  <c r="AD1112" i="157" s="1"/>
  <c r="AD1135" i="157"/>
  <c r="AD438" i="37" s="1"/>
  <c r="AD432" i="37"/>
  <c r="AC1135" i="157"/>
  <c r="AC438" i="37" s="1"/>
  <c r="AC432" i="37"/>
  <c r="AB1135" i="157"/>
  <c r="AB438" i="37" s="1"/>
  <c r="AC1174" i="157"/>
  <c r="AC1189" i="157" s="1"/>
  <c r="AC1240" i="157" s="1"/>
  <c r="AC567" i="37" s="1"/>
  <c r="AC1364" i="157"/>
  <c r="AC616" i="37" s="1"/>
  <c r="AB955" i="37"/>
  <c r="AB1504" i="157"/>
  <c r="AB1550" i="157" s="1"/>
  <c r="AB734" i="37" s="1"/>
  <c r="AD1589" i="157"/>
  <c r="AD1634" i="157" s="1"/>
  <c r="AD767" i="37" s="1"/>
  <c r="AD1595" i="157"/>
  <c r="AD1640" i="157" s="1"/>
  <c r="AB916" i="37"/>
  <c r="AC917" i="37"/>
  <c r="AB920" i="37"/>
  <c r="AC928" i="37"/>
  <c r="AB931" i="37"/>
  <c r="AC933" i="37"/>
  <c r="AD627" i="157"/>
  <c r="AD93" i="37" s="1"/>
  <c r="AD639" i="157"/>
  <c r="AD105" i="37" s="1"/>
  <c r="AC371" i="157"/>
  <c r="AC406" i="157" s="1"/>
  <c r="AC407" i="157" s="1"/>
  <c r="AD608" i="157"/>
  <c r="AD74" i="37" s="1"/>
  <c r="AD621" i="157"/>
  <c r="AD87" i="37" s="1"/>
  <c r="AC625" i="157"/>
  <c r="AC91" i="37" s="1"/>
  <c r="AB620" i="157"/>
  <c r="AB86" i="37" s="1"/>
  <c r="AD622" i="157"/>
  <c r="AD88" i="37" s="1"/>
  <c r="AB633" i="157"/>
  <c r="AB925" i="37"/>
  <c r="AC942" i="37"/>
  <c r="AD852" i="157"/>
  <c r="AD945" i="157" s="1"/>
  <c r="AD309" i="37" s="1"/>
  <c r="AD864" i="157"/>
  <c r="AD909" i="157"/>
  <c r="AD273" i="37" s="1"/>
  <c r="AD920" i="157"/>
  <c r="AD284" i="37" s="1"/>
  <c r="AD924" i="157"/>
  <c r="AD288" i="37" s="1"/>
  <c r="AC955" i="37"/>
  <c r="AB1567" i="157"/>
  <c r="AB751" i="37" s="1"/>
  <c r="AB729" i="37"/>
  <c r="AB915" i="37"/>
  <c r="AC916" i="37"/>
  <c r="AC920" i="37"/>
  <c r="AB926" i="37"/>
  <c r="AB930" i="37"/>
  <c r="AC931" i="37"/>
  <c r="AB935" i="37"/>
  <c r="AB945" i="37"/>
  <c r="AB960" i="37"/>
  <c r="AB973" i="37"/>
  <c r="AB161" i="157"/>
  <c r="AB175" i="157" s="1"/>
  <c r="AD626" i="157"/>
  <c r="AD92" i="37" s="1"/>
  <c r="AB344" i="157"/>
  <c r="AD634" i="157"/>
  <c r="AD100" i="37" s="1"/>
  <c r="AD609" i="157"/>
  <c r="AD75" i="37" s="1"/>
  <c r="AD505" i="157"/>
  <c r="AD614" i="157"/>
  <c r="AD80" i="37" s="1"/>
  <c r="AD637" i="157"/>
  <c r="AB688" i="157"/>
  <c r="AB754" i="157" s="1"/>
  <c r="AB140" i="37" s="1"/>
  <c r="AD692" i="157"/>
  <c r="AD759" i="157" s="1"/>
  <c r="AD145" i="37" s="1"/>
  <c r="AC925" i="37"/>
  <c r="AD906" i="157"/>
  <c r="AD270" i="37" s="1"/>
  <c r="AD910" i="157"/>
  <c r="AD274" i="37" s="1"/>
  <c r="AC1133" i="157"/>
  <c r="AC436" i="37" s="1"/>
  <c r="AC420" i="37"/>
  <c r="AD1072" i="157"/>
  <c r="AB1172" i="157"/>
  <c r="AB1223" i="157" s="1"/>
  <c r="AB550" i="37" s="1"/>
  <c r="AC1279" i="157"/>
  <c r="AC1344" i="157" s="1"/>
  <c r="AC596" i="37" s="1"/>
  <c r="AD1367" i="157"/>
  <c r="AD619" i="37" s="1"/>
  <c r="AB1469" i="157"/>
  <c r="AB664" i="37" s="1"/>
  <c r="AB641" i="37"/>
  <c r="AB946" i="37"/>
  <c r="AC1567" i="157"/>
  <c r="AC751" i="37" s="1"/>
  <c r="AC729" i="37"/>
  <c r="AB1662" i="157"/>
  <c r="AB795" i="37" s="1"/>
  <c r="AB773" i="37"/>
  <c r="AB914" i="37"/>
  <c r="AC915" i="37"/>
  <c r="AB918" i="37"/>
  <c r="AB921" i="37"/>
  <c r="AC926" i="37"/>
  <c r="AB929" i="37"/>
  <c r="AC930" i="37"/>
  <c r="AB934" i="37"/>
  <c r="AC935" i="37"/>
  <c r="AC945" i="37"/>
  <c r="AC960" i="37"/>
  <c r="AB972" i="37"/>
  <c r="AD632" i="157"/>
  <c r="AD98" i="37" s="1"/>
  <c r="AD610" i="157"/>
  <c r="AD76" i="37" s="1"/>
  <c r="AD635" i="157"/>
  <c r="AD101" i="37" s="1"/>
  <c r="AD479" i="157"/>
  <c r="AD660" i="157" s="1"/>
  <c r="AD126" i="37" s="1"/>
  <c r="AD628" i="157"/>
  <c r="AD94" i="37" s="1"/>
  <c r="AB612" i="157"/>
  <c r="AB78" i="37" s="1"/>
  <c r="AB644" i="157"/>
  <c r="AB110" i="37" s="1"/>
  <c r="AB103" i="37"/>
  <c r="AC690" i="157"/>
  <c r="AC705" i="157" s="1"/>
  <c r="AC775" i="157" s="1"/>
  <c r="AC161" i="37" s="1"/>
  <c r="AD730" i="157"/>
  <c r="AD789" i="157" s="1"/>
  <c r="AD175" i="37" s="1"/>
  <c r="AB905" i="157"/>
  <c r="AB269" i="37" s="1"/>
  <c r="AD907" i="157"/>
  <c r="AD271" i="37" s="1"/>
  <c r="AB911" i="157"/>
  <c r="AD913" i="157"/>
  <c r="AD277" i="37" s="1"/>
  <c r="AC918" i="157"/>
  <c r="AC282" i="37" s="1"/>
  <c r="AC923" i="157"/>
  <c r="AC287" i="37" s="1"/>
  <c r="AD930" i="157"/>
  <c r="AD294" i="37" s="1"/>
  <c r="AB1038" i="157"/>
  <c r="AB344" i="37" s="1"/>
  <c r="AB321" i="37"/>
  <c r="AD978" i="157"/>
  <c r="AD971" i="157" s="1"/>
  <c r="AD1020" i="157" s="1"/>
  <c r="AD326" i="37" s="1"/>
  <c r="AC1039" i="157"/>
  <c r="AC345" i="37" s="1"/>
  <c r="AC1134" i="157"/>
  <c r="AC437" i="37" s="1"/>
  <c r="AC415" i="37"/>
  <c r="AC946" i="37"/>
  <c r="AD1511" i="157"/>
  <c r="AD1557" i="157" s="1"/>
  <c r="AD741" i="37" s="1"/>
  <c r="AC1662" i="157"/>
  <c r="AC795" i="37" s="1"/>
  <c r="AC773" i="37"/>
  <c r="AC914" i="37"/>
  <c r="AB917" i="37"/>
  <c r="AC918" i="37"/>
  <c r="AC921" i="37"/>
  <c r="AB928" i="37"/>
  <c r="AC929" i="37"/>
  <c r="AB933" i="37"/>
  <c r="AC934" i="37"/>
  <c r="AE956" i="37"/>
  <c r="AE957" i="37" s="1"/>
  <c r="AE950" i="37"/>
  <c r="AA80" i="57"/>
  <c r="AD693" i="37" s="1"/>
  <c r="Z94" i="57"/>
  <c r="AC707" i="37" s="1"/>
  <c r="Z78" i="57"/>
  <c r="AC691" i="37" s="1"/>
  <c r="Z45" i="57"/>
  <c r="AA20" i="57"/>
  <c r="Z29" i="57"/>
  <c r="Z76" i="57" s="1"/>
  <c r="AC689" i="37" s="1"/>
  <c r="AA38" i="57"/>
  <c r="AA85" i="57" s="1"/>
  <c r="AD698" i="37" s="1"/>
  <c r="Z80" i="57"/>
  <c r="AC693" i="37" s="1"/>
  <c r="AA81" i="57"/>
  <c r="AD694" i="37" s="1"/>
  <c r="Y73" i="57"/>
  <c r="AB686" i="37" s="1"/>
  <c r="Y31" i="57"/>
  <c r="Z73" i="57"/>
  <c r="AC686" i="37" s="1"/>
  <c r="AA96" i="57"/>
  <c r="AD709" i="37" s="1"/>
  <c r="Y29" i="57"/>
  <c r="Y76" i="57" s="1"/>
  <c r="AB689" i="37" s="1"/>
  <c r="AA73" i="57"/>
  <c r="AD686" i="37" s="1"/>
  <c r="Y45" i="46"/>
  <c r="Y59" i="46" s="1"/>
  <c r="Y93" i="46"/>
  <c r="AB210" i="37" s="1"/>
  <c r="Y72" i="46"/>
  <c r="AB189" i="37" s="1"/>
  <c r="Z72" i="46"/>
  <c r="AC189" i="37" s="1"/>
  <c r="AA91" i="46"/>
  <c r="AD208" i="37" s="1"/>
  <c r="AA69" i="46"/>
  <c r="AD186" i="37" s="1"/>
  <c r="AA101" i="46"/>
  <c r="AD218" i="37" s="1"/>
  <c r="Z69" i="46"/>
  <c r="AC186" i="37" s="1"/>
  <c r="AA70" i="46"/>
  <c r="AD187" i="37" s="1"/>
  <c r="Y90" i="46"/>
  <c r="AB207" i="37" s="1"/>
  <c r="AA92" i="46"/>
  <c r="AD209" i="37" s="1"/>
  <c r="AA19" i="46"/>
  <c r="AA44" i="46"/>
  <c r="Y69" i="46"/>
  <c r="AB186" i="37" s="1"/>
  <c r="AD420" i="157"/>
  <c r="AC517" i="157"/>
  <c r="AC529" i="157" s="1"/>
  <c r="AB615" i="157"/>
  <c r="AB81" i="37" s="1"/>
  <c r="AC558" i="157"/>
  <c r="AC566" i="157" s="1"/>
  <c r="AB60" i="157"/>
  <c r="AD344" i="157"/>
  <c r="AD355" i="157" s="1"/>
  <c r="AD446" i="157"/>
  <c r="AD447" i="157" s="1"/>
  <c r="AD448" i="157" s="1"/>
  <c r="AD458" i="157"/>
  <c r="AD459" i="157" s="1"/>
  <c r="AD460" i="157" s="1"/>
  <c r="AD54" i="157"/>
  <c r="AB228" i="157"/>
  <c r="AB245" i="157" s="1"/>
  <c r="AB432" i="157"/>
  <c r="AD87" i="157"/>
  <c r="AD612" i="157" s="1"/>
  <c r="AD78" i="37" s="1"/>
  <c r="AC160" i="157"/>
  <c r="AC161" i="157" s="1"/>
  <c r="AC175" i="157" s="1"/>
  <c r="AC209" i="157"/>
  <c r="AB293" i="157"/>
  <c r="AC343" i="157"/>
  <c r="AC344" i="157" s="1"/>
  <c r="AC355" i="157" s="1"/>
  <c r="AD366" i="157"/>
  <c r="AD371" i="157" s="1"/>
  <c r="AD406" i="157" s="1"/>
  <c r="AD407" i="157" s="1"/>
  <c r="AD464" i="157"/>
  <c r="AD466" i="157"/>
  <c r="AB547" i="157"/>
  <c r="AB557" i="157" s="1"/>
  <c r="AC612" i="157"/>
  <c r="AC78" i="37" s="1"/>
  <c r="AD613" i="157"/>
  <c r="AD79" i="37" s="1"/>
  <c r="AC751" i="157"/>
  <c r="AC137" i="37" s="1"/>
  <c r="AC688" i="157"/>
  <c r="AD685" i="157"/>
  <c r="AD751" i="157" s="1"/>
  <c r="AD137" i="37" s="1"/>
  <c r="AB778" i="157"/>
  <c r="AB164" i="37" s="1"/>
  <c r="AB1117" i="157"/>
  <c r="AB1084" i="157"/>
  <c r="AC36" i="157"/>
  <c r="AD36" i="157" s="1"/>
  <c r="AB263" i="157"/>
  <c r="AB606" i="157"/>
  <c r="AB72" i="37" s="1"/>
  <c r="AC620" i="157"/>
  <c r="AC86" i="37" s="1"/>
  <c r="AC633" i="157"/>
  <c r="AD679" i="157"/>
  <c r="AD745" i="157" s="1"/>
  <c r="AD131" i="37" s="1"/>
  <c r="AC745" i="157"/>
  <c r="AC131" i="37" s="1"/>
  <c r="AC740" i="157"/>
  <c r="AC92" i="157"/>
  <c r="AC292" i="157"/>
  <c r="AC293" i="157" s="1"/>
  <c r="AC302" i="157" s="1"/>
  <c r="AD315" i="157"/>
  <c r="AD645" i="157"/>
  <c r="AD111" i="37" s="1"/>
  <c r="AC422" i="157"/>
  <c r="AD547" i="157"/>
  <c r="AD557" i="157" s="1"/>
  <c r="AC606" i="157"/>
  <c r="AC72" i="37" s="1"/>
  <c r="AD769" i="157"/>
  <c r="AD155" i="37" s="1"/>
  <c r="AD831" i="157"/>
  <c r="AD905" i="157"/>
  <c r="AD269" i="37" s="1"/>
  <c r="AC931" i="157"/>
  <c r="AC295" i="37" s="1"/>
  <c r="AD255" i="157"/>
  <c r="AD262" i="157" s="1"/>
  <c r="AD263" i="157" s="1"/>
  <c r="AD271" i="157" s="1"/>
  <c r="AD412" i="157"/>
  <c r="AD652" i="157"/>
  <c r="AD118" i="37" s="1"/>
  <c r="AB885" i="157"/>
  <c r="AB933" i="157"/>
  <c r="AB297" i="37" s="1"/>
  <c r="AB916" i="157"/>
  <c r="AB280" i="37" s="1"/>
  <c r="AD1119" i="157"/>
  <c r="AD422" i="37" s="1"/>
  <c r="AB690" i="157"/>
  <c r="AB705" i="157" s="1"/>
  <c r="AB739" i="157"/>
  <c r="AB740" i="157" s="1"/>
  <c r="AD765" i="157"/>
  <c r="AD151" i="37" s="1"/>
  <c r="AC769" i="157"/>
  <c r="AC155" i="37" s="1"/>
  <c r="AD770" i="157"/>
  <c r="AD156" i="37" s="1"/>
  <c r="AD779" i="157"/>
  <c r="AD165" i="37" s="1"/>
  <c r="AB873" i="157"/>
  <c r="AB914" i="157" s="1"/>
  <c r="AB278" i="37" s="1"/>
  <c r="AD877" i="157"/>
  <c r="AD935" i="157"/>
  <c r="AD299" i="37" s="1"/>
  <c r="AB971" i="157"/>
  <c r="AB1037" i="157" s="1"/>
  <c r="AB343" i="37" s="1"/>
  <c r="AC986" i="157"/>
  <c r="AD1003" i="157"/>
  <c r="AB1009" i="157"/>
  <c r="AB315" i="37" s="1"/>
  <c r="AD1032" i="157"/>
  <c r="AC1068" i="157"/>
  <c r="AD1077" i="157"/>
  <c r="AD1124" i="157" s="1"/>
  <c r="AD427" i="37" s="1"/>
  <c r="AB1119" i="157"/>
  <c r="AB422" i="37" s="1"/>
  <c r="AD1121" i="157"/>
  <c r="AD424" i="37" s="1"/>
  <c r="AC1243" i="157"/>
  <c r="AC570" i="37" s="1"/>
  <c r="AC1220" i="157"/>
  <c r="AC547" i="37" s="1"/>
  <c r="AC1172" i="157"/>
  <c r="AD1169" i="157"/>
  <c r="AC1362" i="157"/>
  <c r="AC614" i="37" s="1"/>
  <c r="AC1301" i="157"/>
  <c r="AC1314" i="157" s="1"/>
  <c r="AC1331" i="157" s="1"/>
  <c r="AC583" i="37" s="1"/>
  <c r="AB1330" i="157"/>
  <c r="AD1401" i="157"/>
  <c r="AD1449" i="157" s="1"/>
  <c r="AD644" i="37" s="1"/>
  <c r="AD1479" i="157"/>
  <c r="AD674" i="37" s="1"/>
  <c r="AC1614" i="157"/>
  <c r="AC1661" i="157"/>
  <c r="AC794" i="37" s="1"/>
  <c r="AC1645" i="157"/>
  <c r="AC778" i="37" s="1"/>
  <c r="AC911" i="157"/>
  <c r="AC916" i="157"/>
  <c r="AC280" i="37" s="1"/>
  <c r="AC933" i="157"/>
  <c r="AC297" i="37" s="1"/>
  <c r="AC1009" i="157"/>
  <c r="AC315" i="37" s="1"/>
  <c r="AC1214" i="157"/>
  <c r="AC541" i="37" s="1"/>
  <c r="AD1163" i="157"/>
  <c r="AD1214" i="157" s="1"/>
  <c r="AD541" i="37" s="1"/>
  <c r="AD1672" i="157"/>
  <c r="AD805" i="37" s="1"/>
  <c r="AD734" i="157"/>
  <c r="AD739" i="157" s="1"/>
  <c r="AD811" i="157"/>
  <c r="AD911" i="157" s="1"/>
  <c r="AD873" i="157"/>
  <c r="AB918" i="157"/>
  <c r="AB282" i="37" s="1"/>
  <c r="AD928" i="157"/>
  <c r="AD292" i="37" s="1"/>
  <c r="AD960" i="157"/>
  <c r="AD966" i="157"/>
  <c r="AD1015" i="157" s="1"/>
  <c r="AC969" i="157"/>
  <c r="AC1084" i="157"/>
  <c r="AB1068" i="157"/>
  <c r="AB1115" i="157" s="1"/>
  <c r="AB418" i="37" s="1"/>
  <c r="AB1243" i="157"/>
  <c r="AB570" i="37" s="1"/>
  <c r="AB1220" i="157"/>
  <c r="AB547" i="37" s="1"/>
  <c r="AD1377" i="157"/>
  <c r="AD629" i="37" s="1"/>
  <c r="AB1643" i="157"/>
  <c r="AB776" i="37" s="1"/>
  <c r="AB1645" i="157"/>
  <c r="AB778" i="37" s="1"/>
  <c r="AB1614" i="157"/>
  <c r="AB1664" i="157" s="1"/>
  <c r="AB797" i="37" s="1"/>
  <c r="AB1661" i="157"/>
  <c r="AB794" i="37" s="1"/>
  <c r="AD1181" i="157"/>
  <c r="AD1232" i="157" s="1"/>
  <c r="AD559" i="37" s="1"/>
  <c r="AD1208" i="157"/>
  <c r="AD1318" i="157"/>
  <c r="AD1330" i="157"/>
  <c r="AB1341" i="157"/>
  <c r="AB593" i="37" s="1"/>
  <c r="AC1348" i="157"/>
  <c r="AC600" i="37" s="1"/>
  <c r="AD1410" i="157"/>
  <c r="AD1458" i="157" s="1"/>
  <c r="AD653" i="37" s="1"/>
  <c r="AC1440" i="157"/>
  <c r="AC635" i="37" s="1"/>
  <c r="AD1463" i="157"/>
  <c r="AD658" i="37" s="1"/>
  <c r="AB1502" i="157"/>
  <c r="AB1548" i="157" s="1"/>
  <c r="AB732" i="37" s="1"/>
  <c r="AC1504" i="157"/>
  <c r="AD1506" i="157"/>
  <c r="AD1562" i="157"/>
  <c r="AD746" i="37" s="1"/>
  <c r="AC1598" i="157"/>
  <c r="AC1643" i="157" s="1"/>
  <c r="AC776" i="37" s="1"/>
  <c r="AB1652" i="157"/>
  <c r="AB785" i="37" s="1"/>
  <c r="AD1237" i="157"/>
  <c r="AD564" i="37" s="1"/>
  <c r="AB1279" i="157"/>
  <c r="AB1344" i="157" s="1"/>
  <c r="AB596" i="37" s="1"/>
  <c r="AC1341" i="157"/>
  <c r="AC593" i="37" s="1"/>
  <c r="AC1346" i="157"/>
  <c r="AC598" i="37" s="1"/>
  <c r="AD1348" i="157"/>
  <c r="AD600" i="37" s="1"/>
  <c r="AC1365" i="157"/>
  <c r="AC617" i="37" s="1"/>
  <c r="AD1366" i="157"/>
  <c r="AD618" i="37" s="1"/>
  <c r="AC1453" i="157"/>
  <c r="AC648" i="37" s="1"/>
  <c r="AC1502" i="157"/>
  <c r="AC1548" i="157" s="1"/>
  <c r="AC732" i="37" s="1"/>
  <c r="AB1634" i="157"/>
  <c r="AB767" i="37" s="1"/>
  <c r="AC1652" i="157"/>
  <c r="AC785" i="37" s="1"/>
  <c r="AD1270" i="157"/>
  <c r="AD1335" i="157" s="1"/>
  <c r="AD587" i="37" s="1"/>
  <c r="AD1276" i="157"/>
  <c r="AD1288" i="157"/>
  <c r="AD1353" i="157" s="1"/>
  <c r="AD605" i="37" s="1"/>
  <c r="AC1377" i="157"/>
  <c r="AC629" i="37" s="1"/>
  <c r="AB1401" i="157"/>
  <c r="AB1449" i="157" s="1"/>
  <c r="AB644" i="37" s="1"/>
  <c r="AC1446" i="157"/>
  <c r="AB1468" i="157"/>
  <c r="AB663" i="37" s="1"/>
  <c r="AD1499" i="157"/>
  <c r="AB1518" i="157"/>
  <c r="AC1672" i="157"/>
  <c r="AC805" i="37" s="1"/>
  <c r="AD1392" i="157"/>
  <c r="AD1398" i="157"/>
  <c r="AD1446" i="157" s="1"/>
  <c r="AC1403" i="157"/>
  <c r="AC1468" i="157" s="1"/>
  <c r="AC663" i="37" s="1"/>
  <c r="AD1607" i="157"/>
  <c r="AC571" i="156"/>
  <c r="AD882" i="37" s="1"/>
  <c r="AC362" i="156"/>
  <c r="AB581" i="156"/>
  <c r="AC892" i="37" s="1"/>
  <c r="AB505" i="156"/>
  <c r="AB113" i="156"/>
  <c r="AB118" i="156" s="1"/>
  <c r="AC112" i="156"/>
  <c r="AC113" i="156" s="1"/>
  <c r="AC118" i="156" s="1"/>
  <c r="AB425" i="156"/>
  <c r="AC732" i="156"/>
  <c r="AC848" i="156"/>
  <c r="AC873" i="156"/>
  <c r="AC880" i="156" s="1"/>
  <c r="AA959" i="156"/>
  <c r="AC1233" i="156"/>
  <c r="AC1239" i="156" s="1"/>
  <c r="AB569" i="156"/>
  <c r="AC880" i="37" s="1"/>
  <c r="AC283" i="156"/>
  <c r="AB318" i="156"/>
  <c r="AB539" i="156"/>
  <c r="AA162" i="156"/>
  <c r="AA161" i="156"/>
  <c r="AC330" i="156"/>
  <c r="AC338" i="156" s="1"/>
  <c r="AC339" i="156" s="1"/>
  <c r="AC559" i="156"/>
  <c r="AD870" i="37" s="1"/>
  <c r="AD926" i="37" s="1"/>
  <c r="AC505" i="156"/>
  <c r="AC544" i="156"/>
  <c r="AD855" i="37" s="1"/>
  <c r="AB552" i="156"/>
  <c r="AC863" i="37" s="1"/>
  <c r="AB1002" i="156"/>
  <c r="AB1009" i="156" s="1"/>
  <c r="AB1111" i="156"/>
  <c r="AB1117" i="156" s="1"/>
  <c r="AC1158" i="156"/>
  <c r="AC1159" i="156" s="1"/>
  <c r="AA655" i="156"/>
  <c r="AA904" i="156"/>
  <c r="AC1057" i="156"/>
  <c r="AC1072" i="156" s="1"/>
  <c r="AC1080" i="156" s="1"/>
  <c r="AC1110" i="156"/>
  <c r="AC1204" i="156"/>
  <c r="AC1212" i="156" s="1"/>
  <c r="AA690" i="156"/>
  <c r="AB162" i="156"/>
  <c r="AB170" i="156" s="1"/>
  <c r="AA339" i="156"/>
  <c r="AA427" i="156"/>
  <c r="AA437" i="156" s="1"/>
  <c r="AA438" i="156" s="1"/>
  <c r="AA529" i="156"/>
  <c r="AB427" i="156"/>
  <c r="AB580" i="156" s="1"/>
  <c r="AC891" i="37" s="1"/>
  <c r="AC429" i="156"/>
  <c r="AC525" i="156"/>
  <c r="AA840" i="156"/>
  <c r="AB841" i="156"/>
  <c r="AB848" i="156" s="1"/>
  <c r="AC1820" i="156"/>
  <c r="AD26" i="37" s="1"/>
  <c r="AC1275" i="156"/>
  <c r="AC1828" i="156"/>
  <c r="AD34" i="37" s="1"/>
  <c r="AC1841" i="156"/>
  <c r="AD47" i="37" s="1"/>
  <c r="AB1425" i="156"/>
  <c r="AB1432" i="156" s="1"/>
  <c r="AC1815" i="156"/>
  <c r="AD21" i="37" s="1"/>
  <c r="AC1462" i="156"/>
  <c r="AC1824" i="156"/>
  <c r="AD30" i="37" s="1"/>
  <c r="AC1263" i="156"/>
  <c r="AC1282" i="156"/>
  <c r="AC1829" i="156"/>
  <c r="AD35" i="37" s="1"/>
  <c r="AC1298" i="156"/>
  <c r="AC1293" i="156" s="1"/>
  <c r="AC1303" i="156" s="1"/>
  <c r="AA1813" i="156"/>
  <c r="AB19" i="37" s="1"/>
  <c r="AC1812" i="156"/>
  <c r="AD18" i="37" s="1"/>
  <c r="AA1822" i="156"/>
  <c r="AB28" i="37" s="1"/>
  <c r="AC1839" i="156"/>
  <c r="AC1834" i="156"/>
  <c r="AD40" i="37" s="1"/>
  <c r="AA1835" i="156"/>
  <c r="AA1760" i="156"/>
  <c r="AC1842" i="156"/>
  <c r="AD48" i="37" s="1"/>
  <c r="AB717" i="156"/>
  <c r="AB732" i="156" s="1"/>
  <c r="AB733" i="156" s="1"/>
  <c r="AB741" i="156" s="1"/>
  <c r="AC786" i="156"/>
  <c r="AC790" i="156" s="1"/>
  <c r="AC791" i="156" s="1"/>
  <c r="AC800" i="156" s="1"/>
  <c r="AC928" i="156"/>
  <c r="AC958" i="156" s="1"/>
  <c r="AB1233" i="156"/>
  <c r="AB1239" i="156" s="1"/>
  <c r="AB1264" i="156"/>
  <c r="AB1270" i="156" s="1"/>
  <c r="AC1830" i="156"/>
  <c r="AD36" i="37" s="1"/>
  <c r="AA1827" i="156"/>
  <c r="AB33" i="37" s="1"/>
  <c r="AA1425" i="156"/>
  <c r="AC1810" i="156"/>
  <c r="AD16" i="37" s="1"/>
  <c r="AA1807" i="156"/>
  <c r="AB1822" i="156"/>
  <c r="AC28" i="37" s="1"/>
  <c r="AA569" i="156"/>
  <c r="AB880" i="37" s="1"/>
  <c r="AB1839" i="156"/>
  <c r="AB690" i="156"/>
  <c r="AB691" i="156" s="1"/>
  <c r="AB700" i="156" s="1"/>
  <c r="AC1840" i="156"/>
  <c r="AD46" i="37" s="1"/>
  <c r="AC1838" i="156"/>
  <c r="AD44" i="37" s="1"/>
  <c r="AD943" i="37" s="1"/>
  <c r="AC1277" i="156"/>
  <c r="AA1304" i="156"/>
  <c r="AB1860" i="156"/>
  <c r="AC66" i="37" s="1"/>
  <c r="AB1321" i="156"/>
  <c r="AB1827" i="156"/>
  <c r="AC33" i="37" s="1"/>
  <c r="AC1811" i="156"/>
  <c r="AD17" i="37" s="1"/>
  <c r="AC1836" i="156"/>
  <c r="AD42" i="37" s="1"/>
  <c r="AC1803" i="156"/>
  <c r="AD9" i="37" s="1"/>
  <c r="AB1807" i="156"/>
  <c r="AC1823" i="156"/>
  <c r="AD29" i="37" s="1"/>
  <c r="AC1837" i="156"/>
  <c r="AD43" i="37" s="1"/>
  <c r="AC1321" i="156"/>
  <c r="AC1358" i="156"/>
  <c r="AC1448" i="156"/>
  <c r="AC1451" i="156" s="1"/>
  <c r="AC1481" i="156"/>
  <c r="AA1492" i="156"/>
  <c r="AA1816" i="156" s="1"/>
  <c r="AB22" i="37" s="1"/>
  <c r="AB1494" i="156"/>
  <c r="AC1497" i="156"/>
  <c r="AC1622" i="156"/>
  <c r="AC1805" i="156"/>
  <c r="AD11" i="37" s="1"/>
  <c r="AB1813" i="156"/>
  <c r="AC19" i="37" s="1"/>
  <c r="AB1835" i="156"/>
  <c r="AC41" i="37" s="1"/>
  <c r="AA2389" i="156"/>
  <c r="AB822" i="37" s="1"/>
  <c r="AA2358" i="156"/>
  <c r="AA2406" i="156"/>
  <c r="AB839" i="37" s="1"/>
  <c r="AB1492" i="156"/>
  <c r="AC1490" i="156"/>
  <c r="AC1503" i="156"/>
  <c r="AC1769" i="156"/>
  <c r="AC1770" i="156" s="1"/>
  <c r="AB2249" i="156"/>
  <c r="AB2216" i="156"/>
  <c r="AC1853" i="156"/>
  <c r="AD59" i="37" s="1"/>
  <c r="AB1632" i="156"/>
  <c r="AB1633" i="156" s="1"/>
  <c r="AB1634" i="156" s="1"/>
  <c r="AA2003" i="156"/>
  <c r="AA2036" i="156"/>
  <c r="AB369" i="37" s="1"/>
  <c r="AC2256" i="156"/>
  <c r="AD516" i="37" s="1"/>
  <c r="AC2203" i="156"/>
  <c r="AC2249" i="156" s="1"/>
  <c r="AD509" i="37" s="1"/>
  <c r="AC1882" i="156"/>
  <c r="AB1885" i="156"/>
  <c r="AB1932" i="156" s="1"/>
  <c r="AC233" i="37" s="1"/>
  <c r="AA1929" i="156"/>
  <c r="AB230" i="37" s="1"/>
  <c r="AC1944" i="156"/>
  <c r="AD245" i="37" s="1"/>
  <c r="AB1950" i="156"/>
  <c r="AC251" i="37" s="1"/>
  <c r="AC1951" i="156"/>
  <c r="AD252" i="37" s="1"/>
  <c r="AB1984" i="156"/>
  <c r="AB2036" i="156" s="1"/>
  <c r="AC369" i="37" s="1"/>
  <c r="AA2027" i="156"/>
  <c r="AB360" i="37" s="1"/>
  <c r="AC2052" i="156"/>
  <c r="AD385" i="37" s="1"/>
  <c r="AB2165" i="156"/>
  <c r="AC480" i="37" s="1"/>
  <c r="AB2201" i="156"/>
  <c r="AB2247" i="156" s="1"/>
  <c r="AC507" i="37" s="1"/>
  <c r="AC2266" i="156"/>
  <c r="AD526" i="37" s="1"/>
  <c r="AA2341" i="156"/>
  <c r="AA2387" i="156" s="1"/>
  <c r="AB820" i="37" s="1"/>
  <c r="AC2345" i="156"/>
  <c r="AA2391" i="156"/>
  <c r="AB824" i="37" s="1"/>
  <c r="AB2407" i="156"/>
  <c r="AC840" i="37" s="1"/>
  <c r="AC2408" i="156"/>
  <c r="AD841" i="37" s="1"/>
  <c r="AC1975" i="156"/>
  <c r="AC1981" i="156"/>
  <c r="AC2002" i="156"/>
  <c r="AB2027" i="156"/>
  <c r="AC360" i="37" s="1"/>
  <c r="AA2057" i="156"/>
  <c r="AB390" i="37" s="1"/>
  <c r="AA2097" i="156"/>
  <c r="AB2144" i="156"/>
  <c r="AB2149" i="156"/>
  <c r="AC464" i="37" s="1"/>
  <c r="AC2258" i="156"/>
  <c r="AD518" i="37" s="1"/>
  <c r="AB2341" i="156"/>
  <c r="AC2350" i="156"/>
  <c r="AC2396" i="156" s="1"/>
  <c r="AD829" i="37" s="1"/>
  <c r="AB2378" i="156"/>
  <c r="AC811" i="37" s="1"/>
  <c r="AB2406" i="156"/>
  <c r="AC839" i="37" s="1"/>
  <c r="AA1923" i="156"/>
  <c r="AB224" i="37" s="1"/>
  <c r="AA2095" i="156"/>
  <c r="AA2147" i="156" s="1"/>
  <c r="AB462" i="37" s="1"/>
  <c r="AA2138" i="156"/>
  <c r="AB453" i="37" s="1"/>
  <c r="AC2157" i="156"/>
  <c r="AD472" i="37" s="1"/>
  <c r="AC2192" i="156"/>
  <c r="AA2238" i="156"/>
  <c r="AB498" i="37" s="1"/>
  <c r="AB2256" i="156"/>
  <c r="AC516" i="37" s="1"/>
  <c r="AB2358" i="156"/>
  <c r="AA2384" i="156"/>
  <c r="AB817" i="37" s="1"/>
  <c r="AB1887" i="156"/>
  <c r="AC2086" i="156"/>
  <c r="AC2092" i="156"/>
  <c r="AC2144" i="156" s="1"/>
  <c r="AC2160" i="156"/>
  <c r="AD475" i="37" s="1"/>
  <c r="AC1264" i="156" l="1"/>
  <c r="AC1270" i="156" s="1"/>
  <c r="AB1566" i="157"/>
  <c r="AB750" i="37" s="1"/>
  <c r="AC710" i="157"/>
  <c r="AD625" i="157"/>
  <c r="AD91" i="37" s="1"/>
  <c r="AC777" i="157"/>
  <c r="AC163" i="37" s="1"/>
  <c r="AD915" i="37"/>
  <c r="AB1225" i="157"/>
  <c r="AB552" i="37" s="1"/>
  <c r="AC2294" i="156"/>
  <c r="AC2309" i="156" s="1"/>
  <c r="AC2310" i="156" s="1"/>
  <c r="AC2323" i="156" s="1"/>
  <c r="AC1022" i="156"/>
  <c r="AA1949" i="156"/>
  <c r="AB250" i="37" s="1"/>
  <c r="AC2151" i="156"/>
  <c r="AD466" i="37" s="1"/>
  <c r="AA1901" i="156"/>
  <c r="AD38" i="157"/>
  <c r="AD161" i="157"/>
  <c r="AD175" i="157" s="1"/>
  <c r="AD1598" i="157"/>
  <c r="AD1643" i="157" s="1"/>
  <c r="AD776" i="37" s="1"/>
  <c r="AD690" i="157"/>
  <c r="AD705" i="157" s="1"/>
  <c r="AC1037" i="157"/>
  <c r="AC343" i="37" s="1"/>
  <c r="AB777" i="157"/>
  <c r="AB163" i="37" s="1"/>
  <c r="AD620" i="157"/>
  <c r="AD86" i="37" s="1"/>
  <c r="AC987" i="156"/>
  <c r="AC1001" i="156" s="1"/>
  <c r="AC1002" i="156" s="1"/>
  <c r="AC1009" i="156" s="1"/>
  <c r="AC1887" i="156"/>
  <c r="AA1321" i="156"/>
  <c r="AC221" i="156"/>
  <c r="AC234" i="156" s="1"/>
  <c r="AC733" i="156"/>
  <c r="AC741" i="156" s="1"/>
  <c r="AC2265" i="156"/>
  <c r="AD525" i="37" s="1"/>
  <c r="AB578" i="156"/>
  <c r="AC889" i="37" s="1"/>
  <c r="AC2384" i="156"/>
  <c r="AD817" i="37" s="1"/>
  <c r="AC1038" i="156"/>
  <c r="AC1044" i="156" s="1"/>
  <c r="AB1816" i="156"/>
  <c r="AC22" i="37" s="1"/>
  <c r="AA2217" i="156"/>
  <c r="AA2267" i="156" s="1"/>
  <c r="AB527" i="37" s="1"/>
  <c r="AD911" i="37"/>
  <c r="AC767" i="156"/>
  <c r="AC775" i="156" s="1"/>
  <c r="AC780" i="157"/>
  <c r="AC166" i="37" s="1"/>
  <c r="AC731" i="157"/>
  <c r="AC742" i="157" s="1"/>
  <c r="AC128" i="37" s="1"/>
  <c r="AC1304" i="156"/>
  <c r="AC1313" i="156" s="1"/>
  <c r="AA1843" i="156"/>
  <c r="AB49" i="37" s="1"/>
  <c r="AD914" i="157"/>
  <c r="AD278" i="37" s="1"/>
  <c r="AC1190" i="157"/>
  <c r="AC1245" i="157" s="1"/>
  <c r="AC572" i="37" s="1"/>
  <c r="AA31" i="57"/>
  <c r="AC914" i="157"/>
  <c r="AC278" i="37" s="1"/>
  <c r="AC832" i="157"/>
  <c r="AC853" i="157" s="1"/>
  <c r="AC1368" i="157"/>
  <c r="AC620" i="37" s="1"/>
  <c r="AB1189" i="157"/>
  <c r="AB1240" i="157" s="1"/>
  <c r="AB567" i="37" s="1"/>
  <c r="AB1364" i="157"/>
  <c r="AB616" i="37" s="1"/>
  <c r="AB1346" i="157"/>
  <c r="AB598" i="37" s="1"/>
  <c r="AC1242" i="157"/>
  <c r="AC569" i="37" s="1"/>
  <c r="AD832" i="157"/>
  <c r="AD853" i="157" s="1"/>
  <c r="AD986" i="157"/>
  <c r="AD1035" i="157" s="1"/>
  <c r="AD341" i="37" s="1"/>
  <c r="AA1934" i="156"/>
  <c r="AB235" i="37" s="1"/>
  <c r="AA1819" i="156"/>
  <c r="AA1845" i="156" s="1"/>
  <c r="AB51" i="37" s="1"/>
  <c r="AC959" i="156"/>
  <c r="AC973" i="156" s="1"/>
  <c r="AB1418" i="157"/>
  <c r="AB1466" i="157" s="1"/>
  <c r="AB661" i="37" s="1"/>
  <c r="AC1225" i="157"/>
  <c r="AC552" i="37" s="1"/>
  <c r="AD1027" i="157"/>
  <c r="AD333" i="37" s="1"/>
  <c r="AD480" i="157"/>
  <c r="AD503" i="157"/>
  <c r="AB2115" i="156"/>
  <c r="AB2169" i="156" s="1"/>
  <c r="AC484" i="37" s="1"/>
  <c r="AD921" i="37"/>
  <c r="AB932" i="37"/>
  <c r="AD916" i="37"/>
  <c r="AC2216" i="156"/>
  <c r="AC2262" i="156" s="1"/>
  <c r="AD522" i="37" s="1"/>
  <c r="AC581" i="156"/>
  <c r="AD892" i="37" s="1"/>
  <c r="AD960" i="37"/>
  <c r="AC1807" i="156"/>
  <c r="AD13" i="37" s="1"/>
  <c r="AB2166" i="156"/>
  <c r="AC481" i="37" s="1"/>
  <c r="AC459" i="37"/>
  <c r="AA1846" i="156"/>
  <c r="AB52" i="37" s="1"/>
  <c r="AB41" i="37"/>
  <c r="AD918" i="37"/>
  <c r="AC1129" i="156"/>
  <c r="AC1141" i="156" s="1"/>
  <c r="AC1148" i="156" s="1"/>
  <c r="AB2147" i="156"/>
  <c r="AC462" i="37" s="1"/>
  <c r="AC1835" i="156"/>
  <c r="AD41" i="37" s="1"/>
  <c r="AB1817" i="156"/>
  <c r="AC23" i="37" s="1"/>
  <c r="AC13" i="37"/>
  <c r="AC913" i="37" s="1"/>
  <c r="AB1847" i="156"/>
  <c r="AC53" i="37" s="1"/>
  <c r="AC45" i="37"/>
  <c r="AC944" i="37" s="1"/>
  <c r="AC569" i="156"/>
  <c r="AD880" i="37" s="1"/>
  <c r="AC573" i="156"/>
  <c r="AD884" i="37" s="1"/>
  <c r="AC953" i="37"/>
  <c r="AD946" i="37"/>
  <c r="AD935" i="37"/>
  <c r="AD939" i="37"/>
  <c r="AD914" i="37"/>
  <c r="AD941" i="37"/>
  <c r="AD925" i="37"/>
  <c r="AD909" i="37"/>
  <c r="AA1847" i="156"/>
  <c r="AB53" i="37" s="1"/>
  <c r="AB45" i="37"/>
  <c r="AB944" i="37" s="1"/>
  <c r="AC2166" i="156"/>
  <c r="AD481" i="37" s="1"/>
  <c r="AD459" i="37"/>
  <c r="AA1817" i="156"/>
  <c r="AB23" i="37" s="1"/>
  <c r="AB13" i="37"/>
  <c r="AB913" i="37" s="1"/>
  <c r="AB2003" i="156"/>
  <c r="AB2021" i="156" s="1"/>
  <c r="AB2023" i="156" s="1"/>
  <c r="AC356" i="37" s="1"/>
  <c r="AA2249" i="156"/>
  <c r="AB509" i="37" s="1"/>
  <c r="AD942" i="37"/>
  <c r="AD928" i="37"/>
  <c r="AD934" i="37"/>
  <c r="AD929" i="37"/>
  <c r="AC1847" i="156"/>
  <c r="AD53" i="37" s="1"/>
  <c r="AD45" i="37"/>
  <c r="AB2264" i="156"/>
  <c r="AC524" i="37" s="1"/>
  <c r="AC509" i="37"/>
  <c r="AB1819" i="156"/>
  <c r="AB1506" i="156"/>
  <c r="AB1507" i="156" s="1"/>
  <c r="AB1512" i="156" s="1"/>
  <c r="AB1802" i="156" s="1"/>
  <c r="AC8" i="37" s="1"/>
  <c r="AB557" i="156"/>
  <c r="AC868" i="37" s="1"/>
  <c r="AC932" i="37"/>
  <c r="AB953" i="37"/>
  <c r="AD945" i="37"/>
  <c r="AC425" i="156"/>
  <c r="AC974" i="37"/>
  <c r="AD1174" i="157"/>
  <c r="AD1225" i="157" s="1"/>
  <c r="AD552" i="37" s="1"/>
  <c r="AB927" i="37"/>
  <c r="AD933" i="37"/>
  <c r="AC927" i="37"/>
  <c r="AD917" i="37"/>
  <c r="AD60" i="157"/>
  <c r="AD71" i="157" s="1"/>
  <c r="AD934" i="157"/>
  <c r="AD298" i="37" s="1"/>
  <c r="AD275" i="37"/>
  <c r="AD1469" i="157"/>
  <c r="AD664" i="37" s="1"/>
  <c r="AD641" i="37"/>
  <c r="AD1039" i="157"/>
  <c r="AD345" i="37" s="1"/>
  <c r="AD338" i="37"/>
  <c r="AB1133" i="157"/>
  <c r="AB436" i="37" s="1"/>
  <c r="AB420" i="37"/>
  <c r="AC756" i="157"/>
  <c r="AC142" i="37" s="1"/>
  <c r="AD644" i="157"/>
  <c r="AD110" i="37" s="1"/>
  <c r="AD103" i="37"/>
  <c r="AB643" i="157"/>
  <c r="AB109" i="37" s="1"/>
  <c r="AB99" i="37"/>
  <c r="AD1134" i="157"/>
  <c r="AD437" i="37" s="1"/>
  <c r="AD415" i="37"/>
  <c r="AD1038" i="157"/>
  <c r="AD344" i="37" s="1"/>
  <c r="AD321" i="37"/>
  <c r="AC934" i="157"/>
  <c r="AC298" i="37" s="1"/>
  <c r="AC275" i="37"/>
  <c r="AC643" i="157"/>
  <c r="AC109" i="37" s="1"/>
  <c r="AC99" i="37"/>
  <c r="AC940" i="37" s="1"/>
  <c r="AD955" i="37"/>
  <c r="AD1662" i="157"/>
  <c r="AD795" i="37" s="1"/>
  <c r="AD773" i="37"/>
  <c r="AC1469" i="157"/>
  <c r="AC664" i="37" s="1"/>
  <c r="AC641" i="37"/>
  <c r="AB922" i="37"/>
  <c r="AB934" i="157"/>
  <c r="AB298" i="37" s="1"/>
  <c r="AB275" i="37"/>
  <c r="AB919" i="37" s="1"/>
  <c r="AA78" i="57"/>
  <c r="AD691" i="37" s="1"/>
  <c r="AA45" i="57"/>
  <c r="AA94" i="57"/>
  <c r="AD707" i="37" s="1"/>
  <c r="Y94" i="57"/>
  <c r="AB707" i="37" s="1"/>
  <c r="Y78" i="57"/>
  <c r="AB691" i="37" s="1"/>
  <c r="Y45" i="57"/>
  <c r="AA67" i="57"/>
  <c r="AD680" i="37" s="1"/>
  <c r="AA29" i="57"/>
  <c r="AA76" i="57" s="1"/>
  <c r="AD689" i="37" s="1"/>
  <c r="Z92" i="57"/>
  <c r="AC705" i="37" s="1"/>
  <c r="Z46" i="57"/>
  <c r="Z93" i="46"/>
  <c r="AC210" i="37" s="1"/>
  <c r="Z59" i="46"/>
  <c r="Z60" i="46" s="1"/>
  <c r="AC177" i="37" s="1"/>
  <c r="AA88" i="46"/>
  <c r="AD205" i="37" s="1"/>
  <c r="AA63" i="46"/>
  <c r="AD180" i="37" s="1"/>
  <c r="AA90" i="46"/>
  <c r="AD207" i="37" s="1"/>
  <c r="AA28" i="46"/>
  <c r="AA72" i="46" s="1"/>
  <c r="AD189" i="37" s="1"/>
  <c r="AD1545" i="157"/>
  <c r="AD1502" i="157"/>
  <c r="AD1548" i="157" s="1"/>
  <c r="AD732" i="37" s="1"/>
  <c r="AB1519" i="157"/>
  <c r="AB1569" i="157" s="1"/>
  <c r="AB753" i="37" s="1"/>
  <c r="AB1564" i="157"/>
  <c r="AB748" i="37" s="1"/>
  <c r="AB1190" i="157"/>
  <c r="AB1245" i="157" s="1"/>
  <c r="AB572" i="37" s="1"/>
  <c r="AC1550" i="157"/>
  <c r="AC1518" i="157"/>
  <c r="AD969" i="157"/>
  <c r="AD1018" i="157" s="1"/>
  <c r="AD324" i="37" s="1"/>
  <c r="AC1018" i="157"/>
  <c r="AC324" i="37" s="1"/>
  <c r="AC1659" i="157"/>
  <c r="AC792" i="37" s="1"/>
  <c r="AC1615" i="157"/>
  <c r="AD1243" i="157"/>
  <c r="AD570" i="37" s="1"/>
  <c r="AD1220" i="157"/>
  <c r="AD547" i="37" s="1"/>
  <c r="AB986" i="157"/>
  <c r="AB1020" i="157"/>
  <c r="AB326" i="37" s="1"/>
  <c r="AD1070" i="157"/>
  <c r="AD606" i="157"/>
  <c r="AD72" i="37" s="1"/>
  <c r="AD778" i="157"/>
  <c r="AD164" i="37" s="1"/>
  <c r="AD558" i="157"/>
  <c r="AD566" i="157" s="1"/>
  <c r="AD688" i="157"/>
  <c r="AD754" i="157" s="1"/>
  <c r="AD140" i="37" s="1"/>
  <c r="AC754" i="157"/>
  <c r="AC140" i="37" s="1"/>
  <c r="AD633" i="157"/>
  <c r="AD470" i="157"/>
  <c r="AD471" i="157" s="1"/>
  <c r="AD472" i="157" s="1"/>
  <c r="AB302" i="157"/>
  <c r="AC60" i="157"/>
  <c r="AC71" i="157" s="1"/>
  <c r="AD1172" i="157"/>
  <c r="AD1223" i="157" s="1"/>
  <c r="AD550" i="37" s="1"/>
  <c r="AC1223" i="157"/>
  <c r="AC550" i="37" s="1"/>
  <c r="AB931" i="157"/>
  <c r="AB295" i="37" s="1"/>
  <c r="AB888" i="157"/>
  <c r="AB937" i="157" s="1"/>
  <c r="AB301" i="37" s="1"/>
  <c r="AD775" i="157"/>
  <c r="AD161" i="37" s="1"/>
  <c r="AD740" i="157"/>
  <c r="AD422" i="157"/>
  <c r="AD431" i="157" s="1"/>
  <c r="AD432" i="157" s="1"/>
  <c r="AD437" i="157" s="1"/>
  <c r="AC431" i="157"/>
  <c r="AD92" i="157"/>
  <c r="AD107" i="157" s="1"/>
  <c r="AD108" i="157" s="1"/>
  <c r="AD126" i="157" s="1"/>
  <c r="AC107" i="157"/>
  <c r="AC108" i="157" s="1"/>
  <c r="AC126" i="157" s="1"/>
  <c r="AD1652" i="157"/>
  <c r="AD785" i="37" s="1"/>
  <c r="AD1600" i="157"/>
  <c r="AD1279" i="157"/>
  <c r="AD1344" i="157" s="1"/>
  <c r="AD596" i="37" s="1"/>
  <c r="AD1365" i="157"/>
  <c r="AD617" i="37" s="1"/>
  <c r="AD1341" i="157"/>
  <c r="AD593" i="37" s="1"/>
  <c r="AD1254" i="157"/>
  <c r="AD581" i="37" s="1"/>
  <c r="AB1301" i="157"/>
  <c r="AB1368" i="157" s="1"/>
  <c r="AB620" i="37" s="1"/>
  <c r="AD1009" i="157"/>
  <c r="AD315" i="37" s="1"/>
  <c r="AD1037" i="157"/>
  <c r="AD343" i="37" s="1"/>
  <c r="AD1048" i="157"/>
  <c r="AD354" i="37" s="1"/>
  <c r="AD875" i="157"/>
  <c r="AD918" i="157"/>
  <c r="AD282" i="37" s="1"/>
  <c r="AB756" i="157"/>
  <c r="AB142" i="37" s="1"/>
  <c r="AB1136" i="157"/>
  <c r="AB439" i="37" s="1"/>
  <c r="AB1131" i="157"/>
  <c r="AB434" i="37" s="1"/>
  <c r="AB1085" i="157"/>
  <c r="AB640" i="157"/>
  <c r="AB106" i="37" s="1"/>
  <c r="AB558" i="157"/>
  <c r="AB647" i="157" s="1"/>
  <c r="AB113" i="37" s="1"/>
  <c r="AC227" i="157"/>
  <c r="AC228" i="157" s="1"/>
  <c r="AC245" i="157" s="1"/>
  <c r="AD209" i="157"/>
  <c r="AD227" i="157" s="1"/>
  <c r="AD228" i="157" s="1"/>
  <c r="AD245" i="157" s="1"/>
  <c r="AC615" i="157"/>
  <c r="AC81" i="37" s="1"/>
  <c r="AD1440" i="157"/>
  <c r="AD635" i="37" s="1"/>
  <c r="AC1451" i="157"/>
  <c r="AC646" i="37" s="1"/>
  <c r="AC1418" i="157"/>
  <c r="AD1403" i="157"/>
  <c r="AD1468" i="157" s="1"/>
  <c r="AD663" i="37" s="1"/>
  <c r="AD1552" i="157"/>
  <c r="AD736" i="37" s="1"/>
  <c r="AD1504" i="157"/>
  <c r="AB1659" i="157"/>
  <c r="AB792" i="37" s="1"/>
  <c r="AB1615" i="157"/>
  <c r="AC1131" i="157"/>
  <c r="AC434" i="37" s="1"/>
  <c r="AC1085" i="157"/>
  <c r="AD777" i="157"/>
  <c r="AD163" i="37" s="1"/>
  <c r="AD756" i="157"/>
  <c r="AD142" i="37" s="1"/>
  <c r="AD1281" i="157"/>
  <c r="AD1296" i="157" s="1"/>
  <c r="AC1115" i="157"/>
  <c r="AC418" i="37" s="1"/>
  <c r="AD1068" i="157"/>
  <c r="AD1115" i="157" s="1"/>
  <c r="AD418" i="37" s="1"/>
  <c r="AC987" i="157"/>
  <c r="AC1035" i="157"/>
  <c r="AC341" i="37" s="1"/>
  <c r="AC778" i="157"/>
  <c r="AC164" i="37" s="1"/>
  <c r="AB710" i="157"/>
  <c r="AB780" i="157" s="1"/>
  <c r="AB166" i="37" s="1"/>
  <c r="AB775" i="157"/>
  <c r="AB161" i="37" s="1"/>
  <c r="AC899" i="157"/>
  <c r="AC617" i="157"/>
  <c r="AD615" i="157"/>
  <c r="AD81" i="37" s="1"/>
  <c r="AB617" i="157"/>
  <c r="AD516" i="157"/>
  <c r="AD517" i="157" s="1"/>
  <c r="AC345" i="156"/>
  <c r="AB1900" i="156"/>
  <c r="AB1949" i="156"/>
  <c r="AC250" i="37" s="1"/>
  <c r="AB1934" i="156"/>
  <c r="AC235" i="37" s="1"/>
  <c r="AC1949" i="156"/>
  <c r="AD250" i="37" s="1"/>
  <c r="AC1934" i="156"/>
  <c r="AD235" i="37" s="1"/>
  <c r="AC1900" i="156"/>
  <c r="AC1492" i="156"/>
  <c r="AC1813" i="156"/>
  <c r="AD19" i="37" s="1"/>
  <c r="AB2134" i="156"/>
  <c r="AB2135" i="156" s="1"/>
  <c r="AC450" i="37" s="1"/>
  <c r="AC2201" i="156"/>
  <c r="AC2247" i="156" s="1"/>
  <c r="AD507" i="37" s="1"/>
  <c r="AC2238" i="156"/>
  <c r="AD498" i="37" s="1"/>
  <c r="AC2341" i="156"/>
  <c r="AC2387" i="156" s="1"/>
  <c r="AD820" i="37" s="1"/>
  <c r="AB2387" i="156"/>
  <c r="AC820" i="37" s="1"/>
  <c r="AC2055" i="156"/>
  <c r="AD388" i="37" s="1"/>
  <c r="AB1846" i="156"/>
  <c r="AC52" i="37" s="1"/>
  <c r="AC1632" i="156"/>
  <c r="AC1633" i="156" s="1"/>
  <c r="AC1814" i="156"/>
  <c r="AD20" i="37" s="1"/>
  <c r="AD920" i="37" s="1"/>
  <c r="AA1507" i="156"/>
  <c r="AA1848" i="156" s="1"/>
  <c r="AB54" i="37" s="1"/>
  <c r="AC1463" i="156"/>
  <c r="AC1470" i="156" s="1"/>
  <c r="AC563" i="156"/>
  <c r="AD874" i="37" s="1"/>
  <c r="AC427" i="156"/>
  <c r="AC557" i="156" s="1"/>
  <c r="AD868" i="37" s="1"/>
  <c r="AA557" i="156"/>
  <c r="AB868" i="37" s="1"/>
  <c r="AC2165" i="156"/>
  <c r="AD480" i="37" s="1"/>
  <c r="AC2138" i="156"/>
  <c r="AD453" i="37" s="1"/>
  <c r="AB2404" i="156"/>
  <c r="AC837" i="37" s="1"/>
  <c r="AB2359" i="156"/>
  <c r="AA2114" i="156"/>
  <c r="AA2149" i="156"/>
  <c r="AB464" i="37" s="1"/>
  <c r="AC1984" i="156"/>
  <c r="AC2036" i="156" s="1"/>
  <c r="AD369" i="37" s="1"/>
  <c r="AC2033" i="156"/>
  <c r="AC1929" i="156"/>
  <c r="AD230" i="37" s="1"/>
  <c r="AC1950" i="156"/>
  <c r="AD251" i="37" s="1"/>
  <c r="AC1885" i="156"/>
  <c r="AC1932" i="156" s="1"/>
  <c r="AD233" i="37" s="1"/>
  <c r="AC1822" i="156"/>
  <c r="AD28" i="37" s="1"/>
  <c r="AC1494" i="156"/>
  <c r="AC1111" i="156"/>
  <c r="AC1117" i="156" s="1"/>
  <c r="AA580" i="156"/>
  <c r="AC2057" i="156"/>
  <c r="AD390" i="37" s="1"/>
  <c r="AC2027" i="156"/>
  <c r="AD360" i="37" s="1"/>
  <c r="AA2060" i="156"/>
  <c r="AB393" i="37" s="1"/>
  <c r="AA2021" i="156"/>
  <c r="AB2217" i="156"/>
  <c r="AB2262" i="156"/>
  <c r="AC522" i="37" s="1"/>
  <c r="AA2165" i="156"/>
  <c r="AB480" i="37" s="1"/>
  <c r="AC1827" i="156"/>
  <c r="AD33" i="37" s="1"/>
  <c r="AC1351" i="156"/>
  <c r="AC1379" i="156" s="1"/>
  <c r="AC1380" i="156" s="1"/>
  <c r="AC1398" i="156" s="1"/>
  <c r="AC318" i="156"/>
  <c r="AC319" i="156" s="1"/>
  <c r="AC326" i="156" s="1"/>
  <c r="AB319" i="156"/>
  <c r="AB326" i="156" s="1"/>
  <c r="AB438" i="156"/>
  <c r="AB555" i="156"/>
  <c r="AC866" i="37" s="1"/>
  <c r="AC2391" i="156"/>
  <c r="AD824" i="37" s="1"/>
  <c r="AC2343" i="156"/>
  <c r="AA1918" i="156"/>
  <c r="AA1952" i="156"/>
  <c r="AB253" i="37" s="1"/>
  <c r="AA2404" i="156"/>
  <c r="AB837" i="37" s="1"/>
  <c r="AA2359" i="156"/>
  <c r="AC2149" i="156"/>
  <c r="AD464" i="37" s="1"/>
  <c r="AC2114" i="156"/>
  <c r="AC529" i="156"/>
  <c r="AA583" i="156"/>
  <c r="AB894" i="37" s="1"/>
  <c r="AA578" i="156"/>
  <c r="AB889" i="37" s="1"/>
  <c r="AC900" i="157" l="1"/>
  <c r="AC264" i="37" s="1"/>
  <c r="AC937" i="157"/>
  <c r="AC301" i="37" s="1"/>
  <c r="AB952" i="37"/>
  <c r="AA2233" i="156"/>
  <c r="AD1189" i="157"/>
  <c r="AD1190" i="157" s="1"/>
  <c r="AC1209" i="157"/>
  <c r="AC1210" i="157" s="1"/>
  <c r="AC537" i="37" s="1"/>
  <c r="AD1242" i="157"/>
  <c r="AD569" i="37" s="1"/>
  <c r="AC1816" i="156"/>
  <c r="AD22" i="37" s="1"/>
  <c r="AB25" i="37"/>
  <c r="AA2264" i="156"/>
  <c r="AB524" i="37" s="1"/>
  <c r="AB1843" i="156"/>
  <c r="AC49" i="37" s="1"/>
  <c r="AC580" i="156"/>
  <c r="AD891" i="37" s="1"/>
  <c r="AB2060" i="156"/>
  <c r="AC393" i="37" s="1"/>
  <c r="AC1817" i="156"/>
  <c r="AD23" i="37" s="1"/>
  <c r="AB1419" i="157"/>
  <c r="AB1471" i="157" s="1"/>
  <c r="AB666" i="37" s="1"/>
  <c r="AA1849" i="156"/>
  <c r="AB55" i="37" s="1"/>
  <c r="AD953" i="37"/>
  <c r="AD617" i="157"/>
  <c r="AD642" i="157" s="1"/>
  <c r="AD108" i="37" s="1"/>
  <c r="AC1819" i="156"/>
  <c r="AC1845" i="156" s="1"/>
  <c r="AD51" i="37" s="1"/>
  <c r="AD932" i="37"/>
  <c r="AC1506" i="156"/>
  <c r="AA584" i="156"/>
  <c r="AB895" i="37" s="1"/>
  <c r="AB891" i="37"/>
  <c r="AC2058" i="156"/>
  <c r="AD391" i="37" s="1"/>
  <c r="AD366" i="37"/>
  <c r="AC1846" i="156"/>
  <c r="AD52" i="37" s="1"/>
  <c r="AD944" i="37"/>
  <c r="AC438" i="156"/>
  <c r="AC444" i="156" s="1"/>
  <c r="AC555" i="156"/>
  <c r="AD866" i="37" s="1"/>
  <c r="AB1845" i="156"/>
  <c r="AC51" i="37" s="1"/>
  <c r="AC25" i="37"/>
  <c r="AC2264" i="156"/>
  <c r="AD524" i="37" s="1"/>
  <c r="AB940" i="37"/>
  <c r="AB1848" i="156"/>
  <c r="AC54" i="37" s="1"/>
  <c r="AD913" i="37"/>
  <c r="AD927" i="37"/>
  <c r="AC922" i="37"/>
  <c r="AC919" i="37"/>
  <c r="AD974" i="37"/>
  <c r="AC952" i="37"/>
  <c r="AC642" i="157"/>
  <c r="AC108" i="37" s="1"/>
  <c r="AC83" i="37"/>
  <c r="AB642" i="157"/>
  <c r="AB108" i="37" s="1"/>
  <c r="AB83" i="37"/>
  <c r="AB924" i="37" s="1"/>
  <c r="AC1566" i="157"/>
  <c r="AC750" i="37" s="1"/>
  <c r="AC734" i="37"/>
  <c r="AD1567" i="157"/>
  <c r="AD751" i="37" s="1"/>
  <c r="AD729" i="37"/>
  <c r="AD643" i="157"/>
  <c r="AD109" i="37" s="1"/>
  <c r="AD99" i="37"/>
  <c r="AD940" i="37" s="1"/>
  <c r="Z97" i="57"/>
  <c r="AC710" i="37" s="1"/>
  <c r="Z62" i="57"/>
  <c r="Z63" i="57" s="1"/>
  <c r="AC676" i="37" s="1"/>
  <c r="Y97" i="57"/>
  <c r="AB710" i="37" s="1"/>
  <c r="Y92" i="57"/>
  <c r="AB705" i="37" s="1"/>
  <c r="Y46" i="57"/>
  <c r="Y62" i="57" s="1"/>
  <c r="AA92" i="57"/>
  <c r="AD705" i="37" s="1"/>
  <c r="AA46" i="57"/>
  <c r="AA45" i="46"/>
  <c r="AD1240" i="157"/>
  <c r="AD567" i="37" s="1"/>
  <c r="AD1362" i="157"/>
  <c r="AD614" i="37" s="1"/>
  <c r="AD1301" i="157"/>
  <c r="AD1346" i="157"/>
  <c r="AD598" i="37" s="1"/>
  <c r="AD529" i="157"/>
  <c r="AD602" i="157" s="1"/>
  <c r="AD68" i="37" s="1"/>
  <c r="AD647" i="157"/>
  <c r="AD113" i="37" s="1"/>
  <c r="AC1004" i="157"/>
  <c r="AC1005" i="157" s="1"/>
  <c r="AC311" i="37" s="1"/>
  <c r="AC1040" i="157"/>
  <c r="AC346" i="37" s="1"/>
  <c r="AD1364" i="157"/>
  <c r="AD616" i="37" s="1"/>
  <c r="AC1419" i="157"/>
  <c r="AC1466" i="157"/>
  <c r="AC661" i="37" s="1"/>
  <c r="AD987" i="157"/>
  <c r="AD640" i="157"/>
  <c r="AD106" i="37" s="1"/>
  <c r="AC1664" i="157"/>
  <c r="AC797" i="37" s="1"/>
  <c r="AC1629" i="157"/>
  <c r="AC1630" i="157" s="1"/>
  <c r="AC763" i="37" s="1"/>
  <c r="AC1519" i="157"/>
  <c r="AC1564" i="157"/>
  <c r="AC748" i="37" s="1"/>
  <c r="AB648" i="157"/>
  <c r="AB114" i="37" s="1"/>
  <c r="AD1550" i="157"/>
  <c r="AD1518" i="157"/>
  <c r="AB1035" i="157"/>
  <c r="AB341" i="37" s="1"/>
  <c r="AB987" i="157"/>
  <c r="AB1040" i="157" s="1"/>
  <c r="AB346" i="37" s="1"/>
  <c r="AC1136" i="157"/>
  <c r="AC439" i="37" s="1"/>
  <c r="AC1101" i="157"/>
  <c r="AC1102" i="157" s="1"/>
  <c r="AC405" i="37" s="1"/>
  <c r="AD933" i="157"/>
  <c r="AD297" i="37" s="1"/>
  <c r="AD916" i="157"/>
  <c r="AD280" i="37" s="1"/>
  <c r="AD885" i="157"/>
  <c r="AD1451" i="157"/>
  <c r="AD646" i="37" s="1"/>
  <c r="AD1418" i="157"/>
  <c r="AD1614" i="157"/>
  <c r="AD1661" i="157"/>
  <c r="AD794" i="37" s="1"/>
  <c r="AD1645" i="157"/>
  <c r="AD778" i="37" s="1"/>
  <c r="AC432" i="157"/>
  <c r="AC640" i="157"/>
  <c r="AC106" i="37" s="1"/>
  <c r="AD1084" i="157"/>
  <c r="AD1117" i="157"/>
  <c r="AD710" i="157"/>
  <c r="AB444" i="156"/>
  <c r="AB541" i="156" s="1"/>
  <c r="AB583" i="156"/>
  <c r="AC894" i="37" s="1"/>
  <c r="AC1634" i="156"/>
  <c r="AA2409" i="156"/>
  <c r="AB842" i="37" s="1"/>
  <c r="AA2373" i="156"/>
  <c r="AB2409" i="156"/>
  <c r="AC842" i="37" s="1"/>
  <c r="AB2373" i="156"/>
  <c r="AB2374" i="156" s="1"/>
  <c r="AC807" i="37" s="1"/>
  <c r="AC578" i="156"/>
  <c r="AD889" i="37" s="1"/>
  <c r="AC539" i="156"/>
  <c r="AC2115" i="156"/>
  <c r="AC2163" i="156"/>
  <c r="AD478" i="37" s="1"/>
  <c r="AB2233" i="156"/>
  <c r="AB2234" i="156" s="1"/>
  <c r="AC494" i="37" s="1"/>
  <c r="AB2267" i="156"/>
  <c r="AC527" i="37" s="1"/>
  <c r="AC2003" i="156"/>
  <c r="AB1947" i="156"/>
  <c r="AC248" i="37" s="1"/>
  <c r="AB1901" i="156"/>
  <c r="AC2217" i="156"/>
  <c r="AA2115" i="156"/>
  <c r="AA2163" i="156"/>
  <c r="AB478" i="37" s="1"/>
  <c r="AC2406" i="156"/>
  <c r="AD839" i="37" s="1"/>
  <c r="AC2389" i="156"/>
  <c r="AD822" i="37" s="1"/>
  <c r="AC2358" i="156"/>
  <c r="AC1947" i="156"/>
  <c r="AD248" i="37" s="1"/>
  <c r="AC1901" i="156"/>
  <c r="E1442" i="156"/>
  <c r="G1442" i="156"/>
  <c r="E1402" i="156"/>
  <c r="G1402" i="156"/>
  <c r="E1340" i="156"/>
  <c r="G1340" i="156"/>
  <c r="E1275" i="156"/>
  <c r="G1275" i="156"/>
  <c r="E1174" i="156"/>
  <c r="G1174" i="156"/>
  <c r="E1163" i="156"/>
  <c r="G1163" i="156"/>
  <c r="E1152" i="156"/>
  <c r="G1152" i="156"/>
  <c r="E1084" i="156"/>
  <c r="G1084" i="156"/>
  <c r="E1048" i="156"/>
  <c r="G1048" i="156"/>
  <c r="E1013" i="156"/>
  <c r="G1013" i="156"/>
  <c r="E852" i="156"/>
  <c r="G852" i="156"/>
  <c r="E831" i="156"/>
  <c r="G831" i="156"/>
  <c r="E808" i="156"/>
  <c r="G808" i="156"/>
  <c r="E783" i="156"/>
  <c r="G783" i="156"/>
  <c r="E416" i="156"/>
  <c r="G416" i="156"/>
  <c r="F360" i="156"/>
  <c r="E360" i="156"/>
  <c r="G360" i="156"/>
  <c r="F349" i="156"/>
  <c r="E349" i="156"/>
  <c r="G349" i="156"/>
  <c r="E330" i="156"/>
  <c r="G330" i="156"/>
  <c r="E287" i="156"/>
  <c r="E278" i="156"/>
  <c r="G278" i="156"/>
  <c r="E252" i="156"/>
  <c r="AD922" i="37" l="1"/>
  <c r="AD83" i="37"/>
  <c r="AD919" i="37"/>
  <c r="AB2022" i="156"/>
  <c r="AB951" i="37"/>
  <c r="AD25" i="37"/>
  <c r="AD952" i="37"/>
  <c r="AC583" i="156"/>
  <c r="AD894" i="37" s="1"/>
  <c r="AC541" i="156"/>
  <c r="AD852" i="37" s="1"/>
  <c r="AC924" i="37"/>
  <c r="AC951" i="37"/>
  <c r="AB540" i="156"/>
  <c r="AC852" i="37"/>
  <c r="AB949" i="37"/>
  <c r="AC1507" i="156"/>
  <c r="AC1843" i="156"/>
  <c r="AD49" i="37" s="1"/>
  <c r="AC949" i="37"/>
  <c r="AD1133" i="157"/>
  <c r="AD436" i="37" s="1"/>
  <c r="AD420" i="37"/>
  <c r="AD1566" i="157"/>
  <c r="AD750" i="37" s="1"/>
  <c r="AD951" i="37" s="1"/>
  <c r="AD734" i="37"/>
  <c r="AA97" i="57"/>
  <c r="AD710" i="37" s="1"/>
  <c r="AA62" i="57"/>
  <c r="AA63" i="57" s="1"/>
  <c r="AD676" i="37" s="1"/>
  <c r="AA93" i="46"/>
  <c r="AD210" i="37" s="1"/>
  <c r="AA59" i="46"/>
  <c r="AA60" i="46" s="1"/>
  <c r="AD177" i="37" s="1"/>
  <c r="AD1419" i="157"/>
  <c r="AD1466" i="157"/>
  <c r="AD661" i="37" s="1"/>
  <c r="AC1471" i="157"/>
  <c r="AC666" i="37" s="1"/>
  <c r="AC1435" i="157"/>
  <c r="AC1436" i="157" s="1"/>
  <c r="AC631" i="37" s="1"/>
  <c r="AD1659" i="157"/>
  <c r="AD792" i="37" s="1"/>
  <c r="AD1615" i="157"/>
  <c r="AD1314" i="157"/>
  <c r="AD1331" i="157" s="1"/>
  <c r="AD583" i="37" s="1"/>
  <c r="AD1368" i="157"/>
  <c r="AD620" i="37" s="1"/>
  <c r="AC437" i="157"/>
  <c r="AC602" i="157" s="1"/>
  <c r="AC68" i="37" s="1"/>
  <c r="AC647" i="157"/>
  <c r="AC113" i="37" s="1"/>
  <c r="AD780" i="157"/>
  <c r="AD166" i="37" s="1"/>
  <c r="AD731" i="157"/>
  <c r="AD742" i="157" s="1"/>
  <c r="AD128" i="37" s="1"/>
  <c r="AD1131" i="157"/>
  <c r="AD434" i="37" s="1"/>
  <c r="AD1085" i="157"/>
  <c r="AD931" i="157"/>
  <c r="AD295" i="37" s="1"/>
  <c r="AD888" i="157"/>
  <c r="AD1519" i="157"/>
  <c r="AD1564" i="157"/>
  <c r="AD748" i="37" s="1"/>
  <c r="AC1569" i="157"/>
  <c r="AC753" i="37" s="1"/>
  <c r="AC1535" i="157"/>
  <c r="AC1536" i="157" s="1"/>
  <c r="AC720" i="37" s="1"/>
  <c r="AD1040" i="157"/>
  <c r="AD346" i="37" s="1"/>
  <c r="AD1004" i="157"/>
  <c r="AD1005" i="157" s="1"/>
  <c r="AD311" i="37" s="1"/>
  <c r="AD1245" i="157"/>
  <c r="AD572" i="37" s="1"/>
  <c r="AD1209" i="157"/>
  <c r="AD1210" i="157" s="1"/>
  <c r="AD537" i="37" s="1"/>
  <c r="AA2169" i="156"/>
  <c r="AB484" i="37" s="1"/>
  <c r="AB956" i="37" s="1"/>
  <c r="AA2134" i="156"/>
  <c r="AC2060" i="156"/>
  <c r="AD393" i="37" s="1"/>
  <c r="AC2021" i="156"/>
  <c r="AC2023" i="156" s="1"/>
  <c r="AD356" i="37" s="1"/>
  <c r="AC1952" i="156"/>
  <c r="AD253" i="37" s="1"/>
  <c r="AC1918" i="156"/>
  <c r="AC1919" i="156" s="1"/>
  <c r="AD220" i="37" s="1"/>
  <c r="AC2267" i="156"/>
  <c r="AD527" i="37" s="1"/>
  <c r="AC2233" i="156"/>
  <c r="AC2234" i="156" s="1"/>
  <c r="AD494" i="37" s="1"/>
  <c r="AC2169" i="156"/>
  <c r="AD484" i="37" s="1"/>
  <c r="AC2134" i="156"/>
  <c r="AC2135" i="156" s="1"/>
  <c r="AD450" i="37" s="1"/>
  <c r="AC2404" i="156"/>
  <c r="AD837" i="37" s="1"/>
  <c r="AC2359" i="156"/>
  <c r="AB1918" i="156"/>
  <c r="AB1919" i="156" s="1"/>
  <c r="AC220" i="37" s="1"/>
  <c r="AB1952" i="156"/>
  <c r="AC253" i="37" s="1"/>
  <c r="AD924" i="37" l="1"/>
  <c r="AC540" i="156"/>
  <c r="AC1512" i="156"/>
  <c r="AC1802" i="156" s="1"/>
  <c r="AD8" i="37" s="1"/>
  <c r="AC1848" i="156"/>
  <c r="AD54" i="37" s="1"/>
  <c r="AC956" i="37"/>
  <c r="AD949" i="37"/>
  <c r="AD1569" i="157"/>
  <c r="AD753" i="37" s="1"/>
  <c r="AD1535" i="157"/>
  <c r="AD1536" i="157" s="1"/>
  <c r="AD720" i="37" s="1"/>
  <c r="AD937" i="157"/>
  <c r="AD301" i="37" s="1"/>
  <c r="AD899" i="157"/>
  <c r="AD900" i="157" s="1"/>
  <c r="AD264" i="37" s="1"/>
  <c r="AD1136" i="157"/>
  <c r="AD439" i="37" s="1"/>
  <c r="AD1101" i="157"/>
  <c r="AD1102" i="157" s="1"/>
  <c r="AD405" i="37" s="1"/>
  <c r="AD1664" i="157"/>
  <c r="AD797" i="37" s="1"/>
  <c r="AD1629" i="157"/>
  <c r="AD1630" i="157" s="1"/>
  <c r="AD763" i="37" s="1"/>
  <c r="AD1471" i="157"/>
  <c r="AD666" i="37" s="1"/>
  <c r="AD1435" i="157"/>
  <c r="AD1436" i="157" s="1"/>
  <c r="AD631" i="37" s="1"/>
  <c r="AC2409" i="156"/>
  <c r="AD842" i="37" s="1"/>
  <c r="AC2373" i="156"/>
  <c r="AC2374" i="156" s="1"/>
  <c r="AD807" i="37" s="1"/>
  <c r="AC2022" i="156"/>
  <c r="AD956" i="37" l="1"/>
  <c r="G543" i="157" l="1"/>
  <c r="G541" i="157"/>
  <c r="G513" i="157"/>
  <c r="G511" i="157"/>
  <c r="G510" i="157"/>
  <c r="G509" i="157"/>
  <c r="G507" i="157"/>
  <c r="G506" i="157"/>
  <c r="G497" i="157"/>
  <c r="G418" i="157"/>
  <c r="G417" i="157"/>
  <c r="G415" i="157"/>
  <c r="G426" i="157"/>
  <c r="G425" i="157"/>
  <c r="G428" i="157"/>
  <c r="G430" i="157"/>
  <c r="G435" i="157"/>
  <c r="G351" i="157"/>
  <c r="G350" i="157"/>
  <c r="G268" i="157"/>
  <c r="G233" i="157"/>
  <c r="G232" i="157"/>
  <c r="G231" i="157"/>
  <c r="G230" i="157"/>
  <c r="G165" i="157"/>
  <c r="G164" i="157"/>
  <c r="G163" i="157"/>
  <c r="F1388" i="156"/>
  <c r="F1387" i="156"/>
  <c r="F1386" i="156"/>
  <c r="F1385" i="156"/>
  <c r="F1384" i="156"/>
  <c r="F1383" i="156"/>
  <c r="F1395" i="156" l="1"/>
  <c r="F923" i="156"/>
  <c r="F924" i="156"/>
  <c r="F897" i="156"/>
  <c r="F859" i="156"/>
  <c r="F860" i="156"/>
  <c r="F855" i="156"/>
  <c r="F857" i="156"/>
  <c r="F762" i="156"/>
  <c r="F759" i="156"/>
  <c r="F758" i="156"/>
  <c r="F761" i="156"/>
  <c r="F764" i="156"/>
  <c r="F632" i="156"/>
  <c r="F634" i="156"/>
  <c r="F647" i="156"/>
  <c r="F509" i="156"/>
  <c r="F455" i="156"/>
  <c r="F430" i="156"/>
  <c r="F371" i="156"/>
  <c r="F2113" i="156"/>
  <c r="F2112" i="156"/>
  <c r="G342" i="157"/>
  <c r="G341" i="157"/>
  <c r="G339" i="157"/>
  <c r="G261" i="157"/>
  <c r="G226" i="157"/>
  <c r="G225" i="157"/>
  <c r="G224" i="157"/>
  <c r="G222" i="157"/>
  <c r="F1217" i="156"/>
  <c r="F1190" i="156"/>
  <c r="F1189" i="156"/>
  <c r="F1126" i="156"/>
  <c r="F1127" i="156"/>
  <c r="F1139" i="156"/>
  <c r="F1137" i="156"/>
  <c r="F1135" i="156"/>
  <c r="F1134" i="156"/>
  <c r="F280" i="156"/>
  <c r="F281" i="156"/>
  <c r="F282" i="156"/>
  <c r="F284" i="156"/>
  <c r="H284" i="156" s="1"/>
  <c r="F285" i="156"/>
  <c r="F288" i="156"/>
  <c r="F289" i="156"/>
  <c r="F290" i="156"/>
  <c r="F291" i="156"/>
  <c r="F292" i="156"/>
  <c r="F294" i="156"/>
  <c r="F295" i="156"/>
  <c r="F296" i="156"/>
  <c r="F297" i="156"/>
  <c r="F298" i="156"/>
  <c r="F299" i="156"/>
  <c r="F300" i="156"/>
  <c r="F301" i="156"/>
  <c r="F302" i="156"/>
  <c r="F303" i="156"/>
  <c r="F304" i="156"/>
  <c r="F305" i="156"/>
  <c r="F306" i="156"/>
  <c r="F307" i="156"/>
  <c r="F308" i="156"/>
  <c r="F310" i="156"/>
  <c r="F311" i="156"/>
  <c r="F312" i="156"/>
  <c r="F313" i="156"/>
  <c r="F314" i="156"/>
  <c r="F315" i="156"/>
  <c r="F316" i="156"/>
  <c r="F317" i="156"/>
  <c r="Z1583" i="156"/>
  <c r="Y1583" i="156"/>
  <c r="W1583" i="156"/>
  <c r="R1583" i="156"/>
  <c r="Q1583" i="156"/>
  <c r="U1583" i="156"/>
  <c r="I261" i="157" l="1"/>
  <c r="F278" i="156"/>
  <c r="F287" i="156"/>
  <c r="F852" i="156"/>
  <c r="Q905" i="37" l="1"/>
  <c r="Q904" i="37"/>
  <c r="Q966" i="37" s="1"/>
  <c r="Q903" i="37"/>
  <c r="Q965" i="37" s="1"/>
  <c r="Q902" i="37"/>
  <c r="Q964" i="37" s="1"/>
  <c r="Q898" i="37"/>
  <c r="Q897" i="37"/>
  <c r="Q896" i="37"/>
  <c r="Q895" i="37"/>
  <c r="Q893" i="37"/>
  <c r="Q892" i="37"/>
  <c r="Q891" i="37"/>
  <c r="Q890" i="37"/>
  <c r="Q887" i="37"/>
  <c r="Q886" i="37"/>
  <c r="Q885" i="37"/>
  <c r="Q884" i="37"/>
  <c r="Q883" i="37"/>
  <c r="Q882" i="37"/>
  <c r="Q881" i="37"/>
  <c r="Q880" i="37"/>
  <c r="Q879" i="37"/>
  <c r="Q878" i="37"/>
  <c r="Q877" i="37"/>
  <c r="Q876" i="37"/>
  <c r="Q875" i="37"/>
  <c r="Q874" i="37"/>
  <c r="Q873" i="37"/>
  <c r="Q872" i="37"/>
  <c r="Q871" i="37"/>
  <c r="Q870" i="37"/>
  <c r="Q869" i="37"/>
  <c r="Q868" i="37"/>
  <c r="Q867" i="37"/>
  <c r="Q865" i="37"/>
  <c r="Q864" i="37"/>
  <c r="Q863" i="37"/>
  <c r="Q862" i="37"/>
  <c r="Q861" i="37"/>
  <c r="Q860" i="37"/>
  <c r="Q859" i="37"/>
  <c r="Q858" i="37"/>
  <c r="Q857" i="37"/>
  <c r="Q856" i="37"/>
  <c r="Q841" i="37"/>
  <c r="Q840" i="37"/>
  <c r="Q839" i="37"/>
  <c r="Q838" i="37"/>
  <c r="Q836" i="37"/>
  <c r="Q835" i="37"/>
  <c r="Q834" i="37"/>
  <c r="Q833" i="37"/>
  <c r="Q832" i="37"/>
  <c r="Q831" i="37"/>
  <c r="Q830" i="37"/>
  <c r="Q829" i="37"/>
  <c r="Q828" i="37"/>
  <c r="Q827" i="37"/>
  <c r="Q826" i="37"/>
  <c r="Q825" i="37"/>
  <c r="Q824" i="37"/>
  <c r="Q823" i="37"/>
  <c r="Q822" i="37"/>
  <c r="Q821" i="37"/>
  <c r="Q819" i="37"/>
  <c r="Q818" i="37"/>
  <c r="Q817" i="37"/>
  <c r="Q816" i="37"/>
  <c r="Q815" i="37"/>
  <c r="Q814" i="37"/>
  <c r="Q813" i="37"/>
  <c r="Q812" i="37"/>
  <c r="Q811" i="37"/>
  <c r="Q810" i="37"/>
  <c r="Q809" i="37"/>
  <c r="Q804" i="37"/>
  <c r="Q803" i="37"/>
  <c r="Q802" i="37"/>
  <c r="Q801" i="37"/>
  <c r="Q799" i="37"/>
  <c r="Q798" i="37"/>
  <c r="Q796" i="37"/>
  <c r="Q795" i="37"/>
  <c r="Q794" i="37"/>
  <c r="Q793" i="37"/>
  <c r="Q791" i="37"/>
  <c r="Q790" i="37"/>
  <c r="Q789" i="37"/>
  <c r="Q788" i="37"/>
  <c r="Q787" i="37"/>
  <c r="Q786" i="37"/>
  <c r="Q785" i="37"/>
  <c r="Q784" i="37"/>
  <c r="Q783" i="37"/>
  <c r="Q782" i="37"/>
  <c r="Q781" i="37"/>
  <c r="Q780" i="37"/>
  <c r="Q779" i="37"/>
  <c r="Q778" i="37"/>
  <c r="Q777" i="37"/>
  <c r="Q775" i="37"/>
  <c r="Q774" i="37"/>
  <c r="Q773" i="37"/>
  <c r="Q772" i="37"/>
  <c r="Q771" i="37"/>
  <c r="Q770" i="37"/>
  <c r="Q769" i="37"/>
  <c r="Q768" i="37"/>
  <c r="Q767" i="37"/>
  <c r="Q766" i="37"/>
  <c r="Q760" i="37"/>
  <c r="Q759" i="37"/>
  <c r="Q758" i="37"/>
  <c r="Q757" i="37"/>
  <c r="Q755" i="37"/>
  <c r="Q754" i="37"/>
  <c r="Q752" i="37"/>
  <c r="Q751" i="37"/>
  <c r="Q750" i="37"/>
  <c r="Q749" i="37"/>
  <c r="Q747" i="37"/>
  <c r="Q746" i="37"/>
  <c r="Q745" i="37"/>
  <c r="Q744" i="37"/>
  <c r="Q743" i="37"/>
  <c r="Q742" i="37"/>
  <c r="Q741" i="37"/>
  <c r="Q740" i="37"/>
  <c r="Q739" i="37"/>
  <c r="Q738" i="37"/>
  <c r="Q737" i="37"/>
  <c r="Q736" i="37"/>
  <c r="Q735" i="37"/>
  <c r="Q734" i="37"/>
  <c r="Q733" i="37"/>
  <c r="Q731" i="37"/>
  <c r="Q730" i="37"/>
  <c r="Q729" i="37"/>
  <c r="Q728" i="37"/>
  <c r="Q727" i="37"/>
  <c r="Q726" i="37"/>
  <c r="Q725" i="37"/>
  <c r="Q724" i="37"/>
  <c r="Q723" i="37"/>
  <c r="Q722" i="37"/>
  <c r="Q717" i="37"/>
  <c r="Q716" i="37"/>
  <c r="Q715" i="37"/>
  <c r="Q714" i="37"/>
  <c r="Q712" i="37"/>
  <c r="Q709" i="37"/>
  <c r="Q708" i="37"/>
  <c r="Q707" i="37"/>
  <c r="Q706" i="37"/>
  <c r="Q704" i="37"/>
  <c r="Q703" i="37"/>
  <c r="Q702" i="37"/>
  <c r="Q701" i="37"/>
  <c r="Q700" i="37"/>
  <c r="Q699" i="37"/>
  <c r="Q698" i="37"/>
  <c r="Q697" i="37"/>
  <c r="Q696" i="37"/>
  <c r="Q695" i="37"/>
  <c r="Q694" i="37"/>
  <c r="Q693" i="37"/>
  <c r="Q692" i="37"/>
  <c r="Q691" i="37"/>
  <c r="Q690" i="37"/>
  <c r="Q688" i="37"/>
  <c r="Q687" i="37"/>
  <c r="Q686" i="37"/>
  <c r="Q685" i="37"/>
  <c r="Q684" i="37"/>
  <c r="Q683" i="37"/>
  <c r="Q682" i="37"/>
  <c r="Q681" i="37"/>
  <c r="Q680" i="37"/>
  <c r="Q679" i="37"/>
  <c r="Q678" i="37"/>
  <c r="Q673" i="37"/>
  <c r="Q672" i="37"/>
  <c r="Q671" i="37"/>
  <c r="Q670" i="37"/>
  <c r="Q668" i="37"/>
  <c r="Q667" i="37"/>
  <c r="Q665" i="37"/>
  <c r="Q664" i="37"/>
  <c r="Q663" i="37"/>
  <c r="Q662" i="37"/>
  <c r="Q660" i="37"/>
  <c r="Q659" i="37"/>
  <c r="Q658" i="37"/>
  <c r="Q657" i="37"/>
  <c r="Q656" i="37"/>
  <c r="Q655" i="37"/>
  <c r="Q654" i="37"/>
  <c r="Q653" i="37"/>
  <c r="Q652" i="37"/>
  <c r="Q651" i="37"/>
  <c r="Q650" i="37"/>
  <c r="Q649" i="37"/>
  <c r="Q648" i="37"/>
  <c r="Q647" i="37"/>
  <c r="Q646" i="37"/>
  <c r="Q645" i="37"/>
  <c r="Q643" i="37"/>
  <c r="Q642" i="37"/>
  <c r="Q641" i="37"/>
  <c r="Q640" i="37"/>
  <c r="Q639" i="37"/>
  <c r="Q638" i="37"/>
  <c r="Q637" i="37"/>
  <c r="Q636" i="37"/>
  <c r="Q635" i="37"/>
  <c r="Q634" i="37"/>
  <c r="Q633" i="37"/>
  <c r="Q628" i="37"/>
  <c r="Q627" i="37"/>
  <c r="Q626" i="37"/>
  <c r="Q625" i="37"/>
  <c r="Q623" i="37"/>
  <c r="Q622" i="37"/>
  <c r="Q621" i="37"/>
  <c r="Q618" i="37"/>
  <c r="Q617" i="37"/>
  <c r="Q616" i="37"/>
  <c r="Q615" i="37"/>
  <c r="Q613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8" i="37"/>
  <c r="Q597" i="37"/>
  <c r="Q595" i="37"/>
  <c r="Q594" i="37"/>
  <c r="Q593" i="37"/>
  <c r="Q592" i="37"/>
  <c r="Q591" i="37"/>
  <c r="Q590" i="37"/>
  <c r="Q589" i="37"/>
  <c r="Q588" i="37"/>
  <c r="Q587" i="37"/>
  <c r="Q586" i="37"/>
  <c r="Q585" i="37"/>
  <c r="Q580" i="37"/>
  <c r="Q579" i="37"/>
  <c r="Q578" i="37"/>
  <c r="Q577" i="37"/>
  <c r="Q575" i="37"/>
  <c r="Q574" i="37"/>
  <c r="Q573" i="37"/>
  <c r="Q571" i="37"/>
  <c r="Q570" i="37"/>
  <c r="Q569" i="37"/>
  <c r="Q568" i="37"/>
  <c r="Q566" i="37"/>
  <c r="Q565" i="37"/>
  <c r="Q564" i="37"/>
  <c r="Q563" i="37"/>
  <c r="Q562" i="37"/>
  <c r="Q561" i="37"/>
  <c r="Q560" i="37"/>
  <c r="Q559" i="37"/>
  <c r="Q558" i="37"/>
  <c r="Q557" i="37"/>
  <c r="Q556" i="37"/>
  <c r="Q555" i="37"/>
  <c r="Q554" i="37"/>
  <c r="Q553" i="37"/>
  <c r="Q552" i="37"/>
  <c r="Q551" i="37"/>
  <c r="Q549" i="37"/>
  <c r="Q548" i="37"/>
  <c r="Q547" i="37"/>
  <c r="Q546" i="37"/>
  <c r="Q545" i="37"/>
  <c r="Q544" i="37"/>
  <c r="Q543" i="37"/>
  <c r="Q542" i="37"/>
  <c r="Q541" i="37"/>
  <c r="Q540" i="37"/>
  <c r="Q539" i="37"/>
  <c r="Q534" i="37"/>
  <c r="Q533" i="37"/>
  <c r="Q532" i="37"/>
  <c r="Q529" i="37"/>
  <c r="Q528" i="37"/>
  <c r="Q526" i="37"/>
  <c r="Q525" i="37"/>
  <c r="Q524" i="37"/>
  <c r="Q523" i="37"/>
  <c r="Q521" i="37"/>
  <c r="Q520" i="37"/>
  <c r="Q519" i="37"/>
  <c r="Q518" i="37"/>
  <c r="Q517" i="37"/>
  <c r="Q516" i="37"/>
  <c r="Q515" i="37"/>
  <c r="Q514" i="37"/>
  <c r="Q513" i="37"/>
  <c r="Q512" i="37"/>
  <c r="Q511" i="37"/>
  <c r="Q510" i="37"/>
  <c r="Q509" i="37"/>
  <c r="Q508" i="37"/>
  <c r="Q506" i="37"/>
  <c r="Q505" i="37"/>
  <c r="Q504" i="37"/>
  <c r="Q503" i="37"/>
  <c r="Q502" i="37"/>
  <c r="Q501" i="37"/>
  <c r="Q500" i="37"/>
  <c r="Q499" i="37"/>
  <c r="Q498" i="37"/>
  <c r="Q497" i="37"/>
  <c r="Q496" i="37"/>
  <c r="Q491" i="37"/>
  <c r="Q490" i="37"/>
  <c r="Q489" i="37"/>
  <c r="Q486" i="37"/>
  <c r="Q485" i="37"/>
  <c r="Q482" i="37"/>
  <c r="Q481" i="37"/>
  <c r="Q480" i="37"/>
  <c r="Q479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64" i="37"/>
  <c r="Q463" i="37"/>
  <c r="Q461" i="37"/>
  <c r="Q460" i="37"/>
  <c r="Q459" i="37"/>
  <c r="Q458" i="37"/>
  <c r="Q457" i="37"/>
  <c r="Q456" i="37"/>
  <c r="Q455" i="37"/>
  <c r="Q454" i="37"/>
  <c r="Q453" i="37"/>
  <c r="Q452" i="37"/>
  <c r="Q447" i="37"/>
  <c r="Q446" i="37"/>
  <c r="Q445" i="37"/>
  <c r="Q444" i="37"/>
  <c r="Q440" i="37"/>
  <c r="Q438" i="37"/>
  <c r="Q437" i="37"/>
  <c r="Q436" i="37"/>
  <c r="Q435" i="37"/>
  <c r="Q433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19" i="37"/>
  <c r="Q417" i="37"/>
  <c r="Q416" i="37"/>
  <c r="Q415" i="37"/>
  <c r="Q414" i="37"/>
  <c r="Q413" i="37"/>
  <c r="Q412" i="37"/>
  <c r="Q411" i="37"/>
  <c r="Q410" i="37"/>
  <c r="Q409" i="37"/>
  <c r="Q408" i="37"/>
  <c r="Q407" i="37"/>
  <c r="Q396" i="37"/>
  <c r="Q395" i="37"/>
  <c r="Q394" i="37"/>
  <c r="Q392" i="37"/>
  <c r="Q391" i="37"/>
  <c r="Q390" i="37"/>
  <c r="Q389" i="37"/>
  <c r="Q387" i="37"/>
  <c r="Q386" i="37"/>
  <c r="Q385" i="37"/>
  <c r="Q384" i="37"/>
  <c r="Q383" i="37"/>
  <c r="Q382" i="37"/>
  <c r="Q381" i="37"/>
  <c r="Q380" i="37"/>
  <c r="Q379" i="37"/>
  <c r="Q378" i="37"/>
  <c r="Q377" i="37"/>
  <c r="Q376" i="37"/>
  <c r="Q375" i="37"/>
  <c r="Q374" i="37"/>
  <c r="Q373" i="37"/>
  <c r="Q372" i="37"/>
  <c r="Q371" i="37"/>
  <c r="Q370" i="37"/>
  <c r="Q368" i="37"/>
  <c r="Q367" i="37"/>
  <c r="Q366" i="37"/>
  <c r="Q365" i="37"/>
  <c r="Q364" i="37"/>
  <c r="Q363" i="37"/>
  <c r="Q362" i="37"/>
  <c r="Q361" i="37"/>
  <c r="Q360" i="37"/>
  <c r="Q359" i="37"/>
  <c r="Q358" i="37"/>
  <c r="Q353" i="37"/>
  <c r="Q352" i="37"/>
  <c r="Q351" i="37"/>
  <c r="Q350" i="37"/>
  <c r="Q348" i="37"/>
  <c r="Q347" i="37"/>
  <c r="Q345" i="37"/>
  <c r="Q344" i="37"/>
  <c r="Q343" i="37"/>
  <c r="Q342" i="37"/>
  <c r="Q340" i="37"/>
  <c r="Q339" i="37"/>
  <c r="Q338" i="37"/>
  <c r="Q337" i="37"/>
  <c r="Q336" i="37"/>
  <c r="Q335" i="37"/>
  <c r="Q334" i="37"/>
  <c r="Q333" i="37"/>
  <c r="Q332" i="37"/>
  <c r="Q331" i="37"/>
  <c r="Q330" i="37"/>
  <c r="Q329" i="37"/>
  <c r="Q328" i="37"/>
  <c r="Q327" i="37"/>
  <c r="Q326" i="37"/>
  <c r="Q325" i="37"/>
  <c r="Q323" i="37"/>
  <c r="Q322" i="37"/>
  <c r="Q321" i="37"/>
  <c r="Q320" i="37"/>
  <c r="Q319" i="37"/>
  <c r="Q318" i="37"/>
  <c r="Q317" i="37"/>
  <c r="Q316" i="37"/>
  <c r="Q315" i="37"/>
  <c r="Q314" i="37"/>
  <c r="Q313" i="37"/>
  <c r="Q308" i="37"/>
  <c r="Q307" i="37"/>
  <c r="Q306" i="37"/>
  <c r="Q305" i="37"/>
  <c r="Q303" i="37"/>
  <c r="Q302" i="37"/>
  <c r="Q299" i="37"/>
  <c r="Q298" i="37"/>
  <c r="Q297" i="37"/>
  <c r="Q296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81" i="37"/>
  <c r="Q280" i="37"/>
  <c r="Q279" i="37"/>
  <c r="Q277" i="37"/>
  <c r="Q276" i="37"/>
  <c r="Q275" i="37"/>
  <c r="Q274" i="37"/>
  <c r="Q273" i="37"/>
  <c r="Q272" i="37"/>
  <c r="Q271" i="37"/>
  <c r="Q270" i="37"/>
  <c r="Q269" i="37"/>
  <c r="Q268" i="37"/>
  <c r="Q267" i="37"/>
  <c r="Q256" i="37"/>
  <c r="Q254" i="37"/>
  <c r="Q252" i="37"/>
  <c r="Q251" i="37"/>
  <c r="Q250" i="37"/>
  <c r="Q249" i="37"/>
  <c r="Q247" i="37"/>
  <c r="Q246" i="37"/>
  <c r="Q245" i="37"/>
  <c r="Q244" i="37"/>
  <c r="Q243" i="37"/>
  <c r="Q242" i="37"/>
  <c r="Q241" i="37"/>
  <c r="Q240" i="37"/>
  <c r="Q239" i="37"/>
  <c r="Q238" i="37"/>
  <c r="Q237" i="37"/>
  <c r="Q236" i="37"/>
  <c r="Q235" i="37"/>
  <c r="Q234" i="37"/>
  <c r="Q232" i="37"/>
  <c r="Q231" i="37"/>
  <c r="Q230" i="37"/>
  <c r="Q229" i="37"/>
  <c r="Q228" i="37"/>
  <c r="Q227" i="37"/>
  <c r="Q226" i="37"/>
  <c r="Q225" i="37"/>
  <c r="Q224" i="37"/>
  <c r="Q223" i="37"/>
  <c r="Q222" i="37"/>
  <c r="Q217" i="37"/>
  <c r="Q216" i="37"/>
  <c r="Q215" i="37"/>
  <c r="Q214" i="37"/>
  <c r="Q212" i="37"/>
  <c r="Q211" i="37"/>
  <c r="Q209" i="37"/>
  <c r="Q208" i="37"/>
  <c r="Q207" i="37"/>
  <c r="Q206" i="37"/>
  <c r="Q204" i="37"/>
  <c r="Q203" i="37"/>
  <c r="Q202" i="37"/>
  <c r="Q201" i="37"/>
  <c r="Q200" i="37"/>
  <c r="Q199" i="37"/>
  <c r="Q198" i="37"/>
  <c r="Q197" i="37"/>
  <c r="Q196" i="37"/>
  <c r="Q195" i="37"/>
  <c r="Q194" i="37"/>
  <c r="Q193" i="37"/>
  <c r="Q192" i="37"/>
  <c r="Q191" i="37"/>
  <c r="Q190" i="37"/>
  <c r="Q188" i="37"/>
  <c r="Q187" i="37"/>
  <c r="Q186" i="37"/>
  <c r="Q185" i="37"/>
  <c r="Q184" i="37"/>
  <c r="Q183" i="37"/>
  <c r="Q182" i="37"/>
  <c r="Q181" i="37"/>
  <c r="Q180" i="37"/>
  <c r="Q179" i="37"/>
  <c r="Q174" i="37"/>
  <c r="Q173" i="37"/>
  <c r="Q172" i="37"/>
  <c r="Q171" i="37"/>
  <c r="Q169" i="37"/>
  <c r="Q168" i="37"/>
  <c r="Q167" i="37"/>
  <c r="Q165" i="37"/>
  <c r="Q164" i="37"/>
  <c r="Q163" i="37"/>
  <c r="Q162" i="37"/>
  <c r="Q159" i="37"/>
  <c r="Q158" i="37"/>
  <c r="Q157" i="37"/>
  <c r="Q156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39" i="37"/>
  <c r="Q138" i="37"/>
  <c r="Q137" i="37"/>
  <c r="Q136" i="37"/>
  <c r="Q135" i="37"/>
  <c r="Q134" i="37"/>
  <c r="Q133" i="37"/>
  <c r="Q132" i="37"/>
  <c r="Q131" i="37"/>
  <c r="Q130" i="37"/>
  <c r="Q125" i="37"/>
  <c r="Q124" i="37"/>
  <c r="Q123" i="37"/>
  <c r="Q122" i="37"/>
  <c r="Q120" i="37"/>
  <c r="Q117" i="37"/>
  <c r="Q116" i="37"/>
  <c r="Q115" i="37"/>
  <c r="Q114" i="37"/>
  <c r="Q112" i="37"/>
  <c r="Q110" i="37"/>
  <c r="Q109" i="37"/>
  <c r="Q108" i="37"/>
  <c r="Q107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0" i="37"/>
  <c r="Q79" i="37"/>
  <c r="Q78" i="37"/>
  <c r="Q77" i="37"/>
  <c r="Q76" i="37"/>
  <c r="Q75" i="37"/>
  <c r="Q74" i="37"/>
  <c r="Q73" i="37"/>
  <c r="Q72" i="37"/>
  <c r="Q71" i="37"/>
  <c r="Q65" i="37"/>
  <c r="Q64" i="37"/>
  <c r="Q63" i="37"/>
  <c r="Q62" i="37"/>
  <c r="Q60" i="37"/>
  <c r="Q58" i="37"/>
  <c r="Q57" i="37"/>
  <c r="Q56" i="37"/>
  <c r="Q55" i="37"/>
  <c r="Q53" i="37"/>
  <c r="Q52" i="37"/>
  <c r="Q51" i="37"/>
  <c r="Q50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1" i="37"/>
  <c r="Q20" i="37"/>
  <c r="Q19" i="37"/>
  <c r="Q18" i="37"/>
  <c r="Q17" i="37"/>
  <c r="Q16" i="37"/>
  <c r="Q15" i="37"/>
  <c r="Q14" i="37"/>
  <c r="Q13" i="37"/>
  <c r="Q12" i="37"/>
  <c r="P105" i="57"/>
  <c r="Q718" i="37" s="1"/>
  <c r="P100" i="57"/>
  <c r="Q713" i="37" s="1"/>
  <c r="P98" i="57"/>
  <c r="Q711" i="37" s="1"/>
  <c r="P92" i="57"/>
  <c r="Q705" i="37" s="1"/>
  <c r="P76" i="57"/>
  <c r="Q689" i="37" s="1"/>
  <c r="P64" i="57"/>
  <c r="Q677" i="37" s="1"/>
  <c r="P46" i="57"/>
  <c r="P62" i="57" s="1"/>
  <c r="P101" i="46"/>
  <c r="Q218" i="37" s="1"/>
  <c r="P96" i="46"/>
  <c r="Q213" i="37" s="1"/>
  <c r="P88" i="46"/>
  <c r="Q205" i="37" s="1"/>
  <c r="P72" i="46"/>
  <c r="Q189" i="37" s="1"/>
  <c r="P61" i="46"/>
  <c r="Q178" i="37" s="1"/>
  <c r="P45" i="46"/>
  <c r="P59" i="46" s="1"/>
  <c r="P60" i="46" s="1"/>
  <c r="Q177" i="37" s="1"/>
  <c r="S1672" i="157"/>
  <c r="Q805" i="37" s="1"/>
  <c r="S1667" i="157"/>
  <c r="Q800" i="37" s="1"/>
  <c r="S1659" i="157"/>
  <c r="Q792" i="37" s="1"/>
  <c r="S1643" i="157"/>
  <c r="Q776" i="37" s="1"/>
  <c r="S1632" i="157"/>
  <c r="Q765" i="37" s="1"/>
  <c r="S1631" i="157"/>
  <c r="Q764" i="37" s="1"/>
  <c r="S1615" i="157"/>
  <c r="S1629" i="157" s="1"/>
  <c r="S1630" i="157" s="1"/>
  <c r="Q763" i="37" s="1"/>
  <c r="S1577" i="157"/>
  <c r="Q761" i="37" s="1"/>
  <c r="S1572" i="157"/>
  <c r="Q756" i="37" s="1"/>
  <c r="S1564" i="157"/>
  <c r="Q748" i="37" s="1"/>
  <c r="S1548" i="157"/>
  <c r="Q732" i="37" s="1"/>
  <c r="S1537" i="157"/>
  <c r="Q721" i="37" s="1"/>
  <c r="S1519" i="157"/>
  <c r="S1569" i="157" s="1"/>
  <c r="Q753" i="37" s="1"/>
  <c r="S1479" i="157"/>
  <c r="Q674" i="37" s="1"/>
  <c r="S1474" i="157"/>
  <c r="Q669" i="37" s="1"/>
  <c r="S1466" i="157"/>
  <c r="Q661" i="37" s="1"/>
  <c r="S1449" i="157"/>
  <c r="Q644" i="37" s="1"/>
  <c r="S1437" i="157"/>
  <c r="Q632" i="37" s="1"/>
  <c r="S1419" i="157"/>
  <c r="S1471" i="157" s="1"/>
  <c r="Q666" i="37" s="1"/>
  <c r="S1377" i="157"/>
  <c r="Q629" i="37" s="1"/>
  <c r="S1372" i="157"/>
  <c r="Q624" i="37" s="1"/>
  <c r="S1367" i="157"/>
  <c r="Q619" i="37" s="1"/>
  <c r="S1362" i="157"/>
  <c r="Q614" i="37" s="1"/>
  <c r="S1344" i="157"/>
  <c r="Q596" i="37" s="1"/>
  <c r="S1332" i="157"/>
  <c r="Q584" i="37" s="1"/>
  <c r="S1329" i="157"/>
  <c r="S1330" i="157" s="1"/>
  <c r="S1301" i="157"/>
  <c r="S1314" i="157" s="1"/>
  <c r="S1254" i="157"/>
  <c r="Q581" i="37" s="1"/>
  <c r="S1249" i="157"/>
  <c r="Q576" i="37" s="1"/>
  <c r="S1240" i="157"/>
  <c r="Q567" i="37" s="1"/>
  <c r="S1223" i="157"/>
  <c r="Q550" i="37" s="1"/>
  <c r="S1211" i="157"/>
  <c r="Q538" i="37" s="1"/>
  <c r="S1190" i="157"/>
  <c r="S1245" i="157" s="1"/>
  <c r="Q572" i="37" s="1"/>
  <c r="S1145" i="157"/>
  <c r="Q448" i="37" s="1"/>
  <c r="S1140" i="157"/>
  <c r="Q443" i="37" s="1"/>
  <c r="S1139" i="157"/>
  <c r="Q442" i="37" s="1"/>
  <c r="S1138" i="157"/>
  <c r="Q441" i="37" s="1"/>
  <c r="S1131" i="157"/>
  <c r="Q434" i="37" s="1"/>
  <c r="S1115" i="157"/>
  <c r="Q418" i="37" s="1"/>
  <c r="S1103" i="157"/>
  <c r="Q406" i="37" s="1"/>
  <c r="S1085" i="157"/>
  <c r="S1136" i="157" s="1"/>
  <c r="Q439" i="37" s="1"/>
  <c r="S1048" i="157"/>
  <c r="Q354" i="37" s="1"/>
  <c r="S1043" i="157"/>
  <c r="Q349" i="37" s="1"/>
  <c r="S1035" i="157"/>
  <c r="Q341" i="37" s="1"/>
  <c r="S1018" i="157"/>
  <c r="Q324" i="37" s="1"/>
  <c r="S1006" i="157"/>
  <c r="Q312" i="37" s="1"/>
  <c r="S987" i="157"/>
  <c r="S1040" i="157" s="1"/>
  <c r="Q346" i="37" s="1"/>
  <c r="S945" i="157"/>
  <c r="Q309" i="37" s="1"/>
  <c r="S940" i="157"/>
  <c r="Q304" i="37" s="1"/>
  <c r="S936" i="157"/>
  <c r="Q300" i="37" s="1"/>
  <c r="S931" i="157"/>
  <c r="Q295" i="37" s="1"/>
  <c r="S914" i="157"/>
  <c r="Q278" i="37" s="1"/>
  <c r="S902" i="157"/>
  <c r="Q266" i="37" s="1"/>
  <c r="S901" i="157"/>
  <c r="Q265" i="37" s="1"/>
  <c r="S888" i="157"/>
  <c r="S832" i="157"/>
  <c r="S853" i="157" s="1"/>
  <c r="S789" i="157"/>
  <c r="Q175" i="37" s="1"/>
  <c r="S784" i="157"/>
  <c r="Q170" i="37" s="1"/>
  <c r="S775" i="157"/>
  <c r="Q161" i="37" s="1"/>
  <c r="S774" i="157"/>
  <c r="Q160" i="37" s="1"/>
  <c r="S754" i="157"/>
  <c r="Q140" i="37" s="1"/>
  <c r="S743" i="157"/>
  <c r="Q129" i="37" s="1"/>
  <c r="S740" i="157"/>
  <c r="S710" i="157"/>
  <c r="S780" i="157" s="1"/>
  <c r="Q166" i="37" s="1"/>
  <c r="S660" i="157"/>
  <c r="Q126" i="37" s="1"/>
  <c r="S655" i="157"/>
  <c r="Q121" i="37" s="1"/>
  <c r="S653" i="157"/>
  <c r="Q119" i="37" s="1"/>
  <c r="S652" i="157"/>
  <c r="Q118" i="37" s="1"/>
  <c r="S645" i="157"/>
  <c r="Q111" i="37" s="1"/>
  <c r="S615" i="157"/>
  <c r="Q81" i="37" s="1"/>
  <c r="S604" i="157"/>
  <c r="Q70" i="37" s="1"/>
  <c r="S603" i="157"/>
  <c r="Q69" i="37" s="1"/>
  <c r="S600" i="157"/>
  <c r="S601" i="157" s="1"/>
  <c r="S585" i="157"/>
  <c r="S575" i="157"/>
  <c r="S576" i="157" s="1"/>
  <c r="S558" i="157"/>
  <c r="S566" i="157" s="1"/>
  <c r="S517" i="157"/>
  <c r="S529" i="157" s="1"/>
  <c r="S480" i="157"/>
  <c r="S471" i="157"/>
  <c r="S472" i="157" s="1"/>
  <c r="S459" i="157"/>
  <c r="S460" i="157" s="1"/>
  <c r="S447" i="157"/>
  <c r="S448" i="157" s="1"/>
  <c r="S432" i="157"/>
  <c r="S437" i="157" s="1"/>
  <c r="S406" i="157"/>
  <c r="S407" i="157" s="1"/>
  <c r="S344" i="157"/>
  <c r="S355" i="157" s="1"/>
  <c r="S293" i="157"/>
  <c r="S302" i="157" s="1"/>
  <c r="S263" i="157"/>
  <c r="S271" i="157" s="1"/>
  <c r="S228" i="157"/>
  <c r="S245" i="157" s="1"/>
  <c r="S161" i="157"/>
  <c r="S175" i="157" s="1"/>
  <c r="S108" i="157"/>
  <c r="S126" i="157" s="1"/>
  <c r="S60" i="157"/>
  <c r="S71" i="157" s="1"/>
  <c r="P63" i="57" l="1"/>
  <c r="Q676" i="37" s="1"/>
  <c r="P93" i="46"/>
  <c r="Q210" i="37" s="1"/>
  <c r="Q176" i="37" s="1"/>
  <c r="S1101" i="157"/>
  <c r="S1102" i="157" s="1"/>
  <c r="Q405" i="37" s="1"/>
  <c r="Q404" i="37" s="1"/>
  <c r="Q912" i="37"/>
  <c r="S937" i="157"/>
  <c r="Q301" i="37" s="1"/>
  <c r="S1435" i="157"/>
  <c r="S1436" i="157" s="1"/>
  <c r="Q631" i="37" s="1"/>
  <c r="Q630" i="37" s="1"/>
  <c r="S1535" i="157"/>
  <c r="S1536" i="157" s="1"/>
  <c r="Q720" i="37" s="1"/>
  <c r="Q719" i="37" s="1"/>
  <c r="S640" i="157"/>
  <c r="Q106" i="37" s="1"/>
  <c r="S899" i="157"/>
  <c r="S900" i="157" s="1"/>
  <c r="Q264" i="37" s="1"/>
  <c r="S1331" i="157"/>
  <c r="Q583" i="37" s="1"/>
  <c r="P97" i="57"/>
  <c r="Q710" i="37" s="1"/>
  <c r="S586" i="157"/>
  <c r="S602" i="157" s="1"/>
  <c r="Q68" i="37" s="1"/>
  <c r="S1004" i="157"/>
  <c r="S1005" i="157" s="1"/>
  <c r="Q311" i="37" s="1"/>
  <c r="Q310" i="37" s="1"/>
  <c r="S1209" i="157"/>
  <c r="S647" i="157"/>
  <c r="Q113" i="37" s="1"/>
  <c r="S1368" i="157"/>
  <c r="Q620" i="37" s="1"/>
  <c r="S1664" i="157"/>
  <c r="Q797" i="37" s="1"/>
  <c r="Q762" i="37" s="1"/>
  <c r="S731" i="157"/>
  <c r="S742" i="157" s="1"/>
  <c r="R2417" i="156"/>
  <c r="Q850" i="37" s="1"/>
  <c r="R2416" i="156"/>
  <c r="Q849" i="37" s="1"/>
  <c r="R2415" i="156"/>
  <c r="Q848" i="37" s="1"/>
  <c r="R2414" i="156"/>
  <c r="Q847" i="37" s="1"/>
  <c r="R2413" i="156"/>
  <c r="Q846" i="37" s="1"/>
  <c r="R2412" i="156"/>
  <c r="Q845" i="37" s="1"/>
  <c r="R2411" i="156"/>
  <c r="Q844" i="37" s="1"/>
  <c r="R2410" i="156"/>
  <c r="Q843" i="37" s="1"/>
  <c r="R2404" i="156"/>
  <c r="Q837" i="37" s="1"/>
  <c r="R2387" i="156"/>
  <c r="Q820" i="37" s="1"/>
  <c r="R2375" i="156"/>
  <c r="Q808" i="37" s="1"/>
  <c r="R2359" i="156"/>
  <c r="R2373" i="156" s="1"/>
  <c r="R2310" i="156"/>
  <c r="R2323" i="156" s="1"/>
  <c r="R2275" i="156"/>
  <c r="Q535" i="37" s="1"/>
  <c r="R2271" i="156"/>
  <c r="Q531" i="37" s="1"/>
  <c r="R2270" i="156"/>
  <c r="Q530" i="37" s="1"/>
  <c r="R2262" i="156"/>
  <c r="Q522" i="37" s="1"/>
  <c r="R2247" i="156"/>
  <c r="Q507" i="37" s="1"/>
  <c r="R2235" i="156"/>
  <c r="Q495" i="37" s="1"/>
  <c r="R2217" i="156"/>
  <c r="R2267" i="156" s="1"/>
  <c r="Q527" i="37" s="1"/>
  <c r="R2177" i="156"/>
  <c r="Q492" i="37" s="1"/>
  <c r="R2173" i="156"/>
  <c r="Q488" i="37" s="1"/>
  <c r="R2172" i="156"/>
  <c r="Q487" i="37" s="1"/>
  <c r="R2168" i="156"/>
  <c r="Q483" i="37" s="1"/>
  <c r="R2163" i="156"/>
  <c r="Q478" i="37" s="1"/>
  <c r="R2147" i="156"/>
  <c r="Q462" i="37" s="1"/>
  <c r="R2136" i="156"/>
  <c r="Q451" i="37" s="1"/>
  <c r="R2115" i="156"/>
  <c r="R2169" i="156" s="1"/>
  <c r="Q484" i="37" s="1"/>
  <c r="R2070" i="156"/>
  <c r="Q403" i="37" s="1"/>
  <c r="R2069" i="156"/>
  <c r="Q402" i="37" s="1"/>
  <c r="R2068" i="156"/>
  <c r="Q401" i="37" s="1"/>
  <c r="R2067" i="156"/>
  <c r="Q400" i="37" s="1"/>
  <c r="R2066" i="156"/>
  <c r="Q399" i="37" s="1"/>
  <c r="R2065" i="156"/>
  <c r="Q398" i="37" s="1"/>
  <c r="R2064" i="156"/>
  <c r="Q397" i="37" s="1"/>
  <c r="R2055" i="156"/>
  <c r="Q388" i="37" s="1"/>
  <c r="R2036" i="156"/>
  <c r="Q369" i="37" s="1"/>
  <c r="R2024" i="156"/>
  <c r="Q357" i="37" s="1"/>
  <c r="R2003" i="156"/>
  <c r="R2060" i="156" s="1"/>
  <c r="Q393" i="37" s="1"/>
  <c r="R1961" i="156"/>
  <c r="Q262" i="37" s="1"/>
  <c r="R1960" i="156"/>
  <c r="Q261" i="37" s="1"/>
  <c r="R1959" i="156"/>
  <c r="Q260" i="37" s="1"/>
  <c r="R1958" i="156"/>
  <c r="Q259" i="37" s="1"/>
  <c r="R1957" i="156"/>
  <c r="Q258" i="37" s="1"/>
  <c r="R1956" i="156"/>
  <c r="Q257" i="37" s="1"/>
  <c r="R1954" i="156"/>
  <c r="Q255" i="37" s="1"/>
  <c r="R1947" i="156"/>
  <c r="Q248" i="37" s="1"/>
  <c r="R1932" i="156"/>
  <c r="Q233" i="37" s="1"/>
  <c r="R1920" i="156"/>
  <c r="Q221" i="37" s="1"/>
  <c r="R1901" i="156"/>
  <c r="R1952" i="156" s="1"/>
  <c r="Q253" i="37" s="1"/>
  <c r="R1860" i="156"/>
  <c r="Q66" i="37" s="1"/>
  <c r="R1855" i="156"/>
  <c r="Q61" i="37" s="1"/>
  <c r="R1853" i="156"/>
  <c r="Q59" i="37" s="1"/>
  <c r="R1843" i="156"/>
  <c r="Q49" i="37" s="1"/>
  <c r="R1842" i="156"/>
  <c r="Q48" i="37" s="1"/>
  <c r="R1816" i="156"/>
  <c r="Q22" i="37" s="1"/>
  <c r="R1805" i="156"/>
  <c r="Q11" i="37" s="1"/>
  <c r="R1803" i="156"/>
  <c r="Q9" i="37" s="1"/>
  <c r="R1800" i="156"/>
  <c r="R1791" i="156"/>
  <c r="R1792" i="156" s="1"/>
  <c r="R1780" i="156"/>
  <c r="R1781" i="156" s="1"/>
  <c r="R1769" i="156"/>
  <c r="R1770" i="156" s="1"/>
  <c r="R1759" i="156"/>
  <c r="R1760" i="156" s="1"/>
  <c r="R1747" i="156"/>
  <c r="R1748" i="156" s="1"/>
  <c r="R1735" i="156"/>
  <c r="R1736" i="156" s="1"/>
  <c r="R1726" i="156"/>
  <c r="R1727" i="156" s="1"/>
  <c r="R1717" i="156"/>
  <c r="R1718" i="156" s="1"/>
  <c r="R1705" i="156"/>
  <c r="R1706" i="156" s="1"/>
  <c r="R1694" i="156"/>
  <c r="R1695" i="156" s="1"/>
  <c r="R1685" i="156"/>
  <c r="R1686" i="156" s="1"/>
  <c r="R1673" i="156"/>
  <c r="R1674" i="156" s="1"/>
  <c r="R1655" i="156"/>
  <c r="R1662" i="156" s="1"/>
  <c r="R1642" i="156"/>
  <c r="R1643" i="156" s="1"/>
  <c r="R1633" i="156"/>
  <c r="R1634" i="156" s="1"/>
  <c r="R1618" i="156"/>
  <c r="R1619" i="156" s="1"/>
  <c r="R1610" i="156"/>
  <c r="R1611" i="156" s="1"/>
  <c r="R1598" i="156"/>
  <c r="R1599" i="156" s="1"/>
  <c r="R1584" i="156"/>
  <c r="R1572" i="156"/>
  <c r="R1573" i="156" s="1"/>
  <c r="R1558" i="156"/>
  <c r="R1559" i="156" s="1"/>
  <c r="R1546" i="156"/>
  <c r="R1547" i="156" s="1"/>
  <c r="R1534" i="156"/>
  <c r="R1526" i="156"/>
  <c r="R1525" i="156"/>
  <c r="R1804" i="156" s="1"/>
  <c r="Q10" i="37" s="1"/>
  <c r="R1520" i="156"/>
  <c r="R1510" i="156"/>
  <c r="R1507" i="156"/>
  <c r="R1512" i="156" s="1"/>
  <c r="R1481" i="156"/>
  <c r="R1463" i="156"/>
  <c r="R1470" i="156" s="1"/>
  <c r="R1425" i="156"/>
  <c r="R1432" i="156" s="1"/>
  <c r="R1380" i="156"/>
  <c r="R1398" i="156" s="1"/>
  <c r="R1321" i="156"/>
  <c r="R1304" i="156"/>
  <c r="R1313" i="156" s="1"/>
  <c r="R1282" i="156"/>
  <c r="R1264" i="156"/>
  <c r="R1270" i="156" s="1"/>
  <c r="R1233" i="156"/>
  <c r="R1239" i="156" s="1"/>
  <c r="R1204" i="156"/>
  <c r="R1212" i="156" s="1"/>
  <c r="R1181" i="156"/>
  <c r="R1170" i="156"/>
  <c r="R1159" i="156"/>
  <c r="R1141" i="156"/>
  <c r="R1148" i="156" s="1"/>
  <c r="R1111" i="156"/>
  <c r="R1117" i="156" s="1"/>
  <c r="R1072" i="156"/>
  <c r="R1080" i="156" s="1"/>
  <c r="R1038" i="156"/>
  <c r="R1044" i="156" s="1"/>
  <c r="R1002" i="156"/>
  <c r="R1009" i="156" s="1"/>
  <c r="R959" i="156"/>
  <c r="R973" i="156" s="1"/>
  <c r="R904" i="156"/>
  <c r="R910" i="156" s="1"/>
  <c r="R873" i="156"/>
  <c r="R880" i="156" s="1"/>
  <c r="R841" i="156"/>
  <c r="R848" i="156" s="1"/>
  <c r="R816" i="156"/>
  <c r="R823" i="156" s="1"/>
  <c r="R791" i="156"/>
  <c r="R800" i="156" s="1"/>
  <c r="R767" i="156"/>
  <c r="R775" i="156" s="1"/>
  <c r="R733" i="156"/>
  <c r="R741" i="156" s="1"/>
  <c r="R691" i="156"/>
  <c r="R700" i="156" s="1"/>
  <c r="R655" i="156"/>
  <c r="R670" i="156" s="1"/>
  <c r="R608" i="156"/>
  <c r="R614" i="156" s="1"/>
  <c r="R595" i="156"/>
  <c r="Q906" i="37" s="1"/>
  <c r="R590" i="156"/>
  <c r="Q901" i="37" s="1"/>
  <c r="R589" i="156"/>
  <c r="Q900" i="37" s="1"/>
  <c r="R588" i="156"/>
  <c r="Q899" i="37" s="1"/>
  <c r="R578" i="156"/>
  <c r="Q889" i="37" s="1"/>
  <c r="R577" i="156"/>
  <c r="Q888" i="37" s="1"/>
  <c r="R555" i="156"/>
  <c r="Q866" i="37" s="1"/>
  <c r="R544" i="156"/>
  <c r="Q855" i="37" s="1"/>
  <c r="R543" i="156"/>
  <c r="Q854" i="37" s="1"/>
  <c r="R542" i="156"/>
  <c r="Q853" i="37" s="1"/>
  <c r="R539" i="156"/>
  <c r="R512" i="156"/>
  <c r="R505" i="156"/>
  <c r="R487" i="156"/>
  <c r="R480" i="156"/>
  <c r="R481" i="156" s="1"/>
  <c r="R438" i="156"/>
  <c r="R444" i="156" s="1"/>
  <c r="R416" i="156"/>
  <c r="R399" i="156"/>
  <c r="R400" i="156" s="1"/>
  <c r="R383" i="156"/>
  <c r="R392" i="156" s="1"/>
  <c r="R366" i="156"/>
  <c r="R356" i="156"/>
  <c r="R339" i="156"/>
  <c r="R345" i="156" s="1"/>
  <c r="R330" i="156"/>
  <c r="R319" i="156"/>
  <c r="R326" i="156" s="1"/>
  <c r="R266" i="156"/>
  <c r="R275" i="156" s="1"/>
  <c r="R221" i="156"/>
  <c r="R234" i="156" s="1"/>
  <c r="R162" i="156"/>
  <c r="R170" i="156" s="1"/>
  <c r="R113" i="156"/>
  <c r="R118" i="156" s="1"/>
  <c r="R60" i="156"/>
  <c r="R83" i="156" s="1"/>
  <c r="Q675" i="37" l="1"/>
  <c r="S1210" i="157"/>
  <c r="Q537" i="37" s="1"/>
  <c r="Q536" i="37" s="1"/>
  <c r="Q910" i="37"/>
  <c r="Q911" i="37"/>
  <c r="Q67" i="37"/>
  <c r="Q263" i="37"/>
  <c r="S741" i="157"/>
  <c r="Q128" i="37"/>
  <c r="Q127" i="37" s="1"/>
  <c r="Q582" i="37"/>
  <c r="Q922" i="37"/>
  <c r="Q955" i="37"/>
  <c r="Q949" i="37"/>
  <c r="Q967" i="37"/>
  <c r="Q960" i="37"/>
  <c r="R2374" i="156"/>
  <c r="Q807" i="37" s="1"/>
  <c r="Q974" i="37"/>
  <c r="Q909" i="37"/>
  <c r="R2021" i="156"/>
  <c r="R2134" i="156"/>
  <c r="R2135" i="156" s="1"/>
  <c r="Q450" i="37" s="1"/>
  <c r="Q449" i="37" s="1"/>
  <c r="R1918" i="156"/>
  <c r="R1919" i="156" s="1"/>
  <c r="Q220" i="37" s="1"/>
  <c r="Q219" i="37" s="1"/>
  <c r="R2233" i="156"/>
  <c r="R2409" i="156"/>
  <c r="Q842" i="37" s="1"/>
  <c r="R541" i="156"/>
  <c r="R1802" i="156"/>
  <c r="R583" i="156"/>
  <c r="Q894" i="37" s="1"/>
  <c r="R1848" i="156"/>
  <c r="Q54" i="37" s="1"/>
  <c r="R2023" i="156" l="1"/>
  <c r="Q356" i="37" s="1"/>
  <c r="Q355" i="37" s="1"/>
  <c r="R2234" i="156"/>
  <c r="Q494" i="37" s="1"/>
  <c r="Q493" i="37" s="1"/>
  <c r="Q806" i="37"/>
  <c r="Q956" i="37"/>
  <c r="Q957" i="37" s="1"/>
  <c r="R540" i="156"/>
  <c r="Q851" i="37" s="1"/>
  <c r="Q852" i="37"/>
  <c r="R2022" i="156"/>
  <c r="R1801" i="156"/>
  <c r="Q8" i="37"/>
  <c r="Q908" i="37" s="1"/>
  <c r="Q907" i="37" l="1"/>
  <c r="V437" i="156" l="1"/>
  <c r="V338" i="156" l="1"/>
  <c r="X338" i="156" s="1"/>
  <c r="W338" i="157"/>
  <c r="W195" i="157"/>
  <c r="W145" i="157"/>
  <c r="X157" i="157"/>
  <c r="W157" i="157" s="1"/>
  <c r="V1917" i="156" l="1"/>
  <c r="Y1598" i="156"/>
  <c r="Y1599" i="156" s="1"/>
  <c r="W1598" i="156"/>
  <c r="W1599" i="156" s="1"/>
  <c r="Z1598" i="156"/>
  <c r="Z1599" i="156" s="1"/>
  <c r="Z1572" i="156"/>
  <c r="Y1572" i="156"/>
  <c r="W1572" i="156"/>
  <c r="Z816" i="156"/>
  <c r="Y816" i="156"/>
  <c r="W816" i="156"/>
  <c r="Q816" i="156"/>
  <c r="V815" i="156"/>
  <c r="V816" i="156" s="1"/>
  <c r="U816" i="156"/>
  <c r="Z608" i="156"/>
  <c r="Y608" i="156"/>
  <c r="W608" i="156"/>
  <c r="Q608" i="156"/>
  <c r="V607" i="156"/>
  <c r="U608" i="156"/>
  <c r="Z399" i="156"/>
  <c r="Y399" i="156"/>
  <c r="W399" i="156"/>
  <c r="Q399" i="156"/>
  <c r="Z339" i="156"/>
  <c r="Y339" i="156"/>
  <c r="X339" i="156"/>
  <c r="W339" i="156"/>
  <c r="V339" i="156"/>
  <c r="U339" i="156"/>
  <c r="Q339" i="156"/>
  <c r="X607" i="156" l="1"/>
  <c r="X608" i="156" s="1"/>
  <c r="V1588" i="156"/>
  <c r="V1598" i="156" s="1"/>
  <c r="V1599" i="156" s="1"/>
  <c r="X815" i="156"/>
  <c r="X816" i="156" s="1"/>
  <c r="V608" i="156"/>
  <c r="F645" i="157"/>
  <c r="E1842" i="156"/>
  <c r="G1842" i="156"/>
  <c r="G458" i="156"/>
  <c r="G287" i="156"/>
  <c r="G252" i="156"/>
  <c r="F101" i="46"/>
  <c r="E101" i="46"/>
  <c r="E100" i="46"/>
  <c r="C100" i="46"/>
  <c r="C98" i="46"/>
  <c r="I342" i="157" l="1"/>
  <c r="I341" i="157"/>
  <c r="I339" i="157"/>
  <c r="G2131" i="156"/>
  <c r="H2113" i="156"/>
  <c r="H2112" i="156"/>
  <c r="I226" i="157" l="1"/>
  <c r="I225" i="157"/>
  <c r="I224" i="157"/>
  <c r="I222" i="157"/>
  <c r="G2230" i="156"/>
  <c r="X105" i="57" l="1"/>
  <c r="Y12" i="37"/>
  <c r="Y13" i="37"/>
  <c r="Y14" i="37"/>
  <c r="Y15" i="37"/>
  <c r="Y16" i="37"/>
  <c r="Y17" i="37"/>
  <c r="Y18" i="37"/>
  <c r="Y19" i="37"/>
  <c r="Y20" i="37"/>
  <c r="Y21" i="37"/>
  <c r="Y23" i="37"/>
  <c r="Y24" i="37"/>
  <c r="Y25" i="37"/>
  <c r="Y26" i="37"/>
  <c r="Y27" i="37"/>
  <c r="Y28" i="37"/>
  <c r="Y29" i="37"/>
  <c r="Y30" i="37"/>
  <c r="Y31" i="37"/>
  <c r="Y32" i="37"/>
  <c r="Y33" i="37"/>
  <c r="Y34" i="37"/>
  <c r="Y35" i="37"/>
  <c r="Y36" i="37"/>
  <c r="Y37" i="37"/>
  <c r="Y38" i="37"/>
  <c r="Y39" i="37"/>
  <c r="Y40" i="37"/>
  <c r="Y41" i="37"/>
  <c r="Y42" i="37"/>
  <c r="Y43" i="37"/>
  <c r="Y44" i="37"/>
  <c r="Y45" i="37"/>
  <c r="Y46" i="37"/>
  <c r="Y47" i="37"/>
  <c r="Y50" i="37"/>
  <c r="Y51" i="37"/>
  <c r="Y52" i="37"/>
  <c r="Y53" i="37"/>
  <c r="Y55" i="37"/>
  <c r="Y56" i="37"/>
  <c r="Y57" i="37"/>
  <c r="Y58" i="37"/>
  <c r="Y60" i="37"/>
  <c r="Y62" i="37"/>
  <c r="Y63" i="37"/>
  <c r="Y64" i="37"/>
  <c r="Y65" i="37"/>
  <c r="Y71" i="37"/>
  <c r="Y72" i="37"/>
  <c r="Y73" i="37"/>
  <c r="Y74" i="37"/>
  <c r="Y75" i="37"/>
  <c r="Y76" i="37"/>
  <c r="Y77" i="37"/>
  <c r="Y78" i="37"/>
  <c r="Y79" i="37"/>
  <c r="Y80" i="37"/>
  <c r="Y82" i="37"/>
  <c r="Y83" i="37"/>
  <c r="Y84" i="37"/>
  <c r="Y85" i="37"/>
  <c r="Y86" i="37"/>
  <c r="Y87" i="37"/>
  <c r="Y88" i="37"/>
  <c r="Y89" i="37"/>
  <c r="Y90" i="37"/>
  <c r="Y91" i="37"/>
  <c r="Y92" i="37"/>
  <c r="Y93" i="37"/>
  <c r="Y94" i="37"/>
  <c r="Y95" i="37"/>
  <c r="Y96" i="37"/>
  <c r="Y97" i="37"/>
  <c r="Y98" i="37"/>
  <c r="Y99" i="37"/>
  <c r="Y100" i="37"/>
  <c r="Y101" i="37"/>
  <c r="Y102" i="37"/>
  <c r="Y103" i="37"/>
  <c r="Y104" i="37"/>
  <c r="Y105" i="37"/>
  <c r="Y107" i="37"/>
  <c r="Y108" i="37"/>
  <c r="Y109" i="37"/>
  <c r="Y110" i="37"/>
  <c r="Y112" i="37"/>
  <c r="Y114" i="37"/>
  <c r="Y115" i="37"/>
  <c r="Y116" i="37"/>
  <c r="Y117" i="37"/>
  <c r="Y120" i="37"/>
  <c r="Y122" i="37"/>
  <c r="Y123" i="37"/>
  <c r="Y124" i="37"/>
  <c r="Y125" i="37"/>
  <c r="Y130" i="37"/>
  <c r="Y131" i="37"/>
  <c r="Y132" i="37"/>
  <c r="Y133" i="37"/>
  <c r="Y134" i="37"/>
  <c r="Y135" i="37"/>
  <c r="Y136" i="37"/>
  <c r="Y137" i="37"/>
  <c r="Y138" i="37"/>
  <c r="Y139" i="37"/>
  <c r="Y141" i="37"/>
  <c r="Y142" i="37"/>
  <c r="Y143" i="37"/>
  <c r="Y144" i="37"/>
  <c r="Y145" i="37"/>
  <c r="Y146" i="37"/>
  <c r="Y147" i="37"/>
  <c r="Y148" i="37"/>
  <c r="Y149" i="37"/>
  <c r="Y150" i="37"/>
  <c r="Y151" i="37"/>
  <c r="Y152" i="37"/>
  <c r="Y153" i="37"/>
  <c r="Y154" i="37"/>
  <c r="Y155" i="37"/>
  <c r="Y156" i="37"/>
  <c r="Y157" i="37"/>
  <c r="Y158" i="37"/>
  <c r="Y159" i="37"/>
  <c r="Y162" i="37"/>
  <c r="Y163" i="37"/>
  <c r="Y164" i="37"/>
  <c r="Y165" i="37"/>
  <c r="Y167" i="37"/>
  <c r="Y168" i="37"/>
  <c r="Y169" i="37"/>
  <c r="Y171" i="37"/>
  <c r="Y172" i="37"/>
  <c r="Y173" i="37"/>
  <c r="Y174" i="37"/>
  <c r="Y179" i="37"/>
  <c r="Y180" i="37"/>
  <c r="Y181" i="37"/>
  <c r="Y182" i="37"/>
  <c r="Y183" i="37"/>
  <c r="Y184" i="37"/>
  <c r="Y185" i="37"/>
  <c r="Y186" i="37"/>
  <c r="Y187" i="37"/>
  <c r="Y188" i="37"/>
  <c r="Y190" i="37"/>
  <c r="Y191" i="37"/>
  <c r="Y192" i="37"/>
  <c r="Y193" i="37"/>
  <c r="Y194" i="37"/>
  <c r="Y195" i="37"/>
  <c r="Y196" i="37"/>
  <c r="Y197" i="37"/>
  <c r="Y198" i="37"/>
  <c r="Y199" i="37"/>
  <c r="Y200" i="37"/>
  <c r="Y201" i="37"/>
  <c r="Y202" i="37"/>
  <c r="Y203" i="37"/>
  <c r="Y204" i="37"/>
  <c r="Y206" i="37"/>
  <c r="Y207" i="37"/>
  <c r="Y208" i="37"/>
  <c r="Y209" i="37"/>
  <c r="Y211" i="37"/>
  <c r="Y212" i="37"/>
  <c r="Y214" i="37"/>
  <c r="Y215" i="37"/>
  <c r="Y216" i="37"/>
  <c r="Y217" i="37"/>
  <c r="Y222" i="37"/>
  <c r="Y223" i="37"/>
  <c r="Y224" i="37"/>
  <c r="Y225" i="37"/>
  <c r="Y226" i="37"/>
  <c r="Y227" i="37"/>
  <c r="Y228" i="37"/>
  <c r="Y229" i="37"/>
  <c r="Y230" i="37"/>
  <c r="Y231" i="37"/>
  <c r="Y232" i="37"/>
  <c r="Y234" i="37"/>
  <c r="Y235" i="37"/>
  <c r="Y236" i="37"/>
  <c r="Y237" i="37"/>
  <c r="Y238" i="37"/>
  <c r="Y239" i="37"/>
  <c r="Y240" i="37"/>
  <c r="Y241" i="37"/>
  <c r="Y242" i="37"/>
  <c r="Y243" i="37"/>
  <c r="Y244" i="37"/>
  <c r="Y245" i="37"/>
  <c r="Y246" i="37"/>
  <c r="Y247" i="37"/>
  <c r="Y249" i="37"/>
  <c r="Y250" i="37"/>
  <c r="Y251" i="37"/>
  <c r="Y252" i="37"/>
  <c r="Y254" i="37"/>
  <c r="Y256" i="37"/>
  <c r="Y267" i="37"/>
  <c r="Y268" i="37"/>
  <c r="Y269" i="37"/>
  <c r="Y270" i="37"/>
  <c r="Y271" i="37"/>
  <c r="Y272" i="37"/>
  <c r="Y273" i="37"/>
  <c r="Y274" i="37"/>
  <c r="Y275" i="37"/>
  <c r="Y276" i="37"/>
  <c r="Y277" i="37"/>
  <c r="Y279" i="37"/>
  <c r="Y280" i="37"/>
  <c r="Y281" i="37"/>
  <c r="Y282" i="37"/>
  <c r="Y283" i="37"/>
  <c r="Y284" i="37"/>
  <c r="Y285" i="37"/>
  <c r="Y286" i="37"/>
  <c r="Y287" i="37"/>
  <c r="Y288" i="37"/>
  <c r="Y289" i="37"/>
  <c r="Y290" i="37"/>
  <c r="Y291" i="37"/>
  <c r="Y292" i="37"/>
  <c r="Y293" i="37"/>
  <c r="Y294" i="37"/>
  <c r="Y296" i="37"/>
  <c r="Y297" i="37"/>
  <c r="Y298" i="37"/>
  <c r="Y299" i="37"/>
  <c r="Y302" i="37"/>
  <c r="Y303" i="37"/>
  <c r="Y305" i="37"/>
  <c r="Y306" i="37"/>
  <c r="Y307" i="37"/>
  <c r="Y308" i="37"/>
  <c r="Y313" i="37"/>
  <c r="Y314" i="37"/>
  <c r="Y315" i="37"/>
  <c r="Y316" i="37"/>
  <c r="Y317" i="37"/>
  <c r="Y318" i="37"/>
  <c r="Y319" i="37"/>
  <c r="Y320" i="37"/>
  <c r="Y321" i="37"/>
  <c r="Y322" i="37"/>
  <c r="Y323" i="37"/>
  <c r="Y325" i="37"/>
  <c r="Y326" i="37"/>
  <c r="Y327" i="37"/>
  <c r="Y328" i="37"/>
  <c r="Y329" i="37"/>
  <c r="Y330" i="37"/>
  <c r="Y331" i="37"/>
  <c r="Y332" i="37"/>
  <c r="Y333" i="37"/>
  <c r="Y334" i="37"/>
  <c r="Y335" i="37"/>
  <c r="Y336" i="37"/>
  <c r="Y337" i="37"/>
  <c r="Y338" i="37"/>
  <c r="Y339" i="37"/>
  <c r="Y340" i="37"/>
  <c r="Y342" i="37"/>
  <c r="Y343" i="37"/>
  <c r="Y344" i="37"/>
  <c r="Y345" i="37"/>
  <c r="Y347" i="37"/>
  <c r="Y348" i="37"/>
  <c r="Y350" i="37"/>
  <c r="Y351" i="37"/>
  <c r="Y352" i="37"/>
  <c r="Y353" i="37"/>
  <c r="Y358" i="37"/>
  <c r="Y359" i="37"/>
  <c r="Y360" i="37"/>
  <c r="Y361" i="37"/>
  <c r="Y362" i="37"/>
  <c r="Y363" i="37"/>
  <c r="Y364" i="37"/>
  <c r="Y365" i="37"/>
  <c r="Y366" i="37"/>
  <c r="Y367" i="37"/>
  <c r="Y368" i="37"/>
  <c r="Y370" i="37"/>
  <c r="Y371" i="37"/>
  <c r="Y372" i="37"/>
  <c r="Y373" i="37"/>
  <c r="Y374" i="37"/>
  <c r="Y375" i="37"/>
  <c r="Y376" i="37"/>
  <c r="Y377" i="37"/>
  <c r="Y378" i="37"/>
  <c r="Y379" i="37"/>
  <c r="Y380" i="37"/>
  <c r="Y381" i="37"/>
  <c r="Y382" i="37"/>
  <c r="Y383" i="37"/>
  <c r="Y384" i="37"/>
  <c r="Y385" i="37"/>
  <c r="Y386" i="37"/>
  <c r="Y387" i="37"/>
  <c r="Y389" i="37"/>
  <c r="Y390" i="37"/>
  <c r="Y391" i="37"/>
  <c r="Y392" i="37"/>
  <c r="Y394" i="37"/>
  <c r="Y395" i="37"/>
  <c r="Y396" i="37"/>
  <c r="Y407" i="37"/>
  <c r="Y408" i="37"/>
  <c r="Y409" i="37"/>
  <c r="Y410" i="37"/>
  <c r="Y411" i="37"/>
  <c r="Y412" i="37"/>
  <c r="Y413" i="37"/>
  <c r="Y414" i="37"/>
  <c r="Y415" i="37"/>
  <c r="Y416" i="37"/>
  <c r="Y417" i="37"/>
  <c r="Y419" i="37"/>
  <c r="Y420" i="37"/>
  <c r="Y421" i="37"/>
  <c r="Y422" i="37"/>
  <c r="Y423" i="37"/>
  <c r="Y424" i="37"/>
  <c r="Y425" i="37"/>
  <c r="Y426" i="37"/>
  <c r="Y427" i="37"/>
  <c r="Y428" i="37"/>
  <c r="Y429" i="37"/>
  <c r="Y430" i="37"/>
  <c r="Y431" i="37"/>
  <c r="Y432" i="37"/>
  <c r="Y433" i="37"/>
  <c r="Y435" i="37"/>
  <c r="Y436" i="37"/>
  <c r="Y437" i="37"/>
  <c r="Y438" i="37"/>
  <c r="Y440" i="37"/>
  <c r="Y444" i="37"/>
  <c r="Y445" i="37"/>
  <c r="Y446" i="37"/>
  <c r="Y447" i="37"/>
  <c r="Y452" i="37"/>
  <c r="Y453" i="37"/>
  <c r="Y454" i="37"/>
  <c r="Y455" i="37"/>
  <c r="Y456" i="37"/>
  <c r="Y457" i="37"/>
  <c r="Y458" i="37"/>
  <c r="Y459" i="37"/>
  <c r="Y460" i="37"/>
  <c r="Y461" i="37"/>
  <c r="Y463" i="37"/>
  <c r="Y464" i="37"/>
  <c r="Y465" i="37"/>
  <c r="Y466" i="37"/>
  <c r="Y467" i="37"/>
  <c r="Y468" i="37"/>
  <c r="Y469" i="37"/>
  <c r="Y470" i="37"/>
  <c r="Y471" i="37"/>
  <c r="Y472" i="37"/>
  <c r="Y473" i="37"/>
  <c r="Y474" i="37"/>
  <c r="Y475" i="37"/>
  <c r="Y476" i="37"/>
  <c r="Y477" i="37"/>
  <c r="Y479" i="37"/>
  <c r="Y480" i="37"/>
  <c r="Y481" i="37"/>
  <c r="Y482" i="37"/>
  <c r="Y485" i="37"/>
  <c r="Y486" i="37"/>
  <c r="Y489" i="37"/>
  <c r="Y490" i="37"/>
  <c r="Y491" i="37"/>
  <c r="Y496" i="37"/>
  <c r="Y497" i="37"/>
  <c r="Y498" i="37"/>
  <c r="Y499" i="37"/>
  <c r="Y500" i="37"/>
  <c r="Y501" i="37"/>
  <c r="Y502" i="37"/>
  <c r="Y503" i="37"/>
  <c r="Y504" i="37"/>
  <c r="Y505" i="37"/>
  <c r="Y506" i="37"/>
  <c r="Y508" i="37"/>
  <c r="Y509" i="37"/>
  <c r="Y510" i="37"/>
  <c r="Y511" i="37"/>
  <c r="Y512" i="37"/>
  <c r="Y513" i="37"/>
  <c r="Y514" i="37"/>
  <c r="Y515" i="37"/>
  <c r="Y516" i="37"/>
  <c r="Y517" i="37"/>
  <c r="Y518" i="37"/>
  <c r="Y519" i="37"/>
  <c r="Y520" i="37"/>
  <c r="Y521" i="37"/>
  <c r="Y523" i="37"/>
  <c r="Y524" i="37"/>
  <c r="Y525" i="37"/>
  <c r="Y526" i="37"/>
  <c r="Y528" i="37"/>
  <c r="Y529" i="37"/>
  <c r="Y532" i="37"/>
  <c r="Y533" i="37"/>
  <c r="Y534" i="37"/>
  <c r="Y539" i="37"/>
  <c r="Y540" i="37"/>
  <c r="Y541" i="37"/>
  <c r="Y542" i="37"/>
  <c r="Y543" i="37"/>
  <c r="Y544" i="37"/>
  <c r="Y545" i="37"/>
  <c r="Y546" i="37"/>
  <c r="Y547" i="37"/>
  <c r="Y548" i="37"/>
  <c r="Y549" i="37"/>
  <c r="Y551" i="37"/>
  <c r="Y552" i="37"/>
  <c r="Y553" i="37"/>
  <c r="Y554" i="37"/>
  <c r="Y555" i="37"/>
  <c r="Y556" i="37"/>
  <c r="Y557" i="37"/>
  <c r="Y558" i="37"/>
  <c r="Y559" i="37"/>
  <c r="Y560" i="37"/>
  <c r="Y561" i="37"/>
  <c r="Y562" i="37"/>
  <c r="Y563" i="37"/>
  <c r="Y564" i="37"/>
  <c r="Y565" i="37"/>
  <c r="Y566" i="37"/>
  <c r="Y568" i="37"/>
  <c r="Y569" i="37"/>
  <c r="Y570" i="37"/>
  <c r="Y571" i="37"/>
  <c r="Y573" i="37"/>
  <c r="Y574" i="37"/>
  <c r="Y575" i="37"/>
  <c r="Y577" i="37"/>
  <c r="Y578" i="37"/>
  <c r="Y579" i="37"/>
  <c r="Y580" i="37"/>
  <c r="Y585" i="37"/>
  <c r="Y586" i="37"/>
  <c r="Y587" i="37"/>
  <c r="Y588" i="37"/>
  <c r="Y589" i="37"/>
  <c r="Y590" i="37"/>
  <c r="Y591" i="37"/>
  <c r="Y592" i="37"/>
  <c r="Y593" i="37"/>
  <c r="Y594" i="37"/>
  <c r="Y595" i="37"/>
  <c r="Y597" i="37"/>
  <c r="Y598" i="37"/>
  <c r="Y599" i="37"/>
  <c r="Y600" i="37"/>
  <c r="Y601" i="37"/>
  <c r="Y602" i="37"/>
  <c r="Y603" i="37"/>
  <c r="Y604" i="37"/>
  <c r="Y605" i="37"/>
  <c r="Y606" i="37"/>
  <c r="Y607" i="37"/>
  <c r="Y608" i="37"/>
  <c r="Y609" i="37"/>
  <c r="Y610" i="37"/>
  <c r="Y611" i="37"/>
  <c r="Y612" i="37"/>
  <c r="Y613" i="37"/>
  <c r="Y615" i="37"/>
  <c r="Y616" i="37"/>
  <c r="Y617" i="37"/>
  <c r="Y618" i="37"/>
  <c r="Y621" i="37"/>
  <c r="Y622" i="37"/>
  <c r="Y623" i="37"/>
  <c r="Y625" i="37"/>
  <c r="Y626" i="37"/>
  <c r="Y627" i="37"/>
  <c r="Y628" i="37"/>
  <c r="Y633" i="37"/>
  <c r="Y634" i="37"/>
  <c r="Y635" i="37"/>
  <c r="Y636" i="37"/>
  <c r="Y637" i="37"/>
  <c r="Y638" i="37"/>
  <c r="Y639" i="37"/>
  <c r="Y640" i="37"/>
  <c r="Y641" i="37"/>
  <c r="Y642" i="37"/>
  <c r="Y643" i="37"/>
  <c r="Y645" i="37"/>
  <c r="Y646" i="37"/>
  <c r="Y647" i="37"/>
  <c r="Y648" i="37"/>
  <c r="Y649" i="37"/>
  <c r="Y650" i="37"/>
  <c r="Y651" i="37"/>
  <c r="Y652" i="37"/>
  <c r="Y653" i="37"/>
  <c r="Y654" i="37"/>
  <c r="Y655" i="37"/>
  <c r="Y656" i="37"/>
  <c r="Y657" i="37"/>
  <c r="Y658" i="37"/>
  <c r="Y659" i="37"/>
  <c r="Y660" i="37"/>
  <c r="Y662" i="37"/>
  <c r="Y663" i="37"/>
  <c r="Y664" i="37"/>
  <c r="Y665" i="37"/>
  <c r="Y667" i="37"/>
  <c r="Y668" i="37"/>
  <c r="Y670" i="37"/>
  <c r="Y671" i="37"/>
  <c r="Y672" i="37"/>
  <c r="Y673" i="37"/>
  <c r="Y678" i="37"/>
  <c r="Y679" i="37"/>
  <c r="Y680" i="37"/>
  <c r="Y681" i="37"/>
  <c r="Y682" i="37"/>
  <c r="Y683" i="37"/>
  <c r="Y684" i="37"/>
  <c r="Y685" i="37"/>
  <c r="Y686" i="37"/>
  <c r="Y687" i="37"/>
  <c r="Y688" i="37"/>
  <c r="Y690" i="37"/>
  <c r="Y691" i="37"/>
  <c r="Y692" i="37"/>
  <c r="Y693" i="37"/>
  <c r="Y694" i="37"/>
  <c r="Y695" i="37"/>
  <c r="Y696" i="37"/>
  <c r="Y697" i="37"/>
  <c r="Y698" i="37"/>
  <c r="Y699" i="37"/>
  <c r="Y700" i="37"/>
  <c r="Y701" i="37"/>
  <c r="Y702" i="37"/>
  <c r="Y703" i="37"/>
  <c r="Y704" i="37"/>
  <c r="Y706" i="37"/>
  <c r="Y707" i="37"/>
  <c r="Y708" i="37"/>
  <c r="Y709" i="37"/>
  <c r="Y712" i="37"/>
  <c r="Y714" i="37"/>
  <c r="Y715" i="37"/>
  <c r="Y716" i="37"/>
  <c r="Y717" i="37"/>
  <c r="Y718" i="37"/>
  <c r="Y722" i="37"/>
  <c r="Y723" i="37"/>
  <c r="Y724" i="37"/>
  <c r="Y725" i="37"/>
  <c r="Y726" i="37"/>
  <c r="Y727" i="37"/>
  <c r="Y728" i="37"/>
  <c r="Y729" i="37"/>
  <c r="Y730" i="37"/>
  <c r="Y731" i="37"/>
  <c r="Y733" i="37"/>
  <c r="Y734" i="37"/>
  <c r="Y735" i="37"/>
  <c r="Y736" i="37"/>
  <c r="Y737" i="37"/>
  <c r="Y738" i="37"/>
  <c r="Y739" i="37"/>
  <c r="Y740" i="37"/>
  <c r="Y741" i="37"/>
  <c r="Y742" i="37"/>
  <c r="Y743" i="37"/>
  <c r="Y744" i="37"/>
  <c r="Y745" i="37"/>
  <c r="Y746" i="37"/>
  <c r="Y747" i="37"/>
  <c r="Y749" i="37"/>
  <c r="Y750" i="37"/>
  <c r="Y751" i="37"/>
  <c r="Y752" i="37"/>
  <c r="Y754" i="37"/>
  <c r="Y755" i="37"/>
  <c r="Y757" i="37"/>
  <c r="Y758" i="37"/>
  <c r="Y759" i="37"/>
  <c r="Y760" i="37"/>
  <c r="Y766" i="37"/>
  <c r="Y767" i="37"/>
  <c r="Y768" i="37"/>
  <c r="Y769" i="37"/>
  <c r="Y770" i="37"/>
  <c r="Y771" i="37"/>
  <c r="Y772" i="37"/>
  <c r="Y773" i="37"/>
  <c r="Y774" i="37"/>
  <c r="Y775" i="37"/>
  <c r="Y777" i="37"/>
  <c r="Y778" i="37"/>
  <c r="Y779" i="37"/>
  <c r="Y780" i="37"/>
  <c r="Y781" i="37"/>
  <c r="Y782" i="37"/>
  <c r="Y783" i="37"/>
  <c r="Y784" i="37"/>
  <c r="Y785" i="37"/>
  <c r="Y786" i="37"/>
  <c r="Y787" i="37"/>
  <c r="Y788" i="37"/>
  <c r="Y789" i="37"/>
  <c r="Y790" i="37"/>
  <c r="Y791" i="37"/>
  <c r="Y793" i="37"/>
  <c r="Y794" i="37"/>
  <c r="Y795" i="37"/>
  <c r="Y796" i="37"/>
  <c r="Y798" i="37"/>
  <c r="Y799" i="37"/>
  <c r="Y801" i="37"/>
  <c r="Y802" i="37"/>
  <c r="Y803" i="37"/>
  <c r="Y804" i="37"/>
  <c r="Y809" i="37"/>
  <c r="Y810" i="37"/>
  <c r="Y811" i="37"/>
  <c r="Y812" i="37"/>
  <c r="Y813" i="37"/>
  <c r="Y814" i="37"/>
  <c r="Y815" i="37"/>
  <c r="Y816" i="37"/>
  <c r="Y817" i="37"/>
  <c r="Y818" i="37"/>
  <c r="Y819" i="37"/>
  <c r="Y821" i="37"/>
  <c r="Y822" i="37"/>
  <c r="Y823" i="37"/>
  <c r="Y824" i="37"/>
  <c r="Y825" i="37"/>
  <c r="Y826" i="37"/>
  <c r="Y827" i="37"/>
  <c r="Y828" i="37"/>
  <c r="Y829" i="37"/>
  <c r="Y830" i="37"/>
  <c r="Y831" i="37"/>
  <c r="Y832" i="37"/>
  <c r="Y833" i="37"/>
  <c r="Y834" i="37"/>
  <c r="Y835" i="37"/>
  <c r="Y836" i="37"/>
  <c r="Y838" i="37"/>
  <c r="Y839" i="37"/>
  <c r="Y840" i="37"/>
  <c r="Y841" i="37"/>
  <c r="Y856" i="37"/>
  <c r="Y857" i="37"/>
  <c r="Y858" i="37"/>
  <c r="Y859" i="37"/>
  <c r="Y860" i="37"/>
  <c r="Y861" i="37"/>
  <c r="Y862" i="37"/>
  <c r="Y863" i="37"/>
  <c r="Y864" i="37"/>
  <c r="Y865" i="37"/>
  <c r="Y867" i="37"/>
  <c r="Y868" i="37"/>
  <c r="Y869" i="37"/>
  <c r="Y870" i="37"/>
  <c r="Y871" i="37"/>
  <c r="Y872" i="37"/>
  <c r="Y873" i="37"/>
  <c r="Y874" i="37"/>
  <c r="Y875" i="37"/>
  <c r="Y876" i="37"/>
  <c r="Y877" i="37"/>
  <c r="Y878" i="37"/>
  <c r="Y879" i="37"/>
  <c r="Y880" i="37"/>
  <c r="Y881" i="37"/>
  <c r="Y882" i="37"/>
  <c r="Y883" i="37"/>
  <c r="Y884" i="37"/>
  <c r="Y885" i="37"/>
  <c r="Y886" i="37"/>
  <c r="Y887" i="37"/>
  <c r="Y890" i="37"/>
  <c r="Y891" i="37"/>
  <c r="Y892" i="37"/>
  <c r="Y893" i="37"/>
  <c r="Y895" i="37"/>
  <c r="Y896" i="37"/>
  <c r="Y897" i="37"/>
  <c r="Y898" i="37"/>
  <c r="Y902" i="37"/>
  <c r="Y964" i="37" s="1"/>
  <c r="Y903" i="37"/>
  <c r="Y965" i="37" s="1"/>
  <c r="Y904" i="37"/>
  <c r="Y966" i="37" s="1"/>
  <c r="Y905" i="37"/>
  <c r="Z691" i="156"/>
  <c r="Y912" i="37" l="1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V676" i="37"/>
  <c r="I677" i="37"/>
  <c r="V677" i="37"/>
  <c r="D678" i="37"/>
  <c r="E678" i="37"/>
  <c r="F678" i="37"/>
  <c r="G678" i="37"/>
  <c r="H678" i="37"/>
  <c r="I678" i="37"/>
  <c r="J678" i="37"/>
  <c r="K678" i="37"/>
  <c r="L678" i="37"/>
  <c r="M678" i="37"/>
  <c r="N678" i="37"/>
  <c r="O678" i="37"/>
  <c r="P678" i="37"/>
  <c r="T678" i="37"/>
  <c r="U678" i="37"/>
  <c r="V678" i="37"/>
  <c r="W678" i="37"/>
  <c r="X678" i="3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T679" i="37"/>
  <c r="U679" i="37"/>
  <c r="V679" i="37"/>
  <c r="W679" i="37"/>
  <c r="X679" i="37"/>
  <c r="H680" i="37"/>
  <c r="I680" i="37"/>
  <c r="J680" i="37"/>
  <c r="K680" i="37"/>
  <c r="L680" i="37"/>
  <c r="M680" i="37"/>
  <c r="N680" i="37"/>
  <c r="O680" i="37"/>
  <c r="P680" i="37"/>
  <c r="T680" i="37"/>
  <c r="U680" i="37"/>
  <c r="V680" i="37"/>
  <c r="W680" i="37"/>
  <c r="X680" i="37"/>
  <c r="G681" i="37"/>
  <c r="H681" i="37"/>
  <c r="I681" i="37"/>
  <c r="J681" i="37"/>
  <c r="K681" i="37"/>
  <c r="L681" i="37"/>
  <c r="M681" i="37"/>
  <c r="N681" i="37"/>
  <c r="O681" i="37"/>
  <c r="P681" i="37"/>
  <c r="T681" i="37"/>
  <c r="U681" i="37"/>
  <c r="V681" i="37"/>
  <c r="W681" i="37"/>
  <c r="X681" i="37"/>
  <c r="G682" i="37"/>
  <c r="H682" i="37"/>
  <c r="I682" i="37"/>
  <c r="J682" i="37"/>
  <c r="K682" i="37"/>
  <c r="L682" i="37"/>
  <c r="M682" i="37"/>
  <c r="N682" i="37"/>
  <c r="O682" i="37"/>
  <c r="P682" i="37"/>
  <c r="T682" i="37"/>
  <c r="U682" i="37"/>
  <c r="V682" i="37"/>
  <c r="W682" i="37"/>
  <c r="X682" i="37"/>
  <c r="H683" i="37"/>
  <c r="I683" i="37"/>
  <c r="J683" i="37"/>
  <c r="K683" i="37"/>
  <c r="L683" i="37"/>
  <c r="M683" i="37"/>
  <c r="N683" i="37"/>
  <c r="O683" i="37"/>
  <c r="P683" i="37"/>
  <c r="T683" i="37"/>
  <c r="U683" i="37"/>
  <c r="V683" i="37"/>
  <c r="W683" i="37"/>
  <c r="X683" i="37"/>
  <c r="H684" i="37"/>
  <c r="I684" i="37"/>
  <c r="J684" i="37"/>
  <c r="K684" i="37"/>
  <c r="L684" i="37"/>
  <c r="M684" i="37"/>
  <c r="N684" i="37"/>
  <c r="O684" i="37"/>
  <c r="P684" i="37"/>
  <c r="T684" i="37"/>
  <c r="U684" i="37"/>
  <c r="V684" i="37"/>
  <c r="W684" i="37"/>
  <c r="X684" i="37"/>
  <c r="H685" i="37"/>
  <c r="I685" i="37"/>
  <c r="J685" i="37"/>
  <c r="K685" i="37"/>
  <c r="L685" i="37"/>
  <c r="M685" i="37"/>
  <c r="N685" i="37"/>
  <c r="O685" i="37"/>
  <c r="P685" i="37"/>
  <c r="T685" i="37"/>
  <c r="U685" i="37"/>
  <c r="V685" i="37"/>
  <c r="W685" i="37"/>
  <c r="X685" i="37"/>
  <c r="H686" i="37"/>
  <c r="I686" i="37"/>
  <c r="J686" i="37"/>
  <c r="K686" i="37"/>
  <c r="L686" i="37"/>
  <c r="M686" i="37"/>
  <c r="N686" i="37"/>
  <c r="O686" i="37"/>
  <c r="P686" i="37"/>
  <c r="T686" i="37"/>
  <c r="U686" i="37"/>
  <c r="V686" i="37"/>
  <c r="W686" i="37"/>
  <c r="X686" i="37"/>
  <c r="H687" i="37"/>
  <c r="I687" i="37"/>
  <c r="J687" i="37"/>
  <c r="K687" i="37"/>
  <c r="L687" i="37"/>
  <c r="M687" i="37"/>
  <c r="N687" i="37"/>
  <c r="O687" i="37"/>
  <c r="P687" i="37"/>
  <c r="T687" i="37"/>
  <c r="U687" i="37"/>
  <c r="V687" i="37"/>
  <c r="W687" i="37"/>
  <c r="X687" i="37"/>
  <c r="H688" i="37"/>
  <c r="I688" i="37"/>
  <c r="J688" i="37"/>
  <c r="K688" i="37"/>
  <c r="L688" i="37"/>
  <c r="M688" i="37"/>
  <c r="N688" i="37"/>
  <c r="O688" i="37"/>
  <c r="P688" i="37"/>
  <c r="T688" i="37"/>
  <c r="U688" i="37"/>
  <c r="V688" i="37"/>
  <c r="W688" i="37"/>
  <c r="X688" i="37"/>
  <c r="H689" i="37"/>
  <c r="I689" i="37"/>
  <c r="J689" i="37"/>
  <c r="K689" i="37"/>
  <c r="L689" i="37"/>
  <c r="M689" i="37"/>
  <c r="N689" i="37"/>
  <c r="O689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T690" i="37"/>
  <c r="U690" i="37"/>
  <c r="V690" i="37"/>
  <c r="W690" i="37"/>
  <c r="X690" i="37"/>
  <c r="H691" i="37"/>
  <c r="I691" i="37"/>
  <c r="J691" i="37"/>
  <c r="K691" i="37"/>
  <c r="L691" i="37"/>
  <c r="M691" i="37"/>
  <c r="N691" i="37"/>
  <c r="O691" i="37"/>
  <c r="P691" i="37"/>
  <c r="T691" i="37"/>
  <c r="U691" i="37"/>
  <c r="V691" i="37"/>
  <c r="W691" i="37"/>
  <c r="X691" i="37"/>
  <c r="G692" i="37"/>
  <c r="H692" i="37"/>
  <c r="I692" i="37"/>
  <c r="J692" i="37"/>
  <c r="K692" i="37"/>
  <c r="L692" i="37"/>
  <c r="M692" i="37"/>
  <c r="N692" i="37"/>
  <c r="O692" i="37"/>
  <c r="P692" i="37"/>
  <c r="T692" i="37"/>
  <c r="U692" i="37"/>
  <c r="V692" i="37"/>
  <c r="W692" i="37"/>
  <c r="X692" i="37"/>
  <c r="H693" i="37"/>
  <c r="I693" i="37"/>
  <c r="J693" i="37"/>
  <c r="K693" i="37"/>
  <c r="L693" i="37"/>
  <c r="M693" i="37"/>
  <c r="N693" i="37"/>
  <c r="O693" i="37"/>
  <c r="P693" i="37"/>
  <c r="T693" i="37"/>
  <c r="U693" i="37"/>
  <c r="V693" i="37"/>
  <c r="W693" i="37"/>
  <c r="X693" i="37"/>
  <c r="H694" i="37"/>
  <c r="I694" i="37"/>
  <c r="J694" i="37"/>
  <c r="K694" i="37"/>
  <c r="L694" i="37"/>
  <c r="M694" i="37"/>
  <c r="N694" i="37"/>
  <c r="O694" i="37"/>
  <c r="P694" i="37"/>
  <c r="T694" i="37"/>
  <c r="U694" i="37"/>
  <c r="V694" i="37"/>
  <c r="W694" i="37"/>
  <c r="X694" i="37"/>
  <c r="H695" i="37"/>
  <c r="I695" i="37"/>
  <c r="J695" i="37"/>
  <c r="K695" i="37"/>
  <c r="L695" i="37"/>
  <c r="M695" i="37"/>
  <c r="N695" i="37"/>
  <c r="O695" i="37"/>
  <c r="P695" i="37"/>
  <c r="T695" i="37"/>
  <c r="U695" i="37"/>
  <c r="V695" i="37"/>
  <c r="W695" i="37"/>
  <c r="X695" i="37"/>
  <c r="H696" i="37"/>
  <c r="I696" i="37"/>
  <c r="J696" i="37"/>
  <c r="K696" i="37"/>
  <c r="L696" i="37"/>
  <c r="M696" i="37"/>
  <c r="N696" i="37"/>
  <c r="O696" i="37"/>
  <c r="P696" i="37"/>
  <c r="T696" i="37"/>
  <c r="U696" i="37"/>
  <c r="V696" i="37"/>
  <c r="W696" i="37"/>
  <c r="X696" i="37"/>
  <c r="H697" i="37"/>
  <c r="I697" i="37"/>
  <c r="J697" i="37"/>
  <c r="K697" i="37"/>
  <c r="L697" i="37"/>
  <c r="M697" i="37"/>
  <c r="N697" i="37"/>
  <c r="O697" i="37"/>
  <c r="P697" i="37"/>
  <c r="T697" i="37"/>
  <c r="U697" i="37"/>
  <c r="V697" i="37"/>
  <c r="W697" i="37"/>
  <c r="X697" i="37"/>
  <c r="H698" i="37"/>
  <c r="I698" i="37"/>
  <c r="J698" i="37"/>
  <c r="K698" i="37"/>
  <c r="L698" i="37"/>
  <c r="M698" i="37"/>
  <c r="N698" i="37"/>
  <c r="O698" i="37"/>
  <c r="P698" i="37"/>
  <c r="T698" i="37"/>
  <c r="U698" i="37"/>
  <c r="V698" i="37"/>
  <c r="W698" i="37"/>
  <c r="X698" i="37"/>
  <c r="H699" i="37"/>
  <c r="I699" i="37"/>
  <c r="J699" i="37"/>
  <c r="K699" i="37"/>
  <c r="L699" i="37"/>
  <c r="M699" i="37"/>
  <c r="N699" i="37"/>
  <c r="O699" i="37"/>
  <c r="P699" i="37"/>
  <c r="T699" i="37"/>
  <c r="U699" i="37"/>
  <c r="V699" i="37"/>
  <c r="W699" i="37"/>
  <c r="X699" i="37"/>
  <c r="H700" i="37"/>
  <c r="I700" i="37"/>
  <c r="J700" i="37"/>
  <c r="K700" i="37"/>
  <c r="L700" i="37"/>
  <c r="M700" i="37"/>
  <c r="N700" i="37"/>
  <c r="O700" i="37"/>
  <c r="P700" i="37"/>
  <c r="T700" i="37"/>
  <c r="U700" i="37"/>
  <c r="V700" i="37"/>
  <c r="W700" i="37"/>
  <c r="X700" i="37"/>
  <c r="H701" i="37"/>
  <c r="I701" i="37"/>
  <c r="J701" i="37"/>
  <c r="K701" i="37"/>
  <c r="L701" i="37"/>
  <c r="M701" i="37"/>
  <c r="N701" i="37"/>
  <c r="O701" i="37"/>
  <c r="P701" i="37"/>
  <c r="T701" i="37"/>
  <c r="U701" i="37"/>
  <c r="V701" i="37"/>
  <c r="W701" i="37"/>
  <c r="X701" i="37"/>
  <c r="G702" i="37"/>
  <c r="H702" i="37"/>
  <c r="I702" i="37"/>
  <c r="J702" i="37"/>
  <c r="K702" i="37"/>
  <c r="L702" i="37"/>
  <c r="M702" i="37"/>
  <c r="N702" i="37"/>
  <c r="O702" i="37"/>
  <c r="P702" i="37"/>
  <c r="T702" i="37"/>
  <c r="U702" i="37"/>
  <c r="V702" i="37"/>
  <c r="W702" i="37"/>
  <c r="X702" i="37"/>
  <c r="H703" i="37"/>
  <c r="I703" i="37"/>
  <c r="J703" i="37"/>
  <c r="K703" i="37"/>
  <c r="L703" i="37"/>
  <c r="M703" i="37"/>
  <c r="N703" i="37"/>
  <c r="O703" i="37"/>
  <c r="P703" i="37"/>
  <c r="T703" i="37"/>
  <c r="U703" i="37"/>
  <c r="V703" i="37"/>
  <c r="W703" i="37"/>
  <c r="X703" i="37"/>
  <c r="G704" i="37"/>
  <c r="H704" i="37"/>
  <c r="I704" i="37"/>
  <c r="J704" i="37"/>
  <c r="K704" i="37"/>
  <c r="L704" i="37"/>
  <c r="M704" i="37"/>
  <c r="N704" i="37"/>
  <c r="O704" i="37"/>
  <c r="P704" i="37"/>
  <c r="T704" i="37"/>
  <c r="U704" i="37"/>
  <c r="V704" i="37"/>
  <c r="W704" i="37"/>
  <c r="X704" i="37"/>
  <c r="H705" i="37"/>
  <c r="I705" i="37"/>
  <c r="J705" i="37"/>
  <c r="K705" i="37"/>
  <c r="L705" i="37"/>
  <c r="M705" i="37"/>
  <c r="N705" i="37"/>
  <c r="O705" i="37"/>
  <c r="D706" i="37"/>
  <c r="E706" i="37"/>
  <c r="F706" i="37"/>
  <c r="G706" i="37"/>
  <c r="H706" i="37"/>
  <c r="I706" i="37"/>
  <c r="J706" i="37"/>
  <c r="K706" i="37"/>
  <c r="L706" i="37"/>
  <c r="M706" i="37"/>
  <c r="N706" i="37"/>
  <c r="O706" i="37"/>
  <c r="P706" i="37"/>
  <c r="T706" i="37"/>
  <c r="U706" i="37"/>
  <c r="V706" i="37"/>
  <c r="W706" i="37"/>
  <c r="X706" i="37"/>
  <c r="H707" i="37"/>
  <c r="I707" i="37"/>
  <c r="J707" i="37"/>
  <c r="K707" i="37"/>
  <c r="L707" i="37"/>
  <c r="M707" i="37"/>
  <c r="N707" i="37"/>
  <c r="O707" i="37"/>
  <c r="P707" i="37"/>
  <c r="T707" i="37"/>
  <c r="U707" i="37"/>
  <c r="V707" i="37"/>
  <c r="W707" i="37"/>
  <c r="X707" i="37"/>
  <c r="H708" i="37"/>
  <c r="I708" i="37"/>
  <c r="J708" i="37"/>
  <c r="K708" i="37"/>
  <c r="L708" i="37"/>
  <c r="M708" i="37"/>
  <c r="N708" i="37"/>
  <c r="O708" i="37"/>
  <c r="P708" i="37"/>
  <c r="T708" i="37"/>
  <c r="U708" i="37"/>
  <c r="V708" i="37"/>
  <c r="W708" i="37"/>
  <c r="X708" i="37"/>
  <c r="H709" i="37"/>
  <c r="I709" i="37"/>
  <c r="J709" i="37"/>
  <c r="K709" i="37"/>
  <c r="L709" i="37"/>
  <c r="M709" i="37"/>
  <c r="N709" i="37"/>
  <c r="O709" i="37"/>
  <c r="P709" i="37"/>
  <c r="T709" i="37"/>
  <c r="U709" i="37"/>
  <c r="V709" i="37"/>
  <c r="W709" i="37"/>
  <c r="X709" i="37"/>
  <c r="H710" i="37"/>
  <c r="I710" i="37"/>
  <c r="J710" i="37"/>
  <c r="K710" i="37"/>
  <c r="L710" i="37"/>
  <c r="M710" i="37"/>
  <c r="N710" i="37"/>
  <c r="O710" i="37"/>
  <c r="V710" i="37"/>
  <c r="P712" i="37"/>
  <c r="T712" i="37"/>
  <c r="U712" i="37"/>
  <c r="V712" i="37"/>
  <c r="W712" i="37"/>
  <c r="X712" i="37"/>
  <c r="V713" i="37"/>
  <c r="H714" i="37"/>
  <c r="I714" i="37"/>
  <c r="J714" i="37"/>
  <c r="K714" i="37"/>
  <c r="L714" i="37"/>
  <c r="M714" i="37"/>
  <c r="N714" i="37"/>
  <c r="O714" i="37"/>
  <c r="P714" i="37"/>
  <c r="T714" i="37"/>
  <c r="U714" i="37"/>
  <c r="V714" i="37"/>
  <c r="W714" i="37"/>
  <c r="X714" i="37"/>
  <c r="H715" i="37"/>
  <c r="I715" i="37"/>
  <c r="J715" i="37"/>
  <c r="K715" i="37"/>
  <c r="L715" i="37"/>
  <c r="M715" i="37"/>
  <c r="N715" i="37"/>
  <c r="O715" i="37"/>
  <c r="P715" i="37"/>
  <c r="T715" i="37"/>
  <c r="U715" i="37"/>
  <c r="V715" i="37"/>
  <c r="W715" i="37"/>
  <c r="X715" i="37"/>
  <c r="H716" i="37"/>
  <c r="I716" i="37"/>
  <c r="J716" i="37"/>
  <c r="K716" i="37"/>
  <c r="L716" i="37"/>
  <c r="M716" i="37"/>
  <c r="N716" i="37"/>
  <c r="O716" i="37"/>
  <c r="P716" i="37"/>
  <c r="T716" i="37"/>
  <c r="U716" i="37"/>
  <c r="V716" i="37"/>
  <c r="W716" i="37"/>
  <c r="X716" i="37"/>
  <c r="H717" i="37"/>
  <c r="I717" i="37"/>
  <c r="J717" i="37"/>
  <c r="K717" i="37"/>
  <c r="L717" i="37"/>
  <c r="M717" i="37"/>
  <c r="N717" i="37"/>
  <c r="O717" i="37"/>
  <c r="P717" i="37"/>
  <c r="T717" i="37"/>
  <c r="U717" i="37"/>
  <c r="V717" i="37"/>
  <c r="W717" i="37"/>
  <c r="X717" i="37"/>
  <c r="H718" i="37"/>
  <c r="I718" i="37"/>
  <c r="J718" i="37"/>
  <c r="K718" i="37"/>
  <c r="L718" i="37"/>
  <c r="M718" i="37"/>
  <c r="N718" i="37"/>
  <c r="O718" i="37"/>
  <c r="E68" i="57"/>
  <c r="F681" i="37" s="1"/>
  <c r="D68" i="57"/>
  <c r="E681" i="37" s="1"/>
  <c r="C68" i="57"/>
  <c r="D681" i="37" s="1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V177" i="37"/>
  <c r="V178" i="37"/>
  <c r="D179" i="37"/>
  <c r="E179" i="37"/>
  <c r="G179" i="37"/>
  <c r="H179" i="37"/>
  <c r="I179" i="37"/>
  <c r="J179" i="37"/>
  <c r="K179" i="37"/>
  <c r="L179" i="37"/>
  <c r="M179" i="37"/>
  <c r="N179" i="37"/>
  <c r="O179" i="37"/>
  <c r="P179" i="37"/>
  <c r="T179" i="37"/>
  <c r="U179" i="37"/>
  <c r="V179" i="37"/>
  <c r="W179" i="37"/>
  <c r="X179" i="37"/>
  <c r="H180" i="37"/>
  <c r="I180" i="37"/>
  <c r="J180" i="37"/>
  <c r="K180" i="37"/>
  <c r="L180" i="37"/>
  <c r="M180" i="37"/>
  <c r="N180" i="37"/>
  <c r="O180" i="37"/>
  <c r="P180" i="37"/>
  <c r="T180" i="37"/>
  <c r="U180" i="37"/>
  <c r="V180" i="37"/>
  <c r="W180" i="37"/>
  <c r="X180" i="37"/>
  <c r="G181" i="37"/>
  <c r="H181" i="37"/>
  <c r="I181" i="37"/>
  <c r="J181" i="37"/>
  <c r="K181" i="37"/>
  <c r="L181" i="37"/>
  <c r="M181" i="37"/>
  <c r="N181" i="37"/>
  <c r="O181" i="37"/>
  <c r="P181" i="37"/>
  <c r="T181" i="37"/>
  <c r="U181" i="37"/>
  <c r="V181" i="37"/>
  <c r="W181" i="37"/>
  <c r="X181" i="37"/>
  <c r="G182" i="37"/>
  <c r="H182" i="37"/>
  <c r="I182" i="37"/>
  <c r="J182" i="37"/>
  <c r="K182" i="37"/>
  <c r="L182" i="37"/>
  <c r="M182" i="37"/>
  <c r="N182" i="37"/>
  <c r="O182" i="37"/>
  <c r="P182" i="37"/>
  <c r="T182" i="37"/>
  <c r="U182" i="37"/>
  <c r="V182" i="37"/>
  <c r="W182" i="37"/>
  <c r="X182" i="37"/>
  <c r="G183" i="37"/>
  <c r="H183" i="37"/>
  <c r="I183" i="37"/>
  <c r="J183" i="37"/>
  <c r="K183" i="37"/>
  <c r="L183" i="37"/>
  <c r="M183" i="37"/>
  <c r="N183" i="37"/>
  <c r="O183" i="37"/>
  <c r="P183" i="37"/>
  <c r="T183" i="37"/>
  <c r="U183" i="37"/>
  <c r="V183" i="37"/>
  <c r="W183" i="37"/>
  <c r="X183" i="37"/>
  <c r="H184" i="37"/>
  <c r="I184" i="37"/>
  <c r="J184" i="37"/>
  <c r="K184" i="37"/>
  <c r="L184" i="37"/>
  <c r="M184" i="37"/>
  <c r="N184" i="37"/>
  <c r="O184" i="37"/>
  <c r="P184" i="37"/>
  <c r="T184" i="37"/>
  <c r="U184" i="37"/>
  <c r="V184" i="37"/>
  <c r="W184" i="37"/>
  <c r="X184" i="37"/>
  <c r="H185" i="37"/>
  <c r="I185" i="37"/>
  <c r="J185" i="37"/>
  <c r="K185" i="37"/>
  <c r="L185" i="37"/>
  <c r="M185" i="37"/>
  <c r="N185" i="37"/>
  <c r="O185" i="37"/>
  <c r="P185" i="37"/>
  <c r="T185" i="37"/>
  <c r="U185" i="37"/>
  <c r="V185" i="37"/>
  <c r="W185" i="37"/>
  <c r="X185" i="37"/>
  <c r="H186" i="37"/>
  <c r="I186" i="37"/>
  <c r="J186" i="37"/>
  <c r="K186" i="37"/>
  <c r="L186" i="37"/>
  <c r="M186" i="37"/>
  <c r="N186" i="37"/>
  <c r="O186" i="37"/>
  <c r="P186" i="37"/>
  <c r="T186" i="37"/>
  <c r="U186" i="37"/>
  <c r="V186" i="37"/>
  <c r="W186" i="37"/>
  <c r="X186" i="37"/>
  <c r="H187" i="37"/>
  <c r="I187" i="37"/>
  <c r="J187" i="37"/>
  <c r="K187" i="37"/>
  <c r="L187" i="37"/>
  <c r="M187" i="37"/>
  <c r="N187" i="37"/>
  <c r="O187" i="37"/>
  <c r="P187" i="37"/>
  <c r="T187" i="37"/>
  <c r="U187" i="37"/>
  <c r="V187" i="37"/>
  <c r="W187" i="37"/>
  <c r="X187" i="37"/>
  <c r="H188" i="37"/>
  <c r="I188" i="37"/>
  <c r="J188" i="37"/>
  <c r="K188" i="37"/>
  <c r="L188" i="37"/>
  <c r="M188" i="37"/>
  <c r="N188" i="37"/>
  <c r="O188" i="37"/>
  <c r="P188" i="37"/>
  <c r="T188" i="37"/>
  <c r="U188" i="37"/>
  <c r="V188" i="37"/>
  <c r="W188" i="37"/>
  <c r="X188" i="37"/>
  <c r="H189" i="37"/>
  <c r="I189" i="37"/>
  <c r="J189" i="37"/>
  <c r="K189" i="37"/>
  <c r="L189" i="37"/>
  <c r="M189" i="37"/>
  <c r="N189" i="37"/>
  <c r="O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T190" i="37"/>
  <c r="U190" i="37"/>
  <c r="V190" i="37"/>
  <c r="W190" i="37"/>
  <c r="X190" i="37"/>
  <c r="H191" i="37"/>
  <c r="I191" i="37"/>
  <c r="J191" i="37"/>
  <c r="K191" i="37"/>
  <c r="L191" i="37"/>
  <c r="M191" i="37"/>
  <c r="N191" i="37"/>
  <c r="O191" i="37"/>
  <c r="P191" i="37"/>
  <c r="T191" i="37"/>
  <c r="U191" i="37"/>
  <c r="V191" i="37"/>
  <c r="W191" i="37"/>
  <c r="X191" i="37"/>
  <c r="G192" i="37"/>
  <c r="H192" i="37"/>
  <c r="I192" i="37"/>
  <c r="J192" i="37"/>
  <c r="K192" i="37"/>
  <c r="L192" i="37"/>
  <c r="M192" i="37"/>
  <c r="N192" i="37"/>
  <c r="O192" i="37"/>
  <c r="P192" i="37"/>
  <c r="T192" i="37"/>
  <c r="U192" i="37"/>
  <c r="V192" i="37"/>
  <c r="W192" i="37"/>
  <c r="X192" i="37"/>
  <c r="H193" i="37"/>
  <c r="I193" i="37"/>
  <c r="J193" i="37"/>
  <c r="K193" i="37"/>
  <c r="L193" i="37"/>
  <c r="M193" i="37"/>
  <c r="N193" i="37"/>
  <c r="O193" i="37"/>
  <c r="P193" i="37"/>
  <c r="T193" i="37"/>
  <c r="U193" i="37"/>
  <c r="V193" i="37"/>
  <c r="W193" i="37"/>
  <c r="X193" i="37"/>
  <c r="H194" i="37"/>
  <c r="I194" i="37"/>
  <c r="J194" i="37"/>
  <c r="K194" i="37"/>
  <c r="L194" i="37"/>
  <c r="M194" i="37"/>
  <c r="N194" i="37"/>
  <c r="O194" i="37"/>
  <c r="P194" i="37"/>
  <c r="T194" i="37"/>
  <c r="U194" i="37"/>
  <c r="V194" i="37"/>
  <c r="W194" i="37"/>
  <c r="X194" i="37"/>
  <c r="H195" i="37"/>
  <c r="I195" i="37"/>
  <c r="J195" i="37"/>
  <c r="K195" i="37"/>
  <c r="L195" i="37"/>
  <c r="M195" i="37"/>
  <c r="N195" i="37"/>
  <c r="O195" i="37"/>
  <c r="P195" i="37"/>
  <c r="T195" i="37"/>
  <c r="U195" i="37"/>
  <c r="V195" i="37"/>
  <c r="W195" i="37"/>
  <c r="X195" i="37"/>
  <c r="G196" i="37"/>
  <c r="H196" i="37"/>
  <c r="I196" i="37"/>
  <c r="J196" i="37"/>
  <c r="K196" i="37"/>
  <c r="L196" i="37"/>
  <c r="M196" i="37"/>
  <c r="N196" i="37"/>
  <c r="O196" i="37"/>
  <c r="P196" i="37"/>
  <c r="T196" i="37"/>
  <c r="U196" i="37"/>
  <c r="V196" i="37"/>
  <c r="W196" i="37"/>
  <c r="X196" i="37"/>
  <c r="H197" i="37"/>
  <c r="I197" i="37"/>
  <c r="J197" i="37"/>
  <c r="K197" i="37"/>
  <c r="L197" i="37"/>
  <c r="M197" i="37"/>
  <c r="N197" i="37"/>
  <c r="O197" i="37"/>
  <c r="P197" i="37"/>
  <c r="T197" i="37"/>
  <c r="U197" i="37"/>
  <c r="V197" i="37"/>
  <c r="W197" i="37"/>
  <c r="X197" i="37"/>
  <c r="H198" i="37"/>
  <c r="I198" i="37"/>
  <c r="J198" i="37"/>
  <c r="K198" i="37"/>
  <c r="L198" i="37"/>
  <c r="M198" i="37"/>
  <c r="N198" i="37"/>
  <c r="O198" i="37"/>
  <c r="P198" i="37"/>
  <c r="T198" i="37"/>
  <c r="U198" i="37"/>
  <c r="V198" i="37"/>
  <c r="W198" i="37"/>
  <c r="X198" i="37"/>
  <c r="H199" i="37"/>
  <c r="I199" i="37"/>
  <c r="J199" i="37"/>
  <c r="K199" i="37"/>
  <c r="L199" i="37"/>
  <c r="M199" i="37"/>
  <c r="N199" i="37"/>
  <c r="O199" i="37"/>
  <c r="P199" i="37"/>
  <c r="T199" i="37"/>
  <c r="U199" i="37"/>
  <c r="V199" i="37"/>
  <c r="W199" i="37"/>
  <c r="X199" i="37"/>
  <c r="H200" i="37"/>
  <c r="I200" i="37"/>
  <c r="J200" i="37"/>
  <c r="K200" i="37"/>
  <c r="L200" i="37"/>
  <c r="M200" i="37"/>
  <c r="N200" i="37"/>
  <c r="O200" i="37"/>
  <c r="P200" i="37"/>
  <c r="T200" i="37"/>
  <c r="U200" i="37"/>
  <c r="V200" i="37"/>
  <c r="W200" i="37"/>
  <c r="X200" i="37"/>
  <c r="H201" i="37"/>
  <c r="I201" i="37"/>
  <c r="J201" i="37"/>
  <c r="K201" i="37"/>
  <c r="L201" i="37"/>
  <c r="M201" i="37"/>
  <c r="N201" i="37"/>
  <c r="O201" i="37"/>
  <c r="P201" i="37"/>
  <c r="T201" i="37"/>
  <c r="U201" i="37"/>
  <c r="V201" i="37"/>
  <c r="W201" i="37"/>
  <c r="X201" i="37"/>
  <c r="G202" i="37"/>
  <c r="H202" i="37"/>
  <c r="I202" i="37"/>
  <c r="J202" i="37"/>
  <c r="K202" i="37"/>
  <c r="L202" i="37"/>
  <c r="M202" i="37"/>
  <c r="N202" i="37"/>
  <c r="O202" i="37"/>
  <c r="P202" i="37"/>
  <c r="T202" i="37"/>
  <c r="U202" i="37"/>
  <c r="V202" i="37"/>
  <c r="W202" i="37"/>
  <c r="X202" i="37"/>
  <c r="H203" i="37"/>
  <c r="I203" i="37"/>
  <c r="J203" i="37"/>
  <c r="K203" i="37"/>
  <c r="L203" i="37"/>
  <c r="M203" i="37"/>
  <c r="N203" i="37"/>
  <c r="O203" i="37"/>
  <c r="P203" i="37"/>
  <c r="T203" i="37"/>
  <c r="U203" i="37"/>
  <c r="V203" i="37"/>
  <c r="W203" i="37"/>
  <c r="X203" i="37"/>
  <c r="G204" i="37"/>
  <c r="H204" i="37"/>
  <c r="I204" i="37"/>
  <c r="J204" i="37"/>
  <c r="K204" i="37"/>
  <c r="L204" i="37"/>
  <c r="M204" i="37"/>
  <c r="N204" i="37"/>
  <c r="O204" i="37"/>
  <c r="P204" i="37"/>
  <c r="T204" i="37"/>
  <c r="U204" i="37"/>
  <c r="V204" i="37"/>
  <c r="W204" i="37"/>
  <c r="X204" i="37"/>
  <c r="H205" i="37"/>
  <c r="I205" i="37"/>
  <c r="J205" i="37"/>
  <c r="K205" i="37"/>
  <c r="L205" i="37"/>
  <c r="M205" i="37"/>
  <c r="N205" i="37"/>
  <c r="O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T206" i="37"/>
  <c r="U206" i="37"/>
  <c r="V206" i="37"/>
  <c r="W206" i="37"/>
  <c r="X206" i="37"/>
  <c r="H207" i="37"/>
  <c r="I207" i="37"/>
  <c r="J207" i="37"/>
  <c r="K207" i="37"/>
  <c r="L207" i="37"/>
  <c r="M207" i="37"/>
  <c r="N207" i="37"/>
  <c r="O207" i="37"/>
  <c r="P207" i="37"/>
  <c r="T207" i="37"/>
  <c r="U207" i="37"/>
  <c r="V207" i="37"/>
  <c r="W207" i="37"/>
  <c r="X207" i="37"/>
  <c r="H208" i="37"/>
  <c r="I208" i="37"/>
  <c r="J208" i="37"/>
  <c r="K208" i="37"/>
  <c r="L208" i="37"/>
  <c r="M208" i="37"/>
  <c r="N208" i="37"/>
  <c r="O208" i="37"/>
  <c r="P208" i="37"/>
  <c r="T208" i="37"/>
  <c r="U208" i="37"/>
  <c r="V208" i="37"/>
  <c r="W208" i="37"/>
  <c r="X208" i="37"/>
  <c r="H209" i="37"/>
  <c r="I209" i="37"/>
  <c r="J209" i="37"/>
  <c r="K209" i="37"/>
  <c r="L209" i="37"/>
  <c r="M209" i="37"/>
  <c r="N209" i="37"/>
  <c r="O209" i="37"/>
  <c r="P209" i="37"/>
  <c r="T209" i="37"/>
  <c r="U209" i="37"/>
  <c r="V209" i="37"/>
  <c r="W209" i="37"/>
  <c r="X209" i="37"/>
  <c r="H210" i="37"/>
  <c r="I210" i="37"/>
  <c r="J210" i="37"/>
  <c r="K210" i="37"/>
  <c r="L210" i="37"/>
  <c r="M210" i="37"/>
  <c r="N210" i="37"/>
  <c r="O210" i="37"/>
  <c r="V210" i="37"/>
  <c r="P211" i="37"/>
  <c r="T211" i="37"/>
  <c r="U211" i="37"/>
  <c r="V211" i="37"/>
  <c r="W211" i="37"/>
  <c r="X211" i="37"/>
  <c r="P212" i="37"/>
  <c r="T212" i="37"/>
  <c r="U212" i="37"/>
  <c r="V212" i="37"/>
  <c r="W212" i="37"/>
  <c r="X212" i="37"/>
  <c r="V213" i="37"/>
  <c r="H214" i="37"/>
  <c r="I214" i="37"/>
  <c r="J214" i="37"/>
  <c r="K214" i="37"/>
  <c r="L214" i="37"/>
  <c r="M214" i="37"/>
  <c r="N214" i="37"/>
  <c r="O214" i="37"/>
  <c r="P214" i="37"/>
  <c r="T214" i="37"/>
  <c r="U214" i="37"/>
  <c r="V214" i="37"/>
  <c r="W214" i="37"/>
  <c r="X214" i="37"/>
  <c r="D215" i="37"/>
  <c r="H215" i="37"/>
  <c r="I215" i="37"/>
  <c r="J215" i="37"/>
  <c r="K215" i="37"/>
  <c r="L215" i="37"/>
  <c r="M215" i="37"/>
  <c r="N215" i="37"/>
  <c r="O215" i="37"/>
  <c r="P215" i="37"/>
  <c r="T215" i="37"/>
  <c r="U215" i="37"/>
  <c r="V215" i="37"/>
  <c r="W215" i="37"/>
  <c r="X215" i="37"/>
  <c r="H216" i="37"/>
  <c r="I216" i="37"/>
  <c r="J216" i="37"/>
  <c r="K216" i="37"/>
  <c r="L216" i="37"/>
  <c r="M216" i="37"/>
  <c r="N216" i="37"/>
  <c r="O216" i="37"/>
  <c r="P216" i="37"/>
  <c r="T216" i="37"/>
  <c r="U216" i="37"/>
  <c r="V216" i="37"/>
  <c r="W216" i="37"/>
  <c r="X216" i="37"/>
  <c r="D217" i="37"/>
  <c r="F217" i="37"/>
  <c r="H217" i="37"/>
  <c r="I217" i="37"/>
  <c r="J217" i="37"/>
  <c r="K217" i="37"/>
  <c r="L217" i="37"/>
  <c r="M217" i="37"/>
  <c r="N217" i="37"/>
  <c r="O217" i="37"/>
  <c r="P217" i="37"/>
  <c r="T217" i="37"/>
  <c r="U217" i="37"/>
  <c r="V217" i="37"/>
  <c r="W217" i="37"/>
  <c r="X217" i="37"/>
  <c r="F218" i="37"/>
  <c r="H218" i="37"/>
  <c r="I218" i="37"/>
  <c r="J218" i="37"/>
  <c r="K218" i="37"/>
  <c r="L218" i="37"/>
  <c r="M218" i="37"/>
  <c r="N218" i="37"/>
  <c r="O218" i="37"/>
  <c r="E64" i="46"/>
  <c r="F181" i="37" s="1"/>
  <c r="D64" i="46"/>
  <c r="E181" i="37" s="1"/>
  <c r="C64" i="46"/>
  <c r="D181" i="37" s="1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V763" i="37"/>
  <c r="V764" i="37"/>
  <c r="D765" i="37"/>
  <c r="E765" i="37"/>
  <c r="F765" i="37"/>
  <c r="G765" i="37"/>
  <c r="H765" i="37"/>
  <c r="I765" i="37"/>
  <c r="J765" i="37"/>
  <c r="K765" i="37"/>
  <c r="L765" i="37"/>
  <c r="M765" i="37"/>
  <c r="N765" i="37"/>
  <c r="O765" i="37"/>
  <c r="V765" i="37"/>
  <c r="D766" i="37"/>
  <c r="E766" i="37"/>
  <c r="F766" i="37"/>
  <c r="G766" i="37"/>
  <c r="H766" i="37"/>
  <c r="I766" i="37"/>
  <c r="J766" i="37"/>
  <c r="K766" i="37"/>
  <c r="L766" i="37"/>
  <c r="M766" i="37"/>
  <c r="N766" i="37"/>
  <c r="O766" i="37"/>
  <c r="P766" i="37"/>
  <c r="T766" i="37"/>
  <c r="U766" i="37"/>
  <c r="V766" i="37"/>
  <c r="W766" i="37"/>
  <c r="X766" i="37"/>
  <c r="H767" i="37"/>
  <c r="I767" i="37"/>
  <c r="J767" i="37"/>
  <c r="K767" i="37"/>
  <c r="L767" i="37"/>
  <c r="M767" i="37"/>
  <c r="N767" i="37"/>
  <c r="O767" i="37"/>
  <c r="P767" i="37"/>
  <c r="T767" i="37"/>
  <c r="U767" i="37"/>
  <c r="V767" i="37"/>
  <c r="W767" i="37"/>
  <c r="X767" i="37"/>
  <c r="G768" i="37"/>
  <c r="H768" i="37"/>
  <c r="I768" i="37"/>
  <c r="J768" i="37"/>
  <c r="K768" i="37"/>
  <c r="L768" i="37"/>
  <c r="M768" i="37"/>
  <c r="N768" i="37"/>
  <c r="O768" i="37"/>
  <c r="P768" i="37"/>
  <c r="T768" i="37"/>
  <c r="U768" i="37"/>
  <c r="V768" i="37"/>
  <c r="W768" i="37"/>
  <c r="X768" i="37"/>
  <c r="H769" i="37"/>
  <c r="I769" i="37"/>
  <c r="J769" i="37"/>
  <c r="K769" i="37"/>
  <c r="L769" i="37"/>
  <c r="M769" i="37"/>
  <c r="N769" i="37"/>
  <c r="O769" i="37"/>
  <c r="P769" i="37"/>
  <c r="T769" i="37"/>
  <c r="U769" i="37"/>
  <c r="V769" i="37"/>
  <c r="W769" i="37"/>
  <c r="X769" i="37"/>
  <c r="H770" i="37"/>
  <c r="I770" i="37"/>
  <c r="J770" i="37"/>
  <c r="K770" i="37"/>
  <c r="L770" i="37"/>
  <c r="M770" i="37"/>
  <c r="N770" i="37"/>
  <c r="O770" i="37"/>
  <c r="P770" i="37"/>
  <c r="T770" i="37"/>
  <c r="U770" i="37"/>
  <c r="V770" i="37"/>
  <c r="W770" i="37"/>
  <c r="X770" i="37"/>
  <c r="H771" i="37"/>
  <c r="I771" i="37"/>
  <c r="J771" i="37"/>
  <c r="K771" i="37"/>
  <c r="L771" i="37"/>
  <c r="M771" i="37"/>
  <c r="N771" i="37"/>
  <c r="O771" i="37"/>
  <c r="P771" i="37"/>
  <c r="T771" i="37"/>
  <c r="U771" i="37"/>
  <c r="V771" i="37"/>
  <c r="W771" i="37"/>
  <c r="X771" i="37"/>
  <c r="H772" i="37"/>
  <c r="I772" i="37"/>
  <c r="J772" i="37"/>
  <c r="K772" i="37"/>
  <c r="L772" i="37"/>
  <c r="M772" i="37"/>
  <c r="N772" i="37"/>
  <c r="O772" i="37"/>
  <c r="P772" i="37"/>
  <c r="T772" i="37"/>
  <c r="U772" i="37"/>
  <c r="V772" i="37"/>
  <c r="W772" i="37"/>
  <c r="X772" i="37"/>
  <c r="H773" i="37"/>
  <c r="I773" i="37"/>
  <c r="J773" i="37"/>
  <c r="K773" i="37"/>
  <c r="L773" i="37"/>
  <c r="M773" i="37"/>
  <c r="N773" i="37"/>
  <c r="O773" i="37"/>
  <c r="P773" i="37"/>
  <c r="T773" i="37"/>
  <c r="U773" i="37"/>
  <c r="V773" i="37"/>
  <c r="W773" i="37"/>
  <c r="X773" i="37"/>
  <c r="H774" i="37"/>
  <c r="I774" i="37"/>
  <c r="J774" i="37"/>
  <c r="K774" i="37"/>
  <c r="L774" i="37"/>
  <c r="M774" i="37"/>
  <c r="N774" i="37"/>
  <c r="O774" i="37"/>
  <c r="P774" i="37"/>
  <c r="T774" i="37"/>
  <c r="U774" i="37"/>
  <c r="V774" i="37"/>
  <c r="W774" i="37"/>
  <c r="X774" i="37"/>
  <c r="H775" i="37"/>
  <c r="I775" i="37"/>
  <c r="J775" i="37"/>
  <c r="K775" i="37"/>
  <c r="L775" i="37"/>
  <c r="M775" i="37"/>
  <c r="N775" i="37"/>
  <c r="O775" i="37"/>
  <c r="P775" i="37"/>
  <c r="T775" i="37"/>
  <c r="U775" i="37"/>
  <c r="V775" i="37"/>
  <c r="W775" i="37"/>
  <c r="X775" i="37"/>
  <c r="H776" i="37"/>
  <c r="I776" i="37"/>
  <c r="J776" i="37"/>
  <c r="K776" i="37"/>
  <c r="L776" i="37"/>
  <c r="M776" i="37"/>
  <c r="N776" i="37"/>
  <c r="O776" i="37"/>
  <c r="D777" i="37"/>
  <c r="E777" i="37"/>
  <c r="F777" i="37"/>
  <c r="G777" i="37"/>
  <c r="H777" i="37"/>
  <c r="I777" i="37"/>
  <c r="J777" i="37"/>
  <c r="K777" i="37"/>
  <c r="L777" i="37"/>
  <c r="M777" i="37"/>
  <c r="N777" i="37"/>
  <c r="O777" i="37"/>
  <c r="P777" i="37"/>
  <c r="T777" i="37"/>
  <c r="U777" i="37"/>
  <c r="V777" i="37"/>
  <c r="W777" i="37"/>
  <c r="X777" i="37"/>
  <c r="H778" i="37"/>
  <c r="I778" i="37"/>
  <c r="J778" i="37"/>
  <c r="K778" i="37"/>
  <c r="L778" i="37"/>
  <c r="M778" i="37"/>
  <c r="N778" i="37"/>
  <c r="O778" i="37"/>
  <c r="P778" i="37"/>
  <c r="T778" i="37"/>
  <c r="U778" i="37"/>
  <c r="V778" i="37"/>
  <c r="W778" i="37"/>
  <c r="X778" i="37"/>
  <c r="H779" i="37"/>
  <c r="I779" i="37"/>
  <c r="J779" i="37"/>
  <c r="K779" i="37"/>
  <c r="L779" i="37"/>
  <c r="M779" i="37"/>
  <c r="N779" i="37"/>
  <c r="O779" i="37"/>
  <c r="P779" i="37"/>
  <c r="T779" i="37"/>
  <c r="U779" i="37"/>
  <c r="V779" i="37"/>
  <c r="W779" i="37"/>
  <c r="X779" i="37"/>
  <c r="H780" i="37"/>
  <c r="I780" i="37"/>
  <c r="J780" i="37"/>
  <c r="K780" i="37"/>
  <c r="L780" i="37"/>
  <c r="M780" i="37"/>
  <c r="N780" i="37"/>
  <c r="O780" i="37"/>
  <c r="P780" i="37"/>
  <c r="T780" i="37"/>
  <c r="U780" i="37"/>
  <c r="V780" i="37"/>
  <c r="W780" i="37"/>
  <c r="X780" i="37"/>
  <c r="H781" i="37"/>
  <c r="I781" i="37"/>
  <c r="J781" i="37"/>
  <c r="K781" i="37"/>
  <c r="L781" i="37"/>
  <c r="M781" i="37"/>
  <c r="N781" i="37"/>
  <c r="O781" i="37"/>
  <c r="P781" i="37"/>
  <c r="T781" i="37"/>
  <c r="U781" i="37"/>
  <c r="V781" i="37"/>
  <c r="W781" i="37"/>
  <c r="X781" i="37"/>
  <c r="H782" i="37"/>
  <c r="I782" i="37"/>
  <c r="J782" i="37"/>
  <c r="K782" i="37"/>
  <c r="L782" i="37"/>
  <c r="M782" i="37"/>
  <c r="N782" i="37"/>
  <c r="O782" i="37"/>
  <c r="P782" i="37"/>
  <c r="T782" i="37"/>
  <c r="U782" i="37"/>
  <c r="V782" i="37"/>
  <c r="W782" i="37"/>
  <c r="X782" i="37"/>
  <c r="H783" i="37"/>
  <c r="I783" i="37"/>
  <c r="J783" i="37"/>
  <c r="K783" i="37"/>
  <c r="L783" i="37"/>
  <c r="M783" i="37"/>
  <c r="N783" i="37"/>
  <c r="O783" i="37"/>
  <c r="P783" i="37"/>
  <c r="T783" i="37"/>
  <c r="U783" i="37"/>
  <c r="V783" i="37"/>
  <c r="W783" i="37"/>
  <c r="X783" i="37"/>
  <c r="H784" i="37"/>
  <c r="I784" i="37"/>
  <c r="J784" i="37"/>
  <c r="K784" i="37"/>
  <c r="L784" i="37"/>
  <c r="M784" i="37"/>
  <c r="N784" i="37"/>
  <c r="O784" i="37"/>
  <c r="P784" i="37"/>
  <c r="T784" i="37"/>
  <c r="U784" i="37"/>
  <c r="V784" i="37"/>
  <c r="W784" i="37"/>
  <c r="X784" i="37"/>
  <c r="H785" i="37"/>
  <c r="I785" i="37"/>
  <c r="J785" i="37"/>
  <c r="K785" i="37"/>
  <c r="L785" i="37"/>
  <c r="M785" i="37"/>
  <c r="N785" i="37"/>
  <c r="O785" i="37"/>
  <c r="P785" i="37"/>
  <c r="T785" i="37"/>
  <c r="U785" i="37"/>
  <c r="V785" i="37"/>
  <c r="W785" i="37"/>
  <c r="X785" i="37"/>
  <c r="H786" i="37"/>
  <c r="I786" i="37"/>
  <c r="J786" i="37"/>
  <c r="K786" i="37"/>
  <c r="L786" i="37"/>
  <c r="M786" i="37"/>
  <c r="N786" i="37"/>
  <c r="O786" i="37"/>
  <c r="P786" i="37"/>
  <c r="T786" i="37"/>
  <c r="U786" i="37"/>
  <c r="V786" i="37"/>
  <c r="W786" i="37"/>
  <c r="X786" i="37"/>
  <c r="H787" i="37"/>
  <c r="I787" i="37"/>
  <c r="J787" i="37"/>
  <c r="K787" i="37"/>
  <c r="L787" i="37"/>
  <c r="M787" i="37"/>
  <c r="N787" i="37"/>
  <c r="O787" i="37"/>
  <c r="P787" i="37"/>
  <c r="T787" i="37"/>
  <c r="U787" i="37"/>
  <c r="V787" i="37"/>
  <c r="W787" i="37"/>
  <c r="X787" i="37"/>
  <c r="H788" i="37"/>
  <c r="I788" i="37"/>
  <c r="J788" i="37"/>
  <c r="K788" i="37"/>
  <c r="L788" i="37"/>
  <c r="M788" i="37"/>
  <c r="N788" i="37"/>
  <c r="O788" i="37"/>
  <c r="P788" i="37"/>
  <c r="T788" i="37"/>
  <c r="U788" i="37"/>
  <c r="V788" i="37"/>
  <c r="W788" i="37"/>
  <c r="X788" i="37"/>
  <c r="H789" i="37"/>
  <c r="I789" i="37"/>
  <c r="J789" i="37"/>
  <c r="K789" i="37"/>
  <c r="L789" i="37"/>
  <c r="M789" i="37"/>
  <c r="N789" i="37"/>
  <c r="O789" i="37"/>
  <c r="P789" i="37"/>
  <c r="T789" i="37"/>
  <c r="U789" i="37"/>
  <c r="V789" i="37"/>
  <c r="W789" i="37"/>
  <c r="X789" i="37"/>
  <c r="H790" i="37"/>
  <c r="I790" i="37"/>
  <c r="J790" i="37"/>
  <c r="K790" i="37"/>
  <c r="L790" i="37"/>
  <c r="M790" i="37"/>
  <c r="N790" i="37"/>
  <c r="O790" i="37"/>
  <c r="P790" i="37"/>
  <c r="T790" i="37"/>
  <c r="U790" i="37"/>
  <c r="V790" i="37"/>
  <c r="W790" i="37"/>
  <c r="X790" i="37"/>
  <c r="H791" i="37"/>
  <c r="I791" i="37"/>
  <c r="J791" i="37"/>
  <c r="K791" i="37"/>
  <c r="L791" i="37"/>
  <c r="M791" i="37"/>
  <c r="N791" i="37"/>
  <c r="O791" i="37"/>
  <c r="P791" i="37"/>
  <c r="T791" i="37"/>
  <c r="U791" i="37"/>
  <c r="V791" i="37"/>
  <c r="W791" i="37"/>
  <c r="X791" i="37"/>
  <c r="H792" i="37"/>
  <c r="I792" i="37"/>
  <c r="J792" i="37"/>
  <c r="K792" i="37"/>
  <c r="L792" i="37"/>
  <c r="M792" i="37"/>
  <c r="N792" i="37"/>
  <c r="O792" i="37"/>
  <c r="D793" i="37"/>
  <c r="E793" i="37"/>
  <c r="F793" i="37"/>
  <c r="G793" i="37"/>
  <c r="H793" i="37"/>
  <c r="I793" i="37"/>
  <c r="J793" i="37"/>
  <c r="K793" i="37"/>
  <c r="L793" i="37"/>
  <c r="M793" i="37"/>
  <c r="N793" i="37"/>
  <c r="O793" i="37"/>
  <c r="P793" i="37"/>
  <c r="T793" i="37"/>
  <c r="U793" i="37"/>
  <c r="V793" i="37"/>
  <c r="W793" i="37"/>
  <c r="X793" i="37"/>
  <c r="H794" i="37"/>
  <c r="I794" i="37"/>
  <c r="J794" i="37"/>
  <c r="K794" i="37"/>
  <c r="L794" i="37"/>
  <c r="M794" i="37"/>
  <c r="N794" i="37"/>
  <c r="O794" i="37"/>
  <c r="P794" i="37"/>
  <c r="T794" i="37"/>
  <c r="U794" i="37"/>
  <c r="V794" i="37"/>
  <c r="W794" i="37"/>
  <c r="X794" i="37"/>
  <c r="H795" i="37"/>
  <c r="I795" i="37"/>
  <c r="J795" i="37"/>
  <c r="K795" i="37"/>
  <c r="L795" i="37"/>
  <c r="M795" i="37"/>
  <c r="N795" i="37"/>
  <c r="O795" i="37"/>
  <c r="P795" i="37"/>
  <c r="T795" i="37"/>
  <c r="U795" i="37"/>
  <c r="V795" i="37"/>
  <c r="W795" i="37"/>
  <c r="X795" i="37"/>
  <c r="H796" i="37"/>
  <c r="I796" i="37"/>
  <c r="J796" i="37"/>
  <c r="K796" i="37"/>
  <c r="L796" i="37"/>
  <c r="M796" i="37"/>
  <c r="N796" i="37"/>
  <c r="O796" i="37"/>
  <c r="P796" i="37"/>
  <c r="T796" i="37"/>
  <c r="U796" i="37"/>
  <c r="V796" i="37"/>
  <c r="W796" i="37"/>
  <c r="X796" i="37"/>
  <c r="H797" i="37"/>
  <c r="I797" i="37"/>
  <c r="J797" i="37"/>
  <c r="K797" i="37"/>
  <c r="L797" i="37"/>
  <c r="M797" i="37"/>
  <c r="N797" i="37"/>
  <c r="O797" i="37"/>
  <c r="P798" i="37"/>
  <c r="T798" i="37"/>
  <c r="U798" i="37"/>
  <c r="V798" i="37"/>
  <c r="W798" i="37"/>
  <c r="X798" i="37"/>
  <c r="P799" i="37"/>
  <c r="T799" i="37"/>
  <c r="U799" i="37"/>
  <c r="V799" i="37"/>
  <c r="W799" i="37"/>
  <c r="X799" i="37"/>
  <c r="V800" i="37"/>
  <c r="H801" i="37"/>
  <c r="I801" i="37"/>
  <c r="J801" i="37"/>
  <c r="K801" i="37"/>
  <c r="L801" i="37"/>
  <c r="M801" i="37"/>
  <c r="N801" i="37"/>
  <c r="O801" i="37"/>
  <c r="P801" i="37"/>
  <c r="T801" i="37"/>
  <c r="U801" i="37"/>
  <c r="V801" i="37"/>
  <c r="W801" i="37"/>
  <c r="X801" i="37"/>
  <c r="H802" i="37"/>
  <c r="I802" i="37"/>
  <c r="J802" i="37"/>
  <c r="K802" i="37"/>
  <c r="L802" i="37"/>
  <c r="M802" i="37"/>
  <c r="N802" i="37"/>
  <c r="O802" i="37"/>
  <c r="P802" i="37"/>
  <c r="T802" i="37"/>
  <c r="U802" i="37"/>
  <c r="V802" i="37"/>
  <c r="W802" i="37"/>
  <c r="X802" i="37"/>
  <c r="H803" i="37"/>
  <c r="I803" i="37"/>
  <c r="J803" i="37"/>
  <c r="K803" i="37"/>
  <c r="L803" i="37"/>
  <c r="M803" i="37"/>
  <c r="N803" i="37"/>
  <c r="O803" i="37"/>
  <c r="P803" i="37"/>
  <c r="T803" i="37"/>
  <c r="U803" i="37"/>
  <c r="V803" i="37"/>
  <c r="W803" i="37"/>
  <c r="X803" i="37"/>
  <c r="G804" i="37"/>
  <c r="H804" i="37"/>
  <c r="I804" i="37"/>
  <c r="J804" i="37"/>
  <c r="K804" i="37"/>
  <c r="L804" i="37"/>
  <c r="M804" i="37"/>
  <c r="N804" i="37"/>
  <c r="O804" i="37"/>
  <c r="P804" i="37"/>
  <c r="T804" i="37"/>
  <c r="U804" i="37"/>
  <c r="V804" i="37"/>
  <c r="W804" i="37"/>
  <c r="X804" i="37"/>
  <c r="H805" i="37"/>
  <c r="I805" i="37"/>
  <c r="J805" i="37"/>
  <c r="K805" i="37"/>
  <c r="L805" i="37"/>
  <c r="M805" i="37"/>
  <c r="N805" i="37"/>
  <c r="O805" i="37"/>
  <c r="H1635" i="157"/>
  <c r="F768" i="37" s="1"/>
  <c r="G1635" i="157"/>
  <c r="E768" i="37" s="1"/>
  <c r="F1635" i="157"/>
  <c r="D720" i="37"/>
  <c r="E720" i="37"/>
  <c r="F720" i="37"/>
  <c r="G720" i="37"/>
  <c r="H720" i="37"/>
  <c r="I720" i="37"/>
  <c r="J720" i="37"/>
  <c r="K720" i="37"/>
  <c r="L720" i="37"/>
  <c r="M720" i="37"/>
  <c r="N720" i="37"/>
  <c r="O720" i="37"/>
  <c r="D722" i="37"/>
  <c r="E722" i="37"/>
  <c r="F722" i="37"/>
  <c r="G722" i="37"/>
  <c r="H722" i="37"/>
  <c r="I722" i="37"/>
  <c r="J722" i="37"/>
  <c r="K722" i="37"/>
  <c r="L722" i="37"/>
  <c r="M722" i="37"/>
  <c r="N722" i="37"/>
  <c r="O722" i="37"/>
  <c r="P722" i="37"/>
  <c r="T722" i="37"/>
  <c r="U722" i="37"/>
  <c r="V722" i="37"/>
  <c r="W722" i="37"/>
  <c r="X722" i="37"/>
  <c r="H723" i="37"/>
  <c r="I723" i="37"/>
  <c r="J723" i="37"/>
  <c r="K723" i="37"/>
  <c r="L723" i="37"/>
  <c r="M723" i="37"/>
  <c r="N723" i="37"/>
  <c r="O723" i="37"/>
  <c r="P723" i="37"/>
  <c r="T723" i="37"/>
  <c r="U723" i="37"/>
  <c r="V723" i="37"/>
  <c r="W723" i="37"/>
  <c r="X723" i="37"/>
  <c r="G724" i="37"/>
  <c r="H724" i="37"/>
  <c r="I724" i="37"/>
  <c r="J724" i="37"/>
  <c r="K724" i="37"/>
  <c r="L724" i="37"/>
  <c r="M724" i="37"/>
  <c r="N724" i="37"/>
  <c r="O724" i="37"/>
  <c r="P724" i="37"/>
  <c r="T724" i="37"/>
  <c r="U724" i="37"/>
  <c r="V724" i="37"/>
  <c r="W724" i="37"/>
  <c r="X724" i="37"/>
  <c r="H725" i="37"/>
  <c r="I725" i="37"/>
  <c r="J725" i="37"/>
  <c r="K725" i="37"/>
  <c r="L725" i="37"/>
  <c r="M725" i="37"/>
  <c r="N725" i="37"/>
  <c r="O725" i="37"/>
  <c r="P725" i="37"/>
  <c r="T725" i="37"/>
  <c r="U725" i="37"/>
  <c r="V725" i="37"/>
  <c r="W725" i="37"/>
  <c r="X725" i="37"/>
  <c r="H726" i="37"/>
  <c r="I726" i="37"/>
  <c r="J726" i="37"/>
  <c r="K726" i="37"/>
  <c r="L726" i="37"/>
  <c r="M726" i="37"/>
  <c r="N726" i="37"/>
  <c r="O726" i="37"/>
  <c r="P726" i="37"/>
  <c r="T726" i="37"/>
  <c r="U726" i="37"/>
  <c r="V726" i="37"/>
  <c r="W726" i="37"/>
  <c r="X726" i="37"/>
  <c r="H727" i="37"/>
  <c r="I727" i="37"/>
  <c r="J727" i="37"/>
  <c r="K727" i="37"/>
  <c r="L727" i="37"/>
  <c r="M727" i="37"/>
  <c r="N727" i="37"/>
  <c r="O727" i="37"/>
  <c r="P727" i="37"/>
  <c r="T727" i="37"/>
  <c r="U727" i="37"/>
  <c r="V727" i="37"/>
  <c r="W727" i="37"/>
  <c r="X727" i="37"/>
  <c r="H728" i="37"/>
  <c r="I728" i="37"/>
  <c r="J728" i="37"/>
  <c r="K728" i="37"/>
  <c r="L728" i="37"/>
  <c r="M728" i="37"/>
  <c r="N728" i="37"/>
  <c r="O728" i="37"/>
  <c r="P728" i="37"/>
  <c r="T728" i="37"/>
  <c r="U728" i="37"/>
  <c r="V728" i="37"/>
  <c r="W728" i="37"/>
  <c r="X728" i="37"/>
  <c r="H729" i="37"/>
  <c r="I729" i="37"/>
  <c r="J729" i="37"/>
  <c r="K729" i="37"/>
  <c r="L729" i="37"/>
  <c r="M729" i="37"/>
  <c r="N729" i="37"/>
  <c r="O729" i="37"/>
  <c r="P729" i="37"/>
  <c r="T729" i="37"/>
  <c r="U729" i="37"/>
  <c r="V729" i="37"/>
  <c r="W729" i="37"/>
  <c r="X729" i="37"/>
  <c r="H730" i="37"/>
  <c r="I730" i="37"/>
  <c r="J730" i="37"/>
  <c r="K730" i="37"/>
  <c r="L730" i="37"/>
  <c r="M730" i="37"/>
  <c r="N730" i="37"/>
  <c r="O730" i="37"/>
  <c r="P730" i="37"/>
  <c r="T730" i="37"/>
  <c r="U730" i="37"/>
  <c r="V730" i="37"/>
  <c r="W730" i="37"/>
  <c r="X730" i="37"/>
  <c r="H731" i="37"/>
  <c r="I731" i="37"/>
  <c r="J731" i="37"/>
  <c r="K731" i="37"/>
  <c r="L731" i="37"/>
  <c r="M731" i="37"/>
  <c r="N731" i="37"/>
  <c r="O731" i="37"/>
  <c r="P731" i="37"/>
  <c r="T731" i="37"/>
  <c r="U731" i="37"/>
  <c r="V731" i="37"/>
  <c r="W731" i="37"/>
  <c r="X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P733" i="37"/>
  <c r="T733" i="37"/>
  <c r="U733" i="37"/>
  <c r="V733" i="37"/>
  <c r="W733" i="37"/>
  <c r="X733" i="37"/>
  <c r="H734" i="37"/>
  <c r="I734" i="37"/>
  <c r="J734" i="37"/>
  <c r="K734" i="37"/>
  <c r="L734" i="37"/>
  <c r="M734" i="37"/>
  <c r="N734" i="37"/>
  <c r="O734" i="37"/>
  <c r="P734" i="37"/>
  <c r="T734" i="37"/>
  <c r="U734" i="37"/>
  <c r="V734" i="37"/>
  <c r="W734" i="37"/>
  <c r="X734" i="37"/>
  <c r="H735" i="37"/>
  <c r="I735" i="37"/>
  <c r="J735" i="37"/>
  <c r="K735" i="37"/>
  <c r="L735" i="37"/>
  <c r="M735" i="37"/>
  <c r="N735" i="37"/>
  <c r="O735" i="37"/>
  <c r="P735" i="37"/>
  <c r="T735" i="37"/>
  <c r="U735" i="37"/>
  <c r="V735" i="37"/>
  <c r="W735" i="37"/>
  <c r="X735" i="37"/>
  <c r="H736" i="37"/>
  <c r="I736" i="37"/>
  <c r="J736" i="37"/>
  <c r="K736" i="37"/>
  <c r="L736" i="37"/>
  <c r="M736" i="37"/>
  <c r="N736" i="37"/>
  <c r="O736" i="37"/>
  <c r="P736" i="37"/>
  <c r="T736" i="37"/>
  <c r="U736" i="37"/>
  <c r="V736" i="37"/>
  <c r="W736" i="37"/>
  <c r="X736" i="37"/>
  <c r="H737" i="37"/>
  <c r="I737" i="37"/>
  <c r="J737" i="37"/>
  <c r="K737" i="37"/>
  <c r="L737" i="37"/>
  <c r="M737" i="37"/>
  <c r="N737" i="37"/>
  <c r="O737" i="37"/>
  <c r="P737" i="37"/>
  <c r="T737" i="37"/>
  <c r="U737" i="37"/>
  <c r="V737" i="37"/>
  <c r="W737" i="37"/>
  <c r="X737" i="37"/>
  <c r="H738" i="37"/>
  <c r="I738" i="37"/>
  <c r="J738" i="37"/>
  <c r="K738" i="37"/>
  <c r="L738" i="37"/>
  <c r="M738" i="37"/>
  <c r="N738" i="37"/>
  <c r="O738" i="37"/>
  <c r="P738" i="37"/>
  <c r="T738" i="37"/>
  <c r="U738" i="37"/>
  <c r="V738" i="37"/>
  <c r="W738" i="37"/>
  <c r="X738" i="37"/>
  <c r="H739" i="37"/>
  <c r="I739" i="37"/>
  <c r="J739" i="37"/>
  <c r="K739" i="37"/>
  <c r="L739" i="37"/>
  <c r="M739" i="37"/>
  <c r="N739" i="37"/>
  <c r="O739" i="37"/>
  <c r="P739" i="37"/>
  <c r="T739" i="37"/>
  <c r="U739" i="37"/>
  <c r="V739" i="37"/>
  <c r="W739" i="37"/>
  <c r="X739" i="37"/>
  <c r="H740" i="37"/>
  <c r="I740" i="37"/>
  <c r="J740" i="37"/>
  <c r="K740" i="37"/>
  <c r="L740" i="37"/>
  <c r="M740" i="37"/>
  <c r="N740" i="37"/>
  <c r="O740" i="37"/>
  <c r="P740" i="37"/>
  <c r="T740" i="37"/>
  <c r="U740" i="37"/>
  <c r="V740" i="37"/>
  <c r="W740" i="37"/>
  <c r="X740" i="37"/>
  <c r="H741" i="37"/>
  <c r="I741" i="37"/>
  <c r="J741" i="37"/>
  <c r="K741" i="37"/>
  <c r="L741" i="37"/>
  <c r="M741" i="37"/>
  <c r="N741" i="37"/>
  <c r="O741" i="37"/>
  <c r="P741" i="37"/>
  <c r="T741" i="37"/>
  <c r="U741" i="37"/>
  <c r="V741" i="37"/>
  <c r="W741" i="37"/>
  <c r="X741" i="37"/>
  <c r="H742" i="37"/>
  <c r="I742" i="37"/>
  <c r="J742" i="37"/>
  <c r="K742" i="37"/>
  <c r="L742" i="37"/>
  <c r="M742" i="37"/>
  <c r="N742" i="37"/>
  <c r="O742" i="37"/>
  <c r="P742" i="37"/>
  <c r="T742" i="37"/>
  <c r="U742" i="37"/>
  <c r="V742" i="37"/>
  <c r="W742" i="37"/>
  <c r="X742" i="37"/>
  <c r="H743" i="37"/>
  <c r="I743" i="37"/>
  <c r="J743" i="37"/>
  <c r="K743" i="37"/>
  <c r="L743" i="37"/>
  <c r="M743" i="37"/>
  <c r="N743" i="37"/>
  <c r="O743" i="37"/>
  <c r="P743" i="37"/>
  <c r="T743" i="37"/>
  <c r="U743" i="37"/>
  <c r="V743" i="37"/>
  <c r="W743" i="37"/>
  <c r="X743" i="37"/>
  <c r="H744" i="37"/>
  <c r="I744" i="37"/>
  <c r="J744" i="37"/>
  <c r="K744" i="37"/>
  <c r="L744" i="37"/>
  <c r="M744" i="37"/>
  <c r="N744" i="37"/>
  <c r="O744" i="37"/>
  <c r="P744" i="37"/>
  <c r="T744" i="37"/>
  <c r="U744" i="37"/>
  <c r="V744" i="37"/>
  <c r="W744" i="37"/>
  <c r="X744" i="37"/>
  <c r="H745" i="37"/>
  <c r="I745" i="37"/>
  <c r="J745" i="37"/>
  <c r="K745" i="37"/>
  <c r="L745" i="37"/>
  <c r="M745" i="37"/>
  <c r="N745" i="37"/>
  <c r="O745" i="37"/>
  <c r="P745" i="37"/>
  <c r="T745" i="37"/>
  <c r="U745" i="37"/>
  <c r="V745" i="37"/>
  <c r="W745" i="37"/>
  <c r="X745" i="37"/>
  <c r="H746" i="37"/>
  <c r="I746" i="37"/>
  <c r="J746" i="37"/>
  <c r="K746" i="37"/>
  <c r="L746" i="37"/>
  <c r="M746" i="37"/>
  <c r="N746" i="37"/>
  <c r="O746" i="37"/>
  <c r="P746" i="37"/>
  <c r="T746" i="37"/>
  <c r="U746" i="37"/>
  <c r="V746" i="37"/>
  <c r="W746" i="37"/>
  <c r="X746" i="37"/>
  <c r="H747" i="37"/>
  <c r="I747" i="37"/>
  <c r="J747" i="37"/>
  <c r="K747" i="37"/>
  <c r="L747" i="37"/>
  <c r="M747" i="37"/>
  <c r="N747" i="37"/>
  <c r="O747" i="37"/>
  <c r="P747" i="37"/>
  <c r="T747" i="37"/>
  <c r="U747" i="37"/>
  <c r="V747" i="37"/>
  <c r="W747" i="37"/>
  <c r="X747" i="37"/>
  <c r="H748" i="37"/>
  <c r="I748" i="37"/>
  <c r="J748" i="37"/>
  <c r="K748" i="37"/>
  <c r="L748" i="37"/>
  <c r="M748" i="37"/>
  <c r="N748" i="37"/>
  <c r="O748" i="37"/>
  <c r="D749" i="37"/>
  <c r="E749" i="37"/>
  <c r="F749" i="37"/>
  <c r="G749" i="37"/>
  <c r="H749" i="37"/>
  <c r="I749" i="37"/>
  <c r="J749" i="37"/>
  <c r="K749" i="37"/>
  <c r="L749" i="37"/>
  <c r="M749" i="37"/>
  <c r="N749" i="37"/>
  <c r="O749" i="37"/>
  <c r="P749" i="37"/>
  <c r="T749" i="37"/>
  <c r="U749" i="37"/>
  <c r="V749" i="37"/>
  <c r="W749" i="37"/>
  <c r="X749" i="37"/>
  <c r="H750" i="37"/>
  <c r="I750" i="37"/>
  <c r="J750" i="37"/>
  <c r="K750" i="37"/>
  <c r="L750" i="37"/>
  <c r="M750" i="37"/>
  <c r="N750" i="37"/>
  <c r="O750" i="37"/>
  <c r="P750" i="37"/>
  <c r="T750" i="37"/>
  <c r="U750" i="37"/>
  <c r="V750" i="37"/>
  <c r="W750" i="37"/>
  <c r="X750" i="37"/>
  <c r="H751" i="37"/>
  <c r="I751" i="37"/>
  <c r="J751" i="37"/>
  <c r="K751" i="37"/>
  <c r="L751" i="37"/>
  <c r="M751" i="37"/>
  <c r="N751" i="37"/>
  <c r="O751" i="37"/>
  <c r="P751" i="37"/>
  <c r="T751" i="37"/>
  <c r="U751" i="37"/>
  <c r="V751" i="37"/>
  <c r="W751" i="37"/>
  <c r="X751" i="37"/>
  <c r="H752" i="37"/>
  <c r="I752" i="37"/>
  <c r="J752" i="37"/>
  <c r="K752" i="37"/>
  <c r="L752" i="37"/>
  <c r="M752" i="37"/>
  <c r="N752" i="37"/>
  <c r="O752" i="37"/>
  <c r="P752" i="37"/>
  <c r="T752" i="37"/>
  <c r="U752" i="37"/>
  <c r="V752" i="37"/>
  <c r="W752" i="37"/>
  <c r="X752" i="37"/>
  <c r="H753" i="37"/>
  <c r="I753" i="37"/>
  <c r="J753" i="37"/>
  <c r="K753" i="37"/>
  <c r="L753" i="37"/>
  <c r="M753" i="37"/>
  <c r="N753" i="37"/>
  <c r="O753" i="37"/>
  <c r="V753" i="37"/>
  <c r="P754" i="37"/>
  <c r="T754" i="37"/>
  <c r="U754" i="37"/>
  <c r="V754" i="37"/>
  <c r="W754" i="37"/>
  <c r="X754" i="37"/>
  <c r="P755" i="37"/>
  <c r="T755" i="37"/>
  <c r="U755" i="37"/>
  <c r="V755" i="37"/>
  <c r="W755" i="37"/>
  <c r="X755" i="37"/>
  <c r="V756" i="37"/>
  <c r="H757" i="37"/>
  <c r="I757" i="37"/>
  <c r="J757" i="37"/>
  <c r="K757" i="37"/>
  <c r="L757" i="37"/>
  <c r="M757" i="37"/>
  <c r="N757" i="37"/>
  <c r="O757" i="37"/>
  <c r="P757" i="37"/>
  <c r="T757" i="37"/>
  <c r="U757" i="37"/>
  <c r="V757" i="37"/>
  <c r="W757" i="37"/>
  <c r="X757" i="37"/>
  <c r="H758" i="37"/>
  <c r="I758" i="37"/>
  <c r="J758" i="37"/>
  <c r="K758" i="37"/>
  <c r="L758" i="37"/>
  <c r="M758" i="37"/>
  <c r="N758" i="37"/>
  <c r="O758" i="37"/>
  <c r="P758" i="37"/>
  <c r="T758" i="37"/>
  <c r="U758" i="37"/>
  <c r="V758" i="37"/>
  <c r="W758" i="37"/>
  <c r="X758" i="37"/>
  <c r="G759" i="37"/>
  <c r="H759" i="37"/>
  <c r="I759" i="37"/>
  <c r="J759" i="37"/>
  <c r="K759" i="37"/>
  <c r="L759" i="37"/>
  <c r="M759" i="37"/>
  <c r="N759" i="37"/>
  <c r="O759" i="37"/>
  <c r="P759" i="37"/>
  <c r="T759" i="37"/>
  <c r="U759" i="37"/>
  <c r="V759" i="37"/>
  <c r="W759" i="37"/>
  <c r="X759" i="37"/>
  <c r="H760" i="37"/>
  <c r="I760" i="37"/>
  <c r="J760" i="37"/>
  <c r="K760" i="37"/>
  <c r="L760" i="37"/>
  <c r="M760" i="37"/>
  <c r="N760" i="37"/>
  <c r="O760" i="37"/>
  <c r="P760" i="37"/>
  <c r="T760" i="37"/>
  <c r="U760" i="37"/>
  <c r="V760" i="37"/>
  <c r="W760" i="37"/>
  <c r="X760" i="37"/>
  <c r="H761" i="37"/>
  <c r="I761" i="37"/>
  <c r="J761" i="37"/>
  <c r="K761" i="37"/>
  <c r="L761" i="37"/>
  <c r="M761" i="37"/>
  <c r="N761" i="37"/>
  <c r="O761" i="37"/>
  <c r="D768" i="37" l="1"/>
  <c r="H1540" i="157"/>
  <c r="F724" i="37" s="1"/>
  <c r="G1540" i="157"/>
  <c r="E724" i="37" s="1"/>
  <c r="F1540" i="15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T633" i="37"/>
  <c r="U633" i="37"/>
  <c r="V633" i="37"/>
  <c r="W633" i="37"/>
  <c r="X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T634" i="37"/>
  <c r="U634" i="37"/>
  <c r="V634" i="37"/>
  <c r="W634" i="37"/>
  <c r="X634" i="37"/>
  <c r="H635" i="37"/>
  <c r="I635" i="37"/>
  <c r="J635" i="37"/>
  <c r="K635" i="37"/>
  <c r="L635" i="37"/>
  <c r="M635" i="37"/>
  <c r="N635" i="37"/>
  <c r="O635" i="37"/>
  <c r="P635" i="37"/>
  <c r="T635" i="37"/>
  <c r="U635" i="37"/>
  <c r="V635" i="37"/>
  <c r="W635" i="37"/>
  <c r="X635" i="37"/>
  <c r="G636" i="37"/>
  <c r="H636" i="37"/>
  <c r="I636" i="37"/>
  <c r="J636" i="37"/>
  <c r="K636" i="37"/>
  <c r="L636" i="37"/>
  <c r="M636" i="37"/>
  <c r="N636" i="37"/>
  <c r="O636" i="37"/>
  <c r="P636" i="37"/>
  <c r="T636" i="37"/>
  <c r="U636" i="37"/>
  <c r="V636" i="37"/>
  <c r="W636" i="37"/>
  <c r="X636" i="37"/>
  <c r="H637" i="37"/>
  <c r="I637" i="37"/>
  <c r="J637" i="37"/>
  <c r="K637" i="37"/>
  <c r="L637" i="37"/>
  <c r="M637" i="37"/>
  <c r="N637" i="37"/>
  <c r="O637" i="37"/>
  <c r="P637" i="37"/>
  <c r="T637" i="37"/>
  <c r="U637" i="37"/>
  <c r="V637" i="37"/>
  <c r="W637" i="37"/>
  <c r="X637" i="37"/>
  <c r="H638" i="37"/>
  <c r="I638" i="37"/>
  <c r="J638" i="37"/>
  <c r="K638" i="37"/>
  <c r="L638" i="37"/>
  <c r="M638" i="37"/>
  <c r="N638" i="37"/>
  <c r="O638" i="37"/>
  <c r="P638" i="37"/>
  <c r="T638" i="37"/>
  <c r="U638" i="37"/>
  <c r="V638" i="37"/>
  <c r="W638" i="37"/>
  <c r="X638" i="37"/>
  <c r="H639" i="37"/>
  <c r="I639" i="37"/>
  <c r="J639" i="37"/>
  <c r="K639" i="37"/>
  <c r="L639" i="37"/>
  <c r="M639" i="37"/>
  <c r="N639" i="37"/>
  <c r="O639" i="37"/>
  <c r="P639" i="37"/>
  <c r="T639" i="37"/>
  <c r="U639" i="37"/>
  <c r="V639" i="37"/>
  <c r="W639" i="37"/>
  <c r="X639" i="37"/>
  <c r="H640" i="37"/>
  <c r="I640" i="37"/>
  <c r="J640" i="37"/>
  <c r="K640" i="37"/>
  <c r="L640" i="37"/>
  <c r="M640" i="37"/>
  <c r="N640" i="37"/>
  <c r="O640" i="37"/>
  <c r="P640" i="37"/>
  <c r="T640" i="37"/>
  <c r="U640" i="37"/>
  <c r="V640" i="37"/>
  <c r="W640" i="37"/>
  <c r="X640" i="37"/>
  <c r="H641" i="37"/>
  <c r="I641" i="37"/>
  <c r="J641" i="37"/>
  <c r="K641" i="37"/>
  <c r="L641" i="37"/>
  <c r="M641" i="37"/>
  <c r="N641" i="37"/>
  <c r="O641" i="37"/>
  <c r="P641" i="37"/>
  <c r="T641" i="37"/>
  <c r="U641" i="37"/>
  <c r="V641" i="37"/>
  <c r="W641" i="37"/>
  <c r="X641" i="37"/>
  <c r="H642" i="37"/>
  <c r="I642" i="37"/>
  <c r="J642" i="37"/>
  <c r="K642" i="37"/>
  <c r="L642" i="37"/>
  <c r="M642" i="37"/>
  <c r="N642" i="37"/>
  <c r="O642" i="37"/>
  <c r="P642" i="37"/>
  <c r="T642" i="37"/>
  <c r="U642" i="37"/>
  <c r="V642" i="37"/>
  <c r="W642" i="37"/>
  <c r="X642" i="37"/>
  <c r="H643" i="37"/>
  <c r="I643" i="37"/>
  <c r="J643" i="37"/>
  <c r="K643" i="37"/>
  <c r="L643" i="37"/>
  <c r="M643" i="37"/>
  <c r="N643" i="37"/>
  <c r="O643" i="37"/>
  <c r="P643" i="37"/>
  <c r="T643" i="37"/>
  <c r="U643" i="37"/>
  <c r="V643" i="37"/>
  <c r="W643" i="37"/>
  <c r="X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P645" i="37"/>
  <c r="T645" i="37"/>
  <c r="U645" i="37"/>
  <c r="V645" i="37"/>
  <c r="W645" i="37"/>
  <c r="X645" i="37"/>
  <c r="H646" i="37"/>
  <c r="I646" i="37"/>
  <c r="J646" i="37"/>
  <c r="K646" i="37"/>
  <c r="L646" i="37"/>
  <c r="M646" i="37"/>
  <c r="N646" i="37"/>
  <c r="O646" i="37"/>
  <c r="P646" i="37"/>
  <c r="T646" i="37"/>
  <c r="U646" i="37"/>
  <c r="V646" i="37"/>
  <c r="W646" i="37"/>
  <c r="X646" i="37"/>
  <c r="H647" i="37"/>
  <c r="I647" i="37"/>
  <c r="J647" i="37"/>
  <c r="K647" i="37"/>
  <c r="L647" i="37"/>
  <c r="M647" i="37"/>
  <c r="N647" i="37"/>
  <c r="O647" i="37"/>
  <c r="P647" i="37"/>
  <c r="T647" i="37"/>
  <c r="U647" i="37"/>
  <c r="V647" i="37"/>
  <c r="W647" i="37"/>
  <c r="X647" i="37"/>
  <c r="H648" i="37"/>
  <c r="I648" i="37"/>
  <c r="J648" i="37"/>
  <c r="K648" i="37"/>
  <c r="L648" i="37"/>
  <c r="M648" i="37"/>
  <c r="N648" i="37"/>
  <c r="O648" i="37"/>
  <c r="P648" i="37"/>
  <c r="T648" i="37"/>
  <c r="U648" i="37"/>
  <c r="V648" i="37"/>
  <c r="W648" i="37"/>
  <c r="X648" i="37"/>
  <c r="H649" i="37"/>
  <c r="I649" i="37"/>
  <c r="J649" i="37"/>
  <c r="K649" i="37"/>
  <c r="L649" i="37"/>
  <c r="M649" i="37"/>
  <c r="N649" i="37"/>
  <c r="O649" i="37"/>
  <c r="P649" i="37"/>
  <c r="T649" i="37"/>
  <c r="U649" i="37"/>
  <c r="V649" i="37"/>
  <c r="W649" i="37"/>
  <c r="X649" i="37"/>
  <c r="H650" i="37"/>
  <c r="I650" i="37"/>
  <c r="J650" i="37"/>
  <c r="K650" i="37"/>
  <c r="L650" i="37"/>
  <c r="M650" i="37"/>
  <c r="N650" i="37"/>
  <c r="O650" i="37"/>
  <c r="P650" i="37"/>
  <c r="T650" i="37"/>
  <c r="U650" i="37"/>
  <c r="V650" i="37"/>
  <c r="W650" i="37"/>
  <c r="X650" i="37"/>
  <c r="H651" i="37"/>
  <c r="I651" i="37"/>
  <c r="J651" i="37"/>
  <c r="K651" i="37"/>
  <c r="L651" i="37"/>
  <c r="M651" i="37"/>
  <c r="N651" i="37"/>
  <c r="O651" i="37"/>
  <c r="P651" i="37"/>
  <c r="T651" i="37"/>
  <c r="U651" i="37"/>
  <c r="V651" i="37"/>
  <c r="W651" i="37"/>
  <c r="X651" i="37"/>
  <c r="H652" i="37"/>
  <c r="I652" i="37"/>
  <c r="J652" i="37"/>
  <c r="K652" i="37"/>
  <c r="L652" i="37"/>
  <c r="M652" i="37"/>
  <c r="N652" i="37"/>
  <c r="O652" i="37"/>
  <c r="P652" i="37"/>
  <c r="T652" i="37"/>
  <c r="U652" i="37"/>
  <c r="V652" i="37"/>
  <c r="W652" i="37"/>
  <c r="X652" i="37"/>
  <c r="H653" i="37"/>
  <c r="I653" i="37"/>
  <c r="J653" i="37"/>
  <c r="K653" i="37"/>
  <c r="L653" i="37"/>
  <c r="M653" i="37"/>
  <c r="N653" i="37"/>
  <c r="O653" i="37"/>
  <c r="P653" i="37"/>
  <c r="T653" i="37"/>
  <c r="U653" i="37"/>
  <c r="V653" i="37"/>
  <c r="W653" i="37"/>
  <c r="X653" i="37"/>
  <c r="H654" i="37"/>
  <c r="I654" i="37"/>
  <c r="J654" i="37"/>
  <c r="K654" i="37"/>
  <c r="L654" i="37"/>
  <c r="M654" i="37"/>
  <c r="N654" i="37"/>
  <c r="O654" i="37"/>
  <c r="P654" i="37"/>
  <c r="T654" i="37"/>
  <c r="U654" i="37"/>
  <c r="V654" i="37"/>
  <c r="W654" i="37"/>
  <c r="X654" i="37"/>
  <c r="H655" i="37"/>
  <c r="I655" i="37"/>
  <c r="J655" i="37"/>
  <c r="K655" i="37"/>
  <c r="L655" i="37"/>
  <c r="M655" i="37"/>
  <c r="N655" i="37"/>
  <c r="O655" i="37"/>
  <c r="P655" i="37"/>
  <c r="T655" i="37"/>
  <c r="U655" i="37"/>
  <c r="V655" i="37"/>
  <c r="W655" i="37"/>
  <c r="X655" i="37"/>
  <c r="H656" i="37"/>
  <c r="I656" i="37"/>
  <c r="J656" i="37"/>
  <c r="K656" i="37"/>
  <c r="L656" i="37"/>
  <c r="M656" i="37"/>
  <c r="N656" i="37"/>
  <c r="O656" i="37"/>
  <c r="P656" i="37"/>
  <c r="T656" i="37"/>
  <c r="U656" i="37"/>
  <c r="V656" i="37"/>
  <c r="W656" i="37"/>
  <c r="X656" i="37"/>
  <c r="H657" i="37"/>
  <c r="I657" i="37"/>
  <c r="J657" i="37"/>
  <c r="K657" i="37"/>
  <c r="L657" i="37"/>
  <c r="M657" i="37"/>
  <c r="N657" i="37"/>
  <c r="O657" i="37"/>
  <c r="P657" i="37"/>
  <c r="T657" i="37"/>
  <c r="U657" i="37"/>
  <c r="V657" i="37"/>
  <c r="W657" i="37"/>
  <c r="X657" i="37"/>
  <c r="H658" i="37"/>
  <c r="I658" i="37"/>
  <c r="J658" i="37"/>
  <c r="K658" i="37"/>
  <c r="L658" i="37"/>
  <c r="M658" i="37"/>
  <c r="N658" i="37"/>
  <c r="O658" i="37"/>
  <c r="P658" i="37"/>
  <c r="T658" i="37"/>
  <c r="U658" i="37"/>
  <c r="V658" i="37"/>
  <c r="W658" i="37"/>
  <c r="X658" i="37"/>
  <c r="H659" i="37"/>
  <c r="I659" i="37"/>
  <c r="J659" i="37"/>
  <c r="K659" i="37"/>
  <c r="L659" i="37"/>
  <c r="M659" i="37"/>
  <c r="N659" i="37"/>
  <c r="O659" i="37"/>
  <c r="P659" i="37"/>
  <c r="T659" i="37"/>
  <c r="U659" i="37"/>
  <c r="V659" i="37"/>
  <c r="W659" i="37"/>
  <c r="X659" i="37"/>
  <c r="H660" i="37"/>
  <c r="I660" i="37"/>
  <c r="J660" i="37"/>
  <c r="K660" i="37"/>
  <c r="L660" i="37"/>
  <c r="M660" i="37"/>
  <c r="N660" i="37"/>
  <c r="O660" i="37"/>
  <c r="P660" i="37"/>
  <c r="T660" i="37"/>
  <c r="U660" i="37"/>
  <c r="V660" i="37"/>
  <c r="W660" i="37"/>
  <c r="X660" i="37"/>
  <c r="H661" i="37"/>
  <c r="I661" i="37"/>
  <c r="J661" i="37"/>
  <c r="K661" i="37"/>
  <c r="L661" i="37"/>
  <c r="M661" i="37"/>
  <c r="N661" i="37"/>
  <c r="O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P662" i="37"/>
  <c r="T662" i="37"/>
  <c r="U662" i="37"/>
  <c r="V662" i="37"/>
  <c r="W662" i="37"/>
  <c r="X662" i="37"/>
  <c r="H663" i="37"/>
  <c r="I663" i="37"/>
  <c r="J663" i="37"/>
  <c r="K663" i="37"/>
  <c r="L663" i="37"/>
  <c r="M663" i="37"/>
  <c r="N663" i="37"/>
  <c r="O663" i="37"/>
  <c r="P663" i="37"/>
  <c r="T663" i="37"/>
  <c r="U663" i="37"/>
  <c r="V663" i="37"/>
  <c r="W663" i="37"/>
  <c r="X663" i="37"/>
  <c r="H664" i="37"/>
  <c r="I664" i="37"/>
  <c r="J664" i="37"/>
  <c r="K664" i="37"/>
  <c r="L664" i="37"/>
  <c r="M664" i="37"/>
  <c r="N664" i="37"/>
  <c r="O664" i="37"/>
  <c r="P664" i="37"/>
  <c r="T664" i="37"/>
  <c r="U664" i="37"/>
  <c r="V664" i="37"/>
  <c r="W664" i="37"/>
  <c r="X664" i="37"/>
  <c r="H665" i="37"/>
  <c r="I665" i="37"/>
  <c r="J665" i="37"/>
  <c r="K665" i="37"/>
  <c r="L665" i="37"/>
  <c r="M665" i="37"/>
  <c r="N665" i="37"/>
  <c r="O665" i="37"/>
  <c r="P665" i="37"/>
  <c r="T665" i="37"/>
  <c r="U665" i="37"/>
  <c r="V665" i="37"/>
  <c r="W665" i="37"/>
  <c r="X665" i="37"/>
  <c r="H666" i="37"/>
  <c r="I666" i="37"/>
  <c r="J666" i="37"/>
  <c r="K666" i="37"/>
  <c r="L666" i="37"/>
  <c r="M666" i="37"/>
  <c r="N666" i="37"/>
  <c r="O666" i="37"/>
  <c r="P667" i="37"/>
  <c r="T667" i="37"/>
  <c r="U667" i="37"/>
  <c r="V667" i="37"/>
  <c r="W667" i="37"/>
  <c r="X667" i="37"/>
  <c r="P668" i="37"/>
  <c r="T668" i="37"/>
  <c r="U668" i="37"/>
  <c r="V668" i="37"/>
  <c r="W668" i="37"/>
  <c r="X668" i="37"/>
  <c r="H670" i="37"/>
  <c r="I670" i="37"/>
  <c r="J670" i="37"/>
  <c r="K670" i="37"/>
  <c r="L670" i="37"/>
  <c r="M670" i="37"/>
  <c r="N670" i="37"/>
  <c r="O670" i="37"/>
  <c r="P670" i="37"/>
  <c r="T670" i="37"/>
  <c r="U670" i="37"/>
  <c r="V670" i="37"/>
  <c r="W670" i="37"/>
  <c r="X670" i="37"/>
  <c r="H671" i="37"/>
  <c r="I671" i="37"/>
  <c r="J671" i="37"/>
  <c r="K671" i="37"/>
  <c r="L671" i="37"/>
  <c r="M671" i="37"/>
  <c r="N671" i="37"/>
  <c r="O671" i="37"/>
  <c r="P671" i="37"/>
  <c r="T671" i="37"/>
  <c r="U671" i="37"/>
  <c r="V671" i="37"/>
  <c r="W671" i="37"/>
  <c r="X671" i="37"/>
  <c r="H672" i="37"/>
  <c r="I672" i="37"/>
  <c r="J672" i="37"/>
  <c r="K672" i="37"/>
  <c r="L672" i="37"/>
  <c r="M672" i="37"/>
  <c r="N672" i="37"/>
  <c r="O672" i="37"/>
  <c r="P672" i="37"/>
  <c r="T672" i="37"/>
  <c r="U672" i="37"/>
  <c r="V672" i="37"/>
  <c r="W672" i="37"/>
  <c r="X672" i="37"/>
  <c r="H673" i="37"/>
  <c r="I673" i="37"/>
  <c r="J673" i="37"/>
  <c r="K673" i="37"/>
  <c r="L673" i="37"/>
  <c r="M673" i="37"/>
  <c r="N673" i="37"/>
  <c r="O673" i="37"/>
  <c r="P673" i="37"/>
  <c r="T673" i="37"/>
  <c r="U673" i="37"/>
  <c r="V673" i="37"/>
  <c r="W673" i="37"/>
  <c r="X673" i="37"/>
  <c r="H674" i="37"/>
  <c r="I674" i="37"/>
  <c r="J674" i="37"/>
  <c r="K674" i="37"/>
  <c r="L674" i="37"/>
  <c r="M674" i="37"/>
  <c r="N674" i="37"/>
  <c r="O674" i="37"/>
  <c r="H1441" i="157"/>
  <c r="F636" i="37" s="1"/>
  <c r="G1441" i="157"/>
  <c r="E636" i="37" s="1"/>
  <c r="F1441" i="157"/>
  <c r="D583" i="37"/>
  <c r="E583" i="37"/>
  <c r="F583" i="37"/>
  <c r="G583" i="37"/>
  <c r="H583" i="37"/>
  <c r="I583" i="37"/>
  <c r="J583" i="37"/>
  <c r="K583" i="37"/>
  <c r="L583" i="37"/>
  <c r="M583" i="37"/>
  <c r="N583" i="37"/>
  <c r="O583" i="37"/>
  <c r="V583" i="37"/>
  <c r="V584" i="37"/>
  <c r="D585" i="37"/>
  <c r="E585" i="37"/>
  <c r="F585" i="37"/>
  <c r="G585" i="37"/>
  <c r="H585" i="37"/>
  <c r="I585" i="37"/>
  <c r="J585" i="37"/>
  <c r="K585" i="37"/>
  <c r="L585" i="37"/>
  <c r="M585" i="37"/>
  <c r="N585" i="37"/>
  <c r="O585" i="37"/>
  <c r="P585" i="37"/>
  <c r="T585" i="37"/>
  <c r="U585" i="37"/>
  <c r="V585" i="37"/>
  <c r="W585" i="37"/>
  <c r="X585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P586" i="37"/>
  <c r="T586" i="37"/>
  <c r="U586" i="37"/>
  <c r="V586" i="37"/>
  <c r="W586" i="37"/>
  <c r="X586" i="37"/>
  <c r="H587" i="37"/>
  <c r="I587" i="37"/>
  <c r="J587" i="37"/>
  <c r="K587" i="37"/>
  <c r="L587" i="37"/>
  <c r="M587" i="37"/>
  <c r="N587" i="37"/>
  <c r="O587" i="37"/>
  <c r="P587" i="37"/>
  <c r="T587" i="37"/>
  <c r="U587" i="37"/>
  <c r="V587" i="37"/>
  <c r="W587" i="37"/>
  <c r="X587" i="37"/>
  <c r="G588" i="37"/>
  <c r="H588" i="37"/>
  <c r="I588" i="37"/>
  <c r="J588" i="37"/>
  <c r="K588" i="37"/>
  <c r="L588" i="37"/>
  <c r="M588" i="37"/>
  <c r="N588" i="37"/>
  <c r="O588" i="37"/>
  <c r="P588" i="37"/>
  <c r="T588" i="37"/>
  <c r="U588" i="37"/>
  <c r="V588" i="37"/>
  <c r="W588" i="37"/>
  <c r="X588" i="37"/>
  <c r="H589" i="37"/>
  <c r="I589" i="37"/>
  <c r="J589" i="37"/>
  <c r="K589" i="37"/>
  <c r="L589" i="37"/>
  <c r="M589" i="37"/>
  <c r="N589" i="37"/>
  <c r="O589" i="37"/>
  <c r="P589" i="37"/>
  <c r="T589" i="37"/>
  <c r="U589" i="37"/>
  <c r="V589" i="37"/>
  <c r="W589" i="37"/>
  <c r="X589" i="37"/>
  <c r="H590" i="37"/>
  <c r="I590" i="37"/>
  <c r="J590" i="37"/>
  <c r="K590" i="37"/>
  <c r="L590" i="37"/>
  <c r="M590" i="37"/>
  <c r="N590" i="37"/>
  <c r="O590" i="37"/>
  <c r="P590" i="37"/>
  <c r="T590" i="37"/>
  <c r="U590" i="37"/>
  <c r="V590" i="37"/>
  <c r="W590" i="37"/>
  <c r="X590" i="37"/>
  <c r="H591" i="37"/>
  <c r="I591" i="37"/>
  <c r="J591" i="37"/>
  <c r="K591" i="37"/>
  <c r="L591" i="37"/>
  <c r="M591" i="37"/>
  <c r="N591" i="37"/>
  <c r="O591" i="37"/>
  <c r="P591" i="37"/>
  <c r="T591" i="37"/>
  <c r="U591" i="37"/>
  <c r="V591" i="37"/>
  <c r="W591" i="37"/>
  <c r="X591" i="37"/>
  <c r="H592" i="37"/>
  <c r="I592" i="37"/>
  <c r="J592" i="37"/>
  <c r="K592" i="37"/>
  <c r="L592" i="37"/>
  <c r="M592" i="37"/>
  <c r="N592" i="37"/>
  <c r="O592" i="37"/>
  <c r="P592" i="37"/>
  <c r="T592" i="37"/>
  <c r="U592" i="37"/>
  <c r="V592" i="37"/>
  <c r="W592" i="37"/>
  <c r="X592" i="37"/>
  <c r="H593" i="37"/>
  <c r="I593" i="37"/>
  <c r="J593" i="37"/>
  <c r="K593" i="37"/>
  <c r="L593" i="37"/>
  <c r="M593" i="37"/>
  <c r="N593" i="37"/>
  <c r="O593" i="37"/>
  <c r="P593" i="37"/>
  <c r="T593" i="37"/>
  <c r="U593" i="37"/>
  <c r="V593" i="37"/>
  <c r="W593" i="37"/>
  <c r="X593" i="37"/>
  <c r="H594" i="37"/>
  <c r="I594" i="37"/>
  <c r="J594" i="37"/>
  <c r="K594" i="37"/>
  <c r="L594" i="37"/>
  <c r="M594" i="37"/>
  <c r="N594" i="37"/>
  <c r="O594" i="37"/>
  <c r="P594" i="37"/>
  <c r="T594" i="37"/>
  <c r="U594" i="37"/>
  <c r="V594" i="37"/>
  <c r="W594" i="37"/>
  <c r="X594" i="37"/>
  <c r="H595" i="37"/>
  <c r="I595" i="37"/>
  <c r="J595" i="37"/>
  <c r="K595" i="37"/>
  <c r="L595" i="37"/>
  <c r="M595" i="37"/>
  <c r="N595" i="37"/>
  <c r="O595" i="37"/>
  <c r="P595" i="37"/>
  <c r="T595" i="37"/>
  <c r="U595" i="37"/>
  <c r="V595" i="37"/>
  <c r="W595" i="37"/>
  <c r="X595" i="37"/>
  <c r="H596" i="37"/>
  <c r="I596" i="37"/>
  <c r="J596" i="37"/>
  <c r="K596" i="37"/>
  <c r="L596" i="37"/>
  <c r="M596" i="37"/>
  <c r="N596" i="37"/>
  <c r="O596" i="37"/>
  <c r="D597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T597" i="37"/>
  <c r="U597" i="37"/>
  <c r="V597" i="37"/>
  <c r="W597" i="37"/>
  <c r="X597" i="37"/>
  <c r="H598" i="37"/>
  <c r="I598" i="37"/>
  <c r="J598" i="37"/>
  <c r="K598" i="37"/>
  <c r="L598" i="37"/>
  <c r="M598" i="37"/>
  <c r="N598" i="37"/>
  <c r="O598" i="37"/>
  <c r="P598" i="37"/>
  <c r="T598" i="37"/>
  <c r="U598" i="37"/>
  <c r="V598" i="37"/>
  <c r="W598" i="37"/>
  <c r="X598" i="37"/>
  <c r="D599" i="37"/>
  <c r="E599" i="37"/>
  <c r="F599" i="37"/>
  <c r="H599" i="37"/>
  <c r="I599" i="37"/>
  <c r="J599" i="37"/>
  <c r="K599" i="37"/>
  <c r="L599" i="37"/>
  <c r="M599" i="37"/>
  <c r="N599" i="37"/>
  <c r="O599" i="37"/>
  <c r="P599" i="37"/>
  <c r="T599" i="37"/>
  <c r="U599" i="37"/>
  <c r="V599" i="37"/>
  <c r="W599" i="37"/>
  <c r="X599" i="37"/>
  <c r="H600" i="37"/>
  <c r="I600" i="37"/>
  <c r="J600" i="37"/>
  <c r="K600" i="37"/>
  <c r="L600" i="37"/>
  <c r="M600" i="37"/>
  <c r="N600" i="37"/>
  <c r="O600" i="37"/>
  <c r="P600" i="37"/>
  <c r="T600" i="37"/>
  <c r="U600" i="37"/>
  <c r="V600" i="37"/>
  <c r="W600" i="37"/>
  <c r="X600" i="37"/>
  <c r="H601" i="37"/>
  <c r="I601" i="37"/>
  <c r="J601" i="37"/>
  <c r="K601" i="37"/>
  <c r="L601" i="37"/>
  <c r="M601" i="37"/>
  <c r="N601" i="37"/>
  <c r="O601" i="37"/>
  <c r="P601" i="37"/>
  <c r="T601" i="37"/>
  <c r="U601" i="37"/>
  <c r="V601" i="37"/>
  <c r="W601" i="37"/>
  <c r="X601" i="37"/>
  <c r="H602" i="37"/>
  <c r="I602" i="37"/>
  <c r="J602" i="37"/>
  <c r="K602" i="37"/>
  <c r="L602" i="37"/>
  <c r="M602" i="37"/>
  <c r="N602" i="37"/>
  <c r="O602" i="37"/>
  <c r="P602" i="37"/>
  <c r="T602" i="37"/>
  <c r="U602" i="37"/>
  <c r="V602" i="37"/>
  <c r="W602" i="37"/>
  <c r="X602" i="37"/>
  <c r="H603" i="37"/>
  <c r="I603" i="37"/>
  <c r="J603" i="37"/>
  <c r="K603" i="37"/>
  <c r="L603" i="37"/>
  <c r="M603" i="37"/>
  <c r="N603" i="37"/>
  <c r="O603" i="37"/>
  <c r="P603" i="37"/>
  <c r="T603" i="37"/>
  <c r="U603" i="37"/>
  <c r="V603" i="37"/>
  <c r="W603" i="37"/>
  <c r="X603" i="37"/>
  <c r="H604" i="37"/>
  <c r="I604" i="37"/>
  <c r="J604" i="37"/>
  <c r="K604" i="37"/>
  <c r="L604" i="37"/>
  <c r="M604" i="37"/>
  <c r="N604" i="37"/>
  <c r="O604" i="37"/>
  <c r="P604" i="37"/>
  <c r="T604" i="37"/>
  <c r="U604" i="37"/>
  <c r="V604" i="37"/>
  <c r="W604" i="37"/>
  <c r="X604" i="37"/>
  <c r="H605" i="37"/>
  <c r="I605" i="37"/>
  <c r="J605" i="37"/>
  <c r="K605" i="37"/>
  <c r="L605" i="37"/>
  <c r="M605" i="37"/>
  <c r="N605" i="37"/>
  <c r="O605" i="37"/>
  <c r="P605" i="37"/>
  <c r="T605" i="37"/>
  <c r="U605" i="37"/>
  <c r="V605" i="37"/>
  <c r="W605" i="37"/>
  <c r="X605" i="37"/>
  <c r="H606" i="37"/>
  <c r="I606" i="37"/>
  <c r="J606" i="37"/>
  <c r="K606" i="37"/>
  <c r="L606" i="37"/>
  <c r="M606" i="37"/>
  <c r="N606" i="37"/>
  <c r="O606" i="37"/>
  <c r="P606" i="37"/>
  <c r="T606" i="37"/>
  <c r="U606" i="37"/>
  <c r="V606" i="37"/>
  <c r="W606" i="37"/>
  <c r="X606" i="37"/>
  <c r="H607" i="37"/>
  <c r="I607" i="37"/>
  <c r="J607" i="37"/>
  <c r="K607" i="37"/>
  <c r="L607" i="37"/>
  <c r="M607" i="37"/>
  <c r="N607" i="37"/>
  <c r="O607" i="37"/>
  <c r="P607" i="37"/>
  <c r="T607" i="37"/>
  <c r="U607" i="37"/>
  <c r="V607" i="37"/>
  <c r="W607" i="37"/>
  <c r="X607" i="37"/>
  <c r="H608" i="37"/>
  <c r="I608" i="37"/>
  <c r="J608" i="37"/>
  <c r="K608" i="37"/>
  <c r="L608" i="37"/>
  <c r="M608" i="37"/>
  <c r="N608" i="37"/>
  <c r="O608" i="37"/>
  <c r="P608" i="37"/>
  <c r="T608" i="37"/>
  <c r="U608" i="37"/>
  <c r="V608" i="37"/>
  <c r="W608" i="37"/>
  <c r="X608" i="37"/>
  <c r="H609" i="37"/>
  <c r="I609" i="37"/>
  <c r="J609" i="37"/>
  <c r="K609" i="37"/>
  <c r="L609" i="37"/>
  <c r="M609" i="37"/>
  <c r="N609" i="37"/>
  <c r="O609" i="37"/>
  <c r="P609" i="37"/>
  <c r="T609" i="37"/>
  <c r="U609" i="37"/>
  <c r="V609" i="37"/>
  <c r="W609" i="37"/>
  <c r="X609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P610" i="37"/>
  <c r="T610" i="37"/>
  <c r="U610" i="37"/>
  <c r="V610" i="37"/>
  <c r="W610" i="37"/>
  <c r="X610" i="37"/>
  <c r="H611" i="37"/>
  <c r="I611" i="37"/>
  <c r="J611" i="37"/>
  <c r="K611" i="37"/>
  <c r="L611" i="37"/>
  <c r="M611" i="37"/>
  <c r="N611" i="37"/>
  <c r="O611" i="37"/>
  <c r="P611" i="37"/>
  <c r="T611" i="37"/>
  <c r="U611" i="37"/>
  <c r="V611" i="37"/>
  <c r="W611" i="37"/>
  <c r="X611" i="37"/>
  <c r="H612" i="37"/>
  <c r="I612" i="37"/>
  <c r="J612" i="37"/>
  <c r="K612" i="37"/>
  <c r="L612" i="37"/>
  <c r="M612" i="37"/>
  <c r="N612" i="37"/>
  <c r="O612" i="37"/>
  <c r="P612" i="37"/>
  <c r="T612" i="37"/>
  <c r="U612" i="37"/>
  <c r="V612" i="37"/>
  <c r="W612" i="37"/>
  <c r="X612" i="37"/>
  <c r="H613" i="37"/>
  <c r="I613" i="37"/>
  <c r="J613" i="37"/>
  <c r="K613" i="37"/>
  <c r="L613" i="37"/>
  <c r="M613" i="37"/>
  <c r="N613" i="37"/>
  <c r="O613" i="37"/>
  <c r="P613" i="37"/>
  <c r="T613" i="37"/>
  <c r="U613" i="37"/>
  <c r="V613" i="37"/>
  <c r="W613" i="37"/>
  <c r="X613" i="37"/>
  <c r="H614" i="37"/>
  <c r="I614" i="37"/>
  <c r="J614" i="37"/>
  <c r="K614" i="37"/>
  <c r="L614" i="37"/>
  <c r="M614" i="37"/>
  <c r="N614" i="37"/>
  <c r="O614" i="37"/>
  <c r="D615" i="37"/>
  <c r="E615" i="37"/>
  <c r="F615" i="37"/>
  <c r="G615" i="37"/>
  <c r="H615" i="37"/>
  <c r="I615" i="37"/>
  <c r="J615" i="37"/>
  <c r="K615" i="37"/>
  <c r="L615" i="37"/>
  <c r="M615" i="37"/>
  <c r="N615" i="37"/>
  <c r="O615" i="37"/>
  <c r="P615" i="37"/>
  <c r="T615" i="37"/>
  <c r="U615" i="37"/>
  <c r="V615" i="37"/>
  <c r="W615" i="37"/>
  <c r="X615" i="37"/>
  <c r="H616" i="37"/>
  <c r="I616" i="37"/>
  <c r="J616" i="37"/>
  <c r="K616" i="37"/>
  <c r="L616" i="37"/>
  <c r="M616" i="37"/>
  <c r="N616" i="37"/>
  <c r="O616" i="37"/>
  <c r="P616" i="37"/>
  <c r="T616" i="37"/>
  <c r="U616" i="37"/>
  <c r="V616" i="37"/>
  <c r="W616" i="37"/>
  <c r="X616" i="37"/>
  <c r="H617" i="37"/>
  <c r="I617" i="37"/>
  <c r="J617" i="37"/>
  <c r="K617" i="37"/>
  <c r="L617" i="37"/>
  <c r="M617" i="37"/>
  <c r="N617" i="37"/>
  <c r="O617" i="37"/>
  <c r="P617" i="37"/>
  <c r="T617" i="37"/>
  <c r="U617" i="37"/>
  <c r="V617" i="37"/>
  <c r="W617" i="37"/>
  <c r="X617" i="37"/>
  <c r="H618" i="37"/>
  <c r="I618" i="37"/>
  <c r="J618" i="37"/>
  <c r="K618" i="37"/>
  <c r="L618" i="37"/>
  <c r="M618" i="37"/>
  <c r="N618" i="37"/>
  <c r="O618" i="37"/>
  <c r="P618" i="37"/>
  <c r="T618" i="37"/>
  <c r="U618" i="37"/>
  <c r="V618" i="37"/>
  <c r="W618" i="37"/>
  <c r="X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V620" i="37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P621" i="37"/>
  <c r="T621" i="37"/>
  <c r="U621" i="37"/>
  <c r="V621" i="37"/>
  <c r="W621" i="37"/>
  <c r="X621" i="37"/>
  <c r="O622" i="37"/>
  <c r="P622" i="37"/>
  <c r="T622" i="37"/>
  <c r="U622" i="37"/>
  <c r="V622" i="37"/>
  <c r="W622" i="37"/>
  <c r="X622" i="37"/>
  <c r="P623" i="37"/>
  <c r="T623" i="37"/>
  <c r="U623" i="37"/>
  <c r="V623" i="37"/>
  <c r="W623" i="37"/>
  <c r="X623" i="37"/>
  <c r="V624" i="37"/>
  <c r="H625" i="37"/>
  <c r="I625" i="37"/>
  <c r="J625" i="37"/>
  <c r="K625" i="37"/>
  <c r="L625" i="37"/>
  <c r="M625" i="37"/>
  <c r="N625" i="37"/>
  <c r="O625" i="37"/>
  <c r="P625" i="37"/>
  <c r="T625" i="37"/>
  <c r="U625" i="37"/>
  <c r="V625" i="37"/>
  <c r="W625" i="37"/>
  <c r="X625" i="37"/>
  <c r="H626" i="37"/>
  <c r="I626" i="37"/>
  <c r="J626" i="37"/>
  <c r="K626" i="37"/>
  <c r="L626" i="37"/>
  <c r="M626" i="37"/>
  <c r="N626" i="37"/>
  <c r="O626" i="37"/>
  <c r="P626" i="37"/>
  <c r="T626" i="37"/>
  <c r="U626" i="37"/>
  <c r="V626" i="37"/>
  <c r="W626" i="37"/>
  <c r="X626" i="37"/>
  <c r="H627" i="37"/>
  <c r="I627" i="37"/>
  <c r="J627" i="37"/>
  <c r="K627" i="37"/>
  <c r="L627" i="37"/>
  <c r="M627" i="37"/>
  <c r="N627" i="37"/>
  <c r="O627" i="37"/>
  <c r="P627" i="37"/>
  <c r="T627" i="37"/>
  <c r="U627" i="37"/>
  <c r="V627" i="37"/>
  <c r="W627" i="37"/>
  <c r="X627" i="37"/>
  <c r="H628" i="37"/>
  <c r="I628" i="37"/>
  <c r="J628" i="37"/>
  <c r="K628" i="37"/>
  <c r="L628" i="37"/>
  <c r="M628" i="37"/>
  <c r="N628" i="37"/>
  <c r="O628" i="37"/>
  <c r="P628" i="37"/>
  <c r="T628" i="37"/>
  <c r="U628" i="37"/>
  <c r="V628" i="37"/>
  <c r="W628" i="37"/>
  <c r="X628" i="37"/>
  <c r="H629" i="37"/>
  <c r="I629" i="37"/>
  <c r="J629" i="37"/>
  <c r="K629" i="37"/>
  <c r="L629" i="37"/>
  <c r="M629" i="37"/>
  <c r="N629" i="37"/>
  <c r="O629" i="37"/>
  <c r="H1336" i="157"/>
  <c r="F588" i="37" s="1"/>
  <c r="G1336" i="157"/>
  <c r="E588" i="37" s="1"/>
  <c r="F1336" i="157"/>
  <c r="D724" i="37" l="1"/>
  <c r="D636" i="37"/>
  <c r="D588" i="37"/>
  <c r="D537" i="37" l="1"/>
  <c r="E537" i="37"/>
  <c r="F537" i="37"/>
  <c r="G537" i="37"/>
  <c r="H537" i="37"/>
  <c r="I537" i="37"/>
  <c r="J537" i="37"/>
  <c r="K537" i="37"/>
  <c r="L537" i="37"/>
  <c r="M537" i="37"/>
  <c r="N537" i="37"/>
  <c r="O537" i="37"/>
  <c r="V538" i="37"/>
  <c r="D539" i="37"/>
  <c r="E539" i="37"/>
  <c r="F539" i="37"/>
  <c r="G539" i="37"/>
  <c r="H539" i="37"/>
  <c r="I539" i="37"/>
  <c r="J539" i="37"/>
  <c r="K539" i="37"/>
  <c r="L539" i="37"/>
  <c r="M539" i="37"/>
  <c r="N539" i="37"/>
  <c r="O539" i="37"/>
  <c r="P539" i="37"/>
  <c r="T539" i="37"/>
  <c r="U539" i="37"/>
  <c r="V539" i="37"/>
  <c r="W539" i="37"/>
  <c r="X539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P540" i="37"/>
  <c r="T540" i="37"/>
  <c r="U540" i="37"/>
  <c r="V540" i="37"/>
  <c r="W540" i="37"/>
  <c r="X540" i="37"/>
  <c r="H541" i="37"/>
  <c r="I541" i="37"/>
  <c r="J541" i="37"/>
  <c r="K541" i="37"/>
  <c r="L541" i="37"/>
  <c r="M541" i="37"/>
  <c r="N541" i="37"/>
  <c r="O541" i="37"/>
  <c r="P541" i="37"/>
  <c r="T541" i="37"/>
  <c r="U541" i="37"/>
  <c r="V541" i="37"/>
  <c r="W541" i="37"/>
  <c r="X541" i="37"/>
  <c r="G542" i="37"/>
  <c r="H542" i="37"/>
  <c r="I542" i="37"/>
  <c r="J542" i="37"/>
  <c r="K542" i="37"/>
  <c r="L542" i="37"/>
  <c r="M542" i="37"/>
  <c r="N542" i="37"/>
  <c r="O542" i="37"/>
  <c r="P542" i="37"/>
  <c r="T542" i="37"/>
  <c r="U542" i="37"/>
  <c r="V542" i="37"/>
  <c r="W542" i="37"/>
  <c r="X542" i="37"/>
  <c r="H543" i="37"/>
  <c r="I543" i="37"/>
  <c r="J543" i="37"/>
  <c r="K543" i="37"/>
  <c r="L543" i="37"/>
  <c r="M543" i="37"/>
  <c r="N543" i="37"/>
  <c r="O543" i="37"/>
  <c r="P543" i="37"/>
  <c r="T543" i="37"/>
  <c r="U543" i="37"/>
  <c r="V543" i="37"/>
  <c r="W543" i="37"/>
  <c r="X543" i="37"/>
  <c r="H544" i="37"/>
  <c r="I544" i="37"/>
  <c r="J544" i="37"/>
  <c r="K544" i="37"/>
  <c r="L544" i="37"/>
  <c r="M544" i="37"/>
  <c r="N544" i="37"/>
  <c r="O544" i="37"/>
  <c r="P544" i="37"/>
  <c r="T544" i="37"/>
  <c r="U544" i="37"/>
  <c r="V544" i="37"/>
  <c r="W544" i="37"/>
  <c r="X544" i="37"/>
  <c r="H545" i="37"/>
  <c r="I545" i="37"/>
  <c r="J545" i="37"/>
  <c r="K545" i="37"/>
  <c r="L545" i="37"/>
  <c r="M545" i="37"/>
  <c r="N545" i="37"/>
  <c r="O545" i="37"/>
  <c r="P545" i="37"/>
  <c r="T545" i="37"/>
  <c r="U545" i="37"/>
  <c r="V545" i="37"/>
  <c r="W545" i="37"/>
  <c r="X545" i="37"/>
  <c r="H546" i="37"/>
  <c r="I546" i="37"/>
  <c r="J546" i="37"/>
  <c r="K546" i="37"/>
  <c r="L546" i="37"/>
  <c r="M546" i="37"/>
  <c r="N546" i="37"/>
  <c r="O546" i="37"/>
  <c r="P546" i="37"/>
  <c r="T546" i="37"/>
  <c r="U546" i="37"/>
  <c r="V546" i="37"/>
  <c r="W546" i="37"/>
  <c r="X546" i="37"/>
  <c r="H547" i="37"/>
  <c r="I547" i="37"/>
  <c r="J547" i="37"/>
  <c r="K547" i="37"/>
  <c r="L547" i="37"/>
  <c r="M547" i="37"/>
  <c r="N547" i="37"/>
  <c r="O547" i="37"/>
  <c r="P547" i="37"/>
  <c r="T547" i="37"/>
  <c r="U547" i="37"/>
  <c r="V547" i="37"/>
  <c r="W547" i="37"/>
  <c r="X547" i="37"/>
  <c r="H548" i="37"/>
  <c r="I548" i="37"/>
  <c r="J548" i="37"/>
  <c r="K548" i="37"/>
  <c r="L548" i="37"/>
  <c r="M548" i="37"/>
  <c r="N548" i="37"/>
  <c r="O548" i="37"/>
  <c r="P548" i="37"/>
  <c r="T548" i="37"/>
  <c r="U548" i="37"/>
  <c r="V548" i="37"/>
  <c r="W548" i="37"/>
  <c r="X548" i="37"/>
  <c r="H549" i="37"/>
  <c r="I549" i="37"/>
  <c r="J549" i="37"/>
  <c r="K549" i="37"/>
  <c r="L549" i="37"/>
  <c r="M549" i="37"/>
  <c r="N549" i="37"/>
  <c r="O549" i="37"/>
  <c r="P549" i="37"/>
  <c r="T549" i="37"/>
  <c r="U549" i="37"/>
  <c r="V549" i="37"/>
  <c r="W549" i="37"/>
  <c r="X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T551" i="37"/>
  <c r="U551" i="37"/>
  <c r="V551" i="37"/>
  <c r="W551" i="37"/>
  <c r="X551" i="37"/>
  <c r="H552" i="37"/>
  <c r="I552" i="37"/>
  <c r="J552" i="37"/>
  <c r="K552" i="37"/>
  <c r="L552" i="37"/>
  <c r="M552" i="37"/>
  <c r="N552" i="37"/>
  <c r="O552" i="37"/>
  <c r="P552" i="37"/>
  <c r="T552" i="37"/>
  <c r="U552" i="37"/>
  <c r="V552" i="37"/>
  <c r="W552" i="37"/>
  <c r="X552" i="37"/>
  <c r="H553" i="37"/>
  <c r="I553" i="37"/>
  <c r="J553" i="37"/>
  <c r="K553" i="37"/>
  <c r="L553" i="37"/>
  <c r="M553" i="37"/>
  <c r="N553" i="37"/>
  <c r="O553" i="37"/>
  <c r="P553" i="37"/>
  <c r="T553" i="37"/>
  <c r="U553" i="37"/>
  <c r="V553" i="37"/>
  <c r="W553" i="37"/>
  <c r="X553" i="37"/>
  <c r="H554" i="37"/>
  <c r="I554" i="37"/>
  <c r="J554" i="37"/>
  <c r="K554" i="37"/>
  <c r="L554" i="37"/>
  <c r="M554" i="37"/>
  <c r="N554" i="37"/>
  <c r="O554" i="37"/>
  <c r="P554" i="37"/>
  <c r="T554" i="37"/>
  <c r="U554" i="37"/>
  <c r="V554" i="37"/>
  <c r="W554" i="37"/>
  <c r="X554" i="37"/>
  <c r="H555" i="37"/>
  <c r="I555" i="37"/>
  <c r="J555" i="37"/>
  <c r="K555" i="37"/>
  <c r="L555" i="37"/>
  <c r="M555" i="37"/>
  <c r="N555" i="37"/>
  <c r="O555" i="37"/>
  <c r="P555" i="37"/>
  <c r="T555" i="37"/>
  <c r="U555" i="37"/>
  <c r="V555" i="37"/>
  <c r="W555" i="37"/>
  <c r="X555" i="37"/>
  <c r="H556" i="37"/>
  <c r="I556" i="37"/>
  <c r="J556" i="37"/>
  <c r="K556" i="37"/>
  <c r="L556" i="37"/>
  <c r="M556" i="37"/>
  <c r="N556" i="37"/>
  <c r="O556" i="37"/>
  <c r="P556" i="37"/>
  <c r="T556" i="37"/>
  <c r="U556" i="37"/>
  <c r="V556" i="37"/>
  <c r="W556" i="37"/>
  <c r="X556" i="37"/>
  <c r="H557" i="37"/>
  <c r="I557" i="37"/>
  <c r="J557" i="37"/>
  <c r="K557" i="37"/>
  <c r="L557" i="37"/>
  <c r="M557" i="37"/>
  <c r="N557" i="37"/>
  <c r="O557" i="37"/>
  <c r="P557" i="37"/>
  <c r="T557" i="37"/>
  <c r="U557" i="37"/>
  <c r="V557" i="37"/>
  <c r="W557" i="37"/>
  <c r="X557" i="37"/>
  <c r="H558" i="37"/>
  <c r="I558" i="37"/>
  <c r="J558" i="37"/>
  <c r="K558" i="37"/>
  <c r="L558" i="37"/>
  <c r="M558" i="37"/>
  <c r="N558" i="37"/>
  <c r="O558" i="37"/>
  <c r="P558" i="37"/>
  <c r="T558" i="37"/>
  <c r="U558" i="37"/>
  <c r="V558" i="37"/>
  <c r="W558" i="37"/>
  <c r="X558" i="37"/>
  <c r="H559" i="37"/>
  <c r="I559" i="37"/>
  <c r="J559" i="37"/>
  <c r="K559" i="37"/>
  <c r="L559" i="37"/>
  <c r="M559" i="37"/>
  <c r="N559" i="37"/>
  <c r="O559" i="37"/>
  <c r="P559" i="37"/>
  <c r="T559" i="37"/>
  <c r="U559" i="37"/>
  <c r="V559" i="37"/>
  <c r="W559" i="37"/>
  <c r="X559" i="37"/>
  <c r="H560" i="37"/>
  <c r="I560" i="37"/>
  <c r="J560" i="37"/>
  <c r="K560" i="37"/>
  <c r="L560" i="37"/>
  <c r="M560" i="37"/>
  <c r="N560" i="37"/>
  <c r="O560" i="37"/>
  <c r="P560" i="37"/>
  <c r="T560" i="37"/>
  <c r="U560" i="37"/>
  <c r="V560" i="37"/>
  <c r="W560" i="37"/>
  <c r="X560" i="37"/>
  <c r="H561" i="37"/>
  <c r="I561" i="37"/>
  <c r="J561" i="37"/>
  <c r="K561" i="37"/>
  <c r="L561" i="37"/>
  <c r="M561" i="37"/>
  <c r="N561" i="37"/>
  <c r="O561" i="37"/>
  <c r="P561" i="37"/>
  <c r="T561" i="37"/>
  <c r="U561" i="37"/>
  <c r="V561" i="37"/>
  <c r="W561" i="37"/>
  <c r="X561" i="37"/>
  <c r="H562" i="37"/>
  <c r="I562" i="37"/>
  <c r="J562" i="37"/>
  <c r="K562" i="37"/>
  <c r="L562" i="37"/>
  <c r="M562" i="37"/>
  <c r="N562" i="37"/>
  <c r="O562" i="37"/>
  <c r="P562" i="37"/>
  <c r="T562" i="37"/>
  <c r="U562" i="37"/>
  <c r="V562" i="37"/>
  <c r="W562" i="37"/>
  <c r="X562" i="37"/>
  <c r="H563" i="37"/>
  <c r="I563" i="37"/>
  <c r="J563" i="37"/>
  <c r="K563" i="37"/>
  <c r="L563" i="37"/>
  <c r="M563" i="37"/>
  <c r="N563" i="37"/>
  <c r="O563" i="37"/>
  <c r="P563" i="37"/>
  <c r="T563" i="37"/>
  <c r="U563" i="37"/>
  <c r="V563" i="37"/>
  <c r="W563" i="37"/>
  <c r="X563" i="37"/>
  <c r="H564" i="37"/>
  <c r="I564" i="37"/>
  <c r="J564" i="37"/>
  <c r="K564" i="37"/>
  <c r="L564" i="37"/>
  <c r="M564" i="37"/>
  <c r="N564" i="37"/>
  <c r="O564" i="37"/>
  <c r="P564" i="37"/>
  <c r="T564" i="37"/>
  <c r="U564" i="37"/>
  <c r="V564" i="37"/>
  <c r="W564" i="37"/>
  <c r="X564" i="37"/>
  <c r="H565" i="37"/>
  <c r="I565" i="37"/>
  <c r="J565" i="37"/>
  <c r="K565" i="37"/>
  <c r="L565" i="37"/>
  <c r="M565" i="37"/>
  <c r="N565" i="37"/>
  <c r="O565" i="37"/>
  <c r="P565" i="37"/>
  <c r="T565" i="37"/>
  <c r="U565" i="37"/>
  <c r="V565" i="37"/>
  <c r="W565" i="37"/>
  <c r="X565" i="37"/>
  <c r="H566" i="37"/>
  <c r="I566" i="37"/>
  <c r="J566" i="37"/>
  <c r="K566" i="37"/>
  <c r="L566" i="37"/>
  <c r="M566" i="37"/>
  <c r="N566" i="37"/>
  <c r="O566" i="37"/>
  <c r="P566" i="37"/>
  <c r="T566" i="37"/>
  <c r="U566" i="37"/>
  <c r="V566" i="37"/>
  <c r="W566" i="37"/>
  <c r="X566" i="37"/>
  <c r="H567" i="37"/>
  <c r="I567" i="37"/>
  <c r="J567" i="37"/>
  <c r="K567" i="37"/>
  <c r="L567" i="37"/>
  <c r="M567" i="37"/>
  <c r="N567" i="37"/>
  <c r="O567" i="37"/>
  <c r="D568" i="37"/>
  <c r="E568" i="37"/>
  <c r="F568" i="37"/>
  <c r="G568" i="37"/>
  <c r="H568" i="37"/>
  <c r="I568" i="37"/>
  <c r="J568" i="37"/>
  <c r="K568" i="37"/>
  <c r="L568" i="37"/>
  <c r="M568" i="37"/>
  <c r="N568" i="37"/>
  <c r="O568" i="37"/>
  <c r="P568" i="37"/>
  <c r="T568" i="37"/>
  <c r="U568" i="37"/>
  <c r="V568" i="37"/>
  <c r="W568" i="37"/>
  <c r="X568" i="37"/>
  <c r="H569" i="37"/>
  <c r="I569" i="37"/>
  <c r="J569" i="37"/>
  <c r="K569" i="37"/>
  <c r="L569" i="37"/>
  <c r="M569" i="37"/>
  <c r="N569" i="37"/>
  <c r="O569" i="37"/>
  <c r="P569" i="37"/>
  <c r="T569" i="37"/>
  <c r="U569" i="37"/>
  <c r="V569" i="37"/>
  <c r="W569" i="37"/>
  <c r="X569" i="37"/>
  <c r="H570" i="37"/>
  <c r="I570" i="37"/>
  <c r="J570" i="37"/>
  <c r="K570" i="37"/>
  <c r="L570" i="37"/>
  <c r="M570" i="37"/>
  <c r="N570" i="37"/>
  <c r="O570" i="37"/>
  <c r="P570" i="37"/>
  <c r="T570" i="37"/>
  <c r="U570" i="37"/>
  <c r="V570" i="37"/>
  <c r="W570" i="37"/>
  <c r="X570" i="37"/>
  <c r="H571" i="37"/>
  <c r="I571" i="37"/>
  <c r="J571" i="37"/>
  <c r="K571" i="37"/>
  <c r="L571" i="37"/>
  <c r="M571" i="37"/>
  <c r="N571" i="37"/>
  <c r="O571" i="37"/>
  <c r="P571" i="37"/>
  <c r="T571" i="37"/>
  <c r="U571" i="37"/>
  <c r="V571" i="37"/>
  <c r="W571" i="37"/>
  <c r="X571" i="37"/>
  <c r="H572" i="37"/>
  <c r="I572" i="37"/>
  <c r="J572" i="37"/>
  <c r="K572" i="37"/>
  <c r="L572" i="37"/>
  <c r="M572" i="37"/>
  <c r="N572" i="37"/>
  <c r="O572" i="37"/>
  <c r="D573" i="37"/>
  <c r="E573" i="37"/>
  <c r="F573" i="37"/>
  <c r="G573" i="37"/>
  <c r="H573" i="37"/>
  <c r="I573" i="37"/>
  <c r="J573" i="37"/>
  <c r="K573" i="37"/>
  <c r="L573" i="37"/>
  <c r="M573" i="37"/>
  <c r="N573" i="37"/>
  <c r="O573" i="37"/>
  <c r="P573" i="37"/>
  <c r="T573" i="37"/>
  <c r="U573" i="37"/>
  <c r="V573" i="37"/>
  <c r="W573" i="37"/>
  <c r="X573" i="37"/>
  <c r="P574" i="37"/>
  <c r="T574" i="37"/>
  <c r="U574" i="37"/>
  <c r="V574" i="37"/>
  <c r="W574" i="37"/>
  <c r="X574" i="37"/>
  <c r="P575" i="37"/>
  <c r="T575" i="37"/>
  <c r="U575" i="37"/>
  <c r="V575" i="37"/>
  <c r="W575" i="37"/>
  <c r="X575" i="37"/>
  <c r="V576" i="37"/>
  <c r="H577" i="37"/>
  <c r="I577" i="37"/>
  <c r="J577" i="37"/>
  <c r="K577" i="37"/>
  <c r="L577" i="37"/>
  <c r="M577" i="37"/>
  <c r="N577" i="37"/>
  <c r="O577" i="37"/>
  <c r="P577" i="37"/>
  <c r="T577" i="37"/>
  <c r="U577" i="37"/>
  <c r="V577" i="37"/>
  <c r="W577" i="37"/>
  <c r="X577" i="37"/>
  <c r="H578" i="37"/>
  <c r="I578" i="37"/>
  <c r="J578" i="37"/>
  <c r="K578" i="37"/>
  <c r="L578" i="37"/>
  <c r="M578" i="37"/>
  <c r="N578" i="37"/>
  <c r="O578" i="37"/>
  <c r="P578" i="37"/>
  <c r="T578" i="37"/>
  <c r="U578" i="37"/>
  <c r="V578" i="37"/>
  <c r="W578" i="37"/>
  <c r="X578" i="37"/>
  <c r="H579" i="37"/>
  <c r="I579" i="37"/>
  <c r="J579" i="37"/>
  <c r="K579" i="37"/>
  <c r="L579" i="37"/>
  <c r="M579" i="37"/>
  <c r="N579" i="37"/>
  <c r="O579" i="37"/>
  <c r="P579" i="37"/>
  <c r="T579" i="37"/>
  <c r="U579" i="37"/>
  <c r="V579" i="37"/>
  <c r="W579" i="37"/>
  <c r="X579" i="37"/>
  <c r="H580" i="37"/>
  <c r="I580" i="37"/>
  <c r="J580" i="37"/>
  <c r="K580" i="37"/>
  <c r="L580" i="37"/>
  <c r="M580" i="37"/>
  <c r="N580" i="37"/>
  <c r="O580" i="37"/>
  <c r="P580" i="37"/>
  <c r="T580" i="37"/>
  <c r="U580" i="37"/>
  <c r="V580" i="37"/>
  <c r="W580" i="37"/>
  <c r="X580" i="37"/>
  <c r="H581" i="37"/>
  <c r="I581" i="37"/>
  <c r="J581" i="37"/>
  <c r="K581" i="37"/>
  <c r="L581" i="37"/>
  <c r="M581" i="37"/>
  <c r="N581" i="37"/>
  <c r="O581" i="37"/>
  <c r="H1215" i="157"/>
  <c r="F542" i="37" s="1"/>
  <c r="G1215" i="157"/>
  <c r="E542" i="37" s="1"/>
  <c r="F1215" i="157"/>
  <c r="D405" i="37"/>
  <c r="E405" i="37"/>
  <c r="F405" i="37"/>
  <c r="G405" i="37"/>
  <c r="H405" i="37"/>
  <c r="I405" i="37"/>
  <c r="J405" i="37"/>
  <c r="K405" i="37"/>
  <c r="L405" i="37"/>
  <c r="M405" i="37"/>
  <c r="N405" i="37"/>
  <c r="O405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P407" i="37"/>
  <c r="T407" i="37"/>
  <c r="U407" i="37"/>
  <c r="V407" i="37"/>
  <c r="W407" i="37"/>
  <c r="X407" i="37"/>
  <c r="D408" i="37"/>
  <c r="E408" i="37"/>
  <c r="F408" i="37"/>
  <c r="G408" i="37"/>
  <c r="H408" i="37"/>
  <c r="I408" i="37"/>
  <c r="J408" i="37"/>
  <c r="K408" i="37"/>
  <c r="L408" i="37"/>
  <c r="M408" i="37"/>
  <c r="N408" i="37"/>
  <c r="O408" i="37"/>
  <c r="P408" i="37"/>
  <c r="T408" i="37"/>
  <c r="U408" i="37"/>
  <c r="V408" i="37"/>
  <c r="W408" i="37"/>
  <c r="X408" i="37"/>
  <c r="H409" i="37"/>
  <c r="I409" i="37"/>
  <c r="J409" i="37"/>
  <c r="K409" i="37"/>
  <c r="L409" i="37"/>
  <c r="M409" i="37"/>
  <c r="N409" i="37"/>
  <c r="O409" i="37"/>
  <c r="P409" i="37"/>
  <c r="T409" i="37"/>
  <c r="U409" i="37"/>
  <c r="V409" i="37"/>
  <c r="W409" i="37"/>
  <c r="X409" i="37"/>
  <c r="G410" i="37"/>
  <c r="H410" i="37"/>
  <c r="I410" i="37"/>
  <c r="J410" i="37"/>
  <c r="K410" i="37"/>
  <c r="L410" i="37"/>
  <c r="M410" i="37"/>
  <c r="N410" i="37"/>
  <c r="O410" i="37"/>
  <c r="P410" i="37"/>
  <c r="T410" i="37"/>
  <c r="U410" i="37"/>
  <c r="V410" i="37"/>
  <c r="W410" i="37"/>
  <c r="X410" i="37"/>
  <c r="H411" i="37"/>
  <c r="I411" i="37"/>
  <c r="J411" i="37"/>
  <c r="K411" i="37"/>
  <c r="L411" i="37"/>
  <c r="M411" i="37"/>
  <c r="N411" i="37"/>
  <c r="O411" i="37"/>
  <c r="P411" i="37"/>
  <c r="T411" i="37"/>
  <c r="U411" i="37"/>
  <c r="V411" i="37"/>
  <c r="W411" i="37"/>
  <c r="X411" i="37"/>
  <c r="H412" i="37"/>
  <c r="I412" i="37"/>
  <c r="J412" i="37"/>
  <c r="K412" i="37"/>
  <c r="L412" i="37"/>
  <c r="M412" i="37"/>
  <c r="N412" i="37"/>
  <c r="O412" i="37"/>
  <c r="P412" i="37"/>
  <c r="T412" i="37"/>
  <c r="U412" i="37"/>
  <c r="V412" i="37"/>
  <c r="W412" i="37"/>
  <c r="X412" i="37"/>
  <c r="H413" i="37"/>
  <c r="I413" i="37"/>
  <c r="J413" i="37"/>
  <c r="K413" i="37"/>
  <c r="L413" i="37"/>
  <c r="M413" i="37"/>
  <c r="N413" i="37"/>
  <c r="O413" i="37"/>
  <c r="P413" i="37"/>
  <c r="T413" i="37"/>
  <c r="U413" i="37"/>
  <c r="V413" i="37"/>
  <c r="W413" i="37"/>
  <c r="X413" i="37"/>
  <c r="H414" i="37"/>
  <c r="I414" i="37"/>
  <c r="J414" i="37"/>
  <c r="K414" i="37"/>
  <c r="L414" i="37"/>
  <c r="M414" i="37"/>
  <c r="N414" i="37"/>
  <c r="O414" i="37"/>
  <c r="P414" i="37"/>
  <c r="T414" i="37"/>
  <c r="U414" i="37"/>
  <c r="V414" i="37"/>
  <c r="W414" i="37"/>
  <c r="X414" i="37"/>
  <c r="H415" i="37"/>
  <c r="I415" i="37"/>
  <c r="J415" i="37"/>
  <c r="K415" i="37"/>
  <c r="L415" i="37"/>
  <c r="M415" i="37"/>
  <c r="N415" i="37"/>
  <c r="O415" i="37"/>
  <c r="P415" i="37"/>
  <c r="T415" i="37"/>
  <c r="U415" i="37"/>
  <c r="V415" i="37"/>
  <c r="W415" i="37"/>
  <c r="X415" i="37"/>
  <c r="H416" i="37"/>
  <c r="I416" i="37"/>
  <c r="J416" i="37"/>
  <c r="K416" i="37"/>
  <c r="L416" i="37"/>
  <c r="M416" i="37"/>
  <c r="N416" i="37"/>
  <c r="O416" i="37"/>
  <c r="P416" i="37"/>
  <c r="T416" i="37"/>
  <c r="U416" i="37"/>
  <c r="V416" i="37"/>
  <c r="W416" i="37"/>
  <c r="X416" i="37"/>
  <c r="H417" i="37"/>
  <c r="I417" i="37"/>
  <c r="J417" i="37"/>
  <c r="K417" i="37"/>
  <c r="L417" i="37"/>
  <c r="M417" i="37"/>
  <c r="N417" i="37"/>
  <c r="O417" i="37"/>
  <c r="P417" i="37"/>
  <c r="T417" i="37"/>
  <c r="U417" i="37"/>
  <c r="V417" i="37"/>
  <c r="W417" i="37"/>
  <c r="X417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P419" i="37"/>
  <c r="T419" i="37"/>
  <c r="U419" i="37"/>
  <c r="V419" i="37"/>
  <c r="W419" i="37"/>
  <c r="X419" i="37"/>
  <c r="H420" i="37"/>
  <c r="I420" i="37"/>
  <c r="J420" i="37"/>
  <c r="K420" i="37"/>
  <c r="L420" i="37"/>
  <c r="M420" i="37"/>
  <c r="N420" i="37"/>
  <c r="O420" i="37"/>
  <c r="P420" i="37"/>
  <c r="T420" i="37"/>
  <c r="U420" i="37"/>
  <c r="V420" i="37"/>
  <c r="W420" i="37"/>
  <c r="X420" i="37"/>
  <c r="H421" i="37"/>
  <c r="I421" i="37"/>
  <c r="J421" i="37"/>
  <c r="K421" i="37"/>
  <c r="L421" i="37"/>
  <c r="M421" i="37"/>
  <c r="N421" i="37"/>
  <c r="O421" i="37"/>
  <c r="P421" i="37"/>
  <c r="T421" i="37"/>
  <c r="U421" i="37"/>
  <c r="V421" i="37"/>
  <c r="W421" i="37"/>
  <c r="X421" i="37"/>
  <c r="H422" i="37"/>
  <c r="I422" i="37"/>
  <c r="J422" i="37"/>
  <c r="K422" i="37"/>
  <c r="L422" i="37"/>
  <c r="M422" i="37"/>
  <c r="N422" i="37"/>
  <c r="O422" i="37"/>
  <c r="P422" i="37"/>
  <c r="T422" i="37"/>
  <c r="U422" i="37"/>
  <c r="V422" i="37"/>
  <c r="W422" i="37"/>
  <c r="X422" i="37"/>
  <c r="H423" i="37"/>
  <c r="I423" i="37"/>
  <c r="J423" i="37"/>
  <c r="K423" i="37"/>
  <c r="L423" i="37"/>
  <c r="M423" i="37"/>
  <c r="N423" i="37"/>
  <c r="O423" i="37"/>
  <c r="P423" i="37"/>
  <c r="T423" i="37"/>
  <c r="U423" i="37"/>
  <c r="V423" i="37"/>
  <c r="W423" i="37"/>
  <c r="X423" i="37"/>
  <c r="H424" i="37"/>
  <c r="I424" i="37"/>
  <c r="J424" i="37"/>
  <c r="K424" i="37"/>
  <c r="L424" i="37"/>
  <c r="M424" i="37"/>
  <c r="N424" i="37"/>
  <c r="O424" i="37"/>
  <c r="P424" i="37"/>
  <c r="T424" i="37"/>
  <c r="U424" i="37"/>
  <c r="V424" i="37"/>
  <c r="W424" i="37"/>
  <c r="X424" i="37"/>
  <c r="H425" i="37"/>
  <c r="I425" i="37"/>
  <c r="J425" i="37"/>
  <c r="K425" i="37"/>
  <c r="L425" i="37"/>
  <c r="M425" i="37"/>
  <c r="N425" i="37"/>
  <c r="O425" i="37"/>
  <c r="P425" i="37"/>
  <c r="T425" i="37"/>
  <c r="U425" i="37"/>
  <c r="V425" i="37"/>
  <c r="W425" i="37"/>
  <c r="X425" i="37"/>
  <c r="H426" i="37"/>
  <c r="I426" i="37"/>
  <c r="J426" i="37"/>
  <c r="K426" i="37"/>
  <c r="L426" i="37"/>
  <c r="M426" i="37"/>
  <c r="N426" i="37"/>
  <c r="O426" i="37"/>
  <c r="P426" i="37"/>
  <c r="T426" i="37"/>
  <c r="U426" i="37"/>
  <c r="V426" i="37"/>
  <c r="W426" i="37"/>
  <c r="X426" i="37"/>
  <c r="H427" i="37"/>
  <c r="I427" i="37"/>
  <c r="J427" i="37"/>
  <c r="K427" i="37"/>
  <c r="L427" i="37"/>
  <c r="M427" i="37"/>
  <c r="N427" i="37"/>
  <c r="O427" i="37"/>
  <c r="P427" i="37"/>
  <c r="T427" i="37"/>
  <c r="U427" i="37"/>
  <c r="V427" i="37"/>
  <c r="W427" i="37"/>
  <c r="X427" i="37"/>
  <c r="H428" i="37"/>
  <c r="I428" i="37"/>
  <c r="J428" i="37"/>
  <c r="K428" i="37"/>
  <c r="L428" i="37"/>
  <c r="M428" i="37"/>
  <c r="N428" i="37"/>
  <c r="O428" i="37"/>
  <c r="P428" i="37"/>
  <c r="T428" i="37"/>
  <c r="U428" i="37"/>
  <c r="V428" i="37"/>
  <c r="W428" i="37"/>
  <c r="X428" i="37"/>
  <c r="H429" i="37"/>
  <c r="I429" i="37"/>
  <c r="J429" i="37"/>
  <c r="K429" i="37"/>
  <c r="L429" i="37"/>
  <c r="M429" i="37"/>
  <c r="N429" i="37"/>
  <c r="O429" i="37"/>
  <c r="P429" i="37"/>
  <c r="T429" i="37"/>
  <c r="U429" i="37"/>
  <c r="V429" i="37"/>
  <c r="W429" i="37"/>
  <c r="X429" i="37"/>
  <c r="H430" i="37"/>
  <c r="I430" i="37"/>
  <c r="J430" i="37"/>
  <c r="K430" i="37"/>
  <c r="L430" i="37"/>
  <c r="M430" i="37"/>
  <c r="N430" i="37"/>
  <c r="O430" i="37"/>
  <c r="P430" i="37"/>
  <c r="T430" i="37"/>
  <c r="U430" i="37"/>
  <c r="V430" i="37"/>
  <c r="W430" i="37"/>
  <c r="X430" i="37"/>
  <c r="H431" i="37"/>
  <c r="I431" i="37"/>
  <c r="J431" i="37"/>
  <c r="K431" i="37"/>
  <c r="L431" i="37"/>
  <c r="M431" i="37"/>
  <c r="N431" i="37"/>
  <c r="O431" i="37"/>
  <c r="P431" i="37"/>
  <c r="T431" i="37"/>
  <c r="U431" i="37"/>
  <c r="V431" i="37"/>
  <c r="W431" i="37"/>
  <c r="X431" i="37"/>
  <c r="H432" i="37"/>
  <c r="I432" i="37"/>
  <c r="J432" i="37"/>
  <c r="K432" i="37"/>
  <c r="L432" i="37"/>
  <c r="M432" i="37"/>
  <c r="N432" i="37"/>
  <c r="O432" i="37"/>
  <c r="P432" i="37"/>
  <c r="T432" i="37"/>
  <c r="U432" i="37"/>
  <c r="V432" i="37"/>
  <c r="W432" i="37"/>
  <c r="X432" i="37"/>
  <c r="H433" i="37"/>
  <c r="I433" i="37"/>
  <c r="J433" i="37"/>
  <c r="K433" i="37"/>
  <c r="L433" i="37"/>
  <c r="M433" i="37"/>
  <c r="N433" i="37"/>
  <c r="O433" i="37"/>
  <c r="P433" i="37"/>
  <c r="T433" i="37"/>
  <c r="U433" i="37"/>
  <c r="V433" i="37"/>
  <c r="W433" i="37"/>
  <c r="X433" i="37"/>
  <c r="H434" i="37"/>
  <c r="I434" i="37"/>
  <c r="J434" i="37"/>
  <c r="K434" i="37"/>
  <c r="L434" i="37"/>
  <c r="M434" i="37"/>
  <c r="N434" i="37"/>
  <c r="O434" i="37"/>
  <c r="D435" i="37"/>
  <c r="E435" i="37"/>
  <c r="F435" i="37"/>
  <c r="G435" i="37"/>
  <c r="H435" i="37"/>
  <c r="I435" i="37"/>
  <c r="J435" i="37"/>
  <c r="K435" i="37"/>
  <c r="L435" i="37"/>
  <c r="M435" i="37"/>
  <c r="N435" i="37"/>
  <c r="O435" i="37"/>
  <c r="P435" i="37"/>
  <c r="T435" i="37"/>
  <c r="U435" i="37"/>
  <c r="V435" i="37"/>
  <c r="W435" i="37"/>
  <c r="X435" i="37"/>
  <c r="H436" i="37"/>
  <c r="I436" i="37"/>
  <c r="J436" i="37"/>
  <c r="K436" i="37"/>
  <c r="L436" i="37"/>
  <c r="M436" i="37"/>
  <c r="N436" i="37"/>
  <c r="O436" i="37"/>
  <c r="P436" i="37"/>
  <c r="T436" i="37"/>
  <c r="U436" i="37"/>
  <c r="V436" i="37"/>
  <c r="W436" i="37"/>
  <c r="X436" i="37"/>
  <c r="H437" i="37"/>
  <c r="I437" i="37"/>
  <c r="J437" i="37"/>
  <c r="K437" i="37"/>
  <c r="L437" i="37"/>
  <c r="M437" i="37"/>
  <c r="N437" i="37"/>
  <c r="O437" i="37"/>
  <c r="P437" i="37"/>
  <c r="T437" i="37"/>
  <c r="U437" i="37"/>
  <c r="V437" i="37"/>
  <c r="W437" i="37"/>
  <c r="X437" i="37"/>
  <c r="H438" i="37"/>
  <c r="I438" i="37"/>
  <c r="J438" i="37"/>
  <c r="K438" i="37"/>
  <c r="L438" i="37"/>
  <c r="M438" i="37"/>
  <c r="N438" i="37"/>
  <c r="O438" i="37"/>
  <c r="P438" i="37"/>
  <c r="T438" i="37"/>
  <c r="U438" i="37"/>
  <c r="V438" i="37"/>
  <c r="W438" i="37"/>
  <c r="X438" i="37"/>
  <c r="H439" i="37"/>
  <c r="I439" i="37"/>
  <c r="J439" i="37"/>
  <c r="K439" i="37"/>
  <c r="L439" i="37"/>
  <c r="M439" i="37"/>
  <c r="N439" i="37"/>
  <c r="O439" i="37"/>
  <c r="D440" i="37"/>
  <c r="E440" i="37"/>
  <c r="F440" i="37"/>
  <c r="G440" i="37"/>
  <c r="H440" i="37"/>
  <c r="I440" i="37"/>
  <c r="J440" i="37"/>
  <c r="K440" i="37"/>
  <c r="L440" i="37"/>
  <c r="M440" i="37"/>
  <c r="N440" i="37"/>
  <c r="O440" i="37"/>
  <c r="P440" i="37"/>
  <c r="T440" i="37"/>
  <c r="U440" i="37"/>
  <c r="V440" i="37"/>
  <c r="W440" i="37"/>
  <c r="X440" i="37"/>
  <c r="V441" i="37"/>
  <c r="V442" i="37"/>
  <c r="H444" i="37"/>
  <c r="I444" i="37"/>
  <c r="J444" i="37"/>
  <c r="K444" i="37"/>
  <c r="L444" i="37"/>
  <c r="M444" i="37"/>
  <c r="N444" i="37"/>
  <c r="O444" i="37"/>
  <c r="P444" i="37"/>
  <c r="T444" i="37"/>
  <c r="U444" i="37"/>
  <c r="V444" i="37"/>
  <c r="W444" i="37"/>
  <c r="X444" i="37"/>
  <c r="H445" i="37"/>
  <c r="I445" i="37"/>
  <c r="J445" i="37"/>
  <c r="K445" i="37"/>
  <c r="L445" i="37"/>
  <c r="M445" i="37"/>
  <c r="N445" i="37"/>
  <c r="O445" i="37"/>
  <c r="P445" i="37"/>
  <c r="T445" i="37"/>
  <c r="U445" i="37"/>
  <c r="V445" i="37"/>
  <c r="W445" i="37"/>
  <c r="X445" i="37"/>
  <c r="H446" i="37"/>
  <c r="I446" i="37"/>
  <c r="J446" i="37"/>
  <c r="K446" i="37"/>
  <c r="L446" i="37"/>
  <c r="M446" i="37"/>
  <c r="N446" i="37"/>
  <c r="O446" i="37"/>
  <c r="P446" i="37"/>
  <c r="T446" i="37"/>
  <c r="U446" i="37"/>
  <c r="V446" i="37"/>
  <c r="W446" i="37"/>
  <c r="X446" i="37"/>
  <c r="H447" i="37"/>
  <c r="I447" i="37"/>
  <c r="J447" i="37"/>
  <c r="K447" i="37"/>
  <c r="L447" i="37"/>
  <c r="M447" i="37"/>
  <c r="N447" i="37"/>
  <c r="O447" i="37"/>
  <c r="P447" i="37"/>
  <c r="T447" i="37"/>
  <c r="U447" i="37"/>
  <c r="V447" i="37"/>
  <c r="W447" i="37"/>
  <c r="X447" i="37"/>
  <c r="H448" i="37"/>
  <c r="I448" i="37"/>
  <c r="J448" i="37"/>
  <c r="K448" i="37"/>
  <c r="L448" i="37"/>
  <c r="M448" i="37"/>
  <c r="N448" i="37"/>
  <c r="O448" i="37"/>
  <c r="H1107" i="157"/>
  <c r="F410" i="37" s="1"/>
  <c r="G1107" i="157"/>
  <c r="E410" i="37" s="1"/>
  <c r="F1107" i="157"/>
  <c r="D311" i="37"/>
  <c r="E311" i="37"/>
  <c r="F311" i="37"/>
  <c r="G311" i="37"/>
  <c r="H311" i="37"/>
  <c r="I311" i="37"/>
  <c r="J311" i="37"/>
  <c r="K311" i="37"/>
  <c r="L311" i="37"/>
  <c r="M311" i="37"/>
  <c r="N311" i="37"/>
  <c r="O311" i="37"/>
  <c r="D313" i="37"/>
  <c r="E313" i="37"/>
  <c r="F313" i="37"/>
  <c r="G313" i="37"/>
  <c r="H313" i="37"/>
  <c r="I313" i="37"/>
  <c r="J313" i="37"/>
  <c r="K313" i="37"/>
  <c r="L313" i="37"/>
  <c r="M313" i="37"/>
  <c r="N313" i="37"/>
  <c r="O313" i="37"/>
  <c r="P313" i="37"/>
  <c r="T313" i="37"/>
  <c r="U313" i="37"/>
  <c r="V313" i="37"/>
  <c r="W313" i="37"/>
  <c r="X313" i="37"/>
  <c r="D314" i="37"/>
  <c r="E314" i="37"/>
  <c r="F314" i="37"/>
  <c r="G314" i="37"/>
  <c r="H314" i="37"/>
  <c r="I314" i="37"/>
  <c r="J314" i="37"/>
  <c r="K314" i="37"/>
  <c r="L314" i="37"/>
  <c r="M314" i="37"/>
  <c r="N314" i="37"/>
  <c r="O314" i="37"/>
  <c r="P314" i="37"/>
  <c r="T314" i="37"/>
  <c r="U314" i="37"/>
  <c r="V314" i="37"/>
  <c r="W314" i="37"/>
  <c r="X314" i="37"/>
  <c r="H315" i="37"/>
  <c r="I315" i="37"/>
  <c r="J315" i="37"/>
  <c r="K315" i="37"/>
  <c r="L315" i="37"/>
  <c r="M315" i="37"/>
  <c r="N315" i="37"/>
  <c r="O315" i="37"/>
  <c r="P315" i="37"/>
  <c r="T315" i="37"/>
  <c r="U315" i="37"/>
  <c r="V315" i="37"/>
  <c r="W315" i="37"/>
  <c r="X315" i="37"/>
  <c r="G316" i="37"/>
  <c r="H316" i="37"/>
  <c r="I316" i="37"/>
  <c r="J316" i="37"/>
  <c r="K316" i="37"/>
  <c r="L316" i="37"/>
  <c r="M316" i="37"/>
  <c r="N316" i="37"/>
  <c r="O316" i="37"/>
  <c r="P316" i="37"/>
  <c r="T316" i="37"/>
  <c r="U316" i="37"/>
  <c r="V316" i="37"/>
  <c r="W316" i="37"/>
  <c r="X316" i="37"/>
  <c r="H317" i="37"/>
  <c r="I317" i="37"/>
  <c r="J317" i="37"/>
  <c r="K317" i="37"/>
  <c r="L317" i="37"/>
  <c r="M317" i="37"/>
  <c r="N317" i="37"/>
  <c r="O317" i="37"/>
  <c r="P317" i="37"/>
  <c r="T317" i="37"/>
  <c r="U317" i="37"/>
  <c r="V317" i="37"/>
  <c r="W317" i="37"/>
  <c r="X317" i="37"/>
  <c r="H318" i="37"/>
  <c r="I318" i="37"/>
  <c r="J318" i="37"/>
  <c r="K318" i="37"/>
  <c r="L318" i="37"/>
  <c r="M318" i="37"/>
  <c r="N318" i="37"/>
  <c r="O318" i="37"/>
  <c r="P318" i="37"/>
  <c r="T318" i="37"/>
  <c r="U318" i="37"/>
  <c r="V318" i="37"/>
  <c r="W318" i="37"/>
  <c r="X318" i="37"/>
  <c r="H319" i="37"/>
  <c r="I319" i="37"/>
  <c r="J319" i="37"/>
  <c r="K319" i="37"/>
  <c r="L319" i="37"/>
  <c r="M319" i="37"/>
  <c r="N319" i="37"/>
  <c r="O319" i="37"/>
  <c r="P319" i="37"/>
  <c r="T319" i="37"/>
  <c r="U319" i="37"/>
  <c r="V319" i="37"/>
  <c r="W319" i="37"/>
  <c r="X319" i="37"/>
  <c r="H320" i="37"/>
  <c r="I320" i="37"/>
  <c r="J320" i="37"/>
  <c r="K320" i="37"/>
  <c r="L320" i="37"/>
  <c r="M320" i="37"/>
  <c r="N320" i="37"/>
  <c r="O320" i="37"/>
  <c r="P320" i="37"/>
  <c r="T320" i="37"/>
  <c r="U320" i="37"/>
  <c r="V320" i="37"/>
  <c r="W320" i="37"/>
  <c r="X320" i="37"/>
  <c r="H321" i="37"/>
  <c r="I321" i="37"/>
  <c r="J321" i="37"/>
  <c r="K321" i="37"/>
  <c r="L321" i="37"/>
  <c r="M321" i="37"/>
  <c r="N321" i="37"/>
  <c r="O321" i="37"/>
  <c r="P321" i="37"/>
  <c r="T321" i="37"/>
  <c r="U321" i="37"/>
  <c r="V321" i="37"/>
  <c r="W321" i="37"/>
  <c r="X321" i="37"/>
  <c r="H322" i="37"/>
  <c r="I322" i="37"/>
  <c r="J322" i="37"/>
  <c r="K322" i="37"/>
  <c r="L322" i="37"/>
  <c r="M322" i="37"/>
  <c r="N322" i="37"/>
  <c r="O322" i="37"/>
  <c r="P322" i="37"/>
  <c r="T322" i="37"/>
  <c r="U322" i="37"/>
  <c r="V322" i="37"/>
  <c r="W322" i="37"/>
  <c r="X322" i="37"/>
  <c r="H323" i="37"/>
  <c r="I323" i="37"/>
  <c r="J323" i="37"/>
  <c r="K323" i="37"/>
  <c r="L323" i="37"/>
  <c r="M323" i="37"/>
  <c r="N323" i="37"/>
  <c r="O323" i="37"/>
  <c r="P323" i="37"/>
  <c r="T323" i="37"/>
  <c r="U323" i="37"/>
  <c r="V323" i="37"/>
  <c r="W323" i="37"/>
  <c r="X323" i="37"/>
  <c r="H324" i="37"/>
  <c r="I324" i="37"/>
  <c r="J324" i="37"/>
  <c r="K324" i="37"/>
  <c r="L324" i="37"/>
  <c r="M324" i="37"/>
  <c r="N324" i="37"/>
  <c r="O324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P325" i="37"/>
  <c r="T325" i="37"/>
  <c r="U325" i="37"/>
  <c r="V325" i="37"/>
  <c r="W325" i="37"/>
  <c r="X325" i="37"/>
  <c r="H326" i="37"/>
  <c r="I326" i="37"/>
  <c r="J326" i="37"/>
  <c r="K326" i="37"/>
  <c r="L326" i="37"/>
  <c r="M326" i="37"/>
  <c r="N326" i="37"/>
  <c r="O326" i="37"/>
  <c r="P326" i="37"/>
  <c r="T326" i="37"/>
  <c r="U326" i="37"/>
  <c r="V326" i="37"/>
  <c r="W326" i="37"/>
  <c r="X326" i="37"/>
  <c r="G327" i="37"/>
  <c r="H327" i="37"/>
  <c r="I327" i="37"/>
  <c r="J327" i="37"/>
  <c r="K327" i="37"/>
  <c r="L327" i="37"/>
  <c r="M327" i="37"/>
  <c r="N327" i="37"/>
  <c r="O327" i="37"/>
  <c r="P327" i="37"/>
  <c r="T327" i="37"/>
  <c r="U327" i="37"/>
  <c r="V327" i="37"/>
  <c r="W327" i="37"/>
  <c r="X327" i="37"/>
  <c r="H328" i="37"/>
  <c r="I328" i="37"/>
  <c r="J328" i="37"/>
  <c r="K328" i="37"/>
  <c r="L328" i="37"/>
  <c r="M328" i="37"/>
  <c r="N328" i="37"/>
  <c r="O328" i="37"/>
  <c r="P328" i="37"/>
  <c r="T328" i="37"/>
  <c r="U328" i="37"/>
  <c r="V328" i="37"/>
  <c r="W328" i="37"/>
  <c r="X328" i="37"/>
  <c r="H329" i="37"/>
  <c r="I329" i="37"/>
  <c r="J329" i="37"/>
  <c r="K329" i="37"/>
  <c r="L329" i="37"/>
  <c r="M329" i="37"/>
  <c r="N329" i="37"/>
  <c r="O329" i="37"/>
  <c r="P329" i="37"/>
  <c r="T329" i="37"/>
  <c r="U329" i="37"/>
  <c r="V329" i="37"/>
  <c r="W329" i="37"/>
  <c r="X329" i="37"/>
  <c r="H330" i="37"/>
  <c r="I330" i="37"/>
  <c r="J330" i="37"/>
  <c r="K330" i="37"/>
  <c r="L330" i="37"/>
  <c r="M330" i="37"/>
  <c r="N330" i="37"/>
  <c r="O330" i="37"/>
  <c r="P330" i="37"/>
  <c r="T330" i="37"/>
  <c r="U330" i="37"/>
  <c r="V330" i="37"/>
  <c r="W330" i="37"/>
  <c r="X330" i="37"/>
  <c r="H331" i="37"/>
  <c r="I331" i="37"/>
  <c r="J331" i="37"/>
  <c r="K331" i="37"/>
  <c r="L331" i="37"/>
  <c r="M331" i="37"/>
  <c r="N331" i="37"/>
  <c r="O331" i="37"/>
  <c r="P331" i="37"/>
  <c r="T331" i="37"/>
  <c r="U331" i="37"/>
  <c r="V331" i="37"/>
  <c r="W331" i="37"/>
  <c r="X331" i="37"/>
  <c r="H332" i="37"/>
  <c r="I332" i="37"/>
  <c r="J332" i="37"/>
  <c r="K332" i="37"/>
  <c r="L332" i="37"/>
  <c r="M332" i="37"/>
  <c r="N332" i="37"/>
  <c r="O332" i="37"/>
  <c r="P332" i="37"/>
  <c r="T332" i="37"/>
  <c r="U332" i="37"/>
  <c r="V332" i="37"/>
  <c r="W332" i="37"/>
  <c r="X332" i="37"/>
  <c r="H333" i="37"/>
  <c r="I333" i="37"/>
  <c r="J333" i="37"/>
  <c r="K333" i="37"/>
  <c r="L333" i="37"/>
  <c r="M333" i="37"/>
  <c r="N333" i="37"/>
  <c r="O333" i="37"/>
  <c r="P333" i="37"/>
  <c r="T333" i="37"/>
  <c r="U333" i="37"/>
  <c r="V333" i="37"/>
  <c r="W333" i="37"/>
  <c r="X333" i="37"/>
  <c r="H334" i="37"/>
  <c r="I334" i="37"/>
  <c r="J334" i="37"/>
  <c r="K334" i="37"/>
  <c r="L334" i="37"/>
  <c r="M334" i="37"/>
  <c r="N334" i="37"/>
  <c r="O334" i="37"/>
  <c r="P334" i="37"/>
  <c r="T334" i="37"/>
  <c r="U334" i="37"/>
  <c r="V334" i="37"/>
  <c r="W334" i="37"/>
  <c r="X334" i="37"/>
  <c r="H335" i="37"/>
  <c r="I335" i="37"/>
  <c r="J335" i="37"/>
  <c r="K335" i="37"/>
  <c r="L335" i="37"/>
  <c r="M335" i="37"/>
  <c r="N335" i="37"/>
  <c r="O335" i="37"/>
  <c r="P335" i="37"/>
  <c r="T335" i="37"/>
  <c r="U335" i="37"/>
  <c r="V335" i="37"/>
  <c r="W335" i="37"/>
  <c r="X335" i="37"/>
  <c r="H336" i="37"/>
  <c r="I336" i="37"/>
  <c r="J336" i="37"/>
  <c r="K336" i="37"/>
  <c r="L336" i="37"/>
  <c r="M336" i="37"/>
  <c r="N336" i="37"/>
  <c r="O336" i="37"/>
  <c r="P336" i="37"/>
  <c r="T336" i="37"/>
  <c r="U336" i="37"/>
  <c r="V336" i="37"/>
  <c r="W336" i="37"/>
  <c r="X336" i="37"/>
  <c r="G337" i="37"/>
  <c r="H337" i="37"/>
  <c r="I337" i="37"/>
  <c r="J337" i="37"/>
  <c r="K337" i="37"/>
  <c r="L337" i="37"/>
  <c r="M337" i="37"/>
  <c r="N337" i="37"/>
  <c r="O337" i="37"/>
  <c r="P337" i="37"/>
  <c r="T337" i="37"/>
  <c r="U337" i="37"/>
  <c r="V337" i="37"/>
  <c r="W337" i="37"/>
  <c r="X337" i="37"/>
  <c r="H338" i="37"/>
  <c r="I338" i="37"/>
  <c r="J338" i="37"/>
  <c r="K338" i="37"/>
  <c r="L338" i="37"/>
  <c r="M338" i="37"/>
  <c r="N338" i="37"/>
  <c r="O338" i="37"/>
  <c r="P338" i="37"/>
  <c r="T338" i="37"/>
  <c r="U338" i="37"/>
  <c r="V338" i="37"/>
  <c r="W338" i="37"/>
  <c r="X338" i="37"/>
  <c r="G339" i="37"/>
  <c r="H339" i="37"/>
  <c r="I339" i="37"/>
  <c r="J339" i="37"/>
  <c r="K339" i="37"/>
  <c r="L339" i="37"/>
  <c r="M339" i="37"/>
  <c r="N339" i="37"/>
  <c r="O339" i="37"/>
  <c r="P339" i="37"/>
  <c r="T339" i="37"/>
  <c r="U339" i="37"/>
  <c r="V339" i="37"/>
  <c r="W339" i="37"/>
  <c r="X339" i="37"/>
  <c r="H340" i="37"/>
  <c r="I340" i="37"/>
  <c r="J340" i="37"/>
  <c r="K340" i="37"/>
  <c r="L340" i="37"/>
  <c r="M340" i="37"/>
  <c r="N340" i="37"/>
  <c r="O340" i="37"/>
  <c r="P340" i="37"/>
  <c r="T340" i="37"/>
  <c r="U340" i="37"/>
  <c r="V340" i="37"/>
  <c r="W340" i="37"/>
  <c r="X340" i="37"/>
  <c r="H341" i="37"/>
  <c r="I341" i="37"/>
  <c r="J341" i="37"/>
  <c r="K341" i="37"/>
  <c r="L341" i="37"/>
  <c r="M341" i="37"/>
  <c r="N341" i="37"/>
  <c r="O341" i="37"/>
  <c r="D342" i="37"/>
  <c r="E342" i="37"/>
  <c r="F342" i="37"/>
  <c r="G342" i="37"/>
  <c r="H342" i="37"/>
  <c r="I342" i="37"/>
  <c r="J342" i="37"/>
  <c r="K342" i="37"/>
  <c r="L342" i="37"/>
  <c r="M342" i="37"/>
  <c r="N342" i="37"/>
  <c r="O342" i="37"/>
  <c r="P342" i="37"/>
  <c r="T342" i="37"/>
  <c r="U342" i="37"/>
  <c r="V342" i="37"/>
  <c r="W342" i="37"/>
  <c r="X342" i="37"/>
  <c r="H343" i="37"/>
  <c r="I343" i="37"/>
  <c r="J343" i="37"/>
  <c r="K343" i="37"/>
  <c r="L343" i="37"/>
  <c r="M343" i="37"/>
  <c r="N343" i="37"/>
  <c r="O343" i="37"/>
  <c r="P343" i="37"/>
  <c r="T343" i="37"/>
  <c r="U343" i="37"/>
  <c r="V343" i="37"/>
  <c r="W343" i="37"/>
  <c r="X343" i="37"/>
  <c r="H344" i="37"/>
  <c r="I344" i="37"/>
  <c r="J344" i="37"/>
  <c r="K344" i="37"/>
  <c r="L344" i="37"/>
  <c r="M344" i="37"/>
  <c r="N344" i="37"/>
  <c r="O344" i="37"/>
  <c r="P344" i="37"/>
  <c r="T344" i="37"/>
  <c r="U344" i="37"/>
  <c r="V344" i="37"/>
  <c r="W344" i="37"/>
  <c r="X344" i="37"/>
  <c r="H345" i="37"/>
  <c r="I345" i="37"/>
  <c r="J345" i="37"/>
  <c r="K345" i="37"/>
  <c r="L345" i="37"/>
  <c r="M345" i="37"/>
  <c r="N345" i="37"/>
  <c r="O345" i="37"/>
  <c r="P345" i="37"/>
  <c r="T345" i="37"/>
  <c r="U345" i="37"/>
  <c r="V345" i="37"/>
  <c r="W345" i="37"/>
  <c r="X345" i="37"/>
  <c r="H346" i="37"/>
  <c r="I346" i="37"/>
  <c r="J346" i="37"/>
  <c r="K346" i="37"/>
  <c r="L346" i="37"/>
  <c r="M346" i="37"/>
  <c r="N346" i="37"/>
  <c r="O346" i="37"/>
  <c r="V346" i="37"/>
  <c r="P347" i="37"/>
  <c r="T347" i="37"/>
  <c r="U347" i="37"/>
  <c r="V347" i="37"/>
  <c r="W347" i="37"/>
  <c r="X347" i="37"/>
  <c r="P348" i="37"/>
  <c r="T348" i="37"/>
  <c r="U348" i="37"/>
  <c r="V348" i="37"/>
  <c r="W348" i="37"/>
  <c r="X348" i="37"/>
  <c r="V349" i="37"/>
  <c r="H350" i="37"/>
  <c r="I350" i="37"/>
  <c r="J350" i="37"/>
  <c r="K350" i="37"/>
  <c r="L350" i="37"/>
  <c r="M350" i="37"/>
  <c r="N350" i="37"/>
  <c r="O350" i="37"/>
  <c r="P350" i="37"/>
  <c r="T350" i="37"/>
  <c r="U350" i="37"/>
  <c r="V350" i="37"/>
  <c r="W350" i="37"/>
  <c r="X350" i="37"/>
  <c r="H351" i="37"/>
  <c r="I351" i="37"/>
  <c r="J351" i="37"/>
  <c r="K351" i="37"/>
  <c r="L351" i="37"/>
  <c r="M351" i="37"/>
  <c r="N351" i="37"/>
  <c r="O351" i="37"/>
  <c r="P351" i="37"/>
  <c r="T351" i="37"/>
  <c r="U351" i="37"/>
  <c r="V351" i="37"/>
  <c r="W351" i="37"/>
  <c r="X351" i="37"/>
  <c r="H352" i="37"/>
  <c r="I352" i="37"/>
  <c r="J352" i="37"/>
  <c r="K352" i="37"/>
  <c r="L352" i="37"/>
  <c r="M352" i="37"/>
  <c r="N352" i="37"/>
  <c r="O352" i="37"/>
  <c r="P352" i="37"/>
  <c r="T352" i="37"/>
  <c r="U352" i="37"/>
  <c r="V352" i="37"/>
  <c r="W352" i="37"/>
  <c r="X352" i="37"/>
  <c r="H353" i="37"/>
  <c r="I353" i="37"/>
  <c r="J353" i="37"/>
  <c r="K353" i="37"/>
  <c r="L353" i="37"/>
  <c r="M353" i="37"/>
  <c r="N353" i="37"/>
  <c r="O353" i="37"/>
  <c r="P353" i="37"/>
  <c r="T353" i="37"/>
  <c r="U353" i="37"/>
  <c r="V353" i="37"/>
  <c r="W353" i="37"/>
  <c r="X353" i="37"/>
  <c r="H354" i="37"/>
  <c r="I354" i="37"/>
  <c r="J354" i="37"/>
  <c r="K354" i="37"/>
  <c r="L354" i="37"/>
  <c r="M354" i="37"/>
  <c r="N354" i="37"/>
  <c r="O354" i="37"/>
  <c r="D264" i="37"/>
  <c r="E264" i="37"/>
  <c r="F264" i="37"/>
  <c r="G264" i="37"/>
  <c r="H264" i="37"/>
  <c r="I264" i="37"/>
  <c r="J264" i="37"/>
  <c r="K264" i="37"/>
  <c r="L264" i="37"/>
  <c r="M264" i="37"/>
  <c r="N264" i="37"/>
  <c r="O264" i="37"/>
  <c r="V264" i="37"/>
  <c r="V265" i="37"/>
  <c r="D267" i="37"/>
  <c r="E267" i="37"/>
  <c r="F267" i="37"/>
  <c r="G267" i="37"/>
  <c r="H267" i="37"/>
  <c r="I267" i="37"/>
  <c r="J267" i="37"/>
  <c r="K267" i="37"/>
  <c r="L267" i="37"/>
  <c r="M267" i="37"/>
  <c r="N267" i="37"/>
  <c r="O267" i="37"/>
  <c r="P267" i="37"/>
  <c r="T267" i="37"/>
  <c r="U267" i="37"/>
  <c r="V267" i="37"/>
  <c r="W267" i="37"/>
  <c r="X267" i="37"/>
  <c r="D268" i="37"/>
  <c r="E268" i="37"/>
  <c r="F268" i="37"/>
  <c r="G268" i="37"/>
  <c r="H268" i="37"/>
  <c r="I268" i="37"/>
  <c r="J268" i="37"/>
  <c r="K268" i="37"/>
  <c r="L268" i="37"/>
  <c r="M268" i="37"/>
  <c r="N268" i="37"/>
  <c r="O268" i="37"/>
  <c r="P268" i="37"/>
  <c r="T268" i="37"/>
  <c r="U268" i="37"/>
  <c r="V268" i="37"/>
  <c r="W268" i="37"/>
  <c r="X268" i="37"/>
  <c r="H269" i="37"/>
  <c r="I269" i="37"/>
  <c r="J269" i="37"/>
  <c r="K269" i="37"/>
  <c r="L269" i="37"/>
  <c r="M269" i="37"/>
  <c r="N269" i="37"/>
  <c r="O269" i="37"/>
  <c r="P269" i="37"/>
  <c r="T269" i="37"/>
  <c r="U269" i="37"/>
  <c r="V269" i="37"/>
  <c r="W269" i="37"/>
  <c r="X269" i="37"/>
  <c r="G270" i="37"/>
  <c r="H270" i="37"/>
  <c r="I270" i="37"/>
  <c r="J270" i="37"/>
  <c r="K270" i="37"/>
  <c r="L270" i="37"/>
  <c r="M270" i="37"/>
  <c r="N270" i="37"/>
  <c r="O270" i="37"/>
  <c r="P270" i="37"/>
  <c r="T270" i="37"/>
  <c r="U270" i="37"/>
  <c r="V270" i="37"/>
  <c r="W270" i="37"/>
  <c r="X270" i="37"/>
  <c r="G271" i="37"/>
  <c r="H271" i="37"/>
  <c r="I271" i="37"/>
  <c r="J271" i="37"/>
  <c r="K271" i="37"/>
  <c r="L271" i="37"/>
  <c r="M271" i="37"/>
  <c r="N271" i="37"/>
  <c r="O271" i="37"/>
  <c r="P271" i="37"/>
  <c r="T271" i="37"/>
  <c r="U271" i="37"/>
  <c r="V271" i="37"/>
  <c r="W271" i="37"/>
  <c r="X271" i="37"/>
  <c r="H272" i="37"/>
  <c r="I272" i="37"/>
  <c r="J272" i="37"/>
  <c r="K272" i="37"/>
  <c r="L272" i="37"/>
  <c r="M272" i="37"/>
  <c r="N272" i="37"/>
  <c r="O272" i="37"/>
  <c r="P272" i="37"/>
  <c r="T272" i="37"/>
  <c r="U272" i="37"/>
  <c r="V272" i="37"/>
  <c r="W272" i="37"/>
  <c r="X272" i="37"/>
  <c r="H273" i="37"/>
  <c r="I273" i="37"/>
  <c r="J273" i="37"/>
  <c r="K273" i="37"/>
  <c r="L273" i="37"/>
  <c r="M273" i="37"/>
  <c r="N273" i="37"/>
  <c r="O273" i="37"/>
  <c r="P273" i="37"/>
  <c r="T273" i="37"/>
  <c r="U273" i="37"/>
  <c r="V273" i="37"/>
  <c r="W273" i="37"/>
  <c r="X273" i="37"/>
  <c r="H274" i="37"/>
  <c r="I274" i="37"/>
  <c r="J274" i="37"/>
  <c r="K274" i="37"/>
  <c r="L274" i="37"/>
  <c r="M274" i="37"/>
  <c r="N274" i="37"/>
  <c r="O274" i="37"/>
  <c r="P274" i="37"/>
  <c r="T274" i="37"/>
  <c r="U274" i="37"/>
  <c r="V274" i="37"/>
  <c r="W274" i="37"/>
  <c r="X274" i="37"/>
  <c r="H275" i="37"/>
  <c r="I275" i="37"/>
  <c r="J275" i="37"/>
  <c r="K275" i="37"/>
  <c r="L275" i="37"/>
  <c r="M275" i="37"/>
  <c r="N275" i="37"/>
  <c r="O275" i="37"/>
  <c r="P275" i="37"/>
  <c r="T275" i="37"/>
  <c r="U275" i="37"/>
  <c r="V275" i="37"/>
  <c r="W275" i="37"/>
  <c r="X275" i="37"/>
  <c r="H276" i="37"/>
  <c r="I276" i="37"/>
  <c r="J276" i="37"/>
  <c r="K276" i="37"/>
  <c r="L276" i="37"/>
  <c r="M276" i="37"/>
  <c r="N276" i="37"/>
  <c r="O276" i="37"/>
  <c r="P276" i="37"/>
  <c r="T276" i="37"/>
  <c r="U276" i="37"/>
  <c r="V276" i="37"/>
  <c r="W276" i="37"/>
  <c r="X276" i="37"/>
  <c r="H277" i="37"/>
  <c r="I277" i="37"/>
  <c r="J277" i="37"/>
  <c r="K277" i="37"/>
  <c r="L277" i="37"/>
  <c r="M277" i="37"/>
  <c r="N277" i="37"/>
  <c r="O277" i="37"/>
  <c r="P277" i="37"/>
  <c r="T277" i="37"/>
  <c r="U277" i="37"/>
  <c r="V277" i="37"/>
  <c r="W277" i="37"/>
  <c r="X277" i="37"/>
  <c r="H278" i="37"/>
  <c r="I278" i="37"/>
  <c r="J278" i="37"/>
  <c r="K278" i="37"/>
  <c r="L278" i="37"/>
  <c r="M278" i="37"/>
  <c r="N278" i="37"/>
  <c r="O278" i="37"/>
  <c r="D279" i="37"/>
  <c r="E279" i="37"/>
  <c r="F279" i="37"/>
  <c r="G279" i="37"/>
  <c r="H279" i="37"/>
  <c r="I279" i="37"/>
  <c r="J279" i="37"/>
  <c r="K279" i="37"/>
  <c r="L279" i="37"/>
  <c r="M279" i="37"/>
  <c r="N279" i="37"/>
  <c r="O279" i="37"/>
  <c r="P279" i="37"/>
  <c r="T279" i="37"/>
  <c r="U279" i="37"/>
  <c r="V279" i="37"/>
  <c r="W279" i="37"/>
  <c r="X279" i="37"/>
  <c r="H280" i="37"/>
  <c r="I280" i="37"/>
  <c r="J280" i="37"/>
  <c r="K280" i="37"/>
  <c r="L280" i="37"/>
  <c r="M280" i="37"/>
  <c r="N280" i="37"/>
  <c r="O280" i="37"/>
  <c r="P280" i="37"/>
  <c r="T280" i="37"/>
  <c r="U280" i="37"/>
  <c r="V280" i="37"/>
  <c r="W280" i="37"/>
  <c r="X280" i="37"/>
  <c r="G281" i="37"/>
  <c r="H281" i="37"/>
  <c r="I281" i="37"/>
  <c r="J281" i="37"/>
  <c r="K281" i="37"/>
  <c r="L281" i="37"/>
  <c r="M281" i="37"/>
  <c r="N281" i="37"/>
  <c r="O281" i="37"/>
  <c r="P281" i="37"/>
  <c r="T281" i="37"/>
  <c r="U281" i="37"/>
  <c r="V281" i="37"/>
  <c r="W281" i="37"/>
  <c r="X281" i="37"/>
  <c r="H282" i="37"/>
  <c r="I282" i="37"/>
  <c r="J282" i="37"/>
  <c r="K282" i="37"/>
  <c r="L282" i="37"/>
  <c r="M282" i="37"/>
  <c r="N282" i="37"/>
  <c r="O282" i="37"/>
  <c r="P282" i="37"/>
  <c r="T282" i="37"/>
  <c r="U282" i="37"/>
  <c r="V282" i="37"/>
  <c r="W282" i="37"/>
  <c r="X282" i="37"/>
  <c r="H283" i="37"/>
  <c r="I283" i="37"/>
  <c r="J283" i="37"/>
  <c r="K283" i="37"/>
  <c r="L283" i="37"/>
  <c r="M283" i="37"/>
  <c r="N283" i="37"/>
  <c r="O283" i="37"/>
  <c r="P283" i="37"/>
  <c r="T283" i="37"/>
  <c r="U283" i="37"/>
  <c r="V283" i="37"/>
  <c r="W283" i="37"/>
  <c r="X283" i="37"/>
  <c r="H284" i="37"/>
  <c r="I284" i="37"/>
  <c r="J284" i="37"/>
  <c r="K284" i="37"/>
  <c r="L284" i="37"/>
  <c r="M284" i="37"/>
  <c r="N284" i="37"/>
  <c r="O284" i="37"/>
  <c r="P284" i="37"/>
  <c r="T284" i="37"/>
  <c r="U284" i="37"/>
  <c r="V284" i="37"/>
  <c r="W284" i="37"/>
  <c r="X284" i="37"/>
  <c r="H285" i="37"/>
  <c r="I285" i="37"/>
  <c r="J285" i="37"/>
  <c r="K285" i="37"/>
  <c r="L285" i="37"/>
  <c r="M285" i="37"/>
  <c r="N285" i="37"/>
  <c r="O285" i="37"/>
  <c r="P285" i="37"/>
  <c r="T285" i="37"/>
  <c r="U285" i="37"/>
  <c r="V285" i="37"/>
  <c r="W285" i="37"/>
  <c r="X285" i="37"/>
  <c r="H286" i="37"/>
  <c r="I286" i="37"/>
  <c r="J286" i="37"/>
  <c r="K286" i="37"/>
  <c r="L286" i="37"/>
  <c r="M286" i="37"/>
  <c r="N286" i="37"/>
  <c r="O286" i="37"/>
  <c r="P286" i="37"/>
  <c r="T286" i="37"/>
  <c r="U286" i="37"/>
  <c r="V286" i="37"/>
  <c r="W286" i="37"/>
  <c r="X286" i="37"/>
  <c r="H287" i="37"/>
  <c r="I287" i="37"/>
  <c r="J287" i="37"/>
  <c r="K287" i="37"/>
  <c r="L287" i="37"/>
  <c r="M287" i="37"/>
  <c r="N287" i="37"/>
  <c r="O287" i="37"/>
  <c r="P287" i="37"/>
  <c r="T287" i="37"/>
  <c r="U287" i="37"/>
  <c r="V287" i="37"/>
  <c r="W287" i="37"/>
  <c r="X287" i="37"/>
  <c r="H288" i="37"/>
  <c r="I288" i="37"/>
  <c r="J288" i="37"/>
  <c r="K288" i="37"/>
  <c r="L288" i="37"/>
  <c r="M288" i="37"/>
  <c r="N288" i="37"/>
  <c r="O288" i="37"/>
  <c r="P288" i="37"/>
  <c r="T288" i="37"/>
  <c r="U288" i="37"/>
  <c r="V288" i="37"/>
  <c r="W288" i="37"/>
  <c r="X288" i="37"/>
  <c r="H289" i="37"/>
  <c r="I289" i="37"/>
  <c r="J289" i="37"/>
  <c r="K289" i="37"/>
  <c r="L289" i="37"/>
  <c r="M289" i="37"/>
  <c r="N289" i="37"/>
  <c r="O289" i="37"/>
  <c r="P289" i="37"/>
  <c r="T289" i="37"/>
  <c r="U289" i="37"/>
  <c r="V289" i="37"/>
  <c r="W289" i="37"/>
  <c r="X289" i="37"/>
  <c r="H290" i="37"/>
  <c r="I290" i="37"/>
  <c r="J290" i="37"/>
  <c r="K290" i="37"/>
  <c r="L290" i="37"/>
  <c r="M290" i="37"/>
  <c r="N290" i="37"/>
  <c r="O290" i="37"/>
  <c r="P290" i="37"/>
  <c r="T290" i="37"/>
  <c r="U290" i="37"/>
  <c r="V290" i="37"/>
  <c r="W290" i="37"/>
  <c r="X290" i="37"/>
  <c r="G291" i="37"/>
  <c r="H291" i="37"/>
  <c r="I291" i="37"/>
  <c r="J291" i="37"/>
  <c r="K291" i="37"/>
  <c r="L291" i="37"/>
  <c r="M291" i="37"/>
  <c r="N291" i="37"/>
  <c r="O291" i="37"/>
  <c r="P291" i="37"/>
  <c r="T291" i="37"/>
  <c r="U291" i="37"/>
  <c r="V291" i="37"/>
  <c r="W291" i="37"/>
  <c r="X291" i="37"/>
  <c r="H292" i="37"/>
  <c r="I292" i="37"/>
  <c r="J292" i="37"/>
  <c r="K292" i="37"/>
  <c r="L292" i="37"/>
  <c r="M292" i="37"/>
  <c r="N292" i="37"/>
  <c r="O292" i="37"/>
  <c r="P292" i="37"/>
  <c r="T292" i="37"/>
  <c r="U292" i="37"/>
  <c r="V292" i="37"/>
  <c r="W292" i="37"/>
  <c r="X292" i="37"/>
  <c r="H293" i="37"/>
  <c r="I293" i="37"/>
  <c r="J293" i="37"/>
  <c r="K293" i="37"/>
  <c r="L293" i="37"/>
  <c r="M293" i="37"/>
  <c r="N293" i="37"/>
  <c r="O293" i="37"/>
  <c r="P293" i="37"/>
  <c r="T293" i="37"/>
  <c r="U293" i="37"/>
  <c r="V293" i="37"/>
  <c r="W293" i="37"/>
  <c r="X293" i="37"/>
  <c r="H294" i="37"/>
  <c r="I294" i="37"/>
  <c r="J294" i="37"/>
  <c r="K294" i="37"/>
  <c r="L294" i="37"/>
  <c r="M294" i="37"/>
  <c r="N294" i="37"/>
  <c r="O294" i="37"/>
  <c r="P294" i="37"/>
  <c r="T294" i="37"/>
  <c r="U294" i="37"/>
  <c r="V294" i="37"/>
  <c r="W294" i="37"/>
  <c r="X294" i="37"/>
  <c r="H295" i="37"/>
  <c r="I295" i="37"/>
  <c r="J295" i="37"/>
  <c r="K295" i="37"/>
  <c r="L295" i="37"/>
  <c r="M295" i="37"/>
  <c r="N295" i="37"/>
  <c r="O295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T296" i="37"/>
  <c r="U296" i="37"/>
  <c r="V296" i="37"/>
  <c r="W296" i="37"/>
  <c r="X296" i="37"/>
  <c r="H297" i="37"/>
  <c r="I297" i="37"/>
  <c r="J297" i="37"/>
  <c r="K297" i="37"/>
  <c r="L297" i="37"/>
  <c r="M297" i="37"/>
  <c r="N297" i="37"/>
  <c r="O297" i="37"/>
  <c r="P297" i="37"/>
  <c r="T297" i="37"/>
  <c r="U297" i="37"/>
  <c r="V297" i="37"/>
  <c r="W297" i="37"/>
  <c r="X297" i="37"/>
  <c r="H298" i="37"/>
  <c r="I298" i="37"/>
  <c r="J298" i="37"/>
  <c r="K298" i="37"/>
  <c r="L298" i="37"/>
  <c r="M298" i="37"/>
  <c r="N298" i="37"/>
  <c r="O298" i="37"/>
  <c r="P298" i="37"/>
  <c r="T298" i="37"/>
  <c r="U298" i="37"/>
  <c r="V298" i="37"/>
  <c r="W298" i="37"/>
  <c r="X298" i="37"/>
  <c r="H299" i="37"/>
  <c r="I299" i="37"/>
  <c r="J299" i="37"/>
  <c r="K299" i="37"/>
  <c r="L299" i="37"/>
  <c r="M299" i="37"/>
  <c r="N299" i="37"/>
  <c r="O299" i="37"/>
  <c r="P299" i="37"/>
  <c r="T299" i="37"/>
  <c r="U299" i="37"/>
  <c r="V299" i="37"/>
  <c r="W299" i="37"/>
  <c r="X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V301" i="37"/>
  <c r="P302" i="37"/>
  <c r="T302" i="37"/>
  <c r="U302" i="37"/>
  <c r="V302" i="37"/>
  <c r="W302" i="37"/>
  <c r="X302" i="37"/>
  <c r="P303" i="37"/>
  <c r="T303" i="37"/>
  <c r="U303" i="37"/>
  <c r="V303" i="37"/>
  <c r="W303" i="37"/>
  <c r="X303" i="37"/>
  <c r="V304" i="37"/>
  <c r="H305" i="37"/>
  <c r="I305" i="37"/>
  <c r="J305" i="37"/>
  <c r="K305" i="37"/>
  <c r="L305" i="37"/>
  <c r="M305" i="37"/>
  <c r="N305" i="37"/>
  <c r="O305" i="37"/>
  <c r="P305" i="37"/>
  <c r="T305" i="37"/>
  <c r="U305" i="37"/>
  <c r="V305" i="37"/>
  <c r="W305" i="37"/>
  <c r="X305" i="37"/>
  <c r="H306" i="37"/>
  <c r="I306" i="37"/>
  <c r="J306" i="37"/>
  <c r="K306" i="37"/>
  <c r="L306" i="37"/>
  <c r="M306" i="37"/>
  <c r="N306" i="37"/>
  <c r="O306" i="37"/>
  <c r="P306" i="37"/>
  <c r="T306" i="37"/>
  <c r="U306" i="37"/>
  <c r="V306" i="37"/>
  <c r="W306" i="37"/>
  <c r="X306" i="37"/>
  <c r="H307" i="37"/>
  <c r="I307" i="37"/>
  <c r="J307" i="37"/>
  <c r="K307" i="37"/>
  <c r="L307" i="37"/>
  <c r="M307" i="37"/>
  <c r="N307" i="37"/>
  <c r="O307" i="37"/>
  <c r="P307" i="37"/>
  <c r="T307" i="37"/>
  <c r="U307" i="37"/>
  <c r="V307" i="37"/>
  <c r="W307" i="37"/>
  <c r="X307" i="37"/>
  <c r="H308" i="37"/>
  <c r="I308" i="37"/>
  <c r="J308" i="37"/>
  <c r="K308" i="37"/>
  <c r="L308" i="37"/>
  <c r="M308" i="37"/>
  <c r="N308" i="37"/>
  <c r="O308" i="37"/>
  <c r="P308" i="37"/>
  <c r="T308" i="37"/>
  <c r="U308" i="37"/>
  <c r="V308" i="37"/>
  <c r="W308" i="37"/>
  <c r="X308" i="37"/>
  <c r="H309" i="37"/>
  <c r="I309" i="37"/>
  <c r="J309" i="37"/>
  <c r="K309" i="37"/>
  <c r="L309" i="37"/>
  <c r="M309" i="37"/>
  <c r="N309" i="37"/>
  <c r="O309" i="37"/>
  <c r="H1010" i="157"/>
  <c r="F316" i="37" s="1"/>
  <c r="G1010" i="157"/>
  <c r="E316" i="37" s="1"/>
  <c r="F1010" i="157"/>
  <c r="H906" i="157"/>
  <c r="F270" i="37" s="1"/>
  <c r="G906" i="157"/>
  <c r="E270" i="37" s="1"/>
  <c r="F906" i="157"/>
  <c r="D128" i="37"/>
  <c r="E128" i="37"/>
  <c r="F128" i="37"/>
  <c r="G128" i="37"/>
  <c r="H128" i="37"/>
  <c r="I128" i="37"/>
  <c r="J128" i="37"/>
  <c r="K128" i="37"/>
  <c r="L128" i="37"/>
  <c r="M128" i="37"/>
  <c r="N128" i="37"/>
  <c r="O128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T130" i="37"/>
  <c r="U130" i="37"/>
  <c r="V130" i="37"/>
  <c r="W130" i="37"/>
  <c r="X130" i="37"/>
  <c r="I131" i="37"/>
  <c r="J131" i="37"/>
  <c r="K131" i="37"/>
  <c r="L131" i="37"/>
  <c r="M131" i="37"/>
  <c r="N131" i="37"/>
  <c r="O131" i="37"/>
  <c r="P131" i="37"/>
  <c r="T131" i="37"/>
  <c r="U131" i="37"/>
  <c r="V131" i="37"/>
  <c r="W131" i="37"/>
  <c r="X131" i="37"/>
  <c r="G132" i="37"/>
  <c r="H132" i="37"/>
  <c r="I132" i="37"/>
  <c r="J132" i="37"/>
  <c r="K132" i="37"/>
  <c r="L132" i="37"/>
  <c r="M132" i="37"/>
  <c r="N132" i="37"/>
  <c r="O132" i="37"/>
  <c r="P132" i="37"/>
  <c r="T132" i="37"/>
  <c r="U132" i="37"/>
  <c r="V132" i="37"/>
  <c r="W132" i="37"/>
  <c r="X132" i="37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T133" i="37"/>
  <c r="U133" i="37"/>
  <c r="V133" i="37"/>
  <c r="W133" i="37"/>
  <c r="X133" i="37"/>
  <c r="H134" i="37"/>
  <c r="I134" i="37"/>
  <c r="J134" i="37"/>
  <c r="K134" i="37"/>
  <c r="L134" i="37"/>
  <c r="M134" i="37"/>
  <c r="N134" i="37"/>
  <c r="O134" i="37"/>
  <c r="P134" i="37"/>
  <c r="T134" i="37"/>
  <c r="U134" i="37"/>
  <c r="V134" i="37"/>
  <c r="W134" i="37"/>
  <c r="X134" i="37"/>
  <c r="H135" i="37"/>
  <c r="I135" i="37"/>
  <c r="J135" i="37"/>
  <c r="K135" i="37"/>
  <c r="L135" i="37"/>
  <c r="M135" i="37"/>
  <c r="N135" i="37"/>
  <c r="O135" i="37"/>
  <c r="P135" i="37"/>
  <c r="T135" i="37"/>
  <c r="U135" i="37"/>
  <c r="V135" i="37"/>
  <c r="W135" i="37"/>
  <c r="X135" i="37"/>
  <c r="H136" i="37"/>
  <c r="I136" i="37"/>
  <c r="J136" i="37"/>
  <c r="K136" i="37"/>
  <c r="L136" i="37"/>
  <c r="M136" i="37"/>
  <c r="N136" i="37"/>
  <c r="O136" i="37"/>
  <c r="P136" i="37"/>
  <c r="T136" i="37"/>
  <c r="U136" i="37"/>
  <c r="V136" i="37"/>
  <c r="W136" i="37"/>
  <c r="X136" i="37"/>
  <c r="H137" i="37"/>
  <c r="I137" i="37"/>
  <c r="J137" i="37"/>
  <c r="K137" i="37"/>
  <c r="L137" i="37"/>
  <c r="M137" i="37"/>
  <c r="N137" i="37"/>
  <c r="O137" i="37"/>
  <c r="P137" i="37"/>
  <c r="T137" i="37"/>
  <c r="U137" i="37"/>
  <c r="V137" i="37"/>
  <c r="W137" i="37"/>
  <c r="X137" i="37"/>
  <c r="H138" i="37"/>
  <c r="I138" i="37"/>
  <c r="J138" i="37"/>
  <c r="K138" i="37"/>
  <c r="L138" i="37"/>
  <c r="M138" i="37"/>
  <c r="N138" i="37"/>
  <c r="O138" i="37"/>
  <c r="P138" i="37"/>
  <c r="T138" i="37"/>
  <c r="U138" i="37"/>
  <c r="V138" i="37"/>
  <c r="W138" i="37"/>
  <c r="X138" i="37"/>
  <c r="H139" i="37"/>
  <c r="I139" i="37"/>
  <c r="J139" i="37"/>
  <c r="K139" i="37"/>
  <c r="L139" i="37"/>
  <c r="M139" i="37"/>
  <c r="N139" i="37"/>
  <c r="O139" i="37"/>
  <c r="P139" i="37"/>
  <c r="T139" i="37"/>
  <c r="U139" i="37"/>
  <c r="V139" i="37"/>
  <c r="W139" i="37"/>
  <c r="X139" i="37"/>
  <c r="H140" i="37"/>
  <c r="I140" i="37"/>
  <c r="J140" i="37"/>
  <c r="K140" i="37"/>
  <c r="L140" i="37"/>
  <c r="M140" i="37"/>
  <c r="N140" i="37"/>
  <c r="O140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P141" i="37"/>
  <c r="T141" i="37"/>
  <c r="U141" i="37"/>
  <c r="V141" i="37"/>
  <c r="W141" i="37"/>
  <c r="X141" i="37"/>
  <c r="H142" i="37"/>
  <c r="I142" i="37"/>
  <c r="J142" i="37"/>
  <c r="K142" i="37"/>
  <c r="L142" i="37"/>
  <c r="M142" i="37"/>
  <c r="N142" i="37"/>
  <c r="O142" i="37"/>
  <c r="P142" i="37"/>
  <c r="T142" i="37"/>
  <c r="U142" i="37"/>
  <c r="V142" i="37"/>
  <c r="W142" i="37"/>
  <c r="X142" i="37"/>
  <c r="G143" i="37"/>
  <c r="H143" i="37"/>
  <c r="I143" i="37"/>
  <c r="J143" i="37"/>
  <c r="K143" i="37"/>
  <c r="L143" i="37"/>
  <c r="M143" i="37"/>
  <c r="N143" i="37"/>
  <c r="O143" i="37"/>
  <c r="P143" i="37"/>
  <c r="T143" i="37"/>
  <c r="U143" i="37"/>
  <c r="V143" i="37"/>
  <c r="W143" i="37"/>
  <c r="X143" i="37"/>
  <c r="D144" i="37"/>
  <c r="E144" i="37"/>
  <c r="F144" i="37"/>
  <c r="G144" i="37"/>
  <c r="H144" i="37"/>
  <c r="I144" i="37"/>
  <c r="J144" i="37"/>
  <c r="K144" i="37"/>
  <c r="L144" i="37"/>
  <c r="M144" i="37"/>
  <c r="N144" i="37"/>
  <c r="O144" i="37"/>
  <c r="P144" i="37"/>
  <c r="T144" i="37"/>
  <c r="U144" i="37"/>
  <c r="V144" i="37"/>
  <c r="W144" i="37"/>
  <c r="X144" i="37"/>
  <c r="H145" i="37"/>
  <c r="I145" i="37"/>
  <c r="J145" i="37"/>
  <c r="K145" i="37"/>
  <c r="L145" i="37"/>
  <c r="M145" i="37"/>
  <c r="N145" i="37"/>
  <c r="O145" i="37"/>
  <c r="P145" i="37"/>
  <c r="T145" i="37"/>
  <c r="U145" i="37"/>
  <c r="V145" i="37"/>
  <c r="W145" i="37"/>
  <c r="X145" i="37"/>
  <c r="H146" i="37"/>
  <c r="I146" i="37"/>
  <c r="J146" i="37"/>
  <c r="K146" i="37"/>
  <c r="L146" i="37"/>
  <c r="M146" i="37"/>
  <c r="N146" i="37"/>
  <c r="O146" i="37"/>
  <c r="P146" i="37"/>
  <c r="T146" i="37"/>
  <c r="U146" i="37"/>
  <c r="V146" i="37"/>
  <c r="W146" i="37"/>
  <c r="X146" i="37"/>
  <c r="H147" i="37"/>
  <c r="I147" i="37"/>
  <c r="J147" i="37"/>
  <c r="K147" i="37"/>
  <c r="L147" i="37"/>
  <c r="M147" i="37"/>
  <c r="N147" i="37"/>
  <c r="O147" i="37"/>
  <c r="P147" i="37"/>
  <c r="T147" i="37"/>
  <c r="U147" i="37"/>
  <c r="V147" i="37"/>
  <c r="W147" i="37"/>
  <c r="X147" i="37"/>
  <c r="H148" i="37"/>
  <c r="I148" i="37"/>
  <c r="J148" i="37"/>
  <c r="K148" i="37"/>
  <c r="L148" i="37"/>
  <c r="M148" i="37"/>
  <c r="N148" i="37"/>
  <c r="O148" i="37"/>
  <c r="P148" i="37"/>
  <c r="T148" i="37"/>
  <c r="U148" i="37"/>
  <c r="V148" i="37"/>
  <c r="W148" i="37"/>
  <c r="X148" i="37"/>
  <c r="G149" i="37"/>
  <c r="H149" i="37"/>
  <c r="I149" i="37"/>
  <c r="J149" i="37"/>
  <c r="K149" i="37"/>
  <c r="L149" i="37"/>
  <c r="M149" i="37"/>
  <c r="N149" i="37"/>
  <c r="O149" i="37"/>
  <c r="P149" i="37"/>
  <c r="T149" i="37"/>
  <c r="U149" i="37"/>
  <c r="V149" i="37"/>
  <c r="W149" i="37"/>
  <c r="X149" i="37"/>
  <c r="H150" i="37"/>
  <c r="I150" i="37"/>
  <c r="J150" i="37"/>
  <c r="K150" i="37"/>
  <c r="L150" i="37"/>
  <c r="M150" i="37"/>
  <c r="N150" i="37"/>
  <c r="O150" i="37"/>
  <c r="P150" i="37"/>
  <c r="T150" i="37"/>
  <c r="U150" i="37"/>
  <c r="V150" i="37"/>
  <c r="W150" i="37"/>
  <c r="X150" i="37"/>
  <c r="H151" i="37"/>
  <c r="I151" i="37"/>
  <c r="J151" i="37"/>
  <c r="K151" i="37"/>
  <c r="L151" i="37"/>
  <c r="M151" i="37"/>
  <c r="N151" i="37"/>
  <c r="O151" i="37"/>
  <c r="P151" i="37"/>
  <c r="T151" i="37"/>
  <c r="U151" i="37"/>
  <c r="V151" i="37"/>
  <c r="W151" i="37"/>
  <c r="X151" i="37"/>
  <c r="H152" i="37"/>
  <c r="I152" i="37"/>
  <c r="J152" i="37"/>
  <c r="K152" i="37"/>
  <c r="L152" i="37"/>
  <c r="M152" i="37"/>
  <c r="N152" i="37"/>
  <c r="O152" i="37"/>
  <c r="P152" i="37"/>
  <c r="T152" i="37"/>
  <c r="U152" i="37"/>
  <c r="V152" i="37"/>
  <c r="W152" i="37"/>
  <c r="X152" i="37"/>
  <c r="H153" i="37"/>
  <c r="I153" i="37"/>
  <c r="J153" i="37"/>
  <c r="K153" i="37"/>
  <c r="L153" i="37"/>
  <c r="M153" i="37"/>
  <c r="N153" i="37"/>
  <c r="O153" i="37"/>
  <c r="P153" i="37"/>
  <c r="T153" i="37"/>
  <c r="U153" i="37"/>
  <c r="V153" i="37"/>
  <c r="W153" i="37"/>
  <c r="X153" i="37"/>
  <c r="D154" i="37"/>
  <c r="E154" i="37"/>
  <c r="F154" i="37"/>
  <c r="G154" i="37"/>
  <c r="H154" i="37"/>
  <c r="I154" i="37"/>
  <c r="J154" i="37"/>
  <c r="K154" i="37"/>
  <c r="L154" i="37"/>
  <c r="M154" i="37"/>
  <c r="N154" i="37"/>
  <c r="O154" i="37"/>
  <c r="P154" i="37"/>
  <c r="T154" i="37"/>
  <c r="U154" i="37"/>
  <c r="V154" i="37"/>
  <c r="W154" i="37"/>
  <c r="X154" i="37"/>
  <c r="H155" i="37"/>
  <c r="I155" i="37"/>
  <c r="J155" i="37"/>
  <c r="K155" i="37"/>
  <c r="L155" i="37"/>
  <c r="M155" i="37"/>
  <c r="N155" i="37"/>
  <c r="O155" i="37"/>
  <c r="P155" i="37"/>
  <c r="T155" i="37"/>
  <c r="U155" i="37"/>
  <c r="V155" i="37"/>
  <c r="W155" i="37"/>
  <c r="X155" i="37"/>
  <c r="H156" i="37"/>
  <c r="I156" i="37"/>
  <c r="J156" i="37"/>
  <c r="K156" i="37"/>
  <c r="L156" i="37"/>
  <c r="M156" i="37"/>
  <c r="N156" i="37"/>
  <c r="O156" i="37"/>
  <c r="P156" i="37"/>
  <c r="T156" i="37"/>
  <c r="U156" i="37"/>
  <c r="V156" i="37"/>
  <c r="W156" i="37"/>
  <c r="X156" i="37"/>
  <c r="H157" i="37"/>
  <c r="I157" i="37"/>
  <c r="J157" i="37"/>
  <c r="K157" i="37"/>
  <c r="L157" i="37"/>
  <c r="M157" i="37"/>
  <c r="N157" i="37"/>
  <c r="O157" i="37"/>
  <c r="P157" i="37"/>
  <c r="T157" i="37"/>
  <c r="U157" i="37"/>
  <c r="V157" i="37"/>
  <c r="W157" i="37"/>
  <c r="X157" i="37"/>
  <c r="H158" i="37"/>
  <c r="I158" i="37"/>
  <c r="J158" i="37"/>
  <c r="K158" i="37"/>
  <c r="L158" i="37"/>
  <c r="M158" i="37"/>
  <c r="N158" i="37"/>
  <c r="O158" i="37"/>
  <c r="P158" i="37"/>
  <c r="T158" i="37"/>
  <c r="U158" i="37"/>
  <c r="V158" i="37"/>
  <c r="W158" i="37"/>
  <c r="X158" i="37"/>
  <c r="H159" i="37"/>
  <c r="I159" i="37"/>
  <c r="J159" i="37"/>
  <c r="K159" i="37"/>
  <c r="L159" i="37"/>
  <c r="M159" i="37"/>
  <c r="N159" i="37"/>
  <c r="O159" i="37"/>
  <c r="P159" i="37"/>
  <c r="T159" i="37"/>
  <c r="U159" i="37"/>
  <c r="V159" i="37"/>
  <c r="W159" i="37"/>
  <c r="X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D162" i="37"/>
  <c r="E162" i="37"/>
  <c r="F162" i="37"/>
  <c r="G162" i="37"/>
  <c r="H162" i="37"/>
  <c r="I162" i="37"/>
  <c r="J162" i="37"/>
  <c r="K162" i="37"/>
  <c r="L162" i="37"/>
  <c r="M162" i="37"/>
  <c r="N162" i="37"/>
  <c r="O162" i="37"/>
  <c r="P162" i="37"/>
  <c r="T162" i="37"/>
  <c r="U162" i="37"/>
  <c r="V162" i="37"/>
  <c r="W162" i="37"/>
  <c r="X162" i="37"/>
  <c r="H163" i="37"/>
  <c r="I163" i="37"/>
  <c r="J163" i="37"/>
  <c r="K163" i="37"/>
  <c r="L163" i="37"/>
  <c r="M163" i="37"/>
  <c r="N163" i="37"/>
  <c r="O163" i="37"/>
  <c r="P163" i="37"/>
  <c r="T163" i="37"/>
  <c r="U163" i="37"/>
  <c r="V163" i="37"/>
  <c r="W163" i="37"/>
  <c r="X163" i="37"/>
  <c r="H164" i="37"/>
  <c r="I164" i="37"/>
  <c r="J164" i="37"/>
  <c r="K164" i="37"/>
  <c r="L164" i="37"/>
  <c r="M164" i="37"/>
  <c r="N164" i="37"/>
  <c r="O164" i="37"/>
  <c r="P164" i="37"/>
  <c r="T164" i="37"/>
  <c r="U164" i="37"/>
  <c r="V164" i="37"/>
  <c r="W164" i="37"/>
  <c r="X164" i="37"/>
  <c r="H165" i="37"/>
  <c r="I165" i="37"/>
  <c r="J165" i="37"/>
  <c r="K165" i="37"/>
  <c r="L165" i="37"/>
  <c r="M165" i="37"/>
  <c r="N165" i="37"/>
  <c r="O165" i="37"/>
  <c r="P165" i="37"/>
  <c r="T165" i="37"/>
  <c r="U165" i="37"/>
  <c r="V165" i="37"/>
  <c r="W165" i="37"/>
  <c r="X165" i="37"/>
  <c r="H166" i="37"/>
  <c r="I166" i="37"/>
  <c r="J166" i="37"/>
  <c r="K166" i="37"/>
  <c r="L166" i="37"/>
  <c r="M166" i="37"/>
  <c r="N166" i="37"/>
  <c r="O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T167" i="37"/>
  <c r="U167" i="37"/>
  <c r="V167" i="37"/>
  <c r="W167" i="37"/>
  <c r="X167" i="37"/>
  <c r="P168" i="37"/>
  <c r="T168" i="37"/>
  <c r="U168" i="37"/>
  <c r="V168" i="37"/>
  <c r="W168" i="37"/>
  <c r="X168" i="37"/>
  <c r="P169" i="37"/>
  <c r="T169" i="37"/>
  <c r="U169" i="37"/>
  <c r="V169" i="37"/>
  <c r="W169" i="37"/>
  <c r="X169" i="37"/>
  <c r="H171" i="37"/>
  <c r="I171" i="37"/>
  <c r="J171" i="37"/>
  <c r="K171" i="37"/>
  <c r="L171" i="37"/>
  <c r="M171" i="37"/>
  <c r="N171" i="37"/>
  <c r="O171" i="37"/>
  <c r="P171" i="37"/>
  <c r="T171" i="37"/>
  <c r="U171" i="37"/>
  <c r="V171" i="37"/>
  <c r="W171" i="37"/>
  <c r="X171" i="37"/>
  <c r="H172" i="37"/>
  <c r="I172" i="37"/>
  <c r="J172" i="37"/>
  <c r="K172" i="37"/>
  <c r="L172" i="37"/>
  <c r="M172" i="37"/>
  <c r="N172" i="37"/>
  <c r="O172" i="37"/>
  <c r="P172" i="37"/>
  <c r="T172" i="37"/>
  <c r="U172" i="37"/>
  <c r="V172" i="37"/>
  <c r="W172" i="37"/>
  <c r="X172" i="37"/>
  <c r="H173" i="37"/>
  <c r="I173" i="37"/>
  <c r="J173" i="37"/>
  <c r="K173" i="37"/>
  <c r="L173" i="37"/>
  <c r="M173" i="37"/>
  <c r="N173" i="37"/>
  <c r="O173" i="37"/>
  <c r="P173" i="37"/>
  <c r="T173" i="37"/>
  <c r="U173" i="37"/>
  <c r="V173" i="37"/>
  <c r="W173" i="37"/>
  <c r="X173" i="37"/>
  <c r="H174" i="37"/>
  <c r="I174" i="37"/>
  <c r="J174" i="37"/>
  <c r="K174" i="37"/>
  <c r="L174" i="37"/>
  <c r="M174" i="37"/>
  <c r="N174" i="37"/>
  <c r="O174" i="37"/>
  <c r="P174" i="37"/>
  <c r="T174" i="37"/>
  <c r="U174" i="37"/>
  <c r="V174" i="37"/>
  <c r="W174" i="37"/>
  <c r="X174" i="37"/>
  <c r="H175" i="37"/>
  <c r="I175" i="37"/>
  <c r="J175" i="37"/>
  <c r="K175" i="37"/>
  <c r="L175" i="37"/>
  <c r="M175" i="37"/>
  <c r="N175" i="37"/>
  <c r="O175" i="37"/>
  <c r="H757" i="157"/>
  <c r="F143" i="37" s="1"/>
  <c r="F757" i="157"/>
  <c r="H746" i="157"/>
  <c r="F132" i="37" s="1"/>
  <c r="G746" i="157"/>
  <c r="E132" i="37" s="1"/>
  <c r="F746" i="157"/>
  <c r="D132" i="37" l="1"/>
  <c r="D542" i="37"/>
  <c r="D270" i="37"/>
  <c r="D316" i="37"/>
  <c r="D143" i="37"/>
  <c r="D410" i="37"/>
  <c r="H739" i="157"/>
  <c r="D68" i="37"/>
  <c r="E68" i="37"/>
  <c r="F68" i="37"/>
  <c r="G68" i="37"/>
  <c r="H68" i="37"/>
  <c r="I68" i="37"/>
  <c r="J68" i="37"/>
  <c r="K68" i="37"/>
  <c r="L68" i="37"/>
  <c r="M68" i="37"/>
  <c r="N68" i="37"/>
  <c r="O68" i="37"/>
  <c r="H70" i="37"/>
  <c r="I70" i="37"/>
  <c r="J70" i="37"/>
  <c r="K70" i="37"/>
  <c r="L70" i="37"/>
  <c r="M70" i="37"/>
  <c r="N70" i="37"/>
  <c r="O70" i="37"/>
  <c r="D71" i="37"/>
  <c r="E71" i="37"/>
  <c r="F71" i="37"/>
  <c r="G71" i="37"/>
  <c r="H71" i="37"/>
  <c r="I71" i="37"/>
  <c r="J71" i="37"/>
  <c r="K71" i="37"/>
  <c r="L71" i="37"/>
  <c r="M71" i="37"/>
  <c r="N71" i="37"/>
  <c r="O71" i="37"/>
  <c r="P71" i="37"/>
  <c r="T71" i="37"/>
  <c r="U71" i="37"/>
  <c r="V71" i="37"/>
  <c r="W71" i="37"/>
  <c r="X71" i="37"/>
  <c r="H72" i="37"/>
  <c r="I72" i="37"/>
  <c r="J72" i="37"/>
  <c r="K72" i="37"/>
  <c r="L72" i="37"/>
  <c r="M72" i="37"/>
  <c r="N72" i="37"/>
  <c r="O72" i="37"/>
  <c r="P72" i="37"/>
  <c r="T72" i="37"/>
  <c r="U72" i="37"/>
  <c r="V72" i="37"/>
  <c r="W72" i="37"/>
  <c r="X72" i="37"/>
  <c r="G73" i="37"/>
  <c r="H73" i="37"/>
  <c r="I73" i="37"/>
  <c r="J73" i="37"/>
  <c r="K73" i="37"/>
  <c r="L73" i="37"/>
  <c r="M73" i="37"/>
  <c r="N73" i="37"/>
  <c r="O73" i="37"/>
  <c r="P73" i="37"/>
  <c r="T73" i="37"/>
  <c r="U73" i="37"/>
  <c r="V73" i="37"/>
  <c r="W73" i="37"/>
  <c r="X73" i="37"/>
  <c r="H74" i="37"/>
  <c r="I74" i="37"/>
  <c r="J74" i="37"/>
  <c r="K74" i="37"/>
  <c r="L74" i="37"/>
  <c r="M74" i="37"/>
  <c r="N74" i="37"/>
  <c r="O74" i="37"/>
  <c r="P74" i="37"/>
  <c r="T74" i="37"/>
  <c r="U74" i="37"/>
  <c r="V74" i="37"/>
  <c r="W74" i="37"/>
  <c r="X74" i="37"/>
  <c r="H75" i="37"/>
  <c r="I75" i="37"/>
  <c r="J75" i="37"/>
  <c r="K75" i="37"/>
  <c r="L75" i="37"/>
  <c r="M75" i="37"/>
  <c r="N75" i="37"/>
  <c r="O75" i="37"/>
  <c r="P75" i="37"/>
  <c r="T75" i="37"/>
  <c r="U75" i="37"/>
  <c r="V75" i="37"/>
  <c r="W75" i="37"/>
  <c r="X75" i="37"/>
  <c r="H76" i="37"/>
  <c r="I76" i="37"/>
  <c r="J76" i="37"/>
  <c r="K76" i="37"/>
  <c r="L76" i="37"/>
  <c r="M76" i="37"/>
  <c r="N76" i="37"/>
  <c r="O76" i="37"/>
  <c r="P76" i="37"/>
  <c r="T76" i="37"/>
  <c r="U76" i="37"/>
  <c r="V76" i="37"/>
  <c r="W76" i="37"/>
  <c r="X76" i="37"/>
  <c r="H77" i="37"/>
  <c r="I77" i="37"/>
  <c r="J77" i="37"/>
  <c r="K77" i="37"/>
  <c r="L77" i="37"/>
  <c r="M77" i="37"/>
  <c r="N77" i="37"/>
  <c r="O77" i="37"/>
  <c r="P77" i="37"/>
  <c r="T77" i="37"/>
  <c r="U77" i="37"/>
  <c r="V77" i="37"/>
  <c r="W77" i="37"/>
  <c r="X77" i="37"/>
  <c r="H78" i="37"/>
  <c r="I78" i="37"/>
  <c r="J78" i="37"/>
  <c r="K78" i="37"/>
  <c r="L78" i="37"/>
  <c r="M78" i="37"/>
  <c r="N78" i="37"/>
  <c r="O78" i="37"/>
  <c r="P78" i="37"/>
  <c r="T78" i="37"/>
  <c r="U78" i="37"/>
  <c r="V78" i="37"/>
  <c r="W78" i="37"/>
  <c r="X78" i="37"/>
  <c r="H79" i="37"/>
  <c r="I79" i="37"/>
  <c r="J79" i="37"/>
  <c r="K79" i="37"/>
  <c r="L79" i="37"/>
  <c r="M79" i="37"/>
  <c r="N79" i="37"/>
  <c r="O79" i="37"/>
  <c r="P79" i="37"/>
  <c r="T79" i="37"/>
  <c r="U79" i="37"/>
  <c r="V79" i="37"/>
  <c r="W79" i="37"/>
  <c r="X79" i="37"/>
  <c r="H80" i="37"/>
  <c r="I80" i="37"/>
  <c r="J80" i="37"/>
  <c r="K80" i="37"/>
  <c r="L80" i="37"/>
  <c r="M80" i="37"/>
  <c r="N80" i="37"/>
  <c r="O80" i="37"/>
  <c r="P80" i="37"/>
  <c r="T80" i="37"/>
  <c r="U80" i="37"/>
  <c r="V80" i="37"/>
  <c r="W80" i="37"/>
  <c r="X80" i="37"/>
  <c r="H81" i="37"/>
  <c r="I81" i="37"/>
  <c r="J81" i="37"/>
  <c r="K81" i="37"/>
  <c r="L81" i="37"/>
  <c r="M81" i="37"/>
  <c r="N81" i="37"/>
  <c r="O81" i="37"/>
  <c r="D82" i="37"/>
  <c r="E82" i="37"/>
  <c r="F82" i="37"/>
  <c r="G82" i="37"/>
  <c r="H82" i="37"/>
  <c r="I82" i="37"/>
  <c r="J82" i="37"/>
  <c r="K82" i="37"/>
  <c r="L82" i="37"/>
  <c r="M82" i="37"/>
  <c r="N82" i="37"/>
  <c r="O82" i="37"/>
  <c r="P82" i="37"/>
  <c r="T82" i="37"/>
  <c r="U82" i="37"/>
  <c r="V82" i="37"/>
  <c r="W82" i="37"/>
  <c r="X82" i="37"/>
  <c r="H83" i="37"/>
  <c r="I83" i="37"/>
  <c r="J83" i="37"/>
  <c r="K83" i="37"/>
  <c r="L83" i="37"/>
  <c r="M83" i="37"/>
  <c r="N83" i="37"/>
  <c r="O83" i="37"/>
  <c r="P83" i="37"/>
  <c r="T83" i="37"/>
  <c r="U83" i="37"/>
  <c r="V83" i="37"/>
  <c r="W83" i="37"/>
  <c r="X83" i="37"/>
  <c r="G84" i="37"/>
  <c r="H84" i="37"/>
  <c r="I84" i="37"/>
  <c r="J84" i="37"/>
  <c r="K84" i="37"/>
  <c r="L84" i="37"/>
  <c r="M84" i="37"/>
  <c r="N84" i="37"/>
  <c r="O84" i="37"/>
  <c r="P84" i="37"/>
  <c r="T84" i="37"/>
  <c r="U84" i="37"/>
  <c r="V84" i="37"/>
  <c r="W84" i="37"/>
  <c r="X84" i="37"/>
  <c r="H85" i="37"/>
  <c r="I85" i="37"/>
  <c r="J85" i="37"/>
  <c r="K85" i="37"/>
  <c r="L85" i="37"/>
  <c r="M85" i="37"/>
  <c r="N85" i="37"/>
  <c r="O85" i="37"/>
  <c r="P85" i="37"/>
  <c r="T85" i="37"/>
  <c r="U85" i="37"/>
  <c r="V85" i="37"/>
  <c r="W85" i="37"/>
  <c r="X85" i="37"/>
  <c r="H86" i="37"/>
  <c r="I86" i="37"/>
  <c r="J86" i="37"/>
  <c r="K86" i="37"/>
  <c r="L86" i="37"/>
  <c r="M86" i="37"/>
  <c r="N86" i="37"/>
  <c r="O86" i="37"/>
  <c r="P86" i="37"/>
  <c r="T86" i="37"/>
  <c r="U86" i="37"/>
  <c r="V86" i="37"/>
  <c r="W86" i="37"/>
  <c r="X86" i="37"/>
  <c r="H87" i="37"/>
  <c r="I87" i="37"/>
  <c r="J87" i="37"/>
  <c r="K87" i="37"/>
  <c r="L87" i="37"/>
  <c r="M87" i="37"/>
  <c r="N87" i="37"/>
  <c r="O87" i="37"/>
  <c r="P87" i="37"/>
  <c r="T87" i="37"/>
  <c r="U87" i="37"/>
  <c r="V87" i="37"/>
  <c r="W87" i="37"/>
  <c r="X87" i="37"/>
  <c r="H88" i="37"/>
  <c r="I88" i="37"/>
  <c r="J88" i="37"/>
  <c r="K88" i="37"/>
  <c r="L88" i="37"/>
  <c r="M88" i="37"/>
  <c r="N88" i="37"/>
  <c r="O88" i="37"/>
  <c r="P88" i="37"/>
  <c r="T88" i="37"/>
  <c r="U88" i="37"/>
  <c r="V88" i="37"/>
  <c r="W88" i="37"/>
  <c r="X88" i="37"/>
  <c r="H89" i="37"/>
  <c r="I89" i="37"/>
  <c r="J89" i="37"/>
  <c r="K89" i="37"/>
  <c r="L89" i="37"/>
  <c r="M89" i="37"/>
  <c r="N89" i="37"/>
  <c r="O89" i="37"/>
  <c r="P89" i="37"/>
  <c r="T89" i="37"/>
  <c r="U89" i="37"/>
  <c r="V89" i="37"/>
  <c r="W89" i="37"/>
  <c r="X89" i="37"/>
  <c r="H90" i="37"/>
  <c r="I90" i="37"/>
  <c r="J90" i="37"/>
  <c r="K90" i="37"/>
  <c r="L90" i="37"/>
  <c r="M90" i="37"/>
  <c r="N90" i="37"/>
  <c r="O90" i="37"/>
  <c r="P90" i="37"/>
  <c r="T90" i="37"/>
  <c r="U90" i="37"/>
  <c r="V90" i="37"/>
  <c r="W90" i="37"/>
  <c r="X90" i="37"/>
  <c r="H91" i="37"/>
  <c r="I91" i="37"/>
  <c r="J91" i="37"/>
  <c r="K91" i="37"/>
  <c r="L91" i="37"/>
  <c r="M91" i="37"/>
  <c r="N91" i="37"/>
  <c r="O91" i="37"/>
  <c r="P91" i="37"/>
  <c r="T91" i="37"/>
  <c r="U91" i="37"/>
  <c r="V91" i="37"/>
  <c r="W91" i="37"/>
  <c r="X91" i="37"/>
  <c r="H92" i="37"/>
  <c r="I92" i="37"/>
  <c r="J92" i="37"/>
  <c r="K92" i="37"/>
  <c r="L92" i="37"/>
  <c r="M92" i="37"/>
  <c r="N92" i="37"/>
  <c r="O92" i="37"/>
  <c r="P92" i="37"/>
  <c r="T92" i="37"/>
  <c r="U92" i="37"/>
  <c r="V92" i="37"/>
  <c r="W92" i="37"/>
  <c r="X92" i="37"/>
  <c r="H93" i="37"/>
  <c r="I93" i="37"/>
  <c r="J93" i="37"/>
  <c r="K93" i="37"/>
  <c r="L93" i="37"/>
  <c r="M93" i="37"/>
  <c r="N93" i="37"/>
  <c r="O93" i="37"/>
  <c r="P93" i="37"/>
  <c r="T93" i="37"/>
  <c r="U93" i="37"/>
  <c r="V93" i="37"/>
  <c r="W93" i="37"/>
  <c r="X93" i="37"/>
  <c r="H94" i="37"/>
  <c r="I94" i="37"/>
  <c r="J94" i="37"/>
  <c r="K94" i="37"/>
  <c r="L94" i="37"/>
  <c r="M94" i="37"/>
  <c r="N94" i="37"/>
  <c r="O94" i="37"/>
  <c r="P94" i="37"/>
  <c r="T94" i="37"/>
  <c r="U94" i="37"/>
  <c r="V94" i="37"/>
  <c r="W94" i="37"/>
  <c r="X94" i="37"/>
  <c r="H95" i="37"/>
  <c r="I95" i="37"/>
  <c r="J95" i="37"/>
  <c r="K95" i="37"/>
  <c r="L95" i="37"/>
  <c r="M95" i="37"/>
  <c r="N95" i="37"/>
  <c r="O95" i="37"/>
  <c r="P95" i="37"/>
  <c r="T95" i="37"/>
  <c r="U95" i="37"/>
  <c r="V95" i="37"/>
  <c r="W95" i="37"/>
  <c r="X95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P96" i="37"/>
  <c r="T96" i="37"/>
  <c r="U96" i="37"/>
  <c r="V96" i="37"/>
  <c r="W96" i="37"/>
  <c r="X96" i="37"/>
  <c r="H97" i="37"/>
  <c r="I97" i="37"/>
  <c r="J97" i="37"/>
  <c r="K97" i="37"/>
  <c r="L97" i="37"/>
  <c r="M97" i="37"/>
  <c r="N97" i="37"/>
  <c r="O97" i="37"/>
  <c r="P97" i="37"/>
  <c r="T97" i="37"/>
  <c r="U97" i="37"/>
  <c r="V97" i="37"/>
  <c r="W97" i="37"/>
  <c r="X97" i="37"/>
  <c r="H98" i="37"/>
  <c r="I98" i="37"/>
  <c r="J98" i="37"/>
  <c r="K98" i="37"/>
  <c r="L98" i="37"/>
  <c r="M98" i="37"/>
  <c r="N98" i="37"/>
  <c r="O98" i="37"/>
  <c r="P98" i="37"/>
  <c r="T98" i="37"/>
  <c r="U98" i="37"/>
  <c r="V98" i="37"/>
  <c r="W98" i="37"/>
  <c r="X98" i="37"/>
  <c r="H99" i="37"/>
  <c r="I99" i="37"/>
  <c r="J99" i="37"/>
  <c r="K99" i="37"/>
  <c r="L99" i="37"/>
  <c r="M99" i="37"/>
  <c r="N99" i="37"/>
  <c r="O99" i="37"/>
  <c r="P99" i="37"/>
  <c r="T99" i="37"/>
  <c r="U99" i="37"/>
  <c r="V99" i="37"/>
  <c r="W99" i="37"/>
  <c r="X99" i="37"/>
  <c r="G100" i="37"/>
  <c r="H100" i="37"/>
  <c r="I100" i="37"/>
  <c r="J100" i="37"/>
  <c r="K100" i="37"/>
  <c r="L100" i="37"/>
  <c r="M100" i="37"/>
  <c r="N100" i="37"/>
  <c r="O100" i="37"/>
  <c r="P100" i="37"/>
  <c r="T100" i="37"/>
  <c r="U100" i="37"/>
  <c r="V100" i="37"/>
  <c r="W100" i="37"/>
  <c r="X100" i="37"/>
  <c r="H101" i="37"/>
  <c r="I101" i="37"/>
  <c r="J101" i="37"/>
  <c r="K101" i="37"/>
  <c r="L101" i="37"/>
  <c r="M101" i="37"/>
  <c r="N101" i="37"/>
  <c r="O101" i="37"/>
  <c r="P101" i="37"/>
  <c r="T101" i="37"/>
  <c r="U101" i="37"/>
  <c r="V101" i="37"/>
  <c r="W101" i="37"/>
  <c r="X101" i="37"/>
  <c r="H102" i="37"/>
  <c r="I102" i="37"/>
  <c r="J102" i="37"/>
  <c r="K102" i="37"/>
  <c r="L102" i="37"/>
  <c r="M102" i="37"/>
  <c r="N102" i="37"/>
  <c r="O102" i="37"/>
  <c r="P102" i="37"/>
  <c r="T102" i="37"/>
  <c r="U102" i="37"/>
  <c r="V102" i="37"/>
  <c r="W102" i="37"/>
  <c r="X102" i="37"/>
  <c r="H103" i="37"/>
  <c r="I103" i="37"/>
  <c r="J103" i="37"/>
  <c r="K103" i="37"/>
  <c r="L103" i="37"/>
  <c r="M103" i="37"/>
  <c r="N103" i="37"/>
  <c r="O103" i="37"/>
  <c r="P103" i="37"/>
  <c r="T103" i="37"/>
  <c r="U103" i="37"/>
  <c r="V103" i="37"/>
  <c r="W103" i="37"/>
  <c r="X103" i="37"/>
  <c r="H104" i="37"/>
  <c r="I104" i="37"/>
  <c r="J104" i="37"/>
  <c r="K104" i="37"/>
  <c r="L104" i="37"/>
  <c r="M104" i="37"/>
  <c r="N104" i="37"/>
  <c r="O104" i="37"/>
  <c r="P104" i="37"/>
  <c r="T104" i="37"/>
  <c r="U104" i="37"/>
  <c r="V104" i="37"/>
  <c r="W104" i="37"/>
  <c r="X104" i="37"/>
  <c r="H105" i="37"/>
  <c r="I105" i="37"/>
  <c r="J105" i="37"/>
  <c r="K105" i="37"/>
  <c r="L105" i="37"/>
  <c r="M105" i="37"/>
  <c r="N105" i="37"/>
  <c r="O105" i="37"/>
  <c r="P105" i="37"/>
  <c r="T105" i="37"/>
  <c r="U105" i="37"/>
  <c r="V105" i="37"/>
  <c r="W105" i="37"/>
  <c r="X105" i="37"/>
  <c r="H106" i="37"/>
  <c r="I106" i="37"/>
  <c r="J106" i="37"/>
  <c r="K106" i="37"/>
  <c r="L106" i="37"/>
  <c r="M106" i="37"/>
  <c r="N106" i="37"/>
  <c r="O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T107" i="37"/>
  <c r="U107" i="37"/>
  <c r="V107" i="37"/>
  <c r="W107" i="37"/>
  <c r="X107" i="37"/>
  <c r="H108" i="37"/>
  <c r="I108" i="37"/>
  <c r="J108" i="37"/>
  <c r="K108" i="37"/>
  <c r="L108" i="37"/>
  <c r="M108" i="37"/>
  <c r="N108" i="37"/>
  <c r="O108" i="37"/>
  <c r="P108" i="37"/>
  <c r="T108" i="37"/>
  <c r="U108" i="37"/>
  <c r="V108" i="37"/>
  <c r="W108" i="37"/>
  <c r="X108" i="37"/>
  <c r="H109" i="37"/>
  <c r="I109" i="37"/>
  <c r="J109" i="37"/>
  <c r="K109" i="37"/>
  <c r="L109" i="37"/>
  <c r="M109" i="37"/>
  <c r="N109" i="37"/>
  <c r="O109" i="37"/>
  <c r="P109" i="37"/>
  <c r="T109" i="37"/>
  <c r="U109" i="37"/>
  <c r="V109" i="37"/>
  <c r="W109" i="37"/>
  <c r="X109" i="37"/>
  <c r="H110" i="37"/>
  <c r="I110" i="37"/>
  <c r="J110" i="37"/>
  <c r="K110" i="37"/>
  <c r="L110" i="37"/>
  <c r="M110" i="37"/>
  <c r="N110" i="37"/>
  <c r="O110" i="37"/>
  <c r="P110" i="37"/>
  <c r="T110" i="37"/>
  <c r="U110" i="37"/>
  <c r="V110" i="37"/>
  <c r="W110" i="37"/>
  <c r="X110" i="37"/>
  <c r="H111" i="37"/>
  <c r="I111" i="37"/>
  <c r="J111" i="37"/>
  <c r="K111" i="37"/>
  <c r="L111" i="37"/>
  <c r="M111" i="37"/>
  <c r="N111" i="37"/>
  <c r="O111" i="37"/>
  <c r="D112" i="37"/>
  <c r="E112" i="37"/>
  <c r="F112" i="37"/>
  <c r="G112" i="37"/>
  <c r="H112" i="37"/>
  <c r="I112" i="37"/>
  <c r="J112" i="37"/>
  <c r="K112" i="37"/>
  <c r="L112" i="37"/>
  <c r="M112" i="37"/>
  <c r="N112" i="37"/>
  <c r="O112" i="37"/>
  <c r="P112" i="37"/>
  <c r="T112" i="37"/>
  <c r="U112" i="37"/>
  <c r="V112" i="37"/>
  <c r="W112" i="37"/>
  <c r="X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T114" i="37"/>
  <c r="U114" i="37"/>
  <c r="V114" i="37"/>
  <c r="W114" i="37"/>
  <c r="X114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T115" i="37"/>
  <c r="U115" i="37"/>
  <c r="V115" i="37"/>
  <c r="W115" i="37"/>
  <c r="X115" i="37"/>
  <c r="P116" i="37"/>
  <c r="T116" i="37"/>
  <c r="U116" i="37"/>
  <c r="V116" i="37"/>
  <c r="W116" i="37"/>
  <c r="X116" i="37"/>
  <c r="P117" i="37"/>
  <c r="T117" i="37"/>
  <c r="U117" i="37"/>
  <c r="V117" i="37"/>
  <c r="W117" i="37"/>
  <c r="X117" i="37"/>
  <c r="H119" i="37"/>
  <c r="I119" i="37"/>
  <c r="J119" i="37"/>
  <c r="K119" i="37"/>
  <c r="L119" i="37"/>
  <c r="M119" i="37"/>
  <c r="N119" i="37"/>
  <c r="O119" i="37"/>
  <c r="V119" i="37"/>
  <c r="H120" i="37"/>
  <c r="I120" i="37"/>
  <c r="J120" i="37"/>
  <c r="K120" i="37"/>
  <c r="L120" i="37"/>
  <c r="M120" i="37"/>
  <c r="N120" i="37"/>
  <c r="O120" i="37"/>
  <c r="P120" i="37"/>
  <c r="T120" i="37"/>
  <c r="U120" i="37"/>
  <c r="V120" i="37"/>
  <c r="W120" i="37"/>
  <c r="X120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P122" i="37"/>
  <c r="T122" i="37"/>
  <c r="U122" i="37"/>
  <c r="V122" i="37"/>
  <c r="W122" i="37"/>
  <c r="X122" i="37"/>
  <c r="H123" i="37"/>
  <c r="I123" i="37"/>
  <c r="J123" i="37"/>
  <c r="K123" i="37"/>
  <c r="L123" i="37"/>
  <c r="M123" i="37"/>
  <c r="N123" i="37"/>
  <c r="O123" i="37"/>
  <c r="P123" i="37"/>
  <c r="T123" i="37"/>
  <c r="U123" i="37"/>
  <c r="V123" i="37"/>
  <c r="W123" i="37"/>
  <c r="X123" i="37"/>
  <c r="H124" i="37"/>
  <c r="I124" i="37"/>
  <c r="J124" i="37"/>
  <c r="K124" i="37"/>
  <c r="L124" i="37"/>
  <c r="M124" i="37"/>
  <c r="N124" i="37"/>
  <c r="O124" i="37"/>
  <c r="P124" i="37"/>
  <c r="T124" i="37"/>
  <c r="U124" i="37"/>
  <c r="V124" i="37"/>
  <c r="W124" i="37"/>
  <c r="X124" i="37"/>
  <c r="H125" i="37"/>
  <c r="I125" i="37"/>
  <c r="J125" i="37"/>
  <c r="K125" i="37"/>
  <c r="L125" i="37"/>
  <c r="M125" i="37"/>
  <c r="N125" i="37"/>
  <c r="O125" i="37"/>
  <c r="P125" i="37"/>
  <c r="T125" i="37"/>
  <c r="U125" i="37"/>
  <c r="V125" i="37"/>
  <c r="W125" i="37"/>
  <c r="X125" i="37"/>
  <c r="H126" i="37"/>
  <c r="I126" i="37"/>
  <c r="J126" i="37"/>
  <c r="K126" i="37"/>
  <c r="L126" i="37"/>
  <c r="M126" i="37"/>
  <c r="N126" i="37"/>
  <c r="O126" i="37"/>
  <c r="H618" i="157"/>
  <c r="F84" i="37" s="1"/>
  <c r="F618" i="157"/>
  <c r="H607" i="157"/>
  <c r="F73" i="37" s="1"/>
  <c r="G607" i="157"/>
  <c r="E73" i="37" s="1"/>
  <c r="F607" i="157"/>
  <c r="H584" i="157"/>
  <c r="H574" i="157"/>
  <c r="H470" i="157"/>
  <c r="H458" i="157"/>
  <c r="H446" i="157"/>
  <c r="D73" i="37" l="1"/>
  <c r="D84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T809" i="37"/>
  <c r="U809" i="37"/>
  <c r="V809" i="37"/>
  <c r="W809" i="37"/>
  <c r="X809" i="37"/>
  <c r="D810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T810" i="37"/>
  <c r="U810" i="37"/>
  <c r="V810" i="37"/>
  <c r="W810" i="37"/>
  <c r="X810" i="37"/>
  <c r="H811" i="37"/>
  <c r="I811" i="37"/>
  <c r="J811" i="37"/>
  <c r="K811" i="37"/>
  <c r="L811" i="37"/>
  <c r="M811" i="37"/>
  <c r="N811" i="37"/>
  <c r="O811" i="37"/>
  <c r="P811" i="37"/>
  <c r="T811" i="37"/>
  <c r="U811" i="37"/>
  <c r="V811" i="37"/>
  <c r="W811" i="37"/>
  <c r="X811" i="37"/>
  <c r="G812" i="37"/>
  <c r="H812" i="37"/>
  <c r="I812" i="37"/>
  <c r="J812" i="37"/>
  <c r="K812" i="37"/>
  <c r="L812" i="37"/>
  <c r="M812" i="37"/>
  <c r="N812" i="37"/>
  <c r="O812" i="37"/>
  <c r="P812" i="37"/>
  <c r="T812" i="37"/>
  <c r="U812" i="37"/>
  <c r="V812" i="37"/>
  <c r="W812" i="37"/>
  <c r="X812" i="37"/>
  <c r="G813" i="37"/>
  <c r="H813" i="37"/>
  <c r="I813" i="37"/>
  <c r="J813" i="37"/>
  <c r="K813" i="37"/>
  <c r="L813" i="37"/>
  <c r="M813" i="37"/>
  <c r="N813" i="37"/>
  <c r="O813" i="37"/>
  <c r="P813" i="37"/>
  <c r="T813" i="37"/>
  <c r="U813" i="37"/>
  <c r="V813" i="37"/>
  <c r="W813" i="37"/>
  <c r="X813" i="37"/>
  <c r="H814" i="37"/>
  <c r="I814" i="37"/>
  <c r="J814" i="37"/>
  <c r="K814" i="37"/>
  <c r="L814" i="37"/>
  <c r="M814" i="37"/>
  <c r="N814" i="37"/>
  <c r="O814" i="37"/>
  <c r="P814" i="37"/>
  <c r="T814" i="37"/>
  <c r="U814" i="37"/>
  <c r="V814" i="37"/>
  <c r="W814" i="37"/>
  <c r="X814" i="37"/>
  <c r="H815" i="37"/>
  <c r="I815" i="37"/>
  <c r="J815" i="37"/>
  <c r="K815" i="37"/>
  <c r="L815" i="37"/>
  <c r="M815" i="37"/>
  <c r="N815" i="37"/>
  <c r="O815" i="37"/>
  <c r="P815" i="37"/>
  <c r="T815" i="37"/>
  <c r="U815" i="37"/>
  <c r="V815" i="37"/>
  <c r="W815" i="37"/>
  <c r="X815" i="37"/>
  <c r="H816" i="37"/>
  <c r="I816" i="37"/>
  <c r="J816" i="37"/>
  <c r="K816" i="37"/>
  <c r="L816" i="37"/>
  <c r="M816" i="37"/>
  <c r="N816" i="37"/>
  <c r="O816" i="37"/>
  <c r="P816" i="37"/>
  <c r="T816" i="37"/>
  <c r="U816" i="37"/>
  <c r="V816" i="37"/>
  <c r="W816" i="37"/>
  <c r="X816" i="37"/>
  <c r="H817" i="37"/>
  <c r="I817" i="37"/>
  <c r="J817" i="37"/>
  <c r="K817" i="37"/>
  <c r="L817" i="37"/>
  <c r="M817" i="37"/>
  <c r="N817" i="37"/>
  <c r="O817" i="37"/>
  <c r="P817" i="37"/>
  <c r="T817" i="37"/>
  <c r="U817" i="37"/>
  <c r="V817" i="37"/>
  <c r="W817" i="37"/>
  <c r="X817" i="37"/>
  <c r="H818" i="37"/>
  <c r="I818" i="37"/>
  <c r="J818" i="37"/>
  <c r="K818" i="37"/>
  <c r="L818" i="37"/>
  <c r="M818" i="37"/>
  <c r="N818" i="37"/>
  <c r="O818" i="37"/>
  <c r="P818" i="37"/>
  <c r="T818" i="37"/>
  <c r="U818" i="37"/>
  <c r="V818" i="37"/>
  <c r="W818" i="37"/>
  <c r="X818" i="37"/>
  <c r="H819" i="37"/>
  <c r="I819" i="37"/>
  <c r="J819" i="37"/>
  <c r="K819" i="37"/>
  <c r="L819" i="37"/>
  <c r="M819" i="37"/>
  <c r="N819" i="37"/>
  <c r="O819" i="37"/>
  <c r="P819" i="37"/>
  <c r="T819" i="37"/>
  <c r="U819" i="37"/>
  <c r="V819" i="37"/>
  <c r="W819" i="37"/>
  <c r="X819" i="37"/>
  <c r="H820" i="37"/>
  <c r="I820" i="37"/>
  <c r="J820" i="37"/>
  <c r="K820" i="37"/>
  <c r="L820" i="37"/>
  <c r="M820" i="37"/>
  <c r="N820" i="37"/>
  <c r="O820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P821" i="37"/>
  <c r="T821" i="37"/>
  <c r="U821" i="37"/>
  <c r="V821" i="37"/>
  <c r="W821" i="37"/>
  <c r="X821" i="37"/>
  <c r="H822" i="37"/>
  <c r="I822" i="37"/>
  <c r="J822" i="37"/>
  <c r="K822" i="37"/>
  <c r="L822" i="37"/>
  <c r="M822" i="37"/>
  <c r="N822" i="37"/>
  <c r="O822" i="37"/>
  <c r="P822" i="37"/>
  <c r="T822" i="37"/>
  <c r="U822" i="37"/>
  <c r="V822" i="37"/>
  <c r="W822" i="37"/>
  <c r="X822" i="37"/>
  <c r="G823" i="37"/>
  <c r="H823" i="37"/>
  <c r="I823" i="37"/>
  <c r="J823" i="37"/>
  <c r="K823" i="37"/>
  <c r="L823" i="37"/>
  <c r="M823" i="37"/>
  <c r="N823" i="37"/>
  <c r="O823" i="37"/>
  <c r="P823" i="37"/>
  <c r="T823" i="37"/>
  <c r="U823" i="37"/>
  <c r="V823" i="37"/>
  <c r="W823" i="37"/>
  <c r="X823" i="37"/>
  <c r="H824" i="37"/>
  <c r="I824" i="37"/>
  <c r="J824" i="37"/>
  <c r="K824" i="37"/>
  <c r="L824" i="37"/>
  <c r="M824" i="37"/>
  <c r="N824" i="37"/>
  <c r="O824" i="37"/>
  <c r="P824" i="37"/>
  <c r="T824" i="37"/>
  <c r="U824" i="37"/>
  <c r="V824" i="37"/>
  <c r="W824" i="37"/>
  <c r="X824" i="37"/>
  <c r="H825" i="37"/>
  <c r="I825" i="37"/>
  <c r="J825" i="37"/>
  <c r="K825" i="37"/>
  <c r="L825" i="37"/>
  <c r="M825" i="37"/>
  <c r="N825" i="37"/>
  <c r="O825" i="37"/>
  <c r="P825" i="37"/>
  <c r="T825" i="37"/>
  <c r="U825" i="37"/>
  <c r="V825" i="37"/>
  <c r="W825" i="37"/>
  <c r="X825" i="37"/>
  <c r="H826" i="37"/>
  <c r="I826" i="37"/>
  <c r="J826" i="37"/>
  <c r="K826" i="37"/>
  <c r="L826" i="37"/>
  <c r="M826" i="37"/>
  <c r="N826" i="37"/>
  <c r="O826" i="37"/>
  <c r="P826" i="37"/>
  <c r="T826" i="37"/>
  <c r="U826" i="37"/>
  <c r="V826" i="37"/>
  <c r="W826" i="37"/>
  <c r="X826" i="37"/>
  <c r="H827" i="37"/>
  <c r="I827" i="37"/>
  <c r="J827" i="37"/>
  <c r="K827" i="37"/>
  <c r="L827" i="37"/>
  <c r="M827" i="37"/>
  <c r="N827" i="37"/>
  <c r="O827" i="37"/>
  <c r="P827" i="37"/>
  <c r="T827" i="37"/>
  <c r="U827" i="37"/>
  <c r="V827" i="37"/>
  <c r="W827" i="37"/>
  <c r="X827" i="37"/>
  <c r="H828" i="37"/>
  <c r="I828" i="37"/>
  <c r="J828" i="37"/>
  <c r="K828" i="37"/>
  <c r="L828" i="37"/>
  <c r="M828" i="37"/>
  <c r="N828" i="37"/>
  <c r="O828" i="37"/>
  <c r="P828" i="37"/>
  <c r="T828" i="37"/>
  <c r="U828" i="37"/>
  <c r="V828" i="37"/>
  <c r="W828" i="37"/>
  <c r="X828" i="37"/>
  <c r="H829" i="37"/>
  <c r="I829" i="37"/>
  <c r="J829" i="37"/>
  <c r="K829" i="37"/>
  <c r="L829" i="37"/>
  <c r="M829" i="37"/>
  <c r="N829" i="37"/>
  <c r="O829" i="37"/>
  <c r="P829" i="37"/>
  <c r="T829" i="37"/>
  <c r="U829" i="37"/>
  <c r="V829" i="37"/>
  <c r="W829" i="37"/>
  <c r="X829" i="37"/>
  <c r="H830" i="37"/>
  <c r="I830" i="37"/>
  <c r="J830" i="37"/>
  <c r="K830" i="37"/>
  <c r="L830" i="37"/>
  <c r="M830" i="37"/>
  <c r="N830" i="37"/>
  <c r="O830" i="37"/>
  <c r="P830" i="37"/>
  <c r="T830" i="37"/>
  <c r="U830" i="37"/>
  <c r="V830" i="37"/>
  <c r="W830" i="37"/>
  <c r="X830" i="37"/>
  <c r="H831" i="37"/>
  <c r="I831" i="37"/>
  <c r="J831" i="37"/>
  <c r="K831" i="37"/>
  <c r="L831" i="37"/>
  <c r="M831" i="37"/>
  <c r="N831" i="37"/>
  <c r="O831" i="37"/>
  <c r="P831" i="37"/>
  <c r="T831" i="37"/>
  <c r="U831" i="37"/>
  <c r="V831" i="37"/>
  <c r="W831" i="37"/>
  <c r="X831" i="37"/>
  <c r="H832" i="37"/>
  <c r="I832" i="37"/>
  <c r="J832" i="37"/>
  <c r="K832" i="37"/>
  <c r="L832" i="37"/>
  <c r="M832" i="37"/>
  <c r="N832" i="37"/>
  <c r="O832" i="37"/>
  <c r="P832" i="37"/>
  <c r="T832" i="37"/>
  <c r="U832" i="37"/>
  <c r="V832" i="37"/>
  <c r="W832" i="37"/>
  <c r="X832" i="37"/>
  <c r="G833" i="37"/>
  <c r="H833" i="37"/>
  <c r="I833" i="37"/>
  <c r="J833" i="37"/>
  <c r="K833" i="37"/>
  <c r="L833" i="37"/>
  <c r="M833" i="37"/>
  <c r="N833" i="37"/>
  <c r="O833" i="37"/>
  <c r="P833" i="37"/>
  <c r="T833" i="37"/>
  <c r="U833" i="37"/>
  <c r="V833" i="37"/>
  <c r="W833" i="37"/>
  <c r="X833" i="37"/>
  <c r="G834" i="37"/>
  <c r="H834" i="37"/>
  <c r="I834" i="37"/>
  <c r="J834" i="37"/>
  <c r="K834" i="37"/>
  <c r="L834" i="37"/>
  <c r="M834" i="37"/>
  <c r="N834" i="37"/>
  <c r="O834" i="37"/>
  <c r="P834" i="37"/>
  <c r="T834" i="37"/>
  <c r="U834" i="37"/>
  <c r="V834" i="37"/>
  <c r="W834" i="37"/>
  <c r="X834" i="37"/>
  <c r="H835" i="37"/>
  <c r="I835" i="37"/>
  <c r="J835" i="37"/>
  <c r="K835" i="37"/>
  <c r="L835" i="37"/>
  <c r="M835" i="37"/>
  <c r="N835" i="37"/>
  <c r="O835" i="37"/>
  <c r="P835" i="37"/>
  <c r="T835" i="37"/>
  <c r="U835" i="37"/>
  <c r="V835" i="37"/>
  <c r="W835" i="37"/>
  <c r="X835" i="37"/>
  <c r="G836" i="37"/>
  <c r="H836" i="37"/>
  <c r="I836" i="37"/>
  <c r="J836" i="37"/>
  <c r="K836" i="37"/>
  <c r="L836" i="37"/>
  <c r="M836" i="37"/>
  <c r="N836" i="37"/>
  <c r="O836" i="37"/>
  <c r="P836" i="37"/>
  <c r="T836" i="37"/>
  <c r="U836" i="37"/>
  <c r="V836" i="37"/>
  <c r="W836" i="37"/>
  <c r="X836" i="37"/>
  <c r="H837" i="37"/>
  <c r="I837" i="37"/>
  <c r="J837" i="37"/>
  <c r="K837" i="37"/>
  <c r="L837" i="37"/>
  <c r="M837" i="37"/>
  <c r="N837" i="37"/>
  <c r="O837" i="3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P838" i="37"/>
  <c r="T838" i="37"/>
  <c r="U838" i="37"/>
  <c r="V838" i="37"/>
  <c r="W838" i="37"/>
  <c r="X838" i="37"/>
  <c r="H839" i="37"/>
  <c r="I839" i="37"/>
  <c r="J839" i="37"/>
  <c r="K839" i="37"/>
  <c r="L839" i="37"/>
  <c r="M839" i="37"/>
  <c r="N839" i="37"/>
  <c r="O839" i="37"/>
  <c r="P839" i="37"/>
  <c r="T839" i="37"/>
  <c r="U839" i="37"/>
  <c r="V839" i="37"/>
  <c r="W839" i="37"/>
  <c r="X839" i="37"/>
  <c r="H840" i="37"/>
  <c r="I840" i="37"/>
  <c r="J840" i="37"/>
  <c r="K840" i="37"/>
  <c r="L840" i="37"/>
  <c r="M840" i="37"/>
  <c r="N840" i="37"/>
  <c r="O840" i="37"/>
  <c r="P840" i="37"/>
  <c r="T840" i="37"/>
  <c r="U840" i="37"/>
  <c r="V840" i="37"/>
  <c r="W840" i="37"/>
  <c r="X840" i="37"/>
  <c r="H841" i="37"/>
  <c r="I841" i="37"/>
  <c r="J841" i="37"/>
  <c r="K841" i="37"/>
  <c r="L841" i="37"/>
  <c r="M841" i="37"/>
  <c r="N841" i="37"/>
  <c r="O841" i="37"/>
  <c r="P841" i="37"/>
  <c r="T841" i="37"/>
  <c r="U841" i="37"/>
  <c r="V841" i="37"/>
  <c r="W841" i="37"/>
  <c r="X841" i="37"/>
  <c r="H842" i="37"/>
  <c r="I842" i="37"/>
  <c r="J842" i="37"/>
  <c r="K842" i="37"/>
  <c r="L842" i="37"/>
  <c r="M842" i="37"/>
  <c r="N842" i="37"/>
  <c r="O842" i="37"/>
  <c r="V843" i="37"/>
  <c r="V844" i="37"/>
  <c r="H846" i="37"/>
  <c r="I846" i="37"/>
  <c r="J846" i="37"/>
  <c r="K846" i="37"/>
  <c r="L846" i="37"/>
  <c r="M846" i="37"/>
  <c r="N846" i="37"/>
  <c r="O846" i="37"/>
  <c r="V846" i="37"/>
  <c r="H847" i="37"/>
  <c r="I847" i="37"/>
  <c r="J847" i="37"/>
  <c r="K847" i="37"/>
  <c r="L847" i="37"/>
  <c r="M847" i="37"/>
  <c r="N847" i="37"/>
  <c r="O847" i="37"/>
  <c r="V847" i="37"/>
  <c r="H848" i="37"/>
  <c r="I848" i="37"/>
  <c r="J848" i="37"/>
  <c r="K848" i="37"/>
  <c r="L848" i="37"/>
  <c r="M848" i="37"/>
  <c r="N848" i="37"/>
  <c r="O848" i="37"/>
  <c r="V848" i="37"/>
  <c r="H849" i="37"/>
  <c r="I849" i="37"/>
  <c r="J849" i="37"/>
  <c r="K849" i="37"/>
  <c r="L849" i="37"/>
  <c r="M849" i="37"/>
  <c r="N849" i="37"/>
  <c r="O849" i="37"/>
  <c r="V849" i="37"/>
  <c r="H850" i="37"/>
  <c r="I850" i="37"/>
  <c r="J850" i="37"/>
  <c r="K850" i="37"/>
  <c r="L850" i="37"/>
  <c r="M850" i="37"/>
  <c r="N850" i="37"/>
  <c r="O850" i="37"/>
  <c r="G2379" i="156"/>
  <c r="F812" i="37" s="1"/>
  <c r="F2379" i="156"/>
  <c r="E812" i="37" s="1"/>
  <c r="E2379" i="156"/>
  <c r="D494" i="37"/>
  <c r="E494" i="37"/>
  <c r="F494" i="37"/>
  <c r="G494" i="37"/>
  <c r="H494" i="37"/>
  <c r="I494" i="37"/>
  <c r="J494" i="37"/>
  <c r="K494" i="37"/>
  <c r="L494" i="37"/>
  <c r="M494" i="37"/>
  <c r="N494" i="37"/>
  <c r="O494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P496" i="37"/>
  <c r="T496" i="37"/>
  <c r="U496" i="37"/>
  <c r="V496" i="37"/>
  <c r="W496" i="37"/>
  <c r="X496" i="37"/>
  <c r="D497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T497" i="37"/>
  <c r="U497" i="37"/>
  <c r="V497" i="37"/>
  <c r="W497" i="37"/>
  <c r="X497" i="37"/>
  <c r="H498" i="37"/>
  <c r="I498" i="37"/>
  <c r="J498" i="37"/>
  <c r="K498" i="37"/>
  <c r="L498" i="37"/>
  <c r="M498" i="37"/>
  <c r="N498" i="37"/>
  <c r="O498" i="37"/>
  <c r="P498" i="37"/>
  <c r="T498" i="37"/>
  <c r="U498" i="37"/>
  <c r="V498" i="37"/>
  <c r="W498" i="37"/>
  <c r="X498" i="37"/>
  <c r="G499" i="37"/>
  <c r="H499" i="37"/>
  <c r="I499" i="37"/>
  <c r="J499" i="37"/>
  <c r="K499" i="37"/>
  <c r="L499" i="37"/>
  <c r="M499" i="37"/>
  <c r="N499" i="37"/>
  <c r="O499" i="37"/>
  <c r="P499" i="37"/>
  <c r="T499" i="37"/>
  <c r="U499" i="37"/>
  <c r="V499" i="37"/>
  <c r="W499" i="37"/>
  <c r="X499" i="37"/>
  <c r="G500" i="37"/>
  <c r="H500" i="37"/>
  <c r="I500" i="37"/>
  <c r="J500" i="37"/>
  <c r="K500" i="37"/>
  <c r="L500" i="37"/>
  <c r="M500" i="37"/>
  <c r="N500" i="37"/>
  <c r="O500" i="37"/>
  <c r="P500" i="37"/>
  <c r="T500" i="37"/>
  <c r="U500" i="37"/>
  <c r="V500" i="37"/>
  <c r="W500" i="37"/>
  <c r="X500" i="37"/>
  <c r="H501" i="37"/>
  <c r="I501" i="37"/>
  <c r="J501" i="37"/>
  <c r="K501" i="37"/>
  <c r="L501" i="37"/>
  <c r="M501" i="37"/>
  <c r="N501" i="37"/>
  <c r="O501" i="37"/>
  <c r="P501" i="37"/>
  <c r="T501" i="37"/>
  <c r="U501" i="37"/>
  <c r="V501" i="37"/>
  <c r="W501" i="37"/>
  <c r="X501" i="37"/>
  <c r="H502" i="37"/>
  <c r="I502" i="37"/>
  <c r="J502" i="37"/>
  <c r="K502" i="37"/>
  <c r="L502" i="37"/>
  <c r="M502" i="37"/>
  <c r="N502" i="37"/>
  <c r="O502" i="37"/>
  <c r="P502" i="37"/>
  <c r="T502" i="37"/>
  <c r="U502" i="37"/>
  <c r="V502" i="37"/>
  <c r="W502" i="37"/>
  <c r="X502" i="37"/>
  <c r="H503" i="37"/>
  <c r="I503" i="37"/>
  <c r="J503" i="37"/>
  <c r="K503" i="37"/>
  <c r="L503" i="37"/>
  <c r="M503" i="37"/>
  <c r="N503" i="37"/>
  <c r="O503" i="37"/>
  <c r="P503" i="37"/>
  <c r="T503" i="37"/>
  <c r="U503" i="37"/>
  <c r="V503" i="37"/>
  <c r="W503" i="37"/>
  <c r="X503" i="37"/>
  <c r="H504" i="37"/>
  <c r="I504" i="37"/>
  <c r="J504" i="37"/>
  <c r="K504" i="37"/>
  <c r="L504" i="37"/>
  <c r="M504" i="37"/>
  <c r="N504" i="37"/>
  <c r="O504" i="37"/>
  <c r="P504" i="37"/>
  <c r="T504" i="37"/>
  <c r="U504" i="37"/>
  <c r="V504" i="37"/>
  <c r="W504" i="37"/>
  <c r="X504" i="37"/>
  <c r="H505" i="37"/>
  <c r="I505" i="37"/>
  <c r="J505" i="37"/>
  <c r="K505" i="37"/>
  <c r="L505" i="37"/>
  <c r="M505" i="37"/>
  <c r="N505" i="37"/>
  <c r="O505" i="37"/>
  <c r="P505" i="37"/>
  <c r="T505" i="37"/>
  <c r="U505" i="37"/>
  <c r="V505" i="37"/>
  <c r="W505" i="37"/>
  <c r="X505" i="37"/>
  <c r="H506" i="37"/>
  <c r="I506" i="37"/>
  <c r="J506" i="37"/>
  <c r="K506" i="37"/>
  <c r="L506" i="37"/>
  <c r="M506" i="37"/>
  <c r="N506" i="37"/>
  <c r="O506" i="37"/>
  <c r="P506" i="37"/>
  <c r="T506" i="37"/>
  <c r="U506" i="37"/>
  <c r="V506" i="37"/>
  <c r="W506" i="37"/>
  <c r="X506" i="37"/>
  <c r="H507" i="37"/>
  <c r="I507" i="37"/>
  <c r="J507" i="37"/>
  <c r="K507" i="37"/>
  <c r="L507" i="37"/>
  <c r="M507" i="37"/>
  <c r="N507" i="37"/>
  <c r="O507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T508" i="37"/>
  <c r="U508" i="37"/>
  <c r="V508" i="37"/>
  <c r="W508" i="37"/>
  <c r="X508" i="37"/>
  <c r="H509" i="37"/>
  <c r="I509" i="37"/>
  <c r="J509" i="37"/>
  <c r="K509" i="37"/>
  <c r="L509" i="37"/>
  <c r="M509" i="37"/>
  <c r="N509" i="37"/>
  <c r="O509" i="37"/>
  <c r="P509" i="37"/>
  <c r="T509" i="37"/>
  <c r="U509" i="37"/>
  <c r="V509" i="37"/>
  <c r="W509" i="37"/>
  <c r="X509" i="37"/>
  <c r="H510" i="37"/>
  <c r="I510" i="37"/>
  <c r="J510" i="37"/>
  <c r="K510" i="37"/>
  <c r="L510" i="37"/>
  <c r="M510" i="37"/>
  <c r="N510" i="37"/>
  <c r="O510" i="37"/>
  <c r="P510" i="37"/>
  <c r="T510" i="37"/>
  <c r="U510" i="37"/>
  <c r="V510" i="37"/>
  <c r="W510" i="37"/>
  <c r="X510" i="37"/>
  <c r="H511" i="37"/>
  <c r="I511" i="37"/>
  <c r="J511" i="37"/>
  <c r="K511" i="37"/>
  <c r="L511" i="37"/>
  <c r="M511" i="37"/>
  <c r="N511" i="37"/>
  <c r="O511" i="37"/>
  <c r="P511" i="37"/>
  <c r="T511" i="37"/>
  <c r="U511" i="37"/>
  <c r="V511" i="37"/>
  <c r="W511" i="37"/>
  <c r="X511" i="37"/>
  <c r="H512" i="37"/>
  <c r="I512" i="37"/>
  <c r="J512" i="37"/>
  <c r="K512" i="37"/>
  <c r="L512" i="37"/>
  <c r="M512" i="37"/>
  <c r="N512" i="37"/>
  <c r="O512" i="37"/>
  <c r="P512" i="37"/>
  <c r="T512" i="37"/>
  <c r="U512" i="37"/>
  <c r="V512" i="37"/>
  <c r="W512" i="37"/>
  <c r="X512" i="37"/>
  <c r="H513" i="37"/>
  <c r="I513" i="37"/>
  <c r="J513" i="37"/>
  <c r="K513" i="37"/>
  <c r="L513" i="37"/>
  <c r="M513" i="37"/>
  <c r="N513" i="37"/>
  <c r="O513" i="37"/>
  <c r="P513" i="37"/>
  <c r="T513" i="37"/>
  <c r="U513" i="37"/>
  <c r="V513" i="37"/>
  <c r="W513" i="37"/>
  <c r="X513" i="37"/>
  <c r="H514" i="37"/>
  <c r="I514" i="37"/>
  <c r="J514" i="37"/>
  <c r="K514" i="37"/>
  <c r="L514" i="37"/>
  <c r="M514" i="37"/>
  <c r="N514" i="37"/>
  <c r="O514" i="37"/>
  <c r="P514" i="37"/>
  <c r="T514" i="37"/>
  <c r="U514" i="37"/>
  <c r="V514" i="37"/>
  <c r="W514" i="37"/>
  <c r="X514" i="37"/>
  <c r="H515" i="37"/>
  <c r="I515" i="37"/>
  <c r="J515" i="37"/>
  <c r="K515" i="37"/>
  <c r="L515" i="37"/>
  <c r="M515" i="37"/>
  <c r="N515" i="37"/>
  <c r="O515" i="37"/>
  <c r="P515" i="37"/>
  <c r="T515" i="37"/>
  <c r="U515" i="37"/>
  <c r="V515" i="37"/>
  <c r="W515" i="37"/>
  <c r="X515" i="37"/>
  <c r="H516" i="37"/>
  <c r="I516" i="37"/>
  <c r="J516" i="37"/>
  <c r="K516" i="37"/>
  <c r="L516" i="37"/>
  <c r="M516" i="37"/>
  <c r="N516" i="37"/>
  <c r="O516" i="37"/>
  <c r="P516" i="37"/>
  <c r="T516" i="37"/>
  <c r="U516" i="37"/>
  <c r="V516" i="37"/>
  <c r="W516" i="37"/>
  <c r="X516" i="37"/>
  <c r="H517" i="37"/>
  <c r="I517" i="37"/>
  <c r="J517" i="37"/>
  <c r="K517" i="37"/>
  <c r="L517" i="37"/>
  <c r="M517" i="37"/>
  <c r="N517" i="37"/>
  <c r="O517" i="37"/>
  <c r="P517" i="37"/>
  <c r="T517" i="37"/>
  <c r="U517" i="37"/>
  <c r="V517" i="37"/>
  <c r="W517" i="37"/>
  <c r="X517" i="37"/>
  <c r="H518" i="37"/>
  <c r="I518" i="37"/>
  <c r="J518" i="37"/>
  <c r="K518" i="37"/>
  <c r="L518" i="37"/>
  <c r="M518" i="37"/>
  <c r="N518" i="37"/>
  <c r="O518" i="37"/>
  <c r="P518" i="37"/>
  <c r="T518" i="37"/>
  <c r="U518" i="37"/>
  <c r="V518" i="37"/>
  <c r="W518" i="37"/>
  <c r="X518" i="37"/>
  <c r="H519" i="37"/>
  <c r="I519" i="37"/>
  <c r="J519" i="37"/>
  <c r="K519" i="37"/>
  <c r="L519" i="37"/>
  <c r="M519" i="37"/>
  <c r="N519" i="37"/>
  <c r="O519" i="37"/>
  <c r="P519" i="37"/>
  <c r="T519" i="37"/>
  <c r="U519" i="37"/>
  <c r="V519" i="37"/>
  <c r="W519" i="37"/>
  <c r="X519" i="37"/>
  <c r="H520" i="37"/>
  <c r="I520" i="37"/>
  <c r="J520" i="37"/>
  <c r="K520" i="37"/>
  <c r="L520" i="37"/>
  <c r="M520" i="37"/>
  <c r="N520" i="37"/>
  <c r="O520" i="37"/>
  <c r="P520" i="37"/>
  <c r="T520" i="37"/>
  <c r="U520" i="37"/>
  <c r="V520" i="37"/>
  <c r="W520" i="37"/>
  <c r="X520" i="37"/>
  <c r="H521" i="37"/>
  <c r="I521" i="37"/>
  <c r="J521" i="37"/>
  <c r="K521" i="37"/>
  <c r="L521" i="37"/>
  <c r="M521" i="37"/>
  <c r="N521" i="37"/>
  <c r="O521" i="37"/>
  <c r="P521" i="37"/>
  <c r="T521" i="37"/>
  <c r="U521" i="37"/>
  <c r="V521" i="37"/>
  <c r="W521" i="37"/>
  <c r="X521" i="37"/>
  <c r="H522" i="37"/>
  <c r="I522" i="37"/>
  <c r="J522" i="37"/>
  <c r="K522" i="37"/>
  <c r="L522" i="37"/>
  <c r="M522" i="37"/>
  <c r="N522" i="37"/>
  <c r="O522" i="37"/>
  <c r="D523" i="37"/>
  <c r="E523" i="37"/>
  <c r="F523" i="37"/>
  <c r="G523" i="37"/>
  <c r="H523" i="37"/>
  <c r="I523" i="37"/>
  <c r="J523" i="37"/>
  <c r="K523" i="37"/>
  <c r="L523" i="37"/>
  <c r="M523" i="37"/>
  <c r="N523" i="37"/>
  <c r="O523" i="37"/>
  <c r="P523" i="37"/>
  <c r="T523" i="37"/>
  <c r="U523" i="37"/>
  <c r="V523" i="37"/>
  <c r="W523" i="37"/>
  <c r="X523" i="37"/>
  <c r="H524" i="37"/>
  <c r="I524" i="37"/>
  <c r="J524" i="37"/>
  <c r="K524" i="37"/>
  <c r="L524" i="37"/>
  <c r="M524" i="37"/>
  <c r="N524" i="37"/>
  <c r="O524" i="37"/>
  <c r="P524" i="37"/>
  <c r="T524" i="37"/>
  <c r="U524" i="37"/>
  <c r="V524" i="37"/>
  <c r="W524" i="37"/>
  <c r="X524" i="37"/>
  <c r="H525" i="37"/>
  <c r="I525" i="37"/>
  <c r="J525" i="37"/>
  <c r="K525" i="37"/>
  <c r="L525" i="37"/>
  <c r="M525" i="37"/>
  <c r="N525" i="37"/>
  <c r="O525" i="37"/>
  <c r="P525" i="37"/>
  <c r="T525" i="37"/>
  <c r="U525" i="37"/>
  <c r="V525" i="37"/>
  <c r="W525" i="37"/>
  <c r="X525" i="37"/>
  <c r="H526" i="37"/>
  <c r="I526" i="37"/>
  <c r="J526" i="37"/>
  <c r="K526" i="37"/>
  <c r="L526" i="37"/>
  <c r="M526" i="37"/>
  <c r="N526" i="37"/>
  <c r="O526" i="37"/>
  <c r="P526" i="37"/>
  <c r="T526" i="37"/>
  <c r="U526" i="37"/>
  <c r="V526" i="37"/>
  <c r="W526" i="37"/>
  <c r="X526" i="37"/>
  <c r="H527" i="37"/>
  <c r="I527" i="37"/>
  <c r="J527" i="37"/>
  <c r="K527" i="37"/>
  <c r="L527" i="37"/>
  <c r="M527" i="37"/>
  <c r="N527" i="37"/>
  <c r="O527" i="37"/>
  <c r="V527" i="37"/>
  <c r="G528" i="37"/>
  <c r="P528" i="37"/>
  <c r="T528" i="37"/>
  <c r="U528" i="37"/>
  <c r="V528" i="37"/>
  <c r="W528" i="37"/>
  <c r="X528" i="37"/>
  <c r="P529" i="37"/>
  <c r="T529" i="37"/>
  <c r="U529" i="37"/>
  <c r="V529" i="37"/>
  <c r="W529" i="37"/>
  <c r="X529" i="37"/>
  <c r="V530" i="37"/>
  <c r="V531" i="37"/>
  <c r="H532" i="37"/>
  <c r="I532" i="37"/>
  <c r="J532" i="37"/>
  <c r="K532" i="37"/>
  <c r="L532" i="37"/>
  <c r="M532" i="37"/>
  <c r="N532" i="37"/>
  <c r="O532" i="37"/>
  <c r="P532" i="37"/>
  <c r="T532" i="37"/>
  <c r="U532" i="37"/>
  <c r="V532" i="37"/>
  <c r="W532" i="37"/>
  <c r="X532" i="37"/>
  <c r="H533" i="37"/>
  <c r="I533" i="37"/>
  <c r="J533" i="37"/>
  <c r="K533" i="37"/>
  <c r="L533" i="37"/>
  <c r="M533" i="37"/>
  <c r="N533" i="37"/>
  <c r="O533" i="37"/>
  <c r="P533" i="37"/>
  <c r="T533" i="37"/>
  <c r="U533" i="37"/>
  <c r="V533" i="37"/>
  <c r="W533" i="37"/>
  <c r="X533" i="37"/>
  <c r="H534" i="37"/>
  <c r="I534" i="37"/>
  <c r="J534" i="37"/>
  <c r="K534" i="37"/>
  <c r="L534" i="37"/>
  <c r="M534" i="37"/>
  <c r="N534" i="37"/>
  <c r="O534" i="37"/>
  <c r="P534" i="37"/>
  <c r="T534" i="37"/>
  <c r="U534" i="37"/>
  <c r="V534" i="37"/>
  <c r="W534" i="37"/>
  <c r="X534" i="37"/>
  <c r="H535" i="37"/>
  <c r="I535" i="37"/>
  <c r="J535" i="37"/>
  <c r="K535" i="37"/>
  <c r="L535" i="37"/>
  <c r="M535" i="37"/>
  <c r="N535" i="37"/>
  <c r="O535" i="37"/>
  <c r="G2239" i="156"/>
  <c r="F499" i="37" s="1"/>
  <c r="F2239" i="156"/>
  <c r="E499" i="37" s="1"/>
  <c r="E2239" i="156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D452" i="37"/>
  <c r="E452" i="37"/>
  <c r="F452" i="37"/>
  <c r="G452" i="37"/>
  <c r="H452" i="37"/>
  <c r="I452" i="37"/>
  <c r="J452" i="37"/>
  <c r="K452" i="37"/>
  <c r="L452" i="37"/>
  <c r="M452" i="37"/>
  <c r="N452" i="37"/>
  <c r="O452" i="37"/>
  <c r="P452" i="37"/>
  <c r="T452" i="37"/>
  <c r="U452" i="37"/>
  <c r="V452" i="37"/>
  <c r="W452" i="37"/>
  <c r="X452" i="37"/>
  <c r="H453" i="37"/>
  <c r="I453" i="37"/>
  <c r="J453" i="37"/>
  <c r="K453" i="37"/>
  <c r="L453" i="37"/>
  <c r="M453" i="37"/>
  <c r="N453" i="37"/>
  <c r="O453" i="37"/>
  <c r="P453" i="37"/>
  <c r="T453" i="37"/>
  <c r="U453" i="37"/>
  <c r="V453" i="37"/>
  <c r="W453" i="37"/>
  <c r="X453" i="37"/>
  <c r="G454" i="37"/>
  <c r="H454" i="37"/>
  <c r="I454" i="37"/>
  <c r="J454" i="37"/>
  <c r="K454" i="37"/>
  <c r="L454" i="37"/>
  <c r="M454" i="37"/>
  <c r="N454" i="37"/>
  <c r="O454" i="37"/>
  <c r="P454" i="37"/>
  <c r="T454" i="37"/>
  <c r="U454" i="37"/>
  <c r="V454" i="37"/>
  <c r="W454" i="37"/>
  <c r="X454" i="37"/>
  <c r="G455" i="37"/>
  <c r="H455" i="37"/>
  <c r="I455" i="37"/>
  <c r="J455" i="37"/>
  <c r="K455" i="37"/>
  <c r="L455" i="37"/>
  <c r="M455" i="37"/>
  <c r="N455" i="37"/>
  <c r="O455" i="37"/>
  <c r="P455" i="37"/>
  <c r="T455" i="37"/>
  <c r="U455" i="37"/>
  <c r="V455" i="37"/>
  <c r="W455" i="37"/>
  <c r="X455" i="37"/>
  <c r="H456" i="37"/>
  <c r="I456" i="37"/>
  <c r="J456" i="37"/>
  <c r="K456" i="37"/>
  <c r="L456" i="37"/>
  <c r="M456" i="37"/>
  <c r="N456" i="37"/>
  <c r="O456" i="37"/>
  <c r="P456" i="37"/>
  <c r="T456" i="37"/>
  <c r="U456" i="37"/>
  <c r="V456" i="37"/>
  <c r="W456" i="37"/>
  <c r="X456" i="37"/>
  <c r="H457" i="37"/>
  <c r="I457" i="37"/>
  <c r="J457" i="37"/>
  <c r="K457" i="37"/>
  <c r="L457" i="37"/>
  <c r="M457" i="37"/>
  <c r="N457" i="37"/>
  <c r="O457" i="37"/>
  <c r="P457" i="37"/>
  <c r="T457" i="37"/>
  <c r="U457" i="37"/>
  <c r="V457" i="37"/>
  <c r="W457" i="37"/>
  <c r="X457" i="37"/>
  <c r="H458" i="37"/>
  <c r="I458" i="37"/>
  <c r="J458" i="37"/>
  <c r="K458" i="37"/>
  <c r="L458" i="37"/>
  <c r="M458" i="37"/>
  <c r="N458" i="37"/>
  <c r="O458" i="37"/>
  <c r="P458" i="37"/>
  <c r="T458" i="37"/>
  <c r="U458" i="37"/>
  <c r="V458" i="37"/>
  <c r="W458" i="37"/>
  <c r="X458" i="37"/>
  <c r="H459" i="37"/>
  <c r="I459" i="37"/>
  <c r="J459" i="37"/>
  <c r="K459" i="37"/>
  <c r="L459" i="37"/>
  <c r="M459" i="37"/>
  <c r="N459" i="37"/>
  <c r="O459" i="37"/>
  <c r="P459" i="37"/>
  <c r="T459" i="37"/>
  <c r="U459" i="37"/>
  <c r="V459" i="37"/>
  <c r="W459" i="37"/>
  <c r="X459" i="37"/>
  <c r="H460" i="37"/>
  <c r="I460" i="37"/>
  <c r="J460" i="37"/>
  <c r="K460" i="37"/>
  <c r="L460" i="37"/>
  <c r="M460" i="37"/>
  <c r="N460" i="37"/>
  <c r="O460" i="37"/>
  <c r="P460" i="37"/>
  <c r="T460" i="37"/>
  <c r="U460" i="37"/>
  <c r="V460" i="37"/>
  <c r="W460" i="37"/>
  <c r="X460" i="37"/>
  <c r="H461" i="37"/>
  <c r="I461" i="37"/>
  <c r="J461" i="37"/>
  <c r="K461" i="37"/>
  <c r="L461" i="37"/>
  <c r="M461" i="37"/>
  <c r="N461" i="37"/>
  <c r="O461" i="37"/>
  <c r="P461" i="37"/>
  <c r="T461" i="37"/>
  <c r="U461" i="37"/>
  <c r="V461" i="37"/>
  <c r="W461" i="37"/>
  <c r="X461" i="37"/>
  <c r="H462" i="37"/>
  <c r="I462" i="37"/>
  <c r="J462" i="37"/>
  <c r="K462" i="37"/>
  <c r="L462" i="37"/>
  <c r="M462" i="37"/>
  <c r="N462" i="37"/>
  <c r="O462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T463" i="37"/>
  <c r="U463" i="37"/>
  <c r="V463" i="37"/>
  <c r="W463" i="37"/>
  <c r="X463" i="37"/>
  <c r="H464" i="37"/>
  <c r="I464" i="37"/>
  <c r="J464" i="37"/>
  <c r="K464" i="37"/>
  <c r="L464" i="37"/>
  <c r="M464" i="37"/>
  <c r="N464" i="37"/>
  <c r="O464" i="37"/>
  <c r="P464" i="37"/>
  <c r="T464" i="37"/>
  <c r="U464" i="37"/>
  <c r="V464" i="37"/>
  <c r="W464" i="37"/>
  <c r="X464" i="37"/>
  <c r="G465" i="37"/>
  <c r="H465" i="37"/>
  <c r="I465" i="37"/>
  <c r="J465" i="37"/>
  <c r="K465" i="37"/>
  <c r="L465" i="37"/>
  <c r="M465" i="37"/>
  <c r="N465" i="37"/>
  <c r="O465" i="37"/>
  <c r="P465" i="37"/>
  <c r="T465" i="37"/>
  <c r="U465" i="37"/>
  <c r="V465" i="37"/>
  <c r="W465" i="37"/>
  <c r="X465" i="37"/>
  <c r="H466" i="37"/>
  <c r="I466" i="37"/>
  <c r="J466" i="37"/>
  <c r="K466" i="37"/>
  <c r="L466" i="37"/>
  <c r="M466" i="37"/>
  <c r="N466" i="37"/>
  <c r="O466" i="37"/>
  <c r="P466" i="37"/>
  <c r="T466" i="37"/>
  <c r="U466" i="37"/>
  <c r="V466" i="37"/>
  <c r="W466" i="37"/>
  <c r="X466" i="37"/>
  <c r="H467" i="37"/>
  <c r="I467" i="37"/>
  <c r="J467" i="37"/>
  <c r="K467" i="37"/>
  <c r="L467" i="37"/>
  <c r="M467" i="37"/>
  <c r="N467" i="37"/>
  <c r="O467" i="37"/>
  <c r="P467" i="37"/>
  <c r="T467" i="37"/>
  <c r="U467" i="37"/>
  <c r="V467" i="37"/>
  <c r="W467" i="37"/>
  <c r="X467" i="37"/>
  <c r="H468" i="37"/>
  <c r="I468" i="37"/>
  <c r="J468" i="37"/>
  <c r="K468" i="37"/>
  <c r="L468" i="37"/>
  <c r="M468" i="37"/>
  <c r="N468" i="37"/>
  <c r="O468" i="37"/>
  <c r="P468" i="37"/>
  <c r="T468" i="37"/>
  <c r="U468" i="37"/>
  <c r="V468" i="37"/>
  <c r="W468" i="37"/>
  <c r="X468" i="37"/>
  <c r="H469" i="37"/>
  <c r="I469" i="37"/>
  <c r="J469" i="37"/>
  <c r="K469" i="37"/>
  <c r="L469" i="37"/>
  <c r="M469" i="37"/>
  <c r="N469" i="37"/>
  <c r="O469" i="37"/>
  <c r="P469" i="37"/>
  <c r="T469" i="37"/>
  <c r="U469" i="37"/>
  <c r="V469" i="37"/>
  <c r="W469" i="37"/>
  <c r="X469" i="37"/>
  <c r="H470" i="37"/>
  <c r="I470" i="37"/>
  <c r="J470" i="37"/>
  <c r="K470" i="37"/>
  <c r="L470" i="37"/>
  <c r="M470" i="37"/>
  <c r="N470" i="37"/>
  <c r="O470" i="37"/>
  <c r="P470" i="37"/>
  <c r="T470" i="37"/>
  <c r="U470" i="37"/>
  <c r="V470" i="37"/>
  <c r="W470" i="37"/>
  <c r="X470" i="37"/>
  <c r="H471" i="37"/>
  <c r="I471" i="37"/>
  <c r="J471" i="37"/>
  <c r="K471" i="37"/>
  <c r="L471" i="37"/>
  <c r="M471" i="37"/>
  <c r="N471" i="37"/>
  <c r="O471" i="37"/>
  <c r="P471" i="37"/>
  <c r="T471" i="37"/>
  <c r="U471" i="37"/>
  <c r="V471" i="37"/>
  <c r="W471" i="37"/>
  <c r="X471" i="37"/>
  <c r="H472" i="37"/>
  <c r="I472" i="37"/>
  <c r="J472" i="37"/>
  <c r="K472" i="37"/>
  <c r="L472" i="37"/>
  <c r="M472" i="37"/>
  <c r="N472" i="37"/>
  <c r="O472" i="37"/>
  <c r="P472" i="37"/>
  <c r="T472" i="37"/>
  <c r="U472" i="37"/>
  <c r="V472" i="37"/>
  <c r="W472" i="37"/>
  <c r="X472" i="37"/>
  <c r="H473" i="37"/>
  <c r="I473" i="37"/>
  <c r="J473" i="37"/>
  <c r="K473" i="37"/>
  <c r="L473" i="37"/>
  <c r="M473" i="37"/>
  <c r="N473" i="37"/>
  <c r="O473" i="37"/>
  <c r="P473" i="37"/>
  <c r="T473" i="37"/>
  <c r="U473" i="37"/>
  <c r="V473" i="37"/>
  <c r="W473" i="37"/>
  <c r="X473" i="37"/>
  <c r="H474" i="37"/>
  <c r="I474" i="37"/>
  <c r="J474" i="37"/>
  <c r="K474" i="37"/>
  <c r="L474" i="37"/>
  <c r="M474" i="37"/>
  <c r="N474" i="37"/>
  <c r="O474" i="37"/>
  <c r="P474" i="37"/>
  <c r="T474" i="37"/>
  <c r="U474" i="37"/>
  <c r="V474" i="37"/>
  <c r="W474" i="37"/>
  <c r="X474" i="37"/>
  <c r="H475" i="37"/>
  <c r="I475" i="37"/>
  <c r="J475" i="37"/>
  <c r="K475" i="37"/>
  <c r="L475" i="37"/>
  <c r="M475" i="37"/>
  <c r="N475" i="37"/>
  <c r="O475" i="37"/>
  <c r="P475" i="37"/>
  <c r="T475" i="37"/>
  <c r="U475" i="37"/>
  <c r="V475" i="37"/>
  <c r="W475" i="37"/>
  <c r="X475" i="37"/>
  <c r="H476" i="37"/>
  <c r="I476" i="37"/>
  <c r="J476" i="37"/>
  <c r="K476" i="37"/>
  <c r="L476" i="37"/>
  <c r="M476" i="37"/>
  <c r="N476" i="37"/>
  <c r="O476" i="37"/>
  <c r="P476" i="37"/>
  <c r="T476" i="37"/>
  <c r="U476" i="37"/>
  <c r="V476" i="37"/>
  <c r="W476" i="37"/>
  <c r="X476" i="37"/>
  <c r="H477" i="37"/>
  <c r="I477" i="37"/>
  <c r="J477" i="37"/>
  <c r="K477" i="37"/>
  <c r="L477" i="37"/>
  <c r="M477" i="37"/>
  <c r="N477" i="37"/>
  <c r="O477" i="37"/>
  <c r="P477" i="37"/>
  <c r="T477" i="37"/>
  <c r="U477" i="37"/>
  <c r="V477" i="37"/>
  <c r="W477" i="37"/>
  <c r="X477" i="37"/>
  <c r="H478" i="37"/>
  <c r="I478" i="37"/>
  <c r="J478" i="37"/>
  <c r="K478" i="37"/>
  <c r="L478" i="37"/>
  <c r="M478" i="37"/>
  <c r="N478" i="37"/>
  <c r="O478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T479" i="37"/>
  <c r="U479" i="37"/>
  <c r="V479" i="37"/>
  <c r="W479" i="37"/>
  <c r="X479" i="37"/>
  <c r="H480" i="37"/>
  <c r="I480" i="37"/>
  <c r="J480" i="37"/>
  <c r="K480" i="37"/>
  <c r="L480" i="37"/>
  <c r="M480" i="37"/>
  <c r="N480" i="37"/>
  <c r="O480" i="37"/>
  <c r="P480" i="37"/>
  <c r="T480" i="37"/>
  <c r="U480" i="37"/>
  <c r="V480" i="37"/>
  <c r="W480" i="37"/>
  <c r="X480" i="37"/>
  <c r="H481" i="37"/>
  <c r="I481" i="37"/>
  <c r="J481" i="37"/>
  <c r="K481" i="37"/>
  <c r="L481" i="37"/>
  <c r="M481" i="37"/>
  <c r="N481" i="37"/>
  <c r="O481" i="37"/>
  <c r="P481" i="37"/>
  <c r="T481" i="37"/>
  <c r="U481" i="37"/>
  <c r="V481" i="37"/>
  <c r="W481" i="37"/>
  <c r="X481" i="37"/>
  <c r="H482" i="37"/>
  <c r="I482" i="37"/>
  <c r="J482" i="37"/>
  <c r="K482" i="37"/>
  <c r="L482" i="37"/>
  <c r="M482" i="37"/>
  <c r="N482" i="37"/>
  <c r="O482" i="37"/>
  <c r="P482" i="37"/>
  <c r="T482" i="37"/>
  <c r="U482" i="37"/>
  <c r="V482" i="37"/>
  <c r="W482" i="37"/>
  <c r="X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P485" i="37"/>
  <c r="T485" i="37"/>
  <c r="U485" i="37"/>
  <c r="V485" i="37"/>
  <c r="W485" i="37"/>
  <c r="X485" i="37"/>
  <c r="P486" i="37"/>
  <c r="T486" i="37"/>
  <c r="U486" i="37"/>
  <c r="V486" i="37"/>
  <c r="W486" i="37"/>
  <c r="X486" i="37"/>
  <c r="H489" i="37"/>
  <c r="I489" i="37"/>
  <c r="J489" i="37"/>
  <c r="K489" i="37"/>
  <c r="L489" i="37"/>
  <c r="M489" i="37"/>
  <c r="N489" i="37"/>
  <c r="O489" i="37"/>
  <c r="P489" i="37"/>
  <c r="T489" i="37"/>
  <c r="U489" i="37"/>
  <c r="V489" i="37"/>
  <c r="W489" i="37"/>
  <c r="X489" i="37"/>
  <c r="H490" i="37"/>
  <c r="I490" i="37"/>
  <c r="J490" i="37"/>
  <c r="K490" i="37"/>
  <c r="L490" i="37"/>
  <c r="M490" i="37"/>
  <c r="N490" i="37"/>
  <c r="O490" i="37"/>
  <c r="P490" i="37"/>
  <c r="T490" i="37"/>
  <c r="U490" i="37"/>
  <c r="V490" i="37"/>
  <c r="W490" i="37"/>
  <c r="X490" i="37"/>
  <c r="H491" i="37"/>
  <c r="I491" i="37"/>
  <c r="J491" i="37"/>
  <c r="K491" i="37"/>
  <c r="L491" i="37"/>
  <c r="M491" i="37"/>
  <c r="N491" i="37"/>
  <c r="O491" i="37"/>
  <c r="P491" i="37"/>
  <c r="T491" i="37"/>
  <c r="U491" i="37"/>
  <c r="V491" i="37"/>
  <c r="W491" i="37"/>
  <c r="X491" i="37"/>
  <c r="H492" i="37"/>
  <c r="I492" i="37"/>
  <c r="J492" i="37"/>
  <c r="K492" i="37"/>
  <c r="L492" i="37"/>
  <c r="M492" i="37"/>
  <c r="N492" i="37"/>
  <c r="O492" i="37"/>
  <c r="G2139" i="156"/>
  <c r="F454" i="37" s="1"/>
  <c r="F2139" i="156"/>
  <c r="E454" i="37" s="1"/>
  <c r="E2139" i="156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V356" i="37"/>
  <c r="V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T358" i="37"/>
  <c r="U358" i="37"/>
  <c r="V358" i="37"/>
  <c r="W358" i="37"/>
  <c r="X358" i="37"/>
  <c r="D359" i="37"/>
  <c r="E359" i="37"/>
  <c r="F359" i="37"/>
  <c r="G359" i="37"/>
  <c r="H359" i="37"/>
  <c r="I359" i="37"/>
  <c r="J359" i="37"/>
  <c r="K359" i="37"/>
  <c r="L359" i="37"/>
  <c r="M359" i="37"/>
  <c r="N359" i="37"/>
  <c r="O359" i="37"/>
  <c r="P359" i="37"/>
  <c r="T359" i="37"/>
  <c r="U359" i="37"/>
  <c r="V359" i="37"/>
  <c r="W359" i="37"/>
  <c r="X359" i="37"/>
  <c r="H360" i="37"/>
  <c r="I360" i="37"/>
  <c r="J360" i="37"/>
  <c r="K360" i="37"/>
  <c r="L360" i="37"/>
  <c r="M360" i="37"/>
  <c r="N360" i="37"/>
  <c r="O360" i="37"/>
  <c r="P360" i="37"/>
  <c r="T360" i="37"/>
  <c r="U360" i="37"/>
  <c r="V360" i="37"/>
  <c r="W360" i="37"/>
  <c r="X360" i="37"/>
  <c r="G361" i="37"/>
  <c r="H361" i="37"/>
  <c r="I361" i="37"/>
  <c r="J361" i="37"/>
  <c r="K361" i="37"/>
  <c r="L361" i="37"/>
  <c r="M361" i="37"/>
  <c r="N361" i="37"/>
  <c r="O361" i="37"/>
  <c r="P361" i="37"/>
  <c r="T361" i="37"/>
  <c r="U361" i="37"/>
  <c r="V361" i="37"/>
  <c r="W361" i="37"/>
  <c r="X361" i="37"/>
  <c r="G362" i="37"/>
  <c r="H362" i="37"/>
  <c r="I362" i="37"/>
  <c r="J362" i="37"/>
  <c r="K362" i="37"/>
  <c r="L362" i="37"/>
  <c r="M362" i="37"/>
  <c r="N362" i="37"/>
  <c r="O362" i="37"/>
  <c r="P362" i="37"/>
  <c r="T362" i="37"/>
  <c r="U362" i="37"/>
  <c r="V362" i="37"/>
  <c r="W362" i="37"/>
  <c r="X362" i="37"/>
  <c r="H363" i="37"/>
  <c r="I363" i="37"/>
  <c r="J363" i="37"/>
  <c r="K363" i="37"/>
  <c r="L363" i="37"/>
  <c r="M363" i="37"/>
  <c r="N363" i="37"/>
  <c r="O363" i="37"/>
  <c r="P363" i="37"/>
  <c r="T363" i="37"/>
  <c r="U363" i="37"/>
  <c r="V363" i="37"/>
  <c r="W363" i="37"/>
  <c r="X363" i="37"/>
  <c r="H364" i="37"/>
  <c r="I364" i="37"/>
  <c r="J364" i="37"/>
  <c r="K364" i="37"/>
  <c r="L364" i="37"/>
  <c r="M364" i="37"/>
  <c r="N364" i="37"/>
  <c r="O364" i="37"/>
  <c r="P364" i="37"/>
  <c r="T364" i="37"/>
  <c r="U364" i="37"/>
  <c r="V364" i="37"/>
  <c r="W364" i="37"/>
  <c r="X364" i="37"/>
  <c r="H365" i="37"/>
  <c r="I365" i="37"/>
  <c r="J365" i="37"/>
  <c r="K365" i="37"/>
  <c r="L365" i="37"/>
  <c r="M365" i="37"/>
  <c r="N365" i="37"/>
  <c r="O365" i="37"/>
  <c r="P365" i="37"/>
  <c r="T365" i="37"/>
  <c r="U365" i="37"/>
  <c r="V365" i="37"/>
  <c r="W365" i="37"/>
  <c r="X365" i="37"/>
  <c r="H366" i="37"/>
  <c r="I366" i="37"/>
  <c r="J366" i="37"/>
  <c r="K366" i="37"/>
  <c r="L366" i="37"/>
  <c r="M366" i="37"/>
  <c r="N366" i="37"/>
  <c r="O366" i="37"/>
  <c r="P366" i="37"/>
  <c r="T366" i="37"/>
  <c r="U366" i="37"/>
  <c r="V366" i="37"/>
  <c r="W366" i="37"/>
  <c r="X366" i="37"/>
  <c r="H367" i="37"/>
  <c r="I367" i="37"/>
  <c r="J367" i="37"/>
  <c r="K367" i="37"/>
  <c r="L367" i="37"/>
  <c r="M367" i="37"/>
  <c r="N367" i="37"/>
  <c r="O367" i="37"/>
  <c r="P367" i="37"/>
  <c r="T367" i="37"/>
  <c r="U367" i="37"/>
  <c r="V367" i="37"/>
  <c r="W367" i="37"/>
  <c r="X367" i="37"/>
  <c r="H368" i="37"/>
  <c r="I368" i="37"/>
  <c r="J368" i="37"/>
  <c r="K368" i="37"/>
  <c r="L368" i="37"/>
  <c r="M368" i="37"/>
  <c r="N368" i="37"/>
  <c r="O368" i="37"/>
  <c r="P368" i="37"/>
  <c r="T368" i="37"/>
  <c r="U368" i="37"/>
  <c r="V368" i="37"/>
  <c r="W368" i="37"/>
  <c r="X368" i="37"/>
  <c r="H369" i="37"/>
  <c r="I369" i="37"/>
  <c r="J369" i="37"/>
  <c r="K369" i="37"/>
  <c r="L369" i="37"/>
  <c r="M369" i="37"/>
  <c r="N369" i="37"/>
  <c r="O369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P370" i="37"/>
  <c r="T370" i="37"/>
  <c r="U370" i="37"/>
  <c r="V370" i="37"/>
  <c r="W370" i="37"/>
  <c r="X370" i="37"/>
  <c r="H371" i="37"/>
  <c r="I371" i="37"/>
  <c r="J371" i="37"/>
  <c r="K371" i="37"/>
  <c r="L371" i="37"/>
  <c r="M371" i="37"/>
  <c r="N371" i="37"/>
  <c r="O371" i="37"/>
  <c r="P371" i="37"/>
  <c r="T371" i="37"/>
  <c r="U371" i="37"/>
  <c r="V371" i="37"/>
  <c r="W371" i="37"/>
  <c r="X371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T372" i="37"/>
  <c r="U372" i="37"/>
  <c r="V372" i="37"/>
  <c r="W372" i="37"/>
  <c r="X372" i="37"/>
  <c r="D373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T373" i="37"/>
  <c r="U373" i="37"/>
  <c r="V373" i="37"/>
  <c r="W373" i="37"/>
  <c r="X373" i="37"/>
  <c r="H374" i="37"/>
  <c r="I374" i="37"/>
  <c r="J374" i="37"/>
  <c r="K374" i="37"/>
  <c r="L374" i="37"/>
  <c r="M374" i="37"/>
  <c r="N374" i="37"/>
  <c r="O374" i="37"/>
  <c r="P374" i="37"/>
  <c r="T374" i="37"/>
  <c r="U374" i="37"/>
  <c r="V374" i="37"/>
  <c r="W374" i="37"/>
  <c r="X374" i="37"/>
  <c r="H375" i="37"/>
  <c r="I375" i="37"/>
  <c r="J375" i="37"/>
  <c r="K375" i="37"/>
  <c r="L375" i="37"/>
  <c r="M375" i="37"/>
  <c r="N375" i="37"/>
  <c r="O375" i="37"/>
  <c r="P375" i="37"/>
  <c r="T375" i="37"/>
  <c r="U375" i="37"/>
  <c r="V375" i="37"/>
  <c r="W375" i="37"/>
  <c r="X375" i="37"/>
  <c r="H376" i="37"/>
  <c r="I376" i="37"/>
  <c r="J376" i="37"/>
  <c r="K376" i="37"/>
  <c r="L376" i="37"/>
  <c r="M376" i="37"/>
  <c r="N376" i="37"/>
  <c r="O376" i="37"/>
  <c r="P376" i="37"/>
  <c r="T376" i="37"/>
  <c r="U376" i="37"/>
  <c r="V376" i="37"/>
  <c r="W376" i="37"/>
  <c r="X376" i="37"/>
  <c r="H377" i="37"/>
  <c r="I377" i="37"/>
  <c r="J377" i="37"/>
  <c r="K377" i="37"/>
  <c r="L377" i="37"/>
  <c r="M377" i="37"/>
  <c r="N377" i="37"/>
  <c r="O377" i="37"/>
  <c r="P377" i="37"/>
  <c r="T377" i="37"/>
  <c r="U377" i="37"/>
  <c r="V377" i="37"/>
  <c r="W377" i="37"/>
  <c r="X377" i="37"/>
  <c r="H378" i="37"/>
  <c r="I378" i="37"/>
  <c r="J378" i="37"/>
  <c r="K378" i="37"/>
  <c r="L378" i="37"/>
  <c r="M378" i="37"/>
  <c r="N378" i="37"/>
  <c r="O378" i="37"/>
  <c r="P378" i="37"/>
  <c r="T378" i="37"/>
  <c r="U378" i="37"/>
  <c r="V378" i="37"/>
  <c r="W378" i="37"/>
  <c r="X378" i="37"/>
  <c r="H379" i="37"/>
  <c r="I379" i="37"/>
  <c r="J379" i="37"/>
  <c r="K379" i="37"/>
  <c r="L379" i="37"/>
  <c r="M379" i="37"/>
  <c r="N379" i="37"/>
  <c r="O379" i="37"/>
  <c r="P379" i="37"/>
  <c r="T379" i="37"/>
  <c r="U379" i="37"/>
  <c r="V379" i="37"/>
  <c r="W379" i="37"/>
  <c r="X379" i="37"/>
  <c r="H380" i="37"/>
  <c r="I380" i="37"/>
  <c r="J380" i="37"/>
  <c r="K380" i="37"/>
  <c r="L380" i="37"/>
  <c r="M380" i="37"/>
  <c r="N380" i="37"/>
  <c r="O380" i="37"/>
  <c r="P380" i="37"/>
  <c r="T380" i="37"/>
  <c r="U380" i="37"/>
  <c r="V380" i="37"/>
  <c r="W380" i="37"/>
  <c r="X380" i="37"/>
  <c r="H381" i="37"/>
  <c r="I381" i="37"/>
  <c r="J381" i="37"/>
  <c r="K381" i="37"/>
  <c r="L381" i="37"/>
  <c r="M381" i="37"/>
  <c r="N381" i="37"/>
  <c r="O381" i="37"/>
  <c r="P381" i="37"/>
  <c r="T381" i="37"/>
  <c r="U381" i="37"/>
  <c r="V381" i="37"/>
  <c r="W381" i="37"/>
  <c r="X381" i="37"/>
  <c r="H382" i="37"/>
  <c r="I382" i="37"/>
  <c r="J382" i="37"/>
  <c r="K382" i="37"/>
  <c r="L382" i="37"/>
  <c r="M382" i="37"/>
  <c r="N382" i="37"/>
  <c r="O382" i="37"/>
  <c r="P382" i="37"/>
  <c r="T382" i="37"/>
  <c r="U382" i="37"/>
  <c r="V382" i="37"/>
  <c r="W382" i="37"/>
  <c r="X382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T383" i="37"/>
  <c r="U383" i="37"/>
  <c r="V383" i="37"/>
  <c r="W383" i="37"/>
  <c r="X383" i="37"/>
  <c r="D384" i="37"/>
  <c r="E384" i="37"/>
  <c r="F384" i="37"/>
  <c r="G384" i="37"/>
  <c r="H384" i="37"/>
  <c r="I384" i="37"/>
  <c r="J384" i="37"/>
  <c r="K384" i="37"/>
  <c r="L384" i="37"/>
  <c r="M384" i="37"/>
  <c r="N384" i="37"/>
  <c r="O384" i="37"/>
  <c r="P384" i="37"/>
  <c r="T384" i="37"/>
  <c r="U384" i="37"/>
  <c r="V384" i="37"/>
  <c r="W384" i="37"/>
  <c r="X384" i="37"/>
  <c r="H385" i="37"/>
  <c r="I385" i="37"/>
  <c r="J385" i="37"/>
  <c r="K385" i="37"/>
  <c r="L385" i="37"/>
  <c r="M385" i="37"/>
  <c r="N385" i="37"/>
  <c r="O385" i="37"/>
  <c r="P385" i="37"/>
  <c r="T385" i="37"/>
  <c r="U385" i="37"/>
  <c r="V385" i="37"/>
  <c r="W385" i="37"/>
  <c r="X385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T386" i="37"/>
  <c r="U386" i="37"/>
  <c r="V386" i="37"/>
  <c r="W386" i="37"/>
  <c r="X386" i="37"/>
  <c r="H387" i="37"/>
  <c r="I387" i="37"/>
  <c r="J387" i="37"/>
  <c r="K387" i="37"/>
  <c r="L387" i="37"/>
  <c r="M387" i="37"/>
  <c r="N387" i="37"/>
  <c r="O387" i="37"/>
  <c r="P387" i="37"/>
  <c r="T387" i="37"/>
  <c r="U387" i="37"/>
  <c r="V387" i="37"/>
  <c r="W387" i="37"/>
  <c r="X387" i="37"/>
  <c r="H388" i="37"/>
  <c r="I388" i="37"/>
  <c r="J388" i="37"/>
  <c r="K388" i="37"/>
  <c r="L388" i="37"/>
  <c r="M388" i="37"/>
  <c r="N388" i="37"/>
  <c r="O388" i="37"/>
  <c r="D389" i="37"/>
  <c r="E389" i="37"/>
  <c r="F389" i="37"/>
  <c r="G389" i="37"/>
  <c r="H389" i="37"/>
  <c r="I389" i="37"/>
  <c r="J389" i="37"/>
  <c r="K389" i="37"/>
  <c r="L389" i="37"/>
  <c r="M389" i="37"/>
  <c r="N389" i="37"/>
  <c r="O389" i="37"/>
  <c r="P389" i="37"/>
  <c r="T389" i="37"/>
  <c r="U389" i="37"/>
  <c r="V389" i="37"/>
  <c r="W389" i="37"/>
  <c r="X389" i="37"/>
  <c r="H390" i="37"/>
  <c r="I390" i="37"/>
  <c r="J390" i="37"/>
  <c r="K390" i="37"/>
  <c r="L390" i="37"/>
  <c r="M390" i="37"/>
  <c r="N390" i="37"/>
  <c r="O390" i="37"/>
  <c r="P390" i="37"/>
  <c r="T390" i="37"/>
  <c r="U390" i="37"/>
  <c r="V390" i="37"/>
  <c r="W390" i="37"/>
  <c r="X390" i="37"/>
  <c r="H391" i="37"/>
  <c r="I391" i="37"/>
  <c r="J391" i="37"/>
  <c r="K391" i="37"/>
  <c r="L391" i="37"/>
  <c r="M391" i="37"/>
  <c r="N391" i="37"/>
  <c r="O391" i="37"/>
  <c r="P391" i="37"/>
  <c r="T391" i="37"/>
  <c r="U391" i="37"/>
  <c r="V391" i="37"/>
  <c r="W391" i="37"/>
  <c r="X391" i="37"/>
  <c r="H392" i="37"/>
  <c r="I392" i="37"/>
  <c r="J392" i="37"/>
  <c r="K392" i="37"/>
  <c r="L392" i="37"/>
  <c r="M392" i="37"/>
  <c r="N392" i="37"/>
  <c r="O392" i="37"/>
  <c r="P392" i="37"/>
  <c r="T392" i="37"/>
  <c r="U392" i="37"/>
  <c r="V392" i="37"/>
  <c r="W392" i="37"/>
  <c r="X392" i="37"/>
  <c r="H393" i="37"/>
  <c r="I393" i="37"/>
  <c r="J393" i="37"/>
  <c r="K393" i="37"/>
  <c r="L393" i="37"/>
  <c r="M393" i="37"/>
  <c r="N393" i="37"/>
  <c r="O393" i="37"/>
  <c r="V393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T394" i="37"/>
  <c r="U394" i="37"/>
  <c r="V394" i="37"/>
  <c r="W394" i="37"/>
  <c r="X394" i="37"/>
  <c r="P395" i="37"/>
  <c r="T395" i="37"/>
  <c r="U395" i="37"/>
  <c r="V395" i="37"/>
  <c r="W395" i="37"/>
  <c r="X395" i="37"/>
  <c r="P396" i="37"/>
  <c r="T396" i="37"/>
  <c r="U396" i="37"/>
  <c r="V396" i="37"/>
  <c r="W396" i="37"/>
  <c r="X396" i="37"/>
  <c r="V397" i="37"/>
  <c r="V398" i="37"/>
  <c r="V399" i="37"/>
  <c r="V400" i="37"/>
  <c r="V401" i="37"/>
  <c r="V402" i="37"/>
  <c r="E2028" i="156"/>
  <c r="G2028" i="156"/>
  <c r="F361" i="37" s="1"/>
  <c r="F2028" i="156"/>
  <c r="E361" i="37" s="1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T222" i="37"/>
  <c r="U222" i="37"/>
  <c r="V222" i="37"/>
  <c r="W222" i="37"/>
  <c r="X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T223" i="37"/>
  <c r="U223" i="37"/>
  <c r="V223" i="37"/>
  <c r="W223" i="37"/>
  <c r="X223" i="37"/>
  <c r="H224" i="37"/>
  <c r="I224" i="37"/>
  <c r="J224" i="37"/>
  <c r="K224" i="37"/>
  <c r="L224" i="37"/>
  <c r="M224" i="37"/>
  <c r="N224" i="37"/>
  <c r="O224" i="37"/>
  <c r="P224" i="37"/>
  <c r="T224" i="37"/>
  <c r="U224" i="37"/>
  <c r="V224" i="37"/>
  <c r="W224" i="37"/>
  <c r="X224" i="37"/>
  <c r="G225" i="37"/>
  <c r="H225" i="37"/>
  <c r="I225" i="37"/>
  <c r="J225" i="37"/>
  <c r="K225" i="37"/>
  <c r="L225" i="37"/>
  <c r="M225" i="37"/>
  <c r="N225" i="37"/>
  <c r="O225" i="37"/>
  <c r="P225" i="37"/>
  <c r="T225" i="37"/>
  <c r="U225" i="37"/>
  <c r="V225" i="37"/>
  <c r="W225" i="37"/>
  <c r="X225" i="37"/>
  <c r="H226" i="37"/>
  <c r="I226" i="37"/>
  <c r="J226" i="37"/>
  <c r="K226" i="37"/>
  <c r="L226" i="37"/>
  <c r="M226" i="37"/>
  <c r="N226" i="37"/>
  <c r="O226" i="37"/>
  <c r="P226" i="37"/>
  <c r="T226" i="37"/>
  <c r="U226" i="37"/>
  <c r="V226" i="37"/>
  <c r="W226" i="37"/>
  <c r="X226" i="37"/>
  <c r="H227" i="37"/>
  <c r="I227" i="37"/>
  <c r="J227" i="37"/>
  <c r="K227" i="37"/>
  <c r="L227" i="37"/>
  <c r="M227" i="37"/>
  <c r="N227" i="37"/>
  <c r="O227" i="37"/>
  <c r="P227" i="37"/>
  <c r="T227" i="37"/>
  <c r="U227" i="37"/>
  <c r="V227" i="37"/>
  <c r="W227" i="37"/>
  <c r="X227" i="37"/>
  <c r="H228" i="37"/>
  <c r="I228" i="37"/>
  <c r="J228" i="37"/>
  <c r="K228" i="37"/>
  <c r="L228" i="37"/>
  <c r="M228" i="37"/>
  <c r="N228" i="37"/>
  <c r="O228" i="37"/>
  <c r="P228" i="37"/>
  <c r="T228" i="37"/>
  <c r="U228" i="37"/>
  <c r="V228" i="37"/>
  <c r="W228" i="37"/>
  <c r="X228" i="37"/>
  <c r="H229" i="37"/>
  <c r="I229" i="37"/>
  <c r="J229" i="37"/>
  <c r="K229" i="37"/>
  <c r="L229" i="37"/>
  <c r="M229" i="37"/>
  <c r="N229" i="37"/>
  <c r="O229" i="37"/>
  <c r="P229" i="37"/>
  <c r="T229" i="37"/>
  <c r="U229" i="37"/>
  <c r="V229" i="37"/>
  <c r="W229" i="37"/>
  <c r="X229" i="37"/>
  <c r="H230" i="37"/>
  <c r="I230" i="37"/>
  <c r="J230" i="37"/>
  <c r="K230" i="37"/>
  <c r="L230" i="37"/>
  <c r="M230" i="37"/>
  <c r="N230" i="37"/>
  <c r="O230" i="37"/>
  <c r="P230" i="37"/>
  <c r="T230" i="37"/>
  <c r="U230" i="37"/>
  <c r="V230" i="37"/>
  <c r="W230" i="37"/>
  <c r="X230" i="37"/>
  <c r="H231" i="37"/>
  <c r="I231" i="37"/>
  <c r="J231" i="37"/>
  <c r="K231" i="37"/>
  <c r="L231" i="37"/>
  <c r="M231" i="37"/>
  <c r="N231" i="37"/>
  <c r="O231" i="37"/>
  <c r="P231" i="37"/>
  <c r="T231" i="37"/>
  <c r="U231" i="37"/>
  <c r="V231" i="37"/>
  <c r="W231" i="37"/>
  <c r="X231" i="37"/>
  <c r="H232" i="37"/>
  <c r="I232" i="37"/>
  <c r="J232" i="37"/>
  <c r="K232" i="37"/>
  <c r="L232" i="37"/>
  <c r="M232" i="37"/>
  <c r="N232" i="37"/>
  <c r="O232" i="37"/>
  <c r="P232" i="37"/>
  <c r="T232" i="37"/>
  <c r="U232" i="37"/>
  <c r="V232" i="37"/>
  <c r="W232" i="37"/>
  <c r="X232" i="37"/>
  <c r="H233" i="37"/>
  <c r="I233" i="37"/>
  <c r="J233" i="37"/>
  <c r="K233" i="37"/>
  <c r="L233" i="37"/>
  <c r="M233" i="37"/>
  <c r="N233" i="37"/>
  <c r="O233" i="37"/>
  <c r="D234" i="37"/>
  <c r="E234" i="37"/>
  <c r="F234" i="37"/>
  <c r="G234" i="37"/>
  <c r="H234" i="37"/>
  <c r="I234" i="37"/>
  <c r="J234" i="37"/>
  <c r="K234" i="37"/>
  <c r="L234" i="37"/>
  <c r="M234" i="37"/>
  <c r="N234" i="37"/>
  <c r="O234" i="37"/>
  <c r="P234" i="37"/>
  <c r="T234" i="37"/>
  <c r="U234" i="37"/>
  <c r="V234" i="37"/>
  <c r="W234" i="37"/>
  <c r="X234" i="37"/>
  <c r="H235" i="37"/>
  <c r="I235" i="37"/>
  <c r="J235" i="37"/>
  <c r="K235" i="37"/>
  <c r="L235" i="37"/>
  <c r="M235" i="37"/>
  <c r="N235" i="37"/>
  <c r="O235" i="37"/>
  <c r="P235" i="37"/>
  <c r="T235" i="37"/>
  <c r="U235" i="37"/>
  <c r="V235" i="37"/>
  <c r="W235" i="37"/>
  <c r="X235" i="37"/>
  <c r="H236" i="37"/>
  <c r="I236" i="37"/>
  <c r="J236" i="37"/>
  <c r="K236" i="37"/>
  <c r="L236" i="37"/>
  <c r="M236" i="37"/>
  <c r="N236" i="37"/>
  <c r="O236" i="37"/>
  <c r="P236" i="37"/>
  <c r="T236" i="37"/>
  <c r="U236" i="37"/>
  <c r="V236" i="37"/>
  <c r="W236" i="37"/>
  <c r="X236" i="37"/>
  <c r="H237" i="37"/>
  <c r="I237" i="37"/>
  <c r="J237" i="37"/>
  <c r="K237" i="37"/>
  <c r="L237" i="37"/>
  <c r="M237" i="37"/>
  <c r="N237" i="37"/>
  <c r="O237" i="37"/>
  <c r="P237" i="37"/>
  <c r="T237" i="37"/>
  <c r="U237" i="37"/>
  <c r="V237" i="37"/>
  <c r="W237" i="37"/>
  <c r="X237" i="37"/>
  <c r="H238" i="37"/>
  <c r="I238" i="37"/>
  <c r="J238" i="37"/>
  <c r="K238" i="37"/>
  <c r="L238" i="37"/>
  <c r="M238" i="37"/>
  <c r="N238" i="37"/>
  <c r="O238" i="37"/>
  <c r="P238" i="37"/>
  <c r="T238" i="37"/>
  <c r="U238" i="37"/>
  <c r="V238" i="37"/>
  <c r="W238" i="37"/>
  <c r="X238" i="37"/>
  <c r="H239" i="37"/>
  <c r="I239" i="37"/>
  <c r="J239" i="37"/>
  <c r="K239" i="37"/>
  <c r="L239" i="37"/>
  <c r="M239" i="37"/>
  <c r="N239" i="37"/>
  <c r="O239" i="37"/>
  <c r="P239" i="37"/>
  <c r="T239" i="37"/>
  <c r="U239" i="37"/>
  <c r="V239" i="37"/>
  <c r="W239" i="37"/>
  <c r="X239" i="37"/>
  <c r="H240" i="37"/>
  <c r="I240" i="37"/>
  <c r="J240" i="37"/>
  <c r="K240" i="37"/>
  <c r="L240" i="37"/>
  <c r="M240" i="37"/>
  <c r="N240" i="37"/>
  <c r="O240" i="37"/>
  <c r="P240" i="37"/>
  <c r="T240" i="37"/>
  <c r="U240" i="37"/>
  <c r="V240" i="37"/>
  <c r="W240" i="37"/>
  <c r="X240" i="37"/>
  <c r="H241" i="37"/>
  <c r="I241" i="37"/>
  <c r="J241" i="37"/>
  <c r="K241" i="37"/>
  <c r="L241" i="37"/>
  <c r="M241" i="37"/>
  <c r="N241" i="37"/>
  <c r="O241" i="37"/>
  <c r="P241" i="37"/>
  <c r="T241" i="37"/>
  <c r="U241" i="37"/>
  <c r="V241" i="37"/>
  <c r="W241" i="37"/>
  <c r="X241" i="37"/>
  <c r="H242" i="37"/>
  <c r="I242" i="37"/>
  <c r="J242" i="37"/>
  <c r="K242" i="37"/>
  <c r="L242" i="37"/>
  <c r="M242" i="37"/>
  <c r="N242" i="37"/>
  <c r="O242" i="37"/>
  <c r="P242" i="37"/>
  <c r="T242" i="37"/>
  <c r="U242" i="37"/>
  <c r="V242" i="37"/>
  <c r="W242" i="37"/>
  <c r="X242" i="37"/>
  <c r="H243" i="37"/>
  <c r="I243" i="37"/>
  <c r="J243" i="37"/>
  <c r="K243" i="37"/>
  <c r="L243" i="37"/>
  <c r="M243" i="37"/>
  <c r="N243" i="37"/>
  <c r="O243" i="37"/>
  <c r="P243" i="37"/>
  <c r="T243" i="37"/>
  <c r="U243" i="37"/>
  <c r="V243" i="37"/>
  <c r="W243" i="37"/>
  <c r="X243" i="37"/>
  <c r="H244" i="37"/>
  <c r="I244" i="37"/>
  <c r="J244" i="37"/>
  <c r="K244" i="37"/>
  <c r="L244" i="37"/>
  <c r="M244" i="37"/>
  <c r="N244" i="37"/>
  <c r="O244" i="37"/>
  <c r="P244" i="37"/>
  <c r="T244" i="37"/>
  <c r="U244" i="37"/>
  <c r="V244" i="37"/>
  <c r="W244" i="37"/>
  <c r="X244" i="37"/>
  <c r="H245" i="37"/>
  <c r="I245" i="37"/>
  <c r="J245" i="37"/>
  <c r="K245" i="37"/>
  <c r="L245" i="37"/>
  <c r="M245" i="37"/>
  <c r="N245" i="37"/>
  <c r="O245" i="37"/>
  <c r="P245" i="37"/>
  <c r="T245" i="37"/>
  <c r="U245" i="37"/>
  <c r="V245" i="37"/>
  <c r="W245" i="37"/>
  <c r="X245" i="37"/>
  <c r="H246" i="37"/>
  <c r="I246" i="37"/>
  <c r="J246" i="37"/>
  <c r="K246" i="37"/>
  <c r="L246" i="37"/>
  <c r="M246" i="37"/>
  <c r="N246" i="37"/>
  <c r="O246" i="37"/>
  <c r="P246" i="37"/>
  <c r="T246" i="37"/>
  <c r="U246" i="37"/>
  <c r="V246" i="37"/>
  <c r="W246" i="37"/>
  <c r="X246" i="37"/>
  <c r="G247" i="37"/>
  <c r="H247" i="37"/>
  <c r="I247" i="37"/>
  <c r="J247" i="37"/>
  <c r="K247" i="37"/>
  <c r="L247" i="37"/>
  <c r="M247" i="37"/>
  <c r="N247" i="37"/>
  <c r="O247" i="37"/>
  <c r="P247" i="37"/>
  <c r="T247" i="37"/>
  <c r="U247" i="37"/>
  <c r="V247" i="37"/>
  <c r="W247" i="37"/>
  <c r="X247" i="37"/>
  <c r="H248" i="37"/>
  <c r="I248" i="37"/>
  <c r="J248" i="37"/>
  <c r="K248" i="37"/>
  <c r="L248" i="37"/>
  <c r="M248" i="37"/>
  <c r="N248" i="37"/>
  <c r="O248" i="37"/>
  <c r="D249" i="37"/>
  <c r="E249" i="37"/>
  <c r="F249" i="37"/>
  <c r="H249" i="37"/>
  <c r="I249" i="37"/>
  <c r="J249" i="37"/>
  <c r="K249" i="37"/>
  <c r="L249" i="37"/>
  <c r="M249" i="37"/>
  <c r="N249" i="37"/>
  <c r="O249" i="37"/>
  <c r="P249" i="37"/>
  <c r="T249" i="37"/>
  <c r="U249" i="37"/>
  <c r="V249" i="37"/>
  <c r="W249" i="37"/>
  <c r="X249" i="37"/>
  <c r="H250" i="37"/>
  <c r="I250" i="37"/>
  <c r="J250" i="37"/>
  <c r="K250" i="37"/>
  <c r="L250" i="37"/>
  <c r="M250" i="37"/>
  <c r="N250" i="37"/>
  <c r="O250" i="37"/>
  <c r="P250" i="37"/>
  <c r="T250" i="37"/>
  <c r="U250" i="37"/>
  <c r="V250" i="37"/>
  <c r="W250" i="37"/>
  <c r="X250" i="37"/>
  <c r="H251" i="37"/>
  <c r="I251" i="37"/>
  <c r="J251" i="37"/>
  <c r="K251" i="37"/>
  <c r="L251" i="37"/>
  <c r="M251" i="37"/>
  <c r="N251" i="37"/>
  <c r="O251" i="37"/>
  <c r="P251" i="37"/>
  <c r="T251" i="37"/>
  <c r="U251" i="37"/>
  <c r="V251" i="37"/>
  <c r="W251" i="37"/>
  <c r="X251" i="37"/>
  <c r="H252" i="37"/>
  <c r="I252" i="37"/>
  <c r="J252" i="37"/>
  <c r="K252" i="37"/>
  <c r="L252" i="37"/>
  <c r="M252" i="37"/>
  <c r="N252" i="37"/>
  <c r="O252" i="37"/>
  <c r="P252" i="37"/>
  <c r="T252" i="37"/>
  <c r="U252" i="37"/>
  <c r="V252" i="37"/>
  <c r="W252" i="37"/>
  <c r="X252" i="37"/>
  <c r="H253" i="37"/>
  <c r="I253" i="37"/>
  <c r="J253" i="37"/>
  <c r="K253" i="37"/>
  <c r="L253" i="37"/>
  <c r="M253" i="37"/>
  <c r="N253" i="37"/>
  <c r="O253" i="37"/>
  <c r="V253" i="37"/>
  <c r="D254" i="37"/>
  <c r="E254" i="37"/>
  <c r="F254" i="37"/>
  <c r="G254" i="37"/>
  <c r="H254" i="37"/>
  <c r="I254" i="37"/>
  <c r="J254" i="37"/>
  <c r="K254" i="37"/>
  <c r="L254" i="37"/>
  <c r="M254" i="37"/>
  <c r="N254" i="37"/>
  <c r="O254" i="37"/>
  <c r="P254" i="37"/>
  <c r="T254" i="37"/>
  <c r="U254" i="37"/>
  <c r="V254" i="37"/>
  <c r="W254" i="37"/>
  <c r="X254" i="37"/>
  <c r="V255" i="37"/>
  <c r="P256" i="37"/>
  <c r="T256" i="37"/>
  <c r="U256" i="37"/>
  <c r="V256" i="37"/>
  <c r="W256" i="37"/>
  <c r="X256" i="37"/>
  <c r="V257" i="37"/>
  <c r="V258" i="37"/>
  <c r="V259" i="37"/>
  <c r="V260" i="37"/>
  <c r="V261" i="37"/>
  <c r="H262" i="37"/>
  <c r="I262" i="37"/>
  <c r="J262" i="37"/>
  <c r="K262" i="37"/>
  <c r="L262" i="37"/>
  <c r="M262" i="37"/>
  <c r="N262" i="37"/>
  <c r="O262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T12" i="37"/>
  <c r="U12" i="37"/>
  <c r="V12" i="37"/>
  <c r="W12" i="37"/>
  <c r="X12" i="37"/>
  <c r="H13" i="37"/>
  <c r="I13" i="37"/>
  <c r="J13" i="37"/>
  <c r="K13" i="37"/>
  <c r="L13" i="37"/>
  <c r="M13" i="37"/>
  <c r="N13" i="37"/>
  <c r="O13" i="37"/>
  <c r="P13" i="37"/>
  <c r="T13" i="37"/>
  <c r="U13" i="37"/>
  <c r="V13" i="37"/>
  <c r="W13" i="37"/>
  <c r="X13" i="37"/>
  <c r="G14" i="37"/>
  <c r="H14" i="37"/>
  <c r="I14" i="37"/>
  <c r="J14" i="37"/>
  <c r="K14" i="37"/>
  <c r="L14" i="37"/>
  <c r="M14" i="37"/>
  <c r="N14" i="37"/>
  <c r="O14" i="37"/>
  <c r="P14" i="37"/>
  <c r="T14" i="37"/>
  <c r="U14" i="37"/>
  <c r="V14" i="37"/>
  <c r="W14" i="37"/>
  <c r="X14" i="37"/>
  <c r="H15" i="37"/>
  <c r="I15" i="37"/>
  <c r="J15" i="37"/>
  <c r="K15" i="37"/>
  <c r="L15" i="37"/>
  <c r="M15" i="37"/>
  <c r="N15" i="37"/>
  <c r="O15" i="37"/>
  <c r="P15" i="37"/>
  <c r="T15" i="37"/>
  <c r="U15" i="37"/>
  <c r="V15" i="37"/>
  <c r="W15" i="37"/>
  <c r="X15" i="37"/>
  <c r="H16" i="37"/>
  <c r="I16" i="37"/>
  <c r="J16" i="37"/>
  <c r="K16" i="37"/>
  <c r="L16" i="37"/>
  <c r="M16" i="37"/>
  <c r="N16" i="37"/>
  <c r="O16" i="37"/>
  <c r="P16" i="37"/>
  <c r="T16" i="37"/>
  <c r="U16" i="37"/>
  <c r="V16" i="37"/>
  <c r="W16" i="37"/>
  <c r="X16" i="37"/>
  <c r="H17" i="37"/>
  <c r="I17" i="37"/>
  <c r="J17" i="37"/>
  <c r="K17" i="37"/>
  <c r="L17" i="37"/>
  <c r="M17" i="37"/>
  <c r="N17" i="37"/>
  <c r="O17" i="37"/>
  <c r="P17" i="37"/>
  <c r="T17" i="37"/>
  <c r="U17" i="37"/>
  <c r="V17" i="37"/>
  <c r="W17" i="37"/>
  <c r="X17" i="37"/>
  <c r="H18" i="37"/>
  <c r="I18" i="37"/>
  <c r="J18" i="37"/>
  <c r="K18" i="37"/>
  <c r="L18" i="37"/>
  <c r="M18" i="37"/>
  <c r="N18" i="37"/>
  <c r="O18" i="37"/>
  <c r="P18" i="37"/>
  <c r="T18" i="37"/>
  <c r="U18" i="37"/>
  <c r="V18" i="37"/>
  <c r="W18" i="37"/>
  <c r="X18" i="37"/>
  <c r="H19" i="37"/>
  <c r="I19" i="37"/>
  <c r="J19" i="37"/>
  <c r="K19" i="37"/>
  <c r="L19" i="37"/>
  <c r="M19" i="37"/>
  <c r="N19" i="37"/>
  <c r="O19" i="37"/>
  <c r="P19" i="37"/>
  <c r="T19" i="37"/>
  <c r="U19" i="37"/>
  <c r="V19" i="37"/>
  <c r="W19" i="37"/>
  <c r="X19" i="37"/>
  <c r="G20" i="37"/>
  <c r="H20" i="37"/>
  <c r="I20" i="37"/>
  <c r="J20" i="37"/>
  <c r="K20" i="37"/>
  <c r="L20" i="37"/>
  <c r="M20" i="37"/>
  <c r="N20" i="37"/>
  <c r="O20" i="37"/>
  <c r="P20" i="37"/>
  <c r="T20" i="37"/>
  <c r="U20" i="37"/>
  <c r="V20" i="37"/>
  <c r="W20" i="37"/>
  <c r="X20" i="37"/>
  <c r="H21" i="37"/>
  <c r="I21" i="37"/>
  <c r="J21" i="37"/>
  <c r="K21" i="37"/>
  <c r="L21" i="37"/>
  <c r="M21" i="37"/>
  <c r="N21" i="37"/>
  <c r="O21" i="37"/>
  <c r="P21" i="37"/>
  <c r="T21" i="37"/>
  <c r="U21" i="37"/>
  <c r="V21" i="37"/>
  <c r="W21" i="37"/>
  <c r="X21" i="37"/>
  <c r="H22" i="37"/>
  <c r="I22" i="37"/>
  <c r="J22" i="37"/>
  <c r="K22" i="37"/>
  <c r="L22" i="37"/>
  <c r="M22" i="37"/>
  <c r="N22" i="37"/>
  <c r="O22" i="37"/>
  <c r="G23" i="37"/>
  <c r="H23" i="37"/>
  <c r="I23" i="37"/>
  <c r="J23" i="37"/>
  <c r="K23" i="37"/>
  <c r="L23" i="37"/>
  <c r="M23" i="37"/>
  <c r="N23" i="37"/>
  <c r="O23" i="37"/>
  <c r="P23" i="37"/>
  <c r="T23" i="37"/>
  <c r="U23" i="37"/>
  <c r="V23" i="37"/>
  <c r="W23" i="37"/>
  <c r="X23" i="37"/>
  <c r="D24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T24" i="37"/>
  <c r="U24" i="37"/>
  <c r="V24" i="37"/>
  <c r="W24" i="37"/>
  <c r="X24" i="37"/>
  <c r="H25" i="37"/>
  <c r="I25" i="37"/>
  <c r="J25" i="37"/>
  <c r="K25" i="37"/>
  <c r="L25" i="37"/>
  <c r="M25" i="37"/>
  <c r="N25" i="37"/>
  <c r="O25" i="37"/>
  <c r="P25" i="37"/>
  <c r="T25" i="37"/>
  <c r="U25" i="37"/>
  <c r="V25" i="37"/>
  <c r="W25" i="37"/>
  <c r="X25" i="37"/>
  <c r="G26" i="37"/>
  <c r="H26" i="37"/>
  <c r="I26" i="37"/>
  <c r="J26" i="37"/>
  <c r="K26" i="37"/>
  <c r="L26" i="37"/>
  <c r="M26" i="37"/>
  <c r="N26" i="37"/>
  <c r="O26" i="37"/>
  <c r="P26" i="37"/>
  <c r="T26" i="37"/>
  <c r="U26" i="37"/>
  <c r="V26" i="37"/>
  <c r="W26" i="37"/>
  <c r="X26" i="37"/>
  <c r="H27" i="37"/>
  <c r="I27" i="37"/>
  <c r="J27" i="37"/>
  <c r="K27" i="37"/>
  <c r="L27" i="37"/>
  <c r="M27" i="37"/>
  <c r="N27" i="37"/>
  <c r="O27" i="37"/>
  <c r="P27" i="37"/>
  <c r="T27" i="37"/>
  <c r="U27" i="37"/>
  <c r="V27" i="37"/>
  <c r="W27" i="37"/>
  <c r="X27" i="37"/>
  <c r="H28" i="37"/>
  <c r="I28" i="37"/>
  <c r="J28" i="37"/>
  <c r="K28" i="37"/>
  <c r="L28" i="37"/>
  <c r="M28" i="37"/>
  <c r="N28" i="37"/>
  <c r="O28" i="37"/>
  <c r="P28" i="37"/>
  <c r="T28" i="37"/>
  <c r="U28" i="37"/>
  <c r="V28" i="37"/>
  <c r="W28" i="37"/>
  <c r="X28" i="37"/>
  <c r="H29" i="37"/>
  <c r="I29" i="37"/>
  <c r="J29" i="37"/>
  <c r="K29" i="37"/>
  <c r="L29" i="37"/>
  <c r="M29" i="37"/>
  <c r="N29" i="37"/>
  <c r="O29" i="37"/>
  <c r="P29" i="37"/>
  <c r="T29" i="37"/>
  <c r="U29" i="37"/>
  <c r="V29" i="37"/>
  <c r="W29" i="37"/>
  <c r="X29" i="37"/>
  <c r="H30" i="37"/>
  <c r="I30" i="37"/>
  <c r="J30" i="37"/>
  <c r="K30" i="37"/>
  <c r="L30" i="37"/>
  <c r="M30" i="37"/>
  <c r="N30" i="37"/>
  <c r="O30" i="37"/>
  <c r="P30" i="37"/>
  <c r="T30" i="37"/>
  <c r="U30" i="37"/>
  <c r="V30" i="37"/>
  <c r="W30" i="37"/>
  <c r="X30" i="37"/>
  <c r="H31" i="37"/>
  <c r="I31" i="37"/>
  <c r="J31" i="37"/>
  <c r="K31" i="37"/>
  <c r="L31" i="37"/>
  <c r="M31" i="37"/>
  <c r="N31" i="37"/>
  <c r="O31" i="37"/>
  <c r="P31" i="37"/>
  <c r="T31" i="37"/>
  <c r="U31" i="37"/>
  <c r="V31" i="37"/>
  <c r="W31" i="37"/>
  <c r="X31" i="37"/>
  <c r="H32" i="37"/>
  <c r="I32" i="37"/>
  <c r="J32" i="37"/>
  <c r="K32" i="37"/>
  <c r="L32" i="37"/>
  <c r="M32" i="37"/>
  <c r="N32" i="37"/>
  <c r="O32" i="37"/>
  <c r="P32" i="37"/>
  <c r="T32" i="37"/>
  <c r="U32" i="37"/>
  <c r="V32" i="37"/>
  <c r="W32" i="37"/>
  <c r="X32" i="37"/>
  <c r="H33" i="37"/>
  <c r="I33" i="37"/>
  <c r="J33" i="37"/>
  <c r="K33" i="37"/>
  <c r="L33" i="37"/>
  <c r="M33" i="37"/>
  <c r="N33" i="37"/>
  <c r="O33" i="37"/>
  <c r="P33" i="37"/>
  <c r="T33" i="37"/>
  <c r="U33" i="37"/>
  <c r="V33" i="37"/>
  <c r="W33" i="37"/>
  <c r="X33" i="37"/>
  <c r="H34" i="37"/>
  <c r="I34" i="37"/>
  <c r="J34" i="37"/>
  <c r="K34" i="37"/>
  <c r="L34" i="37"/>
  <c r="M34" i="37"/>
  <c r="N34" i="37"/>
  <c r="O34" i="37"/>
  <c r="P34" i="37"/>
  <c r="T34" i="37"/>
  <c r="U34" i="37"/>
  <c r="V34" i="37"/>
  <c r="W34" i="37"/>
  <c r="X34" i="37"/>
  <c r="H35" i="37"/>
  <c r="I35" i="37"/>
  <c r="J35" i="37"/>
  <c r="K35" i="37"/>
  <c r="L35" i="37"/>
  <c r="M35" i="37"/>
  <c r="N35" i="37"/>
  <c r="O35" i="37"/>
  <c r="P35" i="37"/>
  <c r="T35" i="37"/>
  <c r="U35" i="37"/>
  <c r="V35" i="37"/>
  <c r="W35" i="37"/>
  <c r="X35" i="37"/>
  <c r="H36" i="37"/>
  <c r="I36" i="37"/>
  <c r="J36" i="37"/>
  <c r="K36" i="37"/>
  <c r="L36" i="37"/>
  <c r="M36" i="37"/>
  <c r="N36" i="37"/>
  <c r="O36" i="37"/>
  <c r="P36" i="37"/>
  <c r="T36" i="37"/>
  <c r="U36" i="37"/>
  <c r="V36" i="37"/>
  <c r="W36" i="37"/>
  <c r="X36" i="37"/>
  <c r="H37" i="37"/>
  <c r="I37" i="37"/>
  <c r="J37" i="37"/>
  <c r="K37" i="37"/>
  <c r="L37" i="37"/>
  <c r="M37" i="37"/>
  <c r="N37" i="37"/>
  <c r="O37" i="37"/>
  <c r="P37" i="37"/>
  <c r="T37" i="37"/>
  <c r="U37" i="37"/>
  <c r="V37" i="37"/>
  <c r="W37" i="37"/>
  <c r="X37" i="37"/>
  <c r="H38" i="37"/>
  <c r="I38" i="37"/>
  <c r="J38" i="37"/>
  <c r="K38" i="37"/>
  <c r="L38" i="37"/>
  <c r="M38" i="37"/>
  <c r="N38" i="37"/>
  <c r="O38" i="37"/>
  <c r="P38" i="37"/>
  <c r="T38" i="37"/>
  <c r="U38" i="37"/>
  <c r="V38" i="37"/>
  <c r="W38" i="37"/>
  <c r="X38" i="37"/>
  <c r="D39" i="37"/>
  <c r="E39" i="37"/>
  <c r="F39" i="37"/>
  <c r="G39" i="37"/>
  <c r="H39" i="37"/>
  <c r="I39" i="37"/>
  <c r="J39" i="37"/>
  <c r="K39" i="37"/>
  <c r="L39" i="37"/>
  <c r="M39" i="37"/>
  <c r="N39" i="37"/>
  <c r="O39" i="37"/>
  <c r="P39" i="37"/>
  <c r="T39" i="37"/>
  <c r="U39" i="37"/>
  <c r="V39" i="37"/>
  <c r="W39" i="37"/>
  <c r="X39" i="37"/>
  <c r="H40" i="37"/>
  <c r="I40" i="37"/>
  <c r="J40" i="37"/>
  <c r="K40" i="37"/>
  <c r="L40" i="37"/>
  <c r="M40" i="37"/>
  <c r="N40" i="37"/>
  <c r="O40" i="37"/>
  <c r="P40" i="37"/>
  <c r="T40" i="37"/>
  <c r="U40" i="37"/>
  <c r="V40" i="37"/>
  <c r="W40" i="37"/>
  <c r="X40" i="37"/>
  <c r="H41" i="37"/>
  <c r="I41" i="37"/>
  <c r="J41" i="37"/>
  <c r="K41" i="37"/>
  <c r="L41" i="37"/>
  <c r="M41" i="37"/>
  <c r="N41" i="37"/>
  <c r="O41" i="37"/>
  <c r="P41" i="37"/>
  <c r="T41" i="37"/>
  <c r="U41" i="37"/>
  <c r="V41" i="37"/>
  <c r="W41" i="37"/>
  <c r="X41" i="37"/>
  <c r="H42" i="37"/>
  <c r="I42" i="37"/>
  <c r="J42" i="37"/>
  <c r="K42" i="37"/>
  <c r="L42" i="37"/>
  <c r="M42" i="37"/>
  <c r="N42" i="37"/>
  <c r="O42" i="37"/>
  <c r="P42" i="37"/>
  <c r="T42" i="37"/>
  <c r="U42" i="37"/>
  <c r="V42" i="37"/>
  <c r="W42" i="37"/>
  <c r="X42" i="37"/>
  <c r="H43" i="37"/>
  <c r="I43" i="37"/>
  <c r="J43" i="37"/>
  <c r="K43" i="37"/>
  <c r="L43" i="37"/>
  <c r="M43" i="37"/>
  <c r="N43" i="37"/>
  <c r="O43" i="37"/>
  <c r="P43" i="37"/>
  <c r="T43" i="37"/>
  <c r="U43" i="37"/>
  <c r="V43" i="37"/>
  <c r="W43" i="37"/>
  <c r="X43" i="37"/>
  <c r="H44" i="37"/>
  <c r="I44" i="37"/>
  <c r="J44" i="37"/>
  <c r="K44" i="37"/>
  <c r="L44" i="37"/>
  <c r="M44" i="37"/>
  <c r="N44" i="37"/>
  <c r="O44" i="37"/>
  <c r="P44" i="37"/>
  <c r="T44" i="37"/>
  <c r="U44" i="37"/>
  <c r="V44" i="37"/>
  <c r="W44" i="37"/>
  <c r="X44" i="37"/>
  <c r="H45" i="37"/>
  <c r="I45" i="37"/>
  <c r="J45" i="37"/>
  <c r="K45" i="37"/>
  <c r="L45" i="37"/>
  <c r="M45" i="37"/>
  <c r="N45" i="37"/>
  <c r="O45" i="37"/>
  <c r="P45" i="37"/>
  <c r="T45" i="37"/>
  <c r="U45" i="37"/>
  <c r="V45" i="37"/>
  <c r="W45" i="37"/>
  <c r="X45" i="37"/>
  <c r="H46" i="37"/>
  <c r="I46" i="37"/>
  <c r="J46" i="37"/>
  <c r="K46" i="37"/>
  <c r="L46" i="37"/>
  <c r="M46" i="37"/>
  <c r="N46" i="37"/>
  <c r="O46" i="37"/>
  <c r="P46" i="37"/>
  <c r="T46" i="37"/>
  <c r="U46" i="37"/>
  <c r="V46" i="37"/>
  <c r="W46" i="37"/>
  <c r="X46" i="37"/>
  <c r="H47" i="37"/>
  <c r="I47" i="37"/>
  <c r="J47" i="37"/>
  <c r="K47" i="37"/>
  <c r="L47" i="37"/>
  <c r="M47" i="37"/>
  <c r="N47" i="37"/>
  <c r="O47" i="37"/>
  <c r="P47" i="37"/>
  <c r="T47" i="37"/>
  <c r="U47" i="37"/>
  <c r="V47" i="37"/>
  <c r="W47" i="37"/>
  <c r="X47" i="37"/>
  <c r="H48" i="37"/>
  <c r="I48" i="37"/>
  <c r="J48" i="37"/>
  <c r="K48" i="37"/>
  <c r="L48" i="37"/>
  <c r="M48" i="37"/>
  <c r="N48" i="37"/>
  <c r="O48" i="37"/>
  <c r="H49" i="37"/>
  <c r="I49" i="37"/>
  <c r="J49" i="37"/>
  <c r="K49" i="37"/>
  <c r="L49" i="37"/>
  <c r="M49" i="37"/>
  <c r="N49" i="37"/>
  <c r="O49" i="37"/>
  <c r="D50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T50" i="37"/>
  <c r="U50" i="37"/>
  <c r="V50" i="37"/>
  <c r="W50" i="37"/>
  <c r="X50" i="37"/>
  <c r="H51" i="37"/>
  <c r="I51" i="37"/>
  <c r="J51" i="37"/>
  <c r="K51" i="37"/>
  <c r="L51" i="37"/>
  <c r="M51" i="37"/>
  <c r="N51" i="37"/>
  <c r="O51" i="37"/>
  <c r="P51" i="37"/>
  <c r="T51" i="37"/>
  <c r="U51" i="37"/>
  <c r="V51" i="37"/>
  <c r="W51" i="37"/>
  <c r="X51" i="37"/>
  <c r="H52" i="37"/>
  <c r="I52" i="37"/>
  <c r="J52" i="37"/>
  <c r="K52" i="37"/>
  <c r="L52" i="37"/>
  <c r="M52" i="37"/>
  <c r="N52" i="37"/>
  <c r="O52" i="37"/>
  <c r="P52" i="37"/>
  <c r="T52" i="37"/>
  <c r="U52" i="37"/>
  <c r="V52" i="37"/>
  <c r="W52" i="37"/>
  <c r="X52" i="37"/>
  <c r="H53" i="37"/>
  <c r="I53" i="37"/>
  <c r="J53" i="37"/>
  <c r="K53" i="37"/>
  <c r="L53" i="37"/>
  <c r="M53" i="37"/>
  <c r="N53" i="37"/>
  <c r="O53" i="37"/>
  <c r="P53" i="37"/>
  <c r="T53" i="37"/>
  <c r="U53" i="37"/>
  <c r="V53" i="37"/>
  <c r="W53" i="37"/>
  <c r="X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P55" i="37"/>
  <c r="T55" i="37"/>
  <c r="U55" i="37"/>
  <c r="V55" i="37"/>
  <c r="W55" i="37"/>
  <c r="X55" i="37"/>
  <c r="D56" i="37"/>
  <c r="E56" i="37"/>
  <c r="F56" i="37"/>
  <c r="G56" i="37"/>
  <c r="H56" i="37"/>
  <c r="I56" i="37"/>
  <c r="J56" i="37"/>
  <c r="K56" i="37"/>
  <c r="L56" i="37"/>
  <c r="M56" i="37"/>
  <c r="N56" i="37"/>
  <c r="O56" i="37"/>
  <c r="P56" i="37"/>
  <c r="T56" i="37"/>
  <c r="U56" i="37"/>
  <c r="V56" i="37"/>
  <c r="W56" i="37"/>
  <c r="X56" i="37"/>
  <c r="P57" i="37"/>
  <c r="T57" i="37"/>
  <c r="U57" i="37"/>
  <c r="V57" i="37"/>
  <c r="W57" i="37"/>
  <c r="X57" i="37"/>
  <c r="P58" i="37"/>
  <c r="T58" i="37"/>
  <c r="U58" i="37"/>
  <c r="V58" i="37"/>
  <c r="W58" i="37"/>
  <c r="X58" i="37"/>
  <c r="G60" i="37"/>
  <c r="P60" i="37"/>
  <c r="T60" i="37"/>
  <c r="U60" i="37"/>
  <c r="V60" i="37"/>
  <c r="W60" i="37"/>
  <c r="X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T62" i="37"/>
  <c r="U62" i="37"/>
  <c r="V62" i="37"/>
  <c r="W62" i="37"/>
  <c r="X62" i="37"/>
  <c r="H63" i="37"/>
  <c r="I63" i="37"/>
  <c r="J63" i="37"/>
  <c r="K63" i="37"/>
  <c r="L63" i="37"/>
  <c r="M63" i="37"/>
  <c r="N63" i="37"/>
  <c r="O63" i="37"/>
  <c r="P63" i="37"/>
  <c r="T63" i="37"/>
  <c r="U63" i="37"/>
  <c r="V63" i="37"/>
  <c r="W63" i="37"/>
  <c r="X63" i="37"/>
  <c r="H64" i="37"/>
  <c r="I64" i="37"/>
  <c r="J64" i="37"/>
  <c r="K64" i="37"/>
  <c r="L64" i="37"/>
  <c r="M64" i="37"/>
  <c r="N64" i="37"/>
  <c r="O64" i="37"/>
  <c r="P64" i="37"/>
  <c r="T64" i="37"/>
  <c r="U64" i="37"/>
  <c r="V64" i="37"/>
  <c r="W64" i="37"/>
  <c r="X64" i="37"/>
  <c r="H65" i="37"/>
  <c r="I65" i="37"/>
  <c r="J65" i="37"/>
  <c r="K65" i="37"/>
  <c r="L65" i="37"/>
  <c r="M65" i="37"/>
  <c r="N65" i="37"/>
  <c r="O65" i="37"/>
  <c r="P65" i="37"/>
  <c r="T65" i="37"/>
  <c r="U65" i="37"/>
  <c r="V65" i="37"/>
  <c r="W65" i="37"/>
  <c r="X65" i="37"/>
  <c r="H66" i="37"/>
  <c r="I66" i="37"/>
  <c r="J66" i="37"/>
  <c r="K66" i="37"/>
  <c r="L66" i="37"/>
  <c r="M66" i="37"/>
  <c r="N66" i="37"/>
  <c r="O66" i="37"/>
  <c r="G1924" i="156"/>
  <c r="F225" i="37" s="1"/>
  <c r="F1924" i="156"/>
  <c r="E225" i="37" s="1"/>
  <c r="E1924" i="156"/>
  <c r="G1808" i="156"/>
  <c r="F14" i="37" s="1"/>
  <c r="F1808" i="156"/>
  <c r="E14" i="37" s="1"/>
  <c r="E1808" i="156"/>
  <c r="G1820" i="156"/>
  <c r="F26" i="37" s="1"/>
  <c r="E1820" i="156"/>
  <c r="G1758" i="156"/>
  <c r="G1746" i="156"/>
  <c r="G1716" i="156"/>
  <c r="G1684" i="156"/>
  <c r="G1654" i="156"/>
  <c r="G1557" i="156"/>
  <c r="G1545" i="156"/>
  <c r="G1281" i="156"/>
  <c r="G1180" i="156"/>
  <c r="G1169" i="156"/>
  <c r="G1158" i="156"/>
  <c r="D852" i="37"/>
  <c r="E852" i="37"/>
  <c r="F852" i="37"/>
  <c r="G852" i="37"/>
  <c r="H852" i="37"/>
  <c r="I852" i="37"/>
  <c r="J852" i="37"/>
  <c r="K852" i="37"/>
  <c r="L852" i="37"/>
  <c r="M852" i="37"/>
  <c r="N852" i="37"/>
  <c r="O852" i="37"/>
  <c r="H854" i="37"/>
  <c r="I854" i="37"/>
  <c r="J854" i="37"/>
  <c r="K854" i="37"/>
  <c r="L854" i="37"/>
  <c r="M854" i="37"/>
  <c r="N854" i="37"/>
  <c r="O854" i="37"/>
  <c r="V855" i="37"/>
  <c r="D856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T856" i="37"/>
  <c r="U856" i="37"/>
  <c r="V856" i="37"/>
  <c r="W856" i="37"/>
  <c r="X856" i="37"/>
  <c r="H857" i="37"/>
  <c r="I857" i="37"/>
  <c r="J857" i="37"/>
  <c r="K857" i="37"/>
  <c r="L857" i="37"/>
  <c r="M857" i="37"/>
  <c r="N857" i="37"/>
  <c r="O857" i="37"/>
  <c r="P857" i="37"/>
  <c r="T857" i="37"/>
  <c r="U857" i="37"/>
  <c r="V857" i="37"/>
  <c r="W857" i="37"/>
  <c r="X857" i="37"/>
  <c r="G858" i="37"/>
  <c r="H858" i="37"/>
  <c r="I858" i="37"/>
  <c r="J858" i="37"/>
  <c r="K858" i="37"/>
  <c r="L858" i="37"/>
  <c r="M858" i="37"/>
  <c r="N858" i="37"/>
  <c r="O858" i="37"/>
  <c r="P858" i="37"/>
  <c r="T858" i="37"/>
  <c r="U858" i="37"/>
  <c r="V858" i="37"/>
  <c r="W858" i="37"/>
  <c r="X858" i="37"/>
  <c r="G859" i="37"/>
  <c r="H859" i="37"/>
  <c r="I859" i="37"/>
  <c r="J859" i="37"/>
  <c r="K859" i="37"/>
  <c r="L859" i="37"/>
  <c r="M859" i="37"/>
  <c r="N859" i="37"/>
  <c r="O859" i="37"/>
  <c r="P859" i="37"/>
  <c r="T859" i="37"/>
  <c r="U859" i="37"/>
  <c r="V859" i="37"/>
  <c r="W859" i="37"/>
  <c r="X859" i="37"/>
  <c r="H860" i="37"/>
  <c r="I860" i="37"/>
  <c r="J860" i="37"/>
  <c r="K860" i="37"/>
  <c r="L860" i="37"/>
  <c r="M860" i="37"/>
  <c r="N860" i="37"/>
  <c r="O860" i="37"/>
  <c r="P860" i="37"/>
  <c r="T860" i="37"/>
  <c r="U860" i="37"/>
  <c r="V860" i="37"/>
  <c r="W860" i="37"/>
  <c r="X860" i="37"/>
  <c r="G861" i="37"/>
  <c r="H861" i="37"/>
  <c r="I861" i="37"/>
  <c r="J861" i="37"/>
  <c r="K861" i="37"/>
  <c r="L861" i="37"/>
  <c r="M861" i="37"/>
  <c r="N861" i="37"/>
  <c r="O861" i="37"/>
  <c r="P861" i="37"/>
  <c r="T861" i="37"/>
  <c r="U861" i="37"/>
  <c r="V861" i="37"/>
  <c r="W861" i="37"/>
  <c r="X861" i="37"/>
  <c r="H862" i="37"/>
  <c r="I862" i="37"/>
  <c r="J862" i="37"/>
  <c r="K862" i="37"/>
  <c r="L862" i="37"/>
  <c r="M862" i="37"/>
  <c r="N862" i="37"/>
  <c r="O862" i="37"/>
  <c r="P862" i="37"/>
  <c r="T862" i="37"/>
  <c r="U862" i="37"/>
  <c r="V862" i="37"/>
  <c r="W862" i="37"/>
  <c r="X862" i="37"/>
  <c r="H863" i="37"/>
  <c r="I863" i="37"/>
  <c r="J863" i="37"/>
  <c r="K863" i="37"/>
  <c r="L863" i="37"/>
  <c r="M863" i="37"/>
  <c r="N863" i="37"/>
  <c r="O863" i="37"/>
  <c r="P863" i="37"/>
  <c r="T863" i="37"/>
  <c r="U863" i="37"/>
  <c r="V863" i="37"/>
  <c r="W863" i="37"/>
  <c r="X863" i="37"/>
  <c r="H864" i="37"/>
  <c r="I864" i="37"/>
  <c r="J864" i="37"/>
  <c r="K864" i="37"/>
  <c r="L864" i="37"/>
  <c r="M864" i="37"/>
  <c r="N864" i="37"/>
  <c r="O864" i="37"/>
  <c r="P864" i="37"/>
  <c r="T864" i="37"/>
  <c r="U864" i="37"/>
  <c r="V864" i="37"/>
  <c r="W864" i="37"/>
  <c r="X864" i="37"/>
  <c r="H865" i="37"/>
  <c r="I865" i="37"/>
  <c r="J865" i="37"/>
  <c r="K865" i="37"/>
  <c r="L865" i="37"/>
  <c r="M865" i="37"/>
  <c r="N865" i="37"/>
  <c r="O865" i="37"/>
  <c r="P865" i="37"/>
  <c r="T865" i="37"/>
  <c r="U865" i="37"/>
  <c r="V865" i="37"/>
  <c r="W865" i="37"/>
  <c r="X865" i="37"/>
  <c r="H866" i="37"/>
  <c r="I866" i="37"/>
  <c r="J866" i="37"/>
  <c r="K866" i="37"/>
  <c r="L866" i="37"/>
  <c r="M866" i="37"/>
  <c r="N866" i="37"/>
  <c r="O866" i="37"/>
  <c r="D867" i="37"/>
  <c r="E867" i="37"/>
  <c r="F867" i="37"/>
  <c r="G867" i="37"/>
  <c r="H867" i="37"/>
  <c r="I867" i="37"/>
  <c r="J867" i="37"/>
  <c r="K867" i="37"/>
  <c r="L867" i="37"/>
  <c r="M867" i="37"/>
  <c r="N867" i="37"/>
  <c r="O867" i="37"/>
  <c r="P867" i="37"/>
  <c r="T867" i="37"/>
  <c r="U867" i="37"/>
  <c r="V867" i="37"/>
  <c r="W867" i="37"/>
  <c r="X867" i="37"/>
  <c r="H868" i="37"/>
  <c r="I868" i="37"/>
  <c r="J868" i="37"/>
  <c r="K868" i="37"/>
  <c r="L868" i="37"/>
  <c r="M868" i="37"/>
  <c r="N868" i="37"/>
  <c r="O868" i="37"/>
  <c r="P868" i="37"/>
  <c r="T868" i="37"/>
  <c r="U868" i="37"/>
  <c r="V868" i="37"/>
  <c r="W868" i="37"/>
  <c r="X868" i="37"/>
  <c r="G869" i="37"/>
  <c r="H869" i="37"/>
  <c r="I869" i="37"/>
  <c r="J869" i="37"/>
  <c r="K869" i="37"/>
  <c r="L869" i="37"/>
  <c r="M869" i="37"/>
  <c r="N869" i="37"/>
  <c r="O869" i="37"/>
  <c r="P869" i="37"/>
  <c r="T869" i="37"/>
  <c r="U869" i="37"/>
  <c r="V869" i="37"/>
  <c r="W869" i="37"/>
  <c r="X869" i="37"/>
  <c r="H870" i="37"/>
  <c r="I870" i="37"/>
  <c r="J870" i="37"/>
  <c r="K870" i="37"/>
  <c r="L870" i="37"/>
  <c r="M870" i="37"/>
  <c r="N870" i="37"/>
  <c r="O870" i="37"/>
  <c r="P870" i="37"/>
  <c r="T870" i="37"/>
  <c r="U870" i="37"/>
  <c r="V870" i="37"/>
  <c r="W870" i="37"/>
  <c r="X870" i="37"/>
  <c r="H871" i="37"/>
  <c r="I871" i="37"/>
  <c r="J871" i="37"/>
  <c r="K871" i="37"/>
  <c r="L871" i="37"/>
  <c r="M871" i="37"/>
  <c r="N871" i="37"/>
  <c r="O871" i="37"/>
  <c r="P871" i="37"/>
  <c r="T871" i="37"/>
  <c r="U871" i="37"/>
  <c r="V871" i="37"/>
  <c r="W871" i="37"/>
  <c r="X871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T872" i="37"/>
  <c r="U872" i="37"/>
  <c r="V872" i="37"/>
  <c r="W872" i="37"/>
  <c r="X872" i="37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T873" i="37"/>
  <c r="U873" i="37"/>
  <c r="V873" i="37"/>
  <c r="W873" i="37"/>
  <c r="X873" i="37"/>
  <c r="H874" i="37"/>
  <c r="I874" i="37"/>
  <c r="J874" i="37"/>
  <c r="K874" i="37"/>
  <c r="L874" i="37"/>
  <c r="M874" i="37"/>
  <c r="N874" i="37"/>
  <c r="O874" i="37"/>
  <c r="P874" i="37"/>
  <c r="T874" i="37"/>
  <c r="U874" i="37"/>
  <c r="V874" i="37"/>
  <c r="W874" i="37"/>
  <c r="X874" i="37"/>
  <c r="H875" i="37"/>
  <c r="I875" i="37"/>
  <c r="J875" i="37"/>
  <c r="K875" i="37"/>
  <c r="L875" i="37"/>
  <c r="M875" i="37"/>
  <c r="N875" i="37"/>
  <c r="O875" i="37"/>
  <c r="P875" i="37"/>
  <c r="T875" i="37"/>
  <c r="U875" i="37"/>
  <c r="V875" i="37"/>
  <c r="W875" i="37"/>
  <c r="X875" i="37"/>
  <c r="H876" i="37"/>
  <c r="I876" i="37"/>
  <c r="J876" i="37"/>
  <c r="K876" i="37"/>
  <c r="L876" i="37"/>
  <c r="M876" i="37"/>
  <c r="N876" i="37"/>
  <c r="O876" i="37"/>
  <c r="P876" i="37"/>
  <c r="T876" i="37"/>
  <c r="U876" i="37"/>
  <c r="V876" i="37"/>
  <c r="W876" i="37"/>
  <c r="X876" i="37"/>
  <c r="D877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T877" i="37"/>
  <c r="U877" i="37"/>
  <c r="V877" i="37"/>
  <c r="W877" i="37"/>
  <c r="X877" i="37"/>
  <c r="D878" i="37"/>
  <c r="E878" i="37"/>
  <c r="F878" i="37"/>
  <c r="G878" i="37"/>
  <c r="H878" i="37"/>
  <c r="I878" i="37"/>
  <c r="J878" i="37"/>
  <c r="K878" i="37"/>
  <c r="L878" i="37"/>
  <c r="M878" i="37"/>
  <c r="N878" i="37"/>
  <c r="O878" i="37"/>
  <c r="P878" i="37"/>
  <c r="T878" i="37"/>
  <c r="U878" i="37"/>
  <c r="V878" i="37"/>
  <c r="W878" i="37"/>
  <c r="X878" i="37"/>
  <c r="H879" i="37"/>
  <c r="I879" i="37"/>
  <c r="J879" i="37"/>
  <c r="K879" i="37"/>
  <c r="L879" i="37"/>
  <c r="M879" i="37"/>
  <c r="N879" i="37"/>
  <c r="O879" i="37"/>
  <c r="P879" i="37"/>
  <c r="T879" i="37"/>
  <c r="U879" i="37"/>
  <c r="V879" i="37"/>
  <c r="W879" i="37"/>
  <c r="X879" i="37"/>
  <c r="H880" i="37"/>
  <c r="I880" i="37"/>
  <c r="J880" i="37"/>
  <c r="K880" i="37"/>
  <c r="L880" i="37"/>
  <c r="M880" i="37"/>
  <c r="N880" i="37"/>
  <c r="O880" i="37"/>
  <c r="P880" i="37"/>
  <c r="T880" i="37"/>
  <c r="U880" i="37"/>
  <c r="V880" i="37"/>
  <c r="W880" i="37"/>
  <c r="X880" i="37"/>
  <c r="H881" i="37"/>
  <c r="I881" i="37"/>
  <c r="J881" i="37"/>
  <c r="K881" i="37"/>
  <c r="L881" i="37"/>
  <c r="M881" i="37"/>
  <c r="N881" i="37"/>
  <c r="O881" i="37"/>
  <c r="P881" i="37"/>
  <c r="T881" i="37"/>
  <c r="U881" i="37"/>
  <c r="V881" i="37"/>
  <c r="W881" i="37"/>
  <c r="X881" i="37"/>
  <c r="H882" i="37"/>
  <c r="I882" i="37"/>
  <c r="J882" i="37"/>
  <c r="K882" i="37"/>
  <c r="L882" i="37"/>
  <c r="M882" i="37"/>
  <c r="N882" i="37"/>
  <c r="O882" i="37"/>
  <c r="P882" i="37"/>
  <c r="T882" i="37"/>
  <c r="U882" i="37"/>
  <c r="V882" i="37"/>
  <c r="W882" i="37"/>
  <c r="X882" i="37"/>
  <c r="H883" i="37"/>
  <c r="I883" i="37"/>
  <c r="J883" i="37"/>
  <c r="K883" i="37"/>
  <c r="L883" i="37"/>
  <c r="M883" i="37"/>
  <c r="N883" i="37"/>
  <c r="O883" i="37"/>
  <c r="P883" i="37"/>
  <c r="T883" i="37"/>
  <c r="U883" i="37"/>
  <c r="V883" i="37"/>
  <c r="W883" i="37"/>
  <c r="X883" i="37"/>
  <c r="H884" i="37"/>
  <c r="I884" i="37"/>
  <c r="J884" i="37"/>
  <c r="K884" i="37"/>
  <c r="L884" i="37"/>
  <c r="M884" i="37"/>
  <c r="N884" i="37"/>
  <c r="O884" i="37"/>
  <c r="P884" i="37"/>
  <c r="T884" i="37"/>
  <c r="U884" i="37"/>
  <c r="V884" i="37"/>
  <c r="W884" i="37"/>
  <c r="X884" i="37"/>
  <c r="H885" i="37"/>
  <c r="I885" i="37"/>
  <c r="J885" i="37"/>
  <c r="K885" i="37"/>
  <c r="L885" i="37"/>
  <c r="M885" i="37"/>
  <c r="N885" i="37"/>
  <c r="O885" i="37"/>
  <c r="P885" i="37"/>
  <c r="T885" i="37"/>
  <c r="U885" i="37"/>
  <c r="V885" i="37"/>
  <c r="W885" i="37"/>
  <c r="X885" i="37"/>
  <c r="H886" i="37"/>
  <c r="I886" i="37"/>
  <c r="J886" i="37"/>
  <c r="K886" i="37"/>
  <c r="L886" i="37"/>
  <c r="M886" i="37"/>
  <c r="N886" i="37"/>
  <c r="O886" i="37"/>
  <c r="P886" i="37"/>
  <c r="T886" i="37"/>
  <c r="U886" i="37"/>
  <c r="V886" i="37"/>
  <c r="W886" i="37"/>
  <c r="X886" i="37"/>
  <c r="H887" i="37"/>
  <c r="I887" i="37"/>
  <c r="J887" i="37"/>
  <c r="K887" i="37"/>
  <c r="L887" i="37"/>
  <c r="M887" i="37"/>
  <c r="N887" i="37"/>
  <c r="O887" i="37"/>
  <c r="P887" i="37"/>
  <c r="T887" i="37"/>
  <c r="U887" i="37"/>
  <c r="V887" i="37"/>
  <c r="W887" i="37"/>
  <c r="X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D890" i="37"/>
  <c r="E890" i="37"/>
  <c r="F890" i="37"/>
  <c r="G890" i="37"/>
  <c r="H890" i="37"/>
  <c r="I890" i="37"/>
  <c r="J890" i="37"/>
  <c r="K890" i="37"/>
  <c r="L890" i="37"/>
  <c r="M890" i="37"/>
  <c r="N890" i="37"/>
  <c r="O890" i="37"/>
  <c r="P890" i="37"/>
  <c r="T890" i="37"/>
  <c r="U890" i="37"/>
  <c r="V890" i="37"/>
  <c r="W890" i="37"/>
  <c r="X890" i="37"/>
  <c r="H891" i="37"/>
  <c r="I891" i="37"/>
  <c r="J891" i="37"/>
  <c r="K891" i="37"/>
  <c r="L891" i="37"/>
  <c r="M891" i="37"/>
  <c r="N891" i="37"/>
  <c r="O891" i="37"/>
  <c r="P891" i="37"/>
  <c r="T891" i="37"/>
  <c r="U891" i="37"/>
  <c r="V891" i="37"/>
  <c r="W891" i="37"/>
  <c r="X891" i="37"/>
  <c r="H892" i="37"/>
  <c r="I892" i="37"/>
  <c r="J892" i="37"/>
  <c r="K892" i="37"/>
  <c r="L892" i="37"/>
  <c r="M892" i="37"/>
  <c r="N892" i="37"/>
  <c r="O892" i="37"/>
  <c r="P892" i="37"/>
  <c r="T892" i="37"/>
  <c r="U892" i="37"/>
  <c r="V892" i="37"/>
  <c r="W892" i="37"/>
  <c r="X892" i="37"/>
  <c r="H893" i="37"/>
  <c r="I893" i="37"/>
  <c r="J893" i="37"/>
  <c r="K893" i="37"/>
  <c r="L893" i="37"/>
  <c r="M893" i="37"/>
  <c r="N893" i="37"/>
  <c r="O893" i="37"/>
  <c r="P893" i="37"/>
  <c r="T893" i="37"/>
  <c r="U893" i="37"/>
  <c r="V893" i="37"/>
  <c r="W893" i="37"/>
  <c r="X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P895" i="37"/>
  <c r="T895" i="37"/>
  <c r="U895" i="37"/>
  <c r="V895" i="37"/>
  <c r="W895" i="37"/>
  <c r="X895" i="37"/>
  <c r="D896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T896" i="37"/>
  <c r="U896" i="37"/>
  <c r="V896" i="37"/>
  <c r="W896" i="37"/>
  <c r="X896" i="37"/>
  <c r="P897" i="37"/>
  <c r="T897" i="37"/>
  <c r="U897" i="37"/>
  <c r="V897" i="37"/>
  <c r="W897" i="37"/>
  <c r="X897" i="37"/>
  <c r="P898" i="37"/>
  <c r="T898" i="37"/>
  <c r="U898" i="37"/>
  <c r="V898" i="37"/>
  <c r="W898" i="37"/>
  <c r="X898" i="37"/>
  <c r="H901" i="37"/>
  <c r="I901" i="37"/>
  <c r="J901" i="37"/>
  <c r="K901" i="37"/>
  <c r="L901" i="37"/>
  <c r="M901" i="37"/>
  <c r="N901" i="37"/>
  <c r="O901" i="37"/>
  <c r="I902" i="37"/>
  <c r="J902" i="37"/>
  <c r="K902" i="37"/>
  <c r="L902" i="37"/>
  <c r="M902" i="37"/>
  <c r="N902" i="37"/>
  <c r="O902" i="37"/>
  <c r="P902" i="37"/>
  <c r="T902" i="37"/>
  <c r="U902" i="37"/>
  <c r="V902" i="37"/>
  <c r="W902" i="37"/>
  <c r="X902" i="37"/>
  <c r="H903" i="37"/>
  <c r="I903" i="37"/>
  <c r="J903" i="37"/>
  <c r="K903" i="37"/>
  <c r="L903" i="37"/>
  <c r="M903" i="37"/>
  <c r="N903" i="37"/>
  <c r="O903" i="37"/>
  <c r="P903" i="37"/>
  <c r="T903" i="37"/>
  <c r="U903" i="37"/>
  <c r="V903" i="37"/>
  <c r="W903" i="37"/>
  <c r="X903" i="37"/>
  <c r="H904" i="37"/>
  <c r="I904" i="37"/>
  <c r="J904" i="37"/>
  <c r="K904" i="37"/>
  <c r="L904" i="37"/>
  <c r="M904" i="37"/>
  <c r="N904" i="37"/>
  <c r="O904" i="37"/>
  <c r="P904" i="37"/>
  <c r="T904" i="37"/>
  <c r="U904" i="37"/>
  <c r="V904" i="37"/>
  <c r="W904" i="37"/>
  <c r="X904" i="37"/>
  <c r="H905" i="37"/>
  <c r="I905" i="37"/>
  <c r="J905" i="37"/>
  <c r="K905" i="37"/>
  <c r="L905" i="37"/>
  <c r="M905" i="37"/>
  <c r="N905" i="37"/>
  <c r="O905" i="37"/>
  <c r="P905" i="37"/>
  <c r="T905" i="37"/>
  <c r="U905" i="37"/>
  <c r="V905" i="37"/>
  <c r="W905" i="37"/>
  <c r="X905" i="37"/>
  <c r="D906" i="37"/>
  <c r="E906" i="37"/>
  <c r="F906" i="37"/>
  <c r="G906" i="37"/>
  <c r="H906" i="37"/>
  <c r="I906" i="37"/>
  <c r="K906" i="37"/>
  <c r="L906" i="37"/>
  <c r="M906" i="37"/>
  <c r="N906" i="37"/>
  <c r="O906" i="37"/>
  <c r="G558" i="156"/>
  <c r="F869" i="37" s="1"/>
  <c r="F558" i="156"/>
  <c r="E869" i="37" s="1"/>
  <c r="E558" i="156"/>
  <c r="G547" i="156"/>
  <c r="F858" i="37" s="1"/>
  <c r="F547" i="156"/>
  <c r="E858" i="37" s="1"/>
  <c r="E547" i="156"/>
  <c r="D858" i="37" l="1"/>
  <c r="D361" i="37"/>
  <c r="D499" i="37"/>
  <c r="D869" i="37"/>
  <c r="D26" i="37"/>
  <c r="D454" i="37"/>
  <c r="D225" i="37"/>
  <c r="D812" i="37"/>
  <c r="D14" i="37"/>
  <c r="P912" i="37"/>
  <c r="F914" i="37"/>
  <c r="E914" i="37"/>
  <c r="F925" i="37"/>
  <c r="D925" i="37" l="1"/>
  <c r="D914" i="37"/>
  <c r="K448" i="156" l="1"/>
  <c r="J448" i="156"/>
  <c r="F448" i="156"/>
  <c r="V449" i="156"/>
  <c r="K449" i="156"/>
  <c r="J449" i="156"/>
  <c r="F449" i="156"/>
  <c r="E450" i="156"/>
  <c r="G450" i="156"/>
  <c r="H448" i="156" l="1"/>
  <c r="H449" i="156"/>
  <c r="L449" i="156"/>
  <c r="N449" i="156" s="1"/>
  <c r="L448" i="156"/>
  <c r="N448" i="156" s="1"/>
  <c r="O449" i="156"/>
  <c r="P449" i="156" s="1"/>
  <c r="O448" i="156"/>
  <c r="P448" i="156" s="1"/>
  <c r="F48" i="37"/>
  <c r="D48" i="37"/>
  <c r="F1789" i="156" l="1"/>
  <c r="F1778" i="156"/>
  <c r="F1767" i="156"/>
  <c r="F1629" i="156"/>
  <c r="H1629" i="156" l="1"/>
  <c r="H1767" i="156"/>
  <c r="H1778" i="156"/>
  <c r="H1789" i="156"/>
  <c r="G665" i="156"/>
  <c r="E665" i="156"/>
  <c r="V664" i="156"/>
  <c r="K664" i="156"/>
  <c r="J664" i="156"/>
  <c r="F664" i="156"/>
  <c r="H664" i="156" l="1"/>
  <c r="L664" i="156"/>
  <c r="N664" i="156" s="1"/>
  <c r="O664" i="156"/>
  <c r="P664" i="156" s="1"/>
  <c r="G270" i="156" l="1"/>
  <c r="E270" i="156"/>
  <c r="V268" i="156"/>
  <c r="X268" i="156" s="1"/>
  <c r="K268" i="156"/>
  <c r="J268" i="156"/>
  <c r="F268" i="156"/>
  <c r="H268" i="156" l="1"/>
  <c r="L268" i="156"/>
  <c r="N268" i="156" s="1"/>
  <c r="O268" i="156"/>
  <c r="P268" i="156" l="1"/>
  <c r="F144" i="156" l="1"/>
  <c r="F143" i="156"/>
  <c r="H143" i="156" l="1"/>
  <c r="Z578" i="156" l="1"/>
  <c r="Y889" i="37" s="1"/>
  <c r="Y578" i="156"/>
  <c r="X889" i="37" s="1"/>
  <c r="W578" i="156"/>
  <c r="V889" i="37" s="1"/>
  <c r="D54" i="57" l="1"/>
  <c r="D907" i="37"/>
  <c r="AA1367" i="157"/>
  <c r="Y619" i="37" s="1"/>
  <c r="Z1367" i="157"/>
  <c r="X619" i="37" s="1"/>
  <c r="V619" i="37"/>
  <c r="R1367" i="157"/>
  <c r="P619" i="37" s="1"/>
  <c r="W105" i="57" l="1"/>
  <c r="X718" i="37" s="1"/>
  <c r="U105" i="57"/>
  <c r="V718" i="37" s="1"/>
  <c r="O105" i="57"/>
  <c r="P718" i="37" s="1"/>
  <c r="E105" i="57"/>
  <c r="F718" i="37" s="1"/>
  <c r="E104" i="57"/>
  <c r="F717" i="37" s="1"/>
  <c r="C104" i="57"/>
  <c r="D717" i="37" s="1"/>
  <c r="C102" i="57"/>
  <c r="D715" i="37" s="1"/>
  <c r="T61" i="57"/>
  <c r="T105" i="57" s="1"/>
  <c r="U718" i="37" s="1"/>
  <c r="T58" i="46"/>
  <c r="X101" i="46"/>
  <c r="Y218" i="37" s="1"/>
  <c r="W101" i="46"/>
  <c r="X218" i="37" s="1"/>
  <c r="U101" i="46"/>
  <c r="V218" i="37" s="1"/>
  <c r="O101" i="46"/>
  <c r="P218" i="37" s="1"/>
  <c r="AA1672" i="157"/>
  <c r="Y805" i="37" s="1"/>
  <c r="Z1672" i="157"/>
  <c r="X805" i="37" s="1"/>
  <c r="X1672" i="157"/>
  <c r="V805" i="37" s="1"/>
  <c r="R1672" i="157"/>
  <c r="P805" i="37" s="1"/>
  <c r="W1628" i="157"/>
  <c r="W1672" i="157" s="1"/>
  <c r="U805" i="37" s="1"/>
  <c r="R1615" i="157"/>
  <c r="R1664" i="157" s="1"/>
  <c r="P797" i="37" s="1"/>
  <c r="H1672" i="157"/>
  <c r="F805" i="37" s="1"/>
  <c r="H1671" i="157"/>
  <c r="F804" i="37" s="1"/>
  <c r="F1671" i="157"/>
  <c r="F1669" i="157"/>
  <c r="W1534" i="157"/>
  <c r="AA1577" i="157"/>
  <c r="Y761" i="37" s="1"/>
  <c r="Z1577" i="157"/>
  <c r="X761" i="37" s="1"/>
  <c r="X1577" i="157"/>
  <c r="V761" i="37" s="1"/>
  <c r="R1577" i="157"/>
  <c r="P761" i="37" s="1"/>
  <c r="H1577" i="157"/>
  <c r="F761" i="37" s="1"/>
  <c r="AA1479" i="157"/>
  <c r="Y674" i="37" s="1"/>
  <c r="Z1479" i="157"/>
  <c r="X674" i="37" s="1"/>
  <c r="X1479" i="157"/>
  <c r="V674" i="37" s="1"/>
  <c r="R1479" i="157"/>
  <c r="P674" i="37" s="1"/>
  <c r="W1434" i="157"/>
  <c r="H1479" i="157"/>
  <c r="F674" i="37" s="1"/>
  <c r="H1432" i="157"/>
  <c r="H1431" i="157" s="1"/>
  <c r="H1430" i="157" s="1"/>
  <c r="F1432" i="157"/>
  <c r="AA1362" i="157"/>
  <c r="Y614" i="37" s="1"/>
  <c r="Z1362" i="157"/>
  <c r="X614" i="37" s="1"/>
  <c r="X1362" i="157"/>
  <c r="V614" i="37" s="1"/>
  <c r="R1362" i="157"/>
  <c r="P614" i="37" s="1"/>
  <c r="AA1377" i="157"/>
  <c r="Y629" i="37" s="1"/>
  <c r="Z1377" i="157"/>
  <c r="X629" i="37" s="1"/>
  <c r="X1377" i="157"/>
  <c r="V629" i="37" s="1"/>
  <c r="R1377" i="157"/>
  <c r="P629" i="37" s="1"/>
  <c r="H1377" i="157"/>
  <c r="F629" i="37" s="1"/>
  <c r="H1367" i="157"/>
  <c r="F619" i="37" s="1"/>
  <c r="F1367" i="157"/>
  <c r="AA1329" i="157"/>
  <c r="Z1329" i="157"/>
  <c r="X1329" i="157"/>
  <c r="W1328" i="157"/>
  <c r="W1322" i="157"/>
  <c r="R1329" i="157"/>
  <c r="AA1301" i="157"/>
  <c r="AA1314" i="157" s="1"/>
  <c r="Z1301" i="157"/>
  <c r="Z1314" i="157" s="1"/>
  <c r="X1301" i="157"/>
  <c r="X1314" i="157" s="1"/>
  <c r="R1301" i="157"/>
  <c r="R1314" i="157" s="1"/>
  <c r="W1313" i="157"/>
  <c r="W1377" i="157" s="1"/>
  <c r="U629" i="37" s="1"/>
  <c r="V1362" i="157"/>
  <c r="T614" i="37" s="1"/>
  <c r="G1300" i="157"/>
  <c r="G1298" i="157"/>
  <c r="AA1254" i="157"/>
  <c r="Y581" i="37" s="1"/>
  <c r="Z1254" i="157"/>
  <c r="X581" i="37" s="1"/>
  <c r="V581" i="37"/>
  <c r="R1254" i="157"/>
  <c r="P581" i="37" s="1"/>
  <c r="H1254" i="157"/>
  <c r="F581" i="37" s="1"/>
  <c r="I1298" i="157" l="1"/>
  <c r="D619" i="37"/>
  <c r="D802" i="37"/>
  <c r="I1300" i="157"/>
  <c r="D804" i="37"/>
  <c r="V61" i="57"/>
  <c r="V105" i="57" s="1"/>
  <c r="W718" i="37" s="1"/>
  <c r="S105" i="57"/>
  <c r="T718" i="37" s="1"/>
  <c r="V58" i="46"/>
  <c r="V101" i="46" s="1"/>
  <c r="W218" i="37" s="1"/>
  <c r="S101" i="46"/>
  <c r="T218" i="37" s="1"/>
  <c r="T101" i="46"/>
  <c r="U218" i="37" s="1"/>
  <c r="Y1434" i="157"/>
  <c r="Y1479" i="157" s="1"/>
  <c r="W674" i="37" s="1"/>
  <c r="V1479" i="157"/>
  <c r="T674" i="37" s="1"/>
  <c r="V1577" i="157"/>
  <c r="Y1628" i="157"/>
  <c r="Y1672" i="157" s="1"/>
  <c r="W805" i="37" s="1"/>
  <c r="V1367" i="157"/>
  <c r="R1629" i="157"/>
  <c r="V1377" i="157"/>
  <c r="V1672" i="157"/>
  <c r="W1367" i="157"/>
  <c r="U619" i="37" s="1"/>
  <c r="AA614" i="37"/>
  <c r="V176" i="37"/>
  <c r="V675" i="37"/>
  <c r="V582" i="37"/>
  <c r="Y1534" i="157"/>
  <c r="Y1577" i="157" s="1"/>
  <c r="W761" i="37" s="1"/>
  <c r="W1577" i="157"/>
  <c r="U761" i="37" s="1"/>
  <c r="W1479" i="157"/>
  <c r="W1329" i="157"/>
  <c r="Y1308" i="157"/>
  <c r="Y1328" i="157"/>
  <c r="V1301" i="157"/>
  <c r="Y1297" i="157"/>
  <c r="V1329" i="157"/>
  <c r="Y1313" i="157"/>
  <c r="Y1377" i="157" s="1"/>
  <c r="W629" i="37" s="1"/>
  <c r="Y1322" i="157"/>
  <c r="AA718" i="37" l="1"/>
  <c r="AA674" i="37"/>
  <c r="Z718" i="37"/>
  <c r="Z218" i="37"/>
  <c r="AA218" i="37"/>
  <c r="U674" i="37"/>
  <c r="Z674" i="37" s="1"/>
  <c r="T629" i="37"/>
  <c r="Z629" i="37" s="1"/>
  <c r="T619" i="37"/>
  <c r="T805" i="37"/>
  <c r="Z805" i="37" s="1"/>
  <c r="T761" i="37"/>
  <c r="Z761" i="37" s="1"/>
  <c r="V1314" i="157"/>
  <c r="Y1367" i="157"/>
  <c r="W619" i="37" s="1"/>
  <c r="Y1329" i="157"/>
  <c r="AA805" i="37" l="1"/>
  <c r="AA761" i="37"/>
  <c r="AA629" i="37"/>
  <c r="W1208" i="157"/>
  <c r="W1254" i="157" s="1"/>
  <c r="U581" i="37" s="1"/>
  <c r="AA1145" i="157"/>
  <c r="Y448" i="37" s="1"/>
  <c r="Z1145" i="157"/>
  <c r="X448" i="37" s="1"/>
  <c r="X1145" i="157"/>
  <c r="V448" i="37" s="1"/>
  <c r="R1145" i="157"/>
  <c r="P448" i="37" s="1"/>
  <c r="H1145" i="157"/>
  <c r="F448" i="37" s="1"/>
  <c r="W1100" i="157"/>
  <c r="W1145" i="157" s="1"/>
  <c r="U448" i="37" s="1"/>
  <c r="AA1048" i="157"/>
  <c r="Y354" i="37" s="1"/>
  <c r="Z1048" i="157"/>
  <c r="X354" i="37" s="1"/>
  <c r="X1048" i="157"/>
  <c r="V354" i="37" s="1"/>
  <c r="R1048" i="157"/>
  <c r="P354" i="37" s="1"/>
  <c r="H1048" i="157"/>
  <c r="F354" i="37" s="1"/>
  <c r="W1003" i="157"/>
  <c r="AA936" i="157"/>
  <c r="Y300" i="37" s="1"/>
  <c r="Z936" i="157"/>
  <c r="X300" i="37" s="1"/>
  <c r="V300" i="37"/>
  <c r="R936" i="157"/>
  <c r="P300" i="37" s="1"/>
  <c r="H936" i="157"/>
  <c r="F300" i="37" s="1"/>
  <c r="F936" i="157"/>
  <c r="AA945" i="157"/>
  <c r="Y309" i="37" s="1"/>
  <c r="Z945" i="157"/>
  <c r="X309" i="37" s="1"/>
  <c r="V309" i="37"/>
  <c r="R945" i="157"/>
  <c r="P309" i="37" s="1"/>
  <c r="AA888" i="157"/>
  <c r="Z888" i="157"/>
  <c r="X888" i="157"/>
  <c r="R888" i="157"/>
  <c r="W886" i="157"/>
  <c r="W936" i="157" s="1"/>
  <c r="U300" i="37" s="1"/>
  <c r="V936" i="157"/>
  <c r="T300" i="37" s="1"/>
  <c r="W852" i="157"/>
  <c r="W945" i="157" s="1"/>
  <c r="U309" i="37" s="1"/>
  <c r="H850" i="157"/>
  <c r="H849" i="157" s="1"/>
  <c r="H848" i="157" s="1"/>
  <c r="H945" i="157"/>
  <c r="F309" i="37" s="1"/>
  <c r="G887" i="157"/>
  <c r="AA789" i="157"/>
  <c r="Y175" i="37" s="1"/>
  <c r="Z789" i="157"/>
  <c r="X175" i="37" s="1"/>
  <c r="X789" i="157"/>
  <c r="V175" i="37" s="1"/>
  <c r="R789" i="157"/>
  <c r="P175" i="37" s="1"/>
  <c r="H789" i="157"/>
  <c r="F175" i="37" s="1"/>
  <c r="H774" i="157"/>
  <c r="F160" i="37" s="1"/>
  <c r="F774" i="157"/>
  <c r="AA774" i="157"/>
  <c r="Y160" i="37" s="1"/>
  <c r="Z774" i="157"/>
  <c r="X160" i="37" s="1"/>
  <c r="X774" i="157"/>
  <c r="V160" i="37" s="1"/>
  <c r="R774" i="157"/>
  <c r="P160" i="37" s="1"/>
  <c r="W730" i="157"/>
  <c r="AA710" i="157"/>
  <c r="AA731" i="157" s="1"/>
  <c r="Z710" i="157"/>
  <c r="Z731" i="157" s="1"/>
  <c r="X710" i="157"/>
  <c r="X731" i="157" s="1"/>
  <c r="X742" i="157" s="1"/>
  <c r="V128" i="37" s="1"/>
  <c r="R710" i="157"/>
  <c r="R731" i="157" s="1"/>
  <c r="W726" i="157"/>
  <c r="V726" i="157"/>
  <c r="V774" i="157"/>
  <c r="T160" i="37" s="1"/>
  <c r="W706" i="157"/>
  <c r="W774" i="157" s="1"/>
  <c r="U160" i="37" s="1"/>
  <c r="G708" i="157"/>
  <c r="G707" i="157"/>
  <c r="AA660" i="157"/>
  <c r="Y126" i="37" s="1"/>
  <c r="Z660" i="157"/>
  <c r="X126" i="37" s="1"/>
  <c r="X660" i="157"/>
  <c r="V126" i="37" s="1"/>
  <c r="R660" i="157"/>
  <c r="P126" i="37" s="1"/>
  <c r="H660" i="157"/>
  <c r="F126" i="37" s="1"/>
  <c r="I707" i="157" l="1"/>
  <c r="D300" i="37"/>
  <c r="D160" i="37"/>
  <c r="I708" i="157"/>
  <c r="I887" i="157"/>
  <c r="V945" i="157"/>
  <c r="V1048" i="157"/>
  <c r="V1145" i="157"/>
  <c r="V789" i="157"/>
  <c r="V1254" i="157"/>
  <c r="Y1208" i="157"/>
  <c r="Y1254" i="157" s="1"/>
  <c r="W581" i="37" s="1"/>
  <c r="Y1003" i="157"/>
  <c r="Y1048" i="157" s="1"/>
  <c r="W354" i="37" s="1"/>
  <c r="Y1100" i="157"/>
  <c r="Y1145" i="157" s="1"/>
  <c r="W448" i="37" s="1"/>
  <c r="W1048" i="157"/>
  <c r="U354" i="37" s="1"/>
  <c r="G936" i="157"/>
  <c r="E300" i="37" s="1"/>
  <c r="V263" i="37"/>
  <c r="V888" i="157"/>
  <c r="Y886" i="157"/>
  <c r="Y936" i="157" s="1"/>
  <c r="W300" i="37" s="1"/>
  <c r="Y730" i="157"/>
  <c r="Y789" i="157" s="1"/>
  <c r="W175" i="37" s="1"/>
  <c r="Y852" i="157"/>
  <c r="Y945" i="157" s="1"/>
  <c r="W309" i="37" s="1"/>
  <c r="W789" i="157"/>
  <c r="U175" i="37" s="1"/>
  <c r="G774" i="157"/>
  <c r="E160" i="37" s="1"/>
  <c r="V710" i="157"/>
  <c r="Y726" i="157"/>
  <c r="Y706" i="157"/>
  <c r="AA645" i="157"/>
  <c r="Y111" i="37" s="1"/>
  <c r="Z645" i="157"/>
  <c r="X111" i="37" s="1"/>
  <c r="X645" i="157"/>
  <c r="V111" i="37" s="1"/>
  <c r="AA600" i="157"/>
  <c r="Z600" i="157"/>
  <c r="X600" i="157"/>
  <c r="R600" i="157"/>
  <c r="AA652" i="157"/>
  <c r="Y118" i="37" s="1"/>
  <c r="R645" i="157"/>
  <c r="P111" i="37" s="1"/>
  <c r="F111" i="37"/>
  <c r="D111" i="37"/>
  <c r="W590" i="157"/>
  <c r="W600" i="157" s="1"/>
  <c r="V600" i="157"/>
  <c r="W489" i="157"/>
  <c r="AA480" i="157"/>
  <c r="Z480" i="157"/>
  <c r="X480" i="157"/>
  <c r="R480" i="157"/>
  <c r="W479" i="157"/>
  <c r="AA406" i="157"/>
  <c r="AA407" i="157" s="1"/>
  <c r="Z406" i="157"/>
  <c r="Z407" i="157" s="1"/>
  <c r="X406" i="157"/>
  <c r="X407" i="157" s="1"/>
  <c r="W371" i="157"/>
  <c r="W372" i="157"/>
  <c r="R406" i="157"/>
  <c r="R407" i="157" l="1"/>
  <c r="V406" i="157"/>
  <c r="T175" i="37"/>
  <c r="T581" i="37"/>
  <c r="T354" i="37"/>
  <c r="T448" i="37"/>
  <c r="T309" i="37"/>
  <c r="V899" i="157"/>
  <c r="V731" i="157"/>
  <c r="Y774" i="157"/>
  <c r="W160" i="37" s="1"/>
  <c r="W480" i="157"/>
  <c r="W660" i="157"/>
  <c r="U126" i="37" s="1"/>
  <c r="V480" i="157"/>
  <c r="V660" i="157"/>
  <c r="W406" i="157"/>
  <c r="Y479" i="157"/>
  <c r="Y371" i="157"/>
  <c r="Y590" i="157"/>
  <c r="Y489" i="157"/>
  <c r="Y372" i="157"/>
  <c r="Z581" i="37" l="1"/>
  <c r="Y406" i="157"/>
  <c r="Y407" i="157" s="1"/>
  <c r="Z354" i="37"/>
  <c r="AA448" i="37"/>
  <c r="AA581" i="37"/>
  <c r="Z309" i="37"/>
  <c r="AA354" i="37"/>
  <c r="Z448" i="37"/>
  <c r="T126" i="37"/>
  <c r="AA309" i="37"/>
  <c r="V407" i="157"/>
  <c r="W407" i="157"/>
  <c r="Y480" i="157"/>
  <c r="Y660" i="157"/>
  <c r="W126" i="37" s="1"/>
  <c r="Y600" i="157"/>
  <c r="AA344" i="157" l="1"/>
  <c r="Z344" i="157"/>
  <c r="R344" i="157"/>
  <c r="AA293" i="157"/>
  <c r="Z293" i="157"/>
  <c r="X293" i="157"/>
  <c r="R293" i="157"/>
  <c r="W285" i="157"/>
  <c r="G291" i="157"/>
  <c r="G290" i="157"/>
  <c r="G289" i="157"/>
  <c r="G288" i="157"/>
  <c r="G287" i="157"/>
  <c r="G286" i="157"/>
  <c r="AA263" i="157"/>
  <c r="Z263" i="157"/>
  <c r="X263" i="157"/>
  <c r="R263" i="157"/>
  <c r="W269" i="157"/>
  <c r="W262" i="157"/>
  <c r="W260" i="157"/>
  <c r="AA228" i="157"/>
  <c r="Z228" i="157"/>
  <c r="X228" i="157"/>
  <c r="R228" i="157"/>
  <c r="W227" i="157"/>
  <c r="W221" i="157"/>
  <c r="W207" i="157"/>
  <c r="W196" i="157"/>
  <c r="AA161" i="157"/>
  <c r="AA175" i="157" s="1"/>
  <c r="Z161" i="157"/>
  <c r="Z175" i="157" s="1"/>
  <c r="X161" i="157"/>
  <c r="X175" i="157" s="1"/>
  <c r="R161" i="157"/>
  <c r="G158" i="157"/>
  <c r="W173" i="157"/>
  <c r="W160" i="157"/>
  <c r="I158" i="157" l="1"/>
  <c r="I286" i="157"/>
  <c r="I287" i="157"/>
  <c r="I291" i="157"/>
  <c r="I289" i="157"/>
  <c r="I288" i="157"/>
  <c r="I290" i="157"/>
  <c r="X344" i="157"/>
  <c r="W645" i="157"/>
  <c r="U111" i="37" s="1"/>
  <c r="V344" i="157"/>
  <c r="Y338" i="157"/>
  <c r="V263" i="157"/>
  <c r="V293" i="157"/>
  <c r="Y285" i="157"/>
  <c r="Y262" i="157"/>
  <c r="W263" i="157"/>
  <c r="Y260" i="157"/>
  <c r="Y269" i="157"/>
  <c r="Y221" i="157"/>
  <c r="V228" i="157"/>
  <c r="Y195" i="157"/>
  <c r="V161" i="157"/>
  <c r="Y196" i="157"/>
  <c r="Y207" i="157"/>
  <c r="Y227" i="157"/>
  <c r="W228" i="157"/>
  <c r="Y157" i="157"/>
  <c r="Y160" i="157"/>
  <c r="Y173" i="157"/>
  <c r="Y263" i="157" l="1"/>
  <c r="Y228" i="157"/>
  <c r="AA60" i="157" l="1"/>
  <c r="Z60" i="157"/>
  <c r="X60" i="157"/>
  <c r="R60" i="157"/>
  <c r="G58" i="157"/>
  <c r="G57" i="157"/>
  <c r="G56" i="157"/>
  <c r="Z2417" i="156"/>
  <c r="Y850" i="37" s="1"/>
  <c r="Y2417" i="156"/>
  <c r="X850" i="37" s="1"/>
  <c r="W2417" i="156"/>
  <c r="V850" i="37" s="1"/>
  <c r="Q2417" i="156"/>
  <c r="P850" i="37" s="1"/>
  <c r="G2417" i="156"/>
  <c r="F850" i="37" s="1"/>
  <c r="V2372" i="156"/>
  <c r="G2369" i="156"/>
  <c r="V2322" i="156"/>
  <c r="I57" i="157" l="1"/>
  <c r="I56" i="157"/>
  <c r="I58" i="157"/>
  <c r="V2417" i="156"/>
  <c r="U850" i="37" s="1"/>
  <c r="U2417" i="156"/>
  <c r="V645" i="157"/>
  <c r="Y55" i="157"/>
  <c r="Y645" i="157" s="1"/>
  <c r="W111" i="37" s="1"/>
  <c r="V60" i="157"/>
  <c r="X2372" i="156"/>
  <c r="X2322" i="156"/>
  <c r="T850" i="37" l="1"/>
  <c r="T111" i="37"/>
  <c r="X2417" i="156"/>
  <c r="W850" i="37" s="1"/>
  <c r="Z2275" i="156"/>
  <c r="Y535" i="37" s="1"/>
  <c r="Y2275" i="156"/>
  <c r="X535" i="37" s="1"/>
  <c r="W2275" i="156"/>
  <c r="V535" i="37" s="1"/>
  <c r="Q2275" i="156"/>
  <c r="P535" i="37" s="1"/>
  <c r="V2232" i="156"/>
  <c r="V2275" i="156" s="1"/>
  <c r="U535" i="37" s="1"/>
  <c r="G2229" i="156"/>
  <c r="G2228" i="156" s="1"/>
  <c r="F2231" i="156"/>
  <c r="F2229" i="156"/>
  <c r="E2228" i="156"/>
  <c r="E2230" i="156"/>
  <c r="Z2168" i="156"/>
  <c r="Y483" i="37" s="1"/>
  <c r="Y2168" i="156"/>
  <c r="X483" i="37" s="1"/>
  <c r="W2168" i="156"/>
  <c r="V483" i="37" s="1"/>
  <c r="Q2168" i="156"/>
  <c r="P483" i="37" s="1"/>
  <c r="G2168" i="156"/>
  <c r="F483" i="37" s="1"/>
  <c r="F2168" i="156"/>
  <c r="E483" i="37" s="1"/>
  <c r="E2168" i="156"/>
  <c r="V2111" i="156"/>
  <c r="V2168" i="156" s="1"/>
  <c r="U483" i="37" s="1"/>
  <c r="U2168" i="156"/>
  <c r="T483" i="37" s="1"/>
  <c r="Z2115" i="156"/>
  <c r="Z2134" i="156" s="1"/>
  <c r="Y2115" i="156"/>
  <c r="Y2134" i="156" s="1"/>
  <c r="W2115" i="156"/>
  <c r="W2134" i="156" s="1"/>
  <c r="Q2115" i="156"/>
  <c r="Q2134" i="156" s="1"/>
  <c r="V2133" i="156"/>
  <c r="Z2177" i="156"/>
  <c r="Y492" i="37" s="1"/>
  <c r="Y2177" i="156"/>
  <c r="X492" i="37" s="1"/>
  <c r="W2177" i="156"/>
  <c r="V492" i="37" s="1"/>
  <c r="Q2177" i="156"/>
  <c r="P492" i="37" s="1"/>
  <c r="D483" i="37" l="1"/>
  <c r="F2228" i="156"/>
  <c r="F2230" i="156"/>
  <c r="AA850" i="37"/>
  <c r="Z111" i="37"/>
  <c r="Z850" i="37"/>
  <c r="AA111" i="37"/>
  <c r="U2177" i="156"/>
  <c r="U2275" i="156"/>
  <c r="AA483" i="37"/>
  <c r="Z483" i="37"/>
  <c r="H2168" i="156"/>
  <c r="G483" i="37" s="1"/>
  <c r="X2232" i="156"/>
  <c r="X2133" i="156"/>
  <c r="X2177" i="156" s="1"/>
  <c r="W492" i="37" s="1"/>
  <c r="U2115" i="156"/>
  <c r="X2111" i="156"/>
  <c r="X2168" i="156" s="1"/>
  <c r="W483" i="37" s="1"/>
  <c r="V2177" i="156"/>
  <c r="U492" i="37" s="1"/>
  <c r="F2232" i="156" l="1"/>
  <c r="T492" i="37"/>
  <c r="T535" i="37"/>
  <c r="U2134" i="156"/>
  <c r="X2275" i="156"/>
  <c r="W535" i="37" s="1"/>
  <c r="G2130" i="156"/>
  <c r="F2132" i="156"/>
  <c r="F2130" i="156"/>
  <c r="E2131" i="156"/>
  <c r="Z2070" i="156"/>
  <c r="Y403" i="37" s="1"/>
  <c r="Y2070" i="156"/>
  <c r="X403" i="37" s="1"/>
  <c r="Q2070" i="156"/>
  <c r="P403" i="37" s="1"/>
  <c r="P2070" i="156"/>
  <c r="O403" i="37" s="1"/>
  <c r="O2070" i="156"/>
  <c r="N403" i="37" s="1"/>
  <c r="N2070" i="156"/>
  <c r="M403" i="37" s="1"/>
  <c r="L403" i="37"/>
  <c r="L2070" i="156"/>
  <c r="K403" i="37" s="1"/>
  <c r="K2070" i="156"/>
  <c r="J2070" i="156"/>
  <c r="I403" i="37" s="1"/>
  <c r="V2020" i="156"/>
  <c r="V2070" i="156" s="1"/>
  <c r="U403" i="37" s="1"/>
  <c r="G2070" i="156"/>
  <c r="F403" i="37" s="1"/>
  <c r="G2018" i="156"/>
  <c r="G2017" i="156" s="1"/>
  <c r="E2018" i="156"/>
  <c r="F2131" i="156" l="1"/>
  <c r="F2129" i="156"/>
  <c r="J403" i="37"/>
  <c r="Z535" i="37"/>
  <c r="AA492" i="37"/>
  <c r="AA535" i="37"/>
  <c r="W2022" i="156"/>
  <c r="V403" i="37"/>
  <c r="Z492" i="37"/>
  <c r="U2070" i="156"/>
  <c r="X2020" i="156"/>
  <c r="F2133" i="156" l="1"/>
  <c r="T403" i="37"/>
  <c r="V355" i="37"/>
  <c r="X2070" i="156"/>
  <c r="W403" i="37" s="1"/>
  <c r="AA403" i="37" l="1"/>
  <c r="Z403" i="37"/>
  <c r="I2020" i="156"/>
  <c r="I2070" i="156" s="1"/>
  <c r="H403" i="37" s="1"/>
  <c r="Z1961" i="156" l="1"/>
  <c r="Y262" i="37" s="1"/>
  <c r="Y1961" i="156"/>
  <c r="X262" i="37" s="1"/>
  <c r="W1961" i="156"/>
  <c r="V262" i="37" s="1"/>
  <c r="V1961" i="156"/>
  <c r="U262" i="37" s="1"/>
  <c r="Q1961" i="156"/>
  <c r="P262" i="37" s="1"/>
  <c r="G1961" i="156"/>
  <c r="F262" i="37" s="1"/>
  <c r="X1917" i="156"/>
  <c r="X1961" i="156" s="1"/>
  <c r="W262" i="37" s="1"/>
  <c r="U1961" i="156" l="1"/>
  <c r="Z1860" i="156"/>
  <c r="Y66" i="37" s="1"/>
  <c r="Y1860" i="156"/>
  <c r="X66" i="37" s="1"/>
  <c r="W1860" i="156"/>
  <c r="V66" i="37" s="1"/>
  <c r="Q1860" i="156"/>
  <c r="P66" i="37" s="1"/>
  <c r="G1860" i="156"/>
  <c r="F66" i="37" s="1"/>
  <c r="Z1853" i="156"/>
  <c r="Y59" i="37" s="1"/>
  <c r="Y1853" i="156"/>
  <c r="X59" i="37" s="1"/>
  <c r="W1853" i="156"/>
  <c r="V59" i="37" s="1"/>
  <c r="Q1853" i="156"/>
  <c r="P59" i="37" s="1"/>
  <c r="T262" i="37" l="1"/>
  <c r="Y1843" i="156"/>
  <c r="X49" i="37" s="1"/>
  <c r="W1843" i="156"/>
  <c r="V49" i="37" s="1"/>
  <c r="Z1842" i="156"/>
  <c r="Y48" i="37" s="1"/>
  <c r="Y1842" i="156"/>
  <c r="X48" i="37" s="1"/>
  <c r="W1842" i="156"/>
  <c r="V48" i="37" s="1"/>
  <c r="Z262" i="37" l="1"/>
  <c r="AA262" i="37"/>
  <c r="Q1842" i="156"/>
  <c r="P48" i="37" s="1"/>
  <c r="Y1816" i="156"/>
  <c r="X22" i="37" s="1"/>
  <c r="W1816" i="156"/>
  <c r="V22" i="37" s="1"/>
  <c r="Q1816" i="156"/>
  <c r="P22" i="37" s="1"/>
  <c r="Z1800" i="156" l="1"/>
  <c r="Y1800" i="156"/>
  <c r="W1800" i="156"/>
  <c r="Q1800" i="156"/>
  <c r="V1799" i="156"/>
  <c r="Z1791" i="156"/>
  <c r="Y1791" i="156"/>
  <c r="W1791" i="156"/>
  <c r="Q1791" i="156"/>
  <c r="V1786" i="156"/>
  <c r="Z1780" i="156"/>
  <c r="Z1781" i="156" s="1"/>
  <c r="Y1780" i="156"/>
  <c r="Y1781" i="156" s="1"/>
  <c r="W1780" i="156"/>
  <c r="W1781" i="156" s="1"/>
  <c r="Q1780" i="156"/>
  <c r="Q1781" i="156" s="1"/>
  <c r="V1775" i="156"/>
  <c r="V1780" i="156" s="1"/>
  <c r="V1781" i="156" s="1"/>
  <c r="U1780" i="156"/>
  <c r="U1781" i="156" s="1"/>
  <c r="Z1769" i="156"/>
  <c r="Z1770" i="156" s="1"/>
  <c r="Y1769" i="156"/>
  <c r="Y1770" i="156" s="1"/>
  <c r="W1769" i="156"/>
  <c r="W1770" i="156" s="1"/>
  <c r="Q1769" i="156"/>
  <c r="Q1770" i="156" s="1"/>
  <c r="U1800" i="156" l="1"/>
  <c r="V1800" i="156"/>
  <c r="Z1792" i="156"/>
  <c r="U1791" i="156"/>
  <c r="Y1792" i="156"/>
  <c r="Q1792" i="156"/>
  <c r="V1791" i="156"/>
  <c r="W1792" i="156"/>
  <c r="X1775" i="156"/>
  <c r="X1780" i="156" s="1"/>
  <c r="X1781" i="156" s="1"/>
  <c r="X1786" i="156"/>
  <c r="X1799" i="156"/>
  <c r="X1800" i="156" s="1"/>
  <c r="V1792" i="156" l="1"/>
  <c r="U1792" i="156"/>
  <c r="X1791" i="156"/>
  <c r="V1764" i="156"/>
  <c r="V1758" i="156"/>
  <c r="V1746" i="156"/>
  <c r="Z1735" i="156"/>
  <c r="Y1735" i="156"/>
  <c r="W1735" i="156"/>
  <c r="Q1735" i="156"/>
  <c r="V1730" i="156"/>
  <c r="V1735" i="156" s="1"/>
  <c r="V1736" i="156" s="1"/>
  <c r="U1735" i="156"/>
  <c r="U1736" i="156" s="1"/>
  <c r="Z1726" i="156"/>
  <c r="Z1727" i="156" s="1"/>
  <c r="Y1726" i="156"/>
  <c r="Y1727" i="156" s="1"/>
  <c r="W1726" i="156"/>
  <c r="W1727" i="156" s="1"/>
  <c r="Q1726" i="156"/>
  <c r="Q1727" i="156" s="1"/>
  <c r="V1721" i="156"/>
  <c r="U1726" i="156"/>
  <c r="U1727" i="156" s="1"/>
  <c r="V1716" i="156"/>
  <c r="Z1705" i="156"/>
  <c r="Y1705" i="156"/>
  <c r="W1705" i="156"/>
  <c r="Q1705" i="156"/>
  <c r="V1699" i="156"/>
  <c r="U1705" i="156"/>
  <c r="Z1694" i="156"/>
  <c r="Y1694" i="156"/>
  <c r="W1694" i="156"/>
  <c r="Q1694" i="156"/>
  <c r="V1690" i="156"/>
  <c r="U1694" i="156"/>
  <c r="Z1673" i="156"/>
  <c r="Y1673" i="156"/>
  <c r="W1673" i="156"/>
  <c r="V1666" i="156"/>
  <c r="V1673" i="156" s="1"/>
  <c r="U1673" i="156"/>
  <c r="Q1673" i="156"/>
  <c r="V1661" i="156"/>
  <c r="V1654" i="156"/>
  <c r="W1642" i="156"/>
  <c r="V1637" i="156"/>
  <c r="V1642" i="156" s="1"/>
  <c r="U1642" i="156"/>
  <c r="Q1642" i="156"/>
  <c r="Z1633" i="156"/>
  <c r="Y1633" i="156"/>
  <c r="W1633" i="156"/>
  <c r="Z1736" i="156" l="1"/>
  <c r="X1792" i="156"/>
  <c r="Q1736" i="156"/>
  <c r="U1769" i="156"/>
  <c r="W1736" i="156"/>
  <c r="Y1736" i="156"/>
  <c r="X1690" i="156"/>
  <c r="X1694" i="156" s="1"/>
  <c r="X1716" i="156"/>
  <c r="X1758" i="156"/>
  <c r="X1721" i="156"/>
  <c r="X1726" i="156" s="1"/>
  <c r="X1727" i="156" s="1"/>
  <c r="V1726" i="156"/>
  <c r="V1727" i="156" s="1"/>
  <c r="X1730" i="156"/>
  <c r="X1735" i="156" s="1"/>
  <c r="X1736" i="156" s="1"/>
  <c r="X1746" i="156"/>
  <c r="X1764" i="156"/>
  <c r="V1769" i="156"/>
  <c r="X1661" i="156"/>
  <c r="X1699" i="156"/>
  <c r="X1705" i="156" s="1"/>
  <c r="X1637" i="156"/>
  <c r="X1642" i="156" s="1"/>
  <c r="X1654" i="156"/>
  <c r="X1666" i="156"/>
  <c r="X1673" i="156" s="1"/>
  <c r="V1694" i="156"/>
  <c r="V1705" i="156"/>
  <c r="X1769" i="156" l="1"/>
  <c r="U1770" i="156"/>
  <c r="V1770" i="156"/>
  <c r="Q1633" i="156"/>
  <c r="V1632" i="156"/>
  <c r="V1628" i="156"/>
  <c r="F1631" i="156"/>
  <c r="F1630" i="156"/>
  <c r="V1614" i="156"/>
  <c r="U1618" i="156"/>
  <c r="Z1618" i="156"/>
  <c r="Y1618" i="156"/>
  <c r="W1618" i="156"/>
  <c r="Q1618" i="156"/>
  <c r="Z1610" i="156"/>
  <c r="Z1611" i="156" s="1"/>
  <c r="Y1610" i="156"/>
  <c r="Y1611" i="156" s="1"/>
  <c r="W1610" i="156"/>
  <c r="W1611" i="156" s="1"/>
  <c r="Q1610" i="156"/>
  <c r="V1602" i="156"/>
  <c r="V1610" i="156" s="1"/>
  <c r="V1611" i="156" s="1"/>
  <c r="Q1598" i="156"/>
  <c r="U1598" i="156"/>
  <c r="U1599" i="156" s="1"/>
  <c r="Z1584" i="156"/>
  <c r="Y1584" i="156"/>
  <c r="W1584" i="156"/>
  <c r="V1577" i="156"/>
  <c r="V1583" i="156" s="1"/>
  <c r="Z1573" i="156"/>
  <c r="Y1573" i="156"/>
  <c r="W1573" i="156"/>
  <c r="V1570" i="156"/>
  <c r="V1563" i="156"/>
  <c r="V1572" i="156" s="1"/>
  <c r="Q1572" i="156"/>
  <c r="U1572" i="156" s="1"/>
  <c r="H1631" i="156" l="1"/>
  <c r="V1584" i="156"/>
  <c r="H1630" i="156"/>
  <c r="X1770" i="156"/>
  <c r="V1573" i="156"/>
  <c r="U1573" i="156"/>
  <c r="X1570" i="156"/>
  <c r="X1632" i="156"/>
  <c r="X1577" i="156"/>
  <c r="X1583" i="156" s="1"/>
  <c r="Q1584" i="156"/>
  <c r="U1633" i="156"/>
  <c r="X1628" i="156"/>
  <c r="V1633" i="156"/>
  <c r="X1602" i="156"/>
  <c r="X1610" i="156" s="1"/>
  <c r="X1611" i="156" s="1"/>
  <c r="X1614" i="156"/>
  <c r="X1618" i="156" s="1"/>
  <c r="X1563" i="156"/>
  <c r="X1572" i="156" s="1"/>
  <c r="Q1573" i="156"/>
  <c r="X1588" i="156"/>
  <c r="X1598" i="156" s="1"/>
  <c r="X1599" i="156" s="1"/>
  <c r="U1610" i="156"/>
  <c r="V1618" i="156"/>
  <c r="Z1380" i="156"/>
  <c r="Y1380" i="156"/>
  <c r="W1380" i="156"/>
  <c r="Q1380" i="156"/>
  <c r="V1368" i="156"/>
  <c r="F1378" i="156"/>
  <c r="F1377" i="156"/>
  <c r="F1376" i="156"/>
  <c r="F1375" i="156"/>
  <c r="F1374" i="156"/>
  <c r="F1373" i="156"/>
  <c r="F1372" i="156"/>
  <c r="F1371" i="156"/>
  <c r="F1370" i="156"/>
  <c r="F1369" i="156"/>
  <c r="Z1321" i="156"/>
  <c r="Y1321" i="156"/>
  <c r="W1321" i="156"/>
  <c r="Q1321" i="156"/>
  <c r="V1320" i="156"/>
  <c r="Z1204" i="156"/>
  <c r="Y1204" i="156"/>
  <c r="W1204" i="156"/>
  <c r="Q1204" i="156"/>
  <c r="V1201" i="156"/>
  <c r="F1202" i="156"/>
  <c r="H1371" i="156" l="1"/>
  <c r="H1375" i="156"/>
  <c r="H1372" i="156"/>
  <c r="H1376" i="156"/>
  <c r="H1369" i="156"/>
  <c r="H1373" i="156"/>
  <c r="H1377" i="156"/>
  <c r="H1202" i="156"/>
  <c r="H1370" i="156"/>
  <c r="H1374" i="156"/>
  <c r="H1378" i="156"/>
  <c r="X1584" i="156"/>
  <c r="U1321" i="156"/>
  <c r="U1860" i="156"/>
  <c r="V1321" i="156"/>
  <c r="V1860" i="156"/>
  <c r="U66" i="37" s="1"/>
  <c r="U1584" i="156"/>
  <c r="X1633" i="156"/>
  <c r="U1380" i="156"/>
  <c r="X1573" i="156"/>
  <c r="X1368" i="156"/>
  <c r="X1320" i="156"/>
  <c r="X1201" i="156"/>
  <c r="U1204" i="156"/>
  <c r="Z1072" i="156"/>
  <c r="Y1072" i="156"/>
  <c r="W1072" i="156"/>
  <c r="Q1072" i="156"/>
  <c r="V1069" i="156"/>
  <c r="F1070" i="156"/>
  <c r="Y959" i="156"/>
  <c r="W959" i="156"/>
  <c r="Q959" i="156"/>
  <c r="V939" i="156"/>
  <c r="F957" i="156"/>
  <c r="F956" i="156"/>
  <c r="F954" i="156"/>
  <c r="F953" i="156"/>
  <c r="F952" i="156"/>
  <c r="F951" i="156"/>
  <c r="F950" i="156"/>
  <c r="F949" i="156"/>
  <c r="F948" i="156"/>
  <c r="F947" i="156"/>
  <c r="F946" i="156"/>
  <c r="F945" i="156"/>
  <c r="F943" i="156"/>
  <c r="F942" i="156"/>
  <c r="F941" i="156"/>
  <c r="F940" i="156"/>
  <c r="F939" i="156"/>
  <c r="Z841" i="156"/>
  <c r="Y841" i="156"/>
  <c r="W841" i="156"/>
  <c r="Q841" i="156"/>
  <c r="V840" i="156"/>
  <c r="V838" i="156"/>
  <c r="Z733" i="156"/>
  <c r="Y733" i="156"/>
  <c r="W733" i="156"/>
  <c r="Q733" i="156"/>
  <c r="V728" i="156"/>
  <c r="F731" i="156"/>
  <c r="F730" i="156"/>
  <c r="F729" i="156"/>
  <c r="Y691" i="156"/>
  <c r="W691" i="156"/>
  <c r="Q691" i="156"/>
  <c r="V687" i="156"/>
  <c r="F689" i="156"/>
  <c r="F688" i="156"/>
  <c r="V690" i="156"/>
  <c r="U691" i="156"/>
  <c r="E690" i="156"/>
  <c r="Z655" i="156"/>
  <c r="Y655" i="156"/>
  <c r="W655" i="156"/>
  <c r="Q655" i="156"/>
  <c r="V650" i="156"/>
  <c r="F653" i="156"/>
  <c r="F652" i="156"/>
  <c r="F651" i="156"/>
  <c r="F650" i="156"/>
  <c r="G607" i="156"/>
  <c r="E607" i="156"/>
  <c r="H652" i="156" l="1"/>
  <c r="H941" i="156"/>
  <c r="H946" i="156"/>
  <c r="H950" i="156"/>
  <c r="H954" i="156"/>
  <c r="H1070" i="156"/>
  <c r="H653" i="156"/>
  <c r="H730" i="156"/>
  <c r="H942" i="156"/>
  <c r="H947" i="156"/>
  <c r="H951" i="156"/>
  <c r="H956" i="156"/>
  <c r="H688" i="156"/>
  <c r="H731" i="156"/>
  <c r="H943" i="156"/>
  <c r="H948" i="156"/>
  <c r="H952" i="156"/>
  <c r="H957" i="156"/>
  <c r="H651" i="156"/>
  <c r="H689" i="156"/>
  <c r="H940" i="156"/>
  <c r="H945" i="156"/>
  <c r="H949" i="156"/>
  <c r="H953" i="156"/>
  <c r="H729" i="156"/>
  <c r="T66" i="37"/>
  <c r="X1321" i="156"/>
  <c r="X1860" i="156"/>
  <c r="W66" i="37" s="1"/>
  <c r="V1842" i="156"/>
  <c r="U48" i="37" s="1"/>
  <c r="U1842" i="156"/>
  <c r="T48" i="37" s="1"/>
  <c r="V691" i="156"/>
  <c r="X939" i="156"/>
  <c r="V841" i="156"/>
  <c r="X1069" i="156"/>
  <c r="U841" i="156"/>
  <c r="X728" i="156"/>
  <c r="X840" i="156"/>
  <c r="X838" i="156"/>
  <c r="X687" i="156"/>
  <c r="X650" i="156"/>
  <c r="X690" i="156"/>
  <c r="Z66" i="37" l="1"/>
  <c r="AA66" i="37"/>
  <c r="X1842" i="156"/>
  <c r="W48" i="37" s="1"/>
  <c r="X691" i="156"/>
  <c r="X841" i="156"/>
  <c r="Q578" i="156" l="1"/>
  <c r="P889" i="37" s="1"/>
  <c r="Z577" i="156"/>
  <c r="Y888" i="37" s="1"/>
  <c r="Y577" i="156"/>
  <c r="W577" i="156"/>
  <c r="Q577" i="156"/>
  <c r="P888" i="37" s="1"/>
  <c r="E577" i="156"/>
  <c r="Y955" i="37" l="1"/>
  <c r="P955" i="37"/>
  <c r="V888" i="37"/>
  <c r="V955" i="37" s="1"/>
  <c r="D888" i="37"/>
  <c r="X888" i="37"/>
  <c r="X955" i="37" s="1"/>
  <c r="F888" i="37"/>
  <c r="F955" i="37" s="1"/>
  <c r="Y480" i="156"/>
  <c r="W480" i="156"/>
  <c r="Q480" i="156"/>
  <c r="V458" i="156"/>
  <c r="F478" i="156"/>
  <c r="F477" i="156"/>
  <c r="F476" i="156"/>
  <c r="F475" i="156"/>
  <c r="F474" i="156"/>
  <c r="F473" i="156"/>
  <c r="F472" i="156"/>
  <c r="F471" i="156"/>
  <c r="F470" i="156"/>
  <c r="F469" i="156"/>
  <c r="F468" i="156"/>
  <c r="F467" i="156"/>
  <c r="F465" i="156"/>
  <c r="F464" i="156"/>
  <c r="F463" i="156"/>
  <c r="F462" i="156"/>
  <c r="F461" i="156"/>
  <c r="F460" i="156"/>
  <c r="F459" i="156"/>
  <c r="V395" i="156"/>
  <c r="V399" i="156" s="1"/>
  <c r="U399" i="156"/>
  <c r="Z383" i="156"/>
  <c r="Y383" i="156"/>
  <c r="W383" i="156"/>
  <c r="Q383" i="156"/>
  <c r="V379" i="156"/>
  <c r="V382" i="156"/>
  <c r="Z319" i="156"/>
  <c r="Y319" i="156"/>
  <c r="W319" i="156"/>
  <c r="Q319" i="156"/>
  <c r="V287" i="156"/>
  <c r="V318" i="156"/>
  <c r="Z266" i="156"/>
  <c r="Y266" i="156"/>
  <c r="W266" i="156"/>
  <c r="Q266" i="156"/>
  <c r="V252" i="156"/>
  <c r="V265" i="156"/>
  <c r="Z221" i="156"/>
  <c r="Y221" i="156"/>
  <c r="Q221" i="156"/>
  <c r="V200" i="156"/>
  <c r="V220" i="156"/>
  <c r="Z162" i="156"/>
  <c r="Y162" i="156"/>
  <c r="W162" i="156"/>
  <c r="Q162" i="156"/>
  <c r="V138" i="156"/>
  <c r="V161" i="156"/>
  <c r="Z113" i="156"/>
  <c r="Y113" i="156"/>
  <c r="W113" i="156"/>
  <c r="Q113" i="156"/>
  <c r="V112" i="156"/>
  <c r="Z60" i="156"/>
  <c r="Y60" i="156"/>
  <c r="W60" i="156"/>
  <c r="Q60" i="156"/>
  <c r="V59" i="156"/>
  <c r="V40" i="156"/>
  <c r="H461" i="156" l="1"/>
  <c r="H465" i="156"/>
  <c r="H470" i="156"/>
  <c r="H474" i="156"/>
  <c r="H478" i="156"/>
  <c r="H462" i="156"/>
  <c r="H467" i="156"/>
  <c r="H471" i="156"/>
  <c r="H475" i="156"/>
  <c r="H463" i="156"/>
  <c r="H468" i="156"/>
  <c r="H472" i="156"/>
  <c r="H476" i="156"/>
  <c r="H460" i="156"/>
  <c r="H464" i="156"/>
  <c r="H469" i="156"/>
  <c r="H473" i="156"/>
  <c r="H477" i="156"/>
  <c r="D955" i="37"/>
  <c r="U113" i="156"/>
  <c r="U577" i="156"/>
  <c r="V577" i="156"/>
  <c r="Z480" i="156"/>
  <c r="H459" i="156"/>
  <c r="X458" i="156"/>
  <c r="U480" i="156"/>
  <c r="V479" i="156"/>
  <c r="U60" i="156"/>
  <c r="V266" i="156"/>
  <c r="V319" i="156"/>
  <c r="V60" i="156"/>
  <c r="X112" i="156"/>
  <c r="U162" i="156"/>
  <c r="U221" i="156"/>
  <c r="U266" i="156"/>
  <c r="U319" i="156"/>
  <c r="X161" i="156"/>
  <c r="X220" i="156"/>
  <c r="X379" i="156"/>
  <c r="X105" i="156"/>
  <c r="U383" i="156"/>
  <c r="V221" i="156"/>
  <c r="X382" i="156"/>
  <c r="X138" i="156"/>
  <c r="V162" i="156"/>
  <c r="V383" i="156"/>
  <c r="X59" i="156"/>
  <c r="V113" i="156"/>
  <c r="X395" i="156"/>
  <c r="X399" i="156" s="1"/>
  <c r="X287" i="156"/>
  <c r="X318" i="156"/>
  <c r="X252" i="156"/>
  <c r="X265" i="156"/>
  <c r="X200" i="156"/>
  <c r="X40" i="156"/>
  <c r="T888" i="37" l="1"/>
  <c r="AA888" i="37" s="1"/>
  <c r="U888" i="37"/>
  <c r="X577" i="156"/>
  <c r="X162" i="156"/>
  <c r="X113" i="156"/>
  <c r="X479" i="156"/>
  <c r="X480" i="156" s="1"/>
  <c r="V480" i="156"/>
  <c r="X221" i="156"/>
  <c r="X266" i="156"/>
  <c r="X383" i="156"/>
  <c r="X319" i="156"/>
  <c r="X60" i="156"/>
  <c r="U955" i="37" l="1"/>
  <c r="Z888" i="37"/>
  <c r="T955" i="37"/>
  <c r="W888" i="37"/>
  <c r="W955" i="37" s="1"/>
  <c r="U1002" i="156" l="1"/>
  <c r="U1072" i="156"/>
  <c r="U1853" i="156" l="1"/>
  <c r="T59" i="37" s="1"/>
  <c r="U1816" i="156"/>
  <c r="T22" i="37" s="1"/>
  <c r="U959" i="156"/>
  <c r="U733" i="156"/>
  <c r="U655" i="156"/>
  <c r="Q588" i="156"/>
  <c r="P899" i="37" s="1"/>
  <c r="Z588" i="156"/>
  <c r="Y899" i="37" s="1"/>
  <c r="Y588" i="156"/>
  <c r="X899" i="37" s="1"/>
  <c r="W588" i="156"/>
  <c r="V899" i="37" s="1"/>
  <c r="I343" i="156"/>
  <c r="G343" i="156"/>
  <c r="E343" i="156"/>
  <c r="I344" i="156"/>
  <c r="Z345" i="156"/>
  <c r="Y345" i="156"/>
  <c r="W345" i="156"/>
  <c r="U98" i="156"/>
  <c r="G344" i="156" l="1"/>
  <c r="E344" i="156"/>
  <c r="AA59" i="37"/>
  <c r="U578" i="156"/>
  <c r="U345" i="156"/>
  <c r="Q345" i="156"/>
  <c r="J343" i="156"/>
  <c r="J344" i="156" l="1"/>
  <c r="T889" i="37"/>
  <c r="AA889" i="37" s="1"/>
  <c r="K342" i="156" l="1"/>
  <c r="J342" i="156"/>
  <c r="L342" i="156" l="1"/>
  <c r="O342" i="156"/>
  <c r="O343" i="156" s="1"/>
  <c r="O344" i="156" s="1"/>
  <c r="K343" i="156"/>
  <c r="K344" i="156" l="1"/>
  <c r="P342" i="156"/>
  <c r="P343" i="156" s="1"/>
  <c r="P344" i="156" s="1"/>
  <c r="F907" i="37"/>
  <c r="J740" i="157"/>
  <c r="E74" i="57" l="1"/>
  <c r="F687" i="37" s="1"/>
  <c r="C74" i="57"/>
  <c r="D687" i="37" s="1"/>
  <c r="D51" i="57"/>
  <c r="D50" i="57"/>
  <c r="D49" i="57"/>
  <c r="D48" i="57"/>
  <c r="E26" i="57"/>
  <c r="C26" i="57"/>
  <c r="D27" i="57"/>
  <c r="F27" i="57" s="1"/>
  <c r="E70" i="46"/>
  <c r="F187" i="37" s="1"/>
  <c r="C70" i="46"/>
  <c r="D187" i="37" s="1"/>
  <c r="E25" i="46"/>
  <c r="C25" i="46"/>
  <c r="D26" i="46"/>
  <c r="F26" i="46" s="1"/>
  <c r="H1641" i="157"/>
  <c r="F774" i="37" s="1"/>
  <c r="F1641" i="157"/>
  <c r="G1627" i="157"/>
  <c r="H1595" i="157"/>
  <c r="G1597" i="157"/>
  <c r="G1596" i="157"/>
  <c r="F1595" i="157"/>
  <c r="H1546" i="157"/>
  <c r="F730" i="37" s="1"/>
  <c r="F1546" i="157"/>
  <c r="AA1537" i="157"/>
  <c r="Y721" i="37" s="1"/>
  <c r="Z1537" i="157"/>
  <c r="X721" i="37" s="1"/>
  <c r="X1537" i="157"/>
  <c r="V721" i="37" s="1"/>
  <c r="R1537" i="157"/>
  <c r="P721" i="37" s="1"/>
  <c r="G1533" i="157"/>
  <c r="G1528" i="157"/>
  <c r="G1523" i="157"/>
  <c r="G1522" i="157"/>
  <c r="G1521" i="157"/>
  <c r="G1500" i="157"/>
  <c r="H1499" i="157"/>
  <c r="F1499" i="157"/>
  <c r="G1546" i="157" l="1"/>
  <c r="E730" i="37" s="1"/>
  <c r="I1533" i="157"/>
  <c r="I1596" i="157"/>
  <c r="I1641" i="157" s="1"/>
  <c r="G774" i="37" s="1"/>
  <c r="D774" i="37"/>
  <c r="D730" i="37"/>
  <c r="G1671" i="157"/>
  <c r="D74" i="57"/>
  <c r="E687" i="37" s="1"/>
  <c r="D70" i="46"/>
  <c r="E187" i="37" s="1"/>
  <c r="G1641" i="157"/>
  <c r="E774" i="37" s="1"/>
  <c r="G1595" i="157"/>
  <c r="I1500" i="157"/>
  <c r="I1546" i="157" s="1"/>
  <c r="G730" i="37" s="1"/>
  <c r="E804" i="37" l="1"/>
  <c r="F74" i="57"/>
  <c r="G687" i="37" s="1"/>
  <c r="F70" i="46"/>
  <c r="G187" i="37" s="1"/>
  <c r="H1447" i="157"/>
  <c r="F642" i="37" s="1"/>
  <c r="F1447" i="157"/>
  <c r="G1399" i="157"/>
  <c r="H1398" i="157"/>
  <c r="F1398" i="157"/>
  <c r="H1342" i="157"/>
  <c r="F594" i="37" s="1"/>
  <c r="F1342" i="157"/>
  <c r="G1303" i="157"/>
  <c r="G1277" i="157"/>
  <c r="H1276" i="157"/>
  <c r="F1276" i="157"/>
  <c r="H1221" i="157"/>
  <c r="F548" i="37" s="1"/>
  <c r="F1221" i="157"/>
  <c r="F1169" i="157"/>
  <c r="G1170" i="157"/>
  <c r="G1066" i="157"/>
  <c r="H1113" i="157"/>
  <c r="F416" i="37" s="1"/>
  <c r="F1113" i="157"/>
  <c r="H1065" i="157"/>
  <c r="F1065" i="157"/>
  <c r="H1016" i="157"/>
  <c r="F322" i="37" s="1"/>
  <c r="F1016" i="157"/>
  <c r="H966" i="157"/>
  <c r="G967" i="157"/>
  <c r="F966" i="157"/>
  <c r="H912" i="157"/>
  <c r="F276" i="37" s="1"/>
  <c r="F912" i="157"/>
  <c r="D322" i="37" l="1"/>
  <c r="D416" i="37"/>
  <c r="D594" i="37"/>
  <c r="I1399" i="157"/>
  <c r="I1447" i="157" s="1"/>
  <c r="G642" i="37" s="1"/>
  <c r="D642" i="37"/>
  <c r="G1113" i="157"/>
  <c r="E416" i="37" s="1"/>
  <c r="D548" i="37"/>
  <c r="D276" i="37"/>
  <c r="G1221" i="157"/>
  <c r="E548" i="37" s="1"/>
  <c r="I1170" i="157"/>
  <c r="I1221" i="157" s="1"/>
  <c r="G548" i="37" s="1"/>
  <c r="G1342" i="157"/>
  <c r="E594" i="37" s="1"/>
  <c r="I1277" i="157"/>
  <c r="G1016" i="157"/>
  <c r="E322" i="37" s="1"/>
  <c r="I967" i="157"/>
  <c r="I1016" i="157" s="1"/>
  <c r="G322" i="37" s="1"/>
  <c r="G1447" i="157"/>
  <c r="E642" i="37" s="1"/>
  <c r="I1066" i="157"/>
  <c r="I1113" i="157" s="1"/>
  <c r="G416" i="37" s="1"/>
  <c r="I1342" i="157" l="1"/>
  <c r="G594" i="37" s="1"/>
  <c r="G871" i="157"/>
  <c r="I871" i="157" s="1"/>
  <c r="H870" i="157"/>
  <c r="F870" i="157"/>
  <c r="H811" i="157"/>
  <c r="F811" i="157"/>
  <c r="G812" i="157"/>
  <c r="H752" i="157"/>
  <c r="F138" i="37" s="1"/>
  <c r="G686" i="157"/>
  <c r="F752" i="157"/>
  <c r="F739" i="157"/>
  <c r="H736" i="157"/>
  <c r="F736" i="157"/>
  <c r="H685" i="157"/>
  <c r="F685" i="157"/>
  <c r="G468" i="157"/>
  <c r="H637" i="157"/>
  <c r="F103" i="37" s="1"/>
  <c r="F637" i="157"/>
  <c r="H636" i="157"/>
  <c r="F102" i="37" s="1"/>
  <c r="F636" i="157"/>
  <c r="H635" i="157"/>
  <c r="F101" i="37" s="1"/>
  <c r="F635" i="157"/>
  <c r="H634" i="157"/>
  <c r="F100" i="37" s="1"/>
  <c r="F634" i="157"/>
  <c r="H613" i="157"/>
  <c r="F79" i="37" s="1"/>
  <c r="F613" i="157"/>
  <c r="AA604" i="157"/>
  <c r="Y70" i="37" s="1"/>
  <c r="Z604" i="157"/>
  <c r="X70" i="37" s="1"/>
  <c r="X604" i="157"/>
  <c r="V70" i="37" s="1"/>
  <c r="R604" i="157"/>
  <c r="P70" i="37" s="1"/>
  <c r="H604" i="157"/>
  <c r="F70" i="37" s="1"/>
  <c r="F604" i="157"/>
  <c r="G196" i="157"/>
  <c r="G489" i="157"/>
  <c r="I196" i="157" l="1"/>
  <c r="I489" i="157"/>
  <c r="D79" i="37"/>
  <c r="D101" i="37"/>
  <c r="D103" i="37"/>
  <c r="D138" i="37"/>
  <c r="G752" i="157"/>
  <c r="E138" i="37" s="1"/>
  <c r="D70" i="37"/>
  <c r="D100" i="37"/>
  <c r="D102" i="37"/>
  <c r="I468" i="157"/>
  <c r="F644" i="157"/>
  <c r="H644" i="157"/>
  <c r="F110" i="37" s="1"/>
  <c r="G912" i="157"/>
  <c r="I812" i="157"/>
  <c r="I686" i="157"/>
  <c r="I752" i="157" l="1"/>
  <c r="G138" i="37" s="1"/>
  <c r="D110" i="37"/>
  <c r="E276" i="37"/>
  <c r="I912" i="157"/>
  <c r="G276" i="37" s="1"/>
  <c r="G598" i="157" l="1"/>
  <c r="G597" i="157"/>
  <c r="G596" i="157"/>
  <c r="G595" i="157"/>
  <c r="G594" i="157"/>
  <c r="G593" i="157"/>
  <c r="G592" i="157"/>
  <c r="G591" i="157"/>
  <c r="H585" i="157"/>
  <c r="F584" i="157"/>
  <c r="G582" i="157"/>
  <c r="H581" i="157"/>
  <c r="F581" i="157"/>
  <c r="H575" i="157"/>
  <c r="F574" i="157"/>
  <c r="H571" i="157"/>
  <c r="F571" i="157"/>
  <c r="H542" i="157"/>
  <c r="F542" i="157"/>
  <c r="G499" i="157"/>
  <c r="H498" i="157"/>
  <c r="F498" i="157"/>
  <c r="I591" i="157" l="1"/>
  <c r="I595" i="157"/>
  <c r="F575" i="157"/>
  <c r="I592" i="157"/>
  <c r="I596" i="157"/>
  <c r="F585" i="157"/>
  <c r="I593" i="157"/>
  <c r="I597" i="157"/>
  <c r="I499" i="157"/>
  <c r="I594" i="157"/>
  <c r="I598" i="157"/>
  <c r="G581" i="157"/>
  <c r="G584" i="157"/>
  <c r="G585" i="157" s="1"/>
  <c r="I543" i="157"/>
  <c r="H471" i="157" l="1"/>
  <c r="F470" i="157"/>
  <c r="H466" i="157"/>
  <c r="F466" i="157"/>
  <c r="H459" i="157"/>
  <c r="F471" i="157" l="1"/>
  <c r="F458" i="157"/>
  <c r="G456" i="157"/>
  <c r="H454" i="157"/>
  <c r="F454" i="157"/>
  <c r="H447" i="157"/>
  <c r="F446" i="157"/>
  <c r="H443" i="157"/>
  <c r="F443" i="157"/>
  <c r="G367" i="157"/>
  <c r="H366" i="157"/>
  <c r="F366" i="157"/>
  <c r="G88" i="157"/>
  <c r="I88" i="157" s="1"/>
  <c r="H87" i="157"/>
  <c r="F87" i="157"/>
  <c r="G35" i="157"/>
  <c r="G34" i="157"/>
  <c r="H33" i="157"/>
  <c r="F33" i="157"/>
  <c r="I34" i="157" l="1"/>
  <c r="I367" i="157"/>
  <c r="F459" i="157"/>
  <c r="F447" i="157"/>
  <c r="G636" i="157"/>
  <c r="I456" i="157"/>
  <c r="F633" i="157"/>
  <c r="H633" i="157"/>
  <c r="F99" i="37" s="1"/>
  <c r="G33" i="157"/>
  <c r="E102" i="37" l="1"/>
  <c r="D99" i="37"/>
  <c r="I636" i="157"/>
  <c r="G102" i="37" s="1"/>
  <c r="Z857" i="37"/>
  <c r="E907" i="37"/>
  <c r="G907" i="37"/>
  <c r="G2385" i="156"/>
  <c r="F818" i="37" s="1"/>
  <c r="E2385" i="156"/>
  <c r="F2339" i="156"/>
  <c r="G2338" i="156"/>
  <c r="E2338" i="156"/>
  <c r="G2246" i="156"/>
  <c r="F506" i="37" s="1"/>
  <c r="E2246" i="156"/>
  <c r="G2245" i="156"/>
  <c r="F505" i="37" s="1"/>
  <c r="E2245" i="156"/>
  <c r="F2199" i="156"/>
  <c r="G2198" i="156"/>
  <c r="E2198" i="156"/>
  <c r="G2146" i="156"/>
  <c r="F461" i="37" s="1"/>
  <c r="E2146" i="156"/>
  <c r="G2145" i="156"/>
  <c r="F460" i="37" s="1"/>
  <c r="E2145" i="156"/>
  <c r="F2093" i="156"/>
  <c r="G2092" i="156"/>
  <c r="E2092" i="156"/>
  <c r="G2035" i="156"/>
  <c r="F368" i="37" s="1"/>
  <c r="E2035" i="156"/>
  <c r="G2034" i="156"/>
  <c r="F367" i="37" s="1"/>
  <c r="E2034" i="156"/>
  <c r="G1931" i="156"/>
  <c r="F232" i="37" s="1"/>
  <c r="E1931" i="156"/>
  <c r="G1930" i="156"/>
  <c r="F231" i="37" s="1"/>
  <c r="E1930" i="156"/>
  <c r="J2012" i="156"/>
  <c r="G1981" i="156"/>
  <c r="F1982" i="156"/>
  <c r="E1981" i="156"/>
  <c r="F1883" i="156"/>
  <c r="G1882" i="156"/>
  <c r="E1882" i="156"/>
  <c r="D367" i="37" l="1"/>
  <c r="H2339" i="156"/>
  <c r="H1883" i="156"/>
  <c r="D460" i="37"/>
  <c r="D231" i="37"/>
  <c r="F2034" i="156"/>
  <c r="E367" i="37" s="1"/>
  <c r="D461" i="37"/>
  <c r="H2199" i="156"/>
  <c r="H2245" i="156" s="1"/>
  <c r="G505" i="37" s="1"/>
  <c r="D818" i="37"/>
  <c r="D506" i="37"/>
  <c r="D232" i="37"/>
  <c r="D368" i="37"/>
  <c r="F2145" i="156"/>
  <c r="E460" i="37" s="1"/>
  <c r="D505" i="37"/>
  <c r="F2245" i="156"/>
  <c r="E505" i="37" s="1"/>
  <c r="H1982" i="156"/>
  <c r="H2093" i="156"/>
  <c r="F1930" i="156"/>
  <c r="E231" i="37" s="1"/>
  <c r="H2034" i="156" l="1"/>
  <c r="G367" i="37" s="1"/>
  <c r="H2145" i="156"/>
  <c r="G460" i="37" s="1"/>
  <c r="H1930" i="156"/>
  <c r="G231" i="37" s="1"/>
  <c r="Z589" i="156"/>
  <c r="Y900" i="37" s="1"/>
  <c r="Y589" i="156"/>
  <c r="X900" i="37" s="1"/>
  <c r="X589" i="156"/>
  <c r="W900" i="37" s="1"/>
  <c r="W589" i="156"/>
  <c r="V900" i="37" s="1"/>
  <c r="V589" i="156"/>
  <c r="U900" i="37" s="1"/>
  <c r="U589" i="156"/>
  <c r="T900" i="37" s="1"/>
  <c r="Q589" i="156"/>
  <c r="P900" i="37" s="1"/>
  <c r="M589" i="156"/>
  <c r="L900" i="37" s="1"/>
  <c r="I589" i="156"/>
  <c r="H900" i="37" s="1"/>
  <c r="G589" i="156"/>
  <c r="F900" i="37" s="1"/>
  <c r="E589" i="156"/>
  <c r="K165" i="156"/>
  <c r="J165" i="156"/>
  <c r="J589" i="156" s="1"/>
  <c r="I900" i="37" s="1"/>
  <c r="F165" i="156"/>
  <c r="G169" i="156" l="1"/>
  <c r="H165" i="156"/>
  <c r="H589" i="156" s="1"/>
  <c r="G900" i="37" s="1"/>
  <c r="E169" i="156"/>
  <c r="D900" i="37"/>
  <c r="O165" i="156"/>
  <c r="P165" i="156" s="1"/>
  <c r="P589" i="156" s="1"/>
  <c r="O900" i="37" s="1"/>
  <c r="L165" i="156"/>
  <c r="K589" i="156"/>
  <c r="F589" i="156"/>
  <c r="E900" i="37" s="1"/>
  <c r="L589" i="156" l="1"/>
  <c r="K900" i="37" s="1"/>
  <c r="J169" i="156"/>
  <c r="J900" i="37"/>
  <c r="O589" i="156"/>
  <c r="N900" i="37" s="1"/>
  <c r="N165" i="156"/>
  <c r="N589" i="156" s="1"/>
  <c r="M900" i="37" s="1"/>
  <c r="F839" i="156" l="1"/>
  <c r="F1565" i="156"/>
  <c r="F1564" i="156"/>
  <c r="F1582" i="156"/>
  <c r="F1581" i="156"/>
  <c r="F1580" i="156"/>
  <c r="F1579" i="156"/>
  <c r="F1578" i="156"/>
  <c r="F1596" i="156"/>
  <c r="F1595" i="156"/>
  <c r="F1594" i="156"/>
  <c r="F1593" i="156"/>
  <c r="F1592" i="156"/>
  <c r="F1591" i="156"/>
  <c r="F1590" i="156"/>
  <c r="F1589" i="156"/>
  <c r="F1608" i="156"/>
  <c r="F1607" i="156"/>
  <c r="F1606" i="156"/>
  <c r="F1605" i="156"/>
  <c r="F1604" i="156"/>
  <c r="F1603" i="156"/>
  <c r="F1616" i="156"/>
  <c r="F1615" i="156"/>
  <c r="F1640" i="156"/>
  <c r="F1639" i="156"/>
  <c r="F1638" i="156"/>
  <c r="F1671" i="156"/>
  <c r="F1670" i="156"/>
  <c r="F1669" i="156"/>
  <c r="F1668" i="156"/>
  <c r="F1667" i="156"/>
  <c r="F1692" i="156"/>
  <c r="F1691" i="156"/>
  <c r="F1703" i="156"/>
  <c r="F1702" i="156"/>
  <c r="F1701" i="156"/>
  <c r="F1700" i="156"/>
  <c r="F1725" i="156"/>
  <c r="F1724" i="156"/>
  <c r="F1723" i="156"/>
  <c r="F1722" i="156"/>
  <c r="F1734" i="156"/>
  <c r="F1733" i="156"/>
  <c r="F1732" i="156"/>
  <c r="F1731" i="156"/>
  <c r="F1768" i="156"/>
  <c r="F1766" i="156"/>
  <c r="F1765" i="156"/>
  <c r="F1779" i="156"/>
  <c r="F1777" i="156"/>
  <c r="F1776" i="156"/>
  <c r="F1790" i="156"/>
  <c r="F1788" i="156"/>
  <c r="H1589" i="156" l="1"/>
  <c r="H1593" i="156"/>
  <c r="H1590" i="156"/>
  <c r="H1594" i="156"/>
  <c r="H1595" i="156"/>
  <c r="H1592" i="156"/>
  <c r="H1596" i="156"/>
  <c r="E1839" i="156"/>
  <c r="G1838" i="156"/>
  <c r="F44" i="37" s="1"/>
  <c r="E1838" i="156"/>
  <c r="G1837" i="156"/>
  <c r="F43" i="37" s="1"/>
  <c r="E1837" i="156"/>
  <c r="G1836" i="156"/>
  <c r="F42" i="37" s="1"/>
  <c r="E1836" i="156"/>
  <c r="G1834" i="156"/>
  <c r="F40" i="37" s="1"/>
  <c r="E1834" i="156"/>
  <c r="G1832" i="156"/>
  <c r="F38" i="37" s="1"/>
  <c r="F937" i="37" s="1"/>
  <c r="E1832" i="156"/>
  <c r="G1830" i="156"/>
  <c r="F36" i="37" s="1"/>
  <c r="E1830" i="156"/>
  <c r="G1829" i="156"/>
  <c r="F35" i="37" s="1"/>
  <c r="E1829" i="156"/>
  <c r="D40" i="37" l="1"/>
  <c r="D43" i="37"/>
  <c r="D45" i="37"/>
  <c r="D36" i="37"/>
  <c r="D35" i="37"/>
  <c r="D38" i="37"/>
  <c r="D937" i="37" s="1"/>
  <c r="D42" i="37"/>
  <c r="D44" i="37"/>
  <c r="E1847" i="156"/>
  <c r="G1828" i="156"/>
  <c r="F34" i="37" s="1"/>
  <c r="E1828" i="156"/>
  <c r="G1826" i="156"/>
  <c r="F32" i="37" s="1"/>
  <c r="E1826" i="156"/>
  <c r="G1825" i="156"/>
  <c r="F31" i="37" s="1"/>
  <c r="E1825" i="156"/>
  <c r="G1824" i="156"/>
  <c r="F30" i="37" s="1"/>
  <c r="E1824" i="156"/>
  <c r="G1823" i="156"/>
  <c r="F29" i="37" s="1"/>
  <c r="E1823" i="156"/>
  <c r="G1814" i="156"/>
  <c r="F20" i="37" s="1"/>
  <c r="E1814" i="156"/>
  <c r="G1815" i="156"/>
  <c r="F21" i="37" s="1"/>
  <c r="E1815" i="156"/>
  <c r="D21" i="37" l="1"/>
  <c r="D29" i="37"/>
  <c r="D31" i="37"/>
  <c r="D34" i="37"/>
  <c r="D20" i="37"/>
  <c r="D30" i="37"/>
  <c r="D32" i="37"/>
  <c r="D53" i="37"/>
  <c r="G1812" i="156"/>
  <c r="F18" i="37" s="1"/>
  <c r="E1812" i="156"/>
  <c r="G1811" i="156"/>
  <c r="F17" i="37" s="1"/>
  <c r="E1811" i="156"/>
  <c r="G1810" i="156"/>
  <c r="F16" i="37" s="1"/>
  <c r="E1810" i="156"/>
  <c r="Z1804" i="156"/>
  <c r="Y10" i="37" s="1"/>
  <c r="Y1804" i="156"/>
  <c r="X10" i="37" s="1"/>
  <c r="W1804" i="156"/>
  <c r="V10" i="37" s="1"/>
  <c r="E1804" i="156"/>
  <c r="Y1803" i="156"/>
  <c r="X9" i="37" s="1"/>
  <c r="W1803" i="156"/>
  <c r="V9" i="37" s="1"/>
  <c r="Q1803" i="156"/>
  <c r="P9" i="37" s="1"/>
  <c r="D17" i="37" l="1"/>
  <c r="D10" i="37"/>
  <c r="D16" i="37"/>
  <c r="D18" i="37"/>
  <c r="E1758" i="156"/>
  <c r="G1755" i="156"/>
  <c r="E1755" i="156"/>
  <c r="G1747" i="156"/>
  <c r="E1746" i="156"/>
  <c r="G1743" i="156"/>
  <c r="E1743" i="156"/>
  <c r="H1724" i="156"/>
  <c r="G1717" i="156"/>
  <c r="E1716" i="156"/>
  <c r="G1713" i="156"/>
  <c r="E1713" i="156"/>
  <c r="G1685" i="156"/>
  <c r="E1684" i="156"/>
  <c r="G1681" i="156"/>
  <c r="E1681" i="156"/>
  <c r="G1655" i="156"/>
  <c r="E1654" i="156"/>
  <c r="F1652" i="156"/>
  <c r="F1651" i="156"/>
  <c r="G1650" i="156"/>
  <c r="E1650" i="156"/>
  <c r="H1638" i="156"/>
  <c r="H1578" i="156"/>
  <c r="I1570" i="156"/>
  <c r="K1568" i="156"/>
  <c r="J1568" i="156"/>
  <c r="G1569" i="156"/>
  <c r="F1568" i="156"/>
  <c r="E1569" i="156"/>
  <c r="G1558" i="156"/>
  <c r="E1557" i="156"/>
  <c r="G1554" i="156"/>
  <c r="E1554" i="156"/>
  <c r="G1546" i="156"/>
  <c r="E1545" i="156"/>
  <c r="G1542" i="156"/>
  <c r="E1542" i="156"/>
  <c r="F1523" i="156"/>
  <c r="G1570" i="156" l="1"/>
  <c r="H1652" i="156"/>
  <c r="L1568" i="156"/>
  <c r="O1568" i="156"/>
  <c r="P1568" i="156" s="1"/>
  <c r="P1569" i="156" s="1"/>
  <c r="P1570" i="156" s="1"/>
  <c r="E1546" i="156"/>
  <c r="E1558" i="156"/>
  <c r="E1655" i="156"/>
  <c r="E1685" i="156"/>
  <c r="E1717" i="156"/>
  <c r="E1570" i="156"/>
  <c r="E1747" i="156"/>
  <c r="G1759" i="156"/>
  <c r="E1759" i="156"/>
  <c r="F1650" i="156"/>
  <c r="J1569" i="156"/>
  <c r="J1570" i="156" s="1"/>
  <c r="F1654" i="156"/>
  <c r="F1655" i="156" s="1"/>
  <c r="F1569" i="156"/>
  <c r="H1568" i="156"/>
  <c r="K1569" i="156"/>
  <c r="K1570" i="156" l="1"/>
  <c r="L1569" i="156"/>
  <c r="L1570" i="156" s="1"/>
  <c r="O1569" i="156"/>
  <c r="O1570" i="156" s="1"/>
  <c r="N1568" i="156"/>
  <c r="N1569" i="156" s="1"/>
  <c r="N1570" i="156" s="1"/>
  <c r="F1570" i="156"/>
  <c r="H1569" i="156"/>
  <c r="H1570" i="156" l="1"/>
  <c r="J1523" i="156"/>
  <c r="G1503" i="156" l="1"/>
  <c r="E1503" i="156"/>
  <c r="F1449" i="156"/>
  <c r="G1448" i="156"/>
  <c r="E1448" i="156"/>
  <c r="F1410" i="156"/>
  <c r="F1409" i="156"/>
  <c r="H1409" i="156" s="1"/>
  <c r="G1408" i="156"/>
  <c r="E1408" i="156"/>
  <c r="G1353" i="156"/>
  <c r="E1353" i="156"/>
  <c r="F1366" i="156"/>
  <c r="F1362" i="156"/>
  <c r="F1361" i="156"/>
  <c r="F1360" i="156"/>
  <c r="F1359" i="156"/>
  <c r="F1357" i="156"/>
  <c r="H1357" i="156" s="1"/>
  <c r="F1356" i="156"/>
  <c r="F1355" i="156"/>
  <c r="F1354" i="156"/>
  <c r="F1347" i="156"/>
  <c r="G1346" i="156"/>
  <c r="E1346" i="156"/>
  <c r="F1348" i="156"/>
  <c r="F1343" i="156"/>
  <c r="K1308" i="156"/>
  <c r="J1308" i="156"/>
  <c r="F1278" i="156"/>
  <c r="E1281" i="156"/>
  <c r="G1277" i="156"/>
  <c r="E1277" i="156"/>
  <c r="H1449" i="156" l="1"/>
  <c r="H1278" i="156"/>
  <c r="L1308" i="156"/>
  <c r="O1308" i="156"/>
  <c r="P1308" i="156" s="1"/>
  <c r="H1308" i="156"/>
  <c r="F1832" i="156"/>
  <c r="F1408" i="156"/>
  <c r="F1353" i="156"/>
  <c r="F1346" i="156"/>
  <c r="H1347" i="156"/>
  <c r="E38" i="37" l="1"/>
  <c r="E937" i="37" s="1"/>
  <c r="N1308" i="156"/>
  <c r="G365" i="156"/>
  <c r="G355" i="156"/>
  <c r="F1177" i="156"/>
  <c r="E1180" i="156"/>
  <c r="G1176" i="156"/>
  <c r="E1176" i="156"/>
  <c r="E1169" i="156"/>
  <c r="F1166" i="156"/>
  <c r="G1165" i="156"/>
  <c r="E1165" i="156"/>
  <c r="H1177" i="156" l="1"/>
  <c r="H1166" i="156"/>
  <c r="E1158" i="156"/>
  <c r="F1155" i="156"/>
  <c r="G1154" i="156"/>
  <c r="E1154" i="156"/>
  <c r="F1092" i="156"/>
  <c r="F1091" i="156"/>
  <c r="G1090" i="156"/>
  <c r="E1090" i="156"/>
  <c r="F1055" i="156"/>
  <c r="G1054" i="156"/>
  <c r="E1054" i="156"/>
  <c r="F1021" i="156"/>
  <c r="F1020" i="156"/>
  <c r="G1019" i="156"/>
  <c r="E1019" i="156"/>
  <c r="H1155" i="156" l="1"/>
  <c r="H1055" i="156"/>
  <c r="F1090" i="156"/>
  <c r="F1019" i="156"/>
  <c r="H1091" i="156"/>
  <c r="H1020" i="156"/>
  <c r="G858" i="156" l="1"/>
  <c r="E858" i="156"/>
  <c r="G1813" i="156" l="1"/>
  <c r="F19" i="37" s="1"/>
  <c r="E1813" i="156"/>
  <c r="H859" i="156"/>
  <c r="F835" i="156"/>
  <c r="G834" i="156"/>
  <c r="E834" i="156"/>
  <c r="F821" i="156"/>
  <c r="F812" i="156"/>
  <c r="G811" i="156"/>
  <c r="E811" i="156"/>
  <c r="F788" i="156"/>
  <c r="F787" i="156"/>
  <c r="E786" i="156"/>
  <c r="F686" i="156"/>
  <c r="K682" i="156"/>
  <c r="G683" i="156"/>
  <c r="E683" i="156"/>
  <c r="F682" i="156"/>
  <c r="F663" i="156"/>
  <c r="K663" i="156"/>
  <c r="F662" i="156"/>
  <c r="K662" i="156"/>
  <c r="D19" i="37" l="1"/>
  <c r="L662" i="156"/>
  <c r="L663" i="156"/>
  <c r="N663" i="156" s="1"/>
  <c r="O682" i="156"/>
  <c r="L682" i="156"/>
  <c r="O662" i="156"/>
  <c r="P662" i="156" s="1"/>
  <c r="H787" i="156"/>
  <c r="H835" i="156"/>
  <c r="H662" i="156"/>
  <c r="E1835" i="156"/>
  <c r="G1835" i="156"/>
  <c r="F41" i="37" s="1"/>
  <c r="H812" i="156"/>
  <c r="F786" i="156"/>
  <c r="O663" i="156"/>
  <c r="P663" i="156" s="1"/>
  <c r="H663" i="156"/>
  <c r="D41" i="37" l="1"/>
  <c r="G1846" i="156"/>
  <c r="F52" i="37" s="1"/>
  <c r="E1846" i="156"/>
  <c r="N662" i="156"/>
  <c r="D52" i="37" l="1"/>
  <c r="K595" i="156"/>
  <c r="F233" i="156"/>
  <c r="F335" i="156"/>
  <c r="F431" i="156"/>
  <c r="J906" i="37" l="1"/>
  <c r="G570" i="156"/>
  <c r="F881" i="37" s="1"/>
  <c r="F941" i="37" s="1"/>
  <c r="E570" i="156"/>
  <c r="G572" i="156"/>
  <c r="F883" i="37" s="1"/>
  <c r="F943" i="37" s="1"/>
  <c r="E572" i="156"/>
  <c r="G362" i="156"/>
  <c r="E362" i="156"/>
  <c r="G571" i="156"/>
  <c r="F882" i="37" s="1"/>
  <c r="E571" i="156"/>
  <c r="D882" i="37" l="1"/>
  <c r="D883" i="37"/>
  <c r="D881" i="37"/>
  <c r="G553" i="156"/>
  <c r="F864" i="37" s="1"/>
  <c r="F920" i="37" s="1"/>
  <c r="E553" i="156"/>
  <c r="D941" i="37" l="1"/>
  <c r="D943" i="37"/>
  <c r="D864" i="37"/>
  <c r="F450" i="156"/>
  <c r="G422" i="156"/>
  <c r="F423" i="156"/>
  <c r="H423" i="156" s="1"/>
  <c r="E422" i="156"/>
  <c r="E365" i="156"/>
  <c r="D920" i="37" l="1"/>
  <c r="F553" i="156"/>
  <c r="E355" i="156"/>
  <c r="F363" i="156"/>
  <c r="F364" i="156"/>
  <c r="G351" i="156"/>
  <c r="F354" i="156"/>
  <c r="F353" i="156"/>
  <c r="F352" i="156"/>
  <c r="E351" i="156"/>
  <c r="G334" i="156"/>
  <c r="E334" i="156"/>
  <c r="G283" i="156"/>
  <c r="E283" i="156"/>
  <c r="E864" i="37" l="1"/>
  <c r="H352" i="156"/>
  <c r="F365" i="156"/>
  <c r="F572" i="156"/>
  <c r="F362" i="156"/>
  <c r="H553" i="156"/>
  <c r="G864" i="37" s="1"/>
  <c r="G569" i="156"/>
  <c r="F880" i="37" s="1"/>
  <c r="E569" i="156"/>
  <c r="G581" i="156"/>
  <c r="F892" i="37" s="1"/>
  <c r="E581" i="156"/>
  <c r="F355" i="156"/>
  <c r="H363" i="156"/>
  <c r="F351" i="156"/>
  <c r="H362" i="156" l="1"/>
  <c r="D880" i="37"/>
  <c r="E883" i="37"/>
  <c r="D892" i="37"/>
  <c r="H572" i="156"/>
  <c r="G883" i="37" s="1"/>
  <c r="E136" i="156"/>
  <c r="V1537" i="157" l="1"/>
  <c r="T721" i="37" s="1"/>
  <c r="V1429" i="157"/>
  <c r="V847" i="157"/>
  <c r="V604" i="157"/>
  <c r="U2228" i="156"/>
  <c r="U2129" i="156"/>
  <c r="U1704" i="156"/>
  <c r="U1693" i="156"/>
  <c r="U1641" i="156"/>
  <c r="U1617" i="156"/>
  <c r="U1609" i="156"/>
  <c r="U1597" i="156"/>
  <c r="U1571" i="156"/>
  <c r="T70" i="37" l="1"/>
  <c r="P966" i="37"/>
  <c r="P965" i="37"/>
  <c r="P964" i="37"/>
  <c r="O100" i="57"/>
  <c r="P713" i="37" s="1"/>
  <c r="O98" i="57"/>
  <c r="P711" i="37" s="1"/>
  <c r="O92" i="57"/>
  <c r="P705" i="37" s="1"/>
  <c r="O76" i="57"/>
  <c r="P689" i="37" s="1"/>
  <c r="O64" i="57"/>
  <c r="P677" i="37" s="1"/>
  <c r="O46" i="57"/>
  <c r="O96" i="46"/>
  <c r="P213" i="37" s="1"/>
  <c r="O88" i="46"/>
  <c r="P205" i="37" s="1"/>
  <c r="O72" i="46"/>
  <c r="P189" i="37" s="1"/>
  <c r="O61" i="46"/>
  <c r="P178" i="37" s="1"/>
  <c r="O45" i="46"/>
  <c r="R1667" i="157"/>
  <c r="P800" i="37" s="1"/>
  <c r="R1659" i="157"/>
  <c r="P792" i="37" s="1"/>
  <c r="R1643" i="157"/>
  <c r="P776" i="37" s="1"/>
  <c r="R1632" i="157"/>
  <c r="P765" i="37" s="1"/>
  <c r="R1631" i="157"/>
  <c r="P764" i="37" s="1"/>
  <c r="R1630" i="157"/>
  <c r="P763" i="37" s="1"/>
  <c r="R1572" i="157"/>
  <c r="P756" i="37" s="1"/>
  <c r="R1548" i="157"/>
  <c r="P732" i="37" s="1"/>
  <c r="R1474" i="157"/>
  <c r="P669" i="37" s="1"/>
  <c r="R1466" i="157"/>
  <c r="P661" i="37" s="1"/>
  <c r="R1449" i="157"/>
  <c r="P644" i="37" s="1"/>
  <c r="R1437" i="157"/>
  <c r="P632" i="37" s="1"/>
  <c r="R1419" i="157"/>
  <c r="R1372" i="157"/>
  <c r="P624" i="37" s="1"/>
  <c r="R1344" i="157"/>
  <c r="P596" i="37" s="1"/>
  <c r="R1332" i="157"/>
  <c r="P584" i="37" s="1"/>
  <c r="R1330" i="157"/>
  <c r="R1368" i="157"/>
  <c r="P620" i="37" s="1"/>
  <c r="R1249" i="157"/>
  <c r="P576" i="37" s="1"/>
  <c r="R1240" i="157"/>
  <c r="P567" i="37" s="1"/>
  <c r="R1223" i="157"/>
  <c r="P550" i="37" s="1"/>
  <c r="R1211" i="157"/>
  <c r="P538" i="37" s="1"/>
  <c r="R1190" i="157"/>
  <c r="R1140" i="157"/>
  <c r="P443" i="37" s="1"/>
  <c r="R1139" i="157"/>
  <c r="P442" i="37" s="1"/>
  <c r="R1138" i="157"/>
  <c r="P441" i="37" s="1"/>
  <c r="R1131" i="157"/>
  <c r="P434" i="37" s="1"/>
  <c r="R1115" i="157"/>
  <c r="P418" i="37" s="1"/>
  <c r="R1103" i="157"/>
  <c r="P406" i="37" s="1"/>
  <c r="R1085" i="157"/>
  <c r="R1043" i="157"/>
  <c r="P349" i="37" s="1"/>
  <c r="R1035" i="157"/>
  <c r="P341" i="37" s="1"/>
  <c r="R1018" i="157"/>
  <c r="P324" i="37" s="1"/>
  <c r="R1006" i="157"/>
  <c r="P312" i="37" s="1"/>
  <c r="R987" i="157"/>
  <c r="R940" i="157"/>
  <c r="P304" i="37" s="1"/>
  <c r="R931" i="157"/>
  <c r="P295" i="37" s="1"/>
  <c r="R914" i="157"/>
  <c r="P278" i="37" s="1"/>
  <c r="R902" i="157"/>
  <c r="P266" i="37" s="1"/>
  <c r="R901" i="157"/>
  <c r="P265" i="37" s="1"/>
  <c r="R899" i="157"/>
  <c r="R832" i="157"/>
  <c r="R853" i="157" s="1"/>
  <c r="R784" i="157"/>
  <c r="P170" i="37" s="1"/>
  <c r="R775" i="157"/>
  <c r="P161" i="37" s="1"/>
  <c r="R754" i="157"/>
  <c r="P140" i="37" s="1"/>
  <c r="R743" i="157"/>
  <c r="P129" i="37" s="1"/>
  <c r="R740" i="157"/>
  <c r="R742" i="157" s="1"/>
  <c r="P128" i="37" s="1"/>
  <c r="R655" i="157"/>
  <c r="P121" i="37" s="1"/>
  <c r="R653" i="157"/>
  <c r="P119" i="37" s="1"/>
  <c r="R652" i="157"/>
  <c r="P118" i="37" s="1"/>
  <c r="R615" i="157"/>
  <c r="P81" i="37" s="1"/>
  <c r="R603" i="157"/>
  <c r="P69" i="37" s="1"/>
  <c r="R585" i="157"/>
  <c r="R575" i="157"/>
  <c r="R576" i="157" s="1"/>
  <c r="R558" i="157"/>
  <c r="R566" i="157" s="1"/>
  <c r="R517" i="157"/>
  <c r="R529" i="157" s="1"/>
  <c r="R471" i="157"/>
  <c r="R472" i="157" s="1"/>
  <c r="R459" i="157"/>
  <c r="R460" i="157" s="1"/>
  <c r="R447" i="157"/>
  <c r="R448" i="157" s="1"/>
  <c r="R432" i="157"/>
  <c r="R437" i="157" s="1"/>
  <c r="R355" i="157"/>
  <c r="R271" i="157"/>
  <c r="R245" i="157"/>
  <c r="R108" i="157"/>
  <c r="R126" i="157" s="1"/>
  <c r="R71" i="157"/>
  <c r="Q2416" i="156"/>
  <c r="P849" i="37" s="1"/>
  <c r="Q2415" i="156"/>
  <c r="P848" i="37" s="1"/>
  <c r="Q2414" i="156"/>
  <c r="P847" i="37" s="1"/>
  <c r="Q2413" i="156"/>
  <c r="P846" i="37" s="1"/>
  <c r="Q2412" i="156"/>
  <c r="P845" i="37" s="1"/>
  <c r="Q2411" i="156"/>
  <c r="P844" i="37" s="1"/>
  <c r="Q2410" i="156"/>
  <c r="P843" i="37" s="1"/>
  <c r="Q2404" i="156"/>
  <c r="P837" i="37" s="1"/>
  <c r="Q2387" i="156"/>
  <c r="P820" i="37" s="1"/>
  <c r="Q2375" i="156"/>
  <c r="P808" i="37" s="1"/>
  <c r="Q2359" i="156"/>
  <c r="Q2373" i="156" s="1"/>
  <c r="Q2310" i="156"/>
  <c r="Q2323" i="156" s="1"/>
  <c r="Q2271" i="156"/>
  <c r="P531" i="37" s="1"/>
  <c r="Q2270" i="156"/>
  <c r="P530" i="37" s="1"/>
  <c r="Q2262" i="156"/>
  <c r="P522" i="37" s="1"/>
  <c r="Q2247" i="156"/>
  <c r="P507" i="37" s="1"/>
  <c r="Q2235" i="156"/>
  <c r="P495" i="37" s="1"/>
  <c r="Q2217" i="156"/>
  <c r="Q2173" i="156"/>
  <c r="P488" i="37" s="1"/>
  <c r="Q2172" i="156"/>
  <c r="P487" i="37" s="1"/>
  <c r="Q2163" i="156"/>
  <c r="P478" i="37" s="1"/>
  <c r="Q2147" i="156"/>
  <c r="P462" i="37" s="1"/>
  <c r="Q2136" i="156"/>
  <c r="P451" i="37" s="1"/>
  <c r="Q2169" i="156"/>
  <c r="P484" i="37" s="1"/>
  <c r="Q2069" i="156"/>
  <c r="P402" i="37" s="1"/>
  <c r="Q2068" i="156"/>
  <c r="P401" i="37" s="1"/>
  <c r="Q2067" i="156"/>
  <c r="P400" i="37" s="1"/>
  <c r="Q2066" i="156"/>
  <c r="P399" i="37" s="1"/>
  <c r="Q2065" i="156"/>
  <c r="P398" i="37" s="1"/>
  <c r="Q2064" i="156"/>
  <c r="P397" i="37" s="1"/>
  <c r="Q2055" i="156"/>
  <c r="P388" i="37" s="1"/>
  <c r="Q2036" i="156"/>
  <c r="P369" i="37" s="1"/>
  <c r="Q2024" i="156"/>
  <c r="P357" i="37" s="1"/>
  <c r="Q2003" i="156"/>
  <c r="Q1960" i="156"/>
  <c r="P261" i="37" s="1"/>
  <c r="Q1959" i="156"/>
  <c r="P260" i="37" s="1"/>
  <c r="Q1958" i="156"/>
  <c r="P259" i="37" s="1"/>
  <c r="Q1957" i="156"/>
  <c r="P258" i="37" s="1"/>
  <c r="Q1956" i="156"/>
  <c r="P257" i="37" s="1"/>
  <c r="Q1954" i="156"/>
  <c r="P255" i="37" s="1"/>
  <c r="Q1947" i="156"/>
  <c r="P248" i="37" s="1"/>
  <c r="Q1932" i="156"/>
  <c r="P233" i="37" s="1"/>
  <c r="Q1920" i="156"/>
  <c r="P221" i="37" s="1"/>
  <c r="Q1901" i="156"/>
  <c r="Q1855" i="156"/>
  <c r="P61" i="37" s="1"/>
  <c r="Q1805" i="156"/>
  <c r="P11" i="37" s="1"/>
  <c r="Q1759" i="156"/>
  <c r="Q1747" i="156"/>
  <c r="Q1748" i="156" s="1"/>
  <c r="Q1717" i="156"/>
  <c r="Q1718" i="156" s="1"/>
  <c r="Q1695" i="156"/>
  <c r="Q1685" i="156"/>
  <c r="Q1686" i="156" s="1"/>
  <c r="Q1674" i="156"/>
  <c r="Q1655" i="156"/>
  <c r="Q1662" i="156" s="1"/>
  <c r="Q1643" i="156"/>
  <c r="Q1634" i="156"/>
  <c r="Q1619" i="156"/>
  <c r="Q1611" i="156"/>
  <c r="Q1599" i="156"/>
  <c r="Q1558" i="156"/>
  <c r="Q1559" i="156" s="1"/>
  <c r="Q1546" i="156"/>
  <c r="Q1547" i="156" s="1"/>
  <c r="Q1534" i="156"/>
  <c r="Q1526" i="156"/>
  <c r="Q1525" i="156"/>
  <c r="Q1520" i="156"/>
  <c r="Q1510" i="156"/>
  <c r="Q1507" i="156"/>
  <c r="Q1512" i="156" s="1"/>
  <c r="Q1481" i="156"/>
  <c r="Q1463" i="156"/>
  <c r="Q1470" i="156" s="1"/>
  <c r="Q1425" i="156"/>
  <c r="Q1432" i="156" s="1"/>
  <c r="Q1398" i="156"/>
  <c r="Q1304" i="156"/>
  <c r="Q1313" i="156" s="1"/>
  <c r="Q1282" i="156"/>
  <c r="Q1264" i="156"/>
  <c r="Q1270" i="156" s="1"/>
  <c r="Q1233" i="156"/>
  <c r="Q1239" i="156" s="1"/>
  <c r="Q1212" i="156"/>
  <c r="Q1181" i="156"/>
  <c r="Q1170" i="156"/>
  <c r="Q1159" i="156"/>
  <c r="Q1141" i="156"/>
  <c r="Q1148" i="156" s="1"/>
  <c r="Q1111" i="156"/>
  <c r="Q1117" i="156" s="1"/>
  <c r="Q1038" i="156"/>
  <c r="Q1044" i="156" s="1"/>
  <c r="Q1002" i="156"/>
  <c r="Q1009" i="156" s="1"/>
  <c r="Q904" i="156"/>
  <c r="Q910" i="156" s="1"/>
  <c r="Q873" i="156"/>
  <c r="Q880" i="156" s="1"/>
  <c r="Q848" i="156"/>
  <c r="Q823" i="156"/>
  <c r="Q791" i="156"/>
  <c r="Q800" i="156" s="1"/>
  <c r="Q767" i="156"/>
  <c r="Q775" i="156" s="1"/>
  <c r="Q741" i="156"/>
  <c r="Q700" i="156"/>
  <c r="Q670" i="156"/>
  <c r="Q595" i="156"/>
  <c r="P906" i="37" s="1"/>
  <c r="Q590" i="156"/>
  <c r="P901" i="37" s="1"/>
  <c r="Q555" i="156"/>
  <c r="P866" i="37" s="1"/>
  <c r="Q544" i="156"/>
  <c r="P855" i="37" s="1"/>
  <c r="Q543" i="156"/>
  <c r="P854" i="37" s="1"/>
  <c r="Q542" i="156"/>
  <c r="P853" i="37" s="1"/>
  <c r="Q539" i="156"/>
  <c r="Q512" i="156"/>
  <c r="Q505" i="156"/>
  <c r="Q487" i="156"/>
  <c r="Q481" i="156"/>
  <c r="Q438" i="156"/>
  <c r="Q583" i="156" s="1"/>
  <c r="P894" i="37" s="1"/>
  <c r="Q416" i="156"/>
  <c r="Q400" i="156"/>
  <c r="Q392" i="156"/>
  <c r="Q366" i="156"/>
  <c r="Q356" i="156"/>
  <c r="Q330" i="156"/>
  <c r="Q326" i="156"/>
  <c r="Q275" i="156"/>
  <c r="Q234" i="156"/>
  <c r="Q170" i="156"/>
  <c r="Q118" i="156"/>
  <c r="Q83" i="156"/>
  <c r="O97" i="57" l="1"/>
  <c r="P710" i="37" s="1"/>
  <c r="O62" i="57"/>
  <c r="O59" i="46"/>
  <c r="O60" i="46" s="1"/>
  <c r="P177" i="37" s="1"/>
  <c r="P974" i="37"/>
  <c r="P967" i="37"/>
  <c r="P960" i="37"/>
  <c r="P922" i="37"/>
  <c r="R640" i="157"/>
  <c r="P106" i="37" s="1"/>
  <c r="P762" i="37"/>
  <c r="R1435" i="157"/>
  <c r="R1436" i="157" s="1"/>
  <c r="P631" i="37" s="1"/>
  <c r="R1245" i="157"/>
  <c r="P572" i="37" s="1"/>
  <c r="R1209" i="157"/>
  <c r="R1210" i="157" s="1"/>
  <c r="P537" i="37" s="1"/>
  <c r="R1136" i="157"/>
  <c r="P439" i="37" s="1"/>
  <c r="R1101" i="157"/>
  <c r="R1102" i="157" s="1"/>
  <c r="P405" i="37" s="1"/>
  <c r="R1040" i="157"/>
  <c r="P346" i="37" s="1"/>
  <c r="R1004" i="157"/>
  <c r="R1005" i="157" s="1"/>
  <c r="P311" i="37" s="1"/>
  <c r="R647" i="157"/>
  <c r="P113" i="37" s="1"/>
  <c r="R586" i="157"/>
  <c r="R175" i="157"/>
  <c r="Q2233" i="156"/>
  <c r="Q2234" i="156" s="1"/>
  <c r="P494" i="37" s="1"/>
  <c r="Q2060" i="156"/>
  <c r="P393" i="37" s="1"/>
  <c r="Q2021" i="156"/>
  <c r="Q2023" i="156" s="1"/>
  <c r="P356" i="37" s="1"/>
  <c r="Q1918" i="156"/>
  <c r="Q1919" i="156" s="1"/>
  <c r="P220" i="37" s="1"/>
  <c r="Q1760" i="156"/>
  <c r="U438" i="156"/>
  <c r="U588" i="156"/>
  <c r="U1803" i="156"/>
  <c r="Q1804" i="156"/>
  <c r="P10" i="37" s="1"/>
  <c r="Q2135" i="156"/>
  <c r="P450" i="37" s="1"/>
  <c r="Q2409" i="156"/>
  <c r="P842" i="37" s="1"/>
  <c r="O93" i="46"/>
  <c r="P210" i="37" s="1"/>
  <c r="R302" i="157"/>
  <c r="R937" i="157"/>
  <c r="P301" i="37" s="1"/>
  <c r="Q1080" i="156"/>
  <c r="Q1952" i="156"/>
  <c r="P253" i="37" s="1"/>
  <c r="Q973" i="156"/>
  <c r="R900" i="157"/>
  <c r="P264" i="37" s="1"/>
  <c r="P909" i="37"/>
  <c r="R1471" i="157"/>
  <c r="P666" i="37" s="1"/>
  <c r="P911" i="37"/>
  <c r="O63" i="57"/>
  <c r="P676" i="37" s="1"/>
  <c r="P675" i="37" s="1"/>
  <c r="R780" i="157"/>
  <c r="P166" i="37" s="1"/>
  <c r="R601" i="157"/>
  <c r="R1331" i="157"/>
  <c r="P583" i="37" s="1"/>
  <c r="Q444" i="156"/>
  <c r="Q541" i="156" s="1"/>
  <c r="P852" i="37" s="1"/>
  <c r="Q1706" i="156"/>
  <c r="Q2267" i="156"/>
  <c r="P527" i="37" s="1"/>
  <c r="Q2374" i="156"/>
  <c r="P807" i="37" s="1"/>
  <c r="W676" i="157"/>
  <c r="P176" i="37" l="1"/>
  <c r="T9" i="37"/>
  <c r="T899" i="37"/>
  <c r="AA899" i="37" s="1"/>
  <c r="P582" i="37"/>
  <c r="U583" i="156"/>
  <c r="P449" i="37"/>
  <c r="P806" i="37"/>
  <c r="P127" i="37"/>
  <c r="P536" i="37"/>
  <c r="P404" i="37"/>
  <c r="P630" i="37"/>
  <c r="P310" i="37"/>
  <c r="P263" i="37"/>
  <c r="R741" i="157"/>
  <c r="V175" i="157"/>
  <c r="P493" i="37"/>
  <c r="P355" i="37"/>
  <c r="Q2022" i="156"/>
  <c r="P219" i="37"/>
  <c r="P910" i="37"/>
  <c r="R602" i="157"/>
  <c r="P68" i="37" s="1"/>
  <c r="Q540" i="156"/>
  <c r="P851" i="37" s="1"/>
  <c r="T894" i="37" l="1"/>
  <c r="P67" i="37"/>
  <c r="Z1843" i="156"/>
  <c r="Y49" i="37" s="1"/>
  <c r="Z1803" i="156" l="1"/>
  <c r="Y9" i="37" s="1"/>
  <c r="AA955" i="37" l="1"/>
  <c r="H552" i="157"/>
  <c r="J1903" i="156" l="1"/>
  <c r="S46" i="57" l="1"/>
  <c r="S62" i="57" s="1"/>
  <c r="E38" i="57" l="1"/>
  <c r="G2210" i="156" l="1"/>
  <c r="G2205" i="156"/>
  <c r="G2203" i="156" l="1"/>
  <c r="G2201" i="156" l="1"/>
  <c r="I1012" i="157"/>
  <c r="G318" i="37" s="1"/>
  <c r="H1523" i="156" l="1"/>
  <c r="K99" i="57" l="1"/>
  <c r="L712" i="37" s="1"/>
  <c r="K98" i="57"/>
  <c r="L711" i="37" s="1"/>
  <c r="K95" i="46"/>
  <c r="L212" i="37" s="1"/>
  <c r="K94" i="46"/>
  <c r="L211" i="37" s="1"/>
  <c r="K61" i="46"/>
  <c r="L799" i="37"/>
  <c r="L668" i="37"/>
  <c r="L266" i="37"/>
  <c r="L531" i="37"/>
  <c r="L528" i="37"/>
  <c r="L488" i="37"/>
  <c r="L402" i="37"/>
  <c r="L401" i="37"/>
  <c r="L400" i="37"/>
  <c r="L399" i="37"/>
  <c r="L398" i="37"/>
  <c r="L261" i="37"/>
  <c r="L260" i="37"/>
  <c r="L259" i="37"/>
  <c r="L258" i="37"/>
  <c r="L178" i="37" l="1"/>
  <c r="K137" i="46"/>
  <c r="M2453" i="156"/>
  <c r="L1001" i="37"/>
  <c r="L992" i="37"/>
  <c r="L987" i="37"/>
  <c r="L1004" i="37"/>
  <c r="L986" i="37"/>
  <c r="L990" i="37"/>
  <c r="L991" i="37"/>
  <c r="L312" i="37"/>
  <c r="L441" i="37"/>
  <c r="L575" i="37"/>
  <c r="L632" i="37"/>
  <c r="L721" i="37"/>
  <c r="L798" i="37"/>
  <c r="L168" i="37"/>
  <c r="L347" i="37"/>
  <c r="L442" i="37"/>
  <c r="L584" i="37"/>
  <c r="L667" i="37"/>
  <c r="L538" i="37"/>
  <c r="L622" i="37"/>
  <c r="L755" i="37"/>
  <c r="L129" i="37"/>
  <c r="L406" i="37"/>
  <c r="L574" i="37"/>
  <c r="L623" i="37"/>
  <c r="L764" i="37"/>
  <c r="L255" i="37"/>
  <c r="L396" i="37"/>
  <c r="L486" i="37"/>
  <c r="L529" i="37"/>
  <c r="L256" i="37"/>
  <c r="M544" i="156"/>
  <c r="L855" i="37" s="1"/>
  <c r="L357" i="37"/>
  <c r="L451" i="37"/>
  <c r="L495" i="37"/>
  <c r="L221" i="37"/>
  <c r="L395" i="37"/>
  <c r="L485" i="37"/>
  <c r="K64" i="57"/>
  <c r="M587" i="156"/>
  <c r="L898" i="37" s="1"/>
  <c r="M586" i="156"/>
  <c r="L897" i="37" s="1"/>
  <c r="L11" i="37"/>
  <c r="L9" i="37"/>
  <c r="L843" i="37"/>
  <c r="L265" i="37"/>
  <c r="L169" i="37"/>
  <c r="L303" i="37"/>
  <c r="L348" i="37"/>
  <c r="L844" i="37"/>
  <c r="L69" i="37"/>
  <c r="L117" i="37"/>
  <c r="K96" i="46"/>
  <c r="L213" i="37" s="1"/>
  <c r="L116" i="37"/>
  <c r="K100" i="57"/>
  <c r="L713" i="37" s="1"/>
  <c r="L808" i="37"/>
  <c r="L302" i="37"/>
  <c r="L754" i="37"/>
  <c r="M542" i="156"/>
  <c r="L853" i="37" s="1"/>
  <c r="H477" i="157"/>
  <c r="H476" i="157" s="1"/>
  <c r="L677" i="37" l="1"/>
  <c r="K142" i="57"/>
  <c r="M2454" i="156"/>
  <c r="L756" i="37"/>
  <c r="L976" i="37"/>
  <c r="L624" i="37"/>
  <c r="L669" i="37"/>
  <c r="L800" i="37"/>
  <c r="L530" i="37"/>
  <c r="L257" i="37"/>
  <c r="L487" i="37"/>
  <c r="L397" i="37"/>
  <c r="L60" i="37"/>
  <c r="L349" i="37"/>
  <c r="M588" i="156"/>
  <c r="L899" i="37" s="1"/>
  <c r="L304" i="37"/>
  <c r="L911" i="37"/>
  <c r="L961" i="37"/>
  <c r="L170" i="37"/>
  <c r="L118" i="37"/>
  <c r="L576" i="37"/>
  <c r="L443" i="37"/>
  <c r="L845" i="37"/>
  <c r="N1709" i="157" l="1"/>
  <c r="L1008" i="37"/>
  <c r="G543" i="156"/>
  <c r="F854" i="37" s="1"/>
  <c r="G1358" i="156" l="1"/>
  <c r="G1351" i="156" s="1"/>
  <c r="E1358" i="156"/>
  <c r="H1361" i="156"/>
  <c r="H1360" i="156"/>
  <c r="F1358" i="156" l="1"/>
  <c r="E1351" i="156"/>
  <c r="U1525" i="156"/>
  <c r="U1804" i="156" l="1"/>
  <c r="X98" i="57"/>
  <c r="Y711" i="37" s="1"/>
  <c r="W98" i="57"/>
  <c r="X711" i="37" s="1"/>
  <c r="V98" i="57"/>
  <c r="W711" i="37" s="1"/>
  <c r="U98" i="57"/>
  <c r="V711" i="37" s="1"/>
  <c r="T98" i="57"/>
  <c r="U711" i="37" s="1"/>
  <c r="S98" i="57"/>
  <c r="T711" i="37" s="1"/>
  <c r="C16" i="46"/>
  <c r="T10" i="37" l="1"/>
  <c r="W543" i="156" l="1"/>
  <c r="V854" i="37" s="1"/>
  <c r="V96" i="156"/>
  <c r="G2216" i="156" l="1"/>
  <c r="G2189" i="156"/>
  <c r="G2226" i="156" l="1"/>
  <c r="G2227" i="156" l="1"/>
  <c r="G2217" i="156"/>
  <c r="W859" i="157" l="1"/>
  <c r="Y859" i="157" s="1"/>
  <c r="Y902" i="157" s="1"/>
  <c r="W266" i="37" s="1"/>
  <c r="V902" i="157"/>
  <c r="AA902" i="157"/>
  <c r="Y266" i="37" s="1"/>
  <c r="Z902" i="157"/>
  <c r="X266" i="37" s="1"/>
  <c r="V266" i="37"/>
  <c r="J902" i="157"/>
  <c r="H266" i="37" s="1"/>
  <c r="H902" i="157"/>
  <c r="F266" i="37" s="1"/>
  <c r="F902" i="157"/>
  <c r="D266" i="37" l="1"/>
  <c r="T266" i="37"/>
  <c r="W902" i="157"/>
  <c r="U266" i="37" s="1"/>
  <c r="W343" i="157" l="1"/>
  <c r="X655" i="157" l="1"/>
  <c r="V121" i="37" s="1"/>
  <c r="H2261" i="156" l="1"/>
  <c r="G521" i="37" s="1"/>
  <c r="H2250" i="156"/>
  <c r="G510" i="37" s="1"/>
  <c r="E56" i="46"/>
  <c r="E99" i="46" s="1"/>
  <c r="F216" i="37" s="1"/>
  <c r="E52" i="46"/>
  <c r="E49" i="46"/>
  <c r="E37" i="46"/>
  <c r="E32" i="46"/>
  <c r="E28" i="46"/>
  <c r="E16" i="46"/>
  <c r="H880" i="157"/>
  <c r="H877" i="157"/>
  <c r="H873" i="157"/>
  <c r="H861" i="157"/>
  <c r="H840" i="157"/>
  <c r="H823" i="157"/>
  <c r="H818" i="157"/>
  <c r="H814" i="157"/>
  <c r="H802" i="157"/>
  <c r="E59" i="57"/>
  <c r="E55" i="57"/>
  <c r="E52" i="57"/>
  <c r="E33" i="57"/>
  <c r="E31" i="57" s="1"/>
  <c r="E29" i="57"/>
  <c r="E17" i="57"/>
  <c r="H1626" i="157"/>
  <c r="H1670" i="157" s="1"/>
  <c r="F803" i="37" s="1"/>
  <c r="H1618" i="157"/>
  <c r="H1607" i="157"/>
  <c r="H1602" i="157"/>
  <c r="H1598" i="157"/>
  <c r="H1586" i="157"/>
  <c r="H1532" i="157"/>
  <c r="H1524" i="157"/>
  <c r="H1511" i="157"/>
  <c r="H1506" i="157"/>
  <c r="H1502" i="157"/>
  <c r="H1490" i="157"/>
  <c r="H1427" i="157"/>
  <c r="H1424" i="157"/>
  <c r="H1410" i="157"/>
  <c r="H1405" i="157"/>
  <c r="H1401" i="157"/>
  <c r="H1389" i="157"/>
  <c r="H1318" i="157"/>
  <c r="H1311" i="157"/>
  <c r="H1307" i="157"/>
  <c r="H1304" i="157"/>
  <c r="H1288" i="157"/>
  <c r="H1283" i="157"/>
  <c r="H1279" i="157"/>
  <c r="H1267" i="157"/>
  <c r="H1206" i="157"/>
  <c r="H1198" i="157"/>
  <c r="H1181" i="157"/>
  <c r="H1176" i="157"/>
  <c r="H1172" i="157"/>
  <c r="H1098" i="157"/>
  <c r="H1077" i="157"/>
  <c r="H1072" i="157"/>
  <c r="H1068" i="157"/>
  <c r="H1056" i="157"/>
  <c r="H1001" i="157"/>
  <c r="H997" i="157"/>
  <c r="H993" i="157"/>
  <c r="H978" i="157"/>
  <c r="H973" i="157"/>
  <c r="H969" i="157"/>
  <c r="H957" i="157"/>
  <c r="H728" i="157"/>
  <c r="H720" i="157"/>
  <c r="H697" i="157"/>
  <c r="H692" i="157"/>
  <c r="H688" i="157"/>
  <c r="H676" i="157"/>
  <c r="H563" i="157"/>
  <c r="H549" i="157"/>
  <c r="H547" i="157" s="1"/>
  <c r="H545" i="157"/>
  <c r="H533" i="157"/>
  <c r="H526" i="157"/>
  <c r="H523" i="157"/>
  <c r="H508" i="157"/>
  <c r="H505" i="157"/>
  <c r="H501" i="157"/>
  <c r="H488" i="157"/>
  <c r="H475" i="157"/>
  <c r="H436" i="157"/>
  <c r="H427" i="157"/>
  <c r="H424" i="157"/>
  <c r="H412" i="157"/>
  <c r="H371" i="157"/>
  <c r="H352" i="157"/>
  <c r="H348" i="157"/>
  <c r="H330" i="157"/>
  <c r="H327" i="157"/>
  <c r="H315" i="157"/>
  <c r="H312" i="157"/>
  <c r="H299" i="157"/>
  <c r="H296" i="157"/>
  <c r="H281" i="157"/>
  <c r="H277" i="157"/>
  <c r="H255" i="157"/>
  <c r="H252" i="157"/>
  <c r="H234" i="157"/>
  <c r="H214" i="157"/>
  <c r="H211" i="157"/>
  <c r="H195" i="157"/>
  <c r="H166" i="157"/>
  <c r="H152" i="157"/>
  <c r="H149" i="157"/>
  <c r="H134" i="157"/>
  <c r="H125" i="157"/>
  <c r="H111" i="157"/>
  <c r="H99" i="157"/>
  <c r="H94" i="157"/>
  <c r="H90" i="157"/>
  <c r="H78" i="157"/>
  <c r="H64" i="157"/>
  <c r="H45" i="157"/>
  <c r="H40" i="157"/>
  <c r="H36" i="157"/>
  <c r="H24" i="157"/>
  <c r="G2370" i="156"/>
  <c r="G2363" i="156"/>
  <c r="G2350" i="156"/>
  <c r="G2345" i="156"/>
  <c r="G2341" i="156"/>
  <c r="G2329" i="156"/>
  <c r="G2320" i="156"/>
  <c r="G2313" i="156"/>
  <c r="G2301" i="156"/>
  <c r="G2296" i="156"/>
  <c r="G2284" i="156"/>
  <c r="G2281" i="156"/>
  <c r="H1529" i="157" l="1"/>
  <c r="E45" i="57"/>
  <c r="F1001" i="37"/>
  <c r="F992" i="37"/>
  <c r="F990" i="37"/>
  <c r="F991" i="37"/>
  <c r="F987" i="37"/>
  <c r="F1004" i="37"/>
  <c r="F986" i="37"/>
  <c r="H557" i="157"/>
  <c r="H558" i="157" s="1"/>
  <c r="E58" i="57"/>
  <c r="E102" i="57" s="1"/>
  <c r="F715" i="37" s="1"/>
  <c r="E103" i="57"/>
  <c r="F716" i="37" s="1"/>
  <c r="E55" i="46"/>
  <c r="H1625" i="157"/>
  <c r="H1531" i="157"/>
  <c r="H1530" i="157" s="1"/>
  <c r="H1310" i="157"/>
  <c r="H1309" i="157" s="1"/>
  <c r="H1205" i="157"/>
  <c r="H1204" i="157" s="1"/>
  <c r="H1250" i="157" s="1"/>
  <c r="F577" i="37" s="1"/>
  <c r="H1097" i="157"/>
  <c r="H1096" i="157" s="1"/>
  <c r="H1000" i="157"/>
  <c r="H999" i="157" s="1"/>
  <c r="H727" i="157"/>
  <c r="H726" i="157" s="1"/>
  <c r="H406" i="157"/>
  <c r="G2319" i="156"/>
  <c r="G2318" i="156" s="1"/>
  <c r="H1537" i="157"/>
  <c r="F721" i="37" s="1"/>
  <c r="H875" i="157"/>
  <c r="H325" i="157"/>
  <c r="H343" i="157" s="1"/>
  <c r="H1070" i="157"/>
  <c r="H690" i="157"/>
  <c r="H209" i="157"/>
  <c r="H1281" i="157"/>
  <c r="H816" i="157"/>
  <c r="H422" i="157"/>
  <c r="H431" i="157" s="1"/>
  <c r="H1600" i="157"/>
  <c r="H69" i="157"/>
  <c r="H92" i="157"/>
  <c r="H1403" i="157"/>
  <c r="E53" i="46"/>
  <c r="H971" i="157"/>
  <c r="H269" i="157"/>
  <c r="H503" i="157"/>
  <c r="E56" i="57"/>
  <c r="E98" i="57"/>
  <c r="F711" i="37" s="1"/>
  <c r="E46" i="57"/>
  <c r="E30" i="46"/>
  <c r="H1623" i="157"/>
  <c r="H1329" i="157"/>
  <c r="H1095" i="157"/>
  <c r="H998" i="157"/>
  <c r="H846" i="157"/>
  <c r="H725" i="157"/>
  <c r="H564" i="157"/>
  <c r="H527" i="157"/>
  <c r="H420" i="157"/>
  <c r="H353" i="157"/>
  <c r="H323" i="157"/>
  <c r="H300" i="157"/>
  <c r="H292" i="157"/>
  <c r="H293" i="157"/>
  <c r="H263" i="157"/>
  <c r="H243" i="157"/>
  <c r="H207" i="157"/>
  <c r="H173" i="157"/>
  <c r="H147" i="157"/>
  <c r="H145" i="157"/>
  <c r="G2292" i="156"/>
  <c r="H1504" i="157"/>
  <c r="H38" i="157"/>
  <c r="H1308" i="157"/>
  <c r="H262" i="157"/>
  <c r="H122" i="157"/>
  <c r="G2343" i="156"/>
  <c r="H1203" i="157"/>
  <c r="H1174" i="157"/>
  <c r="G2294" i="156"/>
  <c r="G2309" i="156" s="1"/>
  <c r="G2317" i="156"/>
  <c r="G2367" i="156"/>
  <c r="H1428" i="157"/>
  <c r="E44" i="46" l="1"/>
  <c r="E45" i="46" s="1"/>
  <c r="F976" i="37"/>
  <c r="H1518" i="157"/>
  <c r="H1519" i="157" s="1"/>
  <c r="H1296" i="157"/>
  <c r="H1301" i="157" s="1"/>
  <c r="H1189" i="157"/>
  <c r="H1190" i="157" s="1"/>
  <c r="H54" i="157"/>
  <c r="H60" i="157" s="1"/>
  <c r="H160" i="157"/>
  <c r="H516" i="157"/>
  <c r="H517" i="157" s="1"/>
  <c r="H1418" i="157"/>
  <c r="H1614" i="157"/>
  <c r="H1615" i="157" s="1"/>
  <c r="H227" i="157"/>
  <c r="H1084" i="157"/>
  <c r="H1085" i="157" s="1"/>
  <c r="H705" i="157"/>
  <c r="H710" i="157" s="1"/>
  <c r="H986" i="157"/>
  <c r="H987" i="157" s="1"/>
  <c r="H107" i="157"/>
  <c r="H108" i="157" s="1"/>
  <c r="H831" i="157"/>
  <c r="H832" i="157" s="1"/>
  <c r="H885" i="157"/>
  <c r="H888" i="157" s="1"/>
  <c r="G2358" i="156"/>
  <c r="G2359" i="156" s="1"/>
  <c r="E54" i="46"/>
  <c r="E97" i="46" s="1"/>
  <c r="F214" i="37" s="1"/>
  <c r="E98" i="46"/>
  <c r="F215" i="37" s="1"/>
  <c r="H1624" i="157"/>
  <c r="H1668" i="157" s="1"/>
  <c r="F801" i="37" s="1"/>
  <c r="H1669" i="157"/>
  <c r="F802" i="37" s="1"/>
  <c r="K1537" i="157"/>
  <c r="I721" i="37" s="1"/>
  <c r="K846" i="157"/>
  <c r="H344" i="157"/>
  <c r="H617" i="157"/>
  <c r="F83" i="37" s="1"/>
  <c r="H228" i="157"/>
  <c r="G2310" i="156"/>
  <c r="H432" i="157"/>
  <c r="H161" i="157"/>
  <c r="H1419" i="157"/>
  <c r="G2122" i="156"/>
  <c r="G2104" i="156"/>
  <c r="G2099" i="156"/>
  <c r="G2095" i="156"/>
  <c r="G2083" i="156"/>
  <c r="G2016" i="156"/>
  <c r="G2013" i="156"/>
  <c r="G2010" i="156"/>
  <c r="G1993" i="156"/>
  <c r="G1988" i="156"/>
  <c r="G1984" i="156"/>
  <c r="G1972" i="156"/>
  <c r="G1915" i="156"/>
  <c r="G1914" i="156" s="1"/>
  <c r="G1907" i="156"/>
  <c r="G1894" i="156"/>
  <c r="G1889" i="156"/>
  <c r="G1885" i="156"/>
  <c r="G1873" i="156"/>
  <c r="G1859" i="156"/>
  <c r="F65" i="37" s="1"/>
  <c r="G1855" i="156"/>
  <c r="F61" i="37" s="1"/>
  <c r="G1841" i="156"/>
  <c r="F47" i="37" s="1"/>
  <c r="G1840" i="156"/>
  <c r="F46" i="37" s="1"/>
  <c r="G1831" i="156"/>
  <c r="F37" i="37" s="1"/>
  <c r="G1821" i="156"/>
  <c r="F27" i="37" s="1"/>
  <c r="G1798" i="156"/>
  <c r="G1660" i="156"/>
  <c r="G1622" i="156"/>
  <c r="G1532" i="156"/>
  <c r="G1524" i="156"/>
  <c r="G1518" i="156"/>
  <c r="G1510" i="156"/>
  <c r="G1500" i="156"/>
  <c r="G1497" i="156"/>
  <c r="G1485" i="156"/>
  <c r="G1479" i="156"/>
  <c r="G1475" i="156"/>
  <c r="G1468" i="156"/>
  <c r="G1458" i="156"/>
  <c r="G1455" i="156"/>
  <c r="G1451" i="156"/>
  <c r="G1440" i="156"/>
  <c r="G1418" i="156"/>
  <c r="G1415" i="156"/>
  <c r="G1411" i="156"/>
  <c r="G1389" i="156"/>
  <c r="G1349" i="156"/>
  <c r="G1337" i="156"/>
  <c r="G1318" i="156"/>
  <c r="G1298" i="156"/>
  <c r="G1295" i="156"/>
  <c r="G1286" i="156"/>
  <c r="G1268" i="156"/>
  <c r="G1258" i="156"/>
  <c r="G1255" i="156"/>
  <c r="G1243" i="156"/>
  <c r="G1237" i="156"/>
  <c r="G1228" i="156"/>
  <c r="G1225" i="156"/>
  <c r="G1216" i="156"/>
  <c r="G1197" i="156"/>
  <c r="G1194" i="156"/>
  <c r="G1185" i="156"/>
  <c r="G1133" i="156"/>
  <c r="G1121" i="156"/>
  <c r="G1115" i="156"/>
  <c r="G1102" i="156"/>
  <c r="G1097" i="156"/>
  <c r="G1093" i="156"/>
  <c r="G1064" i="156"/>
  <c r="G1061" i="156"/>
  <c r="G1057" i="156"/>
  <c r="G1043" i="156"/>
  <c r="G1042" i="156"/>
  <c r="G1031" i="156"/>
  <c r="G1026" i="156"/>
  <c r="G1022" i="156"/>
  <c r="G994" i="156"/>
  <c r="G989" i="156"/>
  <c r="G977" i="156"/>
  <c r="G933" i="156"/>
  <c r="G930" i="156"/>
  <c r="G1809" i="156"/>
  <c r="F15" i="37" s="1"/>
  <c r="G918" i="156"/>
  <c r="G916" i="156"/>
  <c r="G908" i="156"/>
  <c r="G899" i="156"/>
  <c r="G896" i="156"/>
  <c r="G884" i="156"/>
  <c r="G878" i="156"/>
  <c r="G868" i="156"/>
  <c r="G865" i="156"/>
  <c r="G861" i="156"/>
  <c r="G840" i="156"/>
  <c r="G829" i="156"/>
  <c r="G815" i="156"/>
  <c r="G806" i="156"/>
  <c r="G798" i="156"/>
  <c r="G794" i="156"/>
  <c r="G781" i="156"/>
  <c r="G773" i="156"/>
  <c r="G770" i="156"/>
  <c r="G760" i="156"/>
  <c r="G757" i="156"/>
  <c r="G748" i="156"/>
  <c r="G746" i="156"/>
  <c r="G739" i="156"/>
  <c r="G736" i="156"/>
  <c r="G721" i="156"/>
  <c r="G718" i="156"/>
  <c r="G709" i="156"/>
  <c r="G707" i="156"/>
  <c r="G696" i="156"/>
  <c r="G668" i="156"/>
  <c r="G643" i="156"/>
  <c r="G640" i="156"/>
  <c r="G630" i="156"/>
  <c r="G627" i="156"/>
  <c r="G612" i="156"/>
  <c r="G608" i="156"/>
  <c r="G602" i="156"/>
  <c r="G537" i="156"/>
  <c r="G534" i="156"/>
  <c r="G525" i="156"/>
  <c r="G523" i="156"/>
  <c r="G518" i="156"/>
  <c r="G510" i="156"/>
  <c r="G499" i="156"/>
  <c r="G496" i="156"/>
  <c r="G492" i="156"/>
  <c r="G486" i="156"/>
  <c r="G453" i="156"/>
  <c r="G442" i="156"/>
  <c r="G432" i="156"/>
  <c r="G429" i="156"/>
  <c r="G425" i="156"/>
  <c r="G414" i="156"/>
  <c r="G390" i="156"/>
  <c r="G387" i="156"/>
  <c r="G375" i="156"/>
  <c r="G372" i="156"/>
  <c r="G338" i="156"/>
  <c r="G324" i="156"/>
  <c r="G318" i="156"/>
  <c r="G247" i="156"/>
  <c r="G244" i="156"/>
  <c r="G232" i="156"/>
  <c r="G226" i="156"/>
  <c r="G191" i="156"/>
  <c r="G188" i="156"/>
  <c r="G136" i="156"/>
  <c r="G131" i="156"/>
  <c r="G128" i="156"/>
  <c r="G116" i="156"/>
  <c r="G98" i="156"/>
  <c r="G95" i="156"/>
  <c r="G77" i="156"/>
  <c r="G65" i="156"/>
  <c r="G34" i="156"/>
  <c r="G31" i="156"/>
  <c r="G2453" i="156" l="1"/>
  <c r="F1008" i="37"/>
  <c r="H640" i="157"/>
  <c r="F106" i="37" s="1"/>
  <c r="G382" i="156"/>
  <c r="G479" i="156"/>
  <c r="G529" i="156"/>
  <c r="G59" i="156"/>
  <c r="G265" i="156"/>
  <c r="G1494" i="156"/>
  <c r="G1506" i="156" s="1"/>
  <c r="G1852" i="156"/>
  <c r="F58" i="37" s="1"/>
  <c r="G587" i="156"/>
  <c r="F898" i="37" s="1"/>
  <c r="H647" i="157"/>
  <c r="F113" i="37" s="1"/>
  <c r="G1913" i="156"/>
  <c r="G1839" i="156"/>
  <c r="F45" i="37" s="1"/>
  <c r="G690" i="156"/>
  <c r="G161" i="156"/>
  <c r="G112" i="156"/>
  <c r="G220" i="156"/>
  <c r="G586" i="156"/>
  <c r="F897" i="37" s="1"/>
  <c r="G1851" i="156"/>
  <c r="F57" i="37" s="1"/>
  <c r="G1827" i="156"/>
  <c r="F33" i="37" s="1"/>
  <c r="G1822" i="156"/>
  <c r="F28" i="37" s="1"/>
  <c r="G1807" i="156"/>
  <c r="F13" i="37" s="1"/>
  <c r="G1803" i="156"/>
  <c r="F9" i="37" s="1"/>
  <c r="J1524" i="156"/>
  <c r="G841" i="156"/>
  <c r="G790" i="156"/>
  <c r="G791" i="156" s="1"/>
  <c r="G816" i="156"/>
  <c r="G319" i="156"/>
  <c r="G339" i="156"/>
  <c r="G1887" i="156"/>
  <c r="G117" i="156"/>
  <c r="G480" i="156"/>
  <c r="G504" i="156"/>
  <c r="G715" i="156"/>
  <c r="G879" i="156"/>
  <c r="G909" i="156"/>
  <c r="G1116" i="156"/>
  <c r="G1312" i="156"/>
  <c r="G1519" i="156"/>
  <c r="G613" i="156"/>
  <c r="G691" i="156"/>
  <c r="G822" i="156"/>
  <c r="G892" i="156"/>
  <c r="G1129" i="156"/>
  <c r="G1291" i="156"/>
  <c r="G1413" i="156"/>
  <c r="G1480" i="156"/>
  <c r="G1525" i="156"/>
  <c r="G1633" i="156"/>
  <c r="G60" i="156"/>
  <c r="G162" i="156"/>
  <c r="G443" i="156"/>
  <c r="G697" i="156"/>
  <c r="G753" i="156"/>
  <c r="G926" i="156"/>
  <c r="G972" i="156"/>
  <c r="G1008" i="156"/>
  <c r="G1211" i="156"/>
  <c r="G1238" i="156"/>
  <c r="G1269" i="156"/>
  <c r="G1431" i="156"/>
  <c r="G1492" i="156"/>
  <c r="G1511" i="156"/>
  <c r="G266" i="156"/>
  <c r="G325" i="156"/>
  <c r="G383" i="156"/>
  <c r="G497" i="156"/>
  <c r="G636" i="156"/>
  <c r="G985" i="156"/>
  <c r="G1079" i="156"/>
  <c r="G1191" i="156"/>
  <c r="G1222" i="156"/>
  <c r="G1251" i="156"/>
  <c r="G1469" i="156"/>
  <c r="G1533" i="156"/>
  <c r="G1661" i="156"/>
  <c r="G2097" i="156"/>
  <c r="G221" i="156"/>
  <c r="G427" i="156"/>
  <c r="G638" i="156"/>
  <c r="G654" i="156" s="1"/>
  <c r="G669" i="156"/>
  <c r="G774" i="156"/>
  <c r="G987" i="156"/>
  <c r="G1001" i="156" s="1"/>
  <c r="G1193" i="156"/>
  <c r="G1203" i="156" s="1"/>
  <c r="G1253" i="156"/>
  <c r="G1263" i="156" s="1"/>
  <c r="G894" i="156"/>
  <c r="G903" i="156" s="1"/>
  <c r="G740" i="156"/>
  <c r="G799" i="156"/>
  <c r="G1912" i="156"/>
  <c r="G1986" i="156"/>
  <c r="G2014" i="156"/>
  <c r="G2128" i="156"/>
  <c r="G1131" i="156"/>
  <c r="G1140" i="156" s="1"/>
  <c r="G274" i="156"/>
  <c r="G538" i="156"/>
  <c r="G717" i="156"/>
  <c r="G732" i="156" s="1"/>
  <c r="G863" i="156"/>
  <c r="G82" i="156"/>
  <c r="G231" i="156"/>
  <c r="G1059" i="156"/>
  <c r="G1224" i="156"/>
  <c r="G1232" i="156" s="1"/>
  <c r="G1293" i="156"/>
  <c r="G1303" i="156" s="1"/>
  <c r="G1379" i="156"/>
  <c r="G113" i="156"/>
  <c r="G391" i="156"/>
  <c r="G755" i="156"/>
  <c r="G766" i="156" s="1"/>
  <c r="G928" i="156"/>
  <c r="G958" i="156" s="1"/>
  <c r="G1024" i="156"/>
  <c r="G1095" i="156"/>
  <c r="G1396" i="156"/>
  <c r="G1453" i="156"/>
  <c r="G1805" i="156"/>
  <c r="F11" i="37" s="1"/>
  <c r="G1632" i="156"/>
  <c r="G1799" i="156"/>
  <c r="G1858" i="156"/>
  <c r="F64" i="37" s="1"/>
  <c r="G2454" i="156" l="1"/>
  <c r="K2453" i="156"/>
  <c r="G2002" i="156"/>
  <c r="G2003" i="156" s="1"/>
  <c r="G1424" i="156"/>
  <c r="G1425" i="156" s="1"/>
  <c r="G1110" i="156"/>
  <c r="G872" i="156"/>
  <c r="G873" i="156" s="1"/>
  <c r="G2114" i="156"/>
  <c r="G2115" i="156" s="1"/>
  <c r="G1037" i="156"/>
  <c r="G1038" i="156" s="1"/>
  <c r="G1804" i="156"/>
  <c r="F10" i="37" s="1"/>
  <c r="F910" i="37" s="1"/>
  <c r="G1900" i="156"/>
  <c r="G1901" i="156" s="1"/>
  <c r="G1071" i="156"/>
  <c r="G1072" i="156" s="1"/>
  <c r="G1462" i="156"/>
  <c r="G437" i="156"/>
  <c r="G438" i="156" s="1"/>
  <c r="G1853" i="156"/>
  <c r="F59" i="37" s="1"/>
  <c r="G588" i="156"/>
  <c r="F899" i="37" s="1"/>
  <c r="G1847" i="156"/>
  <c r="F53" i="37" s="1"/>
  <c r="J586" i="156"/>
  <c r="I897" i="37" s="1"/>
  <c r="G1854" i="156"/>
  <c r="F60" i="37" s="1"/>
  <c r="F961" i="37" s="1"/>
  <c r="F25" i="37"/>
  <c r="G1816" i="156"/>
  <c r="F22" i="37" s="1"/>
  <c r="G959" i="156"/>
  <c r="G767" i="156"/>
  <c r="G1233" i="156"/>
  <c r="G1141" i="156"/>
  <c r="G904" i="156"/>
  <c r="G733" i="156"/>
  <c r="G1507" i="156"/>
  <c r="G1204" i="156"/>
  <c r="G1304" i="156"/>
  <c r="G1264" i="156"/>
  <c r="G655" i="156"/>
  <c r="G1002" i="156"/>
  <c r="F23" i="37"/>
  <c r="G1380" i="156"/>
  <c r="G578" i="156" l="1"/>
  <c r="F889" i="37" s="1"/>
  <c r="G1843" i="156"/>
  <c r="F49" i="37" s="1"/>
  <c r="G1463" i="156"/>
  <c r="G583" i="156"/>
  <c r="F894" i="37" s="1"/>
  <c r="G1845" i="156"/>
  <c r="F51" i="37" s="1"/>
  <c r="G1111" i="156"/>
  <c r="G1849" i="156" l="1"/>
  <c r="F55" i="37" s="1"/>
  <c r="G1848" i="156"/>
  <c r="F54" i="37" s="1"/>
  <c r="W481" i="156"/>
  <c r="Z860" i="37" l="1"/>
  <c r="Z859" i="37"/>
  <c r="Z863" i="37"/>
  <c r="Z858" i="37"/>
  <c r="Z862" i="37"/>
  <c r="Z861" i="37"/>
  <c r="Z865" i="37"/>
  <c r="F1663" i="157" l="1"/>
  <c r="F1658" i="157"/>
  <c r="F1657" i="157"/>
  <c r="F1656" i="157"/>
  <c r="F1655" i="157"/>
  <c r="F1654" i="157"/>
  <c r="F1653" i="157"/>
  <c r="F1651" i="157"/>
  <c r="F1650" i="157"/>
  <c r="F1649" i="157"/>
  <c r="F1648" i="157"/>
  <c r="F1646" i="157"/>
  <c r="F1642" i="157"/>
  <c r="F1640" i="157"/>
  <c r="F1639" i="157"/>
  <c r="F1638" i="157"/>
  <c r="F1637" i="157"/>
  <c r="F1636" i="157"/>
  <c r="F1626" i="157"/>
  <c r="F1624" i="157"/>
  <c r="F1618" i="157"/>
  <c r="F1607" i="157"/>
  <c r="F1602" i="157"/>
  <c r="F1589" i="157"/>
  <c r="F1586" i="157"/>
  <c r="F1576" i="157"/>
  <c r="F1574" i="157"/>
  <c r="F1568" i="157"/>
  <c r="F1563" i="157"/>
  <c r="F1562" i="157"/>
  <c r="F1561" i="157"/>
  <c r="F1560" i="157"/>
  <c r="F1559" i="157"/>
  <c r="F1558" i="157"/>
  <c r="F1556" i="157"/>
  <c r="F1555" i="157"/>
  <c r="F1554" i="157"/>
  <c r="F1553" i="157"/>
  <c r="F1551" i="157"/>
  <c r="F1549" i="157"/>
  <c r="F1547" i="157"/>
  <c r="F1545" i="157"/>
  <c r="F1544" i="157"/>
  <c r="F1543" i="157"/>
  <c r="F1542" i="157"/>
  <c r="F1541" i="157"/>
  <c r="F1532" i="157"/>
  <c r="F1530" i="157"/>
  <c r="F1524" i="157"/>
  <c r="F1511" i="157"/>
  <c r="F1506" i="157"/>
  <c r="F1493" i="157"/>
  <c r="F1490" i="157"/>
  <c r="F1478" i="157"/>
  <c r="F1476" i="157"/>
  <c r="F1473" i="157"/>
  <c r="F1470" i="157"/>
  <c r="F1465" i="157"/>
  <c r="F1464" i="157"/>
  <c r="F1463" i="157"/>
  <c r="F1462" i="157"/>
  <c r="F1461" i="157"/>
  <c r="F1460" i="157"/>
  <c r="F1459" i="157"/>
  <c r="F1457" i="157"/>
  <c r="F1456" i="157"/>
  <c r="F1455" i="157"/>
  <c r="F1454" i="157"/>
  <c r="F1452" i="157"/>
  <c r="F1450" i="157"/>
  <c r="F1448" i="157"/>
  <c r="F1446" i="157"/>
  <c r="F1445" i="157"/>
  <c r="F1444" i="157"/>
  <c r="F1443" i="157"/>
  <c r="F1442" i="157"/>
  <c r="F1477" i="157"/>
  <c r="F1430" i="157"/>
  <c r="F1427" i="157"/>
  <c r="F1424" i="157"/>
  <c r="F1410" i="157"/>
  <c r="F1405" i="157"/>
  <c r="F1392" i="157"/>
  <c r="F1389" i="157"/>
  <c r="F1376" i="157"/>
  <c r="F1374" i="157"/>
  <c r="F1366" i="157"/>
  <c r="F1365" i="157"/>
  <c r="F1361" i="157"/>
  <c r="F1360" i="157"/>
  <c r="F1359" i="157"/>
  <c r="F1357" i="157"/>
  <c r="F1356" i="157"/>
  <c r="F1355" i="157"/>
  <c r="F1354" i="157"/>
  <c r="F1352" i="157"/>
  <c r="F1351" i="157"/>
  <c r="F1350" i="157"/>
  <c r="F1349" i="157"/>
  <c r="F1343" i="157"/>
  <c r="F1341" i="157"/>
  <c r="F1340" i="157"/>
  <c r="F1339" i="157"/>
  <c r="F1338" i="157"/>
  <c r="F1337" i="157"/>
  <c r="F1318" i="157"/>
  <c r="F1311" i="157"/>
  <c r="F1309" i="157"/>
  <c r="F1307" i="157"/>
  <c r="F1304" i="157"/>
  <c r="F1288" i="157"/>
  <c r="F1283" i="157"/>
  <c r="F1270" i="157"/>
  <c r="F1267" i="157"/>
  <c r="F1253" i="157"/>
  <c r="F1251" i="157"/>
  <c r="F1244" i="157"/>
  <c r="F1243" i="157"/>
  <c r="F1239" i="157"/>
  <c r="F1238" i="157"/>
  <c r="F1237" i="157"/>
  <c r="F1236" i="157"/>
  <c r="F1235" i="157"/>
  <c r="F1234" i="157"/>
  <c r="F1233" i="157"/>
  <c r="F1231" i="157"/>
  <c r="F1230" i="157"/>
  <c r="F1229" i="157"/>
  <c r="F1228" i="157"/>
  <c r="F1226" i="157"/>
  <c r="F1224" i="157"/>
  <c r="F1222" i="157"/>
  <c r="F1220" i="157"/>
  <c r="F1219" i="157"/>
  <c r="F1218" i="157"/>
  <c r="F1217" i="157"/>
  <c r="F1216" i="157"/>
  <c r="F1206" i="157"/>
  <c r="F1204" i="157"/>
  <c r="F1198" i="157"/>
  <c r="F1181" i="157"/>
  <c r="F1176" i="157"/>
  <c r="F1163" i="157"/>
  <c r="F1160" i="157"/>
  <c r="F1144" i="157"/>
  <c r="F1142" i="157"/>
  <c r="F1130" i="157"/>
  <c r="F1129" i="157"/>
  <c r="F1128" i="157"/>
  <c r="F1127" i="157"/>
  <c r="F1126" i="157"/>
  <c r="F1125" i="157"/>
  <c r="F1123" i="157"/>
  <c r="F1122" i="157"/>
  <c r="F1121" i="157"/>
  <c r="F1120" i="157"/>
  <c r="F1118" i="157"/>
  <c r="F1116" i="157"/>
  <c r="F1114" i="157"/>
  <c r="F1112" i="157"/>
  <c r="F1111" i="157"/>
  <c r="F1110" i="157"/>
  <c r="F1109" i="157"/>
  <c r="F1108" i="157"/>
  <c r="F1098" i="157"/>
  <c r="F1096" i="157"/>
  <c r="F1077" i="157"/>
  <c r="F1072" i="157"/>
  <c r="F1059" i="157"/>
  <c r="F1056" i="157"/>
  <c r="F1047" i="157"/>
  <c r="F1045" i="157"/>
  <c r="F1034" i="157"/>
  <c r="F1033" i="157"/>
  <c r="F1032" i="157"/>
  <c r="F1031" i="157"/>
  <c r="F1030" i="157"/>
  <c r="F1029" i="157"/>
  <c r="F1028" i="157"/>
  <c r="F1026" i="157"/>
  <c r="F1025" i="157"/>
  <c r="F1024" i="157"/>
  <c r="F1023" i="157"/>
  <c r="F1021" i="157"/>
  <c r="F1017" i="157"/>
  <c r="F1015" i="157"/>
  <c r="F1014" i="157"/>
  <c r="F1013" i="157"/>
  <c r="F1012" i="157"/>
  <c r="F1011" i="157"/>
  <c r="F1001" i="157"/>
  <c r="F999" i="157"/>
  <c r="F997" i="157"/>
  <c r="F993" i="157"/>
  <c r="F978" i="157"/>
  <c r="F973" i="157"/>
  <c r="F960" i="157"/>
  <c r="F957" i="157"/>
  <c r="F944" i="157"/>
  <c r="F942" i="157"/>
  <c r="F935" i="157"/>
  <c r="F930" i="157"/>
  <c r="F929" i="157"/>
  <c r="F928" i="157"/>
  <c r="F927" i="157"/>
  <c r="F926" i="157"/>
  <c r="F925" i="157"/>
  <c r="F924" i="157"/>
  <c r="F922" i="157"/>
  <c r="F921" i="157"/>
  <c r="F920" i="157"/>
  <c r="F919" i="157"/>
  <c r="F917" i="157"/>
  <c r="F913" i="157"/>
  <c r="F911" i="157"/>
  <c r="F910" i="157"/>
  <c r="F909" i="157"/>
  <c r="F908" i="157"/>
  <c r="F907" i="157"/>
  <c r="F880" i="157"/>
  <c r="F877" i="157"/>
  <c r="F864" i="157"/>
  <c r="F861" i="157"/>
  <c r="D986" i="37" s="1"/>
  <c r="F850" i="157"/>
  <c r="F848" i="157"/>
  <c r="F840" i="157"/>
  <c r="F823" i="157"/>
  <c r="F818" i="157"/>
  <c r="F805" i="157"/>
  <c r="F802" i="157"/>
  <c r="F788" i="157"/>
  <c r="F786" i="157"/>
  <c r="F779" i="157"/>
  <c r="F773" i="157"/>
  <c r="F772" i="157"/>
  <c r="F771" i="157"/>
  <c r="F770" i="157"/>
  <c r="F767" i="157"/>
  <c r="F766" i="157"/>
  <c r="F765" i="157"/>
  <c r="F763" i="157"/>
  <c r="F762" i="157"/>
  <c r="F761" i="157"/>
  <c r="F760" i="157"/>
  <c r="F753" i="157"/>
  <c r="F751" i="157"/>
  <c r="F750" i="157"/>
  <c r="F749" i="157"/>
  <c r="F748" i="157"/>
  <c r="F734" i="157"/>
  <c r="F728" i="157"/>
  <c r="F726" i="157"/>
  <c r="F720" i="157"/>
  <c r="F697" i="157"/>
  <c r="F692" i="157"/>
  <c r="F679" i="157"/>
  <c r="F676" i="157"/>
  <c r="F659" i="157"/>
  <c r="F657" i="157"/>
  <c r="F654" i="157"/>
  <c r="F653" i="157"/>
  <c r="F639" i="157"/>
  <c r="F638" i="157"/>
  <c r="F632" i="157"/>
  <c r="F631" i="157"/>
  <c r="F629" i="157"/>
  <c r="F628" i="157"/>
  <c r="F627" i="157"/>
  <c r="F626" i="157"/>
  <c r="F624" i="157"/>
  <c r="F623" i="157"/>
  <c r="F622" i="157"/>
  <c r="F621" i="157"/>
  <c r="F619" i="157"/>
  <c r="F614" i="157"/>
  <c r="F612" i="157"/>
  <c r="F611" i="157"/>
  <c r="F610" i="157"/>
  <c r="F609" i="157"/>
  <c r="F608" i="157"/>
  <c r="F563" i="157"/>
  <c r="F552" i="157"/>
  <c r="F549" i="157"/>
  <c r="F536" i="157"/>
  <c r="F533" i="157"/>
  <c r="F526" i="157"/>
  <c r="F523" i="157"/>
  <c r="F508" i="157"/>
  <c r="F505" i="157"/>
  <c r="F492" i="157"/>
  <c r="F488" i="157"/>
  <c r="D1004" i="37" s="1"/>
  <c r="F477" i="157"/>
  <c r="F475" i="157"/>
  <c r="F464" i="157"/>
  <c r="F452" i="157"/>
  <c r="F441" i="157"/>
  <c r="F436" i="157"/>
  <c r="F427" i="157"/>
  <c r="F424" i="157"/>
  <c r="F412" i="157"/>
  <c r="F360" i="157"/>
  <c r="F352" i="157"/>
  <c r="F348" i="157"/>
  <c r="F330" i="157"/>
  <c r="F327" i="157"/>
  <c r="F315" i="157"/>
  <c r="F312" i="157"/>
  <c r="F299" i="157"/>
  <c r="F296" i="157"/>
  <c r="F281" i="157"/>
  <c r="F277" i="157"/>
  <c r="D991" i="37" s="1"/>
  <c r="F255" i="157"/>
  <c r="F252" i="157"/>
  <c r="F234" i="157"/>
  <c r="F214" i="157"/>
  <c r="F211" i="157"/>
  <c r="F199" i="157"/>
  <c r="F195" i="157"/>
  <c r="F166" i="157"/>
  <c r="F152" i="157"/>
  <c r="F149" i="157"/>
  <c r="F137" i="157"/>
  <c r="F134" i="157"/>
  <c r="D992" i="37" s="1"/>
  <c r="F125" i="157"/>
  <c r="F111" i="157"/>
  <c r="F99" i="157"/>
  <c r="F94" i="157"/>
  <c r="F81" i="157"/>
  <c r="F78" i="157"/>
  <c r="D990" i="37" s="1"/>
  <c r="F64" i="157"/>
  <c r="F45" i="157"/>
  <c r="F40" i="157"/>
  <c r="F27" i="157"/>
  <c r="F24" i="157"/>
  <c r="D1001" i="37" s="1"/>
  <c r="U1901" i="156"/>
  <c r="U1920" i="156"/>
  <c r="U1932" i="156"/>
  <c r="U1954" i="156"/>
  <c r="U1956" i="156"/>
  <c r="U1957" i="156"/>
  <c r="U1958" i="156"/>
  <c r="U1959" i="156"/>
  <c r="U1960" i="156"/>
  <c r="U2003" i="156"/>
  <c r="U2066" i="156"/>
  <c r="U2024" i="156"/>
  <c r="U2055" i="156"/>
  <c r="U2064" i="156"/>
  <c r="U2065" i="156"/>
  <c r="U2067" i="156"/>
  <c r="U2068" i="156"/>
  <c r="U2069" i="156"/>
  <c r="U2169" i="156"/>
  <c r="U2136" i="156"/>
  <c r="U2147" i="156"/>
  <c r="U2163" i="156"/>
  <c r="U2172" i="156"/>
  <c r="U2173" i="156"/>
  <c r="U2217" i="156"/>
  <c r="U2270" i="156"/>
  <c r="U2235" i="156"/>
  <c r="U2262" i="156"/>
  <c r="U2271" i="156"/>
  <c r="U2310" i="156"/>
  <c r="U2359" i="156"/>
  <c r="U2375" i="156"/>
  <c r="U2404" i="156"/>
  <c r="U2410" i="156"/>
  <c r="U2411" i="156"/>
  <c r="U2413" i="156"/>
  <c r="U2414" i="156"/>
  <c r="U2415" i="156"/>
  <c r="U2416" i="156"/>
  <c r="U1759" i="156"/>
  <c r="U1747" i="156"/>
  <c r="U1717" i="156"/>
  <c r="U1718" i="156" s="1"/>
  <c r="U1706" i="156"/>
  <c r="U1695" i="156"/>
  <c r="U1685" i="156"/>
  <c r="U1674" i="156"/>
  <c r="U1655" i="156"/>
  <c r="U1643" i="156"/>
  <c r="U1634" i="156"/>
  <c r="U1619" i="156"/>
  <c r="U1611" i="156"/>
  <c r="U1558" i="156"/>
  <c r="U1546" i="156"/>
  <c r="U1534" i="156"/>
  <c r="U1526" i="156"/>
  <c r="U1520" i="156"/>
  <c r="U1282" i="156"/>
  <c r="U1181" i="156"/>
  <c r="U1170" i="156"/>
  <c r="U1159" i="156"/>
  <c r="U1111" i="156"/>
  <c r="U791" i="156"/>
  <c r="U512" i="156"/>
  <c r="U487" i="156"/>
  <c r="U416" i="156"/>
  <c r="U400" i="156"/>
  <c r="U366" i="156"/>
  <c r="U356" i="156"/>
  <c r="E2370" i="156"/>
  <c r="E2368" i="156"/>
  <c r="E2363" i="156"/>
  <c r="E2350" i="156"/>
  <c r="E2345" i="156"/>
  <c r="E2332" i="156"/>
  <c r="E2329" i="156"/>
  <c r="E2320" i="156"/>
  <c r="E2318" i="156"/>
  <c r="E2313" i="156"/>
  <c r="E2301" i="156"/>
  <c r="E2296" i="156"/>
  <c r="E2284" i="156"/>
  <c r="E2281" i="156"/>
  <c r="E2232" i="156"/>
  <c r="E2226" i="156"/>
  <c r="E2223" i="156"/>
  <c r="E2210" i="156"/>
  <c r="E2205" i="156"/>
  <c r="E2192" i="156"/>
  <c r="E2189" i="156"/>
  <c r="E2129" i="156"/>
  <c r="E2122" i="156"/>
  <c r="E2104" i="156"/>
  <c r="E2099" i="156"/>
  <c r="E2086" i="156"/>
  <c r="E2083" i="156"/>
  <c r="E2016" i="156"/>
  <c r="E2013" i="156"/>
  <c r="E2010" i="156"/>
  <c r="E1993" i="156"/>
  <c r="E1988" i="156"/>
  <c r="E1975" i="156"/>
  <c r="E1972" i="156"/>
  <c r="E1915" i="156"/>
  <c r="E1913" i="156"/>
  <c r="E1907" i="156"/>
  <c r="E1894" i="156"/>
  <c r="E1889" i="156"/>
  <c r="E1876" i="156"/>
  <c r="E1873" i="156"/>
  <c r="E1798" i="156"/>
  <c r="E1752" i="156"/>
  <c r="E1740" i="156"/>
  <c r="E1660" i="156"/>
  <c r="E1622" i="156"/>
  <c r="E1532" i="156"/>
  <c r="E1524" i="156"/>
  <c r="E1518" i="156"/>
  <c r="E1510" i="156"/>
  <c r="E1500" i="156"/>
  <c r="E1497" i="156"/>
  <c r="E1485" i="156"/>
  <c r="E1479" i="156"/>
  <c r="E1475" i="156"/>
  <c r="E1468" i="156"/>
  <c r="E1458" i="156"/>
  <c r="E1455" i="156"/>
  <c r="E1440" i="156"/>
  <c r="E1418" i="156"/>
  <c r="E1415" i="156"/>
  <c r="E1389" i="156"/>
  <c r="E1337" i="156"/>
  <c r="E1318" i="156"/>
  <c r="E1316" i="156"/>
  <c r="E1312" i="156"/>
  <c r="E1298" i="156"/>
  <c r="E1295" i="156"/>
  <c r="E1286" i="156"/>
  <c r="E1268" i="156"/>
  <c r="E1258" i="156"/>
  <c r="E1255" i="156"/>
  <c r="E1243" i="156"/>
  <c r="E1237" i="156"/>
  <c r="E1228" i="156"/>
  <c r="E1225" i="156"/>
  <c r="E1216" i="156"/>
  <c r="E1197" i="156"/>
  <c r="E1194" i="156"/>
  <c r="E1185" i="156"/>
  <c r="E1136" i="156"/>
  <c r="E1133" i="156"/>
  <c r="E1121" i="156"/>
  <c r="E1115" i="156"/>
  <c r="E1102" i="156"/>
  <c r="E1097" i="156"/>
  <c r="E1064" i="156"/>
  <c r="E1061" i="156"/>
  <c r="E1043" i="156"/>
  <c r="E1042" i="156"/>
  <c r="E1031" i="156"/>
  <c r="E1026" i="156"/>
  <c r="E994" i="156"/>
  <c r="E989" i="156"/>
  <c r="E977" i="156"/>
  <c r="E933" i="156"/>
  <c r="E930" i="156"/>
  <c r="E918" i="156"/>
  <c r="E916" i="156"/>
  <c r="E908" i="156"/>
  <c r="E899" i="156"/>
  <c r="E896" i="156"/>
  <c r="E884" i="156"/>
  <c r="E878" i="156"/>
  <c r="E868" i="156"/>
  <c r="E865" i="156"/>
  <c r="E829" i="156"/>
  <c r="E806" i="156"/>
  <c r="E798" i="156"/>
  <c r="E794" i="156"/>
  <c r="E781" i="156"/>
  <c r="E773" i="156"/>
  <c r="E770" i="156"/>
  <c r="E760" i="156"/>
  <c r="E757" i="156"/>
  <c r="E748" i="156"/>
  <c r="E746" i="156"/>
  <c r="E739" i="156"/>
  <c r="E736" i="156"/>
  <c r="E721" i="156"/>
  <c r="E718" i="156"/>
  <c r="E709" i="156"/>
  <c r="E707" i="156"/>
  <c r="E696" i="156"/>
  <c r="E691" i="156"/>
  <c r="E668" i="156"/>
  <c r="E643" i="156"/>
  <c r="E640" i="156"/>
  <c r="E630" i="156"/>
  <c r="E627" i="156"/>
  <c r="E612" i="156"/>
  <c r="E608" i="156"/>
  <c r="E602" i="156"/>
  <c r="E537" i="156"/>
  <c r="E534" i="156"/>
  <c r="E525" i="156"/>
  <c r="E523" i="156"/>
  <c r="E518" i="156"/>
  <c r="E510" i="156"/>
  <c r="E499" i="156"/>
  <c r="E496" i="156"/>
  <c r="E492" i="156"/>
  <c r="E486" i="156"/>
  <c r="E453" i="156"/>
  <c r="E442" i="156"/>
  <c r="E432" i="156"/>
  <c r="E429" i="156"/>
  <c r="E414" i="156"/>
  <c r="E390" i="156"/>
  <c r="E387" i="156"/>
  <c r="E375" i="156"/>
  <c r="E372" i="156"/>
  <c r="E2453" i="156" s="1"/>
  <c r="E2454" i="156" s="1"/>
  <c r="E324" i="156"/>
  <c r="E247" i="156"/>
  <c r="E244" i="156"/>
  <c r="E232" i="156"/>
  <c r="E230" i="156"/>
  <c r="E226" i="156"/>
  <c r="E191" i="156"/>
  <c r="E188" i="156"/>
  <c r="E131" i="156"/>
  <c r="E128" i="156"/>
  <c r="E116" i="156"/>
  <c r="E98" i="156"/>
  <c r="E95" i="156"/>
  <c r="E77" i="156"/>
  <c r="E65" i="156"/>
  <c r="E34" i="156"/>
  <c r="E31" i="156"/>
  <c r="D987" i="37" l="1"/>
  <c r="E1494" i="156"/>
  <c r="F36" i="157"/>
  <c r="F293" i="157"/>
  <c r="F323" i="157"/>
  <c r="F501" i="157"/>
  <c r="D76" i="37"/>
  <c r="D85" i="37"/>
  <c r="D90" i="37"/>
  <c r="D95" i="37"/>
  <c r="D105" i="37"/>
  <c r="D125" i="37"/>
  <c r="F764" i="157"/>
  <c r="F787" i="157"/>
  <c r="D136" i="37"/>
  <c r="D147" i="37"/>
  <c r="D152" i="37"/>
  <c r="D158" i="37"/>
  <c r="D174" i="37"/>
  <c r="D271" i="37"/>
  <c r="D275" i="37"/>
  <c r="D284" i="37"/>
  <c r="D289" i="37"/>
  <c r="D293" i="37"/>
  <c r="D308" i="37"/>
  <c r="F1027" i="157"/>
  <c r="F1046" i="157"/>
  <c r="D320" i="37"/>
  <c r="D329" i="37"/>
  <c r="D334" i="37"/>
  <c r="D338" i="37"/>
  <c r="D353" i="37"/>
  <c r="F1124" i="157"/>
  <c r="D414" i="37"/>
  <c r="D421" i="37"/>
  <c r="D426" i="37"/>
  <c r="D431" i="37"/>
  <c r="D447" i="37"/>
  <c r="F1232" i="157"/>
  <c r="F1252" i="157"/>
  <c r="D546" i="37"/>
  <c r="D553" i="37"/>
  <c r="D558" i="37"/>
  <c r="D563" i="37"/>
  <c r="D570" i="37"/>
  <c r="F1332" i="157"/>
  <c r="F1370" i="157"/>
  <c r="F1329" i="157"/>
  <c r="D592" i="37"/>
  <c r="D602" i="37"/>
  <c r="D607" i="37"/>
  <c r="D612" i="37"/>
  <c r="D626" i="37"/>
  <c r="F1453" i="157"/>
  <c r="D639" i="37"/>
  <c r="D645" i="37"/>
  <c r="D651" i="37"/>
  <c r="D656" i="37"/>
  <c r="D660" i="37"/>
  <c r="D673" i="37"/>
  <c r="F1557" i="157"/>
  <c r="D728" i="37"/>
  <c r="D735" i="37"/>
  <c r="D740" i="37"/>
  <c r="D745" i="37"/>
  <c r="D758" i="37"/>
  <c r="F1647" i="157"/>
  <c r="F1668" i="157"/>
  <c r="D771" i="37"/>
  <c r="D779" i="37"/>
  <c r="D784" i="37"/>
  <c r="D789" i="37"/>
  <c r="F145" i="157"/>
  <c r="F262" i="157"/>
  <c r="F371" i="157"/>
  <c r="D77" i="37"/>
  <c r="D87" i="37"/>
  <c r="D92" i="37"/>
  <c r="D119" i="37"/>
  <c r="F743" i="157"/>
  <c r="F782" i="157"/>
  <c r="D137" i="37"/>
  <c r="D148" i="37"/>
  <c r="D153" i="37"/>
  <c r="D159" i="37"/>
  <c r="D272" i="37"/>
  <c r="D277" i="37"/>
  <c r="D285" i="37"/>
  <c r="D290" i="37"/>
  <c r="D294" i="37"/>
  <c r="F1006" i="157"/>
  <c r="D317" i="37"/>
  <c r="D321" i="37"/>
  <c r="D330" i="37"/>
  <c r="D335" i="37"/>
  <c r="D339" i="37"/>
  <c r="F1103" i="157"/>
  <c r="F1138" i="157"/>
  <c r="D411" i="37"/>
  <c r="D415" i="37"/>
  <c r="D423" i="37"/>
  <c r="D428" i="37"/>
  <c r="D432" i="37"/>
  <c r="F1211" i="157"/>
  <c r="F1247" i="157"/>
  <c r="D543" i="37"/>
  <c r="D547" i="37"/>
  <c r="D555" i="37"/>
  <c r="D560" i="37"/>
  <c r="D564" i="37"/>
  <c r="D571" i="37"/>
  <c r="F1371" i="157"/>
  <c r="D589" i="37"/>
  <c r="D593" i="37"/>
  <c r="D603" i="37"/>
  <c r="D608" i="37"/>
  <c r="D613" i="37"/>
  <c r="D628" i="37"/>
  <c r="F1458" i="157"/>
  <c r="D672" i="37"/>
  <c r="D640" i="37"/>
  <c r="D647" i="37"/>
  <c r="D652" i="37"/>
  <c r="D657" i="37"/>
  <c r="D665" i="37"/>
  <c r="F1537" i="157"/>
  <c r="F1570" i="157"/>
  <c r="D725" i="37"/>
  <c r="D729" i="37"/>
  <c r="D737" i="37"/>
  <c r="D742" i="37"/>
  <c r="D746" i="37"/>
  <c r="D760" i="37"/>
  <c r="F1652" i="157"/>
  <c r="F1670" i="157"/>
  <c r="D772" i="37"/>
  <c r="D781" i="37"/>
  <c r="D786" i="37"/>
  <c r="D790" i="37"/>
  <c r="F90" i="157"/>
  <c r="F269" i="157"/>
  <c r="F420" i="157"/>
  <c r="F658" i="157"/>
  <c r="F545" i="157"/>
  <c r="D74" i="37"/>
  <c r="D78" i="37"/>
  <c r="D88" i="37"/>
  <c r="D93" i="37"/>
  <c r="D98" i="37"/>
  <c r="D120" i="37"/>
  <c r="D134" i="37"/>
  <c r="D139" i="37"/>
  <c r="D149" i="37"/>
  <c r="D156" i="37"/>
  <c r="D165" i="37"/>
  <c r="F814" i="157"/>
  <c r="F873" i="157"/>
  <c r="D273" i="37"/>
  <c r="D281" i="37"/>
  <c r="D286" i="37"/>
  <c r="D291" i="37"/>
  <c r="D299" i="37"/>
  <c r="F1042" i="157"/>
  <c r="D318" i="37"/>
  <c r="D323" i="37"/>
  <c r="D331" i="37"/>
  <c r="D336" i="37"/>
  <c r="D340" i="37"/>
  <c r="D412" i="37"/>
  <c r="D417" i="37"/>
  <c r="D424" i="37"/>
  <c r="D429" i="37"/>
  <c r="D433" i="37"/>
  <c r="F1248" i="157"/>
  <c r="D544" i="37"/>
  <c r="D549" i="37"/>
  <c r="D556" i="37"/>
  <c r="D561" i="37"/>
  <c r="D565" i="37"/>
  <c r="D578" i="37"/>
  <c r="F1348" i="157"/>
  <c r="F1373" i="157"/>
  <c r="D590" i="37"/>
  <c r="D595" i="37"/>
  <c r="D604" i="37"/>
  <c r="D609" i="37"/>
  <c r="D617" i="37"/>
  <c r="F1437" i="157"/>
  <c r="F1472" i="157"/>
  <c r="D637" i="37"/>
  <c r="D641" i="37"/>
  <c r="D649" i="37"/>
  <c r="D654" i="37"/>
  <c r="D658" i="37"/>
  <c r="D668" i="37"/>
  <c r="F1571" i="157"/>
  <c r="D726" i="37"/>
  <c r="D731" i="37"/>
  <c r="D738" i="37"/>
  <c r="D743" i="37"/>
  <c r="D747" i="37"/>
  <c r="F1631" i="157"/>
  <c r="F1665" i="157"/>
  <c r="D769" i="37"/>
  <c r="D773" i="37"/>
  <c r="D782" i="37"/>
  <c r="D787" i="37"/>
  <c r="D791" i="37"/>
  <c r="F207" i="157"/>
  <c r="D75" i="37"/>
  <c r="D80" i="37"/>
  <c r="D89" i="37"/>
  <c r="D94" i="37"/>
  <c r="D104" i="37"/>
  <c r="D123" i="37"/>
  <c r="F759" i="157"/>
  <c r="D135" i="37"/>
  <c r="D146" i="37"/>
  <c r="D151" i="37"/>
  <c r="D157" i="37"/>
  <c r="D172" i="37"/>
  <c r="F941" i="157"/>
  <c r="D274" i="37"/>
  <c r="D283" i="37"/>
  <c r="D288" i="37"/>
  <c r="D292" i="37"/>
  <c r="D306" i="37"/>
  <c r="F1022" i="157"/>
  <c r="D319" i="37"/>
  <c r="D327" i="37"/>
  <c r="D332" i="37"/>
  <c r="D337" i="37"/>
  <c r="D351" i="37"/>
  <c r="F1119" i="157"/>
  <c r="D413" i="37"/>
  <c r="D419" i="37"/>
  <c r="D425" i="37"/>
  <c r="D430" i="37"/>
  <c r="D445" i="37"/>
  <c r="F1250" i="157"/>
  <c r="D545" i="37"/>
  <c r="D551" i="37"/>
  <c r="D557" i="37"/>
  <c r="D562" i="37"/>
  <c r="D566" i="37"/>
  <c r="D580" i="37"/>
  <c r="F1353" i="157"/>
  <c r="D591" i="37"/>
  <c r="D601" i="37"/>
  <c r="D606" i="37"/>
  <c r="D611" i="37"/>
  <c r="D618" i="37"/>
  <c r="D638" i="37"/>
  <c r="D643" i="37"/>
  <c r="D650" i="37"/>
  <c r="D655" i="37"/>
  <c r="D659" i="37"/>
  <c r="D671" i="37"/>
  <c r="F1552" i="157"/>
  <c r="D727" i="37"/>
  <c r="D733" i="37"/>
  <c r="D739" i="37"/>
  <c r="D744" i="37"/>
  <c r="D752" i="37"/>
  <c r="F1598" i="157"/>
  <c r="F1643" i="157" s="1"/>
  <c r="D770" i="37"/>
  <c r="D775" i="37"/>
  <c r="D783" i="37"/>
  <c r="D788" i="37"/>
  <c r="D796" i="37"/>
  <c r="E265" i="156"/>
  <c r="E815" i="156"/>
  <c r="E112" i="156"/>
  <c r="E318" i="156"/>
  <c r="E382" i="156"/>
  <c r="E479" i="156"/>
  <c r="E2201" i="156"/>
  <c r="E220" i="156"/>
  <c r="E840" i="156"/>
  <c r="E2095" i="156"/>
  <c r="E338" i="156"/>
  <c r="E1885" i="156"/>
  <c r="E1984" i="156"/>
  <c r="E2133" i="156"/>
  <c r="E59" i="156"/>
  <c r="E161" i="156"/>
  <c r="E2020" i="156"/>
  <c r="E2341" i="156"/>
  <c r="D97" i="37"/>
  <c r="T849" i="37"/>
  <c r="T844" i="37"/>
  <c r="T495" i="37"/>
  <c r="T487" i="37"/>
  <c r="T484" i="37"/>
  <c r="T398" i="37"/>
  <c r="T399" i="37"/>
  <c r="T259" i="37"/>
  <c r="T233" i="37"/>
  <c r="T848" i="37"/>
  <c r="T843" i="37"/>
  <c r="T530" i="37"/>
  <c r="T478" i="37"/>
  <c r="T402" i="37"/>
  <c r="T397" i="37"/>
  <c r="T258" i="37"/>
  <c r="T221" i="37"/>
  <c r="T847" i="37"/>
  <c r="T837" i="37"/>
  <c r="T531" i="37"/>
  <c r="T462" i="37"/>
  <c r="T401" i="37"/>
  <c r="T388" i="37"/>
  <c r="T261" i="37"/>
  <c r="T257" i="37"/>
  <c r="T846" i="37"/>
  <c r="T808" i="37"/>
  <c r="T522" i="37"/>
  <c r="T488" i="37"/>
  <c r="T451" i="37"/>
  <c r="T400" i="37"/>
  <c r="T357" i="37"/>
  <c r="T260" i="37"/>
  <c r="T255" i="37"/>
  <c r="U1559" i="156"/>
  <c r="U1686" i="156"/>
  <c r="U1748" i="156"/>
  <c r="U2233" i="156"/>
  <c r="U1918" i="156"/>
  <c r="U1919" i="156" s="1"/>
  <c r="U1662" i="156"/>
  <c r="U2373" i="156"/>
  <c r="U1117" i="156"/>
  <c r="U1547" i="156"/>
  <c r="U2323" i="156"/>
  <c r="E1852" i="156"/>
  <c r="E587" i="156"/>
  <c r="F1628" i="157"/>
  <c r="F1573" i="157"/>
  <c r="F1534" i="157"/>
  <c r="F1475" i="157"/>
  <c r="F1434" i="157"/>
  <c r="F1375" i="157"/>
  <c r="F1313" i="157"/>
  <c r="F1208" i="157"/>
  <c r="F1141" i="157"/>
  <c r="F1100" i="157"/>
  <c r="F1044" i="157"/>
  <c r="F1003" i="157"/>
  <c r="F943" i="157"/>
  <c r="F852" i="157"/>
  <c r="F785" i="157"/>
  <c r="F730" i="157"/>
  <c r="F406" i="157"/>
  <c r="F656" i="157"/>
  <c r="F479" i="157"/>
  <c r="F1567" i="157"/>
  <c r="F1662" i="157"/>
  <c r="E2322" i="156"/>
  <c r="E2372" i="156"/>
  <c r="U2060" i="156"/>
  <c r="U2021" i="156"/>
  <c r="E1917" i="156"/>
  <c r="U1760" i="156"/>
  <c r="E1320" i="156"/>
  <c r="F1469" i="157"/>
  <c r="F1502" i="157"/>
  <c r="F1401" i="157"/>
  <c r="F1575" i="157"/>
  <c r="G1532" i="157"/>
  <c r="I1532" i="157" s="1"/>
  <c r="F209" i="157"/>
  <c r="F1214" i="157"/>
  <c r="F1172" i="157"/>
  <c r="F1134" i="157"/>
  <c r="F1135" i="157"/>
  <c r="F1335" i="157"/>
  <c r="F1279" i="157"/>
  <c r="F969" i="157"/>
  <c r="F1106" i="157"/>
  <c r="F1068" i="157"/>
  <c r="F745" i="157"/>
  <c r="F688" i="157"/>
  <c r="F934" i="157"/>
  <c r="F643" i="157"/>
  <c r="F1039" i="157"/>
  <c r="F1038" i="157"/>
  <c r="E586" i="156"/>
  <c r="E1851" i="156"/>
  <c r="E117" i="156"/>
  <c r="F232" i="156"/>
  <c r="E319" i="156"/>
  <c r="E383" i="156"/>
  <c r="E425" i="156"/>
  <c r="E497" i="156"/>
  <c r="E636" i="156"/>
  <c r="E822" i="156"/>
  <c r="E861" i="156"/>
  <c r="E892" i="156"/>
  <c r="E1008" i="156"/>
  <c r="E1191" i="156"/>
  <c r="E1222" i="156"/>
  <c r="E1251" i="156"/>
  <c r="E1349" i="156"/>
  <c r="E1451" i="156"/>
  <c r="E1533" i="156"/>
  <c r="E221" i="156"/>
  <c r="E325" i="156"/>
  <c r="E480" i="156"/>
  <c r="E504" i="156"/>
  <c r="E529" i="156"/>
  <c r="E697" i="156"/>
  <c r="E753" i="156"/>
  <c r="E926" i="156"/>
  <c r="E985" i="156"/>
  <c r="E1022" i="156"/>
  <c r="E1079" i="156"/>
  <c r="E1116" i="156"/>
  <c r="E1147" i="156"/>
  <c r="E1291" i="156"/>
  <c r="E1480" i="156"/>
  <c r="E1511" i="156"/>
  <c r="E1633" i="156"/>
  <c r="E1799" i="156"/>
  <c r="E60" i="156"/>
  <c r="E162" i="156"/>
  <c r="E266" i="156"/>
  <c r="E339" i="156"/>
  <c r="E613" i="156"/>
  <c r="E841" i="156"/>
  <c r="E1057" i="156"/>
  <c r="E1093" i="156"/>
  <c r="E1129" i="156"/>
  <c r="E1431" i="156"/>
  <c r="E1519" i="156"/>
  <c r="E1661" i="156"/>
  <c r="E113" i="156"/>
  <c r="E443" i="156"/>
  <c r="E715" i="156"/>
  <c r="E816" i="156"/>
  <c r="E847" i="156"/>
  <c r="E879" i="156"/>
  <c r="E909" i="156"/>
  <c r="E1211" i="156"/>
  <c r="E1238" i="156"/>
  <c r="E1269" i="156"/>
  <c r="E1411" i="156"/>
  <c r="E1469" i="156"/>
  <c r="E2292" i="156"/>
  <c r="E1827" i="156"/>
  <c r="E1822" i="156"/>
  <c r="E1803" i="156"/>
  <c r="E1492" i="156"/>
  <c r="E1807" i="156"/>
  <c r="E972" i="156"/>
  <c r="E790" i="156"/>
  <c r="F918" i="157"/>
  <c r="F847" i="157"/>
  <c r="F503" i="157"/>
  <c r="F725" i="157"/>
  <c r="F816" i="157"/>
  <c r="F300" i="157"/>
  <c r="F325" i="157"/>
  <c r="F422" i="157"/>
  <c r="F846" i="157"/>
  <c r="F1600" i="157"/>
  <c r="F1623" i="157"/>
  <c r="F1634" i="157"/>
  <c r="F1174" i="157"/>
  <c r="F122" i="157"/>
  <c r="F292" i="157"/>
  <c r="F527" i="157"/>
  <c r="F69" i="157"/>
  <c r="F92" i="157"/>
  <c r="F38" i="157"/>
  <c r="F243" i="157"/>
  <c r="F173" i="157"/>
  <c r="F147" i="157"/>
  <c r="F1666" i="157"/>
  <c r="E1887" i="156"/>
  <c r="F783" i="157"/>
  <c r="F938" i="157"/>
  <c r="F923" i="157"/>
  <c r="F998" i="157"/>
  <c r="F1281" i="157"/>
  <c r="F650" i="157"/>
  <c r="E82" i="156"/>
  <c r="E2343" i="156"/>
  <c r="F603" i="157"/>
  <c r="F939" i="157"/>
  <c r="F1203" i="157"/>
  <c r="F1428" i="157"/>
  <c r="F651" i="157"/>
  <c r="F901" i="157"/>
  <c r="F1095" i="157"/>
  <c r="F1227" i="157"/>
  <c r="F1308" i="157"/>
  <c r="E2014" i="156"/>
  <c r="E2128" i="156"/>
  <c r="E2227" i="156"/>
  <c r="E1986" i="156"/>
  <c r="E740" i="156"/>
  <c r="E2317" i="156"/>
  <c r="E2097" i="156"/>
  <c r="U1481" i="156"/>
  <c r="U904" i="156"/>
  <c r="U1009" i="156"/>
  <c r="U1141" i="156"/>
  <c r="U118" i="156"/>
  <c r="E231" i="156"/>
  <c r="U505" i="156"/>
  <c r="U700" i="156"/>
  <c r="U1233" i="156"/>
  <c r="U1398" i="156"/>
  <c r="E1059" i="156"/>
  <c r="U170" i="156"/>
  <c r="U741" i="156"/>
  <c r="U1264" i="156"/>
  <c r="U1463" i="156"/>
  <c r="U1507" i="156"/>
  <c r="U275" i="156"/>
  <c r="U670" i="156"/>
  <c r="U1425" i="156"/>
  <c r="E2203" i="156"/>
  <c r="E2294" i="156"/>
  <c r="U83" i="156"/>
  <c r="U234" i="156"/>
  <c r="U444" i="156"/>
  <c r="U539" i="156"/>
  <c r="U767" i="156"/>
  <c r="U800" i="156"/>
  <c r="U873" i="156"/>
  <c r="U1038" i="156"/>
  <c r="U1212" i="156"/>
  <c r="E1024" i="156"/>
  <c r="E1453" i="156"/>
  <c r="E1912" i="156"/>
  <c r="U392" i="156"/>
  <c r="U481" i="156"/>
  <c r="U823" i="156"/>
  <c r="U848" i="156"/>
  <c r="U1080" i="156"/>
  <c r="E1253" i="156"/>
  <c r="U326" i="156"/>
  <c r="U1304" i="156"/>
  <c r="E2367" i="156"/>
  <c r="F353" i="157"/>
  <c r="F625" i="157"/>
  <c r="F620" i="157"/>
  <c r="U2135" i="156"/>
  <c r="T450" i="37" s="1"/>
  <c r="F263" i="157"/>
  <c r="F564" i="157"/>
  <c r="F606" i="157"/>
  <c r="F905" i="157"/>
  <c r="F971" i="157"/>
  <c r="F1009" i="157"/>
  <c r="F1041" i="157"/>
  <c r="F1139" i="157"/>
  <c r="F1403" i="157"/>
  <c r="F1429" i="157"/>
  <c r="F1440" i="157"/>
  <c r="F1504" i="157"/>
  <c r="F1143" i="157"/>
  <c r="F547" i="157"/>
  <c r="F690" i="157"/>
  <c r="F1539" i="157"/>
  <c r="F769" i="157"/>
  <c r="F875" i="157"/>
  <c r="F1070" i="157"/>
  <c r="F1529" i="157"/>
  <c r="U1952" i="156"/>
  <c r="U2409" i="156"/>
  <c r="U2267" i="156"/>
  <c r="U2387" i="156"/>
  <c r="U2247" i="156"/>
  <c r="U2036" i="156"/>
  <c r="U2412" i="156"/>
  <c r="U1947" i="156"/>
  <c r="E391" i="156"/>
  <c r="E669" i="156"/>
  <c r="E894" i="156"/>
  <c r="E1131" i="156"/>
  <c r="E1193" i="156"/>
  <c r="E1224" i="156"/>
  <c r="E1379" i="156"/>
  <c r="E755" i="156"/>
  <c r="E274" i="156"/>
  <c r="E1095" i="156"/>
  <c r="E1413" i="156"/>
  <c r="E427" i="156"/>
  <c r="E538" i="156"/>
  <c r="E638" i="156"/>
  <c r="E774" i="156"/>
  <c r="E799" i="156"/>
  <c r="E928" i="156"/>
  <c r="E1396" i="156"/>
  <c r="E717" i="156"/>
  <c r="E863" i="156"/>
  <c r="E987" i="156"/>
  <c r="E1293" i="156"/>
  <c r="E1632" i="156"/>
  <c r="D976" i="37" l="1"/>
  <c r="U2023" i="156"/>
  <c r="T356" i="37" s="1"/>
  <c r="U2234" i="156"/>
  <c r="T494" i="37" s="1"/>
  <c r="F914" i="157"/>
  <c r="F615" i="157"/>
  <c r="D81" i="37" s="1"/>
  <c r="F1572" i="157"/>
  <c r="D723" i="37"/>
  <c r="D442" i="37"/>
  <c r="D269" i="37"/>
  <c r="D776" i="37"/>
  <c r="D86" i="37"/>
  <c r="F1372" i="157"/>
  <c r="D117" i="37"/>
  <c r="D69" i="37"/>
  <c r="F1296" i="157"/>
  <c r="F1301" i="157" s="1"/>
  <c r="D169" i="37"/>
  <c r="F1242" i="157"/>
  <c r="F940" i="157"/>
  <c r="F831" i="157"/>
  <c r="D282" i="37"/>
  <c r="D345" i="37"/>
  <c r="D131" i="37"/>
  <c r="F1344" i="157"/>
  <c r="F1223" i="157"/>
  <c r="D759" i="37"/>
  <c r="D751" i="37"/>
  <c r="F789" i="157"/>
  <c r="F1048" i="157"/>
  <c r="F1254" i="157"/>
  <c r="D670" i="37"/>
  <c r="D736" i="37"/>
  <c r="D328" i="37"/>
  <c r="D145" i="37"/>
  <c r="D798" i="37"/>
  <c r="D348" i="37"/>
  <c r="D785" i="37"/>
  <c r="D721" i="37"/>
  <c r="D623" i="37"/>
  <c r="D312" i="37"/>
  <c r="D801" i="37"/>
  <c r="D622" i="37"/>
  <c r="D559" i="37"/>
  <c r="D150" i="37"/>
  <c r="F705" i="157"/>
  <c r="F775" i="157" s="1"/>
  <c r="D635" i="37"/>
  <c r="D347" i="37"/>
  <c r="D72" i="37"/>
  <c r="D278" i="37"/>
  <c r="D91" i="37"/>
  <c r="D554" i="37"/>
  <c r="F1474" i="157"/>
  <c r="F1043" i="157"/>
  <c r="D767" i="37"/>
  <c r="F431" i="157"/>
  <c r="F784" i="157"/>
  <c r="D109" i="37"/>
  <c r="F1115" i="157"/>
  <c r="D587" i="37"/>
  <c r="D541" i="37"/>
  <c r="F1449" i="157"/>
  <c r="F660" i="157"/>
  <c r="D171" i="37"/>
  <c r="D350" i="37"/>
  <c r="F1377" i="157"/>
  <c r="F1577" i="157"/>
  <c r="D577" i="37"/>
  <c r="D667" i="37"/>
  <c r="D600" i="37"/>
  <c r="D538" i="37"/>
  <c r="D441" i="37"/>
  <c r="D168" i="37"/>
  <c r="D427" i="37"/>
  <c r="D352" i="37"/>
  <c r="D315" i="37"/>
  <c r="F1140" i="157"/>
  <c r="F1249" i="157"/>
  <c r="D287" i="37"/>
  <c r="D799" i="37"/>
  <c r="F54" i="157"/>
  <c r="F1667" i="157"/>
  <c r="F343" i="157"/>
  <c r="F344" i="157" s="1"/>
  <c r="D298" i="37"/>
  <c r="D409" i="37"/>
  <c r="D438" i="37"/>
  <c r="F227" i="157"/>
  <c r="F1548" i="157"/>
  <c r="D122" i="37"/>
  <c r="F945" i="157"/>
  <c r="F1145" i="157"/>
  <c r="D627" i="37"/>
  <c r="D757" i="37"/>
  <c r="D305" i="37"/>
  <c r="D764" i="37"/>
  <c r="D755" i="37"/>
  <c r="D124" i="37"/>
  <c r="D803" i="37"/>
  <c r="D754" i="37"/>
  <c r="D653" i="37"/>
  <c r="D780" i="37"/>
  <c r="D648" i="37"/>
  <c r="D584" i="37"/>
  <c r="D579" i="37"/>
  <c r="D173" i="37"/>
  <c r="D155" i="37"/>
  <c r="D446" i="37"/>
  <c r="D265" i="37"/>
  <c r="D303" i="37"/>
  <c r="D116" i="37"/>
  <c r="D302" i="37"/>
  <c r="F160" i="157"/>
  <c r="F107" i="157"/>
  <c r="F1645" i="157"/>
  <c r="D344" i="37"/>
  <c r="F754" i="157"/>
  <c r="F1018" i="157"/>
  <c r="D437" i="37"/>
  <c r="D664" i="37"/>
  <c r="D795" i="37"/>
  <c r="D307" i="37"/>
  <c r="D444" i="37"/>
  <c r="F1479" i="157"/>
  <c r="F1672" i="157"/>
  <c r="D605" i="37"/>
  <c r="D422" i="37"/>
  <c r="D632" i="37"/>
  <c r="D625" i="37"/>
  <c r="D575" i="37"/>
  <c r="D574" i="37"/>
  <c r="D406" i="37"/>
  <c r="D129" i="37"/>
  <c r="D741" i="37"/>
  <c r="D333" i="37"/>
  <c r="D938" i="37"/>
  <c r="D57" i="37"/>
  <c r="D58" i="37"/>
  <c r="E2070" i="156"/>
  <c r="D897" i="37"/>
  <c r="E1961" i="156"/>
  <c r="D9" i="37"/>
  <c r="D28" i="37"/>
  <c r="D13" i="37"/>
  <c r="D33" i="37"/>
  <c r="E1860" i="156"/>
  <c r="D898" i="37"/>
  <c r="T507" i="37"/>
  <c r="T253" i="37"/>
  <c r="T248" i="37"/>
  <c r="T820" i="37"/>
  <c r="T845" i="37"/>
  <c r="T527" i="37"/>
  <c r="T393" i="37"/>
  <c r="T220" i="37"/>
  <c r="T369" i="37"/>
  <c r="T842" i="37"/>
  <c r="U1313" i="156"/>
  <c r="U1044" i="156"/>
  <c r="U1239" i="156"/>
  <c r="U910" i="156"/>
  <c r="U880" i="156"/>
  <c r="U1512" i="156"/>
  <c r="U1432" i="156"/>
  <c r="U1470" i="156"/>
  <c r="U1148" i="156"/>
  <c r="U775" i="156"/>
  <c r="U1270" i="156"/>
  <c r="E1853" i="156"/>
  <c r="E1854" i="156"/>
  <c r="T449" i="37"/>
  <c r="E2417" i="156"/>
  <c r="F778" i="157"/>
  <c r="E588" i="156"/>
  <c r="F1661" i="157"/>
  <c r="F516" i="157"/>
  <c r="F617" i="157"/>
  <c r="E1303" i="156"/>
  <c r="E654" i="156"/>
  <c r="E1110" i="156"/>
  <c r="E1380" i="156"/>
  <c r="E903" i="156"/>
  <c r="E1263" i="156"/>
  <c r="E2216" i="156"/>
  <c r="E1071" i="156"/>
  <c r="E2358" i="156"/>
  <c r="E791" i="156"/>
  <c r="E1816" i="156"/>
  <c r="E1001" i="156"/>
  <c r="E958" i="156"/>
  <c r="E1232" i="156"/>
  <c r="E1462" i="156"/>
  <c r="E2002" i="156"/>
  <c r="E1900" i="156"/>
  <c r="E872" i="156"/>
  <c r="E437" i="156"/>
  <c r="E1203" i="156"/>
  <c r="E1037" i="156"/>
  <c r="E2114" i="156"/>
  <c r="E732" i="156"/>
  <c r="E1424" i="156"/>
  <c r="E766" i="156"/>
  <c r="E1140" i="156"/>
  <c r="E2309" i="156"/>
  <c r="E1817" i="156"/>
  <c r="E1506" i="156"/>
  <c r="F1189" i="157"/>
  <c r="F1225" i="157"/>
  <c r="F1346" i="157"/>
  <c r="F1364" i="157"/>
  <c r="F1614" i="157"/>
  <c r="F777" i="157"/>
  <c r="F652" i="157"/>
  <c r="U2374" i="156"/>
  <c r="T807" i="37" s="1"/>
  <c r="F885" i="157"/>
  <c r="F933" i="157"/>
  <c r="F916" i="157"/>
  <c r="F986" i="157"/>
  <c r="F1020" i="157"/>
  <c r="F1037" i="157"/>
  <c r="F557" i="157"/>
  <c r="F1418" i="157"/>
  <c r="F1468" i="157"/>
  <c r="F1451" i="157"/>
  <c r="F1084" i="157"/>
  <c r="F1117" i="157"/>
  <c r="F710" i="157"/>
  <c r="F1550" i="157"/>
  <c r="F1518" i="157"/>
  <c r="F756" i="157"/>
  <c r="F1709" i="157" l="1"/>
  <c r="D1008" i="37"/>
  <c r="U2022" i="156"/>
  <c r="D161" i="37"/>
  <c r="D297" i="37"/>
  <c r="D142" i="37"/>
  <c r="F780" i="157"/>
  <c r="D663" i="37"/>
  <c r="D326" i="37"/>
  <c r="D163" i="37"/>
  <c r="D552" i="37"/>
  <c r="D83" i="37"/>
  <c r="D805" i="37"/>
  <c r="F161" i="157"/>
  <c r="D646" i="37"/>
  <c r="F1368" i="157"/>
  <c r="D324" i="37"/>
  <c r="D448" i="37"/>
  <c r="D576" i="37"/>
  <c r="D669" i="37"/>
  <c r="D354" i="37"/>
  <c r="F1362" i="157"/>
  <c r="D420" i="37"/>
  <c r="F1664" i="157"/>
  <c r="F1190" i="157"/>
  <c r="F517" i="157"/>
  <c r="D164" i="37"/>
  <c r="D140" i="37"/>
  <c r="D309" i="37"/>
  <c r="D732" i="37"/>
  <c r="F60" i="157"/>
  <c r="D443" i="37"/>
  <c r="D761" i="37"/>
  <c r="D126" i="37"/>
  <c r="D418" i="37"/>
  <c r="D170" i="37"/>
  <c r="D349" i="37"/>
  <c r="D581" i="37"/>
  <c r="D175" i="37"/>
  <c r="D596" i="37"/>
  <c r="F832" i="157"/>
  <c r="D569" i="37"/>
  <c r="D624" i="37"/>
  <c r="D343" i="37"/>
  <c r="D598" i="37"/>
  <c r="D778" i="37"/>
  <c r="F228" i="157"/>
  <c r="D629" i="37"/>
  <c r="D644" i="37"/>
  <c r="F432" i="157"/>
  <c r="D550" i="37"/>
  <c r="D304" i="37"/>
  <c r="D734" i="37"/>
  <c r="D280" i="37"/>
  <c r="D118" i="37"/>
  <c r="D616" i="37"/>
  <c r="D794" i="37"/>
  <c r="D674" i="37"/>
  <c r="F108" i="157"/>
  <c r="D800" i="37"/>
  <c r="D756" i="37"/>
  <c r="D25" i="37"/>
  <c r="E959" i="156"/>
  <c r="D899" i="37"/>
  <c r="D850" i="37"/>
  <c r="D23" i="37"/>
  <c r="D66" i="37"/>
  <c r="E578" i="156"/>
  <c r="D22" i="37"/>
  <c r="D262" i="37"/>
  <c r="D59" i="37"/>
  <c r="D403" i="37"/>
  <c r="T493" i="37"/>
  <c r="T355" i="37"/>
  <c r="T219" i="37"/>
  <c r="D60" i="37"/>
  <c r="T806" i="37"/>
  <c r="F640" i="157"/>
  <c r="F1566" i="157"/>
  <c r="F1659" i="157"/>
  <c r="F1133" i="157"/>
  <c r="F642" i="157"/>
  <c r="F1240" i="157"/>
  <c r="F1615" i="157"/>
  <c r="F648" i="157"/>
  <c r="E2310" i="156"/>
  <c r="E767" i="156"/>
  <c r="E873" i="156"/>
  <c r="E2217" i="156"/>
  <c r="E655" i="156"/>
  <c r="E733" i="156"/>
  <c r="E438" i="156"/>
  <c r="E2003" i="156"/>
  <c r="E1233" i="156"/>
  <c r="E1843" i="156"/>
  <c r="E1141" i="156"/>
  <c r="E1425" i="156"/>
  <c r="E1204" i="156"/>
  <c r="E1901" i="156"/>
  <c r="E1463" i="156"/>
  <c r="E1002" i="156"/>
  <c r="E2359" i="156"/>
  <c r="E1072" i="156"/>
  <c r="E904" i="156"/>
  <c r="E1111" i="156"/>
  <c r="E2115" i="156"/>
  <c r="E1038" i="156"/>
  <c r="E1264" i="156"/>
  <c r="E1304" i="156"/>
  <c r="E1845" i="156"/>
  <c r="E1507" i="156"/>
  <c r="F1035" i="157"/>
  <c r="F987" i="157"/>
  <c r="F1564" i="157"/>
  <c r="F1519" i="157"/>
  <c r="F1466" i="157"/>
  <c r="F1419" i="157"/>
  <c r="F931" i="157"/>
  <c r="F888" i="157"/>
  <c r="F1085" i="157"/>
  <c r="F1136" i="157"/>
  <c r="F1131" i="157"/>
  <c r="F558" i="157"/>
  <c r="F647" i="157" l="1"/>
  <c r="D567" i="37"/>
  <c r="D614" i="37"/>
  <c r="D166" i="37"/>
  <c r="D661" i="37"/>
  <c r="D341" i="37"/>
  <c r="D792" i="37"/>
  <c r="F1245" i="157"/>
  <c r="F937" i="157"/>
  <c r="D620" i="37"/>
  <c r="D434" i="37"/>
  <c r="D295" i="37"/>
  <c r="D748" i="37"/>
  <c r="D108" i="37"/>
  <c r="D106" i="37"/>
  <c r="D797" i="37"/>
  <c r="F1569" i="157"/>
  <c r="D750" i="37"/>
  <c r="D439" i="37"/>
  <c r="F1471" i="157"/>
  <c r="F1040" i="157"/>
  <c r="D114" i="37"/>
  <c r="D436" i="37"/>
  <c r="D889" i="37"/>
  <c r="D49" i="37"/>
  <c r="D51" i="37"/>
  <c r="D961" i="37"/>
  <c r="E1849" i="156"/>
  <c r="E1848" i="156"/>
  <c r="E583" i="156"/>
  <c r="X1474" i="157"/>
  <c r="V669" i="37" s="1"/>
  <c r="X1140" i="157"/>
  <c r="V443" i="37" s="1"/>
  <c r="D572" i="37" l="1"/>
  <c r="D346" i="37"/>
  <c r="D753" i="37"/>
  <c r="D666" i="37"/>
  <c r="D301" i="37"/>
  <c r="D113" i="37"/>
  <c r="D894" i="37"/>
  <c r="D54" i="37"/>
  <c r="D55" i="37"/>
  <c r="W1428" i="157"/>
  <c r="W1095" i="157"/>
  <c r="W557" i="157"/>
  <c r="W564" i="157"/>
  <c r="W300" i="157"/>
  <c r="W243" i="157"/>
  <c r="X126" i="157"/>
  <c r="W122" i="157"/>
  <c r="W69" i="157"/>
  <c r="Y438" i="156" l="1"/>
  <c r="Y583" i="156" s="1"/>
  <c r="X894" i="37" s="1"/>
  <c r="X437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01" i="157" s="1"/>
  <c r="K21" i="157"/>
  <c r="L21" i="157"/>
  <c r="L1701" i="157" s="1"/>
  <c r="G22" i="157"/>
  <c r="K22" i="157"/>
  <c r="L22" i="157"/>
  <c r="G23" i="157"/>
  <c r="K23" i="157"/>
  <c r="L23" i="157"/>
  <c r="W24" i="157"/>
  <c r="G29" i="157"/>
  <c r="G30" i="157"/>
  <c r="G31" i="157"/>
  <c r="G32" i="157"/>
  <c r="I35" i="157"/>
  <c r="W36" i="157"/>
  <c r="G37" i="157"/>
  <c r="G39" i="157"/>
  <c r="G41" i="157"/>
  <c r="G42" i="157"/>
  <c r="G43" i="157"/>
  <c r="G44" i="157"/>
  <c r="G46" i="157"/>
  <c r="G47" i="157"/>
  <c r="G48" i="157"/>
  <c r="G49" i="157"/>
  <c r="G50" i="157"/>
  <c r="G51" i="157"/>
  <c r="G52" i="157"/>
  <c r="G53" i="157"/>
  <c r="W54" i="157"/>
  <c r="X71" i="157"/>
  <c r="Z71" i="157"/>
  <c r="AA71" i="157"/>
  <c r="G62" i="157"/>
  <c r="K62" i="157"/>
  <c r="L62" i="157"/>
  <c r="G63" i="157"/>
  <c r="K63" i="157"/>
  <c r="L63" i="157"/>
  <c r="G68" i="157"/>
  <c r="K66" i="157"/>
  <c r="L66" i="157"/>
  <c r="L68" i="157" s="1"/>
  <c r="W70" i="157"/>
  <c r="G75" i="157"/>
  <c r="K75" i="157"/>
  <c r="L75" i="157"/>
  <c r="G76" i="157"/>
  <c r="K76" i="157"/>
  <c r="L76" i="157"/>
  <c r="G77" i="157"/>
  <c r="K77" i="157"/>
  <c r="L77" i="157"/>
  <c r="W78" i="157"/>
  <c r="G83" i="157"/>
  <c r="G84" i="157"/>
  <c r="G85" i="157"/>
  <c r="G86" i="157"/>
  <c r="G89" i="157"/>
  <c r="W90" i="157"/>
  <c r="G93" i="157"/>
  <c r="G95" i="157"/>
  <c r="G96" i="157"/>
  <c r="G97" i="157"/>
  <c r="G98" i="157"/>
  <c r="G100" i="157"/>
  <c r="G101" i="157"/>
  <c r="G102" i="157"/>
  <c r="G103" i="157"/>
  <c r="G104" i="157"/>
  <c r="G105" i="157"/>
  <c r="G106" i="157"/>
  <c r="W107" i="157"/>
  <c r="X108" i="157"/>
  <c r="Z108" i="157"/>
  <c r="Z126" i="157" s="1"/>
  <c r="AA108" i="157"/>
  <c r="G110" i="157"/>
  <c r="K110" i="157"/>
  <c r="L110" i="157"/>
  <c r="G121" i="157"/>
  <c r="K113" i="157"/>
  <c r="L113" i="157"/>
  <c r="L121" i="157" s="1"/>
  <c r="G123" i="157"/>
  <c r="W123" i="157"/>
  <c r="G124" i="157"/>
  <c r="V655" i="157"/>
  <c r="W125" i="157"/>
  <c r="W655" i="157" s="1"/>
  <c r="U121" i="37" s="1"/>
  <c r="G130" i="157"/>
  <c r="K130" i="157"/>
  <c r="L130" i="157"/>
  <c r="G131" i="157"/>
  <c r="G1696" i="157" s="1"/>
  <c r="K131" i="157"/>
  <c r="L131" i="157"/>
  <c r="L1696" i="157" s="1"/>
  <c r="G132" i="157"/>
  <c r="G1692" i="157" s="1"/>
  <c r="K132" i="157"/>
  <c r="L132" i="157"/>
  <c r="L1692" i="157" s="1"/>
  <c r="G133" i="157"/>
  <c r="K133" i="157"/>
  <c r="L133" i="157"/>
  <c r="G139" i="157"/>
  <c r="G140" i="157"/>
  <c r="G141" i="157"/>
  <c r="G142" i="157"/>
  <c r="G143" i="157"/>
  <c r="G144" i="157"/>
  <c r="W161" i="157"/>
  <c r="G148" i="157"/>
  <c r="G150" i="157"/>
  <c r="G151" i="157"/>
  <c r="G153" i="157"/>
  <c r="G154" i="157"/>
  <c r="G155" i="157"/>
  <c r="G156" i="157"/>
  <c r="K163" i="157"/>
  <c r="L163" i="157"/>
  <c r="K164" i="157"/>
  <c r="L164" i="157"/>
  <c r="K165" i="157"/>
  <c r="L165" i="157"/>
  <c r="K168" i="157"/>
  <c r="L168" i="157"/>
  <c r="W174" i="157"/>
  <c r="G179" i="157"/>
  <c r="K179" i="157"/>
  <c r="L179" i="157"/>
  <c r="G180" i="157"/>
  <c r="K180" i="157"/>
  <c r="L180" i="157"/>
  <c r="G181" i="157"/>
  <c r="K181" i="157"/>
  <c r="L181" i="157"/>
  <c r="G182" i="157"/>
  <c r="K182" i="157"/>
  <c r="L182" i="157"/>
  <c r="G183" i="157"/>
  <c r="K183" i="157"/>
  <c r="L183" i="157"/>
  <c r="G184" i="157"/>
  <c r="G1680" i="157" s="1"/>
  <c r="K184" i="157"/>
  <c r="L184" i="157"/>
  <c r="L1680" i="157" s="1"/>
  <c r="G185" i="157"/>
  <c r="G1706" i="157" s="1"/>
  <c r="K185" i="157"/>
  <c r="L185" i="157"/>
  <c r="L1706" i="157" s="1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G1688" i="157" s="1"/>
  <c r="K190" i="157"/>
  <c r="L190" i="157"/>
  <c r="L1688" i="157" s="1"/>
  <c r="G191" i="157"/>
  <c r="K191" i="157"/>
  <c r="L191" i="157"/>
  <c r="G192" i="157"/>
  <c r="K192" i="157"/>
  <c r="L192" i="157"/>
  <c r="G193" i="157"/>
  <c r="K193" i="157"/>
  <c r="L193" i="157"/>
  <c r="G194" i="157"/>
  <c r="K194" i="157"/>
  <c r="L194" i="157"/>
  <c r="G201" i="157"/>
  <c r="G202" i="157"/>
  <c r="G203" i="157"/>
  <c r="G204" i="157"/>
  <c r="G205" i="157"/>
  <c r="G206" i="157"/>
  <c r="G210" i="157"/>
  <c r="G212" i="157"/>
  <c r="G213" i="157"/>
  <c r="G215" i="157"/>
  <c r="G216" i="157"/>
  <c r="G217" i="157"/>
  <c r="G218" i="157"/>
  <c r="G219" i="157"/>
  <c r="L219" i="157"/>
  <c r="J219" i="157" s="1"/>
  <c r="M219" i="157"/>
  <c r="P219" i="157"/>
  <c r="G220" i="157"/>
  <c r="X245" i="157"/>
  <c r="Z245" i="157"/>
  <c r="AA245" i="157"/>
  <c r="K230" i="157"/>
  <c r="L230" i="157"/>
  <c r="K231" i="157"/>
  <c r="L231" i="157"/>
  <c r="K232" i="157"/>
  <c r="L232" i="157"/>
  <c r="K233" i="157"/>
  <c r="L233" i="157"/>
  <c r="K237" i="157"/>
  <c r="L242" i="157"/>
  <c r="W244" i="157"/>
  <c r="G249" i="157"/>
  <c r="K249" i="157"/>
  <c r="L249" i="157"/>
  <c r="G250" i="157"/>
  <c r="K250" i="157"/>
  <c r="L250" i="157"/>
  <c r="G251" i="157"/>
  <c r="K251" i="157"/>
  <c r="L251" i="157"/>
  <c r="W252" i="157"/>
  <c r="G256" i="157"/>
  <c r="G257" i="157"/>
  <c r="X271" i="157"/>
  <c r="Z271" i="157"/>
  <c r="K266" i="157"/>
  <c r="L266" i="157"/>
  <c r="L268" i="157" s="1"/>
  <c r="W270" i="157"/>
  <c r="G275" i="157"/>
  <c r="K275" i="157"/>
  <c r="L275" i="157"/>
  <c r="G276" i="157"/>
  <c r="K276" i="157"/>
  <c r="L276" i="157"/>
  <c r="W277" i="157"/>
  <c r="G278" i="157"/>
  <c r="W278" i="157"/>
  <c r="W604" i="157" s="1"/>
  <c r="U70" i="37" s="1"/>
  <c r="G282" i="157"/>
  <c r="W292" i="157"/>
  <c r="X302" i="157"/>
  <c r="Z302" i="157"/>
  <c r="G295" i="157"/>
  <c r="K295" i="157"/>
  <c r="L295" i="157"/>
  <c r="G298" i="157"/>
  <c r="K298" i="157"/>
  <c r="L298" i="157"/>
  <c r="G306" i="157"/>
  <c r="K306" i="157"/>
  <c r="L306" i="157"/>
  <c r="G307" i="157"/>
  <c r="K307" i="157"/>
  <c r="L307" i="157"/>
  <c r="G308" i="157"/>
  <c r="K308" i="157"/>
  <c r="L308" i="157"/>
  <c r="G309" i="157"/>
  <c r="K309" i="157"/>
  <c r="L309" i="157"/>
  <c r="G310" i="157"/>
  <c r="K310" i="157"/>
  <c r="L310" i="157"/>
  <c r="G311" i="157"/>
  <c r="K311" i="157"/>
  <c r="L311" i="157"/>
  <c r="W312" i="157"/>
  <c r="G317" i="157"/>
  <c r="G318" i="157"/>
  <c r="G319" i="157"/>
  <c r="G320" i="157"/>
  <c r="G321" i="157"/>
  <c r="G322" i="157"/>
  <c r="W323" i="157"/>
  <c r="W344" i="157" s="1"/>
  <c r="G324" i="157"/>
  <c r="G326" i="157"/>
  <c r="G328" i="157"/>
  <c r="G329" i="157"/>
  <c r="G331" i="157"/>
  <c r="G332" i="157"/>
  <c r="G333" i="157"/>
  <c r="G334" i="157"/>
  <c r="G335" i="157"/>
  <c r="G336" i="157"/>
  <c r="G337" i="157"/>
  <c r="X355" i="157"/>
  <c r="Z355" i="157"/>
  <c r="AA355" i="157"/>
  <c r="G347" i="157"/>
  <c r="K347" i="157"/>
  <c r="L347" i="157"/>
  <c r="K350" i="157"/>
  <c r="L350" i="157"/>
  <c r="K351" i="157"/>
  <c r="L351" i="157"/>
  <c r="W353" i="157"/>
  <c r="W354" i="157"/>
  <c r="G362" i="157"/>
  <c r="G363" i="157"/>
  <c r="G364" i="157"/>
  <c r="G365" i="157"/>
  <c r="G368" i="157"/>
  <c r="G373" i="157"/>
  <c r="G375" i="157"/>
  <c r="G376" i="157"/>
  <c r="W376" i="157"/>
  <c r="G377" i="157"/>
  <c r="W377" i="157"/>
  <c r="G378" i="157"/>
  <c r="G379" i="157"/>
  <c r="W379" i="157"/>
  <c r="G380" i="157"/>
  <c r="G381" i="157"/>
  <c r="G382" i="157"/>
  <c r="G383" i="157"/>
  <c r="G384" i="157"/>
  <c r="G385" i="157"/>
  <c r="G386" i="157"/>
  <c r="G387" i="157"/>
  <c r="G388" i="157"/>
  <c r="G389" i="157"/>
  <c r="G390" i="157"/>
  <c r="G391" i="157"/>
  <c r="G392" i="157"/>
  <c r="G393" i="157"/>
  <c r="G394" i="157"/>
  <c r="G395" i="157"/>
  <c r="G396" i="157"/>
  <c r="G397" i="157"/>
  <c r="W397" i="157"/>
  <c r="G398" i="157"/>
  <c r="G399" i="157"/>
  <c r="G400" i="157"/>
  <c r="G401" i="157"/>
  <c r="G402" i="157"/>
  <c r="W402" i="157"/>
  <c r="G403" i="157"/>
  <c r="G404" i="157"/>
  <c r="G405" i="157"/>
  <c r="G414" i="157"/>
  <c r="G416" i="157"/>
  <c r="G419" i="157"/>
  <c r="W420" i="157"/>
  <c r="G423" i="157"/>
  <c r="G429" i="157"/>
  <c r="W431" i="157"/>
  <c r="X432" i="157"/>
  <c r="X437" i="157" s="1"/>
  <c r="Z432" i="157"/>
  <c r="Z437" i="157" s="1"/>
  <c r="AA432" i="157"/>
  <c r="K435" i="157"/>
  <c r="L435" i="157"/>
  <c r="W435" i="157"/>
  <c r="Y435" i="157" s="1"/>
  <c r="J436" i="157"/>
  <c r="W436" i="157"/>
  <c r="G442" i="157"/>
  <c r="G444" i="157"/>
  <c r="W446" i="157"/>
  <c r="V447" i="157"/>
  <c r="X447" i="157"/>
  <c r="Z447" i="157"/>
  <c r="Z448" i="157" s="1"/>
  <c r="AA447" i="157"/>
  <c r="AA448" i="157" s="1"/>
  <c r="G453" i="157"/>
  <c r="G455" i="157"/>
  <c r="V459" i="157"/>
  <c r="W458" i="157"/>
  <c r="X459" i="157"/>
  <c r="Z459" i="157"/>
  <c r="Z460" i="157" s="1"/>
  <c r="AA459" i="157"/>
  <c r="AA460" i="157" s="1"/>
  <c r="G465" i="157"/>
  <c r="G467" i="157"/>
  <c r="V471" i="157"/>
  <c r="W470" i="157"/>
  <c r="X471" i="157"/>
  <c r="Z471" i="157"/>
  <c r="Z472" i="157" s="1"/>
  <c r="AA471" i="157"/>
  <c r="AA472" i="157" s="1"/>
  <c r="G476" i="157"/>
  <c r="G478" i="157"/>
  <c r="G484" i="157"/>
  <c r="K484" i="157"/>
  <c r="L484" i="157"/>
  <c r="G485" i="157"/>
  <c r="K485" i="157"/>
  <c r="L485" i="157"/>
  <c r="G486" i="157"/>
  <c r="K486" i="157"/>
  <c r="L486" i="157"/>
  <c r="G487" i="157"/>
  <c r="K487" i="157"/>
  <c r="L487" i="157"/>
  <c r="W488" i="157"/>
  <c r="G494" i="157"/>
  <c r="G495" i="157"/>
  <c r="G496" i="157"/>
  <c r="G500" i="157"/>
  <c r="W501" i="157"/>
  <c r="G504" i="157"/>
  <c r="G512" i="157"/>
  <c r="G514" i="157"/>
  <c r="G515" i="157"/>
  <c r="W516" i="157"/>
  <c r="X517" i="157"/>
  <c r="X529" i="157" s="1"/>
  <c r="Z517" i="157"/>
  <c r="Z529" i="157" s="1"/>
  <c r="AA517" i="157"/>
  <c r="AA529" i="157" s="1"/>
  <c r="G520" i="157"/>
  <c r="K520" i="157"/>
  <c r="L520" i="157"/>
  <c r="G521" i="157"/>
  <c r="K521" i="157"/>
  <c r="L521" i="157"/>
  <c r="G522" i="157"/>
  <c r="K522" i="157"/>
  <c r="L522" i="157"/>
  <c r="G525" i="157"/>
  <c r="K525" i="157"/>
  <c r="L525" i="157"/>
  <c r="W527" i="157"/>
  <c r="W528" i="157"/>
  <c r="G532" i="157"/>
  <c r="K532" i="157"/>
  <c r="L532" i="157"/>
  <c r="G538" i="157"/>
  <c r="G539" i="157"/>
  <c r="G540" i="157"/>
  <c r="G544" i="157"/>
  <c r="W545" i="157"/>
  <c r="G546" i="157"/>
  <c r="G548" i="157"/>
  <c r="G550" i="157"/>
  <c r="G551" i="157"/>
  <c r="G553" i="157"/>
  <c r="G554" i="157"/>
  <c r="G555" i="157"/>
  <c r="G556" i="157"/>
  <c r="X558" i="157"/>
  <c r="Z558" i="157"/>
  <c r="AA558" i="157"/>
  <c r="G562" i="157"/>
  <c r="K562" i="157"/>
  <c r="L562" i="157"/>
  <c r="W562" i="157"/>
  <c r="W565" i="157"/>
  <c r="G572" i="157"/>
  <c r="V575" i="157"/>
  <c r="W574" i="157"/>
  <c r="W575" i="157" s="1"/>
  <c r="X575" i="157"/>
  <c r="Z575" i="157"/>
  <c r="Z576" i="157" s="1"/>
  <c r="AA575" i="157"/>
  <c r="AA576" i="157" s="1"/>
  <c r="V585" i="157"/>
  <c r="W584" i="157"/>
  <c r="X585" i="157"/>
  <c r="Z585" i="157"/>
  <c r="AA585" i="157"/>
  <c r="Z601" i="157"/>
  <c r="X603" i="157"/>
  <c r="V69" i="37" s="1"/>
  <c r="Z603" i="157"/>
  <c r="X69" i="37" s="1"/>
  <c r="H608" i="157"/>
  <c r="F74" i="37" s="1"/>
  <c r="H609" i="157"/>
  <c r="F75" i="37" s="1"/>
  <c r="H610" i="157"/>
  <c r="F76" i="37" s="1"/>
  <c r="H611" i="157"/>
  <c r="F77" i="37" s="1"/>
  <c r="H614" i="157"/>
  <c r="F80" i="37" s="1"/>
  <c r="X615" i="157"/>
  <c r="Z615" i="157"/>
  <c r="X81" i="37" s="1"/>
  <c r="AA615" i="157"/>
  <c r="Y81" i="37" s="1"/>
  <c r="H619" i="157"/>
  <c r="F85" i="37" s="1"/>
  <c r="H621" i="157"/>
  <c r="F87" i="37" s="1"/>
  <c r="H622" i="157"/>
  <c r="F88" i="37" s="1"/>
  <c r="H623" i="157"/>
  <c r="F89" i="37" s="1"/>
  <c r="H624" i="157"/>
  <c r="F90" i="37" s="1"/>
  <c r="H626" i="157"/>
  <c r="F92" i="37" s="1"/>
  <c r="H627" i="157"/>
  <c r="F93" i="37" s="1"/>
  <c r="H628" i="157"/>
  <c r="F94" i="37" s="1"/>
  <c r="H629" i="157"/>
  <c r="F95" i="37" s="1"/>
  <c r="H631" i="157"/>
  <c r="F97" i="37" s="1"/>
  <c r="H632" i="157"/>
  <c r="F98" i="37" s="1"/>
  <c r="H638" i="157"/>
  <c r="F104" i="37" s="1"/>
  <c r="H639" i="157"/>
  <c r="F105" i="37" s="1"/>
  <c r="AA640" i="157"/>
  <c r="Y106" i="37" s="1"/>
  <c r="X652" i="157"/>
  <c r="V118" i="37" s="1"/>
  <c r="Z652" i="157"/>
  <c r="X118" i="37" s="1"/>
  <c r="H653" i="157"/>
  <c r="F119" i="37" s="1"/>
  <c r="V653" i="157"/>
  <c r="W653" i="157"/>
  <c r="U119" i="37" s="1"/>
  <c r="Y653" i="157"/>
  <c r="W119" i="37" s="1"/>
  <c r="Z653" i="157"/>
  <c r="X119" i="37" s="1"/>
  <c r="AA653" i="157"/>
  <c r="Y119" i="37" s="1"/>
  <c r="H654" i="157"/>
  <c r="F120" i="37" s="1"/>
  <c r="Z655" i="157"/>
  <c r="X121" i="37" s="1"/>
  <c r="AA655" i="157"/>
  <c r="Y121" i="37" s="1"/>
  <c r="H659" i="157"/>
  <c r="F125" i="37" s="1"/>
  <c r="G665" i="157"/>
  <c r="K665" i="157"/>
  <c r="L665" i="157"/>
  <c r="G666" i="157"/>
  <c r="K666" i="157"/>
  <c r="L666" i="157"/>
  <c r="G667" i="157"/>
  <c r="K667" i="157"/>
  <c r="L667" i="157"/>
  <c r="G668" i="157"/>
  <c r="K668" i="157"/>
  <c r="L668" i="157"/>
  <c r="G669" i="157"/>
  <c r="K669" i="157"/>
  <c r="L669" i="157"/>
  <c r="G670" i="157"/>
  <c r="K670" i="157"/>
  <c r="L670" i="157"/>
  <c r="G671" i="157"/>
  <c r="K671" i="157"/>
  <c r="L671" i="157"/>
  <c r="G672" i="157"/>
  <c r="K672" i="157"/>
  <c r="L672" i="157"/>
  <c r="G673" i="157"/>
  <c r="K673" i="157"/>
  <c r="L673" i="157"/>
  <c r="G674" i="157"/>
  <c r="K674" i="157"/>
  <c r="L674" i="157"/>
  <c r="G675" i="157"/>
  <c r="K675" i="157"/>
  <c r="L675" i="157"/>
  <c r="H743" i="157"/>
  <c r="F129" i="37" s="1"/>
  <c r="V743" i="157"/>
  <c r="G681" i="157"/>
  <c r="G682" i="157"/>
  <c r="G683" i="157"/>
  <c r="G684" i="157"/>
  <c r="G687" i="157"/>
  <c r="V754" i="157"/>
  <c r="W688" i="157"/>
  <c r="G691" i="157"/>
  <c r="H759" i="157"/>
  <c r="F145" i="37" s="1"/>
  <c r="G693" i="157"/>
  <c r="G694" i="157"/>
  <c r="G695" i="157"/>
  <c r="G696" i="157"/>
  <c r="H764" i="157"/>
  <c r="F150" i="37" s="1"/>
  <c r="G698" i="157"/>
  <c r="G699" i="157"/>
  <c r="G700" i="157"/>
  <c r="G701" i="157"/>
  <c r="G702" i="157"/>
  <c r="G703" i="157"/>
  <c r="L703" i="157"/>
  <c r="J703" i="157" s="1"/>
  <c r="M703" i="157"/>
  <c r="G704" i="157"/>
  <c r="W705" i="157"/>
  <c r="X780" i="157"/>
  <c r="V166" i="37" s="1"/>
  <c r="AA780" i="157"/>
  <c r="Y166" i="37" s="1"/>
  <c r="G712" i="157"/>
  <c r="K712" i="157"/>
  <c r="L712" i="157"/>
  <c r="M712" i="157" s="1"/>
  <c r="G713" i="157"/>
  <c r="K713" i="157"/>
  <c r="L713" i="157"/>
  <c r="G714" i="157"/>
  <c r="K714" i="157"/>
  <c r="L714" i="157"/>
  <c r="G715" i="157"/>
  <c r="K715" i="157"/>
  <c r="L715" i="157"/>
  <c r="G716" i="157"/>
  <c r="K716" i="157"/>
  <c r="L716" i="157"/>
  <c r="G717" i="157"/>
  <c r="K717" i="157"/>
  <c r="L717" i="157"/>
  <c r="G718" i="157"/>
  <c r="K718" i="157"/>
  <c r="L718" i="157"/>
  <c r="G719" i="157"/>
  <c r="K719" i="157"/>
  <c r="L719" i="157"/>
  <c r="G724" i="157"/>
  <c r="K722" i="157"/>
  <c r="L722" i="157"/>
  <c r="M722" i="157" s="1"/>
  <c r="M724" i="157" s="1"/>
  <c r="H783" i="157"/>
  <c r="F169" i="37" s="1"/>
  <c r="J783" i="157"/>
  <c r="H169" i="37" s="1"/>
  <c r="V784" i="157"/>
  <c r="W725" i="157"/>
  <c r="G727" i="157"/>
  <c r="G729" i="157"/>
  <c r="G735" i="157"/>
  <c r="G737" i="157"/>
  <c r="W739" i="157"/>
  <c r="V740" i="157"/>
  <c r="V742" i="157" s="1"/>
  <c r="T128" i="37" s="1"/>
  <c r="Z740" i="157"/>
  <c r="Z742" i="157" s="1"/>
  <c r="X128" i="37" s="1"/>
  <c r="AA740" i="157"/>
  <c r="AA742" i="157" s="1"/>
  <c r="Y128" i="37" s="1"/>
  <c r="X743" i="157"/>
  <c r="V129" i="37" s="1"/>
  <c r="Z743" i="157"/>
  <c r="X129" i="37" s="1"/>
  <c r="H748" i="157"/>
  <c r="F134" i="37" s="1"/>
  <c r="H749" i="157"/>
  <c r="F135" i="37" s="1"/>
  <c r="H750" i="157"/>
  <c r="F136" i="37" s="1"/>
  <c r="H753" i="157"/>
  <c r="F139" i="37" s="1"/>
  <c r="X754" i="157"/>
  <c r="V140" i="37" s="1"/>
  <c r="Z754" i="157"/>
  <c r="X140" i="37" s="1"/>
  <c r="AA754" i="157"/>
  <c r="Y140" i="37" s="1"/>
  <c r="H760" i="157"/>
  <c r="F146" i="37" s="1"/>
  <c r="H761" i="157"/>
  <c r="F147" i="37" s="1"/>
  <c r="H762" i="157"/>
  <c r="F148" i="37" s="1"/>
  <c r="H763" i="157"/>
  <c r="F149" i="37" s="1"/>
  <c r="H765" i="157"/>
  <c r="F151" i="37" s="1"/>
  <c r="H766" i="157"/>
  <c r="F152" i="37" s="1"/>
  <c r="H767" i="157"/>
  <c r="F153" i="37" s="1"/>
  <c r="H770" i="157"/>
  <c r="F156" i="37" s="1"/>
  <c r="H771" i="157"/>
  <c r="F157" i="37" s="1"/>
  <c r="H772" i="157"/>
  <c r="F158" i="37" s="1"/>
  <c r="H773" i="157"/>
  <c r="F159" i="37" s="1"/>
  <c r="X775" i="157"/>
  <c r="V161" i="37" s="1"/>
  <c r="Z775" i="157"/>
  <c r="X161" i="37" s="1"/>
  <c r="AA775" i="157"/>
  <c r="Y161" i="37" s="1"/>
  <c r="H779" i="157"/>
  <c r="F165" i="37" s="1"/>
  <c r="X784" i="157"/>
  <c r="V170" i="37" s="1"/>
  <c r="Z784" i="157"/>
  <c r="X170" i="37" s="1"/>
  <c r="AA784" i="157"/>
  <c r="Y170" i="37" s="1"/>
  <c r="H788" i="157"/>
  <c r="F174" i="37" s="1"/>
  <c r="G793" i="157"/>
  <c r="K793" i="157"/>
  <c r="L793" i="157"/>
  <c r="G794" i="157"/>
  <c r="K794" i="157"/>
  <c r="L794" i="157"/>
  <c r="G795" i="157"/>
  <c r="K795" i="157"/>
  <c r="L795" i="157"/>
  <c r="G796" i="157"/>
  <c r="K796" i="157"/>
  <c r="L796" i="157"/>
  <c r="G797" i="157"/>
  <c r="K797" i="157"/>
  <c r="L797" i="157"/>
  <c r="G798" i="157"/>
  <c r="K798" i="157"/>
  <c r="L798" i="157"/>
  <c r="G799" i="157"/>
  <c r="K799" i="157"/>
  <c r="L799" i="157"/>
  <c r="G800" i="157"/>
  <c r="K800" i="157"/>
  <c r="L800" i="157"/>
  <c r="G801" i="157"/>
  <c r="K801" i="157"/>
  <c r="L801" i="157"/>
  <c r="W802" i="157"/>
  <c r="G807" i="157"/>
  <c r="G808" i="157"/>
  <c r="G809" i="157"/>
  <c r="G810" i="157"/>
  <c r="G813" i="157"/>
  <c r="W814" i="157"/>
  <c r="G817" i="157"/>
  <c r="G819" i="157"/>
  <c r="G820" i="157"/>
  <c r="G821" i="157"/>
  <c r="G822" i="157"/>
  <c r="G824" i="157"/>
  <c r="G825" i="157"/>
  <c r="G826" i="157"/>
  <c r="G827" i="157"/>
  <c r="G828" i="157"/>
  <c r="G829" i="157"/>
  <c r="G830" i="157"/>
  <c r="W831" i="157"/>
  <c r="X832" i="157"/>
  <c r="X853" i="157" s="1"/>
  <c r="Z832" i="157"/>
  <c r="Z853" i="157" s="1"/>
  <c r="AA832" i="157"/>
  <c r="AA853" i="157" s="1"/>
  <c r="G834" i="157"/>
  <c r="K834" i="157"/>
  <c r="L834" i="157"/>
  <c r="M834" i="157" s="1"/>
  <c r="G835" i="157"/>
  <c r="K835" i="157"/>
  <c r="L835" i="157"/>
  <c r="G836" i="157"/>
  <c r="K836" i="157"/>
  <c r="L836" i="157"/>
  <c r="G837" i="157"/>
  <c r="K837" i="157"/>
  <c r="L837" i="157"/>
  <c r="G838" i="157"/>
  <c r="K838" i="157"/>
  <c r="L838" i="157"/>
  <c r="G839" i="157"/>
  <c r="K839" i="157"/>
  <c r="L839" i="157"/>
  <c r="G845" i="157"/>
  <c r="K842" i="157"/>
  <c r="L842" i="157"/>
  <c r="W846" i="157"/>
  <c r="W847" i="157"/>
  <c r="G849" i="157"/>
  <c r="G851" i="157"/>
  <c r="G856" i="157"/>
  <c r="K856" i="157"/>
  <c r="L856" i="157"/>
  <c r="G857" i="157"/>
  <c r="K857" i="157"/>
  <c r="L857" i="157"/>
  <c r="G858" i="157"/>
  <c r="K858" i="157"/>
  <c r="L858" i="157"/>
  <c r="G859" i="157"/>
  <c r="G1686" i="157" s="1"/>
  <c r="K859" i="157"/>
  <c r="K902" i="157" s="1"/>
  <c r="I266" i="37" s="1"/>
  <c r="L859" i="157"/>
  <c r="G860" i="157"/>
  <c r="K860" i="157"/>
  <c r="L860" i="157"/>
  <c r="W861" i="157"/>
  <c r="G866" i="157"/>
  <c r="G867" i="157"/>
  <c r="G868" i="157"/>
  <c r="G869" i="157"/>
  <c r="G872" i="157"/>
  <c r="W873" i="157"/>
  <c r="G876" i="157"/>
  <c r="G878" i="157"/>
  <c r="G879" i="157"/>
  <c r="G881" i="157"/>
  <c r="G882" i="157"/>
  <c r="G883" i="157"/>
  <c r="G884" i="157"/>
  <c r="W885" i="157"/>
  <c r="Z899" i="157"/>
  <c r="G890" i="157"/>
  <c r="G892" i="157" s="1"/>
  <c r="K890" i="157"/>
  <c r="L890" i="157"/>
  <c r="L892" i="157" s="1"/>
  <c r="G897" i="157"/>
  <c r="K894" i="157"/>
  <c r="L894" i="157"/>
  <c r="L897" i="157" s="1"/>
  <c r="W898" i="157"/>
  <c r="Z901" i="157"/>
  <c r="X265" i="37" s="1"/>
  <c r="AA901" i="157"/>
  <c r="Y265" i="37" s="1"/>
  <c r="H907" i="157"/>
  <c r="F271" i="37" s="1"/>
  <c r="H908" i="157"/>
  <c r="F272" i="37" s="1"/>
  <c r="H909" i="157"/>
  <c r="F273" i="37" s="1"/>
  <c r="H910" i="157"/>
  <c r="F274" i="37" s="1"/>
  <c r="H911" i="157"/>
  <c r="F275" i="37" s="1"/>
  <c r="H913" i="157"/>
  <c r="F277" i="37" s="1"/>
  <c r="V278" i="37"/>
  <c r="Z914" i="157"/>
  <c r="X278" i="37" s="1"/>
  <c r="AA914" i="157"/>
  <c r="Y278" i="37" s="1"/>
  <c r="H917" i="157"/>
  <c r="F281" i="37" s="1"/>
  <c r="H919" i="157"/>
  <c r="F283" i="37" s="1"/>
  <c r="H920" i="157"/>
  <c r="F284" i="37" s="1"/>
  <c r="H921" i="157"/>
  <c r="F285" i="37" s="1"/>
  <c r="H922" i="157"/>
  <c r="F286" i="37" s="1"/>
  <c r="H924" i="157"/>
  <c r="F288" i="37" s="1"/>
  <c r="H925" i="157"/>
  <c r="F289" i="37" s="1"/>
  <c r="H926" i="157"/>
  <c r="F290" i="37" s="1"/>
  <c r="H927" i="157"/>
  <c r="F291" i="37" s="1"/>
  <c r="H928" i="157"/>
  <c r="F292" i="37" s="1"/>
  <c r="H929" i="157"/>
  <c r="F293" i="37" s="1"/>
  <c r="H930" i="157"/>
  <c r="F294" i="37" s="1"/>
  <c r="V295" i="37"/>
  <c r="Z931" i="157"/>
  <c r="X295" i="37" s="1"/>
  <c r="AA931" i="157"/>
  <c r="Y295" i="37" s="1"/>
  <c r="H935" i="157"/>
  <c r="F299" i="37" s="1"/>
  <c r="Z940" i="157"/>
  <c r="X304" i="37" s="1"/>
  <c r="AA940" i="157"/>
  <c r="Y304" i="37" s="1"/>
  <c r="H943" i="157"/>
  <c r="F307" i="37" s="1"/>
  <c r="H944" i="157"/>
  <c r="F308" i="37" s="1"/>
  <c r="G949" i="157"/>
  <c r="K949" i="157"/>
  <c r="L949" i="157"/>
  <c r="G950" i="157"/>
  <c r="K950" i="157"/>
  <c r="L950" i="157"/>
  <c r="G951" i="157"/>
  <c r="K951" i="157"/>
  <c r="L951" i="157"/>
  <c r="G952" i="157"/>
  <c r="K952" i="157"/>
  <c r="L952" i="157"/>
  <c r="G953" i="157"/>
  <c r="K953" i="157"/>
  <c r="L953" i="157"/>
  <c r="G954" i="157"/>
  <c r="K954" i="157"/>
  <c r="L954" i="157"/>
  <c r="G955" i="157"/>
  <c r="K955" i="157"/>
  <c r="L955" i="157"/>
  <c r="G956" i="157"/>
  <c r="K956" i="157"/>
  <c r="L956" i="157"/>
  <c r="H1006" i="157"/>
  <c r="F312" i="37" s="1"/>
  <c r="V1006" i="157"/>
  <c r="W957" i="157"/>
  <c r="H1009" i="157"/>
  <c r="F315" i="37" s="1"/>
  <c r="G962" i="157"/>
  <c r="G963" i="157"/>
  <c r="G964" i="157"/>
  <c r="G965" i="157"/>
  <c r="H1015" i="157"/>
  <c r="F321" i="37" s="1"/>
  <c r="G968" i="157"/>
  <c r="W969" i="157"/>
  <c r="W1018" i="157" s="1"/>
  <c r="U324" i="37" s="1"/>
  <c r="G972" i="157"/>
  <c r="G974" i="157"/>
  <c r="G975" i="157"/>
  <c r="G976" i="157"/>
  <c r="G977" i="157"/>
  <c r="H1027" i="157"/>
  <c r="F333" i="37" s="1"/>
  <c r="G979" i="157"/>
  <c r="G980" i="157"/>
  <c r="G981" i="157"/>
  <c r="G982" i="157"/>
  <c r="G983" i="157"/>
  <c r="G984" i="157"/>
  <c r="G985" i="157"/>
  <c r="W986" i="157"/>
  <c r="X987" i="157"/>
  <c r="Z987" i="157"/>
  <c r="AA987" i="157"/>
  <c r="G989" i="157"/>
  <c r="K989" i="157"/>
  <c r="L989" i="157"/>
  <c r="G990" i="157"/>
  <c r="K990" i="157"/>
  <c r="L990" i="157"/>
  <c r="G991" i="157"/>
  <c r="K991" i="157"/>
  <c r="L991" i="157"/>
  <c r="G992" i="157"/>
  <c r="K992" i="157"/>
  <c r="L992" i="157"/>
  <c r="H1041" i="157"/>
  <c r="F347" i="37" s="1"/>
  <c r="G995" i="157"/>
  <c r="K995" i="157"/>
  <c r="L995" i="157"/>
  <c r="G996" i="157"/>
  <c r="K996" i="157"/>
  <c r="L996" i="157"/>
  <c r="V1043" i="157"/>
  <c r="W998" i="157"/>
  <c r="G1000" i="157"/>
  <c r="G1002" i="157"/>
  <c r="X1006" i="157"/>
  <c r="V312" i="37" s="1"/>
  <c r="Z1006" i="157"/>
  <c r="X312" i="37" s="1"/>
  <c r="H1011" i="157"/>
  <c r="F317" i="37" s="1"/>
  <c r="I1011" i="157"/>
  <c r="G317" i="37" s="1"/>
  <c r="H1012" i="157"/>
  <c r="F318" i="37" s="1"/>
  <c r="H1013" i="157"/>
  <c r="F319" i="37" s="1"/>
  <c r="H1014" i="157"/>
  <c r="F320" i="37" s="1"/>
  <c r="H1017" i="157"/>
  <c r="F323" i="37" s="1"/>
  <c r="X1018" i="157"/>
  <c r="V324" i="37" s="1"/>
  <c r="Z1018" i="157"/>
  <c r="X324" i="37" s="1"/>
  <c r="AA1018" i="157"/>
  <c r="Y324" i="37" s="1"/>
  <c r="H1021" i="157"/>
  <c r="F327" i="37" s="1"/>
  <c r="H1023" i="157"/>
  <c r="F329" i="37" s="1"/>
  <c r="H1024" i="157"/>
  <c r="F330" i="37" s="1"/>
  <c r="H1025" i="157"/>
  <c r="F331" i="37" s="1"/>
  <c r="H1026" i="157"/>
  <c r="F332" i="37" s="1"/>
  <c r="H1028" i="157"/>
  <c r="F334" i="37" s="1"/>
  <c r="H1029" i="157"/>
  <c r="F335" i="37" s="1"/>
  <c r="H1030" i="157"/>
  <c r="F336" i="37" s="1"/>
  <c r="H1031" i="157"/>
  <c r="F337" i="37" s="1"/>
  <c r="H1032" i="157"/>
  <c r="F338" i="37" s="1"/>
  <c r="H1033" i="157"/>
  <c r="F339" i="37" s="1"/>
  <c r="H1034" i="157"/>
  <c r="F340" i="37" s="1"/>
  <c r="X1035" i="157"/>
  <c r="V341" i="37" s="1"/>
  <c r="Z1035" i="157"/>
  <c r="X341" i="37" s="1"/>
  <c r="AA1035" i="157"/>
  <c r="Y341" i="37" s="1"/>
  <c r="Z1043" i="157"/>
  <c r="X349" i="37" s="1"/>
  <c r="AA1043" i="157"/>
  <c r="Y349" i="37" s="1"/>
  <c r="H1047" i="157"/>
  <c r="F353" i="37" s="1"/>
  <c r="G1052" i="157"/>
  <c r="K1052" i="157"/>
  <c r="L1052" i="157"/>
  <c r="G1053" i="157"/>
  <c r="K1053" i="157"/>
  <c r="L1053" i="157"/>
  <c r="G1054" i="157"/>
  <c r="K1054" i="157"/>
  <c r="L1054" i="157"/>
  <c r="G1055" i="157"/>
  <c r="K1055" i="157"/>
  <c r="L1055" i="157"/>
  <c r="V1103" i="157"/>
  <c r="W1056" i="157"/>
  <c r="H1106" i="157"/>
  <c r="F409" i="37" s="1"/>
  <c r="G1061" i="157"/>
  <c r="G1062" i="157"/>
  <c r="G1063" i="157"/>
  <c r="G1064" i="157"/>
  <c r="H1112" i="157"/>
  <c r="F415" i="37" s="1"/>
  <c r="G1067" i="157"/>
  <c r="V1115" i="157"/>
  <c r="W1068" i="157"/>
  <c r="W1115" i="157" s="1"/>
  <c r="U418" i="37" s="1"/>
  <c r="G1071" i="157"/>
  <c r="G1073" i="157"/>
  <c r="G1074" i="157"/>
  <c r="G1075" i="157"/>
  <c r="G1076" i="157"/>
  <c r="G1078" i="157"/>
  <c r="G1079" i="157"/>
  <c r="G1080" i="157"/>
  <c r="G1081" i="157"/>
  <c r="G1082" i="157"/>
  <c r="G1083" i="157"/>
  <c r="W1084" i="157"/>
  <c r="X1085" i="157"/>
  <c r="X1101" i="157" s="1"/>
  <c r="Z1085" i="157"/>
  <c r="AA1085" i="157"/>
  <c r="G1087" i="157"/>
  <c r="K1087" i="157"/>
  <c r="L1087" i="157"/>
  <c r="G1088" i="157"/>
  <c r="K1088" i="157"/>
  <c r="L1088" i="157"/>
  <c r="H1138" i="157"/>
  <c r="F441" i="37" s="1"/>
  <c r="G1094" i="157"/>
  <c r="K1092" i="157"/>
  <c r="L1092" i="157"/>
  <c r="H1139" i="157"/>
  <c r="F442" i="37" s="1"/>
  <c r="V1140" i="157"/>
  <c r="G1097" i="157"/>
  <c r="H1142" i="157"/>
  <c r="F445" i="37" s="1"/>
  <c r="G1099" i="157"/>
  <c r="X1103" i="157"/>
  <c r="V406" i="37" s="1"/>
  <c r="Z1103" i="157"/>
  <c r="X406" i="37" s="1"/>
  <c r="H1108" i="157"/>
  <c r="F411" i="37" s="1"/>
  <c r="I1108" i="157"/>
  <c r="G411" i="37" s="1"/>
  <c r="H1109" i="157"/>
  <c r="F412" i="37" s="1"/>
  <c r="H1110" i="157"/>
  <c r="F413" i="37" s="1"/>
  <c r="H1111" i="157"/>
  <c r="F414" i="37" s="1"/>
  <c r="H1114" i="157"/>
  <c r="F417" i="37" s="1"/>
  <c r="X1115" i="157"/>
  <c r="V418" i="37" s="1"/>
  <c r="Z1115" i="157"/>
  <c r="X418" i="37" s="1"/>
  <c r="AA1115" i="157"/>
  <c r="Y418" i="37" s="1"/>
  <c r="G1116" i="157"/>
  <c r="H1116" i="157"/>
  <c r="F419" i="37" s="1"/>
  <c r="I1116" i="157"/>
  <c r="G419" i="37" s="1"/>
  <c r="H1118" i="157"/>
  <c r="F421" i="37" s="1"/>
  <c r="I1118" i="157"/>
  <c r="G421" i="37" s="1"/>
  <c r="H1120" i="157"/>
  <c r="F423" i="37" s="1"/>
  <c r="H1121" i="157"/>
  <c r="F424" i="37" s="1"/>
  <c r="H1122" i="157"/>
  <c r="F425" i="37" s="1"/>
  <c r="H1123" i="157"/>
  <c r="F426" i="37" s="1"/>
  <c r="H1124" i="157"/>
  <c r="F427" i="37" s="1"/>
  <c r="H1125" i="157"/>
  <c r="F428" i="37" s="1"/>
  <c r="H1126" i="157"/>
  <c r="F429" i="37" s="1"/>
  <c r="H1127" i="157"/>
  <c r="F430" i="37" s="1"/>
  <c r="H1128" i="157"/>
  <c r="F431" i="37" s="1"/>
  <c r="I1128" i="157"/>
  <c r="G431" i="37" s="1"/>
  <c r="H1129" i="157"/>
  <c r="F432" i="37" s="1"/>
  <c r="H1130" i="157"/>
  <c r="F433" i="37" s="1"/>
  <c r="I1130" i="157"/>
  <c r="G433" i="37" s="1"/>
  <c r="X1131" i="157"/>
  <c r="V434" i="37" s="1"/>
  <c r="Z1131" i="157"/>
  <c r="X434" i="37" s="1"/>
  <c r="AA1131" i="157"/>
  <c r="Y434" i="37" s="1"/>
  <c r="V1138" i="157"/>
  <c r="W1138" i="157"/>
  <c r="U441" i="37" s="1"/>
  <c r="Y1138" i="157"/>
  <c r="W441" i="37" s="1"/>
  <c r="Z1138" i="157"/>
  <c r="X441" i="37" s="1"/>
  <c r="AA1138" i="157"/>
  <c r="Y441" i="37" s="1"/>
  <c r="V1139" i="157"/>
  <c r="W1139" i="157"/>
  <c r="U442" i="37" s="1"/>
  <c r="Y1139" i="157"/>
  <c r="W442" i="37" s="1"/>
  <c r="Z1139" i="157"/>
  <c r="X442" i="37" s="1"/>
  <c r="AA1139" i="157"/>
  <c r="Y442" i="37" s="1"/>
  <c r="Z1140" i="157"/>
  <c r="X443" i="37" s="1"/>
  <c r="AA1140" i="157"/>
  <c r="Y443" i="37" s="1"/>
  <c r="H1144" i="157"/>
  <c r="F447" i="37" s="1"/>
  <c r="G1149" i="157"/>
  <c r="K1149" i="157"/>
  <c r="L1149" i="157"/>
  <c r="G1150" i="157"/>
  <c r="K1150" i="157"/>
  <c r="L1150" i="157"/>
  <c r="G1151" i="157"/>
  <c r="K1151" i="157"/>
  <c r="L1151" i="157"/>
  <c r="G1152" i="157"/>
  <c r="K1152" i="157"/>
  <c r="L1152" i="157"/>
  <c r="G1153" i="157"/>
  <c r="K1153" i="157"/>
  <c r="L1153" i="157"/>
  <c r="G1154" i="157"/>
  <c r="K1154" i="157"/>
  <c r="L1154" i="157"/>
  <c r="G1155" i="157"/>
  <c r="K1155" i="157"/>
  <c r="L1155" i="157"/>
  <c r="G1156" i="157"/>
  <c r="K1156" i="157"/>
  <c r="L1156" i="157"/>
  <c r="G1157" i="157"/>
  <c r="K1157" i="157"/>
  <c r="L1157" i="157"/>
  <c r="G1158" i="157"/>
  <c r="K1158" i="157"/>
  <c r="L1158" i="157"/>
  <c r="G1159" i="157"/>
  <c r="K1159" i="157"/>
  <c r="L1159" i="157"/>
  <c r="H1211" i="157"/>
  <c r="F538" i="37" s="1"/>
  <c r="W1160" i="157"/>
  <c r="H1214" i="157"/>
  <c r="F541" i="37" s="1"/>
  <c r="G1165" i="157"/>
  <c r="G1166" i="157"/>
  <c r="G1167" i="157"/>
  <c r="G1168" i="157"/>
  <c r="G1171" i="157"/>
  <c r="W1172" i="157"/>
  <c r="G1175" i="157"/>
  <c r="G1177" i="157"/>
  <c r="G1178" i="157"/>
  <c r="G1179" i="157"/>
  <c r="G1180" i="157"/>
  <c r="H1232" i="157"/>
  <c r="F559" i="37" s="1"/>
  <c r="G1182" i="157"/>
  <c r="G1183" i="157"/>
  <c r="G1184" i="157"/>
  <c r="G1185" i="157"/>
  <c r="G1186" i="157"/>
  <c r="G1187" i="157"/>
  <c r="G1188" i="157"/>
  <c r="V1240" i="157"/>
  <c r="W1189" i="157"/>
  <c r="X1190" i="157"/>
  <c r="Z1190" i="157"/>
  <c r="Z1209" i="157" s="1"/>
  <c r="AA1190" i="157"/>
  <c r="G1192" i="157"/>
  <c r="K1192" i="157"/>
  <c r="L1192" i="157"/>
  <c r="G1193" i="157"/>
  <c r="K1193" i="157"/>
  <c r="L1193" i="157"/>
  <c r="G1194" i="157"/>
  <c r="K1194" i="157"/>
  <c r="L1194" i="157"/>
  <c r="G1195" i="157"/>
  <c r="K1195" i="157"/>
  <c r="L1195" i="157"/>
  <c r="G1196" i="157"/>
  <c r="K1196" i="157"/>
  <c r="L1196" i="157"/>
  <c r="G1197" i="157"/>
  <c r="K1197" i="157"/>
  <c r="L1197" i="157"/>
  <c r="G1202" i="157"/>
  <c r="K1200" i="157"/>
  <c r="L1200" i="157"/>
  <c r="V1249" i="157"/>
  <c r="W1203" i="157"/>
  <c r="G1205" i="157"/>
  <c r="G1207" i="157"/>
  <c r="Z1211" i="157"/>
  <c r="X538" i="37" s="1"/>
  <c r="AA1211" i="157"/>
  <c r="Y538" i="37" s="1"/>
  <c r="H1216" i="157"/>
  <c r="F543" i="37" s="1"/>
  <c r="I1216" i="157"/>
  <c r="G543" i="37" s="1"/>
  <c r="H1217" i="157"/>
  <c r="F544" i="37" s="1"/>
  <c r="H1218" i="157"/>
  <c r="F545" i="37" s="1"/>
  <c r="H1219" i="157"/>
  <c r="F546" i="37" s="1"/>
  <c r="H1220" i="157"/>
  <c r="F547" i="37" s="1"/>
  <c r="H1222" i="157"/>
  <c r="F549" i="37" s="1"/>
  <c r="V550" i="37"/>
  <c r="Z1223" i="157"/>
  <c r="X550" i="37" s="1"/>
  <c r="AA1223" i="157"/>
  <c r="Y550" i="37" s="1"/>
  <c r="G1224" i="157"/>
  <c r="H1224" i="157"/>
  <c r="F551" i="37" s="1"/>
  <c r="I1224" i="157"/>
  <c r="G551" i="37" s="1"/>
  <c r="H1226" i="157"/>
  <c r="F553" i="37" s="1"/>
  <c r="I1226" i="157"/>
  <c r="G553" i="37" s="1"/>
  <c r="H1228" i="157"/>
  <c r="F555" i="37" s="1"/>
  <c r="H1229" i="157"/>
  <c r="F556" i="37" s="1"/>
  <c r="H1230" i="157"/>
  <c r="F557" i="37" s="1"/>
  <c r="H1231" i="157"/>
  <c r="F558" i="37" s="1"/>
  <c r="H1233" i="157"/>
  <c r="F560" i="37" s="1"/>
  <c r="H1234" i="157"/>
  <c r="F561" i="37" s="1"/>
  <c r="H1235" i="157"/>
  <c r="F562" i="37" s="1"/>
  <c r="H1236" i="157"/>
  <c r="F563" i="37" s="1"/>
  <c r="I1236" i="157"/>
  <c r="G563" i="37" s="1"/>
  <c r="H1237" i="157"/>
  <c r="F564" i="37" s="1"/>
  <c r="H1238" i="157"/>
  <c r="F565" i="37" s="1"/>
  <c r="H1239" i="157"/>
  <c r="F566" i="37" s="1"/>
  <c r="I1239" i="157"/>
  <c r="G566" i="37" s="1"/>
  <c r="X1240" i="157"/>
  <c r="V567" i="37" s="1"/>
  <c r="Z1240" i="157"/>
  <c r="X567" i="37" s="1"/>
  <c r="AA1240" i="157"/>
  <c r="Y567" i="37" s="1"/>
  <c r="H1243" i="157"/>
  <c r="F570" i="37" s="1"/>
  <c r="H1244" i="157"/>
  <c r="F571" i="37" s="1"/>
  <c r="Z1249" i="157"/>
  <c r="X576" i="37" s="1"/>
  <c r="AA1249" i="157"/>
  <c r="H1253" i="157"/>
  <c r="F580" i="37" s="1"/>
  <c r="G1258" i="157"/>
  <c r="K1258" i="157"/>
  <c r="L1258" i="157"/>
  <c r="G1259" i="157"/>
  <c r="K1259" i="157"/>
  <c r="L1259" i="157"/>
  <c r="G1260" i="157"/>
  <c r="K1260" i="157"/>
  <c r="L1260" i="157"/>
  <c r="G1261" i="157"/>
  <c r="K1261" i="157"/>
  <c r="L1261" i="157"/>
  <c r="G1262" i="157"/>
  <c r="K1262" i="157"/>
  <c r="L1262" i="157"/>
  <c r="G1263" i="157"/>
  <c r="K1263" i="157"/>
  <c r="L1263" i="157"/>
  <c r="G1264" i="157"/>
  <c r="K1264" i="157"/>
  <c r="L1264" i="157"/>
  <c r="G1265" i="157"/>
  <c r="K1265" i="157"/>
  <c r="L1265" i="157"/>
  <c r="G1266" i="157"/>
  <c r="K1266" i="157"/>
  <c r="L1266" i="157"/>
  <c r="H1332" i="157"/>
  <c r="F584" i="37" s="1"/>
  <c r="V1332" i="157"/>
  <c r="W1267" i="157"/>
  <c r="G1272" i="157"/>
  <c r="G1273" i="157"/>
  <c r="G1274" i="157"/>
  <c r="G1275" i="157"/>
  <c r="H1341" i="157"/>
  <c r="F593" i="37" s="1"/>
  <c r="G1278" i="157"/>
  <c r="V1344" i="157"/>
  <c r="W1279" i="157"/>
  <c r="W1344" i="157" s="1"/>
  <c r="U596" i="37" s="1"/>
  <c r="G1282" i="157"/>
  <c r="H1348" i="157"/>
  <c r="F600" i="37" s="1"/>
  <c r="G1284" i="157"/>
  <c r="G1285" i="157"/>
  <c r="G1286" i="157"/>
  <c r="G1287" i="157"/>
  <c r="H1353" i="157"/>
  <c r="F605" i="37" s="1"/>
  <c r="G1289" i="157"/>
  <c r="G1290" i="157"/>
  <c r="G1291" i="157"/>
  <c r="G1292" i="157"/>
  <c r="G1293" i="157"/>
  <c r="G1294" i="157"/>
  <c r="G1295" i="157"/>
  <c r="W1296" i="157"/>
  <c r="W1362" i="157" s="1"/>
  <c r="Z1368" i="157"/>
  <c r="X620" i="37" s="1"/>
  <c r="I1303" i="157"/>
  <c r="K1303" i="157"/>
  <c r="L1303" i="157"/>
  <c r="H1370" i="157"/>
  <c r="F622" i="37" s="1"/>
  <c r="G1306" i="157"/>
  <c r="K1306" i="157"/>
  <c r="K1307" i="157" s="1"/>
  <c r="L1306" i="157"/>
  <c r="H1371" i="157"/>
  <c r="F623" i="37" s="1"/>
  <c r="W1372" i="157"/>
  <c r="U624" i="37" s="1"/>
  <c r="G1310" i="157"/>
  <c r="H1374" i="157"/>
  <c r="F626" i="37" s="1"/>
  <c r="G1312" i="157"/>
  <c r="G1319" i="157"/>
  <c r="G1321" i="157"/>
  <c r="G1323" i="157"/>
  <c r="G1324" i="157"/>
  <c r="G1325" i="157"/>
  <c r="G1326" i="157"/>
  <c r="G1327" i="157"/>
  <c r="V1330" i="157"/>
  <c r="Z1330" i="157"/>
  <c r="AA1330" i="157"/>
  <c r="Z1332" i="157"/>
  <c r="X584" i="37" s="1"/>
  <c r="AA1332" i="157"/>
  <c r="Y584" i="37" s="1"/>
  <c r="H1337" i="157"/>
  <c r="F589" i="37" s="1"/>
  <c r="I1337" i="157"/>
  <c r="G589" i="37" s="1"/>
  <c r="H1338" i="157"/>
  <c r="F590" i="37" s="1"/>
  <c r="I1338" i="157"/>
  <c r="G590" i="37" s="1"/>
  <c r="H1339" i="157"/>
  <c r="F591" i="37" s="1"/>
  <c r="H1340" i="157"/>
  <c r="F592" i="37" s="1"/>
  <c r="H1343" i="157"/>
  <c r="F595" i="37" s="1"/>
  <c r="X1344" i="157"/>
  <c r="V596" i="37" s="1"/>
  <c r="Z1344" i="157"/>
  <c r="X596" i="37" s="1"/>
  <c r="AA1344" i="157"/>
  <c r="Y596" i="37" s="1"/>
  <c r="I1347" i="157"/>
  <c r="G599" i="37" s="1"/>
  <c r="H1349" i="157"/>
  <c r="F601" i="37" s="1"/>
  <c r="H1350" i="157"/>
  <c r="F602" i="37" s="1"/>
  <c r="H1351" i="157"/>
  <c r="F603" i="37" s="1"/>
  <c r="H1352" i="157"/>
  <c r="F604" i="37" s="1"/>
  <c r="H1354" i="157"/>
  <c r="F606" i="37" s="1"/>
  <c r="H1355" i="157"/>
  <c r="F607" i="37" s="1"/>
  <c r="H1356" i="157"/>
  <c r="F608" i="37" s="1"/>
  <c r="H1357" i="157"/>
  <c r="F609" i="37" s="1"/>
  <c r="H1359" i="157"/>
  <c r="F611" i="37" s="1"/>
  <c r="H1360" i="157"/>
  <c r="F612" i="37" s="1"/>
  <c r="H1361" i="157"/>
  <c r="F613" i="37" s="1"/>
  <c r="I1361" i="157"/>
  <c r="G613" i="37" s="1"/>
  <c r="H1365" i="157"/>
  <c r="F617" i="37" s="1"/>
  <c r="H1366" i="157"/>
  <c r="F618" i="37" s="1"/>
  <c r="Z1372" i="157"/>
  <c r="X624" i="37" s="1"/>
  <c r="AA1372" i="157"/>
  <c r="Y624" i="37" s="1"/>
  <c r="H1376" i="157"/>
  <c r="F628" i="37" s="1"/>
  <c r="G1381" i="157"/>
  <c r="K1381" i="157"/>
  <c r="L1381" i="157"/>
  <c r="M1381" i="157" s="1"/>
  <c r="G1382" i="157"/>
  <c r="K1382" i="157"/>
  <c r="L1382" i="157"/>
  <c r="G1383" i="157"/>
  <c r="K1383" i="157"/>
  <c r="L1383" i="157"/>
  <c r="G1384" i="157"/>
  <c r="K1384" i="157"/>
  <c r="L1384" i="157"/>
  <c r="G1385" i="157"/>
  <c r="K1385" i="157"/>
  <c r="L1385" i="157"/>
  <c r="G1386" i="157"/>
  <c r="K1386" i="157"/>
  <c r="L1386" i="157"/>
  <c r="G1387" i="157"/>
  <c r="K1387" i="157"/>
  <c r="L1387" i="157"/>
  <c r="G1388" i="157"/>
  <c r="K1388" i="157"/>
  <c r="L1388" i="157"/>
  <c r="AA1437" i="157"/>
  <c r="Y632" i="37" s="1"/>
  <c r="H1440" i="157"/>
  <c r="F635" i="37" s="1"/>
  <c r="G1394" i="157"/>
  <c r="G1395" i="157"/>
  <c r="G1396" i="157"/>
  <c r="G1397" i="157"/>
  <c r="G1400" i="157"/>
  <c r="W1401" i="157"/>
  <c r="W1449" i="157" s="1"/>
  <c r="U644" i="37" s="1"/>
  <c r="G1404" i="157"/>
  <c r="G1406" i="157"/>
  <c r="G1407" i="157"/>
  <c r="G1408" i="157"/>
  <c r="G1409" i="157"/>
  <c r="H1458" i="157"/>
  <c r="F653" i="37" s="1"/>
  <c r="G1411" i="157"/>
  <c r="G1412" i="157"/>
  <c r="G1413" i="157"/>
  <c r="G1414" i="157"/>
  <c r="G1415" i="157"/>
  <c r="G1416" i="157"/>
  <c r="G1417" i="157"/>
  <c r="V1466" i="157"/>
  <c r="W1418" i="157"/>
  <c r="X1419" i="157"/>
  <c r="X1435" i="157" s="1"/>
  <c r="Z1419" i="157"/>
  <c r="AA1419" i="157"/>
  <c r="AA1435" i="157" s="1"/>
  <c r="G1421" i="157"/>
  <c r="K1421" i="157"/>
  <c r="L1421" i="157"/>
  <c r="G1422" i="157"/>
  <c r="K1422" i="157"/>
  <c r="L1422" i="157"/>
  <c r="G1423" i="157"/>
  <c r="K1423" i="157"/>
  <c r="L1423" i="157"/>
  <c r="H1472" i="157"/>
  <c r="F667" i="37" s="1"/>
  <c r="G1426" i="157"/>
  <c r="K1426" i="157"/>
  <c r="K1427" i="157" s="1"/>
  <c r="L1426" i="157"/>
  <c r="J1427" i="157"/>
  <c r="V1474" i="157"/>
  <c r="W1474" i="157"/>
  <c r="U669" i="37" s="1"/>
  <c r="W1429" i="157"/>
  <c r="G1431" i="157"/>
  <c r="G1433" i="157"/>
  <c r="V1437" i="157"/>
  <c r="X1437" i="157"/>
  <c r="V632" i="37" s="1"/>
  <c r="Z1437" i="157"/>
  <c r="X632" i="37" s="1"/>
  <c r="H1442" i="157"/>
  <c r="F637" i="37" s="1"/>
  <c r="I1442" i="157"/>
  <c r="G637" i="37" s="1"/>
  <c r="H1443" i="157"/>
  <c r="F638" i="37" s="1"/>
  <c r="H1444" i="157"/>
  <c r="F639" i="37" s="1"/>
  <c r="H1445" i="157"/>
  <c r="F640" i="37" s="1"/>
  <c r="H1446" i="157"/>
  <c r="F641" i="37" s="1"/>
  <c r="H1448" i="157"/>
  <c r="F643" i="37" s="1"/>
  <c r="X1449" i="157"/>
  <c r="V644" i="37" s="1"/>
  <c r="Z1449" i="157"/>
  <c r="X644" i="37" s="1"/>
  <c r="AA1449" i="157"/>
  <c r="Y644" i="37" s="1"/>
  <c r="G1450" i="157"/>
  <c r="H1450" i="157"/>
  <c r="F645" i="37" s="1"/>
  <c r="I1450" i="157"/>
  <c r="G645" i="37" s="1"/>
  <c r="H1452" i="157"/>
  <c r="F647" i="37" s="1"/>
  <c r="I1452" i="157"/>
  <c r="G647" i="37" s="1"/>
  <c r="H1454" i="157"/>
  <c r="F649" i="37" s="1"/>
  <c r="H1455" i="157"/>
  <c r="F650" i="37" s="1"/>
  <c r="H1456" i="157"/>
  <c r="F651" i="37" s="1"/>
  <c r="H1457" i="157"/>
  <c r="F652" i="37" s="1"/>
  <c r="H1459" i="157"/>
  <c r="F654" i="37" s="1"/>
  <c r="H1460" i="157"/>
  <c r="F655" i="37" s="1"/>
  <c r="H1461" i="157"/>
  <c r="F656" i="37" s="1"/>
  <c r="H1462" i="157"/>
  <c r="F657" i="37" s="1"/>
  <c r="I1462" i="157"/>
  <c r="G657" i="37" s="1"/>
  <c r="H1463" i="157"/>
  <c r="F658" i="37" s="1"/>
  <c r="H1464" i="157"/>
  <c r="F659" i="37" s="1"/>
  <c r="I1464" i="157"/>
  <c r="G659" i="37" s="1"/>
  <c r="H1465" i="157"/>
  <c r="F660" i="37" s="1"/>
  <c r="X1466" i="157"/>
  <c r="V661" i="37" s="1"/>
  <c r="Z1466" i="157"/>
  <c r="X661" i="37" s="1"/>
  <c r="AA1466" i="157"/>
  <c r="Y661" i="37" s="1"/>
  <c r="H1470" i="157"/>
  <c r="F665" i="37" s="1"/>
  <c r="H1473" i="157"/>
  <c r="F668" i="37" s="1"/>
  <c r="Z1474" i="157"/>
  <c r="X669" i="37" s="1"/>
  <c r="AA1474" i="157"/>
  <c r="Y669" i="37" s="1"/>
  <c r="H1478" i="157"/>
  <c r="F673" i="37" s="1"/>
  <c r="G1483" i="157"/>
  <c r="K1483" i="157"/>
  <c r="L1483" i="157"/>
  <c r="G1484" i="157"/>
  <c r="K1484" i="157"/>
  <c r="L1484" i="157"/>
  <c r="G1485" i="157"/>
  <c r="K1485" i="157"/>
  <c r="L1485" i="157"/>
  <c r="G1486" i="157"/>
  <c r="K1486" i="157"/>
  <c r="L1486" i="157"/>
  <c r="G1487" i="157"/>
  <c r="K1487" i="157"/>
  <c r="L1487" i="157"/>
  <c r="G1488" i="157"/>
  <c r="I1488" i="157" s="1"/>
  <c r="K1488" i="157"/>
  <c r="L1488" i="157"/>
  <c r="G1489" i="157"/>
  <c r="K1489" i="157"/>
  <c r="L1489" i="157"/>
  <c r="W1490" i="157"/>
  <c r="H1539" i="157"/>
  <c r="F723" i="37" s="1"/>
  <c r="G1495" i="157"/>
  <c r="G1496" i="157"/>
  <c r="G1497" i="157"/>
  <c r="G1498" i="157"/>
  <c r="H1545" i="157"/>
  <c r="F729" i="37" s="1"/>
  <c r="G1501" i="157"/>
  <c r="W1502" i="157"/>
  <c r="Y1502" i="157" s="1"/>
  <c r="Y1548" i="157" s="1"/>
  <c r="W732" i="37" s="1"/>
  <c r="G1505" i="157"/>
  <c r="H1552" i="157"/>
  <c r="F736" i="37" s="1"/>
  <c r="G1507" i="157"/>
  <c r="G1508" i="157"/>
  <c r="G1509" i="157"/>
  <c r="G1510" i="157"/>
  <c r="H1557" i="157"/>
  <c r="F741" i="37" s="1"/>
  <c r="G1512" i="157"/>
  <c r="G1513" i="157"/>
  <c r="G1514" i="157"/>
  <c r="G1515" i="157"/>
  <c r="G1516" i="157"/>
  <c r="G1517" i="157"/>
  <c r="W1518" i="157"/>
  <c r="X1519" i="157"/>
  <c r="Z1519" i="157"/>
  <c r="AA1519" i="157"/>
  <c r="AA1535" i="157" s="1"/>
  <c r="I1521" i="157"/>
  <c r="K1521" i="157"/>
  <c r="L1521" i="157"/>
  <c r="I1522" i="157"/>
  <c r="K1522" i="157"/>
  <c r="L1522" i="157"/>
  <c r="I1523" i="157"/>
  <c r="K1523" i="157"/>
  <c r="L1523" i="157"/>
  <c r="I1526" i="157"/>
  <c r="I1528" i="157" s="1"/>
  <c r="I1529" i="157" s="1"/>
  <c r="K1526" i="157"/>
  <c r="K1528" i="157" s="1"/>
  <c r="L1526" i="157"/>
  <c r="E1528" i="157"/>
  <c r="H1571" i="157"/>
  <c r="F755" i="37" s="1"/>
  <c r="J1528" i="157"/>
  <c r="V1572" i="157"/>
  <c r="T756" i="37" s="1"/>
  <c r="W1529" i="157"/>
  <c r="G1531" i="157"/>
  <c r="H1575" i="157"/>
  <c r="F759" i="37" s="1"/>
  <c r="G1575" i="157"/>
  <c r="H1541" i="157"/>
  <c r="F725" i="37" s="1"/>
  <c r="I1541" i="157"/>
  <c r="G725" i="37" s="1"/>
  <c r="H1542" i="157"/>
  <c r="F726" i="37" s="1"/>
  <c r="H1543" i="157"/>
  <c r="F727" i="37" s="1"/>
  <c r="H1544" i="157"/>
  <c r="F728" i="37" s="1"/>
  <c r="H1547" i="157"/>
  <c r="F731" i="37" s="1"/>
  <c r="X1548" i="157"/>
  <c r="V732" i="37" s="1"/>
  <c r="Z1548" i="157"/>
  <c r="X732" i="37" s="1"/>
  <c r="AA1548" i="157"/>
  <c r="Y732" i="37" s="1"/>
  <c r="G1549" i="157"/>
  <c r="H1549" i="157"/>
  <c r="F733" i="37" s="1"/>
  <c r="I1549" i="157"/>
  <c r="G733" i="37" s="1"/>
  <c r="H1551" i="157"/>
  <c r="F735" i="37" s="1"/>
  <c r="I1551" i="157"/>
  <c r="G735" i="37" s="1"/>
  <c r="H1553" i="157"/>
  <c r="F737" i="37" s="1"/>
  <c r="H1554" i="157"/>
  <c r="F738" i="37" s="1"/>
  <c r="H1555" i="157"/>
  <c r="F739" i="37" s="1"/>
  <c r="H1556" i="157"/>
  <c r="F740" i="37" s="1"/>
  <c r="H1558" i="157"/>
  <c r="F742" i="37" s="1"/>
  <c r="H1559" i="157"/>
  <c r="F743" i="37" s="1"/>
  <c r="H1560" i="157"/>
  <c r="F744" i="37" s="1"/>
  <c r="H1561" i="157"/>
  <c r="F745" i="37" s="1"/>
  <c r="I1561" i="157"/>
  <c r="G745" i="37" s="1"/>
  <c r="H1562" i="157"/>
  <c r="F746" i="37" s="1"/>
  <c r="H1563" i="157"/>
  <c r="F747" i="37" s="1"/>
  <c r="I1563" i="157"/>
  <c r="G747" i="37" s="1"/>
  <c r="X1564" i="157"/>
  <c r="V748" i="37" s="1"/>
  <c r="Z1564" i="157"/>
  <c r="X748" i="37" s="1"/>
  <c r="AA1564" i="157"/>
  <c r="Y748" i="37" s="1"/>
  <c r="H1568" i="157"/>
  <c r="F752" i="37" s="1"/>
  <c r="Z1572" i="157"/>
  <c r="X756" i="37" s="1"/>
  <c r="AA1572" i="157"/>
  <c r="Y756" i="37" s="1"/>
  <c r="H1576" i="157"/>
  <c r="F760" i="37" s="1"/>
  <c r="G1581" i="157"/>
  <c r="K1581" i="157"/>
  <c r="L1581" i="157"/>
  <c r="G1582" i="157"/>
  <c r="K1582" i="157"/>
  <c r="L1582" i="157"/>
  <c r="G1583" i="157"/>
  <c r="K1583" i="157"/>
  <c r="L1583" i="157"/>
  <c r="G1584" i="157"/>
  <c r="K1584" i="157"/>
  <c r="L1584" i="157"/>
  <c r="G1585" i="157"/>
  <c r="K1585" i="157"/>
  <c r="L1585" i="157"/>
  <c r="H1631" i="157"/>
  <c r="F764" i="37" s="1"/>
  <c r="V1631" i="157"/>
  <c r="W1586" i="157"/>
  <c r="H1634" i="157"/>
  <c r="F767" i="37" s="1"/>
  <c r="G1591" i="157"/>
  <c r="G1592" i="157"/>
  <c r="G1593" i="157"/>
  <c r="G1594" i="157"/>
  <c r="I1597" i="157"/>
  <c r="I1642" i="157" s="1"/>
  <c r="G775" i="37" s="1"/>
  <c r="V1643" i="157"/>
  <c r="W1598" i="157"/>
  <c r="W1643" i="157" s="1"/>
  <c r="U776" i="37" s="1"/>
  <c r="G1601" i="157"/>
  <c r="H1647" i="157"/>
  <c r="F780" i="37" s="1"/>
  <c r="G1603" i="157"/>
  <c r="G1604" i="157"/>
  <c r="G1605" i="157"/>
  <c r="G1606" i="157"/>
  <c r="H1652" i="157"/>
  <c r="F785" i="37" s="1"/>
  <c r="G1608" i="157"/>
  <c r="G1609" i="157"/>
  <c r="G1610" i="157"/>
  <c r="G1611" i="157"/>
  <c r="G1612" i="157"/>
  <c r="G1613" i="157"/>
  <c r="V1659" i="157"/>
  <c r="W1614" i="157"/>
  <c r="X1615" i="157"/>
  <c r="Z1615" i="157"/>
  <c r="AA1615" i="157"/>
  <c r="G1617" i="157"/>
  <c r="K1617" i="157"/>
  <c r="L1617" i="157"/>
  <c r="H1665" i="157"/>
  <c r="F798" i="37" s="1"/>
  <c r="K1620" i="157"/>
  <c r="K1622" i="157" s="1"/>
  <c r="L1620" i="157"/>
  <c r="J1622" i="157"/>
  <c r="W1623" i="157"/>
  <c r="G1625" i="157"/>
  <c r="G1626" i="157"/>
  <c r="Z1631" i="157"/>
  <c r="X764" i="37" s="1"/>
  <c r="AA1631" i="157"/>
  <c r="Y764" i="37" s="1"/>
  <c r="V1632" i="157"/>
  <c r="W1632" i="157"/>
  <c r="U765" i="37" s="1"/>
  <c r="Y1632" i="157"/>
  <c r="W765" i="37" s="1"/>
  <c r="Z1632" i="157"/>
  <c r="X765" i="37" s="1"/>
  <c r="AA1632" i="157"/>
  <c r="Y765" i="37" s="1"/>
  <c r="H1636" i="157"/>
  <c r="F769" i="37" s="1"/>
  <c r="I1636" i="157"/>
  <c r="G769" i="37" s="1"/>
  <c r="H1637" i="157"/>
  <c r="F770" i="37" s="1"/>
  <c r="H1638" i="157"/>
  <c r="F771" i="37" s="1"/>
  <c r="H1639" i="157"/>
  <c r="F772" i="37" s="1"/>
  <c r="H1640" i="157"/>
  <c r="F773" i="37" s="1"/>
  <c r="H1642" i="157"/>
  <c r="F775" i="37" s="1"/>
  <c r="X1643" i="157"/>
  <c r="V776" i="37" s="1"/>
  <c r="Z1643" i="157"/>
  <c r="X776" i="37" s="1"/>
  <c r="AA1643" i="157"/>
  <c r="Y776" i="37" s="1"/>
  <c r="H1646" i="157"/>
  <c r="F779" i="37" s="1"/>
  <c r="I1646" i="157"/>
  <c r="G779" i="37" s="1"/>
  <c r="H1648" i="157"/>
  <c r="F781" i="37" s="1"/>
  <c r="H1649" i="157"/>
  <c r="F782" i="37" s="1"/>
  <c r="H1650" i="157"/>
  <c r="F783" i="37" s="1"/>
  <c r="I1650" i="157"/>
  <c r="G783" i="37" s="1"/>
  <c r="H1651" i="157"/>
  <c r="F784" i="37" s="1"/>
  <c r="H1653" i="157"/>
  <c r="F786" i="37" s="1"/>
  <c r="H1654" i="157"/>
  <c r="F787" i="37" s="1"/>
  <c r="H1655" i="157"/>
  <c r="F788" i="37" s="1"/>
  <c r="H1656" i="157"/>
  <c r="F789" i="37" s="1"/>
  <c r="I1656" i="157"/>
  <c r="G789" i="37" s="1"/>
  <c r="H1657" i="157"/>
  <c r="F790" i="37" s="1"/>
  <c r="H1658" i="157"/>
  <c r="F791" i="37" s="1"/>
  <c r="I1658" i="157"/>
  <c r="G791" i="37" s="1"/>
  <c r="X1659" i="157"/>
  <c r="V792" i="37" s="1"/>
  <c r="Z1659" i="157"/>
  <c r="X792" i="37" s="1"/>
  <c r="AA1659" i="157"/>
  <c r="Y792" i="37" s="1"/>
  <c r="H1663" i="157"/>
  <c r="F796" i="37" s="1"/>
  <c r="Z1667" i="157"/>
  <c r="X800" i="37" s="1"/>
  <c r="AA1667" i="157"/>
  <c r="Y800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423" i="156" s="1"/>
  <c r="J17" i="156"/>
  <c r="J2423" i="156" s="1"/>
  <c r="K17" i="156"/>
  <c r="K2423" i="156" s="1"/>
  <c r="F18" i="156"/>
  <c r="J18" i="156"/>
  <c r="K18" i="156"/>
  <c r="F19" i="156"/>
  <c r="J19" i="156"/>
  <c r="K19" i="156"/>
  <c r="F20" i="156"/>
  <c r="F2440" i="156" s="1"/>
  <c r="E997" i="37" s="1"/>
  <c r="J20" i="156"/>
  <c r="J2440" i="156" s="1"/>
  <c r="K20" i="156"/>
  <c r="K2440" i="156" s="1"/>
  <c r="J997" i="37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V34" i="156"/>
  <c r="F35" i="156"/>
  <c r="F36" i="156"/>
  <c r="V37" i="156"/>
  <c r="F38" i="156"/>
  <c r="V38" i="156"/>
  <c r="F39" i="156"/>
  <c r="F41" i="156"/>
  <c r="V41" i="156"/>
  <c r="F42" i="156"/>
  <c r="V42" i="156"/>
  <c r="F43" i="156"/>
  <c r="V43" i="156"/>
  <c r="F44" i="156"/>
  <c r="V44" i="156"/>
  <c r="F45" i="156"/>
  <c r="V45" i="156"/>
  <c r="F46" i="156"/>
  <c r="V46" i="156"/>
  <c r="F47" i="156"/>
  <c r="V47" i="156"/>
  <c r="F48" i="156"/>
  <c r="V48" i="156"/>
  <c r="F49" i="156"/>
  <c r="V49" i="156"/>
  <c r="F50" i="156"/>
  <c r="V50" i="156"/>
  <c r="F52" i="156"/>
  <c r="V52" i="156"/>
  <c r="F53" i="156"/>
  <c r="V53" i="156"/>
  <c r="F54" i="156"/>
  <c r="V54" i="156"/>
  <c r="F55" i="156"/>
  <c r="V55" i="156"/>
  <c r="F56" i="156"/>
  <c r="F57" i="156"/>
  <c r="V57" i="156"/>
  <c r="F58" i="156"/>
  <c r="V58" i="156"/>
  <c r="F62" i="156"/>
  <c r="F63" i="156"/>
  <c r="F64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K81" i="156"/>
  <c r="V82" i="156"/>
  <c r="W83" i="156"/>
  <c r="Y83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F2431" i="156" s="1"/>
  <c r="J91" i="156"/>
  <c r="J2431" i="156" s="1"/>
  <c r="K91" i="156"/>
  <c r="K2431" i="156" s="1"/>
  <c r="F92" i="156"/>
  <c r="J92" i="156"/>
  <c r="K92" i="156"/>
  <c r="F93" i="156"/>
  <c r="F2445" i="156" s="1"/>
  <c r="J93" i="156"/>
  <c r="J2445" i="156" s="1"/>
  <c r="K93" i="156"/>
  <c r="K2445" i="156" s="1"/>
  <c r="F94" i="156"/>
  <c r="J94" i="156"/>
  <c r="K94" i="156"/>
  <c r="V95" i="156"/>
  <c r="V98" i="156"/>
  <c r="F99" i="156"/>
  <c r="F100" i="156"/>
  <c r="V100" i="156"/>
  <c r="F101" i="156"/>
  <c r="V101" i="156"/>
  <c r="F102" i="156"/>
  <c r="V102" i="156"/>
  <c r="F104" i="156"/>
  <c r="F105" i="156"/>
  <c r="F106" i="156"/>
  <c r="V106" i="156"/>
  <c r="F107" i="156"/>
  <c r="V107" i="156"/>
  <c r="F108" i="156"/>
  <c r="V108" i="156"/>
  <c r="F110" i="156"/>
  <c r="V110" i="156"/>
  <c r="V114" i="156"/>
  <c r="F115" i="156"/>
  <c r="J115" i="156"/>
  <c r="K115" i="156"/>
  <c r="I116" i="156"/>
  <c r="Z116" i="156"/>
  <c r="V117" i="156"/>
  <c r="Y118" i="156"/>
  <c r="F122" i="156"/>
  <c r="F2432" i="156" s="1"/>
  <c r="J122" i="156"/>
  <c r="J2432" i="156" s="1"/>
  <c r="K122" i="156"/>
  <c r="K2432" i="156" s="1"/>
  <c r="F123" i="156"/>
  <c r="J123" i="156"/>
  <c r="K123" i="156"/>
  <c r="F124" i="156"/>
  <c r="J124" i="156"/>
  <c r="K124" i="156"/>
  <c r="F125" i="156"/>
  <c r="J125" i="156"/>
  <c r="K125" i="156"/>
  <c r="F126" i="156"/>
  <c r="J126" i="156"/>
  <c r="K126" i="156"/>
  <c r="F127" i="156"/>
  <c r="J127" i="156"/>
  <c r="K127" i="156"/>
  <c r="V128" i="156"/>
  <c r="F129" i="156"/>
  <c r="V129" i="156"/>
  <c r="F132" i="156"/>
  <c r="F133" i="156"/>
  <c r="F134" i="156"/>
  <c r="F135" i="156"/>
  <c r="F137" i="156"/>
  <c r="V137" i="156"/>
  <c r="F139" i="156"/>
  <c r="F140" i="156"/>
  <c r="F141" i="156"/>
  <c r="F142" i="156"/>
  <c r="F145" i="156"/>
  <c r="F147" i="156"/>
  <c r="F148" i="156"/>
  <c r="F149" i="156"/>
  <c r="F150" i="156"/>
  <c r="F151" i="156"/>
  <c r="F152" i="156"/>
  <c r="F153" i="156"/>
  <c r="F154" i="156"/>
  <c r="F156" i="156"/>
  <c r="F157" i="156"/>
  <c r="F158" i="156"/>
  <c r="F159" i="156"/>
  <c r="F160" i="156"/>
  <c r="K168" i="156"/>
  <c r="V169" i="156"/>
  <c r="W170" i="156"/>
  <c r="Y170" i="156"/>
  <c r="Z170" i="156"/>
  <c r="F174" i="156"/>
  <c r="J174" i="156"/>
  <c r="K174" i="156"/>
  <c r="F175" i="156"/>
  <c r="J175" i="156"/>
  <c r="K175" i="156"/>
  <c r="F176" i="156"/>
  <c r="J176" i="156"/>
  <c r="K176" i="156"/>
  <c r="F177" i="156"/>
  <c r="F2449" i="156" s="1"/>
  <c r="J177" i="156"/>
  <c r="K177" i="156"/>
  <c r="K2449" i="156" s="1"/>
  <c r="F178" i="156"/>
  <c r="J178" i="156"/>
  <c r="K178" i="156"/>
  <c r="F179" i="156"/>
  <c r="J179" i="156"/>
  <c r="K179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F185" i="156"/>
  <c r="J185" i="156"/>
  <c r="K185" i="156"/>
  <c r="F186" i="156"/>
  <c r="J186" i="156"/>
  <c r="K186" i="156"/>
  <c r="F187" i="156"/>
  <c r="J187" i="156"/>
  <c r="K187" i="156"/>
  <c r="Z234" i="156"/>
  <c r="F189" i="156"/>
  <c r="V189" i="156"/>
  <c r="V190" i="156"/>
  <c r="V191" i="156"/>
  <c r="F192" i="156"/>
  <c r="V192" i="156"/>
  <c r="F193" i="156"/>
  <c r="V193" i="156"/>
  <c r="F194" i="156"/>
  <c r="V194" i="156"/>
  <c r="F195" i="156"/>
  <c r="V195" i="156"/>
  <c r="F196" i="156"/>
  <c r="V196" i="156"/>
  <c r="V197" i="156"/>
  <c r="F198" i="156"/>
  <c r="V198" i="156"/>
  <c r="V199" i="156"/>
  <c r="F201" i="156"/>
  <c r="V201" i="156"/>
  <c r="F203" i="156"/>
  <c r="V203" i="156"/>
  <c r="F204" i="156"/>
  <c r="V204" i="156"/>
  <c r="F205" i="156"/>
  <c r="V205" i="156"/>
  <c r="F206" i="156"/>
  <c r="V206" i="156"/>
  <c r="F207" i="156"/>
  <c r="V207" i="156"/>
  <c r="F208" i="156"/>
  <c r="V208" i="156"/>
  <c r="F209" i="156"/>
  <c r="V209" i="156"/>
  <c r="F210" i="156"/>
  <c r="V210" i="156"/>
  <c r="F211" i="156"/>
  <c r="V211" i="156"/>
  <c r="F212" i="156"/>
  <c r="V212" i="156"/>
  <c r="F213" i="156"/>
  <c r="V213" i="156"/>
  <c r="F214" i="156"/>
  <c r="V214" i="156"/>
  <c r="F215" i="156"/>
  <c r="V215" i="156"/>
  <c r="F216" i="156"/>
  <c r="V216" i="156"/>
  <c r="F218" i="156"/>
  <c r="V218" i="156"/>
  <c r="F219" i="156"/>
  <c r="V219" i="156"/>
  <c r="V222" i="156"/>
  <c r="F223" i="156"/>
  <c r="J223" i="156"/>
  <c r="K223" i="156"/>
  <c r="V223" i="156"/>
  <c r="F224" i="156"/>
  <c r="J224" i="156"/>
  <c r="K224" i="156"/>
  <c r="V224" i="156"/>
  <c r="F225" i="156"/>
  <c r="J225" i="156"/>
  <c r="K225" i="156"/>
  <c r="V225" i="156"/>
  <c r="V226" i="156"/>
  <c r="V227" i="156"/>
  <c r="F228" i="156"/>
  <c r="J228" i="156"/>
  <c r="K228" i="156"/>
  <c r="V228" i="156"/>
  <c r="F229" i="156"/>
  <c r="J229" i="156"/>
  <c r="K229" i="156"/>
  <c r="V229" i="156"/>
  <c r="V230" i="156"/>
  <c r="V231" i="156"/>
  <c r="V232" i="156"/>
  <c r="V590" i="156" s="1"/>
  <c r="F590" i="156"/>
  <c r="W234" i="156"/>
  <c r="Y234" i="156"/>
  <c r="V237" i="156"/>
  <c r="F238" i="156"/>
  <c r="J238" i="156"/>
  <c r="K238" i="156"/>
  <c r="V238" i="156"/>
  <c r="F239" i="156"/>
  <c r="J239" i="156"/>
  <c r="K239" i="156"/>
  <c r="V239" i="156"/>
  <c r="F240" i="156"/>
  <c r="J240" i="156"/>
  <c r="K240" i="156"/>
  <c r="V240" i="156"/>
  <c r="F241" i="156"/>
  <c r="J241" i="156"/>
  <c r="K241" i="156"/>
  <c r="V241" i="156"/>
  <c r="F242" i="156"/>
  <c r="J242" i="156"/>
  <c r="K242" i="156"/>
  <c r="V242" i="156"/>
  <c r="F243" i="156"/>
  <c r="J243" i="156"/>
  <c r="K243" i="156"/>
  <c r="V243" i="156"/>
  <c r="V244" i="156"/>
  <c r="V245" i="156"/>
  <c r="V246" i="156"/>
  <c r="V247" i="156"/>
  <c r="V248" i="156"/>
  <c r="F249" i="156"/>
  <c r="V249" i="156"/>
  <c r="V250" i="156"/>
  <c r="V251" i="156"/>
  <c r="F253" i="156"/>
  <c r="V253" i="156"/>
  <c r="F254" i="156"/>
  <c r="V254" i="156"/>
  <c r="F255" i="156"/>
  <c r="V255" i="156"/>
  <c r="F256" i="156"/>
  <c r="V256" i="156"/>
  <c r="F257" i="156"/>
  <c r="V257" i="156"/>
  <c r="F258" i="156"/>
  <c r="V258" i="156"/>
  <c r="F259" i="156"/>
  <c r="V259" i="156"/>
  <c r="F260" i="156"/>
  <c r="V260" i="156"/>
  <c r="F261" i="156"/>
  <c r="V261" i="156"/>
  <c r="F262" i="156"/>
  <c r="V262" i="156"/>
  <c r="F263" i="156"/>
  <c r="V263" i="156"/>
  <c r="F264" i="156"/>
  <c r="V264" i="156"/>
  <c r="V267" i="156"/>
  <c r="F269" i="156"/>
  <c r="J269" i="156"/>
  <c r="K269" i="156"/>
  <c r="V269" i="156"/>
  <c r="V270" i="156"/>
  <c r="V271" i="156"/>
  <c r="V273" i="156"/>
  <c r="V274" i="156"/>
  <c r="W275" i="156"/>
  <c r="Y275" i="156"/>
  <c r="Z275" i="156"/>
  <c r="V276" i="156"/>
  <c r="V277" i="156"/>
  <c r="V278" i="156"/>
  <c r="V279" i="156"/>
  <c r="V280" i="156"/>
  <c r="V281" i="156"/>
  <c r="V282" i="156"/>
  <c r="V283" i="156"/>
  <c r="V285" i="156"/>
  <c r="V286" i="156"/>
  <c r="V288" i="156"/>
  <c r="V289" i="156"/>
  <c r="V290" i="156"/>
  <c r="V291" i="156"/>
  <c r="V292" i="156"/>
  <c r="V294" i="156"/>
  <c r="V295" i="156"/>
  <c r="V296" i="156"/>
  <c r="V297" i="156"/>
  <c r="V298" i="156"/>
  <c r="V299" i="156"/>
  <c r="V300" i="156"/>
  <c r="V301" i="156"/>
  <c r="V302" i="156"/>
  <c r="V303" i="156"/>
  <c r="V304" i="156"/>
  <c r="V305" i="156"/>
  <c r="V306" i="156"/>
  <c r="V307" i="156"/>
  <c r="V308" i="156"/>
  <c r="V310" i="156"/>
  <c r="V311" i="156"/>
  <c r="V312" i="156"/>
  <c r="V313" i="156"/>
  <c r="V314" i="156"/>
  <c r="V315" i="156"/>
  <c r="V316" i="156"/>
  <c r="V317" i="156"/>
  <c r="V320" i="156"/>
  <c r="V321" i="156"/>
  <c r="F322" i="156"/>
  <c r="J322" i="156"/>
  <c r="K322" i="156"/>
  <c r="V322" i="156"/>
  <c r="F323" i="156"/>
  <c r="J323" i="156"/>
  <c r="K323" i="156"/>
  <c r="V323" i="156"/>
  <c r="V324" i="156"/>
  <c r="V325" i="156"/>
  <c r="W326" i="156"/>
  <c r="Y326" i="156"/>
  <c r="V327" i="156"/>
  <c r="V328" i="156"/>
  <c r="V329" i="156"/>
  <c r="V330" i="156"/>
  <c r="V331" i="156"/>
  <c r="F332" i="156"/>
  <c r="V332" i="156"/>
  <c r="F333" i="156"/>
  <c r="V333" i="156"/>
  <c r="V334" i="156"/>
  <c r="F336" i="156"/>
  <c r="V336" i="156"/>
  <c r="V337" i="156"/>
  <c r="F342" i="156"/>
  <c r="V342" i="156"/>
  <c r="V344" i="156"/>
  <c r="V346" i="156"/>
  <c r="V347" i="156"/>
  <c r="V348" i="156"/>
  <c r="V349" i="156"/>
  <c r="V351" i="156"/>
  <c r="H353" i="156"/>
  <c r="V353" i="156"/>
  <c r="V354" i="156"/>
  <c r="Y356" i="156"/>
  <c r="V357" i="156"/>
  <c r="V358" i="156"/>
  <c r="V359" i="156"/>
  <c r="V360" i="156"/>
  <c r="V362" i="156"/>
  <c r="V363" i="156"/>
  <c r="V364" i="156"/>
  <c r="V365" i="156"/>
  <c r="Y366" i="156"/>
  <c r="Z366" i="156"/>
  <c r="V367" i="156"/>
  <c r="V368" i="156"/>
  <c r="V369" i="156"/>
  <c r="V370" i="156"/>
  <c r="F372" i="156"/>
  <c r="J371" i="156"/>
  <c r="K371" i="156"/>
  <c r="V371" i="156"/>
  <c r="V372" i="156"/>
  <c r="F373" i="156"/>
  <c r="V373" i="156"/>
  <c r="V374" i="156"/>
  <c r="V375" i="156"/>
  <c r="F376" i="156"/>
  <c r="V376" i="156"/>
  <c r="V377" i="156"/>
  <c r="V378" i="156"/>
  <c r="F380" i="156"/>
  <c r="V380" i="156"/>
  <c r="F381" i="156"/>
  <c r="V381" i="156"/>
  <c r="V384" i="156"/>
  <c r="V385" i="156"/>
  <c r="F386" i="156"/>
  <c r="J386" i="156"/>
  <c r="K386" i="156"/>
  <c r="V386" i="156"/>
  <c r="I387" i="156"/>
  <c r="Y387" i="156"/>
  <c r="Z387" i="156"/>
  <c r="V388" i="156"/>
  <c r="F389" i="156"/>
  <c r="J389" i="156"/>
  <c r="K389" i="156"/>
  <c r="V389" i="156"/>
  <c r="I390" i="156"/>
  <c r="V390" i="156"/>
  <c r="V391" i="156"/>
  <c r="W392" i="156"/>
  <c r="Y392" i="156"/>
  <c r="Z392" i="156"/>
  <c r="V393" i="156"/>
  <c r="V394" i="156"/>
  <c r="F396" i="156"/>
  <c r="V396" i="156"/>
  <c r="F397" i="156"/>
  <c r="V397" i="156"/>
  <c r="F398" i="156"/>
  <c r="V398" i="156"/>
  <c r="Y400" i="156"/>
  <c r="Z400" i="156"/>
  <c r="V401" i="156"/>
  <c r="V402" i="156"/>
  <c r="V403" i="156"/>
  <c r="F404" i="156"/>
  <c r="J404" i="156"/>
  <c r="K404" i="156"/>
  <c r="V404" i="156"/>
  <c r="F405" i="156"/>
  <c r="J405" i="156"/>
  <c r="K405" i="156"/>
  <c r="V405" i="156"/>
  <c r="F406" i="156"/>
  <c r="J406" i="156"/>
  <c r="K406" i="156"/>
  <c r="V406" i="156"/>
  <c r="F407" i="156"/>
  <c r="J407" i="156"/>
  <c r="K407" i="156"/>
  <c r="V407" i="156"/>
  <c r="F408" i="156"/>
  <c r="J408" i="156"/>
  <c r="K408" i="156"/>
  <c r="V408" i="156"/>
  <c r="F409" i="156"/>
  <c r="J409" i="156"/>
  <c r="K409" i="156"/>
  <c r="V409" i="156"/>
  <c r="F410" i="156"/>
  <c r="J410" i="156"/>
  <c r="K410" i="156"/>
  <c r="V410" i="156"/>
  <c r="F411" i="156"/>
  <c r="J411" i="156"/>
  <c r="K411" i="156"/>
  <c r="V411" i="156"/>
  <c r="F412" i="156"/>
  <c r="J412" i="156"/>
  <c r="K412" i="156"/>
  <c r="V412" i="156"/>
  <c r="F413" i="156"/>
  <c r="J413" i="156"/>
  <c r="K413" i="156"/>
  <c r="V413" i="156"/>
  <c r="V414" i="156"/>
  <c r="V415" i="156"/>
  <c r="G546" i="156"/>
  <c r="F857" i="37" s="1"/>
  <c r="V416" i="156"/>
  <c r="F418" i="156"/>
  <c r="V418" i="156"/>
  <c r="F419" i="156"/>
  <c r="V419" i="156"/>
  <c r="F420" i="156"/>
  <c r="V420" i="156"/>
  <c r="F421" i="156"/>
  <c r="V421" i="156"/>
  <c r="V422" i="156"/>
  <c r="F424" i="156"/>
  <c r="V424" i="156"/>
  <c r="U555" i="156"/>
  <c r="V426" i="156"/>
  <c r="V427" i="156"/>
  <c r="V428" i="156"/>
  <c r="V429" i="156"/>
  <c r="H430" i="156"/>
  <c r="V430" i="156"/>
  <c r="H431" i="156"/>
  <c r="V431" i="156"/>
  <c r="V432" i="156"/>
  <c r="F433" i="156"/>
  <c r="V433" i="156"/>
  <c r="F434" i="156"/>
  <c r="V434" i="156"/>
  <c r="F435" i="156"/>
  <c r="V435" i="156"/>
  <c r="F436" i="156"/>
  <c r="V436" i="156"/>
  <c r="W438" i="156"/>
  <c r="V439" i="156"/>
  <c r="V440" i="156"/>
  <c r="F441" i="156"/>
  <c r="J441" i="156"/>
  <c r="K441" i="156"/>
  <c r="V441" i="156"/>
  <c r="I442" i="156"/>
  <c r="V442" i="156"/>
  <c r="V443" i="156"/>
  <c r="Y444" i="156"/>
  <c r="V446" i="156"/>
  <c r="V447" i="156"/>
  <c r="V452" i="156"/>
  <c r="V453" i="156"/>
  <c r="F454" i="156"/>
  <c r="V454" i="156"/>
  <c r="V455" i="156"/>
  <c r="V456" i="156"/>
  <c r="V457" i="156"/>
  <c r="Y481" i="156"/>
  <c r="V482" i="156"/>
  <c r="V483" i="156"/>
  <c r="V484" i="156"/>
  <c r="F485" i="156"/>
  <c r="J485" i="156"/>
  <c r="K485" i="156"/>
  <c r="V485" i="156"/>
  <c r="X485" i="156" s="1"/>
  <c r="G544" i="156"/>
  <c r="F855" i="37" s="1"/>
  <c r="V486" i="156"/>
  <c r="Y487" i="156"/>
  <c r="Z487" i="156"/>
  <c r="V488" i="156"/>
  <c r="V489" i="156"/>
  <c r="V490" i="156"/>
  <c r="F491" i="156"/>
  <c r="J491" i="156"/>
  <c r="K491" i="156"/>
  <c r="V491" i="156"/>
  <c r="V492" i="156"/>
  <c r="V493" i="156"/>
  <c r="V494" i="156"/>
  <c r="F495" i="156"/>
  <c r="J495" i="156"/>
  <c r="K495" i="156"/>
  <c r="V495" i="156"/>
  <c r="V496" i="156"/>
  <c r="V497" i="156"/>
  <c r="V498" i="156"/>
  <c r="V499" i="156"/>
  <c r="V500" i="156"/>
  <c r="F501" i="156"/>
  <c r="V501" i="156"/>
  <c r="V502" i="156"/>
  <c r="V503" i="156"/>
  <c r="V504" i="156"/>
  <c r="Y505" i="156"/>
  <c r="Z505" i="156"/>
  <c r="V506" i="156"/>
  <c r="V507" i="156"/>
  <c r="V508" i="156"/>
  <c r="J509" i="156"/>
  <c r="K509" i="156"/>
  <c r="V509" i="156"/>
  <c r="V510" i="156"/>
  <c r="V511" i="156"/>
  <c r="Y512" i="156"/>
  <c r="Z512" i="156"/>
  <c r="V513" i="156"/>
  <c r="V514" i="156"/>
  <c r="F515" i="156"/>
  <c r="V515" i="156"/>
  <c r="F516" i="156"/>
  <c r="V516" i="156"/>
  <c r="F517" i="156"/>
  <c r="V517" i="156"/>
  <c r="U595" i="156"/>
  <c r="V518" i="156"/>
  <c r="V519" i="156"/>
  <c r="V520" i="156"/>
  <c r="F521" i="156"/>
  <c r="F2425" i="156" s="1"/>
  <c r="E982" i="37" s="1"/>
  <c r="J521" i="156"/>
  <c r="K521" i="156"/>
  <c r="K2425" i="156" s="1"/>
  <c r="J982" i="37" s="1"/>
  <c r="V521" i="156"/>
  <c r="F522" i="156"/>
  <c r="V522" i="156"/>
  <c r="I523" i="156"/>
  <c r="V523" i="156"/>
  <c r="F526" i="156"/>
  <c r="F527" i="156"/>
  <c r="V529" i="156"/>
  <c r="F533" i="156"/>
  <c r="J533" i="156"/>
  <c r="J534" i="156" s="1"/>
  <c r="J538" i="156" s="1"/>
  <c r="K533" i="156"/>
  <c r="I534" i="156"/>
  <c r="F536" i="156"/>
  <c r="J536" i="156"/>
  <c r="J537" i="156" s="1"/>
  <c r="K536" i="156"/>
  <c r="I537" i="156"/>
  <c r="V538" i="156"/>
  <c r="Y539" i="156"/>
  <c r="Z539" i="156"/>
  <c r="W542" i="156"/>
  <c r="V853" i="37" s="1"/>
  <c r="Y542" i="156"/>
  <c r="X853" i="37" s="1"/>
  <c r="E543" i="156"/>
  <c r="Y543" i="156"/>
  <c r="X854" i="37" s="1"/>
  <c r="E544" i="156"/>
  <c r="U544" i="156"/>
  <c r="Y544" i="156"/>
  <c r="X855" i="37" s="1"/>
  <c r="Z544" i="156"/>
  <c r="Y855" i="37" s="1"/>
  <c r="E546" i="156"/>
  <c r="E548" i="156"/>
  <c r="G548" i="156"/>
  <c r="F859" i="37" s="1"/>
  <c r="E549" i="156"/>
  <c r="G549" i="156"/>
  <c r="F860" i="37" s="1"/>
  <c r="E550" i="156"/>
  <c r="G550" i="156"/>
  <c r="F861" i="37" s="1"/>
  <c r="E551" i="156"/>
  <c r="G551" i="156"/>
  <c r="F862" i="37" s="1"/>
  <c r="E552" i="156"/>
  <c r="G552" i="156"/>
  <c r="F863" i="37" s="1"/>
  <c r="E554" i="156"/>
  <c r="G554" i="156"/>
  <c r="F865" i="37" s="1"/>
  <c r="E555" i="156"/>
  <c r="W555" i="156"/>
  <c r="V866" i="37" s="1"/>
  <c r="Y555" i="156"/>
  <c r="X866" i="37" s="1"/>
  <c r="E559" i="156"/>
  <c r="G559" i="156"/>
  <c r="F870" i="37" s="1"/>
  <c r="E560" i="156"/>
  <c r="G560" i="156"/>
  <c r="F871" i="37" s="1"/>
  <c r="E563" i="156"/>
  <c r="G563" i="156"/>
  <c r="F874" i="37" s="1"/>
  <c r="E564" i="156"/>
  <c r="G564" i="156"/>
  <c r="F875" i="37" s="1"/>
  <c r="E565" i="156"/>
  <c r="G565" i="156"/>
  <c r="F876" i="37" s="1"/>
  <c r="E568" i="156"/>
  <c r="G568" i="156"/>
  <c r="F879" i="37" s="1"/>
  <c r="E573" i="156"/>
  <c r="G573" i="156"/>
  <c r="F884" i="37" s="1"/>
  <c r="E574" i="156"/>
  <c r="G574" i="156"/>
  <c r="F885" i="37" s="1"/>
  <c r="E575" i="156"/>
  <c r="G575" i="156"/>
  <c r="F886" i="37" s="1"/>
  <c r="E576" i="156"/>
  <c r="G576" i="156"/>
  <c r="F887" i="37" s="1"/>
  <c r="F947" i="37" s="1"/>
  <c r="E582" i="156"/>
  <c r="G582" i="156"/>
  <c r="F893" i="37" s="1"/>
  <c r="E590" i="156"/>
  <c r="G590" i="156"/>
  <c r="U590" i="156"/>
  <c r="T901" i="37" s="1"/>
  <c r="W590" i="156"/>
  <c r="Y590" i="156"/>
  <c r="Z590" i="156"/>
  <c r="Y901" i="37" s="1"/>
  <c r="Y974" i="37" s="1"/>
  <c r="E591" i="156"/>
  <c r="G591" i="156"/>
  <c r="F902" i="37" s="1"/>
  <c r="E592" i="156"/>
  <c r="G592" i="156"/>
  <c r="F903" i="37" s="1"/>
  <c r="E593" i="156"/>
  <c r="G593" i="156"/>
  <c r="F904" i="37" s="1"/>
  <c r="E594" i="156"/>
  <c r="G594" i="156"/>
  <c r="F905" i="37" s="1"/>
  <c r="W595" i="156"/>
  <c r="V906" i="37" s="1"/>
  <c r="Y595" i="156"/>
  <c r="X906" i="37" s="1"/>
  <c r="F600" i="156"/>
  <c r="J600" i="156"/>
  <c r="K600" i="156"/>
  <c r="F601" i="156"/>
  <c r="J601" i="156"/>
  <c r="K601" i="156"/>
  <c r="V602" i="156"/>
  <c r="V603" i="156"/>
  <c r="V604" i="156"/>
  <c r="F605" i="156"/>
  <c r="V605" i="156"/>
  <c r="F606" i="156"/>
  <c r="V606" i="156"/>
  <c r="V609" i="156"/>
  <c r="F610" i="156"/>
  <c r="J610" i="156"/>
  <c r="K610" i="156"/>
  <c r="V610" i="156"/>
  <c r="F611" i="156"/>
  <c r="J611" i="156"/>
  <c r="K611" i="156"/>
  <c r="V611" i="156"/>
  <c r="V612" i="156"/>
  <c r="V613" i="156"/>
  <c r="Y614" i="156"/>
  <c r="Z614" i="156"/>
  <c r="V615" i="156"/>
  <c r="V616" i="156"/>
  <c r="V617" i="156"/>
  <c r="F618" i="156"/>
  <c r="J618" i="156"/>
  <c r="K618" i="156"/>
  <c r="V618" i="156"/>
  <c r="F619" i="156"/>
  <c r="J619" i="156"/>
  <c r="K619" i="156"/>
  <c r="V619" i="156"/>
  <c r="F620" i="156"/>
  <c r="J620" i="156"/>
  <c r="K620" i="156"/>
  <c r="V620" i="156"/>
  <c r="F621" i="156"/>
  <c r="J621" i="156"/>
  <c r="K621" i="156"/>
  <c r="V621" i="156"/>
  <c r="F622" i="156"/>
  <c r="J622" i="156"/>
  <c r="K622" i="156"/>
  <c r="V622" i="156"/>
  <c r="F623" i="156"/>
  <c r="J623" i="156"/>
  <c r="K623" i="156"/>
  <c r="V623" i="156"/>
  <c r="F624" i="156"/>
  <c r="F2428" i="156" s="1"/>
  <c r="E985" i="37" s="1"/>
  <c r="J624" i="156"/>
  <c r="J2428" i="156" s="1"/>
  <c r="K624" i="156"/>
  <c r="K2428" i="156" s="1"/>
  <c r="J985" i="37" s="1"/>
  <c r="V624" i="156"/>
  <c r="F625" i="156"/>
  <c r="J625" i="156"/>
  <c r="K625" i="156"/>
  <c r="V625" i="156"/>
  <c r="F626" i="156"/>
  <c r="J626" i="156"/>
  <c r="K626" i="156"/>
  <c r="V626" i="156"/>
  <c r="V627" i="156"/>
  <c r="F628" i="156"/>
  <c r="V628" i="156"/>
  <c r="V629" i="156"/>
  <c r="V630" i="156"/>
  <c r="V631" i="156"/>
  <c r="V632" i="156"/>
  <c r="V633" i="156"/>
  <c r="V634" i="156"/>
  <c r="F635" i="156"/>
  <c r="V635" i="156"/>
  <c r="V636" i="156"/>
  <c r="V637" i="156"/>
  <c r="V638" i="156"/>
  <c r="V639" i="156"/>
  <c r="V640" i="156"/>
  <c r="F641" i="156"/>
  <c r="V641" i="156"/>
  <c r="F642" i="156"/>
  <c r="V642" i="156"/>
  <c r="V643" i="156"/>
  <c r="F644" i="156"/>
  <c r="V644" i="156"/>
  <c r="F645" i="156"/>
  <c r="V645" i="156"/>
  <c r="F646" i="156"/>
  <c r="V646" i="156"/>
  <c r="V647" i="156"/>
  <c r="V648" i="156"/>
  <c r="F649" i="156"/>
  <c r="V649" i="156"/>
  <c r="V654" i="156"/>
  <c r="Y670" i="156"/>
  <c r="Z670" i="156"/>
  <c r="V656" i="156"/>
  <c r="F657" i="156"/>
  <c r="J657" i="156"/>
  <c r="K657" i="156"/>
  <c r="V657" i="156"/>
  <c r="F658" i="156"/>
  <c r="J658" i="156"/>
  <c r="K658" i="156"/>
  <c r="V658" i="156"/>
  <c r="F659" i="156"/>
  <c r="J659" i="156"/>
  <c r="K659" i="156"/>
  <c r="V659" i="156"/>
  <c r="F660" i="156"/>
  <c r="J660" i="156"/>
  <c r="K660" i="156"/>
  <c r="V660" i="156"/>
  <c r="F661" i="156"/>
  <c r="J661" i="156"/>
  <c r="K661" i="156"/>
  <c r="V661" i="156"/>
  <c r="V665" i="156"/>
  <c r="V666" i="156"/>
  <c r="F667" i="156"/>
  <c r="J667" i="156"/>
  <c r="K667" i="156"/>
  <c r="V667" i="156"/>
  <c r="V668" i="156"/>
  <c r="V669" i="156"/>
  <c r="V671" i="156"/>
  <c r="V672" i="156"/>
  <c r="V673" i="156"/>
  <c r="F674" i="156"/>
  <c r="J674" i="156"/>
  <c r="K674" i="156"/>
  <c r="V674" i="156"/>
  <c r="F675" i="156"/>
  <c r="J675" i="156"/>
  <c r="K675" i="156"/>
  <c r="V675" i="156"/>
  <c r="F676" i="156"/>
  <c r="J676" i="156"/>
  <c r="K676" i="156"/>
  <c r="V676" i="156"/>
  <c r="F677" i="156"/>
  <c r="J677" i="156"/>
  <c r="K677" i="156"/>
  <c r="V677" i="156"/>
  <c r="F678" i="156"/>
  <c r="J678" i="156"/>
  <c r="K678" i="156"/>
  <c r="V678" i="156"/>
  <c r="J679" i="156"/>
  <c r="K679" i="156"/>
  <c r="L679" i="156" s="1"/>
  <c r="V679" i="156"/>
  <c r="J680" i="156"/>
  <c r="K680" i="156"/>
  <c r="L680" i="156" s="1"/>
  <c r="V680" i="156"/>
  <c r="J681" i="156"/>
  <c r="K681" i="156"/>
  <c r="L681" i="156" s="1"/>
  <c r="V681" i="156"/>
  <c r="V684" i="156"/>
  <c r="V685" i="156"/>
  <c r="H686" i="156"/>
  <c r="V686" i="156"/>
  <c r="V692" i="156"/>
  <c r="V693" i="156"/>
  <c r="F694" i="156"/>
  <c r="J694" i="156"/>
  <c r="J696" i="156" s="1"/>
  <c r="J697" i="156" s="1"/>
  <c r="K694" i="156"/>
  <c r="V694" i="156"/>
  <c r="F695" i="156"/>
  <c r="J695" i="156"/>
  <c r="K695" i="156"/>
  <c r="V695" i="156"/>
  <c r="V696" i="156"/>
  <c r="V697" i="156"/>
  <c r="V698" i="156"/>
  <c r="V699" i="156"/>
  <c r="W700" i="156"/>
  <c r="Y700" i="156"/>
  <c r="V701" i="156"/>
  <c r="V703" i="156"/>
  <c r="F704" i="156"/>
  <c r="J704" i="156"/>
  <c r="K704" i="156"/>
  <c r="V704" i="156"/>
  <c r="F705" i="156"/>
  <c r="J705" i="156"/>
  <c r="K705" i="156"/>
  <c r="V705" i="156"/>
  <c r="F706" i="156"/>
  <c r="J706" i="156"/>
  <c r="K706" i="156"/>
  <c r="V706" i="156"/>
  <c r="V707" i="156"/>
  <c r="V708" i="156"/>
  <c r="V709" i="156"/>
  <c r="F710" i="156"/>
  <c r="V710" i="156"/>
  <c r="F711" i="156"/>
  <c r="V711" i="156"/>
  <c r="F712" i="156"/>
  <c r="V712" i="156"/>
  <c r="F713" i="156"/>
  <c r="V713" i="156"/>
  <c r="F714" i="156"/>
  <c r="V714" i="156"/>
  <c r="V715" i="156"/>
  <c r="V716" i="156"/>
  <c r="V717" i="156"/>
  <c r="V718" i="156"/>
  <c r="F719" i="156"/>
  <c r="V719" i="156"/>
  <c r="F720" i="156"/>
  <c r="V720" i="156"/>
  <c r="V721" i="156"/>
  <c r="F722" i="156"/>
  <c r="V722" i="156"/>
  <c r="F723" i="156"/>
  <c r="V723" i="156"/>
  <c r="F724" i="156"/>
  <c r="V724" i="156"/>
  <c r="F725" i="156"/>
  <c r="V725" i="156"/>
  <c r="F726" i="156"/>
  <c r="V726" i="156"/>
  <c r="F727" i="156"/>
  <c r="V727" i="156"/>
  <c r="V732" i="156"/>
  <c r="Y741" i="156"/>
  <c r="Z741" i="156"/>
  <c r="V734" i="156"/>
  <c r="F735" i="156"/>
  <c r="J735" i="156"/>
  <c r="K735" i="156"/>
  <c r="V735" i="156"/>
  <c r="I736" i="156"/>
  <c r="V736" i="156"/>
  <c r="V737" i="156"/>
  <c r="F738" i="156"/>
  <c r="J738" i="156"/>
  <c r="K738" i="156"/>
  <c r="V738" i="156"/>
  <c r="V739" i="156"/>
  <c r="V740" i="156"/>
  <c r="V742" i="156"/>
  <c r="V743" i="156"/>
  <c r="V744" i="156"/>
  <c r="F745" i="156"/>
  <c r="J745" i="156"/>
  <c r="K745" i="156"/>
  <c r="V745" i="156"/>
  <c r="V746" i="156"/>
  <c r="V747" i="156"/>
  <c r="V748" i="156"/>
  <c r="F749" i="156"/>
  <c r="V749" i="156"/>
  <c r="F750" i="156"/>
  <c r="V750" i="156"/>
  <c r="F751" i="156"/>
  <c r="V751" i="156"/>
  <c r="F752" i="156"/>
  <c r="V752" i="156"/>
  <c r="V753" i="156"/>
  <c r="V754" i="156"/>
  <c r="V755" i="156"/>
  <c r="F756" i="156"/>
  <c r="V756" i="156"/>
  <c r="V757" i="156"/>
  <c r="V758" i="156"/>
  <c r="V759" i="156"/>
  <c r="V760" i="156"/>
  <c r="H761" i="156"/>
  <c r="V761" i="156"/>
  <c r="V762" i="156"/>
  <c r="V763" i="156"/>
  <c r="V764" i="156"/>
  <c r="F765" i="156"/>
  <c r="V765" i="156"/>
  <c r="V766" i="156"/>
  <c r="W767" i="156"/>
  <c r="W775" i="156" s="1"/>
  <c r="Y767" i="156"/>
  <c r="Y775" i="156" s="1"/>
  <c r="Z767" i="156"/>
  <c r="V768" i="156"/>
  <c r="F769" i="156"/>
  <c r="J769" i="156"/>
  <c r="K769" i="156"/>
  <c r="V769" i="156"/>
  <c r="V770" i="156"/>
  <c r="V771" i="156"/>
  <c r="F772" i="156"/>
  <c r="J772" i="156"/>
  <c r="K772" i="156"/>
  <c r="V772" i="156"/>
  <c r="V773" i="156"/>
  <c r="V774" i="156"/>
  <c r="V776" i="156"/>
  <c r="V777" i="156"/>
  <c r="V778" i="156"/>
  <c r="F779" i="156"/>
  <c r="J779" i="156"/>
  <c r="K779" i="156"/>
  <c r="V779" i="156"/>
  <c r="F780" i="156"/>
  <c r="J780" i="156"/>
  <c r="K780" i="156"/>
  <c r="V780" i="156"/>
  <c r="V781" i="156"/>
  <c r="V782" i="156"/>
  <c r="V783" i="156"/>
  <c r="F785" i="156"/>
  <c r="F783" i="156" s="1"/>
  <c r="V785" i="156"/>
  <c r="H786" i="156"/>
  <c r="V786" i="156"/>
  <c r="H788" i="156"/>
  <c r="V788" i="156"/>
  <c r="F789" i="156"/>
  <c r="V789" i="156"/>
  <c r="V790" i="156"/>
  <c r="W791" i="156"/>
  <c r="W800" i="156" s="1"/>
  <c r="Y791" i="156"/>
  <c r="Y800" i="156" s="1"/>
  <c r="Z791" i="156"/>
  <c r="V792" i="156"/>
  <c r="F793" i="156"/>
  <c r="J793" i="156"/>
  <c r="K793" i="156"/>
  <c r="V793" i="156"/>
  <c r="V794" i="156"/>
  <c r="V795" i="156"/>
  <c r="F796" i="156"/>
  <c r="J796" i="156"/>
  <c r="K796" i="156"/>
  <c r="V796" i="156"/>
  <c r="F797" i="156"/>
  <c r="J797" i="156"/>
  <c r="K797" i="156"/>
  <c r="V797" i="156"/>
  <c r="V798" i="156"/>
  <c r="V799" i="156"/>
  <c r="V801" i="156"/>
  <c r="V802" i="156"/>
  <c r="V803" i="156"/>
  <c r="F804" i="156"/>
  <c r="J804" i="156"/>
  <c r="K804" i="156"/>
  <c r="V804" i="156"/>
  <c r="F805" i="156"/>
  <c r="J805" i="156"/>
  <c r="K805" i="156"/>
  <c r="V805" i="156"/>
  <c r="V806" i="156"/>
  <c r="V807" i="156"/>
  <c r="V808" i="156"/>
  <c r="F810" i="156"/>
  <c r="F808" i="156" s="1"/>
  <c r="V810" i="156"/>
  <c r="V811" i="156"/>
  <c r="F813" i="156"/>
  <c r="V813" i="156"/>
  <c r="V814" i="156"/>
  <c r="V817" i="156"/>
  <c r="V818" i="156"/>
  <c r="J819" i="156"/>
  <c r="K819" i="156"/>
  <c r="K821" i="156" s="1"/>
  <c r="V819" i="156"/>
  <c r="V821" i="156"/>
  <c r="V822" i="156"/>
  <c r="W823" i="156"/>
  <c r="Y823" i="156"/>
  <c r="Z823" i="156"/>
  <c r="V824" i="156"/>
  <c r="V825" i="156"/>
  <c r="V826" i="156"/>
  <c r="F827" i="156"/>
  <c r="J827" i="156"/>
  <c r="K827" i="156"/>
  <c r="L827" i="156" s="1"/>
  <c r="V827" i="156"/>
  <c r="F828" i="156"/>
  <c r="J828" i="156"/>
  <c r="K828" i="156"/>
  <c r="L828" i="156" s="1"/>
  <c r="V828" i="156"/>
  <c r="V830" i="156"/>
  <c r="V831" i="156"/>
  <c r="F833" i="156"/>
  <c r="F831" i="156" s="1"/>
  <c r="V833" i="156"/>
  <c r="V834" i="156"/>
  <c r="F836" i="156"/>
  <c r="V836" i="156"/>
  <c r="F837" i="156"/>
  <c r="V837" i="156"/>
  <c r="H839" i="156"/>
  <c r="V839" i="156"/>
  <c r="V842" i="156"/>
  <c r="V843" i="156"/>
  <c r="F844" i="156"/>
  <c r="F846" i="156" s="1"/>
  <c r="F847" i="156" s="1"/>
  <c r="J844" i="156"/>
  <c r="K844" i="156"/>
  <c r="L844" i="156" s="1"/>
  <c r="L846" i="156" s="1"/>
  <c r="L847" i="156" s="1"/>
  <c r="V844" i="156"/>
  <c r="V846" i="156"/>
  <c r="V847" i="156"/>
  <c r="W848" i="156"/>
  <c r="Y848" i="156"/>
  <c r="V849" i="156"/>
  <c r="V850" i="156"/>
  <c r="V851" i="156"/>
  <c r="V852" i="156"/>
  <c r="F854" i="156"/>
  <c r="V854" i="156"/>
  <c r="V855" i="156"/>
  <c r="F856" i="156"/>
  <c r="V856" i="156"/>
  <c r="V857" i="156"/>
  <c r="V858" i="156"/>
  <c r="V860" i="156"/>
  <c r="V861" i="156"/>
  <c r="V862" i="156"/>
  <c r="V863" i="156"/>
  <c r="V864" i="156"/>
  <c r="V865" i="156"/>
  <c r="F866" i="156"/>
  <c r="V866" i="156"/>
  <c r="F867" i="156"/>
  <c r="V867" i="156"/>
  <c r="V868" i="156"/>
  <c r="F869" i="156"/>
  <c r="V869" i="156"/>
  <c r="F870" i="156"/>
  <c r="V870" i="156"/>
  <c r="F871" i="156"/>
  <c r="V871" i="156"/>
  <c r="V872" i="156"/>
  <c r="W873" i="156"/>
  <c r="W880" i="156" s="1"/>
  <c r="Y873" i="156"/>
  <c r="Y880" i="156" s="1"/>
  <c r="Z873" i="156"/>
  <c r="Z880" i="156" s="1"/>
  <c r="V874" i="156"/>
  <c r="V875" i="156"/>
  <c r="F876" i="156"/>
  <c r="J876" i="156"/>
  <c r="K876" i="156"/>
  <c r="L876" i="156" s="1"/>
  <c r="V876" i="156"/>
  <c r="F877" i="156"/>
  <c r="J877" i="156"/>
  <c r="K877" i="156"/>
  <c r="L877" i="156" s="1"/>
  <c r="V877" i="156"/>
  <c r="V878" i="156"/>
  <c r="V879" i="156"/>
  <c r="V881" i="156"/>
  <c r="V882" i="156"/>
  <c r="V883" i="156"/>
  <c r="V884" i="156"/>
  <c r="F886" i="156"/>
  <c r="V886" i="156"/>
  <c r="F887" i="156"/>
  <c r="V887" i="156"/>
  <c r="F888" i="156"/>
  <c r="V888" i="156"/>
  <c r="F889" i="156"/>
  <c r="V889" i="156"/>
  <c r="F890" i="156"/>
  <c r="V890" i="156"/>
  <c r="V891" i="156"/>
  <c r="V892" i="156"/>
  <c r="V893" i="156"/>
  <c r="V894" i="156"/>
  <c r="V895" i="156"/>
  <c r="V896" i="156"/>
  <c r="V897" i="156"/>
  <c r="F898" i="156"/>
  <c r="V898" i="156"/>
  <c r="V899" i="156"/>
  <c r="F900" i="156"/>
  <c r="V900" i="156"/>
  <c r="F901" i="156"/>
  <c r="V901" i="156"/>
  <c r="F902" i="156"/>
  <c r="V902" i="156"/>
  <c r="V903" i="156"/>
  <c r="W904" i="156"/>
  <c r="W910" i="156" s="1"/>
  <c r="Y904" i="156"/>
  <c r="Y910" i="156" s="1"/>
  <c r="Z904" i="156"/>
  <c r="V905" i="156"/>
  <c r="V906" i="156"/>
  <c r="F907" i="156"/>
  <c r="J907" i="156"/>
  <c r="K907" i="156"/>
  <c r="L907" i="156" s="1"/>
  <c r="L908" i="156" s="1"/>
  <c r="L909" i="156" s="1"/>
  <c r="V907" i="156"/>
  <c r="V908" i="156"/>
  <c r="V909" i="156"/>
  <c r="V911" i="156"/>
  <c r="V912" i="156"/>
  <c r="V913" i="156"/>
  <c r="F914" i="156"/>
  <c r="J914" i="156"/>
  <c r="K914" i="156"/>
  <c r="L914" i="156" s="1"/>
  <c r="V914" i="156"/>
  <c r="F915" i="156"/>
  <c r="J915" i="156"/>
  <c r="K915" i="156"/>
  <c r="L915" i="156" s="1"/>
  <c r="V915" i="156"/>
  <c r="V916" i="156"/>
  <c r="V917" i="156"/>
  <c r="V918" i="156"/>
  <c r="F920" i="156"/>
  <c r="V920" i="156"/>
  <c r="F921" i="156"/>
  <c r="V921" i="156"/>
  <c r="F922" i="156"/>
  <c r="V922" i="156"/>
  <c r="V923" i="156"/>
  <c r="V924" i="156"/>
  <c r="V925" i="156"/>
  <c r="V927" i="156"/>
  <c r="V928" i="156"/>
  <c r="F929" i="156"/>
  <c r="V929" i="156"/>
  <c r="V930" i="156"/>
  <c r="F931" i="156"/>
  <c r="V931" i="156"/>
  <c r="F932" i="156"/>
  <c r="V932" i="156"/>
  <c r="V933" i="156"/>
  <c r="F934" i="156"/>
  <c r="V934" i="156"/>
  <c r="F935" i="156"/>
  <c r="V935" i="156"/>
  <c r="F936" i="156"/>
  <c r="V936" i="156"/>
  <c r="F937" i="156"/>
  <c r="V937" i="156"/>
  <c r="F938" i="156"/>
  <c r="V938" i="156"/>
  <c r="V958" i="156"/>
  <c r="Y973" i="156"/>
  <c r="V960" i="156"/>
  <c r="V961" i="156"/>
  <c r="V971" i="156"/>
  <c r="V974" i="156"/>
  <c r="V975" i="156"/>
  <c r="V976" i="156"/>
  <c r="V977" i="156"/>
  <c r="V978" i="156"/>
  <c r="V979" i="156"/>
  <c r="F980" i="156"/>
  <c r="V980" i="156"/>
  <c r="F981" i="156"/>
  <c r="V981" i="156"/>
  <c r="F982" i="156"/>
  <c r="V982" i="156"/>
  <c r="F983" i="156"/>
  <c r="V983" i="156"/>
  <c r="F984" i="156"/>
  <c r="V984" i="156"/>
  <c r="V985" i="156"/>
  <c r="V986" i="156"/>
  <c r="V987" i="156"/>
  <c r="V988" i="156"/>
  <c r="V989" i="156"/>
  <c r="F990" i="156"/>
  <c r="V990" i="156"/>
  <c r="F991" i="156"/>
  <c r="V991" i="156"/>
  <c r="F992" i="156"/>
  <c r="V992" i="156"/>
  <c r="F993" i="156"/>
  <c r="V993" i="156"/>
  <c r="V994" i="156"/>
  <c r="F995" i="156"/>
  <c r="V995" i="156"/>
  <c r="F996" i="156"/>
  <c r="V996" i="156"/>
  <c r="F997" i="156"/>
  <c r="V997" i="156"/>
  <c r="F998" i="156"/>
  <c r="V998" i="156"/>
  <c r="F999" i="156"/>
  <c r="V999" i="156"/>
  <c r="F1000" i="156"/>
  <c r="V1000" i="156"/>
  <c r="V1001" i="156"/>
  <c r="W1002" i="156"/>
  <c r="Y1002" i="156"/>
  <c r="Y1009" i="156" s="1"/>
  <c r="Z1002" i="156"/>
  <c r="Z1009" i="156" s="1"/>
  <c r="V1003" i="156"/>
  <c r="V1004" i="156"/>
  <c r="F1007" i="156"/>
  <c r="J1005" i="156"/>
  <c r="K1005" i="156"/>
  <c r="L1005" i="156" s="1"/>
  <c r="L1007" i="156" s="1"/>
  <c r="L1008" i="156" s="1"/>
  <c r="V1005" i="156"/>
  <c r="V1007" i="156"/>
  <c r="V1008" i="156"/>
  <c r="V1010" i="156"/>
  <c r="V1011" i="156"/>
  <c r="V1012" i="156"/>
  <c r="V1013" i="156"/>
  <c r="V1015" i="156"/>
  <c r="F1016" i="156"/>
  <c r="V1016" i="156"/>
  <c r="F1017" i="156"/>
  <c r="V1017" i="156"/>
  <c r="F1018" i="156"/>
  <c r="V1018" i="156"/>
  <c r="V1019" i="156"/>
  <c r="H1021" i="156"/>
  <c r="V1021" i="156"/>
  <c r="V1022" i="156"/>
  <c r="V1023" i="156"/>
  <c r="V1024" i="156"/>
  <c r="V1025" i="156"/>
  <c r="V1026" i="156"/>
  <c r="F1027" i="156"/>
  <c r="V1027" i="156"/>
  <c r="F1028" i="156"/>
  <c r="V1028" i="156"/>
  <c r="F1029" i="156"/>
  <c r="V1029" i="156"/>
  <c r="F1030" i="156"/>
  <c r="V1030" i="156"/>
  <c r="V1031" i="156"/>
  <c r="F1032" i="156"/>
  <c r="V1032" i="156"/>
  <c r="F1033" i="156"/>
  <c r="V1033" i="156"/>
  <c r="F1034" i="156"/>
  <c r="V1034" i="156"/>
  <c r="F1035" i="156"/>
  <c r="V1035" i="156"/>
  <c r="F1036" i="156"/>
  <c r="V1036" i="156"/>
  <c r="V1037" i="156"/>
  <c r="W1038" i="156"/>
  <c r="W1044" i="156" s="1"/>
  <c r="Y1038" i="156"/>
  <c r="Y1044" i="156" s="1"/>
  <c r="Z1038" i="156"/>
  <c r="Z1044" i="156" s="1"/>
  <c r="V1039" i="156"/>
  <c r="V1040" i="156"/>
  <c r="F1041" i="156"/>
  <c r="J1041" i="156"/>
  <c r="K1041" i="156"/>
  <c r="L1041" i="156" s="1"/>
  <c r="V1041" i="156"/>
  <c r="V1042" i="156"/>
  <c r="V1043" i="156"/>
  <c r="V1045" i="156"/>
  <c r="V1046" i="156"/>
  <c r="V1047" i="156"/>
  <c r="V1048" i="156"/>
  <c r="F1050" i="156"/>
  <c r="V1050" i="156"/>
  <c r="F1051" i="156"/>
  <c r="V1051" i="156"/>
  <c r="F1052" i="156"/>
  <c r="V1052" i="156"/>
  <c r="F1053" i="156"/>
  <c r="V1053" i="156"/>
  <c r="V1054" i="156"/>
  <c r="F1056" i="156"/>
  <c r="V1056" i="156"/>
  <c r="V1057" i="156"/>
  <c r="V1058" i="156"/>
  <c r="V1059" i="156"/>
  <c r="V1060" i="156"/>
  <c r="V1061" i="156"/>
  <c r="F1062" i="156"/>
  <c r="V1062" i="156"/>
  <c r="F1063" i="156"/>
  <c r="V1063" i="156"/>
  <c r="V1064" i="156"/>
  <c r="F1065" i="156"/>
  <c r="V1065" i="156"/>
  <c r="F1066" i="156"/>
  <c r="V1066" i="156"/>
  <c r="F1067" i="156"/>
  <c r="V1067" i="156"/>
  <c r="F1068" i="156"/>
  <c r="V1068" i="156"/>
  <c r="V1071" i="156"/>
  <c r="W1080" i="156"/>
  <c r="Y1080" i="156"/>
  <c r="V1073" i="156"/>
  <c r="V1074" i="156"/>
  <c r="F1078" i="156"/>
  <c r="J1075" i="156"/>
  <c r="K1075" i="156"/>
  <c r="L1075" i="156" s="1"/>
  <c r="V1075" i="156"/>
  <c r="V1078" i="156"/>
  <c r="V1079" i="156"/>
  <c r="V1081" i="156"/>
  <c r="V1082" i="156"/>
  <c r="V1083" i="156"/>
  <c r="V1084" i="156"/>
  <c r="V1086" i="156"/>
  <c r="F1087" i="156"/>
  <c r="V1087" i="156"/>
  <c r="F1088" i="156"/>
  <c r="V1088" i="156"/>
  <c r="F1089" i="156"/>
  <c r="V1089" i="156"/>
  <c r="V1090" i="156"/>
  <c r="H1092" i="156"/>
  <c r="V1092" i="156"/>
  <c r="V1093" i="156"/>
  <c r="V1094" i="156"/>
  <c r="V1095" i="156"/>
  <c r="V1096" i="156"/>
  <c r="V1097" i="156"/>
  <c r="F1098" i="156"/>
  <c r="V1098" i="156"/>
  <c r="F1099" i="156"/>
  <c r="V1099" i="156"/>
  <c r="F1100" i="156"/>
  <c r="V1100" i="156"/>
  <c r="F1101" i="156"/>
  <c r="V1101" i="156"/>
  <c r="V1102" i="156"/>
  <c r="F1103" i="156"/>
  <c r="V1103" i="156"/>
  <c r="F1104" i="156"/>
  <c r="V1104" i="156"/>
  <c r="F1105" i="156"/>
  <c r="V1105" i="156"/>
  <c r="F1106" i="156"/>
  <c r="V1106" i="156"/>
  <c r="F1107" i="156"/>
  <c r="V1107" i="156"/>
  <c r="F1108" i="156"/>
  <c r="V1108" i="156"/>
  <c r="F1109" i="156"/>
  <c r="V1109" i="156"/>
  <c r="V1110" i="156"/>
  <c r="W1111" i="156"/>
  <c r="Y1111" i="156"/>
  <c r="Y1117" i="156" s="1"/>
  <c r="Z1111" i="156"/>
  <c r="Z1117" i="156" s="1"/>
  <c r="V1112" i="156"/>
  <c r="V1113" i="156"/>
  <c r="F1114" i="156"/>
  <c r="J1114" i="156"/>
  <c r="K1114" i="156"/>
  <c r="V1114" i="156"/>
  <c r="V1115" i="156"/>
  <c r="V1116" i="156"/>
  <c r="V1118" i="156"/>
  <c r="V1119" i="156"/>
  <c r="V1120" i="156"/>
  <c r="V1121" i="156"/>
  <c r="F1123" i="156"/>
  <c r="V1123" i="156"/>
  <c r="F1124" i="156"/>
  <c r="V1124" i="156"/>
  <c r="F1125" i="156"/>
  <c r="V1125" i="156"/>
  <c r="V1126" i="156"/>
  <c r="V1127" i="156"/>
  <c r="V1128" i="156"/>
  <c r="V1129" i="156"/>
  <c r="V1130" i="156"/>
  <c r="V1131" i="156"/>
  <c r="V1132" i="156"/>
  <c r="V1133" i="156"/>
  <c r="V1134" i="156"/>
  <c r="V1135" i="156"/>
  <c r="V1136" i="156"/>
  <c r="V1137" i="156"/>
  <c r="F1138" i="156"/>
  <c r="V1138" i="156"/>
  <c r="V1139" i="156"/>
  <c r="V1140" i="156"/>
  <c r="W1141" i="156"/>
  <c r="Y1141" i="156"/>
  <c r="Y1148" i="156" s="1"/>
  <c r="Z1141" i="156"/>
  <c r="Z1148" i="156" s="1"/>
  <c r="V1142" i="156"/>
  <c r="V1143" i="156"/>
  <c r="V1146" i="156"/>
  <c r="V1147" i="156"/>
  <c r="V1149" i="156"/>
  <c r="V1150" i="156"/>
  <c r="V1151" i="156"/>
  <c r="V1152" i="156"/>
  <c r="F1153" i="156"/>
  <c r="F1152" i="156" s="1"/>
  <c r="V1153" i="156"/>
  <c r="V1154" i="156"/>
  <c r="F1156" i="156"/>
  <c r="V1156" i="156"/>
  <c r="V1157" i="156"/>
  <c r="V1158" i="156"/>
  <c r="Y1159" i="156"/>
  <c r="Z1159" i="156"/>
  <c r="V1160" i="156"/>
  <c r="V1161" i="156"/>
  <c r="V1162" i="156"/>
  <c r="V1163" i="156"/>
  <c r="F1164" i="156"/>
  <c r="F1163" i="156" s="1"/>
  <c r="V1164" i="156"/>
  <c r="V1165" i="156"/>
  <c r="F1167" i="156"/>
  <c r="V1167" i="156"/>
  <c r="V1168" i="156"/>
  <c r="V1169" i="156"/>
  <c r="Y1170" i="156"/>
  <c r="Z1170" i="156"/>
  <c r="V1171" i="156"/>
  <c r="V1172" i="156"/>
  <c r="V1173" i="156"/>
  <c r="V1174" i="156"/>
  <c r="F1175" i="156"/>
  <c r="F1174" i="156" s="1"/>
  <c r="V1175" i="156"/>
  <c r="V1176" i="156"/>
  <c r="F1178" i="156"/>
  <c r="V1178" i="156"/>
  <c r="V1179" i="156"/>
  <c r="V1180" i="156"/>
  <c r="Y1181" i="156"/>
  <c r="Z1181" i="156"/>
  <c r="V1182" i="156"/>
  <c r="V1183" i="156"/>
  <c r="V1184" i="156"/>
  <c r="V1185" i="156"/>
  <c r="F1186" i="156"/>
  <c r="V1186" i="156"/>
  <c r="F1187" i="156"/>
  <c r="V1187" i="156"/>
  <c r="V1188" i="156"/>
  <c r="V1189" i="156"/>
  <c r="V1190" i="156"/>
  <c r="V1191" i="156"/>
  <c r="V1192" i="156"/>
  <c r="V1193" i="156"/>
  <c r="V1194" i="156"/>
  <c r="F1195" i="156"/>
  <c r="V1195" i="156"/>
  <c r="F1196" i="156"/>
  <c r="V1196" i="156"/>
  <c r="V1197" i="156"/>
  <c r="F1198" i="156"/>
  <c r="V1198" i="156"/>
  <c r="F1199" i="156"/>
  <c r="V1199" i="156"/>
  <c r="F1200" i="156"/>
  <c r="V1200" i="156"/>
  <c r="V1203" i="156"/>
  <c r="Y1212" i="156"/>
  <c r="Z1212" i="156"/>
  <c r="V1205" i="156"/>
  <c r="V1206" i="156"/>
  <c r="J1207" i="156"/>
  <c r="K1207" i="156"/>
  <c r="V1207" i="156"/>
  <c r="J1208" i="156"/>
  <c r="K1208" i="156"/>
  <c r="V1208" i="156"/>
  <c r="V1210" i="156"/>
  <c r="V1211" i="156"/>
  <c r="V1213" i="156"/>
  <c r="V1214" i="156"/>
  <c r="V1215" i="156"/>
  <c r="V1216" i="156"/>
  <c r="V1217" i="156"/>
  <c r="F1218" i="156"/>
  <c r="V1218" i="156"/>
  <c r="F1219" i="156"/>
  <c r="V1219" i="156"/>
  <c r="F1220" i="156"/>
  <c r="V1220" i="156"/>
  <c r="F1221" i="156"/>
  <c r="V1221" i="156"/>
  <c r="V1222" i="156"/>
  <c r="V1223" i="156"/>
  <c r="V1224" i="156"/>
  <c r="V1225" i="156"/>
  <c r="F1226" i="156"/>
  <c r="V1226" i="156"/>
  <c r="F1227" i="156"/>
  <c r="V1227" i="156"/>
  <c r="V1228" i="156"/>
  <c r="F1229" i="156"/>
  <c r="V1229" i="156"/>
  <c r="F1230" i="156"/>
  <c r="V1230" i="156"/>
  <c r="F1231" i="156"/>
  <c r="V1231" i="156"/>
  <c r="V1232" i="156"/>
  <c r="W1233" i="156"/>
  <c r="Y1233" i="156"/>
  <c r="Y1239" i="156" s="1"/>
  <c r="Z1233" i="156"/>
  <c r="Z1239" i="156" s="1"/>
  <c r="V1234" i="156"/>
  <c r="V1235" i="156"/>
  <c r="F1236" i="156"/>
  <c r="J1236" i="156"/>
  <c r="K1236" i="156"/>
  <c r="V1236" i="156"/>
  <c r="V1237" i="156"/>
  <c r="V1238" i="156"/>
  <c r="V1240" i="156"/>
  <c r="V1241" i="156"/>
  <c r="V1242" i="156"/>
  <c r="V1243" i="156"/>
  <c r="V1245" i="156"/>
  <c r="F1246" i="156"/>
  <c r="V1246" i="156"/>
  <c r="F1247" i="156"/>
  <c r="V1247" i="156"/>
  <c r="F1248" i="156"/>
  <c r="V1248" i="156"/>
  <c r="F1249" i="156"/>
  <c r="V1249" i="156"/>
  <c r="F1250" i="156"/>
  <c r="V1250" i="156"/>
  <c r="V1251" i="156"/>
  <c r="X1251" i="156" s="1"/>
  <c r="V1252" i="156"/>
  <c r="V1253" i="156"/>
  <c r="V1254" i="156"/>
  <c r="V1255" i="156"/>
  <c r="F1256" i="156"/>
  <c r="V1256" i="156"/>
  <c r="F1257" i="156"/>
  <c r="V1257" i="156"/>
  <c r="V1258" i="156"/>
  <c r="F1259" i="156"/>
  <c r="V1259" i="156"/>
  <c r="F1260" i="156"/>
  <c r="V1260" i="156"/>
  <c r="F1261" i="156"/>
  <c r="V1261" i="156"/>
  <c r="F1262" i="156"/>
  <c r="V1262" i="156"/>
  <c r="V1263" i="156"/>
  <c r="W1264" i="156"/>
  <c r="Y1264" i="156"/>
  <c r="Y1270" i="156" s="1"/>
  <c r="Z1264" i="156"/>
  <c r="V1265" i="156"/>
  <c r="V1266" i="156"/>
  <c r="F1267" i="156"/>
  <c r="J1267" i="156"/>
  <c r="K1267" i="156"/>
  <c r="V1267" i="156"/>
  <c r="V1268" i="156"/>
  <c r="V1271" i="156"/>
  <c r="V1272" i="156"/>
  <c r="V1273" i="156"/>
  <c r="V1274" i="156"/>
  <c r="V1275" i="156"/>
  <c r="F1276" i="156"/>
  <c r="F1275" i="156" s="1"/>
  <c r="V1276" i="156"/>
  <c r="V1277" i="156"/>
  <c r="F1279" i="156"/>
  <c r="V1279" i="156"/>
  <c r="V1280" i="156"/>
  <c r="V1281" i="156"/>
  <c r="Y1282" i="156"/>
  <c r="Z1282" i="156"/>
  <c r="V1283" i="156"/>
  <c r="V1284" i="156"/>
  <c r="V1285" i="156"/>
  <c r="V1286" i="156"/>
  <c r="F1287" i="156"/>
  <c r="V1287" i="156"/>
  <c r="F1288" i="156"/>
  <c r="V1288" i="156"/>
  <c r="F1289" i="156"/>
  <c r="V1289" i="156"/>
  <c r="F1290" i="156"/>
  <c r="V1290" i="156"/>
  <c r="V1291" i="156"/>
  <c r="V1292" i="156"/>
  <c r="V1293" i="156"/>
  <c r="F1294" i="156"/>
  <c r="V1294" i="156"/>
  <c r="V1295" i="156"/>
  <c r="F1296" i="156"/>
  <c r="V1296" i="156"/>
  <c r="F1297" i="156"/>
  <c r="V1297" i="156"/>
  <c r="V1298" i="156"/>
  <c r="F1299" i="156"/>
  <c r="V1299" i="156"/>
  <c r="F1300" i="156"/>
  <c r="V1300" i="156"/>
  <c r="V1301" i="156"/>
  <c r="F1302" i="156"/>
  <c r="V1302" i="156"/>
  <c r="V1303" i="156"/>
  <c r="W1304" i="156"/>
  <c r="Y1304" i="156"/>
  <c r="Y1313" i="156" s="1"/>
  <c r="Z1304" i="156"/>
  <c r="Z1313" i="156" s="1"/>
  <c r="V1305" i="156"/>
  <c r="V1306" i="156"/>
  <c r="F1311" i="156"/>
  <c r="J1307" i="156"/>
  <c r="K1307" i="156"/>
  <c r="K1311" i="156" s="1"/>
  <c r="V1307" i="156"/>
  <c r="V1311" i="156"/>
  <c r="V1312" i="156"/>
  <c r="V1314" i="156"/>
  <c r="V1315" i="156"/>
  <c r="V1316" i="156"/>
  <c r="F1317" i="156"/>
  <c r="V1317" i="156"/>
  <c r="V1318" i="156"/>
  <c r="F1319" i="156"/>
  <c r="V1319" i="156"/>
  <c r="V1322" i="156"/>
  <c r="V1323" i="156"/>
  <c r="V1324" i="156"/>
  <c r="F1325" i="156"/>
  <c r="J1325" i="156"/>
  <c r="K1325" i="156"/>
  <c r="V1325" i="156"/>
  <c r="F1326" i="156"/>
  <c r="J1326" i="156"/>
  <c r="K1326" i="156"/>
  <c r="V1326" i="156"/>
  <c r="F1327" i="156"/>
  <c r="J1327" i="156"/>
  <c r="K1327" i="156"/>
  <c r="V1327" i="156"/>
  <c r="F1328" i="156"/>
  <c r="J1328" i="156"/>
  <c r="K1328" i="156"/>
  <c r="V1328" i="156"/>
  <c r="F1329" i="156"/>
  <c r="J1329" i="156"/>
  <c r="K1329" i="156"/>
  <c r="V1329" i="156"/>
  <c r="F1330" i="156"/>
  <c r="J1330" i="156"/>
  <c r="K1330" i="156"/>
  <c r="V1330" i="156"/>
  <c r="F1331" i="156"/>
  <c r="J1331" i="156"/>
  <c r="K1331" i="156"/>
  <c r="V1331" i="156"/>
  <c r="F1332" i="156"/>
  <c r="J1332" i="156"/>
  <c r="K1332" i="156"/>
  <c r="V1332" i="156"/>
  <c r="F1333" i="156"/>
  <c r="J1333" i="156"/>
  <c r="K1333" i="156"/>
  <c r="V1333" i="156"/>
  <c r="F1334" i="156"/>
  <c r="J1334" i="156"/>
  <c r="K1334" i="156"/>
  <c r="V1334" i="156"/>
  <c r="F1335" i="156"/>
  <c r="J1335" i="156"/>
  <c r="K1335" i="156"/>
  <c r="V1335" i="156"/>
  <c r="F1336" i="156"/>
  <c r="J1336" i="156"/>
  <c r="K1336" i="156"/>
  <c r="V1336" i="156"/>
  <c r="V1337" i="156"/>
  <c r="V1338" i="156"/>
  <c r="V1339" i="156"/>
  <c r="V1340" i="156"/>
  <c r="F1342" i="156"/>
  <c r="V1342" i="156"/>
  <c r="H1343" i="156"/>
  <c r="V1343" i="156"/>
  <c r="F1344" i="156"/>
  <c r="V1344" i="156"/>
  <c r="F1345" i="156"/>
  <c r="V1345" i="156"/>
  <c r="V1346" i="156"/>
  <c r="H1348" i="156"/>
  <c r="V1348" i="156"/>
  <c r="V1349" i="156"/>
  <c r="V1350" i="156"/>
  <c r="V1351" i="156"/>
  <c r="V1352" i="156"/>
  <c r="V1353" i="156"/>
  <c r="V1354" i="156"/>
  <c r="H1355" i="156"/>
  <c r="V1355" i="156"/>
  <c r="V1358" i="156"/>
  <c r="V1359" i="156"/>
  <c r="F1363" i="156"/>
  <c r="V1363" i="156"/>
  <c r="F1364" i="156"/>
  <c r="V1364" i="156"/>
  <c r="V1365" i="156"/>
  <c r="H1366" i="156"/>
  <c r="V1366" i="156"/>
  <c r="F1367" i="156"/>
  <c r="V1367" i="156"/>
  <c r="V1379" i="156"/>
  <c r="Y1398" i="156"/>
  <c r="Z1398" i="156"/>
  <c r="V1381" i="156"/>
  <c r="V1382" i="156"/>
  <c r="J1383" i="156"/>
  <c r="K1383" i="156"/>
  <c r="V1383" i="156"/>
  <c r="J1384" i="156"/>
  <c r="K1384" i="156"/>
  <c r="V1384" i="156"/>
  <c r="J1385" i="156"/>
  <c r="K1385" i="156"/>
  <c r="V1385" i="156"/>
  <c r="J1386" i="156"/>
  <c r="K1386" i="156"/>
  <c r="V1386" i="156"/>
  <c r="J1387" i="156"/>
  <c r="K1387" i="156"/>
  <c r="V1387" i="156"/>
  <c r="J1388" i="156"/>
  <c r="K1388" i="156"/>
  <c r="V1388" i="156"/>
  <c r="V1389" i="156"/>
  <c r="V1390" i="156"/>
  <c r="H1391" i="156"/>
  <c r="J1391" i="156"/>
  <c r="K1391" i="156"/>
  <c r="V1391" i="156"/>
  <c r="J1392" i="156"/>
  <c r="K1392" i="156"/>
  <c r="V1392" i="156"/>
  <c r="V1395" i="156"/>
  <c r="V1396" i="156"/>
  <c r="F1397" i="156"/>
  <c r="V1397" i="156"/>
  <c r="V1855" i="156" s="1"/>
  <c r="U61" i="37" s="1"/>
  <c r="V1399" i="156"/>
  <c r="V1400" i="156"/>
  <c r="V1401" i="156"/>
  <c r="V1402" i="156"/>
  <c r="F1404" i="156"/>
  <c r="V1404" i="156"/>
  <c r="F1405" i="156"/>
  <c r="V1405" i="156"/>
  <c r="F1406" i="156"/>
  <c r="V1406" i="156"/>
  <c r="F1407" i="156"/>
  <c r="V1407" i="156"/>
  <c r="V1408" i="156"/>
  <c r="H1410" i="156"/>
  <c r="V1410" i="156"/>
  <c r="V1411" i="156"/>
  <c r="V1412" i="156"/>
  <c r="V1413" i="156"/>
  <c r="V1414" i="156"/>
  <c r="V1415" i="156"/>
  <c r="F1416" i="156"/>
  <c r="V1416" i="156"/>
  <c r="F1417" i="156"/>
  <c r="V1417" i="156"/>
  <c r="V1418" i="156"/>
  <c r="F1419" i="156"/>
  <c r="V1419" i="156"/>
  <c r="F1420" i="156"/>
  <c r="V1420" i="156"/>
  <c r="F1421" i="156"/>
  <c r="V1421" i="156"/>
  <c r="V1422" i="156"/>
  <c r="F1423" i="156"/>
  <c r="V1423" i="156"/>
  <c r="V1424" i="156"/>
  <c r="W1425" i="156"/>
  <c r="Y1425" i="156"/>
  <c r="Y1432" i="156" s="1"/>
  <c r="Z1425" i="156"/>
  <c r="Z1432" i="156" s="1"/>
  <c r="V1426" i="156"/>
  <c r="V1427" i="156"/>
  <c r="F1430" i="156"/>
  <c r="J1428" i="156"/>
  <c r="K1428" i="156"/>
  <c r="K1430" i="156" s="1"/>
  <c r="V1428" i="156"/>
  <c r="V1430" i="156"/>
  <c r="V1431" i="156"/>
  <c r="V1433" i="156"/>
  <c r="V1434" i="156"/>
  <c r="V1435" i="156"/>
  <c r="F1436" i="156"/>
  <c r="J1436" i="156"/>
  <c r="K1436" i="156"/>
  <c r="V1436" i="156"/>
  <c r="F1437" i="156"/>
  <c r="J1437" i="156"/>
  <c r="K1437" i="156"/>
  <c r="V1437" i="156"/>
  <c r="F1438" i="156"/>
  <c r="J1438" i="156"/>
  <c r="K1438" i="156"/>
  <c r="V1438" i="156"/>
  <c r="F1439" i="156"/>
  <c r="J1439" i="156"/>
  <c r="K1439" i="156"/>
  <c r="V1439" i="156"/>
  <c r="V1440" i="156"/>
  <c r="V1441" i="156"/>
  <c r="V1442" i="156"/>
  <c r="F1444" i="156"/>
  <c r="V1444" i="156"/>
  <c r="F1445" i="156"/>
  <c r="V1445" i="156"/>
  <c r="F1446" i="156"/>
  <c r="V1446" i="156"/>
  <c r="F1447" i="156"/>
  <c r="V1447" i="156"/>
  <c r="V1448" i="156"/>
  <c r="F1450" i="156"/>
  <c r="V1450" i="156"/>
  <c r="V1451" i="156"/>
  <c r="V1452" i="156"/>
  <c r="V1453" i="156"/>
  <c r="V1454" i="156"/>
  <c r="V1455" i="156"/>
  <c r="F1456" i="156"/>
  <c r="V1456" i="156"/>
  <c r="F1457" i="156"/>
  <c r="V1457" i="156"/>
  <c r="V1458" i="156"/>
  <c r="F1459" i="156"/>
  <c r="V1459" i="156"/>
  <c r="F1460" i="156"/>
  <c r="V1460" i="156"/>
  <c r="F1461" i="156"/>
  <c r="V1461" i="156"/>
  <c r="V1462" i="156"/>
  <c r="W1463" i="156"/>
  <c r="W1470" i="156" s="1"/>
  <c r="Y1463" i="156"/>
  <c r="Y1470" i="156" s="1"/>
  <c r="Z1463" i="156"/>
  <c r="V1464" i="156"/>
  <c r="V1465" i="156"/>
  <c r="F1466" i="156"/>
  <c r="J1466" i="156"/>
  <c r="K1466" i="156"/>
  <c r="V1466" i="156"/>
  <c r="F1467" i="156"/>
  <c r="J1467" i="156"/>
  <c r="K1467" i="156"/>
  <c r="V1467" i="156"/>
  <c r="V1468" i="156"/>
  <c r="V1469" i="156"/>
  <c r="V1471" i="156"/>
  <c r="V1472" i="156"/>
  <c r="V1473" i="156"/>
  <c r="F1474" i="156"/>
  <c r="J1474" i="156"/>
  <c r="K1474" i="156"/>
  <c r="V1474" i="156"/>
  <c r="V1475" i="156"/>
  <c r="V1476" i="156"/>
  <c r="V1477" i="156"/>
  <c r="F1478" i="156"/>
  <c r="J1478" i="156"/>
  <c r="K1478" i="156"/>
  <c r="V1478" i="156"/>
  <c r="I1480" i="156"/>
  <c r="V1479" i="156"/>
  <c r="V1480" i="156"/>
  <c r="W1481" i="156"/>
  <c r="Y1481" i="156"/>
  <c r="Z1481" i="156"/>
  <c r="V1482" i="156"/>
  <c r="V1483" i="156"/>
  <c r="V1484" i="156"/>
  <c r="V1485" i="156"/>
  <c r="F1486" i="156"/>
  <c r="V1486" i="156"/>
  <c r="F1487" i="156"/>
  <c r="V1487" i="156"/>
  <c r="F1488" i="156"/>
  <c r="V1488" i="156"/>
  <c r="F1489" i="156"/>
  <c r="V1489" i="156"/>
  <c r="F1490" i="156"/>
  <c r="V1490" i="156"/>
  <c r="F1491" i="156"/>
  <c r="V1491" i="156"/>
  <c r="V1492" i="156"/>
  <c r="V1493" i="156"/>
  <c r="V1494" i="156"/>
  <c r="V1496" i="156"/>
  <c r="V1497" i="156"/>
  <c r="F1498" i="156"/>
  <c r="V1498" i="156"/>
  <c r="F1499" i="156"/>
  <c r="V1499" i="156"/>
  <c r="V1500" i="156"/>
  <c r="F1501" i="156"/>
  <c r="V1501" i="156"/>
  <c r="F1502" i="156"/>
  <c r="V1502" i="156"/>
  <c r="V1503" i="156"/>
  <c r="F1504" i="156"/>
  <c r="V1504" i="156"/>
  <c r="F1505" i="156"/>
  <c r="V1505" i="156"/>
  <c r="V1506" i="156"/>
  <c r="W1507" i="156"/>
  <c r="W1512" i="156" s="1"/>
  <c r="Y1507" i="156"/>
  <c r="Y1512" i="156" s="1"/>
  <c r="Z1507" i="156"/>
  <c r="Z1512" i="156" s="1"/>
  <c r="V1508" i="156"/>
  <c r="F1509" i="156"/>
  <c r="J1509" i="156"/>
  <c r="J1510" i="156" s="1"/>
  <c r="K1509" i="156"/>
  <c r="V1509" i="156"/>
  <c r="I1510" i="156"/>
  <c r="V1510" i="156"/>
  <c r="I1511" i="156"/>
  <c r="V1511" i="156"/>
  <c r="V1513" i="156"/>
  <c r="V1514" i="156"/>
  <c r="V1515" i="156"/>
  <c r="V1516" i="156"/>
  <c r="F1517" i="156"/>
  <c r="J1517" i="156"/>
  <c r="K1517" i="156"/>
  <c r="V1517" i="156"/>
  <c r="V1518" i="156"/>
  <c r="Y1520" i="156"/>
  <c r="Z1520" i="156"/>
  <c r="V1521" i="156"/>
  <c r="V1522" i="156"/>
  <c r="K1523" i="156"/>
  <c r="V1523" i="156"/>
  <c r="V1524" i="156"/>
  <c r="V1525" i="156"/>
  <c r="Y1526" i="156"/>
  <c r="Z1526" i="156"/>
  <c r="F1531" i="156"/>
  <c r="J1531" i="156"/>
  <c r="K1531" i="156"/>
  <c r="V1531" i="156"/>
  <c r="V1533" i="156"/>
  <c r="Y1534" i="156"/>
  <c r="Z1534" i="156"/>
  <c r="F1543" i="156"/>
  <c r="F1544" i="156"/>
  <c r="V1545" i="156"/>
  <c r="V1546" i="156" s="1"/>
  <c r="W1546" i="156"/>
  <c r="W1547" i="156" s="1"/>
  <c r="Y1546" i="156"/>
  <c r="Y1547" i="156" s="1"/>
  <c r="Z1546" i="156"/>
  <c r="Z1547" i="156" s="1"/>
  <c r="F1555" i="156"/>
  <c r="V1557" i="156"/>
  <c r="V1558" i="156" s="1"/>
  <c r="W1558" i="156"/>
  <c r="Y1558" i="156"/>
  <c r="Y1559" i="156" s="1"/>
  <c r="Z1558" i="156"/>
  <c r="Z1559" i="156" s="1"/>
  <c r="H1564" i="156"/>
  <c r="H1565" i="156"/>
  <c r="V1571" i="156"/>
  <c r="H1579" i="156"/>
  <c r="H1580" i="156"/>
  <c r="H1581" i="156"/>
  <c r="H1582" i="156"/>
  <c r="H1591" i="156"/>
  <c r="V1597" i="156"/>
  <c r="H1603" i="156"/>
  <c r="H1604" i="156"/>
  <c r="H1605" i="156"/>
  <c r="H1606" i="156"/>
  <c r="H1607" i="156"/>
  <c r="H1608" i="156"/>
  <c r="V1609" i="156"/>
  <c r="H1615" i="156"/>
  <c r="H1616" i="156"/>
  <c r="V1617" i="156"/>
  <c r="V1619" i="156" s="1"/>
  <c r="Y1619" i="156"/>
  <c r="Z1619" i="156"/>
  <c r="F1624" i="156"/>
  <c r="F1625" i="156"/>
  <c r="F1626" i="156"/>
  <c r="F1627" i="156"/>
  <c r="Y1634" i="156"/>
  <c r="Z1634" i="156"/>
  <c r="H1639" i="156"/>
  <c r="H1640" i="156"/>
  <c r="V1641" i="156"/>
  <c r="Y1643" i="156"/>
  <c r="Z1643" i="156"/>
  <c r="H1651" i="156"/>
  <c r="V1655" i="156"/>
  <c r="W1655" i="156"/>
  <c r="Y1655" i="156"/>
  <c r="Y1662" i="156" s="1"/>
  <c r="Z1655" i="156"/>
  <c r="Z1662" i="156" s="1"/>
  <c r="L1658" i="156"/>
  <c r="F1659" i="156"/>
  <c r="J1659" i="156"/>
  <c r="K1659" i="156"/>
  <c r="H1667" i="156"/>
  <c r="H1668" i="156"/>
  <c r="H1669" i="156"/>
  <c r="H1670" i="156"/>
  <c r="H1671" i="156"/>
  <c r="V1672" i="156"/>
  <c r="Y1674" i="156"/>
  <c r="Z1674" i="156"/>
  <c r="F1682" i="156"/>
  <c r="V1684" i="156"/>
  <c r="V1685" i="156" s="1"/>
  <c r="W1685" i="156"/>
  <c r="Y1685" i="156"/>
  <c r="Y1686" i="156" s="1"/>
  <c r="Z1685" i="156"/>
  <c r="Z1686" i="156" s="1"/>
  <c r="H1691" i="156"/>
  <c r="H1692" i="156"/>
  <c r="V1693" i="156"/>
  <c r="Y1695" i="156"/>
  <c r="Z1695" i="156"/>
  <c r="H1700" i="156"/>
  <c r="H1701" i="156"/>
  <c r="H1702" i="156"/>
  <c r="H1703" i="156"/>
  <c r="V1704" i="156"/>
  <c r="Y1706" i="156"/>
  <c r="Z1706" i="156"/>
  <c r="F1712" i="156"/>
  <c r="F1714" i="156"/>
  <c r="V1717" i="156"/>
  <c r="W1717" i="156"/>
  <c r="Y1717" i="156"/>
  <c r="Y1718" i="156" s="1"/>
  <c r="Z1717" i="156"/>
  <c r="Z1718" i="156" s="1"/>
  <c r="H1722" i="156"/>
  <c r="H1723" i="156"/>
  <c r="H1725" i="156"/>
  <c r="H1731" i="156"/>
  <c r="H1732" i="156"/>
  <c r="H1734" i="156"/>
  <c r="F1742" i="156"/>
  <c r="F1744" i="156"/>
  <c r="V1747" i="156"/>
  <c r="W1747" i="156"/>
  <c r="Y1747" i="156"/>
  <c r="Y1748" i="156" s="1"/>
  <c r="Z1747" i="156"/>
  <c r="Z1748" i="156" s="1"/>
  <c r="F1754" i="156"/>
  <c r="F1756" i="156"/>
  <c r="V1759" i="156"/>
  <c r="W1759" i="156"/>
  <c r="Y1759" i="156"/>
  <c r="Z1759" i="156"/>
  <c r="H1765" i="156"/>
  <c r="H1766" i="156"/>
  <c r="H1768" i="156"/>
  <c r="H1776" i="156"/>
  <c r="H1777" i="156"/>
  <c r="H1779" i="156"/>
  <c r="F1787" i="156"/>
  <c r="H1788" i="156"/>
  <c r="H1790" i="156"/>
  <c r="F1797" i="156"/>
  <c r="J1797" i="156"/>
  <c r="K1797" i="156"/>
  <c r="I1798" i="156"/>
  <c r="I1799" i="156" s="1"/>
  <c r="E1805" i="156"/>
  <c r="U1805" i="156"/>
  <c r="W1805" i="156"/>
  <c r="V11" i="37" s="1"/>
  <c r="Y1805" i="156"/>
  <c r="X11" i="37" s="1"/>
  <c r="Z1805" i="156"/>
  <c r="Y11" i="37" s="1"/>
  <c r="E1809" i="156"/>
  <c r="E1821" i="156"/>
  <c r="E1831" i="156"/>
  <c r="E1840" i="156"/>
  <c r="E1841" i="156"/>
  <c r="E1855" i="156"/>
  <c r="U1855" i="156"/>
  <c r="W1855" i="156"/>
  <c r="V61" i="37" s="1"/>
  <c r="Y1855" i="156"/>
  <c r="X61" i="37" s="1"/>
  <c r="Z1855" i="156"/>
  <c r="Y61" i="37" s="1"/>
  <c r="E1856" i="156"/>
  <c r="E1857" i="156"/>
  <c r="E1858" i="156"/>
  <c r="E1859" i="156"/>
  <c r="F1864" i="156"/>
  <c r="J1864" i="156"/>
  <c r="K1864" i="156"/>
  <c r="F1865" i="156"/>
  <c r="J1865" i="156"/>
  <c r="K1865" i="156"/>
  <c r="F1866" i="156"/>
  <c r="J1866" i="156"/>
  <c r="K1866" i="156"/>
  <c r="F1867" i="156"/>
  <c r="J1867" i="156"/>
  <c r="K1867" i="156"/>
  <c r="F1868" i="156"/>
  <c r="J1868" i="156"/>
  <c r="K1868" i="156"/>
  <c r="F1869" i="156"/>
  <c r="J1869" i="156"/>
  <c r="K1869" i="156"/>
  <c r="F1870" i="156"/>
  <c r="J1870" i="156"/>
  <c r="K1870" i="156"/>
  <c r="F1871" i="156"/>
  <c r="J1871" i="156"/>
  <c r="K1871" i="156"/>
  <c r="F1872" i="156"/>
  <c r="J1872" i="156"/>
  <c r="K1872" i="156"/>
  <c r="E1920" i="156"/>
  <c r="G1920" i="156"/>
  <c r="F221" i="37" s="1"/>
  <c r="V1873" i="156"/>
  <c r="E1932" i="156"/>
  <c r="G1923" i="156"/>
  <c r="F224" i="37" s="1"/>
  <c r="F1878" i="156"/>
  <c r="F1879" i="156"/>
  <c r="F1880" i="156"/>
  <c r="F1881" i="156"/>
  <c r="G1950" i="156"/>
  <c r="F251" i="37" s="1"/>
  <c r="F1884" i="156"/>
  <c r="V1885" i="156"/>
  <c r="V1932" i="156" s="1"/>
  <c r="G1936" i="156"/>
  <c r="F237" i="37" s="1"/>
  <c r="F1890" i="156"/>
  <c r="F1891" i="156"/>
  <c r="F1892" i="156"/>
  <c r="F1893" i="156"/>
  <c r="E1941" i="156"/>
  <c r="G1941" i="156"/>
  <c r="F242" i="37" s="1"/>
  <c r="F1895" i="156"/>
  <c r="F1896" i="156"/>
  <c r="F1897" i="156"/>
  <c r="F1898" i="156"/>
  <c r="F1899" i="156"/>
  <c r="V1900" i="156"/>
  <c r="W1901" i="156"/>
  <c r="Y1901" i="156"/>
  <c r="Z1901" i="156"/>
  <c r="F1903" i="156"/>
  <c r="K1903" i="156"/>
  <c r="F1904" i="156"/>
  <c r="J1904" i="156"/>
  <c r="K1904" i="156"/>
  <c r="F1905" i="156"/>
  <c r="J1905" i="156"/>
  <c r="K1905" i="156"/>
  <c r="F1906" i="156"/>
  <c r="J1906" i="156"/>
  <c r="K1906" i="156"/>
  <c r="E1954" i="156"/>
  <c r="G1954" i="156"/>
  <c r="F255" i="37" s="1"/>
  <c r="F1911" i="156"/>
  <c r="J1909" i="156"/>
  <c r="K1909" i="156"/>
  <c r="K1911" i="156" s="1"/>
  <c r="E1955" i="156"/>
  <c r="V1912" i="156"/>
  <c r="E1957" i="156"/>
  <c r="F1914" i="156"/>
  <c r="E1959" i="156"/>
  <c r="G1958" i="156"/>
  <c r="F259" i="37" s="1"/>
  <c r="F1916" i="156"/>
  <c r="W1920" i="156"/>
  <c r="V221" i="37" s="1"/>
  <c r="Y1920" i="156"/>
  <c r="X221" i="37" s="1"/>
  <c r="E1925" i="156"/>
  <c r="G1925" i="156"/>
  <c r="F226" i="37" s="1"/>
  <c r="E1926" i="156"/>
  <c r="G1926" i="156"/>
  <c r="F227" i="37" s="1"/>
  <c r="E1927" i="156"/>
  <c r="G1927" i="156"/>
  <c r="F228" i="37" s="1"/>
  <c r="E1928" i="156"/>
  <c r="G1928" i="156"/>
  <c r="F229" i="37" s="1"/>
  <c r="E1929" i="156"/>
  <c r="W1932" i="156"/>
  <c r="V233" i="37" s="1"/>
  <c r="Y1932" i="156"/>
  <c r="X233" i="37" s="1"/>
  <c r="Z1932" i="156"/>
  <c r="E1935" i="156"/>
  <c r="F1935" i="156"/>
  <c r="E236" i="37" s="1"/>
  <c r="G1935" i="156"/>
  <c r="F236" i="37" s="1"/>
  <c r="E1937" i="156"/>
  <c r="G1937" i="156"/>
  <c r="F238" i="37" s="1"/>
  <c r="E1938" i="156"/>
  <c r="G1938" i="156"/>
  <c r="F239" i="37" s="1"/>
  <c r="E1939" i="156"/>
  <c r="G1939" i="156"/>
  <c r="F240" i="37" s="1"/>
  <c r="E1940" i="156"/>
  <c r="G1940" i="156"/>
  <c r="F241" i="37" s="1"/>
  <c r="E1942" i="156"/>
  <c r="G1942" i="156"/>
  <c r="F243" i="37" s="1"/>
  <c r="E1943" i="156"/>
  <c r="G1943" i="156"/>
  <c r="F244" i="37" s="1"/>
  <c r="E1944" i="156"/>
  <c r="G1944" i="156"/>
  <c r="F245" i="37" s="1"/>
  <c r="E1945" i="156"/>
  <c r="G1945" i="156"/>
  <c r="F246" i="37" s="1"/>
  <c r="E1946" i="156"/>
  <c r="G1946" i="156"/>
  <c r="F247" i="37" s="1"/>
  <c r="W1947" i="156"/>
  <c r="V248" i="37" s="1"/>
  <c r="Y1947" i="156"/>
  <c r="X248" i="37" s="1"/>
  <c r="Z1947" i="156"/>
  <c r="Y248" i="37" s="1"/>
  <c r="E1950" i="156"/>
  <c r="E1951" i="156"/>
  <c r="G1951" i="156"/>
  <c r="F252" i="37" s="1"/>
  <c r="V1954" i="156"/>
  <c r="U255" i="37" s="1"/>
  <c r="X1954" i="156"/>
  <c r="W255" i="37" s="1"/>
  <c r="Y1954" i="156"/>
  <c r="X255" i="37" s="1"/>
  <c r="Z1954" i="156"/>
  <c r="Y255" i="37" s="1"/>
  <c r="Y1956" i="156"/>
  <c r="X257" i="37" s="1"/>
  <c r="Z1956" i="156"/>
  <c r="I1957" i="156"/>
  <c r="H258" i="37" s="1"/>
  <c r="J1957" i="156"/>
  <c r="I258" i="37" s="1"/>
  <c r="K1957" i="156"/>
  <c r="L1957" i="156"/>
  <c r="K258" i="37" s="1"/>
  <c r="N1957" i="156"/>
  <c r="M258" i="37" s="1"/>
  <c r="O1957" i="156"/>
  <c r="N258" i="37" s="1"/>
  <c r="P1957" i="156"/>
  <c r="O258" i="37" s="1"/>
  <c r="V1957" i="156"/>
  <c r="U258" i="37" s="1"/>
  <c r="X1957" i="156"/>
  <c r="W258" i="37" s="1"/>
  <c r="Y1957" i="156"/>
  <c r="X258" i="37" s="1"/>
  <c r="Z1957" i="156"/>
  <c r="Y258" i="37" s="1"/>
  <c r="E1958" i="156"/>
  <c r="I1958" i="156"/>
  <c r="H259" i="37" s="1"/>
  <c r="J1958" i="156"/>
  <c r="I259" i="37" s="1"/>
  <c r="K1958" i="156"/>
  <c r="L1958" i="156"/>
  <c r="K259" i="37" s="1"/>
  <c r="N1958" i="156"/>
  <c r="M259" i="37" s="1"/>
  <c r="O1958" i="156"/>
  <c r="N259" i="37" s="1"/>
  <c r="P1958" i="156"/>
  <c r="O259" i="37" s="1"/>
  <c r="V1958" i="156"/>
  <c r="U259" i="37" s="1"/>
  <c r="X1958" i="156"/>
  <c r="W259" i="37" s="1"/>
  <c r="Y1958" i="156"/>
  <c r="X259" i="37" s="1"/>
  <c r="Z1958" i="156"/>
  <c r="Y259" i="37" s="1"/>
  <c r="I1959" i="156"/>
  <c r="H260" i="37" s="1"/>
  <c r="J1959" i="156"/>
  <c r="I260" i="37" s="1"/>
  <c r="K1959" i="156"/>
  <c r="L1959" i="156"/>
  <c r="K260" i="37" s="1"/>
  <c r="N1959" i="156"/>
  <c r="M260" i="37" s="1"/>
  <c r="O1959" i="156"/>
  <c r="N260" i="37" s="1"/>
  <c r="P1959" i="156"/>
  <c r="O260" i="37" s="1"/>
  <c r="V1959" i="156"/>
  <c r="U260" i="37" s="1"/>
  <c r="X1959" i="156"/>
  <c r="W260" i="37" s="1"/>
  <c r="Y1959" i="156"/>
  <c r="X260" i="37" s="1"/>
  <c r="Z1959" i="156"/>
  <c r="Y260" i="37" s="1"/>
  <c r="E1960" i="156"/>
  <c r="G1960" i="156"/>
  <c r="F261" i="37" s="1"/>
  <c r="I1960" i="156"/>
  <c r="H261" i="37" s="1"/>
  <c r="J1960" i="156"/>
  <c r="I261" i="37" s="1"/>
  <c r="K1960" i="156"/>
  <c r="L1960" i="156"/>
  <c r="K261" i="37" s="1"/>
  <c r="N1960" i="156"/>
  <c r="M261" i="37" s="1"/>
  <c r="O1960" i="156"/>
  <c r="N261" i="37" s="1"/>
  <c r="P1960" i="156"/>
  <c r="O261" i="37" s="1"/>
  <c r="V1960" i="156"/>
  <c r="U261" i="37" s="1"/>
  <c r="X1960" i="156"/>
  <c r="W261" i="37" s="1"/>
  <c r="Y1960" i="156"/>
  <c r="X261" i="37" s="1"/>
  <c r="Z1960" i="156"/>
  <c r="Y261" i="37" s="1"/>
  <c r="F1964" i="156"/>
  <c r="J1964" i="156"/>
  <c r="K1964" i="156"/>
  <c r="F1965" i="156"/>
  <c r="J1965" i="156"/>
  <c r="K1965" i="156"/>
  <c r="F1966" i="156"/>
  <c r="J1966" i="156"/>
  <c r="K1966" i="156"/>
  <c r="F1967" i="156"/>
  <c r="J1967" i="156"/>
  <c r="K1967" i="156"/>
  <c r="F1968" i="156"/>
  <c r="J1968" i="156"/>
  <c r="K1968" i="156"/>
  <c r="F1969" i="156"/>
  <c r="J1969" i="156"/>
  <c r="K1969" i="156"/>
  <c r="F1970" i="156"/>
  <c r="J1970" i="156"/>
  <c r="K1970" i="156"/>
  <c r="F1971" i="156"/>
  <c r="J1971" i="156"/>
  <c r="K1971" i="156"/>
  <c r="E2024" i="156"/>
  <c r="G2024" i="156"/>
  <c r="F357" i="37" s="1"/>
  <c r="V1972" i="156"/>
  <c r="E2036" i="156"/>
  <c r="G2027" i="156"/>
  <c r="F360" i="37" s="1"/>
  <c r="F1978" i="156"/>
  <c r="F1979" i="156"/>
  <c r="F1980" i="156"/>
  <c r="F1983" i="156"/>
  <c r="V1984" i="156"/>
  <c r="V2036" i="156" s="1"/>
  <c r="U369" i="37" s="1"/>
  <c r="E2041" i="156"/>
  <c r="G2041" i="156"/>
  <c r="F374" i="37" s="1"/>
  <c r="F1989" i="156"/>
  <c r="F1990" i="156"/>
  <c r="F1991" i="156"/>
  <c r="F1992" i="156"/>
  <c r="E2046" i="156"/>
  <c r="G2046" i="156"/>
  <c r="F379" i="37" s="1"/>
  <c r="F1994" i="156"/>
  <c r="F1995" i="156"/>
  <c r="F1996" i="156"/>
  <c r="F1997" i="156"/>
  <c r="F1998" i="156"/>
  <c r="F1999" i="156"/>
  <c r="F2000" i="156"/>
  <c r="F2001" i="156"/>
  <c r="V2002" i="156"/>
  <c r="W2003" i="156"/>
  <c r="W2021" i="156" s="1"/>
  <c r="Y2003" i="156"/>
  <c r="Z2003" i="156"/>
  <c r="Z2021" i="156" s="1"/>
  <c r="F2005" i="156"/>
  <c r="J2005" i="156"/>
  <c r="K2005" i="156"/>
  <c r="F2006" i="156"/>
  <c r="J2006" i="156"/>
  <c r="K2006" i="156"/>
  <c r="F2007" i="156"/>
  <c r="J2007" i="156"/>
  <c r="K2007" i="156"/>
  <c r="F2008" i="156"/>
  <c r="J2008" i="156"/>
  <c r="K2008" i="156"/>
  <c r="F2009" i="156"/>
  <c r="J2009" i="156"/>
  <c r="K2009" i="156"/>
  <c r="E2062" i="156"/>
  <c r="G2062" i="156"/>
  <c r="F395" i="37" s="1"/>
  <c r="F2012" i="156"/>
  <c r="K2012" i="156"/>
  <c r="E2063" i="156"/>
  <c r="G2063" i="156"/>
  <c r="F396" i="37" s="1"/>
  <c r="V2014" i="156"/>
  <c r="F2015" i="156"/>
  <c r="V2015" i="156"/>
  <c r="E2066" i="156"/>
  <c r="V2016" i="156"/>
  <c r="V2066" i="156" s="1"/>
  <c r="U399" i="37" s="1"/>
  <c r="F2017" i="156"/>
  <c r="G2066" i="156"/>
  <c r="F399" i="37" s="1"/>
  <c r="F2019" i="156"/>
  <c r="Y2024" i="156"/>
  <c r="X357" i="37" s="1"/>
  <c r="Z2024" i="156"/>
  <c r="Y357" i="37" s="1"/>
  <c r="E2029" i="156"/>
  <c r="F2029" i="156"/>
  <c r="E362" i="37" s="1"/>
  <c r="G2029" i="156"/>
  <c r="F362" i="37" s="1"/>
  <c r="E2030" i="156"/>
  <c r="G2030" i="156"/>
  <c r="F363" i="37" s="1"/>
  <c r="E2031" i="156"/>
  <c r="G2031" i="156"/>
  <c r="F364" i="37" s="1"/>
  <c r="E2032" i="156"/>
  <c r="G2032" i="156"/>
  <c r="F365" i="37" s="1"/>
  <c r="E2033" i="156"/>
  <c r="V369" i="37"/>
  <c r="Y2036" i="156"/>
  <c r="X369" i="37" s="1"/>
  <c r="Z2036" i="156"/>
  <c r="Y369" i="37" s="1"/>
  <c r="E2042" i="156"/>
  <c r="G2042" i="156"/>
  <c r="F375" i="37" s="1"/>
  <c r="E2043" i="156"/>
  <c r="G2043" i="156"/>
  <c r="F376" i="37" s="1"/>
  <c r="E2044" i="156"/>
  <c r="G2044" i="156"/>
  <c r="F377" i="37" s="1"/>
  <c r="E2045" i="156"/>
  <c r="G2045" i="156"/>
  <c r="F378" i="37" s="1"/>
  <c r="E2047" i="156"/>
  <c r="G2047" i="156"/>
  <c r="F380" i="37" s="1"/>
  <c r="E2048" i="156"/>
  <c r="G2048" i="156"/>
  <c r="F381" i="37" s="1"/>
  <c r="E2049" i="156"/>
  <c r="G2049" i="156"/>
  <c r="F382" i="37" s="1"/>
  <c r="E2052" i="156"/>
  <c r="G2052" i="156"/>
  <c r="F385" i="37" s="1"/>
  <c r="E2054" i="156"/>
  <c r="G2054" i="156"/>
  <c r="F387" i="37" s="1"/>
  <c r="V388" i="37"/>
  <c r="Y2055" i="156"/>
  <c r="X388" i="37" s="1"/>
  <c r="Z2055" i="156"/>
  <c r="Y388" i="37" s="1"/>
  <c r="E2059" i="156"/>
  <c r="G2059" i="156"/>
  <c r="F392" i="37" s="1"/>
  <c r="Y2064" i="156"/>
  <c r="X397" i="37" s="1"/>
  <c r="Z2064" i="156"/>
  <c r="Y397" i="37" s="1"/>
  <c r="E2065" i="156"/>
  <c r="G2065" i="156"/>
  <c r="F398" i="37" s="1"/>
  <c r="I2065" i="156"/>
  <c r="H398" i="37" s="1"/>
  <c r="J2065" i="156"/>
  <c r="I398" i="37" s="1"/>
  <c r="K2065" i="156"/>
  <c r="L2065" i="156"/>
  <c r="K398" i="37" s="1"/>
  <c r="N2065" i="156"/>
  <c r="M398" i="37" s="1"/>
  <c r="O2065" i="156"/>
  <c r="N398" i="37" s="1"/>
  <c r="P2065" i="156"/>
  <c r="O398" i="37" s="1"/>
  <c r="Y2065" i="156"/>
  <c r="X398" i="37" s="1"/>
  <c r="Z2065" i="156"/>
  <c r="Y398" i="37" s="1"/>
  <c r="I2066" i="156"/>
  <c r="H399" i="37" s="1"/>
  <c r="J2066" i="156"/>
  <c r="I399" i="37" s="1"/>
  <c r="K2066" i="156"/>
  <c r="L2066" i="156"/>
  <c r="K399" i="37" s="1"/>
  <c r="N2066" i="156"/>
  <c r="M399" i="37" s="1"/>
  <c r="O2066" i="156"/>
  <c r="N399" i="37" s="1"/>
  <c r="P2066" i="156"/>
  <c r="O399" i="37" s="1"/>
  <c r="Y2066" i="156"/>
  <c r="X399" i="37" s="1"/>
  <c r="Z2066" i="156"/>
  <c r="Y399" i="37" s="1"/>
  <c r="E2067" i="156"/>
  <c r="G2067" i="156"/>
  <c r="F400" i="37" s="1"/>
  <c r="I2067" i="156"/>
  <c r="H400" i="37" s="1"/>
  <c r="J2067" i="156"/>
  <c r="I400" i="37" s="1"/>
  <c r="K2067" i="156"/>
  <c r="L2067" i="156"/>
  <c r="K400" i="37" s="1"/>
  <c r="N2067" i="156"/>
  <c r="M400" i="37" s="1"/>
  <c r="O2067" i="156"/>
  <c r="N400" i="37" s="1"/>
  <c r="P2067" i="156"/>
  <c r="O400" i="37" s="1"/>
  <c r="V2067" i="156"/>
  <c r="U400" i="37" s="1"/>
  <c r="X2067" i="156"/>
  <c r="W400" i="37" s="1"/>
  <c r="Y2067" i="156"/>
  <c r="X400" i="37" s="1"/>
  <c r="Z2067" i="156"/>
  <c r="Y400" i="37" s="1"/>
  <c r="I2068" i="156"/>
  <c r="H401" i="37" s="1"/>
  <c r="J2068" i="156"/>
  <c r="I401" i="37" s="1"/>
  <c r="K2068" i="156"/>
  <c r="L2068" i="156"/>
  <c r="K401" i="37" s="1"/>
  <c r="N2068" i="156"/>
  <c r="M401" i="37" s="1"/>
  <c r="O2068" i="156"/>
  <c r="N401" i="37" s="1"/>
  <c r="P2068" i="156"/>
  <c r="O401" i="37" s="1"/>
  <c r="V2068" i="156"/>
  <c r="U401" i="37" s="1"/>
  <c r="X2068" i="156"/>
  <c r="W401" i="37" s="1"/>
  <c r="Y2068" i="156"/>
  <c r="X401" i="37" s="1"/>
  <c r="Z2068" i="156"/>
  <c r="Y401" i="37" s="1"/>
  <c r="E2069" i="156"/>
  <c r="G2069" i="156"/>
  <c r="F402" i="37" s="1"/>
  <c r="I2069" i="156"/>
  <c r="H402" i="37" s="1"/>
  <c r="J2069" i="156"/>
  <c r="I402" i="37" s="1"/>
  <c r="K2069" i="156"/>
  <c r="L2069" i="156"/>
  <c r="K402" i="37" s="1"/>
  <c r="N2069" i="156"/>
  <c r="M402" i="37" s="1"/>
  <c r="O2069" i="156"/>
  <c r="N402" i="37" s="1"/>
  <c r="P2069" i="156"/>
  <c r="O402" i="37" s="1"/>
  <c r="V2069" i="156"/>
  <c r="U402" i="37" s="1"/>
  <c r="X2069" i="156"/>
  <c r="W402" i="37" s="1"/>
  <c r="Y2069" i="156"/>
  <c r="X402" i="37" s="1"/>
  <c r="Z2069" i="156"/>
  <c r="Y402" i="37" s="1"/>
  <c r="L2073" i="156"/>
  <c r="F2074" i="156"/>
  <c r="J2074" i="156"/>
  <c r="K2074" i="156"/>
  <c r="F2075" i="156"/>
  <c r="J2075" i="156"/>
  <c r="K2075" i="156"/>
  <c r="F2076" i="156"/>
  <c r="J2076" i="156"/>
  <c r="K2076" i="156"/>
  <c r="F2077" i="156"/>
  <c r="J2077" i="156"/>
  <c r="K2077" i="156"/>
  <c r="F2078" i="156"/>
  <c r="J2078" i="156"/>
  <c r="K2078" i="156"/>
  <c r="F2079" i="156"/>
  <c r="J2079" i="156"/>
  <c r="K2079" i="156"/>
  <c r="F2080" i="156"/>
  <c r="J2080" i="156"/>
  <c r="K2080" i="156"/>
  <c r="F2081" i="156"/>
  <c r="J2081" i="156"/>
  <c r="K2081" i="156"/>
  <c r="F2082" i="156"/>
  <c r="J2082" i="156"/>
  <c r="K2082" i="156"/>
  <c r="E2136" i="156"/>
  <c r="G2136" i="156"/>
  <c r="F451" i="37" s="1"/>
  <c r="V2083" i="156"/>
  <c r="E2138" i="156"/>
  <c r="G2138" i="156"/>
  <c r="F453" i="37" s="1"/>
  <c r="F2088" i="156"/>
  <c r="F2089" i="156"/>
  <c r="F2090" i="156"/>
  <c r="F2091" i="156"/>
  <c r="F2094" i="156"/>
  <c r="E2147" i="156"/>
  <c r="V2095" i="156"/>
  <c r="V2147" i="156" s="1"/>
  <c r="E2151" i="156"/>
  <c r="G2151" i="156"/>
  <c r="F466" i="37" s="1"/>
  <c r="F2100" i="156"/>
  <c r="F2101" i="156"/>
  <c r="F2102" i="156"/>
  <c r="F2103" i="156"/>
  <c r="E2156" i="156"/>
  <c r="G2156" i="156"/>
  <c r="F471" i="37" s="1"/>
  <c r="F2105" i="156"/>
  <c r="F2106" i="156"/>
  <c r="F2107" i="156"/>
  <c r="F2108" i="156"/>
  <c r="F2109" i="156"/>
  <c r="F2110" i="156"/>
  <c r="V2114" i="156"/>
  <c r="W2169" i="156"/>
  <c r="V484" i="37" s="1"/>
  <c r="Y2169" i="156"/>
  <c r="X484" i="37" s="1"/>
  <c r="Z2169" i="156"/>
  <c r="F2117" i="156"/>
  <c r="J2117" i="156"/>
  <c r="K2117" i="156"/>
  <c r="F2118" i="156"/>
  <c r="J2118" i="156"/>
  <c r="K2118" i="156"/>
  <c r="F2119" i="156"/>
  <c r="J2119" i="156"/>
  <c r="K2119" i="156"/>
  <c r="F2120" i="156"/>
  <c r="J2120" i="156"/>
  <c r="K2120" i="156"/>
  <c r="F2121" i="156"/>
  <c r="J2121" i="156"/>
  <c r="K2121" i="156"/>
  <c r="E2170" i="156"/>
  <c r="J2124" i="156"/>
  <c r="K2124" i="156"/>
  <c r="J2126" i="156"/>
  <c r="K2126" i="156"/>
  <c r="E2171" i="156"/>
  <c r="G2171" i="156"/>
  <c r="F486" i="37" s="1"/>
  <c r="V2128" i="156"/>
  <c r="V2129" i="156"/>
  <c r="V2173" i="156" s="1"/>
  <c r="U488" i="37" s="1"/>
  <c r="E2174" i="156"/>
  <c r="E2176" i="156"/>
  <c r="W2136" i="156"/>
  <c r="V451" i="37" s="1"/>
  <c r="Y2136" i="156"/>
  <c r="X451" i="37" s="1"/>
  <c r="E2140" i="156"/>
  <c r="G2140" i="156"/>
  <c r="F455" i="37" s="1"/>
  <c r="E2141" i="156"/>
  <c r="G2141" i="156"/>
  <c r="F456" i="37" s="1"/>
  <c r="E2142" i="156"/>
  <c r="G2142" i="156"/>
  <c r="F457" i="37" s="1"/>
  <c r="E2143" i="156"/>
  <c r="G2143" i="156"/>
  <c r="F458" i="37" s="1"/>
  <c r="E2144" i="156"/>
  <c r="G2144" i="156"/>
  <c r="F459" i="37" s="1"/>
  <c r="W2147" i="156"/>
  <c r="V462" i="37" s="1"/>
  <c r="Y2147" i="156"/>
  <c r="X462" i="37" s="1"/>
  <c r="Z2147" i="156"/>
  <c r="E2150" i="156"/>
  <c r="F2150" i="156"/>
  <c r="E465" i="37" s="1"/>
  <c r="G2150" i="156"/>
  <c r="F465" i="37" s="1"/>
  <c r="E2152" i="156"/>
  <c r="G2152" i="156"/>
  <c r="F467" i="37" s="1"/>
  <c r="E2153" i="156"/>
  <c r="G2153" i="156"/>
  <c r="F468" i="37" s="1"/>
  <c r="E2154" i="156"/>
  <c r="G2154" i="156"/>
  <c r="F469" i="37" s="1"/>
  <c r="E2155" i="156"/>
  <c r="G2155" i="156"/>
  <c r="F470" i="37" s="1"/>
  <c r="E2157" i="156"/>
  <c r="G2157" i="156"/>
  <c r="F472" i="37" s="1"/>
  <c r="E2158" i="156"/>
  <c r="G2158" i="156"/>
  <c r="F473" i="37" s="1"/>
  <c r="E2159" i="156"/>
  <c r="G2159" i="156"/>
  <c r="F474" i="37" s="1"/>
  <c r="E2160" i="156"/>
  <c r="G2160" i="156"/>
  <c r="F475" i="37" s="1"/>
  <c r="E2161" i="156"/>
  <c r="G2161" i="156"/>
  <c r="F476" i="37" s="1"/>
  <c r="E2162" i="156"/>
  <c r="G2162" i="156"/>
  <c r="F477" i="37" s="1"/>
  <c r="W2163" i="156"/>
  <c r="V478" i="37" s="1"/>
  <c r="Y2163" i="156"/>
  <c r="X478" i="37" s="1"/>
  <c r="Z2163" i="156"/>
  <c r="E2167" i="156"/>
  <c r="G2167" i="156"/>
  <c r="F482" i="37" s="1"/>
  <c r="W2172" i="156"/>
  <c r="V487" i="37" s="1"/>
  <c r="Y2172" i="156"/>
  <c r="X487" i="37" s="1"/>
  <c r="Z2172" i="156"/>
  <c r="Y487" i="37" s="1"/>
  <c r="I2173" i="156"/>
  <c r="H488" i="37" s="1"/>
  <c r="J2173" i="156"/>
  <c r="I488" i="37" s="1"/>
  <c r="K2173" i="156"/>
  <c r="L2173" i="156"/>
  <c r="K488" i="37" s="1"/>
  <c r="N2173" i="156"/>
  <c r="M488" i="37" s="1"/>
  <c r="O2173" i="156"/>
  <c r="N488" i="37" s="1"/>
  <c r="P2173" i="156"/>
  <c r="O488" i="37" s="1"/>
  <c r="W2173" i="156"/>
  <c r="V488" i="37" s="1"/>
  <c r="Y2173" i="156"/>
  <c r="X488" i="37" s="1"/>
  <c r="Z2173" i="156"/>
  <c r="Y488" i="37" s="1"/>
  <c r="E2175" i="156"/>
  <c r="E2177" i="156"/>
  <c r="G2177" i="156"/>
  <c r="F492" i="37" s="1"/>
  <c r="F2180" i="156"/>
  <c r="J2180" i="156"/>
  <c r="K2180" i="156"/>
  <c r="F2181" i="156"/>
  <c r="H2181" i="156" s="1"/>
  <c r="J2181" i="156"/>
  <c r="K2181" i="156"/>
  <c r="F2182" i="156"/>
  <c r="J2182" i="156"/>
  <c r="K2182" i="156"/>
  <c r="F2183" i="156"/>
  <c r="J2183" i="156"/>
  <c r="K2183" i="156"/>
  <c r="F2184" i="156"/>
  <c r="J2184" i="156"/>
  <c r="K2184" i="156"/>
  <c r="F2185" i="156"/>
  <c r="J2185" i="156"/>
  <c r="K2185" i="156"/>
  <c r="F2186" i="156"/>
  <c r="J2186" i="156"/>
  <c r="K2186" i="156"/>
  <c r="F2187" i="156"/>
  <c r="J2187" i="156"/>
  <c r="K2187" i="156"/>
  <c r="F2188" i="156"/>
  <c r="J2188" i="156"/>
  <c r="K2188" i="156"/>
  <c r="E2235" i="156"/>
  <c r="G2235" i="156"/>
  <c r="F495" i="37" s="1"/>
  <c r="V2189" i="156"/>
  <c r="E2247" i="156"/>
  <c r="G2247" i="156"/>
  <c r="F507" i="37" s="1"/>
  <c r="F2195" i="156"/>
  <c r="F2196" i="156"/>
  <c r="F2197" i="156"/>
  <c r="F2200" i="156"/>
  <c r="V2201" i="156"/>
  <c r="V2247" i="156" s="1"/>
  <c r="E2251" i="156"/>
  <c r="G2251" i="156"/>
  <c r="F511" i="37" s="1"/>
  <c r="F2206" i="156"/>
  <c r="F2207" i="156"/>
  <c r="F2208" i="156"/>
  <c r="F2209" i="156"/>
  <c r="E2256" i="156"/>
  <c r="G2256" i="156"/>
  <c r="F516" i="37" s="1"/>
  <c r="F2211" i="156"/>
  <c r="F2212" i="156"/>
  <c r="F2213" i="156"/>
  <c r="F2214" i="156"/>
  <c r="V2216" i="156"/>
  <c r="W2217" i="156"/>
  <c r="Y2217" i="156"/>
  <c r="Z2217" i="156"/>
  <c r="F2219" i="156"/>
  <c r="J2219" i="156"/>
  <c r="K2219" i="156"/>
  <c r="F2220" i="156"/>
  <c r="J2220" i="156"/>
  <c r="K2220" i="156"/>
  <c r="F2221" i="156"/>
  <c r="J2221" i="156"/>
  <c r="K2221" i="156"/>
  <c r="F2222" i="156"/>
  <c r="J2222" i="156"/>
  <c r="K2222" i="156"/>
  <c r="E2268" i="156"/>
  <c r="G2268" i="156"/>
  <c r="F528" i="37" s="1"/>
  <c r="F2224" i="156"/>
  <c r="J2224" i="156"/>
  <c r="K2224" i="156"/>
  <c r="F2225" i="156"/>
  <c r="J2225" i="156"/>
  <c r="K2225" i="156"/>
  <c r="E2269" i="156"/>
  <c r="G2269" i="156"/>
  <c r="F529" i="37" s="1"/>
  <c r="V2227" i="156"/>
  <c r="V2228" i="156"/>
  <c r="V2271" i="156" s="1"/>
  <c r="U531" i="37" s="1"/>
  <c r="E2272" i="156"/>
  <c r="E2274" i="156"/>
  <c r="W2235" i="156"/>
  <c r="V495" i="37" s="1"/>
  <c r="Y2235" i="156"/>
  <c r="X495" i="37" s="1"/>
  <c r="Z2235" i="156"/>
  <c r="Y495" i="37" s="1"/>
  <c r="E2240" i="156"/>
  <c r="F2240" i="156"/>
  <c r="E500" i="37" s="1"/>
  <c r="G2240" i="156"/>
  <c r="F500" i="37" s="1"/>
  <c r="E2241" i="156"/>
  <c r="G2241" i="156"/>
  <c r="F501" i="37" s="1"/>
  <c r="E2242" i="156"/>
  <c r="G2242" i="156"/>
  <c r="F502" i="37" s="1"/>
  <c r="E2243" i="156"/>
  <c r="G2243" i="156"/>
  <c r="F503" i="37" s="1"/>
  <c r="E2244" i="156"/>
  <c r="G2244" i="156"/>
  <c r="F504" i="37" s="1"/>
  <c r="W2247" i="156"/>
  <c r="V507" i="37" s="1"/>
  <c r="Y2247" i="156"/>
  <c r="X507" i="37" s="1"/>
  <c r="Z2247" i="156"/>
  <c r="E2250" i="156"/>
  <c r="F2250" i="156"/>
  <c r="E510" i="37" s="1"/>
  <c r="G2250" i="156"/>
  <c r="F510" i="37" s="1"/>
  <c r="E2252" i="156"/>
  <c r="G2252" i="156"/>
  <c r="F512" i="37" s="1"/>
  <c r="E2253" i="156"/>
  <c r="G2253" i="156"/>
  <c r="F513" i="37" s="1"/>
  <c r="E2254" i="156"/>
  <c r="G2254" i="156"/>
  <c r="F514" i="37" s="1"/>
  <c r="E2255" i="156"/>
  <c r="G2255" i="156"/>
  <c r="F515" i="37" s="1"/>
  <c r="E2257" i="156"/>
  <c r="G2257" i="156"/>
  <c r="F517" i="37" s="1"/>
  <c r="E2258" i="156"/>
  <c r="G2258" i="156"/>
  <c r="F518" i="37" s="1"/>
  <c r="E2259" i="156"/>
  <c r="G2259" i="156"/>
  <c r="F519" i="37" s="1"/>
  <c r="E2260" i="156"/>
  <c r="G2260" i="156"/>
  <c r="F520" i="37" s="1"/>
  <c r="E2261" i="156"/>
  <c r="F2261" i="156"/>
  <c r="E521" i="37" s="1"/>
  <c r="G2261" i="156"/>
  <c r="F521" i="37" s="1"/>
  <c r="W2262" i="156"/>
  <c r="V522" i="37" s="1"/>
  <c r="Y2262" i="156"/>
  <c r="X522" i="37" s="1"/>
  <c r="Z2262" i="156"/>
  <c r="E2266" i="156"/>
  <c r="G2266" i="156"/>
  <c r="F526" i="37" s="1"/>
  <c r="Y2270" i="156"/>
  <c r="X530" i="37" s="1"/>
  <c r="Z2270" i="156"/>
  <c r="Y530" i="37" s="1"/>
  <c r="I2271" i="156"/>
  <c r="H531" i="37" s="1"/>
  <c r="J2271" i="156"/>
  <c r="I531" i="37" s="1"/>
  <c r="K2271" i="156"/>
  <c r="L2271" i="156"/>
  <c r="K531" i="37" s="1"/>
  <c r="N2271" i="156"/>
  <c r="M531" i="37" s="1"/>
  <c r="O2271" i="156"/>
  <c r="N531" i="37" s="1"/>
  <c r="P2271" i="156"/>
  <c r="O531" i="37" s="1"/>
  <c r="Y2271" i="156"/>
  <c r="X531" i="37" s="1"/>
  <c r="Z2271" i="156"/>
  <c r="Y531" i="37" s="1"/>
  <c r="E2273" i="156"/>
  <c r="E2275" i="156"/>
  <c r="G2275" i="156"/>
  <c r="F535" i="37" s="1"/>
  <c r="F2279" i="156"/>
  <c r="J2279" i="156"/>
  <c r="K2279" i="156"/>
  <c r="F2280" i="156"/>
  <c r="J2280" i="156"/>
  <c r="K2280" i="156"/>
  <c r="V2281" i="156"/>
  <c r="F2286" i="156"/>
  <c r="F2288" i="156"/>
  <c r="F2289" i="156"/>
  <c r="F2290" i="156"/>
  <c r="F2291" i="156"/>
  <c r="V2292" i="156"/>
  <c r="F2293" i="156"/>
  <c r="F2295" i="156"/>
  <c r="F2297" i="156"/>
  <c r="F2298" i="156"/>
  <c r="F2299" i="156"/>
  <c r="F2300" i="156"/>
  <c r="F2302" i="156"/>
  <c r="F2303" i="156"/>
  <c r="F2304" i="156"/>
  <c r="F2305" i="156"/>
  <c r="F2306" i="156"/>
  <c r="F2307" i="156"/>
  <c r="F2308" i="156"/>
  <c r="V2309" i="156"/>
  <c r="W2310" i="156"/>
  <c r="W2323" i="156" s="1"/>
  <c r="Y2310" i="156"/>
  <c r="Y2323" i="156" s="1"/>
  <c r="Z2310" i="156"/>
  <c r="Z2323" i="156" s="1"/>
  <c r="F2312" i="156"/>
  <c r="J2312" i="156"/>
  <c r="K2312" i="156"/>
  <c r="F2316" i="156"/>
  <c r="J2314" i="156"/>
  <c r="K2314" i="156"/>
  <c r="K2316" i="156" s="1"/>
  <c r="X2314" i="156"/>
  <c r="V2317" i="156"/>
  <c r="F2319" i="156"/>
  <c r="F2321" i="156"/>
  <c r="F2326" i="156"/>
  <c r="J2326" i="156"/>
  <c r="K2326" i="156"/>
  <c r="F2327" i="156"/>
  <c r="J2327" i="156"/>
  <c r="K2327" i="156"/>
  <c r="F2328" i="156"/>
  <c r="J2328" i="156"/>
  <c r="K2328" i="156"/>
  <c r="V2329" i="156"/>
  <c r="F2334" i="156"/>
  <c r="F2335" i="156"/>
  <c r="F2336" i="156"/>
  <c r="F2337" i="156"/>
  <c r="G2407" i="156"/>
  <c r="F840" i="37" s="1"/>
  <c r="F2340" i="156"/>
  <c r="V2341" i="156"/>
  <c r="F2346" i="156"/>
  <c r="F2347" i="156"/>
  <c r="F2348" i="156"/>
  <c r="F2349" i="156"/>
  <c r="F2351" i="156"/>
  <c r="F2352" i="156"/>
  <c r="F2353" i="156"/>
  <c r="F2354" i="156"/>
  <c r="F2355" i="156"/>
  <c r="F2356" i="156"/>
  <c r="F2357" i="156"/>
  <c r="V2358" i="156"/>
  <c r="W2359" i="156"/>
  <c r="W2373" i="156" s="1"/>
  <c r="Y2359" i="156"/>
  <c r="Y2373" i="156" s="1"/>
  <c r="Z2359" i="156"/>
  <c r="Z2373" i="156" s="1"/>
  <c r="F2361" i="156"/>
  <c r="J2361" i="156"/>
  <c r="K2361" i="156"/>
  <c r="F2362" i="156"/>
  <c r="J2362" i="156"/>
  <c r="K2362" i="156"/>
  <c r="F2366" i="156"/>
  <c r="J2364" i="156"/>
  <c r="K2364" i="156"/>
  <c r="K2366" i="156" s="1"/>
  <c r="J2366" i="156"/>
  <c r="V2367" i="156"/>
  <c r="V2368" i="156"/>
  <c r="X2368" i="156" s="1"/>
  <c r="X2413" i="156" s="1"/>
  <c r="W846" i="37" s="1"/>
  <c r="F2369" i="156"/>
  <c r="V2369" i="156"/>
  <c r="X2369" i="156" s="1"/>
  <c r="X2414" i="156" s="1"/>
  <c r="W847" i="37" s="1"/>
  <c r="V2370" i="156"/>
  <c r="X2370" i="156" s="1"/>
  <c r="X2415" i="156" s="1"/>
  <c r="W848" i="37" s="1"/>
  <c r="F2371" i="156"/>
  <c r="V2371" i="156"/>
  <c r="X2371" i="156" s="1"/>
  <c r="X2416" i="156" s="1"/>
  <c r="W849" i="37" s="1"/>
  <c r="W2375" i="156"/>
  <c r="V808" i="37" s="1"/>
  <c r="Y2375" i="156"/>
  <c r="X808" i="37" s="1"/>
  <c r="Z2375" i="156"/>
  <c r="Y808" i="37" s="1"/>
  <c r="E2380" i="156"/>
  <c r="G2380" i="156"/>
  <c r="F813" i="37" s="1"/>
  <c r="E2381" i="156"/>
  <c r="G2381" i="156"/>
  <c r="F814" i="37" s="1"/>
  <c r="E2382" i="156"/>
  <c r="G2382" i="156"/>
  <c r="F815" i="37" s="1"/>
  <c r="E2383" i="156"/>
  <c r="G2383" i="156"/>
  <c r="F816" i="37" s="1"/>
  <c r="E2384" i="156"/>
  <c r="G2384" i="156"/>
  <c r="F817" i="37" s="1"/>
  <c r="E2386" i="156"/>
  <c r="G2386" i="156"/>
  <c r="F819" i="37" s="1"/>
  <c r="W2387" i="156"/>
  <c r="V820" i="37" s="1"/>
  <c r="Y2387" i="156"/>
  <c r="X820" i="37" s="1"/>
  <c r="Z2387" i="156"/>
  <c r="E2390" i="156"/>
  <c r="G2390" i="156"/>
  <c r="F823" i="37" s="1"/>
  <c r="E2392" i="156"/>
  <c r="G2392" i="156"/>
  <c r="F825" i="37" s="1"/>
  <c r="E2393" i="156"/>
  <c r="G2393" i="156"/>
  <c r="F826" i="37" s="1"/>
  <c r="E2394" i="156"/>
  <c r="G2394" i="156"/>
  <c r="F827" i="37" s="1"/>
  <c r="E2395" i="156"/>
  <c r="G2395" i="156"/>
  <c r="F828" i="37" s="1"/>
  <c r="E2397" i="156"/>
  <c r="G2397" i="156"/>
  <c r="F830" i="37" s="1"/>
  <c r="E2398" i="156"/>
  <c r="G2398" i="156"/>
  <c r="F831" i="37" s="1"/>
  <c r="E2399" i="156"/>
  <c r="G2399" i="156"/>
  <c r="F832" i="37" s="1"/>
  <c r="E2400" i="156"/>
  <c r="G2400" i="156"/>
  <c r="F833" i="37" s="1"/>
  <c r="E2401" i="156"/>
  <c r="G2401" i="156"/>
  <c r="F834" i="37" s="1"/>
  <c r="F942" i="37" s="1"/>
  <c r="E2402" i="156"/>
  <c r="G2402" i="156"/>
  <c r="F835" i="37" s="1"/>
  <c r="E2403" i="156"/>
  <c r="G2403" i="156"/>
  <c r="F836" i="37" s="1"/>
  <c r="W2404" i="156"/>
  <c r="V837" i="37" s="1"/>
  <c r="Y2404" i="156"/>
  <c r="X837" i="37" s="1"/>
  <c r="Z2404" i="156"/>
  <c r="Y837" i="37" s="1"/>
  <c r="E2407" i="156"/>
  <c r="E2408" i="156"/>
  <c r="G2408" i="156"/>
  <c r="F841" i="37" s="1"/>
  <c r="V2410" i="156"/>
  <c r="U843" i="37" s="1"/>
  <c r="X2410" i="156"/>
  <c r="W843" i="37" s="1"/>
  <c r="Y2410" i="156"/>
  <c r="X843" i="37" s="1"/>
  <c r="Z2410" i="156"/>
  <c r="Y843" i="37" s="1"/>
  <c r="V2411" i="156"/>
  <c r="U844" i="37" s="1"/>
  <c r="X2411" i="156"/>
  <c r="W844" i="37" s="1"/>
  <c r="Y2411" i="156"/>
  <c r="X844" i="37" s="1"/>
  <c r="Z2411" i="156"/>
  <c r="Y844" i="37" s="1"/>
  <c r="W2412" i="156"/>
  <c r="V845" i="37" s="1"/>
  <c r="Y2412" i="156"/>
  <c r="X845" i="37" s="1"/>
  <c r="Z2412" i="156"/>
  <c r="Y2413" i="156"/>
  <c r="X846" i="37" s="1"/>
  <c r="Z2413" i="156"/>
  <c r="Y846" i="37" s="1"/>
  <c r="E2414" i="156"/>
  <c r="Y2414" i="156"/>
  <c r="X847" i="37" s="1"/>
  <c r="Z2414" i="156"/>
  <c r="Y847" i="37" s="1"/>
  <c r="Y2415" i="156"/>
  <c r="X848" i="37" s="1"/>
  <c r="Z2415" i="156"/>
  <c r="Y848" i="37" s="1"/>
  <c r="E2416" i="156"/>
  <c r="G2416" i="156"/>
  <c r="F849" i="37" s="1"/>
  <c r="Y2416" i="156"/>
  <c r="X849" i="37" s="1"/>
  <c r="Z2416" i="156"/>
  <c r="Y849" i="37" s="1"/>
  <c r="L1676" i="157" l="1"/>
  <c r="I800" i="157"/>
  <c r="G1676" i="157"/>
  <c r="G1677" i="157"/>
  <c r="L1677" i="157"/>
  <c r="K1395" i="156"/>
  <c r="K2419" i="156"/>
  <c r="J2419" i="156"/>
  <c r="K2420" i="156"/>
  <c r="F2127" i="156"/>
  <c r="J2420" i="156"/>
  <c r="F2420" i="156"/>
  <c r="F2419" i="156"/>
  <c r="K2127" i="156"/>
  <c r="F1210" i="156"/>
  <c r="K1210" i="156"/>
  <c r="M1200" i="157"/>
  <c r="M1202" i="157" s="1"/>
  <c r="L1202" i="157"/>
  <c r="M842" i="157"/>
  <c r="M845" i="157" s="1"/>
  <c r="L845" i="157"/>
  <c r="G1090" i="157"/>
  <c r="L1090" i="157"/>
  <c r="L1691" i="157"/>
  <c r="M168" i="157"/>
  <c r="M172" i="157" s="1"/>
  <c r="O172" i="157" s="1"/>
  <c r="L172" i="157"/>
  <c r="L1043" i="156"/>
  <c r="L1042" i="156"/>
  <c r="L916" i="156"/>
  <c r="L829" i="156"/>
  <c r="L878" i="156"/>
  <c r="L879" i="156" s="1"/>
  <c r="K1078" i="156"/>
  <c r="K1079" i="156" s="1"/>
  <c r="K846" i="156"/>
  <c r="K1007" i="156"/>
  <c r="K273" i="156"/>
  <c r="F168" i="156"/>
  <c r="F273" i="156"/>
  <c r="G1691" i="157"/>
  <c r="V960" i="37"/>
  <c r="J2449" i="156"/>
  <c r="J2447" i="156"/>
  <c r="J523" i="156"/>
  <c r="J2425" i="156"/>
  <c r="K2429" i="156"/>
  <c r="K2442" i="156"/>
  <c r="J2436" i="156"/>
  <c r="K2426" i="156"/>
  <c r="F2434" i="156"/>
  <c r="F2421" i="156"/>
  <c r="E978" i="37" s="1"/>
  <c r="K2438" i="156"/>
  <c r="J2435" i="156"/>
  <c r="F2430" i="156"/>
  <c r="K2448" i="156"/>
  <c r="J2444" i="156"/>
  <c r="F2443" i="156"/>
  <c r="K2441" i="156"/>
  <c r="J998" i="37" s="1"/>
  <c r="F2446" i="156"/>
  <c r="E1003" i="37" s="1"/>
  <c r="F2422" i="156"/>
  <c r="K2439" i="156"/>
  <c r="J996" i="37" s="1"/>
  <c r="F2447" i="156"/>
  <c r="K2437" i="156"/>
  <c r="J2429" i="156"/>
  <c r="J2442" i="156"/>
  <c r="J2426" i="156"/>
  <c r="K2433" i="156"/>
  <c r="J2438" i="156"/>
  <c r="F2435" i="156"/>
  <c r="J2448" i="156"/>
  <c r="F2444" i="156"/>
  <c r="J2441" i="156"/>
  <c r="K2427" i="156"/>
  <c r="J2439" i="156"/>
  <c r="J980" i="37"/>
  <c r="J2437" i="156"/>
  <c r="F2429" i="156"/>
  <c r="F2442" i="156"/>
  <c r="F2436" i="156"/>
  <c r="F2426" i="156"/>
  <c r="K2434" i="156"/>
  <c r="K2421" i="156"/>
  <c r="J978" i="37" s="1"/>
  <c r="J2433" i="156"/>
  <c r="F2438" i="156"/>
  <c r="K2430" i="156"/>
  <c r="F2448" i="156"/>
  <c r="K2443" i="156"/>
  <c r="F2441" i="156"/>
  <c r="E998" i="37" s="1"/>
  <c r="K2446" i="156"/>
  <c r="J1003" i="37" s="1"/>
  <c r="K2422" i="156"/>
  <c r="J2427" i="156"/>
  <c r="F2439" i="156"/>
  <c r="E996" i="37" s="1"/>
  <c r="K2447" i="156"/>
  <c r="F2437" i="156"/>
  <c r="K2436" i="156"/>
  <c r="J2434" i="156"/>
  <c r="J2421" i="156"/>
  <c r="F2433" i="156"/>
  <c r="K2435" i="156"/>
  <c r="J2430" i="156"/>
  <c r="K2444" i="156"/>
  <c r="J2443" i="156"/>
  <c r="J2446" i="156"/>
  <c r="J2422" i="156"/>
  <c r="F2427" i="156"/>
  <c r="E980" i="37"/>
  <c r="G1689" i="157"/>
  <c r="E989" i="37" s="1"/>
  <c r="E1006" i="37"/>
  <c r="G1705" i="157"/>
  <c r="L1693" i="157"/>
  <c r="G1694" i="157"/>
  <c r="G1700" i="157"/>
  <c r="L1687" i="157"/>
  <c r="G1695" i="157"/>
  <c r="L1684" i="157"/>
  <c r="M859" i="157"/>
  <c r="M1686" i="157" s="1"/>
  <c r="L1686" i="157"/>
  <c r="E988" i="37"/>
  <c r="L1690" i="157"/>
  <c r="G1683" i="157"/>
  <c r="G1702" i="157"/>
  <c r="E1002" i="37" s="1"/>
  <c r="L1704" i="157"/>
  <c r="G1679" i="157"/>
  <c r="L1699" i="157"/>
  <c r="L1689" i="157"/>
  <c r="J989" i="37" s="1"/>
  <c r="J1006" i="37"/>
  <c r="L1705" i="157"/>
  <c r="G1693" i="157"/>
  <c r="L1694" i="157"/>
  <c r="L1700" i="157"/>
  <c r="G1687" i="157"/>
  <c r="L1695" i="157"/>
  <c r="G1684" i="157"/>
  <c r="J988" i="37"/>
  <c r="G1690" i="157"/>
  <c r="L1683" i="157"/>
  <c r="L1702" i="157"/>
  <c r="J1002" i="37" s="1"/>
  <c r="G1704" i="157"/>
  <c r="L1679" i="157"/>
  <c r="G1699" i="157"/>
  <c r="M130" i="157"/>
  <c r="O130" i="157" s="1"/>
  <c r="L898" i="157"/>
  <c r="J898" i="157" s="1"/>
  <c r="F963" i="37"/>
  <c r="G898" i="157"/>
  <c r="X1209" i="157"/>
  <c r="X1210" i="157" s="1"/>
  <c r="V537" i="37" s="1"/>
  <c r="X1245" i="157"/>
  <c r="V572" i="37" s="1"/>
  <c r="F330" i="156"/>
  <c r="F1340" i="156"/>
  <c r="F1084" i="156"/>
  <c r="F252" i="156"/>
  <c r="F1048" i="156"/>
  <c r="F1013" i="156"/>
  <c r="F416" i="156"/>
  <c r="F1442" i="156"/>
  <c r="F1402" i="156"/>
  <c r="I1610" i="157"/>
  <c r="I1655" i="157" s="1"/>
  <c r="G788" i="37" s="1"/>
  <c r="G1636" i="157"/>
  <c r="I1582" i="157"/>
  <c r="G1571" i="157"/>
  <c r="I1571" i="157" s="1"/>
  <c r="G755" i="37" s="1"/>
  <c r="G1561" i="157"/>
  <c r="G1553" i="157"/>
  <c r="G1542" i="157"/>
  <c r="I1487" i="157"/>
  <c r="I1483" i="157"/>
  <c r="I1426" i="157"/>
  <c r="I1423" i="157"/>
  <c r="I1417" i="157"/>
  <c r="I1465" i="157" s="1"/>
  <c r="G660" i="37" s="1"/>
  <c r="I1413" i="157"/>
  <c r="I1461" i="157" s="1"/>
  <c r="G656" i="37" s="1"/>
  <c r="I1409" i="157"/>
  <c r="I1457" i="157" s="1"/>
  <c r="G652" i="37" s="1"/>
  <c r="G1452" i="157"/>
  <c r="I1396" i="157"/>
  <c r="I1444" i="157" s="1"/>
  <c r="G639" i="37" s="1"/>
  <c r="I1385" i="157"/>
  <c r="I1381" i="157"/>
  <c r="I1325" i="157"/>
  <c r="G1318" i="157"/>
  <c r="I1318" i="157" s="1"/>
  <c r="G1360" i="157"/>
  <c r="I1360" i="157" s="1"/>
  <c r="G612" i="37" s="1"/>
  <c r="I1290" i="157"/>
  <c r="I1286" i="157"/>
  <c r="G1337" i="157"/>
  <c r="I1264" i="157"/>
  <c r="I1260" i="157"/>
  <c r="E551" i="37"/>
  <c r="I1195" i="157"/>
  <c r="I1183" i="157"/>
  <c r="I1234" i="157" s="1"/>
  <c r="G561" i="37" s="1"/>
  <c r="G1230" i="157"/>
  <c r="I1156" i="157"/>
  <c r="I1152" i="157"/>
  <c r="I1088" i="157"/>
  <c r="I1082" i="157"/>
  <c r="I1129" i="157" s="1"/>
  <c r="G432" i="37" s="1"/>
  <c r="I1078" i="157"/>
  <c r="I1125" i="157" s="1"/>
  <c r="G428" i="37" s="1"/>
  <c r="G1120" i="157"/>
  <c r="G1109" i="157"/>
  <c r="I1052" i="157"/>
  <c r="I996" i="157"/>
  <c r="G1031" i="157"/>
  <c r="G1023" i="157"/>
  <c r="G1011" i="157"/>
  <c r="I953" i="157"/>
  <c r="I881" i="157"/>
  <c r="I867" i="157"/>
  <c r="I842" i="157"/>
  <c r="I829" i="157"/>
  <c r="G925" i="157"/>
  <c r="I820" i="157"/>
  <c r="G726" i="157"/>
  <c r="G785" i="157" s="1"/>
  <c r="I718" i="157"/>
  <c r="I714" i="157"/>
  <c r="I700" i="157"/>
  <c r="I696" i="157"/>
  <c r="I674" i="157"/>
  <c r="I670" i="157"/>
  <c r="I666" i="157"/>
  <c r="G563" i="157"/>
  <c r="I563" i="157" s="1"/>
  <c r="I539" i="157"/>
  <c r="I522" i="157"/>
  <c r="I510" i="157"/>
  <c r="I426" i="157"/>
  <c r="I415" i="157"/>
  <c r="I403" i="157"/>
  <c r="I400" i="157"/>
  <c r="I397" i="157"/>
  <c r="I393" i="157"/>
  <c r="I389" i="157"/>
  <c r="I385" i="157"/>
  <c r="I381" i="157"/>
  <c r="I378" i="157"/>
  <c r="I376" i="157"/>
  <c r="I365" i="157"/>
  <c r="I351" i="157"/>
  <c r="I335" i="157"/>
  <c r="I331" i="157"/>
  <c r="I308" i="157"/>
  <c r="G281" i="157"/>
  <c r="G292" i="157" s="1"/>
  <c r="I257" i="157"/>
  <c r="I250" i="157"/>
  <c r="I231" i="157"/>
  <c r="I218" i="157"/>
  <c r="I213" i="157"/>
  <c r="I191" i="157"/>
  <c r="I187" i="157"/>
  <c r="I183" i="157"/>
  <c r="I179" i="157"/>
  <c r="I142" i="157"/>
  <c r="I131" i="157"/>
  <c r="I123" i="157"/>
  <c r="I101" i="157"/>
  <c r="I96" i="157"/>
  <c r="I77" i="157"/>
  <c r="I50" i="157"/>
  <c r="I46" i="157"/>
  <c r="I41" i="157"/>
  <c r="I30" i="157"/>
  <c r="I22" i="157"/>
  <c r="I18" i="157"/>
  <c r="I14" i="157"/>
  <c r="G1670" i="157"/>
  <c r="G1658" i="157"/>
  <c r="I1609" i="157"/>
  <c r="I1654" i="157" s="1"/>
  <c r="G787" i="37" s="1"/>
  <c r="G1650" i="157"/>
  <c r="G1646" i="157"/>
  <c r="I1594" i="157"/>
  <c r="I1639" i="157" s="1"/>
  <c r="G772" i="37" s="1"/>
  <c r="I1583" i="157"/>
  <c r="E759" i="37"/>
  <c r="G1560" i="157"/>
  <c r="I1510" i="157"/>
  <c r="I1556" i="157" s="1"/>
  <c r="G740" i="37" s="1"/>
  <c r="G1541" i="157"/>
  <c r="G1430" i="157"/>
  <c r="G1464" i="157"/>
  <c r="I1408" i="157"/>
  <c r="I1456" i="157" s="1"/>
  <c r="G651" i="37" s="1"/>
  <c r="I1395" i="157"/>
  <c r="I1443" i="157" s="1"/>
  <c r="G638" i="37" s="1"/>
  <c r="I1386" i="157"/>
  <c r="I1382" i="157"/>
  <c r="I1324" i="157"/>
  <c r="G1376" i="157"/>
  <c r="I1376" i="157" s="1"/>
  <c r="G628" i="37" s="1"/>
  <c r="I1289" i="157"/>
  <c r="I1275" i="157"/>
  <c r="I1265" i="157"/>
  <c r="I1261" i="157"/>
  <c r="G1253" i="157"/>
  <c r="I1196" i="157"/>
  <c r="I1192" i="157"/>
  <c r="G1237" i="157"/>
  <c r="I1182" i="157"/>
  <c r="I1233" i="157" s="1"/>
  <c r="G560" i="37" s="1"/>
  <c r="G1229" i="157"/>
  <c r="G1216" i="157"/>
  <c r="I1157" i="157"/>
  <c r="I1153" i="157"/>
  <c r="G1128" i="157"/>
  <c r="I1076" i="157"/>
  <c r="I1123" i="157" s="1"/>
  <c r="G426" i="37" s="1"/>
  <c r="G1118" i="157"/>
  <c r="G1108" i="157"/>
  <c r="I1053" i="157"/>
  <c r="G1034" i="157"/>
  <c r="I981" i="157"/>
  <c r="I1030" i="157" s="1"/>
  <c r="G336" i="37" s="1"/>
  <c r="G1021" i="157"/>
  <c r="I965" i="157"/>
  <c r="I1014" i="157" s="1"/>
  <c r="G320" i="37" s="1"/>
  <c r="I954" i="157"/>
  <c r="I950" i="157"/>
  <c r="I884" i="157"/>
  <c r="I879" i="157"/>
  <c r="I860" i="157"/>
  <c r="I837" i="157"/>
  <c r="I828" i="157"/>
  <c r="I810" i="157"/>
  <c r="I798" i="157"/>
  <c r="I794" i="157"/>
  <c r="I719" i="157"/>
  <c r="I715" i="157"/>
  <c r="I703" i="157"/>
  <c r="I699" i="157"/>
  <c r="I684" i="157"/>
  <c r="I675" i="157"/>
  <c r="I671" i="157"/>
  <c r="I550" i="157"/>
  <c r="I513" i="157"/>
  <c r="I495" i="157"/>
  <c r="I486" i="157"/>
  <c r="G475" i="157"/>
  <c r="G479" i="157" s="1"/>
  <c r="I430" i="157"/>
  <c r="I399" i="157"/>
  <c r="I396" i="157"/>
  <c r="I392" i="157"/>
  <c r="I388" i="157"/>
  <c r="I384" i="157"/>
  <c r="I380" i="157"/>
  <c r="I375" i="157"/>
  <c r="I364" i="157"/>
  <c r="I319" i="157"/>
  <c r="I309" i="157"/>
  <c r="I298" i="157"/>
  <c r="I275" i="157"/>
  <c r="I268" i="157"/>
  <c r="G255" i="157"/>
  <c r="G263" i="157" s="1"/>
  <c r="I251" i="157"/>
  <c r="I232" i="157"/>
  <c r="I204" i="157"/>
  <c r="I163" i="157"/>
  <c r="G152" i="157"/>
  <c r="I152" i="157" s="1"/>
  <c r="I132" i="157"/>
  <c r="I104" i="157"/>
  <c r="I86" i="157"/>
  <c r="I63" i="157"/>
  <c r="I53" i="157"/>
  <c r="I49" i="157"/>
  <c r="I44" i="157"/>
  <c r="I23" i="157"/>
  <c r="I19" i="157"/>
  <c r="I15" i="157"/>
  <c r="I1612" i="157"/>
  <c r="I1657" i="157" s="1"/>
  <c r="G790" i="37" s="1"/>
  <c r="I1608" i="157"/>
  <c r="I1653" i="157" s="1"/>
  <c r="G786" i="37" s="1"/>
  <c r="I1604" i="157"/>
  <c r="I1649" i="157" s="1"/>
  <c r="G782" i="37" s="1"/>
  <c r="I1593" i="157"/>
  <c r="I1638" i="157" s="1"/>
  <c r="G771" i="37" s="1"/>
  <c r="I1584" i="157"/>
  <c r="G1563" i="157"/>
  <c r="I1513" i="157"/>
  <c r="I1559" i="157" s="1"/>
  <c r="G743" i="37" s="1"/>
  <c r="G1555" i="157"/>
  <c r="G1551" i="157"/>
  <c r="I1498" i="157"/>
  <c r="I1544" i="157" s="1"/>
  <c r="G728" i="37" s="1"/>
  <c r="I1489" i="157"/>
  <c r="E645" i="37"/>
  <c r="I1421" i="157"/>
  <c r="I1415" i="157"/>
  <c r="I1463" i="157" s="1"/>
  <c r="G658" i="37" s="1"/>
  <c r="G1459" i="157"/>
  <c r="G1455" i="157"/>
  <c r="G1442" i="157"/>
  <c r="I1387" i="157"/>
  <c r="I1383" i="157"/>
  <c r="I1327" i="157"/>
  <c r="I1284" i="157"/>
  <c r="I1274" i="157"/>
  <c r="I1266" i="157"/>
  <c r="I1262" i="157"/>
  <c r="I1258" i="157"/>
  <c r="G1204" i="157"/>
  <c r="I1197" i="157"/>
  <c r="I1193" i="157"/>
  <c r="G1236" i="157"/>
  <c r="G1228" i="157"/>
  <c r="I1158" i="157"/>
  <c r="I1154" i="157"/>
  <c r="I1150" i="157"/>
  <c r="I1087" i="157"/>
  <c r="I1080" i="157"/>
  <c r="I1127" i="157" s="1"/>
  <c r="G430" i="37" s="1"/>
  <c r="I1075" i="157"/>
  <c r="I1122" i="157" s="1"/>
  <c r="G425" i="37" s="1"/>
  <c r="I1064" i="157"/>
  <c r="I1111" i="157" s="1"/>
  <c r="G414" i="37" s="1"/>
  <c r="I1054" i="157"/>
  <c r="G1047" i="157"/>
  <c r="I991" i="157"/>
  <c r="G1033" i="157"/>
  <c r="I980" i="157"/>
  <c r="I1029" i="157" s="1"/>
  <c r="G335" i="37" s="1"/>
  <c r="I964" i="157"/>
  <c r="I1013" i="157" s="1"/>
  <c r="G319" i="37" s="1"/>
  <c r="I955" i="157"/>
  <c r="I951" i="157"/>
  <c r="I890" i="157"/>
  <c r="I883" i="157"/>
  <c r="I878" i="157"/>
  <c r="I857" i="157"/>
  <c r="G944" i="157"/>
  <c r="I944" i="157" s="1"/>
  <c r="G308" i="37" s="1"/>
  <c r="I838" i="157"/>
  <c r="I834" i="157"/>
  <c r="I822" i="157"/>
  <c r="I809" i="157"/>
  <c r="I799" i="157"/>
  <c r="I795" i="157"/>
  <c r="G757" i="157"/>
  <c r="I716" i="157"/>
  <c r="G773" i="157"/>
  <c r="G765" i="157"/>
  <c r="I765" i="157" s="1"/>
  <c r="G151" i="37" s="1"/>
  <c r="I694" i="157"/>
  <c r="I672" i="157"/>
  <c r="I668" i="157"/>
  <c r="I541" i="157"/>
  <c r="I520" i="157"/>
  <c r="I507" i="157"/>
  <c r="I487" i="157"/>
  <c r="I417" i="157"/>
  <c r="I402" i="157"/>
  <c r="I398" i="157"/>
  <c r="I395" i="157"/>
  <c r="I391" i="157"/>
  <c r="I387" i="157"/>
  <c r="I383" i="157"/>
  <c r="I377" i="157"/>
  <c r="G348" i="157"/>
  <c r="I348" i="157" s="1"/>
  <c r="I337" i="157"/>
  <c r="I328" i="157"/>
  <c r="I310" i="157"/>
  <c r="G604" i="157"/>
  <c r="I233" i="157"/>
  <c r="I216" i="157"/>
  <c r="I193" i="157"/>
  <c r="I189" i="157"/>
  <c r="I185" i="157"/>
  <c r="I181" i="157"/>
  <c r="I164" i="157"/>
  <c r="I156" i="157"/>
  <c r="I140" i="157"/>
  <c r="I133" i="157"/>
  <c r="I110" i="157"/>
  <c r="I98" i="157"/>
  <c r="I85" i="157"/>
  <c r="I66" i="157"/>
  <c r="I48" i="157"/>
  <c r="I43" i="157"/>
  <c r="I32" i="157"/>
  <c r="I20" i="157"/>
  <c r="I16" i="157"/>
  <c r="I12" i="157"/>
  <c r="I1620" i="157"/>
  <c r="I1622" i="157" s="1"/>
  <c r="I1617" i="157"/>
  <c r="G1656" i="157"/>
  <c r="I1603" i="157"/>
  <c r="I1648" i="157" s="1"/>
  <c r="G781" i="37" s="1"/>
  <c r="G1637" i="157"/>
  <c r="I1585" i="157"/>
  <c r="I1581" i="157"/>
  <c r="E733" i="37"/>
  <c r="G1574" i="157"/>
  <c r="I1516" i="157"/>
  <c r="I1562" i="157" s="1"/>
  <c r="G746" i="37" s="1"/>
  <c r="G1558" i="157"/>
  <c r="I1508" i="157"/>
  <c r="I1554" i="157" s="1"/>
  <c r="G738" i="37" s="1"/>
  <c r="I1497" i="157"/>
  <c r="I1543" i="157" s="1"/>
  <c r="G727" i="37" s="1"/>
  <c r="I1486" i="157"/>
  <c r="I1422" i="157"/>
  <c r="G1462" i="157"/>
  <c r="I1406" i="157"/>
  <c r="I1454" i="157" s="1"/>
  <c r="G649" i="37" s="1"/>
  <c r="G1445" i="157"/>
  <c r="I1388" i="157"/>
  <c r="I1384" i="157"/>
  <c r="I1326" i="157"/>
  <c r="G1309" i="157"/>
  <c r="G1361" i="157"/>
  <c r="I1291" i="157"/>
  <c r="G1352" i="157"/>
  <c r="I1352" i="157" s="1"/>
  <c r="G604" i="37" s="1"/>
  <c r="G1338" i="157"/>
  <c r="I1263" i="157"/>
  <c r="I1259" i="157"/>
  <c r="I1200" i="157"/>
  <c r="I1194" i="157"/>
  <c r="G1239" i="157"/>
  <c r="I1184" i="157"/>
  <c r="I1235" i="157" s="1"/>
  <c r="G562" i="37" s="1"/>
  <c r="I1180" i="157"/>
  <c r="I1231" i="157" s="1"/>
  <c r="G558" i="37" s="1"/>
  <c r="G1226" i="157"/>
  <c r="G1218" i="157"/>
  <c r="I1159" i="157"/>
  <c r="I1155" i="157"/>
  <c r="I1151" i="157"/>
  <c r="E419" i="37"/>
  <c r="G1130" i="157"/>
  <c r="I1074" i="157"/>
  <c r="I1121" i="157" s="1"/>
  <c r="G424" i="37" s="1"/>
  <c r="I1063" i="157"/>
  <c r="I1110" i="157" s="1"/>
  <c r="G413" i="37" s="1"/>
  <c r="I1055" i="157"/>
  <c r="G999" i="157"/>
  <c r="G1044" i="157" s="1"/>
  <c r="I992" i="157"/>
  <c r="I952" i="157"/>
  <c r="I858" i="157"/>
  <c r="G848" i="157"/>
  <c r="I835" i="157"/>
  <c r="I826" i="157"/>
  <c r="I821" i="157"/>
  <c r="I808" i="157"/>
  <c r="I796" i="157"/>
  <c r="I717" i="157"/>
  <c r="G760" i="157"/>
  <c r="I760" i="157" s="1"/>
  <c r="G146" i="37" s="1"/>
  <c r="I682" i="157"/>
  <c r="I673" i="157"/>
  <c r="I521" i="157"/>
  <c r="I515" i="157"/>
  <c r="I511" i="157"/>
  <c r="I497" i="157"/>
  <c r="I484" i="157"/>
  <c r="I404" i="157"/>
  <c r="I401" i="157"/>
  <c r="I394" i="157"/>
  <c r="I390" i="157"/>
  <c r="I386" i="157"/>
  <c r="I382" i="157"/>
  <c r="I379" i="157"/>
  <c r="I368" i="157"/>
  <c r="I362" i="157"/>
  <c r="I350" i="157"/>
  <c r="I336" i="157"/>
  <c r="I317" i="157"/>
  <c r="I311" i="157"/>
  <c r="I307" i="157"/>
  <c r="I249" i="157"/>
  <c r="I242" i="157"/>
  <c r="I230" i="157"/>
  <c r="I220" i="157"/>
  <c r="I219" i="157"/>
  <c r="I202" i="157"/>
  <c r="I194" i="157"/>
  <c r="I190" i="157"/>
  <c r="I186" i="157"/>
  <c r="I182" i="157"/>
  <c r="I165" i="157"/>
  <c r="I155" i="157"/>
  <c r="I150" i="157"/>
  <c r="I113" i="157"/>
  <c r="I106" i="157"/>
  <c r="I102" i="157"/>
  <c r="I84" i="157"/>
  <c r="I76" i="157"/>
  <c r="I51" i="157"/>
  <c r="I47" i="157"/>
  <c r="I42" i="157"/>
  <c r="I31" i="157"/>
  <c r="I21" i="157"/>
  <c r="I17" i="157"/>
  <c r="I13" i="157"/>
  <c r="D849" i="37"/>
  <c r="D841" i="37"/>
  <c r="D835" i="37"/>
  <c r="D833" i="37"/>
  <c r="D831" i="37"/>
  <c r="D828" i="37"/>
  <c r="D826" i="37"/>
  <c r="D823" i="37"/>
  <c r="F2385" i="156"/>
  <c r="H2385" i="156" s="1"/>
  <c r="G818" i="37" s="1"/>
  <c r="D510" i="37"/>
  <c r="D529" i="37"/>
  <c r="D528" i="37"/>
  <c r="D511" i="37"/>
  <c r="D492" i="37"/>
  <c r="D482" i="37"/>
  <c r="D453" i="37"/>
  <c r="D451" i="37"/>
  <c r="D362" i="37"/>
  <c r="D374" i="37"/>
  <c r="D261" i="37"/>
  <c r="D247" i="37"/>
  <c r="D245" i="37"/>
  <c r="D243" i="37"/>
  <c r="D240" i="37"/>
  <c r="D238" i="37"/>
  <c r="D260" i="37"/>
  <c r="D242" i="37"/>
  <c r="D62" i="37"/>
  <c r="D37" i="37"/>
  <c r="D903" i="37"/>
  <c r="D885" i="37"/>
  <c r="D875" i="37"/>
  <c r="D871" i="37"/>
  <c r="D936" i="37" s="1"/>
  <c r="D865" i="37"/>
  <c r="D862" i="37"/>
  <c r="D860" i="37"/>
  <c r="D847" i="37"/>
  <c r="D840" i="37"/>
  <c r="D819" i="37"/>
  <c r="D816" i="37"/>
  <c r="D814" i="37"/>
  <c r="F2338" i="156"/>
  <c r="D535" i="37"/>
  <c r="D521" i="37"/>
  <c r="D519" i="37"/>
  <c r="D517" i="37"/>
  <c r="D514" i="37"/>
  <c r="D512" i="37"/>
  <c r="D504" i="37"/>
  <c r="D502" i="37"/>
  <c r="D490" i="37"/>
  <c r="D477" i="37"/>
  <c r="D475" i="37"/>
  <c r="D473" i="37"/>
  <c r="D470" i="37"/>
  <c r="D468" i="37"/>
  <c r="D458" i="37"/>
  <c r="D456" i="37"/>
  <c r="D471" i="37"/>
  <c r="D462" i="37"/>
  <c r="D402" i="37"/>
  <c r="D400" i="37"/>
  <c r="D398" i="37"/>
  <c r="D385" i="37"/>
  <c r="D381" i="37"/>
  <c r="D378" i="37"/>
  <c r="D376" i="37"/>
  <c r="D365" i="37"/>
  <c r="D363" i="37"/>
  <c r="D396" i="37"/>
  <c r="D395" i="37"/>
  <c r="D229" i="37"/>
  <c r="D227" i="37"/>
  <c r="D256" i="37"/>
  <c r="D221" i="37"/>
  <c r="D65" i="37"/>
  <c r="D61" i="37"/>
  <c r="D27" i="37"/>
  <c r="F270" i="156"/>
  <c r="D836" i="37"/>
  <c r="D834" i="37"/>
  <c r="D942" i="37" s="1"/>
  <c r="D832" i="37"/>
  <c r="D830" i="37"/>
  <c r="D827" i="37"/>
  <c r="D825" i="37"/>
  <c r="H2321" i="156"/>
  <c r="D533" i="37"/>
  <c r="D500" i="37"/>
  <c r="D534" i="37"/>
  <c r="D516" i="37"/>
  <c r="D465" i="37"/>
  <c r="D491" i="37"/>
  <c r="D485" i="37"/>
  <c r="D392" i="37"/>
  <c r="D379" i="37"/>
  <c r="D252" i="37"/>
  <c r="D246" i="37"/>
  <c r="D244" i="37"/>
  <c r="D241" i="37"/>
  <c r="D239" i="37"/>
  <c r="D258" i="37"/>
  <c r="D255" i="37"/>
  <c r="D233" i="37"/>
  <c r="D64" i="37"/>
  <c r="D47" i="37"/>
  <c r="D15" i="37"/>
  <c r="F1842" i="156"/>
  <c r="E48" i="37" s="1"/>
  <c r="D902" i="37"/>
  <c r="D893" i="37"/>
  <c r="D886" i="37"/>
  <c r="D884" i="37"/>
  <c r="D876" i="37"/>
  <c r="D874" i="37"/>
  <c r="D870" i="37"/>
  <c r="D866" i="37"/>
  <c r="D863" i="37"/>
  <c r="D861" i="37"/>
  <c r="D859" i="37"/>
  <c r="D817" i="37"/>
  <c r="D815" i="37"/>
  <c r="D813" i="37"/>
  <c r="D526" i="37"/>
  <c r="D520" i="37"/>
  <c r="D518" i="37"/>
  <c r="D515" i="37"/>
  <c r="D513" i="37"/>
  <c r="D503" i="37"/>
  <c r="D501" i="37"/>
  <c r="D532" i="37"/>
  <c r="D507" i="37"/>
  <c r="D495" i="37"/>
  <c r="D476" i="37"/>
  <c r="D474" i="37"/>
  <c r="D472" i="37"/>
  <c r="D469" i="37"/>
  <c r="D467" i="37"/>
  <c r="D459" i="37"/>
  <c r="D457" i="37"/>
  <c r="D455" i="37"/>
  <c r="D489" i="37"/>
  <c r="D486" i="37"/>
  <c r="D466" i="37"/>
  <c r="D387" i="37"/>
  <c r="D382" i="37"/>
  <c r="D380" i="37"/>
  <c r="D377" i="37"/>
  <c r="D375" i="37"/>
  <c r="D366" i="37"/>
  <c r="D364" i="37"/>
  <c r="F2018" i="156"/>
  <c r="D399" i="37"/>
  <c r="D369" i="37"/>
  <c r="D357" i="37"/>
  <c r="D259" i="37"/>
  <c r="D251" i="37"/>
  <c r="D236" i="37"/>
  <c r="D230" i="37"/>
  <c r="D228" i="37"/>
  <c r="D226" i="37"/>
  <c r="D63" i="37"/>
  <c r="D46" i="37"/>
  <c r="D11" i="37"/>
  <c r="D857" i="37"/>
  <c r="D855" i="37"/>
  <c r="L2327" i="156"/>
  <c r="N2327" i="156" s="1"/>
  <c r="L2224" i="156"/>
  <c r="N2224" i="156" s="1"/>
  <c r="O2221" i="156"/>
  <c r="P2221" i="156" s="1"/>
  <c r="L2188" i="156"/>
  <c r="L2184" i="156"/>
  <c r="N2184" i="156" s="1"/>
  <c r="L2180" i="156"/>
  <c r="N2180" i="156" s="1"/>
  <c r="L2126" i="156"/>
  <c r="N2126" i="156" s="1"/>
  <c r="L2118" i="156"/>
  <c r="L2081" i="156"/>
  <c r="N2081" i="156" s="1"/>
  <c r="L2077" i="156"/>
  <c r="N2077" i="156" s="1"/>
  <c r="J399" i="37"/>
  <c r="L2007" i="156"/>
  <c r="N2007" i="156" s="1"/>
  <c r="J261" i="37"/>
  <c r="J259" i="37"/>
  <c r="J258" i="37"/>
  <c r="L1903" i="156"/>
  <c r="N1903" i="156" s="1"/>
  <c r="L1870" i="156"/>
  <c r="N1870" i="156" s="1"/>
  <c r="L1866" i="156"/>
  <c r="N1866" i="156" s="1"/>
  <c r="L1326" i="156"/>
  <c r="N1326" i="156" s="1"/>
  <c r="L1236" i="156"/>
  <c r="L1237" i="156" s="1"/>
  <c r="L1238" i="156" s="1"/>
  <c r="L1114" i="156"/>
  <c r="L1115" i="156" s="1"/>
  <c r="N877" i="156"/>
  <c r="L819" i="156"/>
  <c r="L821" i="156" s="1"/>
  <c r="L822" i="156" s="1"/>
  <c r="L769" i="156"/>
  <c r="O611" i="156"/>
  <c r="P611" i="156" s="1"/>
  <c r="L536" i="156"/>
  <c r="L2328" i="156"/>
  <c r="N2328" i="156" s="1"/>
  <c r="J531" i="37"/>
  <c r="L2225" i="156"/>
  <c r="N2225" i="156" s="1"/>
  <c r="O2222" i="156"/>
  <c r="P2222" i="156" s="1"/>
  <c r="L2185" i="156"/>
  <c r="N2185" i="156" s="1"/>
  <c r="L2181" i="156"/>
  <c r="N2181" i="156" s="1"/>
  <c r="J488" i="37"/>
  <c r="L2119" i="156"/>
  <c r="N2119" i="156" s="1"/>
  <c r="L2082" i="156"/>
  <c r="N2082" i="156" s="1"/>
  <c r="L2078" i="156"/>
  <c r="N2078" i="156" s="1"/>
  <c r="L2074" i="156"/>
  <c r="J402" i="37"/>
  <c r="J400" i="37"/>
  <c r="J398" i="37"/>
  <c r="L2008" i="156"/>
  <c r="N2008" i="156" s="1"/>
  <c r="J260" i="37"/>
  <c r="L1904" i="156"/>
  <c r="N1904" i="156" s="1"/>
  <c r="L1871" i="156"/>
  <c r="N1871" i="156" s="1"/>
  <c r="L1867" i="156"/>
  <c r="N1867" i="156" s="1"/>
  <c r="L1797" i="156"/>
  <c r="O772" i="156"/>
  <c r="L745" i="156"/>
  <c r="L675" i="156"/>
  <c r="N675" i="156" s="1"/>
  <c r="L674" i="156"/>
  <c r="L661" i="156"/>
  <c r="N661" i="156" s="1"/>
  <c r="L660" i="156"/>
  <c r="L659" i="156"/>
  <c r="N659" i="156" s="1"/>
  <c r="L658" i="156"/>
  <c r="N658" i="156" s="1"/>
  <c r="L619" i="156"/>
  <c r="N619" i="156" s="1"/>
  <c r="L2361" i="156"/>
  <c r="N2361" i="156" s="1"/>
  <c r="L2314" i="156"/>
  <c r="L2316" i="156" s="1"/>
  <c r="L2312" i="156"/>
  <c r="O2219" i="156"/>
  <c r="L2186" i="156"/>
  <c r="N2186" i="156" s="1"/>
  <c r="L2182" i="156"/>
  <c r="N2182" i="156" s="1"/>
  <c r="L2120" i="156"/>
  <c r="N2120" i="156" s="1"/>
  <c r="L2079" i="156"/>
  <c r="L2075" i="156"/>
  <c r="N2075" i="156" s="1"/>
  <c r="J401" i="37"/>
  <c r="L2009" i="156"/>
  <c r="N2009" i="156" s="1"/>
  <c r="L2005" i="156"/>
  <c r="N2005" i="156" s="1"/>
  <c r="L1909" i="156"/>
  <c r="L1911" i="156" s="1"/>
  <c r="L1905" i="156"/>
  <c r="N1905" i="156" s="1"/>
  <c r="L1872" i="156"/>
  <c r="N1872" i="156" s="1"/>
  <c r="L1868" i="156"/>
  <c r="N1868" i="156" s="1"/>
  <c r="L1864" i="156"/>
  <c r="N1864" i="156" s="1"/>
  <c r="L1436" i="156"/>
  <c r="N1436" i="156" s="1"/>
  <c r="L1388" i="156"/>
  <c r="N1388" i="156" s="1"/>
  <c r="L1387" i="156"/>
  <c r="N1387" i="156" s="1"/>
  <c r="L1386" i="156"/>
  <c r="N1386" i="156" s="1"/>
  <c r="L1385" i="156"/>
  <c r="N1385" i="156" s="1"/>
  <c r="L1384" i="156"/>
  <c r="L1383" i="156"/>
  <c r="N1383" i="156" s="1"/>
  <c r="L1307" i="156"/>
  <c r="L1311" i="156" s="1"/>
  <c r="L1267" i="156"/>
  <c r="L1208" i="156"/>
  <c r="N1208" i="156" s="1"/>
  <c r="L1207" i="156"/>
  <c r="N914" i="156"/>
  <c r="L705" i="156"/>
  <c r="N705" i="156" s="1"/>
  <c r="L695" i="156"/>
  <c r="N695" i="156" s="1"/>
  <c r="L694" i="156"/>
  <c r="L323" i="156"/>
  <c r="N323" i="156" s="1"/>
  <c r="L322" i="156"/>
  <c r="L223" i="156"/>
  <c r="N223" i="156" s="1"/>
  <c r="L115" i="156"/>
  <c r="L2364" i="156"/>
  <c r="L2362" i="156"/>
  <c r="N2362" i="156" s="1"/>
  <c r="L2326" i="156"/>
  <c r="N2326" i="156" s="1"/>
  <c r="O2220" i="156"/>
  <c r="P2220" i="156" s="1"/>
  <c r="L2187" i="156"/>
  <c r="N2187" i="156" s="1"/>
  <c r="L2183" i="156"/>
  <c r="N2183" i="156" s="1"/>
  <c r="L2124" i="156"/>
  <c r="L2121" i="156"/>
  <c r="N2121" i="156" s="1"/>
  <c r="L2117" i="156"/>
  <c r="N2117" i="156" s="1"/>
  <c r="L2080" i="156"/>
  <c r="N2080" i="156" s="1"/>
  <c r="L2076" i="156"/>
  <c r="N2076" i="156" s="1"/>
  <c r="L2006" i="156"/>
  <c r="L1906" i="156"/>
  <c r="N1906" i="156" s="1"/>
  <c r="L1869" i="156"/>
  <c r="N1869" i="156" s="1"/>
  <c r="L1865" i="156"/>
  <c r="N1865" i="156" s="1"/>
  <c r="L1517" i="156"/>
  <c r="N1517" i="156" s="1"/>
  <c r="L1391" i="156"/>
  <c r="L735" i="156"/>
  <c r="L736" i="156" s="1"/>
  <c r="L667" i="156"/>
  <c r="L509" i="156"/>
  <c r="N509" i="156" s="1"/>
  <c r="L495" i="156"/>
  <c r="L441" i="156"/>
  <c r="L389" i="156"/>
  <c r="L228" i="156"/>
  <c r="N228" i="156" s="1"/>
  <c r="D940" i="37"/>
  <c r="T974" i="37"/>
  <c r="V81" i="37"/>
  <c r="X566" i="157"/>
  <c r="X602" i="157" s="1"/>
  <c r="V68" i="37" s="1"/>
  <c r="G645" i="157"/>
  <c r="F936" i="37"/>
  <c r="F939" i="37"/>
  <c r="H58" i="156"/>
  <c r="G618" i="157"/>
  <c r="X640" i="157"/>
  <c r="V106" i="37" s="1"/>
  <c r="T792" i="37"/>
  <c r="T669" i="37"/>
  <c r="Z669" i="37" s="1"/>
  <c r="Y576" i="37"/>
  <c r="T576" i="37"/>
  <c r="T406" i="37"/>
  <c r="T119" i="37"/>
  <c r="T442" i="37"/>
  <c r="T349" i="37"/>
  <c r="T129" i="37"/>
  <c r="T121" i="37"/>
  <c r="AA121" i="37" s="1"/>
  <c r="T765" i="37"/>
  <c r="U614" i="37"/>
  <c r="Z614" i="37" s="1"/>
  <c r="T596" i="37"/>
  <c r="T584" i="37"/>
  <c r="T567" i="37"/>
  <c r="AA567" i="37" s="1"/>
  <c r="T441" i="37"/>
  <c r="T443" i="37"/>
  <c r="AA443" i="37" s="1"/>
  <c r="T170" i="37"/>
  <c r="AA170" i="37" s="1"/>
  <c r="T776" i="37"/>
  <c r="T764" i="37"/>
  <c r="T632" i="37"/>
  <c r="T661" i="37"/>
  <c r="AA661" i="37" s="1"/>
  <c r="T418" i="37"/>
  <c r="AA418" i="37" s="1"/>
  <c r="T312" i="37"/>
  <c r="T140" i="37"/>
  <c r="AA140" i="37" s="1"/>
  <c r="Y845" i="37"/>
  <c r="AA845" i="37" s="1"/>
  <c r="Y522" i="37"/>
  <c r="U462" i="37"/>
  <c r="Z462" i="37" s="1"/>
  <c r="Y233" i="37"/>
  <c r="AA233" i="37" s="1"/>
  <c r="Y911" i="37"/>
  <c r="Y820" i="37"/>
  <c r="AA820" i="37" s="1"/>
  <c r="Y507" i="37"/>
  <c r="AA507" i="37" s="1"/>
  <c r="U507" i="37"/>
  <c r="Z507" i="37" s="1"/>
  <c r="Y478" i="37"/>
  <c r="AA478" i="37" s="1"/>
  <c r="X967" i="37"/>
  <c r="F946" i="37"/>
  <c r="Y484" i="37"/>
  <c r="AA484" i="37" s="1"/>
  <c r="U233" i="37"/>
  <c r="Z233" i="37" s="1"/>
  <c r="T11" i="37"/>
  <c r="V967" i="37"/>
  <c r="Y462" i="37"/>
  <c r="Y257" i="37"/>
  <c r="AA257" i="37" s="1"/>
  <c r="F964" i="37"/>
  <c r="T61" i="37"/>
  <c r="F1820" i="156"/>
  <c r="F901" i="37"/>
  <c r="F974" i="37" s="1"/>
  <c r="T906" i="37"/>
  <c r="D905" i="37"/>
  <c r="X901" i="37"/>
  <c r="X974" i="37" s="1"/>
  <c r="D901" i="37"/>
  <c r="D887" i="37"/>
  <c r="D879" i="37"/>
  <c r="T866" i="37"/>
  <c r="V901" i="37"/>
  <c r="V974" i="37" s="1"/>
  <c r="D854" i="37"/>
  <c r="D904" i="37"/>
  <c r="T855" i="37"/>
  <c r="E901" i="37"/>
  <c r="U901" i="37"/>
  <c r="U974" i="37" s="1"/>
  <c r="L450" i="156"/>
  <c r="K450" i="156"/>
  <c r="I450" i="156" s="1"/>
  <c r="F665" i="156"/>
  <c r="L657" i="156"/>
  <c r="K665" i="156"/>
  <c r="L269" i="156"/>
  <c r="L270" i="156" s="1"/>
  <c r="K270" i="156"/>
  <c r="P1583" i="157"/>
  <c r="Q1583" i="157" s="1"/>
  <c r="M1583" i="157"/>
  <c r="O1583" i="157" s="1"/>
  <c r="P1526" i="157"/>
  <c r="Q1528" i="157" s="1"/>
  <c r="M1526" i="157"/>
  <c r="O1526" i="157" s="1"/>
  <c r="O1528" i="157" s="1"/>
  <c r="P1523" i="157"/>
  <c r="Q1523" i="157" s="1"/>
  <c r="M1523" i="157"/>
  <c r="O1523" i="157" s="1"/>
  <c r="P1522" i="157"/>
  <c r="Q1522" i="157" s="1"/>
  <c r="M1522" i="157"/>
  <c r="O1522" i="157" s="1"/>
  <c r="P1521" i="157"/>
  <c r="Q1521" i="157" s="1"/>
  <c r="M1521" i="157"/>
  <c r="O1521" i="157" s="1"/>
  <c r="W1537" i="157"/>
  <c r="U721" i="37" s="1"/>
  <c r="P1488" i="157"/>
  <c r="Q1488" i="157" s="1"/>
  <c r="M1488" i="157"/>
  <c r="O1488" i="157" s="1"/>
  <c r="P1484" i="157"/>
  <c r="Q1484" i="157" s="1"/>
  <c r="M1484" i="157"/>
  <c r="O1484" i="157" s="1"/>
  <c r="P1386" i="157"/>
  <c r="Q1386" i="157" s="1"/>
  <c r="M1386" i="157"/>
  <c r="O1386" i="157" s="1"/>
  <c r="P1382" i="157"/>
  <c r="Q1382" i="157" s="1"/>
  <c r="M1382" i="157"/>
  <c r="O1382" i="157" s="1"/>
  <c r="P1265" i="157"/>
  <c r="Q1265" i="157" s="1"/>
  <c r="M1265" i="157"/>
  <c r="O1265" i="157" s="1"/>
  <c r="P1261" i="157"/>
  <c r="Q1261" i="157" s="1"/>
  <c r="M1261" i="157"/>
  <c r="O1261" i="157" s="1"/>
  <c r="P1196" i="157"/>
  <c r="Q1196" i="157" s="1"/>
  <c r="M1196" i="157"/>
  <c r="O1196" i="157" s="1"/>
  <c r="P1192" i="157"/>
  <c r="Q1192" i="157" s="1"/>
  <c r="M1192" i="157"/>
  <c r="O1192" i="157" s="1"/>
  <c r="W1211" i="157"/>
  <c r="U538" i="37" s="1"/>
  <c r="P1157" i="157"/>
  <c r="Q1157" i="157" s="1"/>
  <c r="M1157" i="157"/>
  <c r="O1157" i="157" s="1"/>
  <c r="P1153" i="157"/>
  <c r="Q1153" i="157" s="1"/>
  <c r="M1153" i="157"/>
  <c r="O1153" i="157" s="1"/>
  <c r="P1149" i="157"/>
  <c r="Q1149" i="157" s="1"/>
  <c r="M1149" i="157"/>
  <c r="P1053" i="157"/>
  <c r="Q1053" i="157" s="1"/>
  <c r="M1053" i="157"/>
  <c r="O1053" i="157" s="1"/>
  <c r="P990" i="157"/>
  <c r="Q990" i="157" s="1"/>
  <c r="M990" i="157"/>
  <c r="O990" i="157" s="1"/>
  <c r="P954" i="157"/>
  <c r="Q954" i="157" s="1"/>
  <c r="M954" i="157"/>
  <c r="O954" i="157" s="1"/>
  <c r="P950" i="157"/>
  <c r="Q950" i="157" s="1"/>
  <c r="M950" i="157"/>
  <c r="O950" i="157" s="1"/>
  <c r="P860" i="157"/>
  <c r="Q860" i="157" s="1"/>
  <c r="M860" i="157"/>
  <c r="O860" i="157" s="1"/>
  <c r="P856" i="157"/>
  <c r="Q856" i="157" s="1"/>
  <c r="M856" i="157"/>
  <c r="O856" i="157" s="1"/>
  <c r="P837" i="157"/>
  <c r="Q837" i="157" s="1"/>
  <c r="M837" i="157"/>
  <c r="O837" i="157" s="1"/>
  <c r="P798" i="157"/>
  <c r="Q798" i="157" s="1"/>
  <c r="M798" i="157"/>
  <c r="O798" i="157" s="1"/>
  <c r="P794" i="157"/>
  <c r="M794" i="157"/>
  <c r="O794" i="157" s="1"/>
  <c r="P718" i="157"/>
  <c r="Q718" i="157" s="1"/>
  <c r="M718" i="157"/>
  <c r="O718" i="157" s="1"/>
  <c r="P714" i="157"/>
  <c r="Q714" i="157" s="1"/>
  <c r="M714" i="157"/>
  <c r="O714" i="157" s="1"/>
  <c r="P674" i="157"/>
  <c r="Q674" i="157" s="1"/>
  <c r="M674" i="157"/>
  <c r="O674" i="157" s="1"/>
  <c r="P670" i="157"/>
  <c r="Q670" i="157" s="1"/>
  <c r="M670" i="157"/>
  <c r="P666" i="157"/>
  <c r="Q666" i="157" s="1"/>
  <c r="M666" i="157"/>
  <c r="O666" i="157" s="1"/>
  <c r="P520" i="157"/>
  <c r="M520" i="157"/>
  <c r="O520" i="157" s="1"/>
  <c r="P487" i="157"/>
  <c r="Q487" i="157" s="1"/>
  <c r="M487" i="157"/>
  <c r="O487" i="157" s="1"/>
  <c r="P347" i="157"/>
  <c r="M347" i="157"/>
  <c r="M348" i="157" s="1"/>
  <c r="O348" i="157" s="1"/>
  <c r="P310" i="157"/>
  <c r="Q310" i="157" s="1"/>
  <c r="M310" i="157"/>
  <c r="O310" i="157" s="1"/>
  <c r="P306" i="157"/>
  <c r="Q306" i="157" s="1"/>
  <c r="M306" i="157"/>
  <c r="O306" i="157" s="1"/>
  <c r="P276" i="157"/>
  <c r="Q276" i="157" s="1"/>
  <c r="M276" i="157"/>
  <c r="P233" i="157"/>
  <c r="Q233" i="157" s="1"/>
  <c r="M233" i="157"/>
  <c r="O233" i="157" s="1"/>
  <c r="P193" i="157"/>
  <c r="Q193" i="157" s="1"/>
  <c r="M193" i="157"/>
  <c r="P189" i="157"/>
  <c r="Q189" i="157" s="1"/>
  <c r="M189" i="157"/>
  <c r="P185" i="157"/>
  <c r="Q185" i="157" s="1"/>
  <c r="M185" i="157"/>
  <c r="P181" i="157"/>
  <c r="Q181" i="157" s="1"/>
  <c r="M181" i="157"/>
  <c r="O181" i="157" s="1"/>
  <c r="P164" i="157"/>
  <c r="Q164" i="157" s="1"/>
  <c r="M164" i="157"/>
  <c r="O164" i="157" s="1"/>
  <c r="P133" i="157"/>
  <c r="Q133" i="157" s="1"/>
  <c r="M133" i="157"/>
  <c r="P110" i="157"/>
  <c r="Q110" i="157" s="1"/>
  <c r="M110" i="157"/>
  <c r="M111" i="157" s="1"/>
  <c r="O111" i="157" s="1"/>
  <c r="P75" i="157"/>
  <c r="M75" i="157"/>
  <c r="P66" i="157"/>
  <c r="Q66" i="157" s="1"/>
  <c r="M66" i="157"/>
  <c r="P20" i="157"/>
  <c r="Q20" i="157" s="1"/>
  <c r="M20" i="157"/>
  <c r="P16" i="157"/>
  <c r="Q16" i="157" s="1"/>
  <c r="M16" i="157"/>
  <c r="P12" i="157"/>
  <c r="Q12" i="157" s="1"/>
  <c r="M12" i="157"/>
  <c r="P1584" i="157"/>
  <c r="Q1584" i="157" s="1"/>
  <c r="M1584" i="157"/>
  <c r="O1584" i="157" s="1"/>
  <c r="P1489" i="157"/>
  <c r="Q1489" i="157" s="1"/>
  <c r="M1489" i="157"/>
  <c r="O1489" i="157" s="1"/>
  <c r="P1485" i="157"/>
  <c r="Q1485" i="157" s="1"/>
  <c r="M1485" i="157"/>
  <c r="O1485" i="157" s="1"/>
  <c r="P1421" i="157"/>
  <c r="Q1421" i="157" s="1"/>
  <c r="M1421" i="157"/>
  <c r="O1421" i="157" s="1"/>
  <c r="P1387" i="157"/>
  <c r="Q1387" i="157" s="1"/>
  <c r="M1387" i="157"/>
  <c r="O1387" i="157" s="1"/>
  <c r="P1383" i="157"/>
  <c r="Q1383" i="157" s="1"/>
  <c r="M1383" i="157"/>
  <c r="O1383" i="157" s="1"/>
  <c r="P1266" i="157"/>
  <c r="Q1266" i="157" s="1"/>
  <c r="M1266" i="157"/>
  <c r="O1266" i="157" s="1"/>
  <c r="P1262" i="157"/>
  <c r="Q1262" i="157" s="1"/>
  <c r="M1262" i="157"/>
  <c r="O1262" i="157" s="1"/>
  <c r="P1258" i="157"/>
  <c r="Q1258" i="157" s="1"/>
  <c r="M1258" i="157"/>
  <c r="P1197" i="157"/>
  <c r="Q1197" i="157" s="1"/>
  <c r="M1197" i="157"/>
  <c r="O1197" i="157" s="1"/>
  <c r="P1193" i="157"/>
  <c r="Q1193" i="157" s="1"/>
  <c r="M1193" i="157"/>
  <c r="O1193" i="157" s="1"/>
  <c r="P1158" i="157"/>
  <c r="Q1158" i="157" s="1"/>
  <c r="M1158" i="157"/>
  <c r="O1158" i="157" s="1"/>
  <c r="P1154" i="157"/>
  <c r="Q1154" i="157" s="1"/>
  <c r="M1154" i="157"/>
  <c r="O1154" i="157" s="1"/>
  <c r="P1150" i="157"/>
  <c r="Q1150" i="157" s="1"/>
  <c r="M1150" i="157"/>
  <c r="O1150" i="157" s="1"/>
  <c r="P1087" i="157"/>
  <c r="M1087" i="157"/>
  <c r="P1054" i="157"/>
  <c r="Q1054" i="157" s="1"/>
  <c r="M1054" i="157"/>
  <c r="O1054" i="157" s="1"/>
  <c r="P991" i="157"/>
  <c r="Q991" i="157" s="1"/>
  <c r="M991" i="157"/>
  <c r="O991" i="157" s="1"/>
  <c r="P955" i="157"/>
  <c r="Q955" i="157" s="1"/>
  <c r="M955" i="157"/>
  <c r="O955" i="157" s="1"/>
  <c r="P951" i="157"/>
  <c r="Q951" i="157" s="1"/>
  <c r="M951" i="157"/>
  <c r="O951" i="157" s="1"/>
  <c r="M890" i="157"/>
  <c r="P857" i="157"/>
  <c r="Q857" i="157" s="1"/>
  <c r="M857" i="157"/>
  <c r="O857" i="157" s="1"/>
  <c r="P838" i="157"/>
  <c r="Q838" i="157" s="1"/>
  <c r="M838" i="157"/>
  <c r="O838" i="157" s="1"/>
  <c r="P799" i="157"/>
  <c r="Q799" i="157" s="1"/>
  <c r="M799" i="157"/>
  <c r="O799" i="157" s="1"/>
  <c r="P795" i="157"/>
  <c r="Q795" i="157" s="1"/>
  <c r="M795" i="157"/>
  <c r="O795" i="157" s="1"/>
  <c r="P719" i="157"/>
  <c r="Q719" i="157" s="1"/>
  <c r="M719" i="157"/>
  <c r="O719" i="157" s="1"/>
  <c r="P715" i="157"/>
  <c r="Q715" i="157" s="1"/>
  <c r="M715" i="157"/>
  <c r="O715" i="157" s="1"/>
  <c r="P675" i="157"/>
  <c r="Q675" i="157" s="1"/>
  <c r="M675" i="157"/>
  <c r="O675" i="157" s="1"/>
  <c r="P671" i="157"/>
  <c r="Q671" i="157" s="1"/>
  <c r="M671" i="157"/>
  <c r="O671" i="157" s="1"/>
  <c r="P667" i="157"/>
  <c r="Q667" i="157" s="1"/>
  <c r="M667" i="157"/>
  <c r="O667" i="157" s="1"/>
  <c r="P521" i="157"/>
  <c r="Q521" i="157" s="1"/>
  <c r="M521" i="157"/>
  <c r="O521" i="157" s="1"/>
  <c r="P484" i="157"/>
  <c r="Q484" i="157" s="1"/>
  <c r="M484" i="157"/>
  <c r="O484" i="157" s="1"/>
  <c r="P350" i="157"/>
  <c r="Q350" i="157" s="1"/>
  <c r="M350" i="157"/>
  <c r="O350" i="157" s="1"/>
  <c r="P311" i="157"/>
  <c r="Q311" i="157" s="1"/>
  <c r="M311" i="157"/>
  <c r="O311" i="157" s="1"/>
  <c r="P307" i="157"/>
  <c r="Q307" i="157" s="1"/>
  <c r="M307" i="157"/>
  <c r="O307" i="157" s="1"/>
  <c r="P249" i="157"/>
  <c r="Q249" i="157" s="1"/>
  <c r="M249" i="157"/>
  <c r="O249" i="157" s="1"/>
  <c r="P237" i="157"/>
  <c r="P242" i="157" s="1"/>
  <c r="P230" i="157"/>
  <c r="Q230" i="157" s="1"/>
  <c r="M230" i="157"/>
  <c r="O230" i="157" s="1"/>
  <c r="P194" i="157"/>
  <c r="Q194" i="157" s="1"/>
  <c r="M194" i="157"/>
  <c r="P190" i="157"/>
  <c r="Q190" i="157" s="1"/>
  <c r="M190" i="157"/>
  <c r="M1688" i="157" s="1"/>
  <c r="P186" i="157"/>
  <c r="Q186" i="157" s="1"/>
  <c r="M186" i="157"/>
  <c r="P182" i="157"/>
  <c r="Q182" i="157" s="1"/>
  <c r="M182" i="157"/>
  <c r="O182" i="157" s="1"/>
  <c r="P165" i="157"/>
  <c r="Q165" i="157" s="1"/>
  <c r="M165" i="157"/>
  <c r="P113" i="157"/>
  <c r="M113" i="157"/>
  <c r="M121" i="157" s="1"/>
  <c r="Y78" i="157"/>
  <c r="P76" i="157"/>
  <c r="Q76" i="157" s="1"/>
  <c r="M76" i="157"/>
  <c r="P21" i="157"/>
  <c r="Q21" i="157" s="1"/>
  <c r="M21" i="157"/>
  <c r="M1701" i="157" s="1"/>
  <c r="P17" i="157"/>
  <c r="Q17" i="157" s="1"/>
  <c r="M17" i="157"/>
  <c r="P13" i="157"/>
  <c r="Q13" i="157" s="1"/>
  <c r="M13" i="157"/>
  <c r="P1620" i="157"/>
  <c r="Q1622" i="157" s="1"/>
  <c r="M1620" i="157"/>
  <c r="M1666" i="157" s="1"/>
  <c r="K799" i="37" s="1"/>
  <c r="P1617" i="157"/>
  <c r="Q1617" i="157" s="1"/>
  <c r="M1617" i="157"/>
  <c r="M1618" i="157" s="1"/>
  <c r="M1665" i="157" s="1"/>
  <c r="K798" i="37" s="1"/>
  <c r="P1585" i="157"/>
  <c r="Q1585" i="157" s="1"/>
  <c r="M1585" i="157"/>
  <c r="O1585" i="157" s="1"/>
  <c r="P1581" i="157"/>
  <c r="Q1581" i="157" s="1"/>
  <c r="M1581" i="157"/>
  <c r="O1581" i="157" s="1"/>
  <c r="P1486" i="157"/>
  <c r="Q1486" i="157" s="1"/>
  <c r="M1486" i="157"/>
  <c r="O1486" i="157" s="1"/>
  <c r="P1422" i="157"/>
  <c r="Q1422" i="157" s="1"/>
  <c r="M1422" i="157"/>
  <c r="O1422" i="157" s="1"/>
  <c r="P1388" i="157"/>
  <c r="Q1388" i="157" s="1"/>
  <c r="M1388" i="157"/>
  <c r="O1388" i="157" s="1"/>
  <c r="P1384" i="157"/>
  <c r="Q1384" i="157" s="1"/>
  <c r="M1384" i="157"/>
  <c r="O1384" i="157" s="1"/>
  <c r="P1306" i="157"/>
  <c r="Q1306" i="157" s="1"/>
  <c r="Q1307" i="157" s="1"/>
  <c r="Q1371" i="157" s="1"/>
  <c r="O623" i="37" s="1"/>
  <c r="M1306" i="157"/>
  <c r="O1306" i="157" s="1"/>
  <c r="O1307" i="157" s="1"/>
  <c r="O1371" i="157" s="1"/>
  <c r="M623" i="37" s="1"/>
  <c r="P1263" i="157"/>
  <c r="Q1263" i="157" s="1"/>
  <c r="M1263" i="157"/>
  <c r="O1263" i="157" s="1"/>
  <c r="P1259" i="157"/>
  <c r="Q1259" i="157" s="1"/>
  <c r="M1259" i="157"/>
  <c r="O1259" i="157" s="1"/>
  <c r="P1194" i="157"/>
  <c r="Q1194" i="157" s="1"/>
  <c r="M1194" i="157"/>
  <c r="O1194" i="157" s="1"/>
  <c r="P1159" i="157"/>
  <c r="Q1159" i="157" s="1"/>
  <c r="M1159" i="157"/>
  <c r="O1159" i="157" s="1"/>
  <c r="P1155" i="157"/>
  <c r="Q1155" i="157" s="1"/>
  <c r="M1155" i="157"/>
  <c r="O1155" i="157" s="1"/>
  <c r="P1151" i="157"/>
  <c r="Q1151" i="157" s="1"/>
  <c r="M1151" i="157"/>
  <c r="O1151" i="157" s="1"/>
  <c r="P1055" i="157"/>
  <c r="Q1055" i="157" s="1"/>
  <c r="M1055" i="157"/>
  <c r="O1055" i="157" s="1"/>
  <c r="P995" i="157"/>
  <c r="Q995" i="157" s="1"/>
  <c r="M995" i="157"/>
  <c r="O995" i="157" s="1"/>
  <c r="P992" i="157"/>
  <c r="Q992" i="157" s="1"/>
  <c r="M992" i="157"/>
  <c r="P956" i="157"/>
  <c r="Q956" i="157" s="1"/>
  <c r="M956" i="157"/>
  <c r="O956" i="157" s="1"/>
  <c r="P952" i="157"/>
  <c r="Q952" i="157" s="1"/>
  <c r="M952" i="157"/>
  <c r="J897" i="157"/>
  <c r="M894" i="157"/>
  <c r="M897" i="157" s="1"/>
  <c r="P858" i="157"/>
  <c r="Q858" i="157" s="1"/>
  <c r="M858" i="157"/>
  <c r="P839" i="157"/>
  <c r="Q839" i="157" s="1"/>
  <c r="M839" i="157"/>
  <c r="O839" i="157" s="1"/>
  <c r="P835" i="157"/>
  <c r="Q835" i="157" s="1"/>
  <c r="M835" i="157"/>
  <c r="O835" i="157" s="1"/>
  <c r="P800" i="157"/>
  <c r="Q800" i="157" s="1"/>
  <c r="M800" i="157"/>
  <c r="O800" i="157" s="1"/>
  <c r="P796" i="157"/>
  <c r="Q796" i="157" s="1"/>
  <c r="M796" i="157"/>
  <c r="O796" i="157" s="1"/>
  <c r="P716" i="157"/>
  <c r="Q716" i="157" s="1"/>
  <c r="M716" i="157"/>
  <c r="O716" i="157" s="1"/>
  <c r="P672" i="157"/>
  <c r="Q672" i="157" s="1"/>
  <c r="M672" i="157"/>
  <c r="O672" i="157" s="1"/>
  <c r="P668" i="157"/>
  <c r="Q668" i="157" s="1"/>
  <c r="M668" i="157"/>
  <c r="O668" i="157" s="1"/>
  <c r="P562" i="157"/>
  <c r="Q562" i="157" s="1"/>
  <c r="M562" i="157"/>
  <c r="O562" i="157" s="1"/>
  <c r="P532" i="157"/>
  <c r="Q532" i="157" s="1"/>
  <c r="M532" i="157"/>
  <c r="M533" i="157" s="1"/>
  <c r="O533" i="157" s="1"/>
  <c r="P522" i="157"/>
  <c r="Q522" i="157" s="1"/>
  <c r="M522" i="157"/>
  <c r="P485" i="157"/>
  <c r="Q485" i="157" s="1"/>
  <c r="M485" i="157"/>
  <c r="O485" i="157" s="1"/>
  <c r="P435" i="157"/>
  <c r="Q435" i="157" s="1"/>
  <c r="M435" i="157"/>
  <c r="P351" i="157"/>
  <c r="Q351" i="157" s="1"/>
  <c r="M351" i="157"/>
  <c r="O351" i="157" s="1"/>
  <c r="P308" i="157"/>
  <c r="Q308" i="157" s="1"/>
  <c r="M308" i="157"/>
  <c r="P295" i="157"/>
  <c r="Q295" i="157" s="1"/>
  <c r="M295" i="157"/>
  <c r="P250" i="157"/>
  <c r="Q250" i="157" s="1"/>
  <c r="M250" i="157"/>
  <c r="O250" i="157" s="1"/>
  <c r="P231" i="157"/>
  <c r="Q231" i="157" s="1"/>
  <c r="M231" i="157"/>
  <c r="O231" i="157" s="1"/>
  <c r="P191" i="157"/>
  <c r="Q191" i="157" s="1"/>
  <c r="M191" i="157"/>
  <c r="P187" i="157"/>
  <c r="Q187" i="157" s="1"/>
  <c r="M187" i="157"/>
  <c r="M1705" i="157" s="1"/>
  <c r="P183" i="157"/>
  <c r="Q183" i="157" s="1"/>
  <c r="M183" i="157"/>
  <c r="P179" i="157"/>
  <c r="Q179" i="157" s="1"/>
  <c r="M179" i="157"/>
  <c r="O179" i="157" s="1"/>
  <c r="P131" i="157"/>
  <c r="Q131" i="157" s="1"/>
  <c r="M131" i="157"/>
  <c r="M1696" i="157" s="1"/>
  <c r="P77" i="157"/>
  <c r="Q77" i="157" s="1"/>
  <c r="M77" i="157"/>
  <c r="O77" i="157" s="1"/>
  <c r="P62" i="157"/>
  <c r="Q62" i="157" s="1"/>
  <c r="M62" i="157"/>
  <c r="O62" i="157" s="1"/>
  <c r="P22" i="157"/>
  <c r="Q22" i="157" s="1"/>
  <c r="M22" i="157"/>
  <c r="P18" i="157"/>
  <c r="Q18" i="157" s="1"/>
  <c r="M18" i="157"/>
  <c r="P14" i="157"/>
  <c r="Q14" i="157" s="1"/>
  <c r="M14" i="157"/>
  <c r="W1631" i="157"/>
  <c r="U764" i="37" s="1"/>
  <c r="P1582" i="157"/>
  <c r="Q1582" i="157" s="1"/>
  <c r="M1582" i="157"/>
  <c r="O1582" i="157" s="1"/>
  <c r="P1487" i="157"/>
  <c r="Q1487" i="157" s="1"/>
  <c r="M1487" i="157"/>
  <c r="P1483" i="157"/>
  <c r="M1483" i="157"/>
  <c r="O1483" i="157" s="1"/>
  <c r="L1473" i="157"/>
  <c r="J668" i="37" s="1"/>
  <c r="M1426" i="157"/>
  <c r="P1423" i="157"/>
  <c r="Q1423" i="157" s="1"/>
  <c r="M1423" i="157"/>
  <c r="O1423" i="157" s="1"/>
  <c r="P1385" i="157"/>
  <c r="Q1385" i="157" s="1"/>
  <c r="M1385" i="157"/>
  <c r="O1385" i="157" s="1"/>
  <c r="P1303" i="157"/>
  <c r="Q1303" i="157" s="1"/>
  <c r="M1303" i="157"/>
  <c r="P1264" i="157"/>
  <c r="Q1264" i="157" s="1"/>
  <c r="M1264" i="157"/>
  <c r="O1264" i="157" s="1"/>
  <c r="P1260" i="157"/>
  <c r="Q1260" i="157" s="1"/>
  <c r="M1260" i="157"/>
  <c r="O1260" i="157" s="1"/>
  <c r="P1195" i="157"/>
  <c r="Q1195" i="157" s="1"/>
  <c r="M1195" i="157"/>
  <c r="O1195" i="157" s="1"/>
  <c r="P1156" i="157"/>
  <c r="Q1156" i="157" s="1"/>
  <c r="M1156" i="157"/>
  <c r="O1156" i="157" s="1"/>
  <c r="P1152" i="157"/>
  <c r="Q1152" i="157" s="1"/>
  <c r="M1152" i="157"/>
  <c r="O1152" i="157" s="1"/>
  <c r="P1092" i="157"/>
  <c r="Q1092" i="157" s="1"/>
  <c r="M1092" i="157"/>
  <c r="P1088" i="157"/>
  <c r="Q1088" i="157" s="1"/>
  <c r="M1088" i="157"/>
  <c r="O1088" i="157" s="1"/>
  <c r="P1052" i="157"/>
  <c r="Q1052" i="157" s="1"/>
  <c r="M1052" i="157"/>
  <c r="P996" i="157"/>
  <c r="Q996" i="157" s="1"/>
  <c r="M996" i="157"/>
  <c r="O996" i="157" s="1"/>
  <c r="P989" i="157"/>
  <c r="Q989" i="157" s="1"/>
  <c r="M989" i="157"/>
  <c r="P953" i="157"/>
  <c r="Q953" i="157" s="1"/>
  <c r="M953" i="157"/>
  <c r="O953" i="157" s="1"/>
  <c r="P949" i="157"/>
  <c r="Q949" i="157" s="1"/>
  <c r="M949" i="157"/>
  <c r="P836" i="157"/>
  <c r="Q836" i="157" s="1"/>
  <c r="M836" i="157"/>
  <c r="O836" i="157" s="1"/>
  <c r="P801" i="157"/>
  <c r="Q801" i="157" s="1"/>
  <c r="M801" i="157"/>
  <c r="O801" i="157" s="1"/>
  <c r="P797" i="157"/>
  <c r="Q797" i="157" s="1"/>
  <c r="M797" i="157"/>
  <c r="O797" i="157" s="1"/>
  <c r="P793" i="157"/>
  <c r="Q793" i="157" s="1"/>
  <c r="M793" i="157"/>
  <c r="P717" i="157"/>
  <c r="Q717" i="157" s="1"/>
  <c r="M717" i="157"/>
  <c r="O717" i="157" s="1"/>
  <c r="P713" i="157"/>
  <c r="Q713" i="157" s="1"/>
  <c r="M713" i="157"/>
  <c r="P673" i="157"/>
  <c r="Q673" i="157" s="1"/>
  <c r="M673" i="157"/>
  <c r="O673" i="157" s="1"/>
  <c r="P669" i="157"/>
  <c r="Q669" i="157" s="1"/>
  <c r="M669" i="157"/>
  <c r="O669" i="157" s="1"/>
  <c r="P665" i="157"/>
  <c r="Q665" i="157" s="1"/>
  <c r="M665" i="157"/>
  <c r="P525" i="157"/>
  <c r="Q525" i="157" s="1"/>
  <c r="M525" i="157"/>
  <c r="P486" i="157"/>
  <c r="Q486" i="157" s="1"/>
  <c r="M486" i="157"/>
  <c r="O486" i="157" s="1"/>
  <c r="P309" i="157"/>
  <c r="Q309" i="157" s="1"/>
  <c r="M309" i="157"/>
  <c r="O309" i="157" s="1"/>
  <c r="P298" i="157"/>
  <c r="Q298" i="157" s="1"/>
  <c r="M298" i="157"/>
  <c r="M299" i="157" s="1"/>
  <c r="O299" i="157" s="1"/>
  <c r="P275" i="157"/>
  <c r="Q275" i="157" s="1"/>
  <c r="M275" i="157"/>
  <c r="M1691" i="157" s="1"/>
  <c r="P266" i="157"/>
  <c r="M266" i="157"/>
  <c r="P251" i="157"/>
  <c r="Q251" i="157" s="1"/>
  <c r="M251" i="157"/>
  <c r="P232" i="157"/>
  <c r="Q232" i="157" s="1"/>
  <c r="M232" i="157"/>
  <c r="O232" i="157" s="1"/>
  <c r="P192" i="157"/>
  <c r="Q192" i="157" s="1"/>
  <c r="M192" i="157"/>
  <c r="P188" i="157"/>
  <c r="Q188" i="157" s="1"/>
  <c r="M188" i="157"/>
  <c r="O188" i="157" s="1"/>
  <c r="P184" i="157"/>
  <c r="Q184" i="157" s="1"/>
  <c r="M184" i="157"/>
  <c r="M1680" i="157" s="1"/>
  <c r="P180" i="157"/>
  <c r="Q180" i="157" s="1"/>
  <c r="M180" i="157"/>
  <c r="O180" i="157" s="1"/>
  <c r="P163" i="157"/>
  <c r="M163" i="157"/>
  <c r="O163" i="157" s="1"/>
  <c r="P132" i="157"/>
  <c r="Q132" i="157" s="1"/>
  <c r="M132" i="157"/>
  <c r="M1692" i="157" s="1"/>
  <c r="P63" i="157"/>
  <c r="M63" i="157"/>
  <c r="O63" i="157" s="1"/>
  <c r="P23" i="157"/>
  <c r="Q23" i="157" s="1"/>
  <c r="M23" i="157"/>
  <c r="P19" i="157"/>
  <c r="Q19" i="157" s="1"/>
  <c r="M19" i="157"/>
  <c r="P15" i="157"/>
  <c r="Q15" i="157" s="1"/>
  <c r="M15" i="157"/>
  <c r="V2235" i="156"/>
  <c r="U495" i="37" s="1"/>
  <c r="V2024" i="156"/>
  <c r="U357" i="37" s="1"/>
  <c r="X497" i="156"/>
  <c r="V544" i="156"/>
  <c r="V1526" i="156"/>
  <c r="V2172" i="156"/>
  <c r="U487" i="37" s="1"/>
  <c r="V2115" i="156"/>
  <c r="V2169" i="156" s="1"/>
  <c r="O1965" i="156"/>
  <c r="P1965" i="156" s="1"/>
  <c r="L1965" i="156"/>
  <c r="N1965" i="156" s="1"/>
  <c r="O1659" i="156"/>
  <c r="P1659" i="156" s="1"/>
  <c r="P1660" i="156" s="1"/>
  <c r="P1661" i="156" s="1"/>
  <c r="L1659" i="156"/>
  <c r="L1660" i="156" s="1"/>
  <c r="O1523" i="156"/>
  <c r="P1523" i="156" s="1"/>
  <c r="L1523" i="156"/>
  <c r="N1523" i="156" s="1"/>
  <c r="O1439" i="156"/>
  <c r="P1439" i="156" s="1"/>
  <c r="L1439" i="156"/>
  <c r="N1439" i="156" s="1"/>
  <c r="O1438" i="156"/>
  <c r="P1438" i="156" s="1"/>
  <c r="L1438" i="156"/>
  <c r="N1438" i="156" s="1"/>
  <c r="O1437" i="156"/>
  <c r="P1437" i="156" s="1"/>
  <c r="L1437" i="156"/>
  <c r="N1437" i="156" s="1"/>
  <c r="O1336" i="156"/>
  <c r="P1336" i="156" s="1"/>
  <c r="L1336" i="156"/>
  <c r="N1336" i="156" s="1"/>
  <c r="O1335" i="156"/>
  <c r="P1335" i="156" s="1"/>
  <c r="L1335" i="156"/>
  <c r="N1335" i="156" s="1"/>
  <c r="O1334" i="156"/>
  <c r="P1334" i="156" s="1"/>
  <c r="L1334" i="156"/>
  <c r="N1334" i="156" s="1"/>
  <c r="O1333" i="156"/>
  <c r="P1333" i="156" s="1"/>
  <c r="L1333" i="156"/>
  <c r="N1333" i="156" s="1"/>
  <c r="O1332" i="156"/>
  <c r="P1332" i="156" s="1"/>
  <c r="L1332" i="156"/>
  <c r="N1332" i="156" s="1"/>
  <c r="O1331" i="156"/>
  <c r="P1331" i="156" s="1"/>
  <c r="L1331" i="156"/>
  <c r="N1331" i="156" s="1"/>
  <c r="O1330" i="156"/>
  <c r="P1330" i="156" s="1"/>
  <c r="L1330" i="156"/>
  <c r="N1330" i="156" s="1"/>
  <c r="O1329" i="156"/>
  <c r="P1329" i="156" s="1"/>
  <c r="L1329" i="156"/>
  <c r="N1329" i="156" s="1"/>
  <c r="O1328" i="156"/>
  <c r="P1328" i="156" s="1"/>
  <c r="L1328" i="156"/>
  <c r="N1328" i="156" s="1"/>
  <c r="O1327" i="156"/>
  <c r="P1327" i="156" s="1"/>
  <c r="L1327" i="156"/>
  <c r="N1327" i="156" s="1"/>
  <c r="O1325" i="156"/>
  <c r="P1325" i="156" s="1"/>
  <c r="L1325" i="156"/>
  <c r="N1325" i="156" s="1"/>
  <c r="O780" i="156"/>
  <c r="P780" i="156" s="1"/>
  <c r="L780" i="156"/>
  <c r="N780" i="156" s="1"/>
  <c r="O779" i="156"/>
  <c r="P779" i="156" s="1"/>
  <c r="L779" i="156"/>
  <c r="N779" i="156" s="1"/>
  <c r="O738" i="156"/>
  <c r="P738" i="156" s="1"/>
  <c r="L738" i="156"/>
  <c r="O626" i="156"/>
  <c r="P626" i="156" s="1"/>
  <c r="L626" i="156"/>
  <c r="N626" i="156" s="1"/>
  <c r="O625" i="156"/>
  <c r="P625" i="156" s="1"/>
  <c r="L625" i="156"/>
  <c r="N625" i="156" s="1"/>
  <c r="O624" i="156"/>
  <c r="P624" i="156" s="1"/>
  <c r="L624" i="156"/>
  <c r="O623" i="156"/>
  <c r="P623" i="156" s="1"/>
  <c r="L623" i="156"/>
  <c r="N623" i="156" s="1"/>
  <c r="O622" i="156"/>
  <c r="P622" i="156" s="1"/>
  <c r="L622" i="156"/>
  <c r="N622" i="156" s="1"/>
  <c r="O621" i="156"/>
  <c r="P621" i="156" s="1"/>
  <c r="L621" i="156"/>
  <c r="N621" i="156" s="1"/>
  <c r="O620" i="156"/>
  <c r="P620" i="156" s="1"/>
  <c r="L620" i="156"/>
  <c r="N620" i="156" s="1"/>
  <c r="O618" i="156"/>
  <c r="P618" i="156" s="1"/>
  <c r="L618" i="156"/>
  <c r="O600" i="156"/>
  <c r="P600" i="156" s="1"/>
  <c r="L600" i="156"/>
  <c r="N600" i="156" s="1"/>
  <c r="O533" i="156"/>
  <c r="P533" i="156" s="1"/>
  <c r="P534" i="156" s="1"/>
  <c r="L533" i="156"/>
  <c r="K523" i="156"/>
  <c r="L521" i="156"/>
  <c r="O371" i="156"/>
  <c r="P371" i="156" s="1"/>
  <c r="L371" i="156"/>
  <c r="O225" i="156"/>
  <c r="P225" i="156" s="1"/>
  <c r="L225" i="156"/>
  <c r="N225" i="156" s="1"/>
  <c r="O224" i="156"/>
  <c r="P224" i="156" s="1"/>
  <c r="L224" i="156"/>
  <c r="O187" i="156"/>
  <c r="P187" i="156" s="1"/>
  <c r="L187" i="156"/>
  <c r="O183" i="156"/>
  <c r="P183" i="156" s="1"/>
  <c r="L183" i="156"/>
  <c r="N183" i="156" s="1"/>
  <c r="O179" i="156"/>
  <c r="P179" i="156" s="1"/>
  <c r="L179" i="156"/>
  <c r="N179" i="156" s="1"/>
  <c r="O175" i="156"/>
  <c r="P175" i="156" s="1"/>
  <c r="L175" i="156"/>
  <c r="N175" i="156" s="1"/>
  <c r="O124" i="156"/>
  <c r="P124" i="156" s="1"/>
  <c r="L124" i="156"/>
  <c r="N124" i="156" s="1"/>
  <c r="O93" i="156"/>
  <c r="P93" i="156" s="1"/>
  <c r="L93" i="156"/>
  <c r="O89" i="156"/>
  <c r="P89" i="156" s="1"/>
  <c r="L89" i="156"/>
  <c r="N89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1478" i="156"/>
  <c r="P1478" i="156" s="1"/>
  <c r="L1478" i="156"/>
  <c r="L1479" i="156" s="1"/>
  <c r="L1480" i="156" s="1"/>
  <c r="O805" i="156"/>
  <c r="P805" i="156" s="1"/>
  <c r="L805" i="156"/>
  <c r="N805" i="156" s="1"/>
  <c r="O804" i="156"/>
  <c r="P804" i="156" s="1"/>
  <c r="L804" i="156"/>
  <c r="N804" i="156" s="1"/>
  <c r="O601" i="156"/>
  <c r="P601" i="156" s="1"/>
  <c r="L601" i="156"/>
  <c r="N601" i="156" s="1"/>
  <c r="O413" i="156"/>
  <c r="P413" i="156" s="1"/>
  <c r="L413" i="156"/>
  <c r="O412" i="156"/>
  <c r="P412" i="156" s="1"/>
  <c r="L412" i="156"/>
  <c r="N412" i="156" s="1"/>
  <c r="O411" i="156"/>
  <c r="P411" i="156" s="1"/>
  <c r="L411" i="156"/>
  <c r="N411" i="156" s="1"/>
  <c r="O410" i="156"/>
  <c r="P410" i="156" s="1"/>
  <c r="L410" i="156"/>
  <c r="N410" i="156" s="1"/>
  <c r="O409" i="156"/>
  <c r="P409" i="156" s="1"/>
  <c r="L409" i="156"/>
  <c r="N409" i="156" s="1"/>
  <c r="O408" i="156"/>
  <c r="P408" i="156" s="1"/>
  <c r="L408" i="156"/>
  <c r="N408" i="156" s="1"/>
  <c r="O407" i="156"/>
  <c r="P407" i="156" s="1"/>
  <c r="L407" i="156"/>
  <c r="N407" i="156" s="1"/>
  <c r="O406" i="156"/>
  <c r="P406" i="156" s="1"/>
  <c r="L406" i="156"/>
  <c r="N406" i="156" s="1"/>
  <c r="O405" i="156"/>
  <c r="P405" i="156" s="1"/>
  <c r="L405" i="156"/>
  <c r="N405" i="156" s="1"/>
  <c r="O404" i="156"/>
  <c r="P404" i="156" s="1"/>
  <c r="L404" i="156"/>
  <c r="N404" i="156" s="1"/>
  <c r="O243" i="156"/>
  <c r="P243" i="156" s="1"/>
  <c r="L243" i="156"/>
  <c r="N243" i="156" s="1"/>
  <c r="O242" i="156"/>
  <c r="P242" i="156" s="1"/>
  <c r="L242" i="156"/>
  <c r="N242" i="156" s="1"/>
  <c r="O241" i="156"/>
  <c r="P241" i="156" s="1"/>
  <c r="L241" i="156"/>
  <c r="O240" i="156"/>
  <c r="P240" i="156" s="1"/>
  <c r="L240" i="156"/>
  <c r="N240" i="156" s="1"/>
  <c r="O239" i="156"/>
  <c r="P239" i="156" s="1"/>
  <c r="L239" i="156"/>
  <c r="N239" i="156" s="1"/>
  <c r="O238" i="156"/>
  <c r="P238" i="156" s="1"/>
  <c r="L238" i="156"/>
  <c r="N238" i="156" s="1"/>
  <c r="O229" i="156"/>
  <c r="P229" i="156" s="1"/>
  <c r="L229" i="156"/>
  <c r="N229" i="156" s="1"/>
  <c r="O184" i="156"/>
  <c r="P184" i="156" s="1"/>
  <c r="L184" i="156"/>
  <c r="N184" i="156" s="1"/>
  <c r="O180" i="156"/>
  <c r="P180" i="156" s="1"/>
  <c r="L180" i="156"/>
  <c r="N180" i="156" s="1"/>
  <c r="O176" i="156"/>
  <c r="P176" i="156" s="1"/>
  <c r="L176" i="156"/>
  <c r="N176" i="156" s="1"/>
  <c r="O125" i="156"/>
  <c r="P125" i="156" s="1"/>
  <c r="L125" i="156"/>
  <c r="O94" i="156"/>
  <c r="P94" i="156" s="1"/>
  <c r="L94" i="156"/>
  <c r="N94" i="156" s="1"/>
  <c r="O90" i="156"/>
  <c r="P90" i="156" s="1"/>
  <c r="L90" i="156"/>
  <c r="N90" i="156" s="1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12" i="156"/>
  <c r="P2012" i="156" s="1"/>
  <c r="L2012" i="156"/>
  <c r="N2012" i="156" s="1"/>
  <c r="O1969" i="156"/>
  <c r="P1969" i="156" s="1"/>
  <c r="L1969" i="156"/>
  <c r="N1969" i="156" s="1"/>
  <c r="O1966" i="156"/>
  <c r="P1966" i="156" s="1"/>
  <c r="L1966" i="156"/>
  <c r="N1966" i="156" s="1"/>
  <c r="O1474" i="156"/>
  <c r="P1474" i="156" s="1"/>
  <c r="L1474" i="156"/>
  <c r="N1474" i="156" s="1"/>
  <c r="O1428" i="156"/>
  <c r="L1428" i="156"/>
  <c r="L1430" i="156" s="1"/>
  <c r="O1005" i="156"/>
  <c r="O1971" i="156"/>
  <c r="P1971" i="156" s="1"/>
  <c r="L1971" i="156"/>
  <c r="N1971" i="156" s="1"/>
  <c r="O1967" i="156"/>
  <c r="P1967" i="156" s="1"/>
  <c r="L1967" i="156"/>
  <c r="N1967" i="156" s="1"/>
  <c r="K1510" i="156"/>
  <c r="L1509" i="156"/>
  <c r="K1042" i="156"/>
  <c r="O915" i="156"/>
  <c r="P915" i="156" s="1"/>
  <c r="N915" i="156"/>
  <c r="K794" i="156"/>
  <c r="L793" i="156"/>
  <c r="L794" i="156" s="1"/>
  <c r="N794" i="156" s="1"/>
  <c r="K492" i="156"/>
  <c r="I492" i="156" s="1"/>
  <c r="L491" i="156"/>
  <c r="K486" i="156"/>
  <c r="L485" i="156"/>
  <c r="O185" i="156"/>
  <c r="P185" i="156" s="1"/>
  <c r="L185" i="156"/>
  <c r="O181" i="156"/>
  <c r="P181" i="156" s="1"/>
  <c r="L181" i="156"/>
  <c r="O177" i="156"/>
  <c r="P177" i="156" s="1"/>
  <c r="L177" i="156"/>
  <c r="O126" i="156"/>
  <c r="P126" i="156" s="1"/>
  <c r="L126" i="156"/>
  <c r="N126" i="156" s="1"/>
  <c r="O122" i="156"/>
  <c r="P122" i="156" s="1"/>
  <c r="L122" i="156"/>
  <c r="O91" i="156"/>
  <c r="P91" i="156" s="1"/>
  <c r="L91" i="156"/>
  <c r="O87" i="156"/>
  <c r="P87" i="156" s="1"/>
  <c r="L87" i="156"/>
  <c r="N87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280" i="156"/>
  <c r="P2280" i="156" s="1"/>
  <c r="L2280" i="156"/>
  <c r="N2280" i="156" s="1"/>
  <c r="O1970" i="156"/>
  <c r="P1970" i="156" s="1"/>
  <c r="L1970" i="156"/>
  <c r="N1970" i="156" s="1"/>
  <c r="O2279" i="156"/>
  <c r="P2279" i="156" s="1"/>
  <c r="L2279" i="156"/>
  <c r="N2279" i="156" s="1"/>
  <c r="O1968" i="156"/>
  <c r="P1968" i="156" s="1"/>
  <c r="L1968" i="156"/>
  <c r="N1968" i="156" s="1"/>
  <c r="O1964" i="156"/>
  <c r="P1964" i="156" s="1"/>
  <c r="L1964" i="156"/>
  <c r="K1532" i="156"/>
  <c r="L1531" i="156"/>
  <c r="O1467" i="156"/>
  <c r="P1467" i="156" s="1"/>
  <c r="L1467" i="156"/>
  <c r="N1467" i="156" s="1"/>
  <c r="O1466" i="156"/>
  <c r="P1466" i="156" s="1"/>
  <c r="L1466" i="156"/>
  <c r="N1466" i="156" s="1"/>
  <c r="O1392" i="156"/>
  <c r="P1392" i="156" s="1"/>
  <c r="L1392" i="156"/>
  <c r="N1392" i="156" s="1"/>
  <c r="O828" i="156"/>
  <c r="P828" i="156" s="1"/>
  <c r="N828" i="156"/>
  <c r="O827" i="156"/>
  <c r="P827" i="156" s="1"/>
  <c r="N827" i="156"/>
  <c r="O797" i="156"/>
  <c r="P797" i="156" s="1"/>
  <c r="L797" i="156"/>
  <c r="N797" i="156" s="1"/>
  <c r="O796" i="156"/>
  <c r="P796" i="156" s="1"/>
  <c r="L796" i="156"/>
  <c r="N796" i="156" s="1"/>
  <c r="O706" i="156"/>
  <c r="P706" i="156" s="1"/>
  <c r="L706" i="156"/>
  <c r="N706" i="156" s="1"/>
  <c r="O704" i="156"/>
  <c r="L704" i="156"/>
  <c r="N704" i="156" s="1"/>
  <c r="O681" i="156"/>
  <c r="P681" i="156" s="1"/>
  <c r="N681" i="156"/>
  <c r="O680" i="156"/>
  <c r="P680" i="156" s="1"/>
  <c r="N680" i="156"/>
  <c r="O679" i="156"/>
  <c r="P679" i="156" s="1"/>
  <c r="N679" i="156"/>
  <c r="O678" i="156"/>
  <c r="P678" i="156" s="1"/>
  <c r="L678" i="156"/>
  <c r="N678" i="156" s="1"/>
  <c r="O677" i="156"/>
  <c r="P677" i="156" s="1"/>
  <c r="L677" i="156"/>
  <c r="O676" i="156"/>
  <c r="P676" i="156" s="1"/>
  <c r="L676" i="156"/>
  <c r="N676" i="156" s="1"/>
  <c r="O386" i="156"/>
  <c r="P386" i="156" s="1"/>
  <c r="L386" i="156"/>
  <c r="O186" i="156"/>
  <c r="P186" i="156" s="1"/>
  <c r="L186" i="156"/>
  <c r="N186" i="156" s="1"/>
  <c r="O182" i="156"/>
  <c r="P182" i="156" s="1"/>
  <c r="L182" i="156"/>
  <c r="N182" i="156" s="1"/>
  <c r="O178" i="156"/>
  <c r="P178" i="156" s="1"/>
  <c r="L178" i="156"/>
  <c r="N178" i="156" s="1"/>
  <c r="O174" i="156"/>
  <c r="P174" i="156" s="1"/>
  <c r="L174" i="156"/>
  <c r="N174" i="156" s="1"/>
  <c r="O127" i="156"/>
  <c r="P127" i="156" s="1"/>
  <c r="L127" i="156"/>
  <c r="N127" i="156" s="1"/>
  <c r="O123" i="156"/>
  <c r="P123" i="156" s="1"/>
  <c r="L123" i="156"/>
  <c r="O92" i="156"/>
  <c r="P92" i="156" s="1"/>
  <c r="L92" i="156"/>
  <c r="N92" i="156" s="1"/>
  <c r="O88" i="156"/>
  <c r="P88" i="156" s="1"/>
  <c r="L88" i="156"/>
  <c r="N88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AA1664" i="157"/>
  <c r="Y797" i="37" s="1"/>
  <c r="AA1629" i="157"/>
  <c r="AA1630" i="157" s="1"/>
  <c r="Y763" i="37" s="1"/>
  <c r="Z1664" i="157"/>
  <c r="X797" i="37" s="1"/>
  <c r="Z1629" i="157"/>
  <c r="Z1630" i="157" s="1"/>
  <c r="W1667" i="157"/>
  <c r="U800" i="37" s="1"/>
  <c r="Z640" i="157"/>
  <c r="X106" i="37" s="1"/>
  <c r="G1624" i="157"/>
  <c r="G1628" i="157" s="1"/>
  <c r="G1669" i="157"/>
  <c r="X1629" i="157"/>
  <c r="X1664" i="157"/>
  <c r="V640" i="157"/>
  <c r="O2328" i="156"/>
  <c r="P2328" i="156" s="1"/>
  <c r="O2225" i="156"/>
  <c r="O2185" i="156"/>
  <c r="P2185" i="156" s="1"/>
  <c r="O2181" i="156"/>
  <c r="P2181" i="156" s="1"/>
  <c r="O2119" i="156"/>
  <c r="P2119" i="156" s="1"/>
  <c r="O2082" i="156"/>
  <c r="P2082" i="156" s="1"/>
  <c r="O2078" i="156"/>
  <c r="P2078" i="156" s="1"/>
  <c r="O2074" i="156"/>
  <c r="P2074" i="156" s="1"/>
  <c r="O2008" i="156"/>
  <c r="P2008" i="156" s="1"/>
  <c r="Z369" i="37"/>
  <c r="O1904" i="156"/>
  <c r="P1904" i="156" s="1"/>
  <c r="O1871" i="156"/>
  <c r="P1871" i="156" s="1"/>
  <c r="O1867" i="156"/>
  <c r="P1867" i="156" s="1"/>
  <c r="O1388" i="156"/>
  <c r="P1388" i="156" s="1"/>
  <c r="O1387" i="156"/>
  <c r="P1387" i="156" s="1"/>
  <c r="O1386" i="156"/>
  <c r="P1386" i="156" s="1"/>
  <c r="O1385" i="156"/>
  <c r="P1385" i="156" s="1"/>
  <c r="O1384" i="156"/>
  <c r="P1384" i="156" s="1"/>
  <c r="O1383" i="156"/>
  <c r="P1383" i="156" s="1"/>
  <c r="K1312" i="156"/>
  <c r="K1268" i="156"/>
  <c r="O1208" i="156"/>
  <c r="P1208" i="156" s="1"/>
  <c r="O1207" i="156"/>
  <c r="O509" i="156"/>
  <c r="P509" i="156" s="1"/>
  <c r="K496" i="156"/>
  <c r="O2361" i="156"/>
  <c r="O2314" i="156"/>
  <c r="O2186" i="156"/>
  <c r="P2186" i="156" s="1"/>
  <c r="O2182" i="156"/>
  <c r="P2182" i="156" s="1"/>
  <c r="O2120" i="156"/>
  <c r="P2120" i="156" s="1"/>
  <c r="O2079" i="156"/>
  <c r="P2079" i="156" s="1"/>
  <c r="O2075" i="156"/>
  <c r="P2075" i="156" s="1"/>
  <c r="O2009" i="156"/>
  <c r="P2009" i="156" s="1"/>
  <c r="O1905" i="156"/>
  <c r="P1905" i="156" s="1"/>
  <c r="O1872" i="156"/>
  <c r="P1872" i="156" s="1"/>
  <c r="O1868" i="156"/>
  <c r="P1868" i="156" s="1"/>
  <c r="O1864" i="156"/>
  <c r="P1864" i="156" s="1"/>
  <c r="O1797" i="156"/>
  <c r="O1798" i="156" s="1"/>
  <c r="K1518" i="156"/>
  <c r="O695" i="156"/>
  <c r="P695" i="156" s="1"/>
  <c r="O694" i="156"/>
  <c r="P694" i="156" s="1"/>
  <c r="O441" i="156"/>
  <c r="P441" i="156" s="1"/>
  <c r="O389" i="156"/>
  <c r="P389" i="156" s="1"/>
  <c r="O323" i="156"/>
  <c r="P323" i="156" s="1"/>
  <c r="I2366" i="156"/>
  <c r="O2362" i="156"/>
  <c r="P2362" i="156" s="1"/>
  <c r="O2326" i="156"/>
  <c r="P2326" i="156" s="1"/>
  <c r="O2187" i="156"/>
  <c r="P2187" i="156" s="1"/>
  <c r="O2183" i="156"/>
  <c r="P2183" i="156" s="1"/>
  <c r="O2124" i="156"/>
  <c r="O2121" i="156"/>
  <c r="P2121" i="156" s="1"/>
  <c r="O2117" i="156"/>
  <c r="P2117" i="156" s="1"/>
  <c r="O2080" i="156"/>
  <c r="P2080" i="156" s="1"/>
  <c r="O2076" i="156"/>
  <c r="P2076" i="156" s="1"/>
  <c r="AA388" i="37"/>
  <c r="O2006" i="156"/>
  <c r="P2006" i="156" s="1"/>
  <c r="O1906" i="156"/>
  <c r="P1906" i="156" s="1"/>
  <c r="O1869" i="156"/>
  <c r="P1869" i="156" s="1"/>
  <c r="O1865" i="156"/>
  <c r="P1865" i="156" s="1"/>
  <c r="O1114" i="156"/>
  <c r="O1116" i="156" s="1"/>
  <c r="P1116" i="156" s="1"/>
  <c r="K908" i="156"/>
  <c r="O876" i="156"/>
  <c r="P876" i="156" s="1"/>
  <c r="O735" i="156"/>
  <c r="P735" i="156" s="1"/>
  <c r="O661" i="156"/>
  <c r="P661" i="156" s="1"/>
  <c r="O660" i="156"/>
  <c r="P660" i="156" s="1"/>
  <c r="O659" i="156"/>
  <c r="P659" i="156" s="1"/>
  <c r="O658" i="156"/>
  <c r="P658" i="156" s="1"/>
  <c r="O115" i="156"/>
  <c r="P115" i="156" s="1"/>
  <c r="O2327" i="156"/>
  <c r="P2327" i="156" s="1"/>
  <c r="O2224" i="156"/>
  <c r="P2224" i="156" s="1"/>
  <c r="O2188" i="156"/>
  <c r="P2188" i="156" s="1"/>
  <c r="O2184" i="156"/>
  <c r="P2184" i="156" s="1"/>
  <c r="O2180" i="156"/>
  <c r="P2180" i="156" s="1"/>
  <c r="O2126" i="156"/>
  <c r="P2126" i="156" s="1"/>
  <c r="O2118" i="156"/>
  <c r="P2118" i="156" s="1"/>
  <c r="O2081" i="156"/>
  <c r="P2081" i="156" s="1"/>
  <c r="O2077" i="156"/>
  <c r="P2077" i="156" s="1"/>
  <c r="AA369" i="37"/>
  <c r="O2007" i="156"/>
  <c r="P2007" i="156" s="1"/>
  <c r="O1903" i="156"/>
  <c r="P1903" i="156" s="1"/>
  <c r="O1870" i="156"/>
  <c r="P1870" i="156" s="1"/>
  <c r="O1866" i="156"/>
  <c r="P1866" i="156" s="1"/>
  <c r="O844" i="156"/>
  <c r="K770" i="156"/>
  <c r="Y1529" i="157"/>
  <c r="Y1572" i="157" s="1"/>
  <c r="W756" i="37" s="1"/>
  <c r="X1535" i="157"/>
  <c r="X1536" i="157" s="1"/>
  <c r="V720" i="37" s="1"/>
  <c r="Z1535" i="157"/>
  <c r="Z1536" i="157" s="1"/>
  <c r="X720" i="37" s="1"/>
  <c r="Z1471" i="157"/>
  <c r="X666" i="37" s="1"/>
  <c r="Z1435" i="157"/>
  <c r="Z1436" i="157" s="1"/>
  <c r="X631" i="37" s="1"/>
  <c r="G1432" i="157"/>
  <c r="G1429" i="157" s="1"/>
  <c r="G1434" i="157"/>
  <c r="G1367" i="157"/>
  <c r="W1301" i="157"/>
  <c r="AA1209" i="157"/>
  <c r="AA1210" i="157" s="1"/>
  <c r="Y537" i="37" s="1"/>
  <c r="AA1101" i="157"/>
  <c r="AA1102" i="157" s="1"/>
  <c r="Y405" i="37" s="1"/>
  <c r="Z1101" i="157"/>
  <c r="Z1102" i="157" s="1"/>
  <c r="X405" i="37" s="1"/>
  <c r="Z1040" i="157"/>
  <c r="X346" i="37" s="1"/>
  <c r="Z1004" i="157"/>
  <c r="Z1005" i="157" s="1"/>
  <c r="X311" i="37" s="1"/>
  <c r="X1004" i="157"/>
  <c r="X1005" i="157" s="1"/>
  <c r="W1043" i="157"/>
  <c r="U349" i="37" s="1"/>
  <c r="AA1040" i="157"/>
  <c r="Y346" i="37" s="1"/>
  <c r="AA1004" i="157"/>
  <c r="AA1005" i="157" s="1"/>
  <c r="Y311" i="37" s="1"/>
  <c r="W888" i="157"/>
  <c r="W899" i="157" s="1"/>
  <c r="V127" i="37"/>
  <c r="X741" i="157"/>
  <c r="W710" i="157"/>
  <c r="Z647" i="157"/>
  <c r="X113" i="37" s="1"/>
  <c r="F938" i="37"/>
  <c r="X647" i="157"/>
  <c r="AA647" i="157"/>
  <c r="Y113" i="37" s="1"/>
  <c r="Z586" i="157"/>
  <c r="AA586" i="157"/>
  <c r="G659" i="157"/>
  <c r="I405" i="157"/>
  <c r="W293" i="157"/>
  <c r="W60" i="157"/>
  <c r="Y2233" i="156"/>
  <c r="W2233" i="156"/>
  <c r="W2234" i="156" s="1"/>
  <c r="Z2233" i="156"/>
  <c r="Z2234" i="156" s="1"/>
  <c r="Y494" i="37" s="1"/>
  <c r="Y2060" i="156"/>
  <c r="X393" i="37" s="1"/>
  <c r="Y2021" i="156"/>
  <c r="V2065" i="156"/>
  <c r="U398" i="37" s="1"/>
  <c r="G236" i="37"/>
  <c r="Z1952" i="156"/>
  <c r="Z1918" i="156"/>
  <c r="Z1919" i="156" s="1"/>
  <c r="Y220" i="37" s="1"/>
  <c r="V1956" i="156"/>
  <c r="Y1952" i="156"/>
  <c r="X253" i="37" s="1"/>
  <c r="Y1918" i="156"/>
  <c r="Y1919" i="156" s="1"/>
  <c r="X220" i="37" s="1"/>
  <c r="W1918" i="156"/>
  <c r="W1919" i="156" s="1"/>
  <c r="W1802" i="156"/>
  <c r="V8" i="37" s="1"/>
  <c r="V1380" i="156"/>
  <c r="Z1760" i="156"/>
  <c r="Y1760" i="156"/>
  <c r="Y1802" i="156" s="1"/>
  <c r="X8" i="37" s="1"/>
  <c r="Y1848" i="156"/>
  <c r="X54" i="37" s="1"/>
  <c r="V1843" i="156"/>
  <c r="W1848" i="156"/>
  <c r="V54" i="37" s="1"/>
  <c r="V1204" i="156"/>
  <c r="V1072" i="156"/>
  <c r="V733" i="156"/>
  <c r="V655" i="156"/>
  <c r="F966" i="37"/>
  <c r="F965" i="37"/>
  <c r="F911" i="37"/>
  <c r="F608" i="156"/>
  <c r="F607" i="156"/>
  <c r="F577" i="156"/>
  <c r="W444" i="156"/>
  <c r="W541" i="156" s="1"/>
  <c r="V852" i="37" s="1"/>
  <c r="W583" i="156"/>
  <c r="V894" i="37" s="1"/>
  <c r="V588" i="156"/>
  <c r="U899" i="37" s="1"/>
  <c r="Z899" i="37" s="1"/>
  <c r="F2146" i="156"/>
  <c r="F2092" i="156"/>
  <c r="F1981" i="156"/>
  <c r="F2035" i="156"/>
  <c r="F2198" i="156"/>
  <c r="F2246" i="156"/>
  <c r="F343" i="156"/>
  <c r="O223" i="156"/>
  <c r="P223" i="156" s="1"/>
  <c r="K226" i="156"/>
  <c r="V345" i="156"/>
  <c r="G1547" i="157"/>
  <c r="G1499" i="157"/>
  <c r="I1400" i="157"/>
  <c r="I1448" i="157" s="1"/>
  <c r="G643" i="37" s="1"/>
  <c r="G1398" i="157"/>
  <c r="G634" i="157"/>
  <c r="G635" i="157"/>
  <c r="I1278" i="157"/>
  <c r="G1276" i="157"/>
  <c r="I1171" i="157"/>
  <c r="I1222" i="157" s="1"/>
  <c r="G549" i="37" s="1"/>
  <c r="G1169" i="157"/>
  <c r="I1067" i="157"/>
  <c r="I1114" i="157" s="1"/>
  <c r="G417" i="37" s="1"/>
  <c r="G1065" i="157"/>
  <c r="H934" i="157"/>
  <c r="F298" i="37" s="1"/>
  <c r="G770" i="157"/>
  <c r="G736" i="157"/>
  <c r="G739" i="157"/>
  <c r="G613" i="157"/>
  <c r="I968" i="157"/>
  <c r="I1017" i="157" s="1"/>
  <c r="G323" i="37" s="1"/>
  <c r="G966" i="157"/>
  <c r="I872" i="157"/>
  <c r="G870" i="157"/>
  <c r="I813" i="157"/>
  <c r="G811" i="157"/>
  <c r="I687" i="157"/>
  <c r="G685" i="157"/>
  <c r="I373" i="157"/>
  <c r="I555" i="157"/>
  <c r="G637" i="157"/>
  <c r="I572" i="157"/>
  <c r="G574" i="157"/>
  <c r="G571" i="157"/>
  <c r="G470" i="157"/>
  <c r="G466" i="157"/>
  <c r="I444" i="157"/>
  <c r="G443" i="157"/>
  <c r="I443" i="157" s="1"/>
  <c r="G446" i="157"/>
  <c r="G458" i="157"/>
  <c r="G454" i="157"/>
  <c r="I454" i="157" s="1"/>
  <c r="I544" i="157"/>
  <c r="G542" i="157"/>
  <c r="I500" i="157"/>
  <c r="G498" i="157"/>
  <c r="G366" i="157"/>
  <c r="I89" i="157"/>
  <c r="G87" i="157"/>
  <c r="F1882" i="156"/>
  <c r="F1931" i="156"/>
  <c r="H2349" i="156"/>
  <c r="H2337" i="156"/>
  <c r="H2328" i="156"/>
  <c r="F2318" i="156"/>
  <c r="H2307" i="156"/>
  <c r="H2303" i="156"/>
  <c r="H2298" i="156"/>
  <c r="H2288" i="156"/>
  <c r="F2266" i="156"/>
  <c r="E526" i="37" s="1"/>
  <c r="F2253" i="156"/>
  <c r="E513" i="37" s="1"/>
  <c r="H2196" i="156"/>
  <c r="H2242" i="156" s="1"/>
  <c r="G502" i="37" s="1"/>
  <c r="H2186" i="156"/>
  <c r="H2182" i="156"/>
  <c r="E2166" i="156"/>
  <c r="H2121" i="156"/>
  <c r="H2117" i="156"/>
  <c r="H2109" i="156"/>
  <c r="H2102" i="156"/>
  <c r="F2140" i="156"/>
  <c r="E455" i="37" s="1"/>
  <c r="H2081" i="156"/>
  <c r="H2077" i="156"/>
  <c r="F2067" i="156"/>
  <c r="E400" i="37" s="1"/>
  <c r="H2009" i="156"/>
  <c r="H2005" i="156"/>
  <c r="H1994" i="156"/>
  <c r="H1991" i="156"/>
  <c r="H1980" i="156"/>
  <c r="H1968" i="156"/>
  <c r="H1905" i="156"/>
  <c r="H1897" i="156"/>
  <c r="F1937" i="156"/>
  <c r="E238" i="37" s="1"/>
  <c r="F1926" i="156"/>
  <c r="E227" i="37" s="1"/>
  <c r="H1871" i="156"/>
  <c r="H1867" i="156"/>
  <c r="H1531" i="156"/>
  <c r="H1505" i="156"/>
  <c r="H1474" i="156"/>
  <c r="H1460" i="156"/>
  <c r="H1428" i="156"/>
  <c r="H1423" i="156"/>
  <c r="F1318" i="156"/>
  <c r="H1288" i="156"/>
  <c r="H1248" i="156"/>
  <c r="H1246" i="156"/>
  <c r="H1236" i="156"/>
  <c r="H1231" i="156"/>
  <c r="H1229" i="156"/>
  <c r="H1196" i="156"/>
  <c r="H1135" i="156"/>
  <c r="H1126" i="156"/>
  <c r="H1124" i="156"/>
  <c r="F1115" i="156"/>
  <c r="H1109" i="156"/>
  <c r="H1105" i="156"/>
  <c r="H1089" i="156"/>
  <c r="H1075" i="156"/>
  <c r="H1063" i="156"/>
  <c r="H1053" i="156"/>
  <c r="H1051" i="156"/>
  <c r="H1033" i="156"/>
  <c r="H1017" i="156"/>
  <c r="H992" i="156"/>
  <c r="H990" i="156"/>
  <c r="H931" i="156"/>
  <c r="H897" i="156"/>
  <c r="H844" i="156"/>
  <c r="H797" i="156"/>
  <c r="H720" i="156"/>
  <c r="H712" i="156"/>
  <c r="H706" i="156"/>
  <c r="H705" i="156"/>
  <c r="H695" i="156"/>
  <c r="H694" i="156"/>
  <c r="H680" i="156"/>
  <c r="H679" i="156"/>
  <c r="H678" i="156"/>
  <c r="H675" i="156"/>
  <c r="H649" i="156"/>
  <c r="H647" i="156"/>
  <c r="H645" i="156"/>
  <c r="H634" i="156"/>
  <c r="H516" i="156"/>
  <c r="H454" i="156"/>
  <c r="H436" i="156"/>
  <c r="F550" i="156"/>
  <c r="E861" i="37" s="1"/>
  <c r="F548" i="156"/>
  <c r="E859" i="37" s="1"/>
  <c r="H386" i="156"/>
  <c r="F375" i="156"/>
  <c r="H333" i="156"/>
  <c r="H282" i="156"/>
  <c r="H280" i="156"/>
  <c r="H263" i="156"/>
  <c r="H261" i="156"/>
  <c r="H259" i="156"/>
  <c r="H257" i="156"/>
  <c r="H255" i="156"/>
  <c r="H253" i="156"/>
  <c r="H243" i="156"/>
  <c r="H242" i="156"/>
  <c r="H241" i="156"/>
  <c r="H240" i="156"/>
  <c r="H239" i="156"/>
  <c r="H238" i="156"/>
  <c r="H229" i="156"/>
  <c r="H228" i="156"/>
  <c r="H187" i="156"/>
  <c r="H183" i="156"/>
  <c r="H179" i="156"/>
  <c r="H175" i="156"/>
  <c r="H157" i="156"/>
  <c r="H152" i="156"/>
  <c r="H148" i="156"/>
  <c r="H141" i="156"/>
  <c r="F136" i="156"/>
  <c r="H132" i="156"/>
  <c r="H124" i="156"/>
  <c r="H103" i="156"/>
  <c r="H101" i="156"/>
  <c r="H92" i="156"/>
  <c r="H88" i="156"/>
  <c r="H74" i="156"/>
  <c r="H70" i="156"/>
  <c r="H64" i="156"/>
  <c r="H57" i="156"/>
  <c r="H28" i="156"/>
  <c r="H24" i="156"/>
  <c r="H20" i="156"/>
  <c r="H2440" i="156" s="1"/>
  <c r="I2440" i="156" s="1"/>
  <c r="D2440" i="156" s="1"/>
  <c r="H16" i="156"/>
  <c r="F2368" i="156"/>
  <c r="H2356" i="156"/>
  <c r="F2381" i="156"/>
  <c r="E814" i="37" s="1"/>
  <c r="H2300" i="156"/>
  <c r="F2390" i="156"/>
  <c r="E823" i="37" s="1"/>
  <c r="E2265" i="156"/>
  <c r="H2364" i="156"/>
  <c r="H2353" i="156"/>
  <c r="H2348" i="156"/>
  <c r="H2340" i="156"/>
  <c r="H2336" i="156"/>
  <c r="H2302" i="156"/>
  <c r="H2224" i="156"/>
  <c r="H2213" i="156"/>
  <c r="H2259" i="156" s="1"/>
  <c r="G519" i="37" s="1"/>
  <c r="H2206" i="156"/>
  <c r="H2252" i="156" s="1"/>
  <c r="G512" i="37" s="1"/>
  <c r="H2200" i="156"/>
  <c r="H2246" i="156" s="1"/>
  <c r="G506" i="37" s="1"/>
  <c r="F2241" i="156"/>
  <c r="E501" i="37" s="1"/>
  <c r="H2187" i="156"/>
  <c r="H2183" i="156"/>
  <c r="H2126" i="156"/>
  <c r="H2118" i="156"/>
  <c r="H2108" i="156"/>
  <c r="H2101" i="156"/>
  <c r="H2091" i="156"/>
  <c r="H2082" i="156"/>
  <c r="H2078" i="156"/>
  <c r="H2074" i="156"/>
  <c r="E2058" i="156"/>
  <c r="H2018" i="156"/>
  <c r="H2015" i="156"/>
  <c r="H2006" i="156"/>
  <c r="H2001" i="156"/>
  <c r="H1990" i="156"/>
  <c r="F2031" i="156"/>
  <c r="E364" i="37" s="1"/>
  <c r="H1969" i="156"/>
  <c r="H1965" i="156"/>
  <c r="H1916" i="156"/>
  <c r="H1906" i="156"/>
  <c r="H1896" i="156"/>
  <c r="H1893" i="156"/>
  <c r="F1925" i="156"/>
  <c r="E226" i="37" s="1"/>
  <c r="H1872" i="156"/>
  <c r="H1868" i="156"/>
  <c r="H1864" i="156"/>
  <c r="H1797" i="156"/>
  <c r="H1659" i="156"/>
  <c r="H1502" i="156"/>
  <c r="H1457" i="156"/>
  <c r="H1447" i="156"/>
  <c r="H1387" i="156"/>
  <c r="H1386" i="156"/>
  <c r="H1385" i="156"/>
  <c r="H1384" i="156"/>
  <c r="H1383" i="156"/>
  <c r="H1345" i="156"/>
  <c r="H1336" i="156"/>
  <c r="H1335" i="156"/>
  <c r="H1334" i="156"/>
  <c r="H1332" i="156"/>
  <c r="H1331" i="156"/>
  <c r="H1330" i="156"/>
  <c r="H1329" i="156"/>
  <c r="H1328" i="156"/>
  <c r="H1327" i="156"/>
  <c r="H1325" i="156"/>
  <c r="H1226" i="156"/>
  <c r="H1220" i="156"/>
  <c r="H1200" i="156"/>
  <c r="H1139" i="156"/>
  <c r="H1067" i="156"/>
  <c r="F1064" i="156"/>
  <c r="H1030" i="156"/>
  <c r="H1028" i="156"/>
  <c r="H1005" i="156"/>
  <c r="H996" i="156"/>
  <c r="H981" i="156"/>
  <c r="H935" i="156"/>
  <c r="H920" i="156"/>
  <c r="H915" i="156"/>
  <c r="H914" i="156"/>
  <c r="H833" i="156"/>
  <c r="F822" i="156"/>
  <c r="H785" i="156"/>
  <c r="H780" i="156"/>
  <c r="H779" i="156"/>
  <c r="H765" i="156"/>
  <c r="H750" i="156"/>
  <c r="H738" i="156"/>
  <c r="H735" i="156"/>
  <c r="H726" i="156"/>
  <c r="H724" i="156"/>
  <c r="H661" i="156"/>
  <c r="H660" i="156"/>
  <c r="H659" i="156"/>
  <c r="H658" i="156"/>
  <c r="H642" i="156"/>
  <c r="H610" i="156"/>
  <c r="I591" i="156"/>
  <c r="H902" i="37" s="1"/>
  <c r="H413" i="156"/>
  <c r="H412" i="156"/>
  <c r="H411" i="156"/>
  <c r="H410" i="156"/>
  <c r="H409" i="156"/>
  <c r="H408" i="156"/>
  <c r="H407" i="156"/>
  <c r="H406" i="156"/>
  <c r="H405" i="156"/>
  <c r="H404" i="156"/>
  <c r="H398" i="156"/>
  <c r="H396" i="156"/>
  <c r="H381" i="156"/>
  <c r="H316" i="156"/>
  <c r="H314" i="156"/>
  <c r="H312" i="156"/>
  <c r="H310" i="156"/>
  <c r="H307" i="156"/>
  <c r="H305" i="156"/>
  <c r="H303" i="156"/>
  <c r="H301" i="156"/>
  <c r="H299" i="156"/>
  <c r="H297" i="156"/>
  <c r="H295" i="156"/>
  <c r="H292" i="156"/>
  <c r="H290" i="156"/>
  <c r="H288" i="156"/>
  <c r="F247" i="156"/>
  <c r="H218" i="156"/>
  <c r="H215" i="156"/>
  <c r="H213" i="156"/>
  <c r="H211" i="156"/>
  <c r="H209" i="156"/>
  <c r="H207" i="156"/>
  <c r="H205" i="156"/>
  <c r="H203" i="156"/>
  <c r="H197" i="156"/>
  <c r="H195" i="156"/>
  <c r="H193" i="156"/>
  <c r="H184" i="156"/>
  <c r="H180" i="156"/>
  <c r="H176" i="156"/>
  <c r="H160" i="156"/>
  <c r="H156" i="156"/>
  <c r="H151" i="156"/>
  <c r="H147" i="156"/>
  <c r="H140" i="156"/>
  <c r="H125" i="156"/>
  <c r="H108" i="156"/>
  <c r="H106" i="156"/>
  <c r="H93" i="156"/>
  <c r="H2445" i="156" s="1"/>
  <c r="I2445" i="156" s="1"/>
  <c r="D2445" i="156" s="1"/>
  <c r="H89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2441" i="156" s="1"/>
  <c r="I2441" i="156" s="1"/>
  <c r="D2441" i="156" s="1"/>
  <c r="H17" i="156"/>
  <c r="H2423" i="156" s="1"/>
  <c r="I2423" i="156" s="1"/>
  <c r="D2423" i="156" s="1"/>
  <c r="H13" i="156"/>
  <c r="H2352" i="156"/>
  <c r="H2280" i="156"/>
  <c r="H2225" i="156"/>
  <c r="F2255" i="156"/>
  <c r="E515" i="37" s="1"/>
  <c r="H2188" i="156"/>
  <c r="H2184" i="156"/>
  <c r="H2180" i="156"/>
  <c r="H2119" i="156"/>
  <c r="H2107" i="156"/>
  <c r="H2090" i="156"/>
  <c r="H2079" i="156"/>
  <c r="H2075" i="156"/>
  <c r="H2007" i="156"/>
  <c r="H1996" i="156"/>
  <c r="H1989" i="156"/>
  <c r="H1983" i="156"/>
  <c r="H1978" i="156"/>
  <c r="H1970" i="156"/>
  <c r="H1966" i="156"/>
  <c r="F1942" i="156"/>
  <c r="E243" i="37" s="1"/>
  <c r="H1881" i="156"/>
  <c r="H1869" i="156"/>
  <c r="H1865" i="156"/>
  <c r="H1624" i="156"/>
  <c r="H1517" i="156"/>
  <c r="H1467" i="156"/>
  <c r="H1466" i="156"/>
  <c r="H1461" i="156"/>
  <c r="F1458" i="156"/>
  <c r="H1417" i="156"/>
  <c r="H1367" i="156"/>
  <c r="H1302" i="156"/>
  <c r="H1289" i="156"/>
  <c r="H1262" i="156"/>
  <c r="H1260" i="156"/>
  <c r="H1247" i="156"/>
  <c r="H1230" i="156"/>
  <c r="H1208" i="156"/>
  <c r="H1195" i="156"/>
  <c r="H1189" i="156"/>
  <c r="H1134" i="156"/>
  <c r="H1104" i="156"/>
  <c r="F1042" i="156"/>
  <c r="H1036" i="156"/>
  <c r="H1034" i="156"/>
  <c r="H1032" i="156"/>
  <c r="H1018" i="156"/>
  <c r="H1016" i="156"/>
  <c r="H993" i="156"/>
  <c r="H991" i="156"/>
  <c r="H932" i="156"/>
  <c r="H898" i="156"/>
  <c r="H889" i="156"/>
  <c r="H887" i="156"/>
  <c r="H867" i="156"/>
  <c r="H857" i="156"/>
  <c r="H855" i="156"/>
  <c r="H810" i="156"/>
  <c r="H762" i="156"/>
  <c r="H719" i="156"/>
  <c r="H713" i="156"/>
  <c r="H667" i="156"/>
  <c r="H648" i="156"/>
  <c r="F643" i="156"/>
  <c r="H623" i="156"/>
  <c r="H621" i="156"/>
  <c r="H619" i="156"/>
  <c r="H618" i="156"/>
  <c r="H517" i="156"/>
  <c r="H515" i="156"/>
  <c r="H509" i="156"/>
  <c r="H495" i="156"/>
  <c r="H491" i="156"/>
  <c r="H485" i="156"/>
  <c r="H2429" i="156" s="1"/>
  <c r="I2429" i="156" s="1"/>
  <c r="D2429" i="156" s="1"/>
  <c r="H455" i="156"/>
  <c r="H441" i="156"/>
  <c r="F432" i="156"/>
  <c r="H421" i="156"/>
  <c r="H419" i="156"/>
  <c r="H332" i="156"/>
  <c r="H323" i="156"/>
  <c r="H322" i="156"/>
  <c r="H264" i="156"/>
  <c r="H262" i="156"/>
  <c r="H260" i="156"/>
  <c r="H258" i="156"/>
  <c r="H256" i="156"/>
  <c r="H254" i="156"/>
  <c r="H185" i="156"/>
  <c r="H181" i="156"/>
  <c r="H177" i="156"/>
  <c r="H159" i="156"/>
  <c r="H154" i="156"/>
  <c r="H150" i="156"/>
  <c r="H145" i="156"/>
  <c r="H139" i="156"/>
  <c r="H134" i="156"/>
  <c r="H126" i="156"/>
  <c r="H122" i="156"/>
  <c r="H2432" i="156" s="1"/>
  <c r="I2432" i="156" s="1"/>
  <c r="D2432" i="156" s="1"/>
  <c r="H102" i="156"/>
  <c r="H100" i="156"/>
  <c r="H94" i="156"/>
  <c r="H90" i="156"/>
  <c r="H76" i="156"/>
  <c r="H72" i="156"/>
  <c r="H62" i="156"/>
  <c r="H59" i="156"/>
  <c r="H30" i="156"/>
  <c r="H26" i="156"/>
  <c r="H22" i="156"/>
  <c r="H18" i="156"/>
  <c r="H14" i="156"/>
  <c r="F2370" i="156"/>
  <c r="H2351" i="156"/>
  <c r="H2346" i="156"/>
  <c r="H2327" i="156"/>
  <c r="F2320" i="156"/>
  <c r="H2304" i="156"/>
  <c r="H2289" i="156"/>
  <c r="H2231" i="156"/>
  <c r="H2274" i="156" s="1"/>
  <c r="G534" i="37" s="1"/>
  <c r="H2211" i="156"/>
  <c r="H2257" i="156" s="1"/>
  <c r="G517" i="37" s="1"/>
  <c r="H2208" i="156"/>
  <c r="H2254" i="156" s="1"/>
  <c r="G514" i="37" s="1"/>
  <c r="H2197" i="156"/>
  <c r="H2243" i="156" s="1"/>
  <c r="G503" i="37" s="1"/>
  <c r="H2185" i="156"/>
  <c r="F2177" i="156"/>
  <c r="E492" i="37" s="1"/>
  <c r="H2120" i="156"/>
  <c r="H2110" i="156"/>
  <c r="H2106" i="156"/>
  <c r="H2103" i="156"/>
  <c r="H2094" i="156"/>
  <c r="H2089" i="156"/>
  <c r="H2080" i="156"/>
  <c r="H2076" i="156"/>
  <c r="H2012" i="156"/>
  <c r="H2008" i="156"/>
  <c r="H1999" i="156"/>
  <c r="F2048" i="156"/>
  <c r="E381" i="37" s="1"/>
  <c r="H1992" i="156"/>
  <c r="H1971" i="156"/>
  <c r="H1967" i="156"/>
  <c r="H1904" i="156"/>
  <c r="F1951" i="156"/>
  <c r="E252" i="37" s="1"/>
  <c r="H1891" i="156"/>
  <c r="H1884" i="156"/>
  <c r="H1880" i="156"/>
  <c r="H1870" i="156"/>
  <c r="H1866" i="156"/>
  <c r="F1740" i="156"/>
  <c r="F1710" i="156"/>
  <c r="H1439" i="156"/>
  <c r="H1438" i="156"/>
  <c r="H1437" i="156"/>
  <c r="H1436" i="156"/>
  <c r="F1418" i="156"/>
  <c r="H1407" i="156"/>
  <c r="H1405" i="156"/>
  <c r="H1397" i="156"/>
  <c r="H1364" i="156"/>
  <c r="F1316" i="156"/>
  <c r="H1257" i="156"/>
  <c r="H1227" i="156"/>
  <c r="H1199" i="156"/>
  <c r="H1101" i="156"/>
  <c r="H1099" i="156"/>
  <c r="H1068" i="156"/>
  <c r="H1066" i="156"/>
  <c r="H1029" i="156"/>
  <c r="H1027" i="156"/>
  <c r="H999" i="156"/>
  <c r="H997" i="156"/>
  <c r="H995" i="156"/>
  <c r="H982" i="156"/>
  <c r="H938" i="156"/>
  <c r="H936" i="156"/>
  <c r="F933" i="156"/>
  <c r="H929" i="156"/>
  <c r="H923" i="156"/>
  <c r="H921" i="156"/>
  <c r="H907" i="156"/>
  <c r="H902" i="156"/>
  <c r="H877" i="156"/>
  <c r="H871" i="156"/>
  <c r="F868" i="156"/>
  <c r="H793" i="156"/>
  <c r="H764" i="156"/>
  <c r="H759" i="156"/>
  <c r="H751" i="156"/>
  <c r="H745" i="156"/>
  <c r="H727" i="156"/>
  <c r="H725" i="156"/>
  <c r="H723" i="156"/>
  <c r="H632" i="156"/>
  <c r="H605" i="156"/>
  <c r="H601" i="156"/>
  <c r="H526" i="156"/>
  <c r="H397" i="156"/>
  <c r="H389" i="156"/>
  <c r="H380" i="156"/>
  <c r="H317" i="156"/>
  <c r="H315" i="156"/>
  <c r="H313" i="156"/>
  <c r="H311" i="156"/>
  <c r="H308" i="156"/>
  <c r="H306" i="156"/>
  <c r="H304" i="156"/>
  <c r="H302" i="156"/>
  <c r="H300" i="156"/>
  <c r="H298" i="156"/>
  <c r="H296" i="156"/>
  <c r="H294" i="156"/>
  <c r="H291" i="156"/>
  <c r="H289" i="156"/>
  <c r="H225" i="156"/>
  <c r="H224" i="156"/>
  <c r="H223" i="156"/>
  <c r="H219" i="156"/>
  <c r="H216" i="156"/>
  <c r="H214" i="156"/>
  <c r="H212" i="156"/>
  <c r="H210" i="156"/>
  <c r="H208" i="156"/>
  <c r="H206" i="156"/>
  <c r="H204" i="156"/>
  <c r="H201" i="156"/>
  <c r="H198" i="156"/>
  <c r="H196" i="156"/>
  <c r="H194" i="156"/>
  <c r="H192" i="156"/>
  <c r="H186" i="156"/>
  <c r="H182" i="156"/>
  <c r="H178" i="156"/>
  <c r="H174" i="156"/>
  <c r="H158" i="156"/>
  <c r="H153" i="156"/>
  <c r="H149" i="156"/>
  <c r="H142" i="156"/>
  <c r="H127" i="156"/>
  <c r="H123" i="156"/>
  <c r="H2419" i="156" s="1"/>
  <c r="H115" i="156"/>
  <c r="H110" i="156"/>
  <c r="H107" i="156"/>
  <c r="H104" i="156"/>
  <c r="H99" i="156"/>
  <c r="H91" i="156"/>
  <c r="H2431" i="156" s="1"/>
  <c r="I2431" i="156" s="1"/>
  <c r="D2431" i="156" s="1"/>
  <c r="H87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38" i="156"/>
  <c r="F1837" i="156"/>
  <c r="H1787" i="156"/>
  <c r="H1625" i="156"/>
  <c r="F1836" i="156"/>
  <c r="F1752" i="156"/>
  <c r="F1834" i="156"/>
  <c r="F1830" i="156"/>
  <c r="F1829" i="156"/>
  <c r="F1500" i="156"/>
  <c r="F1828" i="156"/>
  <c r="H1297" i="156"/>
  <c r="F1826" i="156"/>
  <c r="F1825" i="156"/>
  <c r="H1499" i="156"/>
  <c r="F1824" i="156"/>
  <c r="F1823" i="156"/>
  <c r="F1814" i="156"/>
  <c r="F1815" i="156"/>
  <c r="F1811" i="156"/>
  <c r="V1804" i="156"/>
  <c r="U10" i="37" s="1"/>
  <c r="H1489" i="156"/>
  <c r="F1812" i="156"/>
  <c r="F1810" i="156"/>
  <c r="V1805" i="156"/>
  <c r="U11" i="37" s="1"/>
  <c r="H1744" i="156"/>
  <c r="F1746" i="156"/>
  <c r="F1743" i="156"/>
  <c r="H1756" i="156"/>
  <c r="F1755" i="156"/>
  <c r="F1758" i="156"/>
  <c r="F1713" i="156"/>
  <c r="F1716" i="156"/>
  <c r="H1714" i="156"/>
  <c r="H1682" i="156"/>
  <c r="F1681" i="156"/>
  <c r="F1684" i="156"/>
  <c r="H1555" i="156"/>
  <c r="F1554" i="156"/>
  <c r="F1557" i="156"/>
  <c r="H1557" i="156" s="1"/>
  <c r="H1543" i="156"/>
  <c r="F1545" i="156"/>
  <c r="F1542" i="156"/>
  <c r="H1504" i="156"/>
  <c r="F1503" i="156"/>
  <c r="H1450" i="156"/>
  <c r="F1448" i="156"/>
  <c r="F1165" i="156"/>
  <c r="F1169" i="156"/>
  <c r="H836" i="156"/>
  <c r="F834" i="156"/>
  <c r="H1156" i="156"/>
  <c r="F1154" i="156"/>
  <c r="F1158" i="156"/>
  <c r="H813" i="156"/>
  <c r="F811" i="156"/>
  <c r="H1363" i="156"/>
  <c r="F1351" i="156"/>
  <c r="H1178" i="156"/>
  <c r="F1176" i="156"/>
  <c r="F1180" i="156"/>
  <c r="F1281" i="156"/>
  <c r="F1277" i="156"/>
  <c r="H1056" i="156"/>
  <c r="F1054" i="156"/>
  <c r="H860" i="156"/>
  <c r="F858" i="156"/>
  <c r="F683" i="156"/>
  <c r="O674" i="156"/>
  <c r="P674" i="156" s="1"/>
  <c r="K683" i="156"/>
  <c r="H657" i="156"/>
  <c r="O657" i="156"/>
  <c r="F570" i="156"/>
  <c r="F576" i="156"/>
  <c r="E887" i="37" s="1"/>
  <c r="E947" i="37" s="1"/>
  <c r="F571" i="156"/>
  <c r="H424" i="156"/>
  <c r="F422" i="156"/>
  <c r="H336" i="156"/>
  <c r="F334" i="156"/>
  <c r="H285" i="156"/>
  <c r="F283" i="156"/>
  <c r="F1857" i="156"/>
  <c r="E63" i="37" s="1"/>
  <c r="O269" i="156"/>
  <c r="H269" i="156"/>
  <c r="W1548" i="157"/>
  <c r="U732" i="37" s="1"/>
  <c r="G766" i="157"/>
  <c r="F1859" i="156"/>
  <c r="E65" i="37" s="1"/>
  <c r="F1840" i="156"/>
  <c r="E46" i="37" s="1"/>
  <c r="F1821" i="156"/>
  <c r="E27" i="37" s="1"/>
  <c r="H1903" i="156"/>
  <c r="H342" i="156"/>
  <c r="I925" i="157"/>
  <c r="G289" i="37" s="1"/>
  <c r="U973" i="156"/>
  <c r="I1047" i="157"/>
  <c r="G353" i="37" s="1"/>
  <c r="G1461" i="157"/>
  <c r="W1035" i="157"/>
  <c r="U341" i="37" s="1"/>
  <c r="W901" i="157"/>
  <c r="U265" i="37" s="1"/>
  <c r="I418" i="157"/>
  <c r="I205" i="157"/>
  <c r="L111" i="157"/>
  <c r="J111" i="157" s="1"/>
  <c r="G1640" i="157"/>
  <c r="F1831" i="156"/>
  <c r="E37" i="37" s="1"/>
  <c r="AA937" i="157"/>
  <c r="Y301" i="37" s="1"/>
  <c r="P859" i="157"/>
  <c r="L902" i="157"/>
  <c r="J266" i="37" s="1"/>
  <c r="I143" i="157"/>
  <c r="F1841" i="156"/>
  <c r="E47" i="37" s="1"/>
  <c r="F1809" i="156"/>
  <c r="E15" i="37" s="1"/>
  <c r="F574" i="156"/>
  <c r="E885" i="37" s="1"/>
  <c r="I278" i="157"/>
  <c r="I604" i="157" s="1"/>
  <c r="G70" i="37" s="1"/>
  <c r="F1855" i="156"/>
  <c r="E61" i="37" s="1"/>
  <c r="H603" i="156"/>
  <c r="H522" i="156"/>
  <c r="H245" i="156"/>
  <c r="H1338" i="156"/>
  <c r="H451" i="156"/>
  <c r="H189" i="156"/>
  <c r="H511" i="156"/>
  <c r="H373" i="156"/>
  <c r="H96" i="156"/>
  <c r="H1300" i="156"/>
  <c r="H628" i="156"/>
  <c r="H129" i="156"/>
  <c r="H32" i="156"/>
  <c r="F564" i="156"/>
  <c r="E875" i="37" s="1"/>
  <c r="H1190" i="156"/>
  <c r="H983" i="156"/>
  <c r="H924" i="156"/>
  <c r="H1221" i="156"/>
  <c r="H752" i="156"/>
  <c r="H1490" i="156"/>
  <c r="H1249" i="156"/>
  <c r="H1127" i="156"/>
  <c r="H890" i="156"/>
  <c r="H2290" i="156"/>
  <c r="H1290" i="156"/>
  <c r="H714" i="156"/>
  <c r="H635" i="156"/>
  <c r="I859" i="157"/>
  <c r="I902" i="157" s="1"/>
  <c r="G266" i="37" s="1"/>
  <c r="G902" i="157"/>
  <c r="G1651" i="157"/>
  <c r="I1606" i="157"/>
  <c r="I1651" i="157" s="1"/>
  <c r="G784" i="37" s="1"/>
  <c r="F594" i="156"/>
  <c r="E905" i="37" s="1"/>
  <c r="F551" i="156"/>
  <c r="E862" i="37" s="1"/>
  <c r="G629" i="157"/>
  <c r="F559" i="156"/>
  <c r="E870" i="37" s="1"/>
  <c r="F554" i="156"/>
  <c r="E865" i="37" s="1"/>
  <c r="F593" i="156"/>
  <c r="E904" i="37" s="1"/>
  <c r="F575" i="156"/>
  <c r="E886" i="37" s="1"/>
  <c r="F565" i="156"/>
  <c r="E876" i="37" s="1"/>
  <c r="F560" i="156"/>
  <c r="E871" i="37" s="1"/>
  <c r="W1659" i="157"/>
  <c r="U792" i="37" s="1"/>
  <c r="W1564" i="157"/>
  <c r="U748" i="37" s="1"/>
  <c r="W1466" i="157"/>
  <c r="W1131" i="157"/>
  <c r="U434" i="37" s="1"/>
  <c r="E2410" i="156"/>
  <c r="G1343" i="157"/>
  <c r="G1026" i="157"/>
  <c r="I977" i="157"/>
  <c r="I1026" i="157" s="1"/>
  <c r="G332" i="37" s="1"/>
  <c r="V576" i="157"/>
  <c r="X1436" i="157"/>
  <c r="V631" i="37" s="1"/>
  <c r="X1471" i="157"/>
  <c r="V666" i="37" s="1"/>
  <c r="V472" i="157"/>
  <c r="X1102" i="157"/>
  <c r="V405" i="37" s="1"/>
  <c r="X1136" i="157"/>
  <c r="V439" i="37" s="1"/>
  <c r="V586" i="157"/>
  <c r="V601" i="157"/>
  <c r="W576" i="157"/>
  <c r="V460" i="157"/>
  <c r="V448" i="157"/>
  <c r="F2416" i="156"/>
  <c r="E849" i="37" s="1"/>
  <c r="F2049" i="156"/>
  <c r="E382" i="37" s="1"/>
  <c r="H1832" i="156"/>
  <c r="G38" i="37" s="1"/>
  <c r="V2262" i="156"/>
  <c r="V1748" i="156"/>
  <c r="V1718" i="156"/>
  <c r="V1634" i="156"/>
  <c r="V1559" i="156"/>
  <c r="F2401" i="156"/>
  <c r="E834" i="37" s="1"/>
  <c r="E2391" i="156"/>
  <c r="V2055" i="156"/>
  <c r="U388" i="37" s="1"/>
  <c r="V2163" i="156"/>
  <c r="V1947" i="156"/>
  <c r="U248" i="37" s="1"/>
  <c r="V1695" i="156"/>
  <c r="V1643" i="156"/>
  <c r="V1760" i="156"/>
  <c r="V1686" i="156"/>
  <c r="V1547" i="156"/>
  <c r="F2167" i="156"/>
  <c r="E482" i="37" s="1"/>
  <c r="J736" i="156"/>
  <c r="G2415" i="156"/>
  <c r="F848" i="37" s="1"/>
  <c r="V1282" i="156"/>
  <c r="J1803" i="156"/>
  <c r="I9" i="37" s="1"/>
  <c r="E2375" i="156"/>
  <c r="K2013" i="156"/>
  <c r="X1143" i="156"/>
  <c r="F2402" i="156"/>
  <c r="E835" i="37" s="1"/>
  <c r="F2252" i="156"/>
  <c r="E512" i="37" s="1"/>
  <c r="E2068" i="156"/>
  <c r="V2414" i="156"/>
  <c r="U847" i="37" s="1"/>
  <c r="F2408" i="156"/>
  <c r="E841" i="37" s="1"/>
  <c r="F2398" i="156"/>
  <c r="E831" i="37" s="1"/>
  <c r="F2259" i="156"/>
  <c r="E519" i="37" s="1"/>
  <c r="F1945" i="156"/>
  <c r="E246" i="37" s="1"/>
  <c r="X1114" i="156"/>
  <c r="V2415" i="156"/>
  <c r="U848" i="37" s="1"/>
  <c r="F2141" i="156"/>
  <c r="E456" i="37" s="1"/>
  <c r="E2027" i="156"/>
  <c r="F2382" i="156"/>
  <c r="E815" i="37" s="1"/>
  <c r="G1454" i="157"/>
  <c r="G1354" i="157"/>
  <c r="H1043" i="157"/>
  <c r="F349" i="37" s="1"/>
  <c r="Y270" i="157"/>
  <c r="F2380" i="156"/>
  <c r="E813" i="37" s="1"/>
  <c r="V1159" i="156"/>
  <c r="X501" i="156"/>
  <c r="E2411" i="156"/>
  <c r="K442" i="156"/>
  <c r="E2415" i="156"/>
  <c r="G2274" i="156"/>
  <c r="F534" i="37" s="1"/>
  <c r="Z2267" i="156"/>
  <c r="E1923" i="156"/>
  <c r="E1949" i="156"/>
  <c r="F2414" i="156"/>
  <c r="E847" i="37" s="1"/>
  <c r="F591" i="156"/>
  <c r="E902" i="37" s="1"/>
  <c r="O521" i="156"/>
  <c r="P521" i="156" s="1"/>
  <c r="P523" i="156" s="1"/>
  <c r="G2170" i="156"/>
  <c r="F485" i="37" s="1"/>
  <c r="X1041" i="156"/>
  <c r="Y2409" i="156"/>
  <c r="X842" i="37" s="1"/>
  <c r="F2400" i="156"/>
  <c r="E833" i="37" s="1"/>
  <c r="E2172" i="156"/>
  <c r="F1928" i="156"/>
  <c r="E229" i="37" s="1"/>
  <c r="O1517" i="156"/>
  <c r="P1517" i="156" s="1"/>
  <c r="P1518" i="156" s="1"/>
  <c r="P1519" i="156" s="1"/>
  <c r="X876" i="156"/>
  <c r="J442" i="156"/>
  <c r="W1572" i="157"/>
  <c r="U756" i="37" s="1"/>
  <c r="AA1245" i="157"/>
  <c r="Y572" i="37" s="1"/>
  <c r="Z1136" i="157"/>
  <c r="X439" i="37" s="1"/>
  <c r="AA899" i="157"/>
  <c r="AA900" i="157" s="1"/>
  <c r="Y264" i="37" s="1"/>
  <c r="V2412" i="156"/>
  <c r="Y2267" i="156"/>
  <c r="X527" i="37" s="1"/>
  <c r="H625" i="157"/>
  <c r="F91" i="37" s="1"/>
  <c r="J2226" i="156"/>
  <c r="J2269" i="156" s="1"/>
  <c r="I529" i="37" s="1"/>
  <c r="J2083" i="156"/>
  <c r="J2136" i="156" s="1"/>
  <c r="I451" i="37" s="1"/>
  <c r="J1430" i="156"/>
  <c r="J1311" i="156"/>
  <c r="J770" i="156"/>
  <c r="J739" i="156"/>
  <c r="J230" i="156"/>
  <c r="G1356" i="157"/>
  <c r="G1235" i="157"/>
  <c r="G1251" i="157"/>
  <c r="G1122" i="157"/>
  <c r="G1349" i="157"/>
  <c r="G1129" i="157"/>
  <c r="G654" i="157"/>
  <c r="V108" i="157"/>
  <c r="L1571" i="157"/>
  <c r="J755" i="37" s="1"/>
  <c r="W1519" i="157"/>
  <c r="G1111" i="157"/>
  <c r="H1042" i="157"/>
  <c r="F348" i="37" s="1"/>
  <c r="Y488" i="157"/>
  <c r="AA1536" i="157"/>
  <c r="Y720" i="37" s="1"/>
  <c r="G942" i="157"/>
  <c r="W940" i="157"/>
  <c r="U304" i="37" s="1"/>
  <c r="H784" i="157"/>
  <c r="F170" i="37" s="1"/>
  <c r="P894" i="157"/>
  <c r="P897" i="157" s="1"/>
  <c r="P890" i="157"/>
  <c r="AA743" i="157"/>
  <c r="Y129" i="37" s="1"/>
  <c r="Y127" i="37" s="1"/>
  <c r="H1115" i="157"/>
  <c r="F418" i="37" s="1"/>
  <c r="Y36" i="157"/>
  <c r="K242" i="157"/>
  <c r="H612" i="157"/>
  <c r="F78" i="37" s="1"/>
  <c r="Y70" i="157"/>
  <c r="H650" i="157"/>
  <c r="F116" i="37" s="1"/>
  <c r="G1233" i="157"/>
  <c r="G1231" i="157"/>
  <c r="G125" i="157"/>
  <c r="G1648" i="157"/>
  <c r="G1114" i="157"/>
  <c r="G1110" i="157"/>
  <c r="G753" i="157"/>
  <c r="V1615" i="157"/>
  <c r="G1121" i="157"/>
  <c r="V775" i="157"/>
  <c r="G1127" i="157"/>
  <c r="Y54" i="157"/>
  <c r="G1017" i="157"/>
  <c r="G1014" i="157"/>
  <c r="G929" i="157"/>
  <c r="G908" i="157"/>
  <c r="G623" i="157"/>
  <c r="G1642" i="157"/>
  <c r="V1419" i="157"/>
  <c r="G621" i="157"/>
  <c r="V603" i="157"/>
  <c r="G927" i="157"/>
  <c r="O842" i="157"/>
  <c r="G653" i="157"/>
  <c r="V302" i="157"/>
  <c r="G1638" i="157"/>
  <c r="G1463" i="157"/>
  <c r="G1444" i="157"/>
  <c r="V931" i="157"/>
  <c r="G761" i="157"/>
  <c r="G748" i="157"/>
  <c r="G452" i="157"/>
  <c r="G2270" i="156"/>
  <c r="F530" i="37" s="1"/>
  <c r="V2217" i="156"/>
  <c r="Y2135" i="156"/>
  <c r="F2032" i="156"/>
  <c r="E365" i="37" s="1"/>
  <c r="F1938" i="156"/>
  <c r="E239" i="37" s="1"/>
  <c r="J1479" i="156"/>
  <c r="O1307" i="156"/>
  <c r="O1311" i="156" s="1"/>
  <c r="X831" i="156"/>
  <c r="F794" i="156"/>
  <c r="X675" i="156"/>
  <c r="X538" i="156"/>
  <c r="F510" i="156"/>
  <c r="F2453" i="156" s="1"/>
  <c r="F2454" i="156" s="1"/>
  <c r="J486" i="156"/>
  <c r="J372" i="156"/>
  <c r="J324" i="156"/>
  <c r="V2404" i="156"/>
  <c r="U837" i="37" s="1"/>
  <c r="F2153" i="156"/>
  <c r="E468" i="37" s="1"/>
  <c r="K1479" i="156"/>
  <c r="J1210" i="156"/>
  <c r="V1141" i="156"/>
  <c r="V1009" i="156"/>
  <c r="F865" i="156"/>
  <c r="V614" i="156"/>
  <c r="L1798" i="156"/>
  <c r="F486" i="156"/>
  <c r="J116" i="156"/>
  <c r="Y2374" i="156"/>
  <c r="X807" i="37" s="1"/>
  <c r="F2275" i="156"/>
  <c r="E535" i="37" s="1"/>
  <c r="F2160" i="156"/>
  <c r="E475" i="37" s="1"/>
  <c r="K602" i="156"/>
  <c r="E2396" i="156"/>
  <c r="X2341" i="156"/>
  <c r="G2238" i="156"/>
  <c r="F498" i="37" s="1"/>
  <c r="W2135" i="156"/>
  <c r="X2128" i="156"/>
  <c r="V2003" i="156"/>
  <c r="G1929" i="156"/>
  <c r="F230" i="37" s="1"/>
  <c r="F1913" i="156"/>
  <c r="F1958" i="156"/>
  <c r="E259" i="37" s="1"/>
  <c r="E2387" i="156"/>
  <c r="G2375" i="156"/>
  <c r="F808" i="37" s="1"/>
  <c r="X2317" i="156"/>
  <c r="K2281" i="156"/>
  <c r="X2216" i="156"/>
  <c r="X2262" i="156" s="1"/>
  <c r="W522" i="37" s="1"/>
  <c r="X2129" i="156"/>
  <c r="X2173" i="156" s="1"/>
  <c r="W488" i="37" s="1"/>
  <c r="G2068" i="156"/>
  <c r="F401" i="37" s="1"/>
  <c r="F2054" i="156"/>
  <c r="E387" i="37" s="1"/>
  <c r="F1946" i="156"/>
  <c r="E247" i="37" s="1"/>
  <c r="H1892" i="156"/>
  <c r="F1939" i="156"/>
  <c r="E240" i="37" s="1"/>
  <c r="V2359" i="156"/>
  <c r="X2329" i="156"/>
  <c r="J2316" i="156"/>
  <c r="G2265" i="156"/>
  <c r="F525" i="37" s="1"/>
  <c r="F2043" i="156"/>
  <c r="E376" i="37" s="1"/>
  <c r="Z2060" i="156"/>
  <c r="Y393" i="37" s="1"/>
  <c r="Z2023" i="156"/>
  <c r="Y356" i="37" s="1"/>
  <c r="G1959" i="156"/>
  <c r="F260" i="37" s="1"/>
  <c r="G1955" i="156"/>
  <c r="F256" i="37" s="1"/>
  <c r="X2002" i="156"/>
  <c r="X2055" i="156" s="1"/>
  <c r="W388" i="37" s="1"/>
  <c r="X1972" i="156"/>
  <c r="X1475" i="156"/>
  <c r="J1337" i="156"/>
  <c r="X1307" i="156"/>
  <c r="Z800" i="156"/>
  <c r="V800" i="156" s="1"/>
  <c r="X783" i="156"/>
  <c r="X628" i="156"/>
  <c r="J602" i="156"/>
  <c r="E542" i="156"/>
  <c r="Z118" i="156"/>
  <c r="X1545" i="156"/>
  <c r="X1546" i="156" s="1"/>
  <c r="X1547" i="156" s="1"/>
  <c r="X1469" i="156"/>
  <c r="X1312" i="156"/>
  <c r="X1267" i="156"/>
  <c r="Z1080" i="156"/>
  <c r="V1080" i="156" s="1"/>
  <c r="V741" i="156"/>
  <c r="J387" i="156"/>
  <c r="V366" i="156"/>
  <c r="J544" i="156"/>
  <c r="I855" i="37" s="1"/>
  <c r="V392" i="156"/>
  <c r="K387" i="156"/>
  <c r="X245" i="156"/>
  <c r="F2162" i="156"/>
  <c r="E477" i="37" s="1"/>
  <c r="F2142" i="156"/>
  <c r="E457" i="37" s="1"/>
  <c r="F2059" i="156"/>
  <c r="E392" i="37" s="1"/>
  <c r="F2052" i="156"/>
  <c r="E385" i="37" s="1"/>
  <c r="F2042" i="156"/>
  <c r="E375" i="37" s="1"/>
  <c r="X1524" i="156"/>
  <c r="X1526" i="156" s="1"/>
  <c r="F1298" i="156"/>
  <c r="X1079" i="156"/>
  <c r="X861" i="156"/>
  <c r="X847" i="156"/>
  <c r="F640" i="156"/>
  <c r="F592" i="156"/>
  <c r="E903" i="37" s="1"/>
  <c r="X2227" i="156"/>
  <c r="F543" i="156"/>
  <c r="E854" i="37" s="1"/>
  <c r="F2394" i="156"/>
  <c r="E827" i="37" s="1"/>
  <c r="L772" i="156"/>
  <c r="N772" i="156" s="1"/>
  <c r="F2254" i="156"/>
  <c r="E514" i="37" s="1"/>
  <c r="F2047" i="156"/>
  <c r="E380" i="37" s="1"/>
  <c r="F2044" i="156"/>
  <c r="E377" i="37" s="1"/>
  <c r="F1943" i="156"/>
  <c r="E244" i="37" s="1"/>
  <c r="X1263" i="156"/>
  <c r="X1264" i="156" s="1"/>
  <c r="X1147" i="156"/>
  <c r="H1019" i="156"/>
  <c r="X872" i="156"/>
  <c r="F773" i="156"/>
  <c r="F2242" i="156"/>
  <c r="E502" i="37" s="1"/>
  <c r="F2030" i="156"/>
  <c r="E363" i="37" s="1"/>
  <c r="F1960" i="156"/>
  <c r="E261" i="37" s="1"/>
  <c r="F1532" i="156"/>
  <c r="F1197" i="156"/>
  <c r="F1455" i="156"/>
  <c r="F1415" i="156"/>
  <c r="H1408" i="156"/>
  <c r="F568" i="156"/>
  <c r="E879" i="37" s="1"/>
  <c r="F2403" i="156"/>
  <c r="E836" i="37" s="1"/>
  <c r="F2273" i="156"/>
  <c r="E533" i="37" s="1"/>
  <c r="F2143" i="156"/>
  <c r="E458" i="37" s="1"/>
  <c r="X128" i="156"/>
  <c r="H2335" i="156"/>
  <c r="F2158" i="156"/>
  <c r="E473" i="37" s="1"/>
  <c r="F2069" i="156"/>
  <c r="E402" i="37" s="1"/>
  <c r="F2045" i="156"/>
  <c r="E378" i="37" s="1"/>
  <c r="F1927" i="156"/>
  <c r="E228" i="37" s="1"/>
  <c r="X1900" i="156"/>
  <c r="X1885" i="156"/>
  <c r="X1932" i="156" s="1"/>
  <c r="W233" i="37" s="1"/>
  <c r="F2345" i="156"/>
  <c r="X2292" i="156"/>
  <c r="X2189" i="156"/>
  <c r="F2065" i="156"/>
  <c r="E398" i="37" s="1"/>
  <c r="H1995" i="156"/>
  <c r="F1940" i="156"/>
  <c r="E241" i="37" s="1"/>
  <c r="X1717" i="156"/>
  <c r="X1718" i="156" s="1"/>
  <c r="X1533" i="156"/>
  <c r="X1534" i="156" s="1"/>
  <c r="H869" i="156"/>
  <c r="X790" i="156"/>
  <c r="X791" i="156" s="1"/>
  <c r="F525" i="156"/>
  <c r="H372" i="156"/>
  <c r="H249" i="156"/>
  <c r="H233" i="156"/>
  <c r="H232" i="156" s="1"/>
  <c r="H137" i="156"/>
  <c r="X95" i="156"/>
  <c r="X1704" i="156"/>
  <c r="X1706" i="156" s="1"/>
  <c r="X1462" i="156"/>
  <c r="H1319" i="156"/>
  <c r="X1008" i="156"/>
  <c r="F748" i="156"/>
  <c r="F34" i="156"/>
  <c r="F2392" i="156"/>
  <c r="E825" i="37" s="1"/>
  <c r="F2257" i="156"/>
  <c r="E517" i="37" s="1"/>
  <c r="F2243" i="156"/>
  <c r="E503" i="37" s="1"/>
  <c r="F2155" i="156"/>
  <c r="E470" i="37" s="1"/>
  <c r="F1944" i="156"/>
  <c r="E245" i="37" s="1"/>
  <c r="F1894" i="156"/>
  <c r="F1873" i="156"/>
  <c r="H1346" i="156"/>
  <c r="X1022" i="156"/>
  <c r="X1001" i="156"/>
  <c r="X916" i="156"/>
  <c r="X495" i="156"/>
  <c r="X400" i="156"/>
  <c r="X391" i="156"/>
  <c r="X373" i="156"/>
  <c r="X274" i="156"/>
  <c r="X244" i="156"/>
  <c r="V1520" i="156"/>
  <c r="J908" i="156"/>
  <c r="V1212" i="156"/>
  <c r="V400" i="156"/>
  <c r="G1576" i="157"/>
  <c r="V1449" i="157"/>
  <c r="O1381" i="157"/>
  <c r="G1351" i="157"/>
  <c r="G1339" i="157"/>
  <c r="I1253" i="157"/>
  <c r="G580" i="37" s="1"/>
  <c r="I1178" i="157"/>
  <c r="I1229" i="157" s="1"/>
  <c r="G556" i="37" s="1"/>
  <c r="G1123" i="157"/>
  <c r="G1059" i="157"/>
  <c r="I985" i="157"/>
  <c r="I1034" i="157" s="1"/>
  <c r="G340" i="37" s="1"/>
  <c r="G922" i="157"/>
  <c r="H918" i="157"/>
  <c r="F282" i="37" s="1"/>
  <c r="I825" i="157"/>
  <c r="G772" i="157"/>
  <c r="G657" i="157"/>
  <c r="W517" i="157"/>
  <c r="Y123" i="157"/>
  <c r="H1662" i="157"/>
  <c r="F795" i="37" s="1"/>
  <c r="H1375" i="157"/>
  <c r="F627" i="37" s="1"/>
  <c r="G1283" i="157"/>
  <c r="I1167" i="157"/>
  <c r="I1218" i="157" s="1"/>
  <c r="G545" i="37" s="1"/>
  <c r="Y831" i="157"/>
  <c r="G750" i="157"/>
  <c r="Y501" i="157"/>
  <c r="K488" i="157"/>
  <c r="Y458" i="157"/>
  <c r="Y459" i="157" s="1"/>
  <c r="Y460" i="157" s="1"/>
  <c r="Y343" i="157"/>
  <c r="W245" i="157"/>
  <c r="G1653" i="157"/>
  <c r="L1304" i="157"/>
  <c r="L1370" i="157" s="1"/>
  <c r="J622" i="37" s="1"/>
  <c r="H1225" i="157"/>
  <c r="F552" i="37" s="1"/>
  <c r="G1013" i="157"/>
  <c r="G978" i="157"/>
  <c r="H1018" i="157"/>
  <c r="F324" i="37" s="1"/>
  <c r="Y802" i="157"/>
  <c r="G631" i="157"/>
  <c r="I256" i="157"/>
  <c r="Y252" i="157"/>
  <c r="G1655" i="157"/>
  <c r="G1543" i="157"/>
  <c r="G1473" i="157"/>
  <c r="H1346" i="157"/>
  <c r="F598" i="37" s="1"/>
  <c r="G1244" i="157"/>
  <c r="G1234" i="157"/>
  <c r="G1222" i="157"/>
  <c r="Y1203" i="157"/>
  <c r="I1179" i="157"/>
  <c r="I1230" i="157" s="1"/>
  <c r="G557" i="37" s="1"/>
  <c r="I1177" i="157"/>
  <c r="I1228" i="157" s="1"/>
  <c r="G555" i="37" s="1"/>
  <c r="H1143" i="157"/>
  <c r="F446" i="37" s="1"/>
  <c r="Y1068" i="157"/>
  <c r="Y1115" i="157" s="1"/>
  <c r="W418" i="37" s="1"/>
  <c r="G1029" i="157"/>
  <c r="Y986" i="157"/>
  <c r="G926" i="157"/>
  <c r="G734" i="157"/>
  <c r="Y601" i="157"/>
  <c r="Y436" i="157"/>
  <c r="Y431" i="157"/>
  <c r="W615" i="157"/>
  <c r="U81" i="37" s="1"/>
  <c r="K352" i="157"/>
  <c r="I266" i="157"/>
  <c r="AA271" i="157"/>
  <c r="I153" i="157"/>
  <c r="L64" i="157"/>
  <c r="J64" i="157" s="1"/>
  <c r="I1411" i="157"/>
  <c r="I1459" i="157" s="1"/>
  <c r="G654" i="37" s="1"/>
  <c r="I1186" i="157"/>
  <c r="I1237" i="157" s="1"/>
  <c r="G564" i="37" s="1"/>
  <c r="I1062" i="157"/>
  <c r="I1109" i="157" s="1"/>
  <c r="G412" i="37" s="1"/>
  <c r="H606" i="157"/>
  <c r="F72" i="37" s="1"/>
  <c r="W355" i="157"/>
  <c r="V1190" i="157"/>
  <c r="V652" i="157"/>
  <c r="T118" i="37" s="1"/>
  <c r="G299" i="157"/>
  <c r="V271" i="157"/>
  <c r="Y145" i="157"/>
  <c r="Y161" i="157" s="1"/>
  <c r="G1607" i="157"/>
  <c r="G1556" i="157"/>
  <c r="G1530" i="157"/>
  <c r="M1473" i="157"/>
  <c r="K668" i="37" s="1"/>
  <c r="H1372" i="157"/>
  <c r="F624" i="37" s="1"/>
  <c r="AA1006" i="157"/>
  <c r="Y312" i="37" s="1"/>
  <c r="L997" i="157"/>
  <c r="L1042" i="157" s="1"/>
  <c r="J348" i="37" s="1"/>
  <c r="G921" i="157"/>
  <c r="O834" i="157"/>
  <c r="Y528" i="157"/>
  <c r="G277" i="157"/>
  <c r="Y90" i="157"/>
  <c r="J68" i="157"/>
  <c r="V2413" i="156"/>
  <c r="U846" i="37" s="1"/>
  <c r="F2397" i="156"/>
  <c r="E830" i="37" s="1"/>
  <c r="F2395" i="156"/>
  <c r="E828" i="37" s="1"/>
  <c r="E2378" i="156"/>
  <c r="X2367" i="156"/>
  <c r="F2363" i="156"/>
  <c r="H2361" i="156"/>
  <c r="W2374" i="156"/>
  <c r="V807" i="37" s="1"/>
  <c r="G2396" i="156"/>
  <c r="F829" i="37" s="1"/>
  <c r="F2281" i="156"/>
  <c r="N2118" i="156"/>
  <c r="X2095" i="156"/>
  <c r="X2147" i="156" s="1"/>
  <c r="W462" i="37" s="1"/>
  <c r="N2079" i="156"/>
  <c r="X2016" i="156"/>
  <c r="X2066" i="156" s="1"/>
  <c r="W399" i="37" s="1"/>
  <c r="E1956" i="156"/>
  <c r="F1907" i="156"/>
  <c r="X2309" i="156"/>
  <c r="F1915" i="156"/>
  <c r="V2416" i="156"/>
  <c r="U849" i="37" s="1"/>
  <c r="G2411" i="156"/>
  <c r="F844" i="37" s="1"/>
  <c r="F2393" i="156"/>
  <c r="E826" i="37" s="1"/>
  <c r="V2387" i="156"/>
  <c r="F2383" i="156"/>
  <c r="E816" i="37" s="1"/>
  <c r="H2362" i="156"/>
  <c r="H2347" i="156"/>
  <c r="G2391" i="156"/>
  <c r="F824" i="37" s="1"/>
  <c r="V2310" i="156"/>
  <c r="J2281" i="156"/>
  <c r="F2205" i="156"/>
  <c r="F2104" i="156"/>
  <c r="E2064" i="156"/>
  <c r="F1975" i="156"/>
  <c r="J1911" i="156"/>
  <c r="J1955" i="156" s="1"/>
  <c r="I256" i="37" s="1"/>
  <c r="F2226" i="156"/>
  <c r="E2270" i="156"/>
  <c r="F2210" i="156"/>
  <c r="F2192" i="156"/>
  <c r="F1988" i="156"/>
  <c r="X1303" i="156"/>
  <c r="H1299" i="156"/>
  <c r="F1295" i="156"/>
  <c r="O1267" i="156"/>
  <c r="P1267" i="156" s="1"/>
  <c r="J1211" i="156"/>
  <c r="V1170" i="156"/>
  <c r="V1148" i="156"/>
  <c r="K1115" i="156"/>
  <c r="H1090" i="156"/>
  <c r="X1071" i="156"/>
  <c r="X1043" i="156"/>
  <c r="O907" i="156"/>
  <c r="O909" i="156" s="1"/>
  <c r="X877" i="156"/>
  <c r="J821" i="156"/>
  <c r="X819" i="156"/>
  <c r="H819" i="156"/>
  <c r="X1747" i="156"/>
  <c r="X1748" i="156" s="1"/>
  <c r="F1660" i="156"/>
  <c r="V1662" i="156"/>
  <c r="F1518" i="156"/>
  <c r="X1424" i="156"/>
  <c r="X1411" i="156"/>
  <c r="X1281" i="156"/>
  <c r="F1255" i="156"/>
  <c r="X1236" i="156"/>
  <c r="V1239" i="156"/>
  <c r="X1169" i="156"/>
  <c r="X1170" i="156" s="1"/>
  <c r="X1116" i="156"/>
  <c r="H1114" i="156"/>
  <c r="O1041" i="156"/>
  <c r="O1042" i="156" s="1"/>
  <c r="O1043" i="156" s="1"/>
  <c r="P1043" i="156" s="1"/>
  <c r="X1005" i="156"/>
  <c r="X985" i="156"/>
  <c r="J916" i="156"/>
  <c r="X844" i="156"/>
  <c r="V823" i="156"/>
  <c r="H821" i="156"/>
  <c r="J773" i="156"/>
  <c r="X1379" i="156"/>
  <c r="X1349" i="156"/>
  <c r="V1111" i="156"/>
  <c r="Z910" i="156"/>
  <c r="V910" i="156" s="1"/>
  <c r="X1672" i="156"/>
  <c r="X1674" i="156" s="1"/>
  <c r="X1655" i="156"/>
  <c r="X1617" i="156"/>
  <c r="X1619" i="156" s="1"/>
  <c r="X1571" i="156"/>
  <c r="X1531" i="156"/>
  <c r="O1509" i="156"/>
  <c r="P1509" i="156" s="1"/>
  <c r="P1510" i="156" s="1"/>
  <c r="X1492" i="156"/>
  <c r="V1463" i="156"/>
  <c r="X1431" i="156"/>
  <c r="J1146" i="156"/>
  <c r="J1147" i="156" s="1"/>
  <c r="X1110" i="156"/>
  <c r="K1043" i="156"/>
  <c r="F798" i="156"/>
  <c r="J798" i="156"/>
  <c r="O769" i="156"/>
  <c r="P769" i="156" s="1"/>
  <c r="X746" i="156"/>
  <c r="V670" i="156"/>
  <c r="K534" i="156"/>
  <c r="X523" i="156"/>
  <c r="O485" i="156"/>
  <c r="O486" i="156" s="1"/>
  <c r="X436" i="156"/>
  <c r="J414" i="156"/>
  <c r="K390" i="156"/>
  <c r="K372" i="156"/>
  <c r="K188" i="156"/>
  <c r="K31" i="156"/>
  <c r="X808" i="156"/>
  <c r="Z775" i="156"/>
  <c r="V775" i="156" s="1"/>
  <c r="N694" i="156"/>
  <c r="J683" i="156"/>
  <c r="H641" i="156"/>
  <c r="X491" i="156"/>
  <c r="F387" i="156"/>
  <c r="V188" i="156"/>
  <c r="X129" i="156"/>
  <c r="X117" i="156"/>
  <c r="X114" i="156"/>
  <c r="J794" i="156"/>
  <c r="X793" i="156"/>
  <c r="X636" i="156"/>
  <c r="L610" i="156"/>
  <c r="N610" i="156" s="1"/>
  <c r="V512" i="156"/>
  <c r="G555" i="156"/>
  <c r="F866" i="37" s="1"/>
  <c r="J390" i="156"/>
  <c r="V387" i="156"/>
  <c r="X325" i="156"/>
  <c r="X231" i="156"/>
  <c r="F226" i="156"/>
  <c r="X2281" i="156"/>
  <c r="V2375" i="156"/>
  <c r="U808" i="37" s="1"/>
  <c r="G1956" i="156"/>
  <c r="F257" i="37" s="1"/>
  <c r="E2413" i="156"/>
  <c r="G2410" i="156"/>
  <c r="F843" i="37" s="1"/>
  <c r="W2409" i="156"/>
  <c r="V842" i="37" s="1"/>
  <c r="F2399" i="156"/>
  <c r="E832" i="37" s="1"/>
  <c r="F2386" i="156"/>
  <c r="E819" i="37" s="1"/>
  <c r="X2358" i="156"/>
  <c r="H2279" i="156"/>
  <c r="H2232" i="156"/>
  <c r="X2228" i="156"/>
  <c r="X2271" i="156" s="1"/>
  <c r="W531" i="37" s="1"/>
  <c r="N2188" i="156"/>
  <c r="H2124" i="156"/>
  <c r="K2122" i="156"/>
  <c r="H1909" i="156"/>
  <c r="H1948" i="156" s="1"/>
  <c r="G249" i="37" s="1"/>
  <c r="F2099" i="156"/>
  <c r="H2019" i="156"/>
  <c r="F2010" i="156"/>
  <c r="F1993" i="156"/>
  <c r="Z2409" i="156"/>
  <c r="Y842" i="37" s="1"/>
  <c r="F2350" i="156"/>
  <c r="G2412" i="156"/>
  <c r="F845" i="37" s="1"/>
  <c r="V2270" i="156"/>
  <c r="U530" i="37" s="1"/>
  <c r="X2201" i="156"/>
  <c r="X2247" i="156" s="1"/>
  <c r="W507" i="37" s="1"/>
  <c r="H2133" i="156"/>
  <c r="E2173" i="156"/>
  <c r="F2122" i="156"/>
  <c r="F2013" i="156"/>
  <c r="H1979" i="156"/>
  <c r="K1972" i="156"/>
  <c r="V1901" i="156"/>
  <c r="F1889" i="156"/>
  <c r="F1876" i="156"/>
  <c r="J1873" i="156"/>
  <c r="J1920" i="156" s="1"/>
  <c r="I221" i="37" s="1"/>
  <c r="G2166" i="156"/>
  <c r="F481" i="37" s="1"/>
  <c r="G2172" i="156"/>
  <c r="F487" i="37" s="1"/>
  <c r="X2114" i="156"/>
  <c r="F2086" i="156"/>
  <c r="J1798" i="156"/>
  <c r="X1693" i="156"/>
  <c r="X1695" i="156" s="1"/>
  <c r="X1609" i="156"/>
  <c r="N1478" i="156"/>
  <c r="H1326" i="156"/>
  <c r="H1267" i="156"/>
  <c r="F1268" i="156"/>
  <c r="J1237" i="156"/>
  <c r="H1207" i="156"/>
  <c r="X1140" i="156"/>
  <c r="X1057" i="156"/>
  <c r="F899" i="156"/>
  <c r="H900" i="156"/>
  <c r="H805" i="156"/>
  <c r="K1798" i="156"/>
  <c r="X1634" i="156"/>
  <c r="X1557" i="156"/>
  <c r="X1558" i="156" s="1"/>
  <c r="X1559" i="156" s="1"/>
  <c r="F1524" i="156"/>
  <c r="V1519" i="156"/>
  <c r="X1499" i="156"/>
  <c r="V1481" i="156"/>
  <c r="K1475" i="156"/>
  <c r="F1216" i="156"/>
  <c r="H828" i="156"/>
  <c r="H704" i="156"/>
  <c r="F707" i="156"/>
  <c r="H681" i="156"/>
  <c r="H625" i="156"/>
  <c r="H624" i="156"/>
  <c r="H2428" i="156" s="1"/>
  <c r="I2428" i="156" s="1"/>
  <c r="D2428" i="156" s="1"/>
  <c r="K1440" i="156"/>
  <c r="O1436" i="156"/>
  <c r="P1436" i="156" s="1"/>
  <c r="V1432" i="156"/>
  <c r="F1258" i="156"/>
  <c r="H1259" i="156"/>
  <c r="O1236" i="156"/>
  <c r="K1237" i="156"/>
  <c r="F878" i="156"/>
  <c r="N876" i="156"/>
  <c r="K746" i="156"/>
  <c r="O745" i="156"/>
  <c r="P745" i="156" s="1"/>
  <c r="O705" i="156"/>
  <c r="P705" i="156" s="1"/>
  <c r="K707" i="156"/>
  <c r="P704" i="156"/>
  <c r="H674" i="156"/>
  <c r="X1684" i="156"/>
  <c r="X1685" i="156" s="1"/>
  <c r="X1686" i="156" s="1"/>
  <c r="K1660" i="156"/>
  <c r="X1641" i="156"/>
  <c r="X1643" i="156" s="1"/>
  <c r="H1478" i="156"/>
  <c r="F1479" i="156"/>
  <c r="K1468" i="156"/>
  <c r="X1440" i="156"/>
  <c r="X1396" i="156"/>
  <c r="H1392" i="156"/>
  <c r="H1388" i="156"/>
  <c r="H1333" i="156"/>
  <c r="H1307" i="156"/>
  <c r="F1136" i="156"/>
  <c r="H1137" i="156"/>
  <c r="F709" i="156"/>
  <c r="H711" i="156"/>
  <c r="H676" i="156"/>
  <c r="F612" i="156"/>
  <c r="L611" i="156"/>
  <c r="X1511" i="156"/>
  <c r="X1505" i="156"/>
  <c r="X1504" i="156"/>
  <c r="F1485" i="156"/>
  <c r="X1480" i="156"/>
  <c r="J1475" i="156"/>
  <c r="J1468" i="156"/>
  <c r="J1469" i="156" s="1"/>
  <c r="Z1470" i="156"/>
  <c r="V1470" i="156" s="1"/>
  <c r="J1440" i="156"/>
  <c r="O1391" i="156"/>
  <c r="K1389" i="156"/>
  <c r="K1337" i="156"/>
  <c r="X1291" i="156"/>
  <c r="F1243" i="156"/>
  <c r="X1232" i="156"/>
  <c r="X1211" i="156"/>
  <c r="V1181" i="156"/>
  <c r="H1167" i="156"/>
  <c r="F1133" i="156"/>
  <c r="X1093" i="156"/>
  <c r="X1075" i="156"/>
  <c r="F977" i="156"/>
  <c r="J971" i="156"/>
  <c r="H934" i="156"/>
  <c r="V791" i="156"/>
  <c r="V767" i="156"/>
  <c r="K736" i="156"/>
  <c r="H622" i="156"/>
  <c r="O536" i="156"/>
  <c r="K537" i="156"/>
  <c r="X1525" i="156"/>
  <c r="K1524" i="156"/>
  <c r="J1518" i="156"/>
  <c r="J1519" i="156" s="1"/>
  <c r="X1506" i="156"/>
  <c r="X1451" i="156"/>
  <c r="X1442" i="156"/>
  <c r="X1397" i="156"/>
  <c r="X1855" i="156" s="1"/>
  <c r="W61" i="37" s="1"/>
  <c r="J1395" i="156"/>
  <c r="J1389" i="156"/>
  <c r="X1338" i="156"/>
  <c r="X1337" i="156"/>
  <c r="J1268" i="156"/>
  <c r="J1269" i="156" s="1"/>
  <c r="X1238" i="156"/>
  <c r="F1225" i="156"/>
  <c r="X1222" i="156"/>
  <c r="F1121" i="156"/>
  <c r="F1061" i="156"/>
  <c r="V1044" i="156"/>
  <c r="X907" i="156"/>
  <c r="X892" i="156"/>
  <c r="F884" i="156"/>
  <c r="X879" i="156"/>
  <c r="V829" i="156"/>
  <c r="Z848" i="156"/>
  <c r="V848" i="156" s="1"/>
  <c r="K829" i="156"/>
  <c r="X806" i="156"/>
  <c r="K806" i="156"/>
  <c r="X799" i="156"/>
  <c r="K798" i="156"/>
  <c r="K781" i="156"/>
  <c r="H769" i="156"/>
  <c r="J746" i="156"/>
  <c r="F746" i="156"/>
  <c r="X740" i="156"/>
  <c r="F739" i="156"/>
  <c r="X715" i="156"/>
  <c r="X707" i="156"/>
  <c r="H677" i="156"/>
  <c r="J668" i="156"/>
  <c r="H626" i="156"/>
  <c r="H620" i="156"/>
  <c r="X613" i="156"/>
  <c r="K612" i="156"/>
  <c r="O610" i="156"/>
  <c r="P610" i="156" s="1"/>
  <c r="H600" i="156"/>
  <c r="F602" i="156"/>
  <c r="V1398" i="156"/>
  <c r="F1286" i="156"/>
  <c r="F1102" i="156"/>
  <c r="F1097" i="156"/>
  <c r="H827" i="156"/>
  <c r="O819" i="156"/>
  <c r="H804" i="156"/>
  <c r="X774" i="156"/>
  <c r="X753" i="156"/>
  <c r="O667" i="156"/>
  <c r="P667" i="156" s="1"/>
  <c r="K668" i="156"/>
  <c r="H527" i="156"/>
  <c r="X822" i="156"/>
  <c r="X781" i="156"/>
  <c r="F760" i="156"/>
  <c r="F757" i="156"/>
  <c r="F721" i="156"/>
  <c r="F718" i="156"/>
  <c r="X697" i="156"/>
  <c r="F696" i="156"/>
  <c r="H536" i="156"/>
  <c r="H533" i="156"/>
  <c r="H521" i="156"/>
  <c r="H2425" i="156" s="1"/>
  <c r="I2425" i="156" s="1"/>
  <c r="D2425" i="156" s="1"/>
  <c r="F523" i="156"/>
  <c r="X529" i="156"/>
  <c r="Y541" i="156"/>
  <c r="X852" i="37" s="1"/>
  <c r="U543" i="156"/>
  <c r="J450" i="156"/>
  <c r="X443" i="156"/>
  <c r="H351" i="156"/>
  <c r="K230" i="156"/>
  <c r="F128" i="156"/>
  <c r="F116" i="156"/>
  <c r="X96" i="156"/>
  <c r="J510" i="156"/>
  <c r="V505" i="156"/>
  <c r="X499" i="156"/>
  <c r="X434" i="156"/>
  <c r="X416" i="156" s="1"/>
  <c r="X372" i="156"/>
  <c r="J325" i="156"/>
  <c r="K324" i="156"/>
  <c r="V275" i="156"/>
  <c r="X269" i="156"/>
  <c r="J244" i="156"/>
  <c r="X232" i="156"/>
  <c r="X590" i="156" s="1"/>
  <c r="F188" i="156"/>
  <c r="K95" i="156"/>
  <c r="K77" i="156"/>
  <c r="X522" i="156"/>
  <c r="X518" i="156"/>
  <c r="O495" i="156"/>
  <c r="O496" i="156" s="1"/>
  <c r="O497" i="156" s="1"/>
  <c r="O491" i="156"/>
  <c r="O492" i="156" s="1"/>
  <c r="P492" i="156" s="1"/>
  <c r="X435" i="156"/>
  <c r="X414" i="156"/>
  <c r="X344" i="156"/>
  <c r="V326" i="156"/>
  <c r="F324" i="156"/>
  <c r="X223" i="156"/>
  <c r="X189" i="156"/>
  <c r="X137" i="156"/>
  <c r="F65" i="156"/>
  <c r="X510" i="156"/>
  <c r="X512" i="156" s="1"/>
  <c r="G627" i="157"/>
  <c r="G619" i="157"/>
  <c r="G609" i="157"/>
  <c r="H1567" i="157"/>
  <c r="F751" i="37" s="1"/>
  <c r="K1472" i="157"/>
  <c r="I667" i="37" s="1"/>
  <c r="G1654" i="157"/>
  <c r="Y1623" i="157"/>
  <c r="H1667" i="157"/>
  <c r="F800" i="37" s="1"/>
  <c r="AA1569" i="157"/>
  <c r="Y753" i="37" s="1"/>
  <c r="G1562" i="157"/>
  <c r="G1544" i="157"/>
  <c r="K1524" i="157"/>
  <c r="I1501" i="157"/>
  <c r="I1547" i="157" s="1"/>
  <c r="G731" i="37" s="1"/>
  <c r="I1496" i="157"/>
  <c r="I1542" i="157" s="1"/>
  <c r="G726" i="37" s="1"/>
  <c r="G1478" i="157"/>
  <c r="H1469" i="157"/>
  <c r="F664" i="37" s="1"/>
  <c r="G1465" i="157"/>
  <c r="G1448" i="157"/>
  <c r="I1433" i="157"/>
  <c r="G1340" i="157"/>
  <c r="Y1296" i="157"/>
  <c r="Y1362" i="157" s="1"/>
  <c r="W614" i="37" s="1"/>
  <c r="I1287" i="157"/>
  <c r="W1249" i="157"/>
  <c r="H1227" i="157"/>
  <c r="F554" i="37" s="1"/>
  <c r="G1125" i="157"/>
  <c r="AA1103" i="157"/>
  <c r="H1046" i="157"/>
  <c r="F352" i="37" s="1"/>
  <c r="I990" i="157"/>
  <c r="I894" i="157"/>
  <c r="I702" i="157"/>
  <c r="G771" i="157"/>
  <c r="G779" i="157"/>
  <c r="Y545" i="157"/>
  <c r="V558" i="157"/>
  <c r="V615" i="157"/>
  <c r="T81" i="37" s="1"/>
  <c r="V1368" i="157"/>
  <c r="Y1279" i="157"/>
  <c r="Y1344" i="157" s="1"/>
  <c r="W596" i="37" s="1"/>
  <c r="V1223" i="157"/>
  <c r="H1134" i="157"/>
  <c r="F437" i="37" s="1"/>
  <c r="G1045" i="157"/>
  <c r="G1028" i="157"/>
  <c r="L993" i="157"/>
  <c r="H1038" i="157"/>
  <c r="F344" i="37" s="1"/>
  <c r="I949" i="157"/>
  <c r="G957" i="157"/>
  <c r="I839" i="157"/>
  <c r="Z780" i="157"/>
  <c r="X166" i="37" s="1"/>
  <c r="I683" i="157"/>
  <c r="G749" i="157"/>
  <c r="G552" i="157"/>
  <c r="I553" i="157"/>
  <c r="G1649" i="157"/>
  <c r="G1639" i="157"/>
  <c r="Y1598" i="157"/>
  <c r="Y1643" i="157" s="1"/>
  <c r="W776" i="37" s="1"/>
  <c r="L1586" i="157"/>
  <c r="J1586" i="157" s="1"/>
  <c r="G1568" i="157"/>
  <c r="G1554" i="157"/>
  <c r="H1477" i="157"/>
  <c r="F672" i="37" s="1"/>
  <c r="G1470" i="157"/>
  <c r="G1457" i="157"/>
  <c r="G1443" i="157"/>
  <c r="Z1331" i="157"/>
  <c r="G1176" i="157"/>
  <c r="H1135" i="157"/>
  <c r="F438" i="37" s="1"/>
  <c r="H1039" i="157"/>
  <c r="F345" i="37" s="1"/>
  <c r="I956" i="157"/>
  <c r="Y861" i="157"/>
  <c r="V901" i="157"/>
  <c r="Y847" i="157"/>
  <c r="H939" i="157"/>
  <c r="F303" i="37" s="1"/>
  <c r="I532" i="157"/>
  <c r="G533" i="157"/>
  <c r="G1663" i="157"/>
  <c r="G1589" i="157"/>
  <c r="Y1586" i="157"/>
  <c r="Y1631" i="157" s="1"/>
  <c r="W764" i="37" s="1"/>
  <c r="K1529" i="157"/>
  <c r="G1424" i="157"/>
  <c r="K1389" i="157"/>
  <c r="I976" i="157"/>
  <c r="I1025" i="157" s="1"/>
  <c r="G331" i="37" s="1"/>
  <c r="G1025" i="157"/>
  <c r="I722" i="157"/>
  <c r="K1006" i="157"/>
  <c r="I312" i="37" s="1"/>
  <c r="O952" i="157"/>
  <c r="G920" i="157"/>
  <c r="G919" i="157"/>
  <c r="Y873" i="157"/>
  <c r="O858" i="157"/>
  <c r="Y574" i="157"/>
  <c r="Y575" i="157" s="1"/>
  <c r="Y576" i="157" s="1"/>
  <c r="Y565" i="157"/>
  <c r="O522" i="157"/>
  <c r="Y379" i="157"/>
  <c r="Y377" i="157"/>
  <c r="Y244" i="157"/>
  <c r="O191" i="157"/>
  <c r="O183" i="157"/>
  <c r="K64" i="157"/>
  <c r="Y969" i="157"/>
  <c r="Y1018" i="157" s="1"/>
  <c r="W324" i="37" s="1"/>
  <c r="G960" i="157"/>
  <c r="L957" i="157"/>
  <c r="J957" i="157" s="1"/>
  <c r="Z900" i="157"/>
  <c r="X264" i="37" s="1"/>
  <c r="W832" i="157"/>
  <c r="Y564" i="157"/>
  <c r="W432" i="157"/>
  <c r="Y397" i="157"/>
  <c r="Y354" i="157"/>
  <c r="Y323" i="157"/>
  <c r="O308" i="157"/>
  <c r="J268" i="157"/>
  <c r="Y174" i="157"/>
  <c r="Y122" i="157"/>
  <c r="G64" i="157"/>
  <c r="Y24" i="157"/>
  <c r="G917" i="157"/>
  <c r="G909" i="157"/>
  <c r="I704" i="157"/>
  <c r="I773" i="157" s="1"/>
  <c r="G159" i="37" s="1"/>
  <c r="Y584" i="157"/>
  <c r="Y585" i="157" s="1"/>
  <c r="G622" i="157"/>
  <c r="L436" i="157"/>
  <c r="Y376" i="157"/>
  <c r="Y312" i="157"/>
  <c r="K299" i="157"/>
  <c r="Y278" i="157"/>
  <c r="Y604" i="157" s="1"/>
  <c r="W70" i="37" s="1"/>
  <c r="Y277" i="157"/>
  <c r="K268" i="157"/>
  <c r="L252" i="157"/>
  <c r="J252" i="157" s="1"/>
  <c r="AA126" i="157"/>
  <c r="I124" i="157"/>
  <c r="W108" i="157"/>
  <c r="V71" i="157"/>
  <c r="K1424" i="157"/>
  <c r="K957" i="157"/>
  <c r="K897" i="157"/>
  <c r="K892" i="157"/>
  <c r="K526" i="157"/>
  <c r="K523" i="157"/>
  <c r="K277" i="157"/>
  <c r="J1805" i="156"/>
  <c r="I11" i="37" s="1"/>
  <c r="J707" i="156"/>
  <c r="J226" i="156"/>
  <c r="J128" i="156"/>
  <c r="G2055" i="156"/>
  <c r="F388" i="37" s="1"/>
  <c r="H1643" i="157"/>
  <c r="F776" i="37" s="1"/>
  <c r="K1586" i="157"/>
  <c r="I1431" i="157"/>
  <c r="K1473" i="157"/>
  <c r="I668" i="37" s="1"/>
  <c r="H1437" i="157"/>
  <c r="F632" i="37" s="1"/>
  <c r="K1371" i="157"/>
  <c r="I623" i="37" s="1"/>
  <c r="H1242" i="157"/>
  <c r="F569" i="37" s="1"/>
  <c r="H1140" i="157"/>
  <c r="F443" i="37" s="1"/>
  <c r="V1667" i="157"/>
  <c r="H1666" i="157"/>
  <c r="F799" i="37" s="1"/>
  <c r="G1602" i="157"/>
  <c r="H1570" i="157"/>
  <c r="F754" i="37" s="1"/>
  <c r="Z1569" i="157"/>
  <c r="X753" i="37" s="1"/>
  <c r="G1559" i="157"/>
  <c r="V1548" i="157"/>
  <c r="T732" i="37" s="1"/>
  <c r="G1524" i="157"/>
  <c r="O1487" i="157"/>
  <c r="H1476" i="157"/>
  <c r="F671" i="37" s="1"/>
  <c r="G1456" i="157"/>
  <c r="Y1429" i="157"/>
  <c r="H1474" i="157"/>
  <c r="F669" i="37" s="1"/>
  <c r="G1427" i="157"/>
  <c r="AA1436" i="157"/>
  <c r="Y631" i="37" s="1"/>
  <c r="G1410" i="157"/>
  <c r="G1389" i="157"/>
  <c r="G1374" i="157"/>
  <c r="AA1368" i="157"/>
  <c r="Y620" i="37" s="1"/>
  <c r="AA1331" i="157"/>
  <c r="Y583" i="37" s="1"/>
  <c r="I1323" i="157"/>
  <c r="I1294" i="157"/>
  <c r="I1285" i="157"/>
  <c r="P1200" i="157"/>
  <c r="P1202" i="157" s="1"/>
  <c r="J1202" i="157"/>
  <c r="J1248" i="157" s="1"/>
  <c r="H575" i="37" s="1"/>
  <c r="G1181" i="157"/>
  <c r="G1657" i="157"/>
  <c r="Y1614" i="157"/>
  <c r="Y1659" i="157" s="1"/>
  <c r="W792" i="37" s="1"/>
  <c r="I1595" i="157"/>
  <c r="I1640" i="157" s="1"/>
  <c r="G773" i="37" s="1"/>
  <c r="Y1418" i="157"/>
  <c r="Y1466" i="157" s="1"/>
  <c r="W661" i="37" s="1"/>
  <c r="G1392" i="157"/>
  <c r="L1389" i="157"/>
  <c r="J1389" i="157" s="1"/>
  <c r="G1267" i="157"/>
  <c r="G1206" i="157"/>
  <c r="I1207" i="157"/>
  <c r="G1198" i="157"/>
  <c r="L1618" i="157"/>
  <c r="L1665" i="157" s="1"/>
  <c r="J798" i="37" s="1"/>
  <c r="K1267" i="157"/>
  <c r="L1198" i="157"/>
  <c r="L1247" i="157" s="1"/>
  <c r="J574" i="37" s="1"/>
  <c r="G1288" i="157"/>
  <c r="G1270" i="157"/>
  <c r="AA1136" i="157"/>
  <c r="Y439" i="37" s="1"/>
  <c r="L1094" i="157"/>
  <c r="I1092" i="157"/>
  <c r="L1138" i="157"/>
  <c r="J441" i="37" s="1"/>
  <c r="I1073" i="157"/>
  <c r="I1120" i="157" s="1"/>
  <c r="G423" i="37" s="1"/>
  <c r="G1056" i="157"/>
  <c r="G1012" i="157"/>
  <c r="V987" i="157"/>
  <c r="H938" i="157"/>
  <c r="F302" i="37" s="1"/>
  <c r="Z937" i="157"/>
  <c r="X301" i="37" s="1"/>
  <c r="G913" i="157"/>
  <c r="K898" i="157"/>
  <c r="V914" i="157"/>
  <c r="T278" i="37" s="1"/>
  <c r="V940" i="157"/>
  <c r="G763" i="157"/>
  <c r="H775" i="157"/>
  <c r="F161" i="37" s="1"/>
  <c r="H778" i="157"/>
  <c r="F164" i="37" s="1"/>
  <c r="K720" i="157"/>
  <c r="K782" i="157" s="1"/>
  <c r="I168" i="37" s="1"/>
  <c r="H782" i="157"/>
  <c r="F168" i="37" s="1"/>
  <c r="Y898" i="157"/>
  <c r="G823" i="157"/>
  <c r="G818" i="157"/>
  <c r="W914" i="157"/>
  <c r="U278" i="37" s="1"/>
  <c r="I797" i="157"/>
  <c r="L802" i="157"/>
  <c r="J802" i="157" s="1"/>
  <c r="I712" i="157"/>
  <c r="O712" i="157"/>
  <c r="Y688" i="157"/>
  <c r="Y754" i="157" s="1"/>
  <c r="W140" i="37" s="1"/>
  <c r="W754" i="157"/>
  <c r="H1223" i="157"/>
  <c r="F550" i="37" s="1"/>
  <c r="L1056" i="157"/>
  <c r="G1163" i="157"/>
  <c r="G1030" i="157"/>
  <c r="V1018" i="157"/>
  <c r="G924" i="157"/>
  <c r="L861" i="157"/>
  <c r="K840" i="157"/>
  <c r="I801" i="157"/>
  <c r="I793" i="157"/>
  <c r="K724" i="157"/>
  <c r="K783" i="157" s="1"/>
  <c r="I169" i="37" s="1"/>
  <c r="O722" i="157"/>
  <c r="H745" i="157"/>
  <c r="F131" i="37" s="1"/>
  <c r="G805" i="157"/>
  <c r="I727" i="157"/>
  <c r="G679" i="157"/>
  <c r="I562" i="157"/>
  <c r="G549" i="157"/>
  <c r="L533" i="157"/>
  <c r="J533" i="157" s="1"/>
  <c r="I467" i="157"/>
  <c r="W459" i="157"/>
  <c r="K69" i="157"/>
  <c r="W585" i="157"/>
  <c r="L563" i="157"/>
  <c r="L564" i="157" s="1"/>
  <c r="Y562" i="157"/>
  <c r="K533" i="157"/>
  <c r="Q63" i="157"/>
  <c r="K527" i="157"/>
  <c r="G352" i="157"/>
  <c r="K348" i="157"/>
  <c r="I347" i="157"/>
  <c r="V355" i="157"/>
  <c r="K296" i="157"/>
  <c r="I282" i="157"/>
  <c r="K269" i="157"/>
  <c r="I237" i="157"/>
  <c r="G234" i="157"/>
  <c r="O131" i="157"/>
  <c r="G111" i="157"/>
  <c r="G94" i="157"/>
  <c r="K68" i="157"/>
  <c r="I62" i="157"/>
  <c r="AA437" i="157"/>
  <c r="G412" i="157"/>
  <c r="AA302" i="157"/>
  <c r="G262" i="157"/>
  <c r="K134" i="157"/>
  <c r="Y69" i="157"/>
  <c r="I33" i="157"/>
  <c r="K563" i="157"/>
  <c r="G312" i="157"/>
  <c r="G252" i="157"/>
  <c r="O132" i="157"/>
  <c r="G536" i="157"/>
  <c r="G608" i="157"/>
  <c r="G78" i="157"/>
  <c r="E990" i="37" s="1"/>
  <c r="G638" i="157"/>
  <c r="O276" i="157"/>
  <c r="H940" i="157"/>
  <c r="F304" i="37" s="1"/>
  <c r="H905" i="157"/>
  <c r="F269" i="37" s="1"/>
  <c r="H901" i="157"/>
  <c r="F265" i="37" s="1"/>
  <c r="K802" i="157"/>
  <c r="H769" i="157"/>
  <c r="F155" i="37" s="1"/>
  <c r="F940" i="37" s="1"/>
  <c r="H787" i="157"/>
  <c r="F173" i="37" s="1"/>
  <c r="H786" i="157"/>
  <c r="F172" i="37" s="1"/>
  <c r="H777" i="157"/>
  <c r="F163" i="37" s="1"/>
  <c r="H651" i="157"/>
  <c r="F117" i="37" s="1"/>
  <c r="H620" i="157"/>
  <c r="F86" i="37" s="1"/>
  <c r="K353" i="157"/>
  <c r="G639" i="157"/>
  <c r="G632" i="157"/>
  <c r="I75" i="157"/>
  <c r="G624" i="157"/>
  <c r="I321" i="157"/>
  <c r="L312" i="157"/>
  <c r="J312" i="157" s="1"/>
  <c r="I306" i="157"/>
  <c r="I276" i="157"/>
  <c r="G137" i="157"/>
  <c r="G626" i="157"/>
  <c r="G614" i="157"/>
  <c r="O190" i="157"/>
  <c r="K78" i="157"/>
  <c r="K24" i="157"/>
  <c r="G2387" i="156"/>
  <c r="F820" i="37" s="1"/>
  <c r="G2378" i="156"/>
  <c r="F811" i="37" s="1"/>
  <c r="L2222" i="156"/>
  <c r="N2222" i="156" s="1"/>
  <c r="L2221" i="156"/>
  <c r="N2221" i="156" s="1"/>
  <c r="L2220" i="156"/>
  <c r="N2220" i="156" s="1"/>
  <c r="L2219" i="156"/>
  <c r="G2249" i="156"/>
  <c r="F509" i="37" s="1"/>
  <c r="G2176" i="156"/>
  <c r="F491" i="37" s="1"/>
  <c r="G2165" i="156"/>
  <c r="F480" i="37" s="1"/>
  <c r="G2064" i="156"/>
  <c r="F397" i="37" s="1"/>
  <c r="J2010" i="156"/>
  <c r="J2062" i="156" s="1"/>
  <c r="I395" i="37" s="1"/>
  <c r="H1914" i="156"/>
  <c r="J1912" i="156"/>
  <c r="J1956" i="156" s="1"/>
  <c r="I257" i="37" s="1"/>
  <c r="J1907" i="156"/>
  <c r="J1954" i="156" s="1"/>
  <c r="I255" i="37" s="1"/>
  <c r="J188" i="156"/>
  <c r="X169" i="156"/>
  <c r="Q1483" i="157"/>
  <c r="Y1490" i="157"/>
  <c r="H1548" i="157"/>
  <c r="F732" i="37" s="1"/>
  <c r="I1205" i="157"/>
  <c r="H1251" i="157"/>
  <c r="F578" i="37" s="1"/>
  <c r="O1149" i="157"/>
  <c r="I1625" i="157"/>
  <c r="K1665" i="157"/>
  <c r="I798" i="37" s="1"/>
  <c r="I1430" i="157"/>
  <c r="H1475" i="157"/>
  <c r="F670" i="37" s="1"/>
  <c r="K1138" i="157"/>
  <c r="I441" i="37" s="1"/>
  <c r="K1198" i="157"/>
  <c r="K1247" i="157" s="1"/>
  <c r="I574" i="37" s="1"/>
  <c r="H1247" i="157"/>
  <c r="F574" i="37" s="1"/>
  <c r="Y1160" i="157"/>
  <c r="V1211" i="157"/>
  <c r="H1661" i="157"/>
  <c r="F794" i="37" s="1"/>
  <c r="H1645" i="157"/>
  <c r="F778" i="37" s="1"/>
  <c r="I1627" i="157"/>
  <c r="K1623" i="157"/>
  <c r="K1618" i="157"/>
  <c r="G1618" i="157"/>
  <c r="I1514" i="157"/>
  <c r="I1560" i="157" s="1"/>
  <c r="G744" i="37" s="1"/>
  <c r="I1512" i="157"/>
  <c r="I1558" i="157" s="1"/>
  <c r="G742" i="37" s="1"/>
  <c r="G1511" i="157"/>
  <c r="I1509" i="157"/>
  <c r="I1555" i="157" s="1"/>
  <c r="G739" i="37" s="1"/>
  <c r="I1507" i="157"/>
  <c r="I1553" i="157" s="1"/>
  <c r="G737" i="37" s="1"/>
  <c r="G1506" i="157"/>
  <c r="G1493" i="157"/>
  <c r="K1490" i="157"/>
  <c r="G1490" i="157"/>
  <c r="I1485" i="157"/>
  <c r="I1484" i="157"/>
  <c r="G1476" i="157"/>
  <c r="G1475" i="157"/>
  <c r="G1460" i="157"/>
  <c r="H1453" i="157"/>
  <c r="F648" i="37" s="1"/>
  <c r="Y1428" i="157"/>
  <c r="W1419" i="157"/>
  <c r="I1412" i="157"/>
  <c r="I1460" i="157" s="1"/>
  <c r="G655" i="37" s="1"/>
  <c r="I1407" i="157"/>
  <c r="I1455" i="157" s="1"/>
  <c r="G650" i="37" s="1"/>
  <c r="Y1401" i="157"/>
  <c r="Y1449" i="157" s="1"/>
  <c r="W644" i="37" s="1"/>
  <c r="I1397" i="157"/>
  <c r="I1445" i="157" s="1"/>
  <c r="G640" i="37" s="1"/>
  <c r="W1389" i="157"/>
  <c r="G1311" i="157"/>
  <c r="I1312" i="157"/>
  <c r="V1372" i="157"/>
  <c r="T624" i="37" s="1"/>
  <c r="I1306" i="157"/>
  <c r="G1307" i="157"/>
  <c r="O1303" i="157"/>
  <c r="K1202" i="157"/>
  <c r="K1248" i="157" s="1"/>
  <c r="I575" i="37" s="1"/>
  <c r="H1248" i="157"/>
  <c r="F575" i="37" s="1"/>
  <c r="G1219" i="157"/>
  <c r="I1168" i="157"/>
  <c r="I1219" i="157" s="1"/>
  <c r="G546" i="37" s="1"/>
  <c r="V1085" i="157"/>
  <c r="V1131" i="157"/>
  <c r="T434" i="37" s="1"/>
  <c r="K993" i="157"/>
  <c r="I989" i="157"/>
  <c r="G993" i="157"/>
  <c r="H923" i="157"/>
  <c r="F287" i="37" s="1"/>
  <c r="I869" i="157"/>
  <c r="G910" i="157"/>
  <c r="I1310" i="157"/>
  <c r="G1304" i="157"/>
  <c r="Y1189" i="157"/>
  <c r="W1190" i="157"/>
  <c r="W1240" i="157"/>
  <c r="G1096" i="157"/>
  <c r="G1142" i="157"/>
  <c r="I830" i="157"/>
  <c r="G930" i="157"/>
  <c r="Q794" i="157"/>
  <c r="I1626" i="157"/>
  <c r="W1615" i="157"/>
  <c r="I1592" i="157"/>
  <c r="I1637" i="157" s="1"/>
  <c r="G770" i="37" s="1"/>
  <c r="G1586" i="157"/>
  <c r="H1572" i="157"/>
  <c r="F756" i="37" s="1"/>
  <c r="L1524" i="157"/>
  <c r="L1424" i="157"/>
  <c r="G1405" i="157"/>
  <c r="P1381" i="157"/>
  <c r="K1332" i="157"/>
  <c r="I584" i="37" s="1"/>
  <c r="W1330" i="157"/>
  <c r="K1160" i="157"/>
  <c r="G1098" i="157"/>
  <c r="I1099" i="157"/>
  <c r="G1144" i="157"/>
  <c r="Y1095" i="157"/>
  <c r="W1140" i="157"/>
  <c r="W1103" i="157"/>
  <c r="U406" i="37" s="1"/>
  <c r="Y1056" i="157"/>
  <c r="Y1103" i="157" s="1"/>
  <c r="W406" i="37" s="1"/>
  <c r="I975" i="157"/>
  <c r="I1024" i="157" s="1"/>
  <c r="G330" i="37" s="1"/>
  <c r="G1024" i="157"/>
  <c r="P1426" i="157"/>
  <c r="L1427" i="157"/>
  <c r="W1332" i="157"/>
  <c r="U584" i="37" s="1"/>
  <c r="Y1267" i="157"/>
  <c r="G1238" i="157"/>
  <c r="I1187" i="157"/>
  <c r="I1238" i="157" s="1"/>
  <c r="G565" i="37" s="1"/>
  <c r="I1149" i="157"/>
  <c r="G1160" i="157"/>
  <c r="K1056" i="157"/>
  <c r="Y885" i="157"/>
  <c r="W931" i="157"/>
  <c r="U295" i="37" s="1"/>
  <c r="L1490" i="157"/>
  <c r="AA1471" i="157"/>
  <c r="Y666" i="37" s="1"/>
  <c r="I1293" i="157"/>
  <c r="G1359" i="157"/>
  <c r="G1366" i="157"/>
  <c r="H1335" i="157"/>
  <c r="F587" i="37" s="1"/>
  <c r="H1252" i="157"/>
  <c r="F579" i="37" s="1"/>
  <c r="Z1210" i="157"/>
  <c r="X537" i="37" s="1"/>
  <c r="Z1245" i="157"/>
  <c r="X572" i="37" s="1"/>
  <c r="Y1172" i="157"/>
  <c r="Y1223" i="157" s="1"/>
  <c r="W550" i="37" s="1"/>
  <c r="W1223" i="157"/>
  <c r="U550" i="37" s="1"/>
  <c r="G1217" i="157"/>
  <c r="I1166" i="157"/>
  <c r="I1217" i="157" s="1"/>
  <c r="G544" i="37" s="1"/>
  <c r="H1103" i="157"/>
  <c r="F406" i="37" s="1"/>
  <c r="K1090" i="157"/>
  <c r="I1079" i="157"/>
  <c r="I1126" i="157" s="1"/>
  <c r="G429" i="37" s="1"/>
  <c r="G1126" i="157"/>
  <c r="G1077" i="157"/>
  <c r="H1119" i="157"/>
  <c r="F422" i="37" s="1"/>
  <c r="K997" i="157"/>
  <c r="K845" i="157"/>
  <c r="I836" i="157"/>
  <c r="G840" i="157"/>
  <c r="G1357" i="157"/>
  <c r="G1355" i="157"/>
  <c r="G1350" i="157"/>
  <c r="L1267" i="157"/>
  <c r="K1094" i="157"/>
  <c r="K1139" i="157" s="1"/>
  <c r="I442" i="37" s="1"/>
  <c r="Y1084" i="157"/>
  <c r="Y998" i="157"/>
  <c r="Y957" i="157"/>
  <c r="W1006" i="157"/>
  <c r="U312" i="37" s="1"/>
  <c r="G864" i="157"/>
  <c r="Y846" i="157"/>
  <c r="I295" i="157"/>
  <c r="G296" i="157"/>
  <c r="I1319" i="157"/>
  <c r="I1097" i="157"/>
  <c r="G1072" i="157"/>
  <c r="G1001" i="157"/>
  <c r="I1002" i="157"/>
  <c r="I983" i="157"/>
  <c r="I1032" i="157" s="1"/>
  <c r="G338" i="37" s="1"/>
  <c r="G1032" i="157"/>
  <c r="G973" i="157"/>
  <c r="I851" i="157"/>
  <c r="G850" i="157"/>
  <c r="L1307" i="157"/>
  <c r="L1160" i="157"/>
  <c r="L1211" i="157" s="1"/>
  <c r="J538" i="37" s="1"/>
  <c r="H1045" i="157"/>
  <c r="F351" i="37" s="1"/>
  <c r="I1000" i="157"/>
  <c r="I995" i="157"/>
  <c r="G997" i="157"/>
  <c r="O992" i="157"/>
  <c r="H1022" i="157"/>
  <c r="F328" i="37" s="1"/>
  <c r="J892" i="157"/>
  <c r="I713" i="157"/>
  <c r="G720" i="157"/>
  <c r="W1085" i="157"/>
  <c r="W987" i="157"/>
  <c r="I974" i="157"/>
  <c r="I1023" i="157" s="1"/>
  <c r="G329" i="37" s="1"/>
  <c r="G935" i="157"/>
  <c r="G928" i="157"/>
  <c r="G907" i="157"/>
  <c r="G880" i="157"/>
  <c r="K861" i="157"/>
  <c r="I856" i="157"/>
  <c r="G861" i="157"/>
  <c r="E986" i="37" s="1"/>
  <c r="I824" i="157"/>
  <c r="I819" i="157"/>
  <c r="K743" i="157"/>
  <c r="I129" i="37" s="1"/>
  <c r="G728" i="157"/>
  <c r="I729" i="157"/>
  <c r="G788" i="157"/>
  <c r="Y725" i="157"/>
  <c r="W784" i="157"/>
  <c r="Y676" i="157"/>
  <c r="W743" i="157"/>
  <c r="U129" i="37" s="1"/>
  <c r="I665" i="157"/>
  <c r="G676" i="157"/>
  <c r="I582" i="157"/>
  <c r="I581" i="157"/>
  <c r="Y557" i="157"/>
  <c r="W558" i="157"/>
  <c r="V1035" i="157"/>
  <c r="I979" i="157"/>
  <c r="I1028" i="157" s="1"/>
  <c r="G334" i="37" s="1"/>
  <c r="I695" i="157"/>
  <c r="G762" i="157"/>
  <c r="I667" i="157"/>
  <c r="G877" i="157"/>
  <c r="P842" i="157"/>
  <c r="P845" i="157" s="1"/>
  <c r="L939" i="157"/>
  <c r="J303" i="37" s="1"/>
  <c r="P834" i="157"/>
  <c r="L840" i="157"/>
  <c r="J840" i="157" s="1"/>
  <c r="V832" i="157"/>
  <c r="Y814" i="157"/>
  <c r="Y739" i="157"/>
  <c r="W740" i="157"/>
  <c r="W775" i="157"/>
  <c r="U161" i="37" s="1"/>
  <c r="K725" i="157"/>
  <c r="K784" i="157" s="1"/>
  <c r="I170" i="37" s="1"/>
  <c r="P722" i="157"/>
  <c r="L724" i="157"/>
  <c r="I669" i="157"/>
  <c r="M526" i="157"/>
  <c r="O525" i="157"/>
  <c r="I476" i="157"/>
  <c r="H657" i="157"/>
  <c r="F123" i="37" s="1"/>
  <c r="G464" i="157"/>
  <c r="G802" i="157"/>
  <c r="G786" i="157"/>
  <c r="G767" i="157"/>
  <c r="I737" i="157"/>
  <c r="H751" i="157"/>
  <c r="F137" i="37" s="1"/>
  <c r="Y516" i="157"/>
  <c r="V517" i="157"/>
  <c r="I496" i="157"/>
  <c r="G610" i="157"/>
  <c r="I320" i="157"/>
  <c r="G611" i="157"/>
  <c r="G697" i="157"/>
  <c r="I698" i="157"/>
  <c r="G508" i="157"/>
  <c r="I509" i="157"/>
  <c r="Y446" i="157"/>
  <c r="Y447" i="157" s="1"/>
  <c r="Y448" i="157" s="1"/>
  <c r="W447" i="157"/>
  <c r="G441" i="157"/>
  <c r="G330" i="157"/>
  <c r="I332" i="157"/>
  <c r="G628" i="157"/>
  <c r="H756" i="157"/>
  <c r="F142" i="37" s="1"/>
  <c r="P712" i="157"/>
  <c r="L720" i="157"/>
  <c r="Y705" i="157"/>
  <c r="G692" i="157"/>
  <c r="I693" i="157"/>
  <c r="K676" i="157"/>
  <c r="Z566" i="157"/>
  <c r="I525" i="157"/>
  <c r="G526" i="157"/>
  <c r="I184" i="157"/>
  <c r="AA601" i="157"/>
  <c r="I551" i="157"/>
  <c r="W533" i="157"/>
  <c r="AA566" i="157"/>
  <c r="G477" i="157"/>
  <c r="I478" i="157"/>
  <c r="I455" i="157"/>
  <c r="I435" i="157"/>
  <c r="G436" i="157"/>
  <c r="Y420" i="157"/>
  <c r="V432" i="157"/>
  <c r="K252" i="157"/>
  <c r="H603" i="157"/>
  <c r="I188" i="157"/>
  <c r="K166" i="157"/>
  <c r="L166" i="157"/>
  <c r="J166" i="157" s="1"/>
  <c r="G523" i="157"/>
  <c r="Q520" i="157"/>
  <c r="G505" i="157"/>
  <c r="I506" i="157"/>
  <c r="L488" i="157"/>
  <c r="J488" i="157" s="1"/>
  <c r="H658" i="157"/>
  <c r="F124" i="37" s="1"/>
  <c r="G424" i="157"/>
  <c r="I425" i="157"/>
  <c r="Q347" i="157"/>
  <c r="P348" i="157"/>
  <c r="Q348" i="157" s="1"/>
  <c r="V245" i="157"/>
  <c r="I192" i="157"/>
  <c r="P168" i="157"/>
  <c r="W134" i="157"/>
  <c r="AA603" i="157"/>
  <c r="Y69" i="37" s="1"/>
  <c r="Y527" i="157"/>
  <c r="W652" i="157"/>
  <c r="U118" i="37" s="1"/>
  <c r="G492" i="157"/>
  <c r="G488" i="157"/>
  <c r="I485" i="157"/>
  <c r="K436" i="157"/>
  <c r="Y402" i="157"/>
  <c r="G315" i="157"/>
  <c r="I318" i="157"/>
  <c r="K312" i="157"/>
  <c r="K234" i="157"/>
  <c r="G195" i="157"/>
  <c r="I180" i="157"/>
  <c r="L676" i="157"/>
  <c r="J676" i="157" s="1"/>
  <c r="L526" i="157"/>
  <c r="L523" i="157"/>
  <c r="G360" i="157"/>
  <c r="I363" i="157"/>
  <c r="Y353" i="157"/>
  <c r="Y300" i="157"/>
  <c r="O168" i="157"/>
  <c r="Y470" i="157"/>
  <c r="Y471" i="157" s="1"/>
  <c r="Y472" i="157" s="1"/>
  <c r="W471" i="157"/>
  <c r="G427" i="157"/>
  <c r="I428" i="157"/>
  <c r="G327" i="157"/>
  <c r="I329" i="157"/>
  <c r="G214" i="157"/>
  <c r="I215" i="157"/>
  <c r="G199" i="157"/>
  <c r="K172" i="157"/>
  <c r="L352" i="157"/>
  <c r="L348" i="157"/>
  <c r="J348" i="157" s="1"/>
  <c r="L299" i="157"/>
  <c r="L296" i="157"/>
  <c r="J296" i="157" s="1"/>
  <c r="Y292" i="157"/>
  <c r="Y293" i="157" s="1"/>
  <c r="L277" i="157"/>
  <c r="Y243" i="157"/>
  <c r="I151" i="157"/>
  <c r="G149" i="157"/>
  <c r="Q75" i="157"/>
  <c r="G211" i="157"/>
  <c r="I212" i="157"/>
  <c r="K195" i="157"/>
  <c r="I168" i="157"/>
  <c r="K111" i="157"/>
  <c r="L78" i="157"/>
  <c r="L234" i="157"/>
  <c r="J234" i="157" s="1"/>
  <c r="L195" i="157"/>
  <c r="J195" i="157" s="1"/>
  <c r="G166" i="157"/>
  <c r="P130" i="157"/>
  <c r="L134" i="157"/>
  <c r="K121" i="157"/>
  <c r="Y107" i="157"/>
  <c r="G81" i="157"/>
  <c r="G45" i="157"/>
  <c r="Y125" i="157"/>
  <c r="G99" i="157"/>
  <c r="I100" i="157"/>
  <c r="G40" i="157"/>
  <c r="G27" i="157"/>
  <c r="I29" i="157"/>
  <c r="I130" i="157"/>
  <c r="G134" i="157"/>
  <c r="E992" i="37" s="1"/>
  <c r="I95" i="157"/>
  <c r="L24" i="157"/>
  <c r="J1001" i="37" s="1"/>
  <c r="G24" i="157"/>
  <c r="E1001" i="37" s="1"/>
  <c r="E2389" i="156"/>
  <c r="E2406" i="156"/>
  <c r="O2364" i="156"/>
  <c r="O2366" i="156" s="1"/>
  <c r="K2363" i="156"/>
  <c r="F2332" i="156"/>
  <c r="K2329" i="156"/>
  <c r="J2313" i="156"/>
  <c r="O2312" i="156"/>
  <c r="K2313" i="156"/>
  <c r="F2301" i="156"/>
  <c r="F2284" i="156"/>
  <c r="F2272" i="156"/>
  <c r="E532" i="37" s="1"/>
  <c r="E2165" i="156"/>
  <c r="E2149" i="156"/>
  <c r="X2083" i="156"/>
  <c r="V2136" i="156"/>
  <c r="U451" i="37" s="1"/>
  <c r="H2371" i="156"/>
  <c r="J2363" i="156"/>
  <c r="H2326" i="156"/>
  <c r="F2329" i="156"/>
  <c r="O2223" i="156"/>
  <c r="P2219" i="156"/>
  <c r="E2249" i="156"/>
  <c r="J2329" i="156"/>
  <c r="H2314" i="156"/>
  <c r="H2312" i="156"/>
  <c r="F2313" i="156"/>
  <c r="F2296" i="156"/>
  <c r="H2297" i="156"/>
  <c r="G2147" i="156"/>
  <c r="F462" i="37" s="1"/>
  <c r="G2149" i="156"/>
  <c r="F464" i="37" s="1"/>
  <c r="E2238" i="156"/>
  <c r="E2271" i="156"/>
  <c r="J2223" i="156"/>
  <c r="I528" i="37" s="1"/>
  <c r="F2223" i="156"/>
  <c r="K2189" i="156"/>
  <c r="F2175" i="156"/>
  <c r="E490" i="37" s="1"/>
  <c r="F2161" i="156"/>
  <c r="E476" i="37" s="1"/>
  <c r="F2159" i="156"/>
  <c r="E474" i="37" s="1"/>
  <c r="F2157" i="156"/>
  <c r="E472" i="37" s="1"/>
  <c r="F2154" i="156"/>
  <c r="E469" i="37" s="1"/>
  <c r="F2152" i="156"/>
  <c r="E467" i="37" s="1"/>
  <c r="Z2136" i="156"/>
  <c r="Y451" i="37" s="1"/>
  <c r="Z2135" i="156"/>
  <c r="Y450" i="37" s="1"/>
  <c r="F2083" i="156"/>
  <c r="X2015" i="156"/>
  <c r="X2014" i="156"/>
  <c r="V2064" i="156"/>
  <c r="U397" i="37" s="1"/>
  <c r="O2005" i="156"/>
  <c r="K2010" i="156"/>
  <c r="X1984" i="156"/>
  <c r="K2226" i="156"/>
  <c r="H2214" i="156"/>
  <c r="H2212" i="156"/>
  <c r="H2258" i="156" s="1"/>
  <c r="G518" i="37" s="1"/>
  <c r="H2209" i="156"/>
  <c r="H2255" i="156" s="1"/>
  <c r="G515" i="37" s="1"/>
  <c r="H2207" i="156"/>
  <c r="H2253" i="156" s="1"/>
  <c r="G513" i="37" s="1"/>
  <c r="H2195" i="156"/>
  <c r="H2241" i="156" s="1"/>
  <c r="G501" i="37" s="1"/>
  <c r="J2189" i="156"/>
  <c r="J2235" i="156" s="1"/>
  <c r="I495" i="37" s="1"/>
  <c r="F2189" i="156"/>
  <c r="H2105" i="156"/>
  <c r="H2100" i="156"/>
  <c r="H2017" i="156"/>
  <c r="J2013" i="156"/>
  <c r="J2063" i="156" s="1"/>
  <c r="I396" i="37" s="1"/>
  <c r="E1934" i="156"/>
  <c r="J2127" i="156"/>
  <c r="J2171" i="156" s="1"/>
  <c r="I486" i="37" s="1"/>
  <c r="J2122" i="156"/>
  <c r="F2016" i="156"/>
  <c r="G2033" i="156"/>
  <c r="F366" i="37" s="1"/>
  <c r="J1972" i="156"/>
  <c r="J2024" i="156" s="1"/>
  <c r="I357" i="37" s="1"/>
  <c r="H1964" i="156"/>
  <c r="F1972" i="156"/>
  <c r="F2260" i="156"/>
  <c r="E520" i="37" s="1"/>
  <c r="F2258" i="156"/>
  <c r="E518" i="37" s="1"/>
  <c r="K2223" i="156"/>
  <c r="K2083" i="156"/>
  <c r="G2038" i="156"/>
  <c r="F371" i="37" s="1"/>
  <c r="G2057" i="156"/>
  <c r="F390" i="37" s="1"/>
  <c r="O1909" i="156"/>
  <c r="O1911" i="156" s="1"/>
  <c r="G1932" i="156"/>
  <c r="F233" i="37" s="1"/>
  <c r="X1873" i="156"/>
  <c r="V1920" i="156"/>
  <c r="U221" i="37" s="1"/>
  <c r="H1654" i="156"/>
  <c r="E1936" i="156"/>
  <c r="Z1920" i="156"/>
  <c r="Y221" i="37" s="1"/>
  <c r="X1912" i="156"/>
  <c r="K1907" i="156"/>
  <c r="H1898" i="156"/>
  <c r="H1879" i="156"/>
  <c r="K1873" i="156"/>
  <c r="F1798" i="156"/>
  <c r="X1759" i="156"/>
  <c r="O1531" i="156"/>
  <c r="J1511" i="156"/>
  <c r="X1501" i="156"/>
  <c r="F1497" i="156"/>
  <c r="X1485" i="156"/>
  <c r="J1660" i="156"/>
  <c r="J1661" i="156" s="1"/>
  <c r="F1622" i="156"/>
  <c r="J1533" i="156"/>
  <c r="J1532" i="156"/>
  <c r="H1895" i="156"/>
  <c r="H1890" i="156"/>
  <c r="H1509" i="156"/>
  <c r="F1510" i="156"/>
  <c r="H1510" i="156" s="1"/>
  <c r="H1650" i="156"/>
  <c r="X1597" i="156"/>
  <c r="H1358" i="156"/>
  <c r="V1313" i="156"/>
  <c r="V1534" i="156"/>
  <c r="H1501" i="156"/>
  <c r="F1475" i="156"/>
  <c r="H1456" i="156"/>
  <c r="F1440" i="156"/>
  <c r="H1416" i="156"/>
  <c r="H1354" i="156"/>
  <c r="O1326" i="156"/>
  <c r="V1304" i="156"/>
  <c r="H1279" i="156"/>
  <c r="V1264" i="156"/>
  <c r="V1233" i="156"/>
  <c r="H1217" i="156"/>
  <c r="X1191" i="156"/>
  <c r="X1158" i="156"/>
  <c r="X1159" i="156" s="1"/>
  <c r="J1115" i="156"/>
  <c r="J1116" i="156" s="1"/>
  <c r="V1507" i="156"/>
  <c r="H1498" i="156"/>
  <c r="H1487" i="156"/>
  <c r="F1468" i="156"/>
  <c r="H1459" i="156"/>
  <c r="V1425" i="156"/>
  <c r="H1419" i="156"/>
  <c r="F1389" i="156"/>
  <c r="H1359" i="156"/>
  <c r="F1237" i="156"/>
  <c r="H1198" i="156"/>
  <c r="H1187" i="156"/>
  <c r="F1185" i="156"/>
  <c r="X1180" i="156"/>
  <c r="H1445" i="156"/>
  <c r="F1337" i="156"/>
  <c r="H1296" i="156"/>
  <c r="H1287" i="156"/>
  <c r="H1256" i="156"/>
  <c r="F1228" i="156"/>
  <c r="F1194" i="156"/>
  <c r="X1129" i="156"/>
  <c r="V1117" i="156"/>
  <c r="X1203" i="156"/>
  <c r="O1075" i="156"/>
  <c r="O1078" i="156" s="1"/>
  <c r="O1079" i="156" s="1"/>
  <c r="X1037" i="156"/>
  <c r="V1038" i="156"/>
  <c r="F1031" i="156"/>
  <c r="J1008" i="156"/>
  <c r="J1007" i="156"/>
  <c r="V1002" i="156"/>
  <c r="O914" i="156"/>
  <c r="K916" i="156"/>
  <c r="X909" i="156"/>
  <c r="J909" i="156"/>
  <c r="J878" i="156"/>
  <c r="O773" i="156"/>
  <c r="P773" i="156" s="1"/>
  <c r="P772" i="156"/>
  <c r="H1062" i="156"/>
  <c r="J1043" i="156"/>
  <c r="J1042" i="156"/>
  <c r="F989" i="156"/>
  <c r="F918" i="156"/>
  <c r="X903" i="156"/>
  <c r="V904" i="156"/>
  <c r="F896" i="156"/>
  <c r="V880" i="156"/>
  <c r="K878" i="156"/>
  <c r="O877" i="156"/>
  <c r="P877" i="156" s="1"/>
  <c r="H1103" i="156"/>
  <c r="H1098" i="156"/>
  <c r="H1088" i="156"/>
  <c r="H1065" i="156"/>
  <c r="F994" i="156"/>
  <c r="H980" i="156"/>
  <c r="X958" i="156"/>
  <c r="F930" i="156"/>
  <c r="F916" i="156"/>
  <c r="F908" i="156"/>
  <c r="H1041" i="156"/>
  <c r="F1043" i="156"/>
  <c r="F1026" i="156"/>
  <c r="H876" i="156"/>
  <c r="V873" i="156"/>
  <c r="H866" i="156"/>
  <c r="J847" i="156"/>
  <c r="J829" i="156"/>
  <c r="F829" i="156"/>
  <c r="J806" i="156"/>
  <c r="F806" i="156"/>
  <c r="H796" i="156"/>
  <c r="O793" i="156"/>
  <c r="J781" i="156"/>
  <c r="F781" i="156"/>
  <c r="H722" i="156"/>
  <c r="K696" i="156"/>
  <c r="X669" i="156"/>
  <c r="F668" i="156"/>
  <c r="H644" i="156"/>
  <c r="J627" i="156"/>
  <c r="F627" i="156"/>
  <c r="J846" i="156"/>
  <c r="F770" i="156"/>
  <c r="X766" i="156"/>
  <c r="F736" i="156"/>
  <c r="X732" i="156"/>
  <c r="F685" i="156"/>
  <c r="X654" i="156"/>
  <c r="X603" i="156"/>
  <c r="X602" i="156"/>
  <c r="K773" i="156"/>
  <c r="H758" i="156"/>
  <c r="H749" i="156"/>
  <c r="K739" i="156"/>
  <c r="O675" i="156"/>
  <c r="P675" i="156" s="1"/>
  <c r="F630" i="156"/>
  <c r="X627" i="156"/>
  <c r="O619" i="156"/>
  <c r="P619" i="156" s="1"/>
  <c r="K627" i="156"/>
  <c r="J613" i="156"/>
  <c r="J612" i="156"/>
  <c r="H611" i="156"/>
  <c r="F549" i="156"/>
  <c r="E860" i="37" s="1"/>
  <c r="U542" i="156"/>
  <c r="G542" i="156"/>
  <c r="F853" i="37" s="1"/>
  <c r="F537" i="156"/>
  <c r="F534" i="156"/>
  <c r="K510" i="156"/>
  <c r="J492" i="156"/>
  <c r="F492" i="156"/>
  <c r="X486" i="156"/>
  <c r="F442" i="156"/>
  <c r="F518" i="156"/>
  <c r="X511" i="156"/>
  <c r="X504" i="156"/>
  <c r="J496" i="156"/>
  <c r="F496" i="156"/>
  <c r="F453" i="156"/>
  <c r="F429" i="156"/>
  <c r="V539" i="156"/>
  <c r="X492" i="156"/>
  <c r="V487" i="156"/>
  <c r="F499" i="156"/>
  <c r="H501" i="156"/>
  <c r="K414" i="156"/>
  <c r="H376" i="156"/>
  <c r="H371" i="156"/>
  <c r="O322" i="156"/>
  <c r="H281" i="156"/>
  <c r="J273" i="156"/>
  <c r="J270" i="156"/>
  <c r="K244" i="156"/>
  <c r="V170" i="156"/>
  <c r="F131" i="156"/>
  <c r="F414" i="156"/>
  <c r="F390" i="156"/>
  <c r="X365" i="156"/>
  <c r="X366" i="156" s="1"/>
  <c r="K325" i="156"/>
  <c r="F244" i="156"/>
  <c r="F230" i="156"/>
  <c r="O228" i="156"/>
  <c r="F191" i="156"/>
  <c r="J168" i="156"/>
  <c r="H133" i="156"/>
  <c r="J117" i="156"/>
  <c r="K116" i="156"/>
  <c r="F98" i="156"/>
  <c r="J95" i="156"/>
  <c r="F95" i="156"/>
  <c r="V118" i="156"/>
  <c r="J82" i="156"/>
  <c r="J31" i="156"/>
  <c r="K128" i="156"/>
  <c r="X82" i="156"/>
  <c r="J77" i="156"/>
  <c r="J81" i="156"/>
  <c r="H68" i="156"/>
  <c r="F77" i="156"/>
  <c r="H35" i="156"/>
  <c r="F31" i="156"/>
  <c r="M1676" i="157" l="1"/>
  <c r="M1677" i="157"/>
  <c r="L2420" i="156"/>
  <c r="N123" i="156"/>
  <c r="N2419" i="156" s="1"/>
  <c r="L2419" i="156"/>
  <c r="H2420" i="156"/>
  <c r="N2364" i="156"/>
  <c r="L2366" i="156"/>
  <c r="P1391" i="156"/>
  <c r="O1395" i="156"/>
  <c r="O2316" i="156"/>
  <c r="P2316" i="156" s="1"/>
  <c r="P1207" i="156"/>
  <c r="O1210" i="156"/>
  <c r="O1211" i="156" s="1"/>
  <c r="P2124" i="156"/>
  <c r="O2127" i="156"/>
  <c r="P1428" i="156"/>
  <c r="O1430" i="156"/>
  <c r="P1430" i="156" s="1"/>
  <c r="L1203" i="157"/>
  <c r="E991" i="37"/>
  <c r="P268" i="157"/>
  <c r="P269" i="157" s="1"/>
  <c r="Q269" i="157" s="1"/>
  <c r="M268" i="157"/>
  <c r="M269" i="157" s="1"/>
  <c r="O269" i="157" s="1"/>
  <c r="M242" i="157"/>
  <c r="O242" i="157" s="1"/>
  <c r="O66" i="157"/>
  <c r="M68" i="157"/>
  <c r="Q1087" i="157"/>
  <c r="P1090" i="157"/>
  <c r="Q113" i="157"/>
  <c r="P121" i="157"/>
  <c r="Q121" i="157" s="1"/>
  <c r="J995" i="37"/>
  <c r="L2127" i="156"/>
  <c r="L1395" i="156"/>
  <c r="L1210" i="156"/>
  <c r="K847" i="156"/>
  <c r="N1075" i="156"/>
  <c r="L1078" i="156"/>
  <c r="L1079" i="156" s="1"/>
  <c r="P1005" i="156"/>
  <c r="O1007" i="156"/>
  <c r="O1008" i="156" s="1"/>
  <c r="O847" i="156"/>
  <c r="O846" i="156"/>
  <c r="P846" i="156" s="1"/>
  <c r="P847" i="156" s="1"/>
  <c r="N819" i="156"/>
  <c r="P819" i="156"/>
  <c r="O821" i="156"/>
  <c r="O822" i="156" s="1"/>
  <c r="P822" i="156" s="1"/>
  <c r="H2433" i="156"/>
  <c r="I2433" i="156" s="1"/>
  <c r="D2433" i="156" s="1"/>
  <c r="H2446" i="156"/>
  <c r="I2446" i="156" s="1"/>
  <c r="D2446" i="156" s="1"/>
  <c r="O273" i="156"/>
  <c r="L81" i="156"/>
  <c r="I81" i="156" s="1"/>
  <c r="L273" i="156"/>
  <c r="I273" i="156" s="1"/>
  <c r="L168" i="156"/>
  <c r="L169" i="156" s="1"/>
  <c r="J983" i="37"/>
  <c r="E1000" i="37"/>
  <c r="O1087" i="157"/>
  <c r="M1090" i="157"/>
  <c r="E1005" i="37"/>
  <c r="H2422" i="156"/>
  <c r="I2422" i="156" s="1"/>
  <c r="D2422" i="156" s="1"/>
  <c r="H2449" i="156"/>
  <c r="I2449" i="156" s="1"/>
  <c r="D2449" i="156" s="1"/>
  <c r="E993" i="37"/>
  <c r="E983" i="37"/>
  <c r="W780" i="157"/>
  <c r="U166" i="37" s="1"/>
  <c r="J994" i="37"/>
  <c r="P296" i="157"/>
  <c r="Q296" i="157" s="1"/>
  <c r="I255" i="157"/>
  <c r="P1424" i="157"/>
  <c r="P68" i="157"/>
  <c r="Q68" i="157" s="1"/>
  <c r="M1679" i="157"/>
  <c r="J1000" i="37"/>
  <c r="E995" i="37"/>
  <c r="J1005" i="37"/>
  <c r="J999" i="37"/>
  <c r="H2436" i="156"/>
  <c r="I2436" i="156" s="1"/>
  <c r="D2436" i="156" s="1"/>
  <c r="J984" i="37"/>
  <c r="J993" i="37"/>
  <c r="H2447" i="156"/>
  <c r="I2447" i="156" s="1"/>
  <c r="D2447" i="156" s="1"/>
  <c r="H2430" i="156"/>
  <c r="I2430" i="156" s="1"/>
  <c r="D2430" i="156" s="1"/>
  <c r="H2427" i="156"/>
  <c r="I2427" i="156" s="1"/>
  <c r="D2427" i="156" s="1"/>
  <c r="H2439" i="156"/>
  <c r="I2439" i="156" s="1"/>
  <c r="D2439" i="156" s="1"/>
  <c r="H2438" i="156"/>
  <c r="I2438" i="156" s="1"/>
  <c r="D2438" i="156" s="1"/>
  <c r="H2442" i="156"/>
  <c r="I2442" i="156" s="1"/>
  <c r="D2442" i="156" s="1"/>
  <c r="N26" i="156"/>
  <c r="N17" i="156"/>
  <c r="N2423" i="156" s="1"/>
  <c r="L2423" i="156"/>
  <c r="K980" i="37" s="1"/>
  <c r="N25" i="156"/>
  <c r="N2448" i="156" s="1"/>
  <c r="L2448" i="156"/>
  <c r="K1005" i="37" s="1"/>
  <c r="N122" i="156"/>
  <c r="N2432" i="156" s="1"/>
  <c r="L2432" i="156"/>
  <c r="N177" i="156"/>
  <c r="N2449" i="156" s="1"/>
  <c r="L2449" i="156"/>
  <c r="N185" i="156"/>
  <c r="L2434" i="156"/>
  <c r="N491" i="156"/>
  <c r="L2437" i="156"/>
  <c r="N24" i="156"/>
  <c r="N2444" i="156" s="1"/>
  <c r="L2444" i="156"/>
  <c r="N125" i="156"/>
  <c r="N413" i="156"/>
  <c r="L2442" i="156"/>
  <c r="N19" i="156"/>
  <c r="N2446" i="156" s="1"/>
  <c r="L2446" i="156"/>
  <c r="K1003" i="37" s="1"/>
  <c r="N27" i="156"/>
  <c r="N2430" i="156" s="1"/>
  <c r="L2430" i="156"/>
  <c r="N93" i="156"/>
  <c r="N2445" i="156" s="1"/>
  <c r="L2445" i="156"/>
  <c r="N371" i="156"/>
  <c r="N2436" i="156" s="1"/>
  <c r="L2436" i="156"/>
  <c r="J979" i="37"/>
  <c r="E979" i="37"/>
  <c r="J2451" i="156"/>
  <c r="H2444" i="156"/>
  <c r="I2444" i="156" s="1"/>
  <c r="D2444" i="156" s="1"/>
  <c r="H2426" i="156"/>
  <c r="I2426" i="156" s="1"/>
  <c r="D2426" i="156" s="1"/>
  <c r="H2421" i="156"/>
  <c r="I2421" i="156" s="1"/>
  <c r="D2421" i="156" s="1"/>
  <c r="H2435" i="156"/>
  <c r="I2435" i="156" s="1"/>
  <c r="D2435" i="156" s="1"/>
  <c r="N14" i="156"/>
  <c r="N2427" i="156" s="1"/>
  <c r="L2427" i="156"/>
  <c r="N30" i="156"/>
  <c r="N2433" i="156" s="1"/>
  <c r="L2433" i="156"/>
  <c r="N677" i="156"/>
  <c r="L2447" i="156"/>
  <c r="N13" i="156"/>
  <c r="N2439" i="156" s="1"/>
  <c r="L2439" i="156"/>
  <c r="K996" i="37" s="1"/>
  <c r="N21" i="156"/>
  <c r="N2441" i="156" s="1"/>
  <c r="L2441" i="156"/>
  <c r="K998" i="37" s="1"/>
  <c r="N29" i="156"/>
  <c r="N2438" i="156" s="1"/>
  <c r="L2438" i="156"/>
  <c r="N91" i="156"/>
  <c r="N2431" i="156" s="1"/>
  <c r="L2431" i="156"/>
  <c r="K988" i="37" s="1"/>
  <c r="N181" i="156"/>
  <c r="N2421" i="156" s="1"/>
  <c r="L2421" i="156"/>
  <c r="K978" i="37" s="1"/>
  <c r="L486" i="156"/>
  <c r="L544" i="156" s="1"/>
  <c r="K855" i="37" s="1"/>
  <c r="L2429" i="156"/>
  <c r="N20" i="156"/>
  <c r="N2440" i="156" s="1"/>
  <c r="L2440" i="156"/>
  <c r="K997" i="37" s="1"/>
  <c r="N28" i="156"/>
  <c r="N2435" i="156" s="1"/>
  <c r="L2435" i="156"/>
  <c r="N15" i="156"/>
  <c r="N2422" i="156" s="1"/>
  <c r="L2422" i="156"/>
  <c r="N23" i="156"/>
  <c r="N2443" i="156" s="1"/>
  <c r="L2443" i="156"/>
  <c r="N187" i="156"/>
  <c r="N2426" i="156" s="1"/>
  <c r="L2426" i="156"/>
  <c r="N521" i="156"/>
  <c r="L2425" i="156"/>
  <c r="K982" i="37" s="1"/>
  <c r="N624" i="156"/>
  <c r="N2428" i="156" s="1"/>
  <c r="L2428" i="156"/>
  <c r="K985" i="37" s="1"/>
  <c r="K2451" i="156"/>
  <c r="H2443" i="156"/>
  <c r="I2443" i="156" s="1"/>
  <c r="D2443" i="156" s="1"/>
  <c r="D2420" i="156"/>
  <c r="H2434" i="156"/>
  <c r="I2434" i="156" s="1"/>
  <c r="D2434" i="156" s="1"/>
  <c r="H2437" i="156"/>
  <c r="I2437" i="156" s="1"/>
  <c r="D2437" i="156" s="1"/>
  <c r="H2448" i="156"/>
  <c r="I2448" i="156" s="1"/>
  <c r="D2448" i="156" s="1"/>
  <c r="F2451" i="156"/>
  <c r="M1683" i="157"/>
  <c r="L1708" i="157"/>
  <c r="M1702" i="157"/>
  <c r="G1708" i="157"/>
  <c r="M1687" i="157"/>
  <c r="J977" i="37"/>
  <c r="O251" i="157"/>
  <c r="M1700" i="157"/>
  <c r="M1689" i="157"/>
  <c r="M1704" i="157"/>
  <c r="O76" i="157"/>
  <c r="M1690" i="157"/>
  <c r="E984" i="37"/>
  <c r="M1684" i="157"/>
  <c r="M1693" i="157"/>
  <c r="M1695" i="157"/>
  <c r="M1694" i="157"/>
  <c r="M1699" i="157"/>
  <c r="O185" i="157"/>
  <c r="M1706" i="157"/>
  <c r="Z602" i="157"/>
  <c r="X68" i="37" s="1"/>
  <c r="X67" i="37" s="1"/>
  <c r="Q266" i="157"/>
  <c r="W1368" i="157"/>
  <c r="U620" i="37" s="1"/>
  <c r="G911" i="157"/>
  <c r="E275" i="37" s="1"/>
  <c r="Q1620" i="157"/>
  <c r="P526" i="157"/>
  <c r="AA669" i="37"/>
  <c r="P277" i="157"/>
  <c r="Q277" i="157" s="1"/>
  <c r="E987" i="37"/>
  <c r="J277" i="157"/>
  <c r="J991" i="37"/>
  <c r="F69" i="37"/>
  <c r="H1709" i="157"/>
  <c r="O193" i="157"/>
  <c r="J1004" i="37"/>
  <c r="J78" i="157"/>
  <c r="J990" i="37"/>
  <c r="O192" i="157"/>
  <c r="O18" i="157"/>
  <c r="J134" i="157"/>
  <c r="J992" i="37"/>
  <c r="O670" i="157"/>
  <c r="J987" i="37"/>
  <c r="J861" i="157"/>
  <c r="J986" i="37"/>
  <c r="O187" i="157"/>
  <c r="O194" i="157"/>
  <c r="O14" i="157"/>
  <c r="O22" i="157"/>
  <c r="O13" i="157"/>
  <c r="O21" i="157"/>
  <c r="O186" i="157"/>
  <c r="O19" i="157"/>
  <c r="O16" i="157"/>
  <c r="O184" i="157"/>
  <c r="O275" i="157"/>
  <c r="O17" i="157"/>
  <c r="O15" i="157"/>
  <c r="O23" i="157"/>
  <c r="O12" i="157"/>
  <c r="O20" i="157"/>
  <c r="O75" i="157"/>
  <c r="O189" i="157"/>
  <c r="P352" i="157"/>
  <c r="Q352" i="157" s="1"/>
  <c r="O387" i="156"/>
  <c r="P387" i="156" s="1"/>
  <c r="F1494" i="156"/>
  <c r="P299" i="157"/>
  <c r="P1618" i="157"/>
  <c r="P1665" i="157" s="1"/>
  <c r="N798" i="37" s="1"/>
  <c r="V536" i="37"/>
  <c r="Q237" i="157"/>
  <c r="P997" i="157"/>
  <c r="P1042" i="157" s="1"/>
  <c r="N348" i="37" s="1"/>
  <c r="P166" i="157"/>
  <c r="Q166" i="157" s="1"/>
  <c r="P533" i="157"/>
  <c r="Q533" i="157" s="1"/>
  <c r="G1329" i="157"/>
  <c r="I1329" i="157" s="1"/>
  <c r="I1568" i="157"/>
  <c r="G752" i="37" s="1"/>
  <c r="M1571" i="157"/>
  <c r="K755" i="37" s="1"/>
  <c r="D972" i="37"/>
  <c r="O443" i="156"/>
  <c r="I1311" i="156"/>
  <c r="O894" i="157"/>
  <c r="O897" i="157"/>
  <c r="M892" i="157"/>
  <c r="O892" i="157" s="1"/>
  <c r="G293" i="157"/>
  <c r="I293" i="157" s="1"/>
  <c r="Z418" i="37"/>
  <c r="I281" i="157"/>
  <c r="Y2234" i="156"/>
  <c r="X494" i="37" s="1"/>
  <c r="X493" i="37" s="1"/>
  <c r="Y2023" i="156"/>
  <c r="X356" i="37" s="1"/>
  <c r="X355" i="37" s="1"/>
  <c r="D964" i="37"/>
  <c r="D946" i="37"/>
  <c r="P1007" i="156"/>
  <c r="F2407" i="156"/>
  <c r="E840" i="37" s="1"/>
  <c r="O736" i="156"/>
  <c r="P736" i="156" s="1"/>
  <c r="O1475" i="156"/>
  <c r="P1475" i="156" s="1"/>
  <c r="H2338" i="156"/>
  <c r="I1146" i="156"/>
  <c r="L665" i="156"/>
  <c r="O2281" i="156"/>
  <c r="P2281" i="156" s="1"/>
  <c r="F2384" i="156"/>
  <c r="E817" i="37" s="1"/>
  <c r="D911" i="37"/>
  <c r="D963" i="37"/>
  <c r="Z121" i="37"/>
  <c r="E111" i="37"/>
  <c r="G36" i="157"/>
  <c r="I36" i="157" s="1"/>
  <c r="G501" i="157"/>
  <c r="E172" i="37"/>
  <c r="E148" i="37"/>
  <c r="E174" i="37"/>
  <c r="E299" i="37"/>
  <c r="E338" i="37"/>
  <c r="I1072" i="157"/>
  <c r="I1119" i="157" s="1"/>
  <c r="G422" i="37" s="1"/>
  <c r="I292" i="157"/>
  <c r="G873" i="157"/>
  <c r="E602" i="37"/>
  <c r="E350" i="37"/>
  <c r="E544" i="37"/>
  <c r="E611" i="37"/>
  <c r="G1138" i="157"/>
  <c r="I1138" i="157" s="1"/>
  <c r="G441" i="37" s="1"/>
  <c r="E445" i="37"/>
  <c r="E274" i="37"/>
  <c r="E655" i="37"/>
  <c r="E92" i="37"/>
  <c r="E74" i="37"/>
  <c r="I252" i="157"/>
  <c r="I262" i="157"/>
  <c r="I111" i="157"/>
  <c r="I234" i="157"/>
  <c r="I897" i="157"/>
  <c r="I823" i="157"/>
  <c r="G1252" i="157"/>
  <c r="E790" i="37"/>
  <c r="E626" i="37"/>
  <c r="E651" i="37"/>
  <c r="G1570" i="157"/>
  <c r="E331" i="37"/>
  <c r="E796" i="37"/>
  <c r="I1176" i="157"/>
  <c r="I1227" i="157" s="1"/>
  <c r="G554" i="37" s="1"/>
  <c r="E652" i="37"/>
  <c r="E752" i="37"/>
  <c r="I552" i="157"/>
  <c r="I1094" i="157"/>
  <c r="E592" i="37"/>
  <c r="I277" i="157"/>
  <c r="I68" i="157"/>
  <c r="E97" i="37"/>
  <c r="E319" i="37"/>
  <c r="E158" i="37"/>
  <c r="E658" i="37"/>
  <c r="E119" i="37"/>
  <c r="E775" i="37"/>
  <c r="E293" i="37"/>
  <c r="E413" i="37"/>
  <c r="I125" i="157"/>
  <c r="E414" i="37"/>
  <c r="E120" i="37"/>
  <c r="E578" i="37"/>
  <c r="E595" i="37"/>
  <c r="G447" i="157"/>
  <c r="E103" i="37"/>
  <c r="G1446" i="157"/>
  <c r="G1469" i="157" s="1"/>
  <c r="G1668" i="157"/>
  <c r="E84" i="37"/>
  <c r="I134" i="157"/>
  <c r="I40" i="157"/>
  <c r="I45" i="157"/>
  <c r="I330" i="157"/>
  <c r="E77" i="37"/>
  <c r="I802" i="157"/>
  <c r="E607" i="37"/>
  <c r="G1143" i="157"/>
  <c r="I1143" i="157" s="1"/>
  <c r="G446" i="37" s="1"/>
  <c r="I1405" i="157"/>
  <c r="I1453" i="157" s="1"/>
  <c r="G648" i="37" s="1"/>
  <c r="G1631" i="157"/>
  <c r="I1631" i="157" s="1"/>
  <c r="G764" i="37" s="1"/>
  <c r="G1100" i="157"/>
  <c r="I1100" i="157" s="1"/>
  <c r="E546" i="37"/>
  <c r="E670" i="37"/>
  <c r="G1537" i="157"/>
  <c r="I1537" i="157" s="1"/>
  <c r="G721" i="37" s="1"/>
  <c r="G145" i="157"/>
  <c r="E98" i="37"/>
  <c r="G545" i="157"/>
  <c r="I312" i="157"/>
  <c r="G353" i="157"/>
  <c r="I353" i="157" s="1"/>
  <c r="E288" i="37"/>
  <c r="E277" i="37"/>
  <c r="E318" i="37"/>
  <c r="G1247" i="157"/>
  <c r="I1181" i="157"/>
  <c r="I1232" i="157" s="1"/>
  <c r="G559" i="37" s="1"/>
  <c r="G1437" i="157"/>
  <c r="I1427" i="157"/>
  <c r="I64" i="157"/>
  <c r="E283" i="37"/>
  <c r="I533" i="157"/>
  <c r="E665" i="37"/>
  <c r="E772" i="37"/>
  <c r="E135" i="37"/>
  <c r="E165" i="37"/>
  <c r="E673" i="37"/>
  <c r="E75" i="37"/>
  <c r="E285" i="37"/>
  <c r="I1607" i="157"/>
  <c r="I1652" i="157" s="1"/>
  <c r="G785" i="37" s="1"/>
  <c r="E290" i="37"/>
  <c r="E549" i="37"/>
  <c r="E668" i="37"/>
  <c r="E136" i="37"/>
  <c r="I1283" i="157"/>
  <c r="E771" i="37"/>
  <c r="E291" i="37"/>
  <c r="E87" i="37"/>
  <c r="E89" i="37"/>
  <c r="E320" i="37"/>
  <c r="E424" i="37"/>
  <c r="E417" i="37"/>
  <c r="E558" i="37"/>
  <c r="E432" i="37"/>
  <c r="E562" i="37"/>
  <c r="E606" i="37"/>
  <c r="E95" i="37"/>
  <c r="E773" i="37"/>
  <c r="E656" i="37"/>
  <c r="I366" i="157"/>
  <c r="G1015" i="157"/>
  <c r="G1038" i="157" s="1"/>
  <c r="E619" i="37"/>
  <c r="G941" i="157"/>
  <c r="E433" i="37"/>
  <c r="E545" i="37"/>
  <c r="E566" i="37"/>
  <c r="E604" i="37"/>
  <c r="E613" i="37"/>
  <c r="E742" i="37"/>
  <c r="E758" i="37"/>
  <c r="E770" i="37"/>
  <c r="E789" i="37"/>
  <c r="E159" i="37"/>
  <c r="E143" i="37"/>
  <c r="E339" i="37"/>
  <c r="E353" i="37"/>
  <c r="E563" i="37"/>
  <c r="E637" i="37"/>
  <c r="E654" i="37"/>
  <c r="E735" i="37"/>
  <c r="E327" i="37"/>
  <c r="E340" i="37"/>
  <c r="E411" i="37"/>
  <c r="E543" i="37"/>
  <c r="E580" i="37"/>
  <c r="E725" i="37"/>
  <c r="E744" i="37"/>
  <c r="E779" i="37"/>
  <c r="E803" i="37"/>
  <c r="E329" i="37"/>
  <c r="E412" i="37"/>
  <c r="E612" i="37"/>
  <c r="E737" i="37"/>
  <c r="E755" i="37"/>
  <c r="E769" i="37"/>
  <c r="G90" i="157"/>
  <c r="I90" i="157" s="1"/>
  <c r="I214" i="157"/>
  <c r="I427" i="157"/>
  <c r="E153" i="37"/>
  <c r="G730" i="157"/>
  <c r="I861" i="157"/>
  <c r="E271" i="37"/>
  <c r="I997" i="157"/>
  <c r="E609" i="37"/>
  <c r="G1124" i="157"/>
  <c r="E565" i="37"/>
  <c r="E294" i="37"/>
  <c r="E671" i="37"/>
  <c r="E90" i="37"/>
  <c r="E105" i="37"/>
  <c r="E104" i="37"/>
  <c r="I412" i="157"/>
  <c r="E149" i="37"/>
  <c r="G1103" i="157"/>
  <c r="I1202" i="157"/>
  <c r="I1248" i="157" s="1"/>
  <c r="G575" i="37" s="1"/>
  <c r="I1267" i="157"/>
  <c r="G1458" i="157"/>
  <c r="E743" i="37"/>
  <c r="I1602" i="157"/>
  <c r="I1647" i="157" s="1"/>
  <c r="G780" i="37" s="1"/>
  <c r="E273" i="37"/>
  <c r="E284" i="37"/>
  <c r="I724" i="157"/>
  <c r="G1598" i="157"/>
  <c r="E782" i="37"/>
  <c r="G1006" i="157"/>
  <c r="I1006" i="157" s="1"/>
  <c r="G312" i="37" s="1"/>
  <c r="E334" i="37"/>
  <c r="E157" i="37"/>
  <c r="E428" i="37"/>
  <c r="E643" i="37"/>
  <c r="E728" i="37"/>
  <c r="E85" i="37"/>
  <c r="I299" i="157"/>
  <c r="E561" i="37"/>
  <c r="E727" i="37"/>
  <c r="E123" i="37"/>
  <c r="E426" i="37"/>
  <c r="E591" i="37"/>
  <c r="E760" i="37"/>
  <c r="E134" i="37"/>
  <c r="E323" i="37"/>
  <c r="E781" i="37"/>
  <c r="E560" i="37"/>
  <c r="E601" i="37"/>
  <c r="E608" i="37"/>
  <c r="E649" i="37"/>
  <c r="E784" i="37"/>
  <c r="E152" i="37"/>
  <c r="G575" i="157"/>
  <c r="E156" i="37"/>
  <c r="G1243" i="157"/>
  <c r="I1243" i="157" s="1"/>
  <c r="G570" i="37" s="1"/>
  <c r="E101" i="37"/>
  <c r="G1479" i="157"/>
  <c r="I99" i="157"/>
  <c r="I166" i="157"/>
  <c r="G147" i="157"/>
  <c r="I147" i="157" s="1"/>
  <c r="I195" i="157"/>
  <c r="G323" i="157"/>
  <c r="I323" i="157" s="1"/>
  <c r="I488" i="157"/>
  <c r="I436" i="157"/>
  <c r="I477" i="157"/>
  <c r="E94" i="37"/>
  <c r="E76" i="37"/>
  <c r="E171" i="37"/>
  <c r="E292" i="37"/>
  <c r="G1046" i="157"/>
  <c r="I1046" i="157" s="1"/>
  <c r="G352" i="37" s="1"/>
  <c r="E429" i="37"/>
  <c r="E618" i="37"/>
  <c r="E330" i="37"/>
  <c r="E447" i="37"/>
  <c r="G1041" i="157"/>
  <c r="I1041" i="157" s="1"/>
  <c r="G347" i="37" s="1"/>
  <c r="G1502" i="157"/>
  <c r="G1665" i="157"/>
  <c r="E80" i="37"/>
  <c r="I78" i="157"/>
  <c r="I94" i="157"/>
  <c r="I892" i="157"/>
  <c r="E336" i="37"/>
  <c r="I818" i="157"/>
  <c r="I845" i="157"/>
  <c r="E88" i="37"/>
  <c r="E281" i="37"/>
  <c r="I1424" i="157"/>
  <c r="E638" i="37"/>
  <c r="E738" i="37"/>
  <c r="E351" i="37"/>
  <c r="E660" i="37"/>
  <c r="E746" i="37"/>
  <c r="E787" i="37"/>
  <c r="E93" i="37"/>
  <c r="E740" i="37"/>
  <c r="E335" i="37"/>
  <c r="E571" i="37"/>
  <c r="E788" i="37"/>
  <c r="G1027" i="157"/>
  <c r="E786" i="37"/>
  <c r="E286" i="37"/>
  <c r="E603" i="37"/>
  <c r="E147" i="37"/>
  <c r="E639" i="37"/>
  <c r="E272" i="37"/>
  <c r="E430" i="37"/>
  <c r="E139" i="37"/>
  <c r="E306" i="37"/>
  <c r="E425" i="37"/>
  <c r="E332" i="37"/>
  <c r="E266" i="37"/>
  <c r="G459" i="157"/>
  <c r="I466" i="157"/>
  <c r="E79" i="37"/>
  <c r="E100" i="37"/>
  <c r="E731" i="37"/>
  <c r="E125" i="37"/>
  <c r="G1477" i="157"/>
  <c r="E802" i="37"/>
  <c r="E146" i="37"/>
  <c r="E553" i="37"/>
  <c r="E590" i="37"/>
  <c r="G1373" i="157"/>
  <c r="E640" i="37"/>
  <c r="E657" i="37"/>
  <c r="E70" i="37"/>
  <c r="E151" i="37"/>
  <c r="E308" i="37"/>
  <c r="E555" i="37"/>
  <c r="G1250" i="157"/>
  <c r="E650" i="37"/>
  <c r="E739" i="37"/>
  <c r="E747" i="37"/>
  <c r="G269" i="157"/>
  <c r="G656" i="157"/>
  <c r="E421" i="37"/>
  <c r="E431" i="37"/>
  <c r="E556" i="37"/>
  <c r="E564" i="37"/>
  <c r="E628" i="37"/>
  <c r="E659" i="37"/>
  <c r="E783" i="37"/>
  <c r="E791" i="37"/>
  <c r="G564" i="157"/>
  <c r="I564" i="157" s="1"/>
  <c r="E289" i="37"/>
  <c r="E317" i="37"/>
  <c r="E337" i="37"/>
  <c r="E423" i="37"/>
  <c r="E557" i="37"/>
  <c r="E589" i="37"/>
  <c r="E647" i="37"/>
  <c r="E726" i="37"/>
  <c r="E745" i="37"/>
  <c r="F690" i="156"/>
  <c r="F2020" i="156"/>
  <c r="H2020" i="156" s="1"/>
  <c r="D464" i="37"/>
  <c r="F338" i="156"/>
  <c r="D257" i="37"/>
  <c r="F59" i="156"/>
  <c r="D853" i="37"/>
  <c r="D820" i="37"/>
  <c r="D487" i="37"/>
  <c r="D401" i="37"/>
  <c r="E881" i="37"/>
  <c r="E29" i="37"/>
  <c r="E32" i="37"/>
  <c r="E35" i="37"/>
  <c r="E42" i="37"/>
  <c r="E44" i="37"/>
  <c r="E943" i="37" s="1"/>
  <c r="G943" i="37" s="1"/>
  <c r="H643" i="156"/>
  <c r="F382" i="156"/>
  <c r="H1115" i="156"/>
  <c r="H1911" i="156"/>
  <c r="E506" i="37"/>
  <c r="H608" i="156"/>
  <c r="E26" i="37"/>
  <c r="F220" i="156"/>
  <c r="F479" i="156"/>
  <c r="D237" i="37"/>
  <c r="D531" i="37"/>
  <c r="D480" i="37"/>
  <c r="F2201" i="156"/>
  <c r="D250" i="37"/>
  <c r="D848" i="37"/>
  <c r="D824" i="37"/>
  <c r="H1681" i="156"/>
  <c r="E16" i="37"/>
  <c r="E17" i="37"/>
  <c r="E30" i="37"/>
  <c r="E36" i="37"/>
  <c r="H868" i="156"/>
  <c r="E232" i="37"/>
  <c r="E461" i="37"/>
  <c r="H665" i="156"/>
  <c r="F112" i="156"/>
  <c r="D498" i="37"/>
  <c r="F2341" i="156"/>
  <c r="D839" i="37"/>
  <c r="F2095" i="156"/>
  <c r="D846" i="37"/>
  <c r="F1984" i="156"/>
  <c r="D811" i="37"/>
  <c r="D829" i="37"/>
  <c r="D224" i="37"/>
  <c r="D808" i="37"/>
  <c r="D843" i="37"/>
  <c r="E882" i="37"/>
  <c r="H1554" i="156"/>
  <c r="H1758" i="156"/>
  <c r="H1746" i="156"/>
  <c r="E18" i="37"/>
  <c r="E21" i="37"/>
  <c r="E34" i="37"/>
  <c r="E40" i="37"/>
  <c r="H2320" i="156"/>
  <c r="H1146" i="156"/>
  <c r="H1064" i="156"/>
  <c r="D391" i="37"/>
  <c r="D525" i="37"/>
  <c r="F582" i="156"/>
  <c r="H582" i="156" s="1"/>
  <c r="G893" i="37" s="1"/>
  <c r="E368" i="37"/>
  <c r="E888" i="37"/>
  <c r="D235" i="37"/>
  <c r="D509" i="37"/>
  <c r="D822" i="37"/>
  <c r="F318" i="156"/>
  <c r="F840" i="156"/>
  <c r="F815" i="156"/>
  <c r="F1885" i="156"/>
  <c r="D488" i="37"/>
  <c r="D530" i="37"/>
  <c r="D397" i="37"/>
  <c r="D844" i="37"/>
  <c r="D360" i="37"/>
  <c r="E20" i="37"/>
  <c r="E31" i="37"/>
  <c r="H1500" i="156"/>
  <c r="E43" i="37"/>
  <c r="H2370" i="156"/>
  <c r="H1042" i="156"/>
  <c r="H1458" i="156"/>
  <c r="F265" i="156"/>
  <c r="H1318" i="156"/>
  <c r="D481" i="37"/>
  <c r="F169" i="156"/>
  <c r="F2033" i="156"/>
  <c r="F2058" i="156" s="1"/>
  <c r="E391" i="37" s="1"/>
  <c r="E818" i="37"/>
  <c r="I1147" i="156"/>
  <c r="I324" i="156"/>
  <c r="I668" i="156"/>
  <c r="I798" i="156"/>
  <c r="I829" i="156"/>
  <c r="I1389" i="156"/>
  <c r="I707" i="156"/>
  <c r="K2170" i="156"/>
  <c r="I31" i="156"/>
  <c r="I602" i="156"/>
  <c r="K1008" i="156"/>
  <c r="I683" i="156"/>
  <c r="K909" i="156"/>
  <c r="K497" i="156"/>
  <c r="K117" i="156"/>
  <c r="K879" i="156"/>
  <c r="I1312" i="156"/>
  <c r="K613" i="156"/>
  <c r="I1440" i="156"/>
  <c r="I188" i="156"/>
  <c r="K169" i="156"/>
  <c r="I770" i="156"/>
  <c r="I414" i="156"/>
  <c r="I510" i="156"/>
  <c r="I2313" i="156"/>
  <c r="K822" i="156"/>
  <c r="I806" i="156"/>
  <c r="I1524" i="156"/>
  <c r="K1469" i="156"/>
  <c r="I372" i="156"/>
  <c r="I1043" i="156"/>
  <c r="I1395" i="156"/>
  <c r="K1116" i="156"/>
  <c r="I2127" i="156"/>
  <c r="I2171" i="156" s="1"/>
  <c r="H486" i="37" s="1"/>
  <c r="K1480" i="156"/>
  <c r="K2063" i="156"/>
  <c r="L2063" i="156" s="1"/>
  <c r="K396" i="37" s="1"/>
  <c r="K1431" i="156"/>
  <c r="I226" i="156"/>
  <c r="K1519" i="156"/>
  <c r="K1533" i="156"/>
  <c r="K544" i="156"/>
  <c r="I544" i="156" s="1"/>
  <c r="H855" i="37" s="1"/>
  <c r="I794" i="156"/>
  <c r="I1042" i="156"/>
  <c r="K1511" i="156"/>
  <c r="I270" i="156"/>
  <c r="I325" i="156"/>
  <c r="I244" i="156"/>
  <c r="I627" i="156"/>
  <c r="I971" i="156"/>
  <c r="K2136" i="156"/>
  <c r="K2235" i="156"/>
  <c r="K1211" i="156"/>
  <c r="I781" i="156"/>
  <c r="I746" i="156"/>
  <c r="I1268" i="156"/>
  <c r="D910" i="37"/>
  <c r="D947" i="37"/>
  <c r="D939" i="37"/>
  <c r="D966" i="37"/>
  <c r="Z61" i="37"/>
  <c r="AA61" i="37"/>
  <c r="V113" i="37"/>
  <c r="V67" i="37" s="1"/>
  <c r="AA776" i="37"/>
  <c r="P436" i="157"/>
  <c r="Q436" i="157" s="1"/>
  <c r="Y710" i="157"/>
  <c r="Y731" i="157" s="1"/>
  <c r="Q1526" i="157"/>
  <c r="I1532" i="156"/>
  <c r="H2092" i="156"/>
  <c r="K82" i="156"/>
  <c r="O798" i="156"/>
  <c r="P798" i="156" s="1"/>
  <c r="O1524" i="156"/>
  <c r="P1524" i="156" s="1"/>
  <c r="P844" i="156"/>
  <c r="O829" i="156"/>
  <c r="P829" i="156" s="1"/>
  <c r="I486" i="156"/>
  <c r="O1468" i="156"/>
  <c r="P1468" i="156" s="1"/>
  <c r="O534" i="156"/>
  <c r="W71" i="157"/>
  <c r="P1138" i="157"/>
  <c r="N441" i="37" s="1"/>
  <c r="P234" i="157"/>
  <c r="Q234" i="157" s="1"/>
  <c r="Q163" i="157"/>
  <c r="W302" i="157"/>
  <c r="P1307" i="157"/>
  <c r="P1371" i="157" s="1"/>
  <c r="N623" i="37" s="1"/>
  <c r="P1524" i="157"/>
  <c r="P1570" i="157" s="1"/>
  <c r="N754" i="37" s="1"/>
  <c r="P1490" i="157"/>
  <c r="P1537" i="157" s="1"/>
  <c r="P312" i="157"/>
  <c r="Q312" i="157" s="1"/>
  <c r="P111" i="157"/>
  <c r="Q111" i="157" s="1"/>
  <c r="P993" i="157"/>
  <c r="P1041" i="157" s="1"/>
  <c r="N347" i="37" s="1"/>
  <c r="J1473" i="157"/>
  <c r="H668" i="37" s="1"/>
  <c r="P252" i="157"/>
  <c r="Q252" i="157" s="1"/>
  <c r="P563" i="157"/>
  <c r="P564" i="157" s="1"/>
  <c r="P1056" i="157"/>
  <c r="P1103" i="157" s="1"/>
  <c r="N406" i="37" s="1"/>
  <c r="P1094" i="157"/>
  <c r="Q1094" i="157" s="1"/>
  <c r="Q1139" i="157" s="1"/>
  <c r="O442" i="37" s="1"/>
  <c r="P1586" i="157"/>
  <c r="P1631" i="157" s="1"/>
  <c r="N764" i="37" s="1"/>
  <c r="I1432" i="157"/>
  <c r="P861" i="157"/>
  <c r="Q861" i="157" s="1"/>
  <c r="P78" i="157"/>
  <c r="Q78" i="157" s="1"/>
  <c r="P195" i="157"/>
  <c r="Q195" i="157" s="1"/>
  <c r="P523" i="157"/>
  <c r="Q523" i="157" s="1"/>
  <c r="P64" i="157"/>
  <c r="Q64" i="157" s="1"/>
  <c r="P488" i="157"/>
  <c r="Q488" i="157" s="1"/>
  <c r="O116" i="156"/>
  <c r="P116" i="156" s="1"/>
  <c r="O510" i="156"/>
  <c r="P510" i="156" s="1"/>
  <c r="K774" i="156"/>
  <c r="O696" i="156"/>
  <c r="P696" i="156" s="1"/>
  <c r="P1211" i="156"/>
  <c r="O2226" i="156"/>
  <c r="P2226" i="156" s="1"/>
  <c r="P2269" i="156" s="1"/>
  <c r="O529" i="37" s="1"/>
  <c r="P1797" i="156"/>
  <c r="P1798" i="156" s="1"/>
  <c r="P1799" i="156" s="1"/>
  <c r="Y762" i="37"/>
  <c r="Y630" i="37"/>
  <c r="Z776" i="37"/>
  <c r="AA576" i="37"/>
  <c r="K998" i="157"/>
  <c r="AA462" i="37"/>
  <c r="Y355" i="37"/>
  <c r="Y582" i="37"/>
  <c r="Y536" i="37"/>
  <c r="F972" i="37"/>
  <c r="U443" i="37"/>
  <c r="Z443" i="37" s="1"/>
  <c r="T538" i="37"/>
  <c r="T304" i="37"/>
  <c r="T800" i="37"/>
  <c r="U661" i="37"/>
  <c r="Z661" i="37" s="1"/>
  <c r="V311" i="37"/>
  <c r="V310" i="37" s="1"/>
  <c r="T341" i="37"/>
  <c r="T620" i="37"/>
  <c r="U576" i="37"/>
  <c r="Z576" i="37" s="1"/>
  <c r="Y719" i="37"/>
  <c r="Y263" i="37"/>
  <c r="V797" i="37"/>
  <c r="V762" i="37" s="1"/>
  <c r="T324" i="37"/>
  <c r="T265" i="37"/>
  <c r="X583" i="37"/>
  <c r="X582" i="37" s="1"/>
  <c r="Y406" i="37"/>
  <c r="Y404" i="37" s="1"/>
  <c r="Y310" i="37"/>
  <c r="U170" i="37"/>
  <c r="Z170" i="37" s="1"/>
  <c r="U567" i="37"/>
  <c r="Z567" i="37" s="1"/>
  <c r="U140" i="37"/>
  <c r="Z140" i="37" s="1"/>
  <c r="X763" i="37"/>
  <c r="X762" i="37" s="1"/>
  <c r="T550" i="37"/>
  <c r="T644" i="37"/>
  <c r="U845" i="37"/>
  <c r="Z845" i="37" s="1"/>
  <c r="Y253" i="37"/>
  <c r="AA253" i="37" s="1"/>
  <c r="AA522" i="37"/>
  <c r="U484" i="37"/>
  <c r="Z484" i="37" s="1"/>
  <c r="U820" i="37"/>
  <c r="Z820" i="37" s="1"/>
  <c r="X450" i="37"/>
  <c r="X449" i="37" s="1"/>
  <c r="Y527" i="37"/>
  <c r="Y493" i="37" s="1"/>
  <c r="Y449" i="37"/>
  <c r="U478" i="37"/>
  <c r="Z478" i="37" s="1"/>
  <c r="U522" i="37"/>
  <c r="Z522" i="37" s="1"/>
  <c r="U257" i="37"/>
  <c r="Z257" i="37" s="1"/>
  <c r="V494" i="37"/>
  <c r="V493" i="37" s="1"/>
  <c r="E971" i="37"/>
  <c r="T967" i="37"/>
  <c r="V450" i="37"/>
  <c r="V449" i="37" s="1"/>
  <c r="V220" i="37"/>
  <c r="V219" i="37" s="1"/>
  <c r="D971" i="37"/>
  <c r="F971" i="37"/>
  <c r="D965" i="37"/>
  <c r="P676" i="157"/>
  <c r="P743" i="157" s="1"/>
  <c r="N129" i="37" s="1"/>
  <c r="M1524" i="157"/>
  <c r="P802" i="157"/>
  <c r="Q802" i="157" s="1"/>
  <c r="P1267" i="157"/>
  <c r="P1332" i="157" s="1"/>
  <c r="N584" i="37" s="1"/>
  <c r="P1160" i="157"/>
  <c r="P1211" i="157" s="1"/>
  <c r="N538" i="37" s="1"/>
  <c r="P1198" i="157"/>
  <c r="P1247" i="157" s="1"/>
  <c r="N574" i="37" s="1"/>
  <c r="P957" i="157"/>
  <c r="P1006" i="157" s="1"/>
  <c r="N312" i="37" s="1"/>
  <c r="T295" i="37"/>
  <c r="I870" i="157"/>
  <c r="I685" i="157"/>
  <c r="T161" i="37"/>
  <c r="T106" i="37"/>
  <c r="T69" i="37"/>
  <c r="X630" i="37"/>
  <c r="O2189" i="156"/>
  <c r="O2235" i="156" s="1"/>
  <c r="N495" i="37" s="1"/>
  <c r="U49" i="37"/>
  <c r="I1518" i="156"/>
  <c r="I1519" i="156" s="1"/>
  <c r="I908" i="156"/>
  <c r="O1907" i="156"/>
  <c r="O1954" i="156" s="1"/>
  <c r="N255" i="37" s="1"/>
  <c r="O602" i="156"/>
  <c r="P602" i="156" s="1"/>
  <c r="P1008" i="156"/>
  <c r="O1660" i="156"/>
  <c r="O1661" i="156" s="1"/>
  <c r="I496" i="156"/>
  <c r="W901" i="37"/>
  <c r="W974" i="37" s="1"/>
  <c r="T853" i="37"/>
  <c r="T854" i="37"/>
  <c r="U855" i="37"/>
  <c r="Z855" i="37" s="1"/>
  <c r="O77" i="156"/>
  <c r="P77" i="156" s="1"/>
  <c r="O128" i="156"/>
  <c r="P128" i="156" s="1"/>
  <c r="O414" i="156"/>
  <c r="P414" i="156" s="1"/>
  <c r="H247" i="156"/>
  <c r="O450" i="156"/>
  <c r="P450" i="156" s="1"/>
  <c r="P24" i="157"/>
  <c r="Q24" i="157" s="1"/>
  <c r="Y888" i="157"/>
  <c r="O2363" i="156"/>
  <c r="P2363" i="156" s="1"/>
  <c r="O665" i="156"/>
  <c r="O270" i="156"/>
  <c r="P270" i="156" s="1"/>
  <c r="V2134" i="156"/>
  <c r="L1524" i="156"/>
  <c r="N1524" i="156" s="1"/>
  <c r="F161" i="156"/>
  <c r="P2314" i="156"/>
  <c r="P273" i="156"/>
  <c r="O95" i="156"/>
  <c r="P95" i="156" s="1"/>
  <c r="O739" i="156"/>
  <c r="P739" i="156" s="1"/>
  <c r="O806" i="156"/>
  <c r="P806" i="156" s="1"/>
  <c r="K1269" i="156"/>
  <c r="P2361" i="156"/>
  <c r="O244" i="156"/>
  <c r="P244" i="156" s="1"/>
  <c r="H375" i="156"/>
  <c r="H383" i="156" s="1"/>
  <c r="O740" i="156"/>
  <c r="P740" i="156" s="1"/>
  <c r="O781" i="156"/>
  <c r="P781" i="156" s="1"/>
  <c r="O1479" i="156"/>
  <c r="O1480" i="156" s="1"/>
  <c r="P1480" i="156" s="1"/>
  <c r="O1389" i="156"/>
  <c r="P1389" i="156" s="1"/>
  <c r="O2013" i="156"/>
  <c r="P2013" i="156" s="1"/>
  <c r="P2063" i="156" s="1"/>
  <c r="O396" i="37" s="1"/>
  <c r="O2329" i="156"/>
  <c r="P2329" i="156" s="1"/>
  <c r="O372" i="156"/>
  <c r="P372" i="156" s="1"/>
  <c r="O390" i="156"/>
  <c r="P390" i="156" s="1"/>
  <c r="O1873" i="156"/>
  <c r="P1873" i="156" s="1"/>
  <c r="P1920" i="156" s="1"/>
  <c r="O221" i="37" s="1"/>
  <c r="H1981" i="156"/>
  <c r="O2083" i="156"/>
  <c r="O2136" i="156" s="1"/>
  <c r="N451" i="37" s="1"/>
  <c r="P2127" i="156"/>
  <c r="P2171" i="156" s="1"/>
  <c r="O486" i="37" s="1"/>
  <c r="W1664" i="157"/>
  <c r="U797" i="37" s="1"/>
  <c r="AA434" i="37"/>
  <c r="W437" i="157"/>
  <c r="W1569" i="157"/>
  <c r="U753" i="37" s="1"/>
  <c r="W1040" i="157"/>
  <c r="U346" i="37" s="1"/>
  <c r="W1209" i="157"/>
  <c r="V1004" i="157"/>
  <c r="V1005" i="157" s="1"/>
  <c r="AA81" i="37"/>
  <c r="W1314" i="157"/>
  <c r="Y533" i="157"/>
  <c r="W640" i="157"/>
  <c r="U106" i="37" s="1"/>
  <c r="V566" i="157"/>
  <c r="AA118" i="37"/>
  <c r="W529" i="157"/>
  <c r="V126" i="157"/>
  <c r="W175" i="157"/>
  <c r="V437" i="157"/>
  <c r="V853" i="157"/>
  <c r="V900" i="157" s="1"/>
  <c r="AA624" i="37"/>
  <c r="AA278" i="37"/>
  <c r="W126" i="157"/>
  <c r="W853" i="157"/>
  <c r="W900" i="157" s="1"/>
  <c r="U264" i="37" s="1"/>
  <c r="W731" i="157"/>
  <c r="W742" i="157" s="1"/>
  <c r="U128" i="37" s="1"/>
  <c r="V1512" i="156"/>
  <c r="V1952" i="156"/>
  <c r="H2177" i="156"/>
  <c r="G492" i="37" s="1"/>
  <c r="V234" i="156"/>
  <c r="H590" i="156"/>
  <c r="G901" i="37" s="1"/>
  <c r="X829" i="156"/>
  <c r="X848" i="156" s="1"/>
  <c r="H2275" i="156"/>
  <c r="G535" i="37" s="1"/>
  <c r="V2323" i="156"/>
  <c r="V2373" i="156"/>
  <c r="V2060" i="156"/>
  <c r="V2267" i="156"/>
  <c r="O188" i="156"/>
  <c r="P188" i="156" s="1"/>
  <c r="X733" i="156"/>
  <c r="X741" i="156" s="1"/>
  <c r="F1852" i="156"/>
  <c r="X806" i="37"/>
  <c r="P1114" i="156"/>
  <c r="O1972" i="156"/>
  <c r="O2024" i="156" s="1"/>
  <c r="N357" i="37" s="1"/>
  <c r="F383" i="156"/>
  <c r="O31" i="156"/>
  <c r="P31" i="156" s="1"/>
  <c r="Z974" i="37"/>
  <c r="O1115" i="156"/>
  <c r="P1115" i="156" s="1"/>
  <c r="O2122" i="156"/>
  <c r="O2170" i="156" s="1"/>
  <c r="N485" i="37" s="1"/>
  <c r="AA974" i="37"/>
  <c r="Z624" i="37"/>
  <c r="Y640" i="157"/>
  <c r="W106" i="37" s="1"/>
  <c r="Y1667" i="157"/>
  <c r="W800" i="37" s="1"/>
  <c r="V1664" i="157"/>
  <c r="V1629" i="157"/>
  <c r="V1630" i="157" s="1"/>
  <c r="T763" i="37" s="1"/>
  <c r="W1629" i="157"/>
  <c r="W1630" i="157" s="1"/>
  <c r="U763" i="37" s="1"/>
  <c r="I1628" i="157"/>
  <c r="G1672" i="157"/>
  <c r="I1367" i="157"/>
  <c r="G619" i="37" s="1"/>
  <c r="V806" i="37"/>
  <c r="Z388" i="37"/>
  <c r="AA393" i="37"/>
  <c r="N1911" i="156"/>
  <c r="N1955" i="156" s="1"/>
  <c r="M256" i="37" s="1"/>
  <c r="L1116" i="156"/>
  <c r="N736" i="156"/>
  <c r="O442" i="156"/>
  <c r="K587" i="156"/>
  <c r="F587" i="156"/>
  <c r="V719" i="37"/>
  <c r="W1535" i="157"/>
  <c r="W1536" i="157" s="1"/>
  <c r="U720" i="37" s="1"/>
  <c r="I1576" i="157"/>
  <c r="G760" i="37" s="1"/>
  <c r="Y1537" i="157"/>
  <c r="W721" i="37" s="1"/>
  <c r="V1471" i="157"/>
  <c r="T666" i="37" s="1"/>
  <c r="V1435" i="157"/>
  <c r="I1479" i="157"/>
  <c r="G674" i="37" s="1"/>
  <c r="V630" i="37"/>
  <c r="W1471" i="157"/>
  <c r="U666" i="37" s="1"/>
  <c r="W1435" i="157"/>
  <c r="G1573" i="157"/>
  <c r="G1534" i="157"/>
  <c r="G1365" i="157"/>
  <c r="I1276" i="157"/>
  <c r="I1434" i="157"/>
  <c r="I1311" i="157"/>
  <c r="G1313" i="157"/>
  <c r="Y1301" i="157"/>
  <c r="Y1314" i="157" s="1"/>
  <c r="X536" i="37"/>
  <c r="I1398" i="157"/>
  <c r="I1446" i="157" s="1"/>
  <c r="G641" i="37" s="1"/>
  <c r="G1208" i="157"/>
  <c r="V1245" i="157"/>
  <c r="V1209" i="157"/>
  <c r="Z406" i="37"/>
  <c r="V404" i="37"/>
  <c r="Z434" i="37"/>
  <c r="X404" i="37"/>
  <c r="G1112" i="157"/>
  <c r="X310" i="37"/>
  <c r="W1136" i="157"/>
  <c r="U439" i="37" s="1"/>
  <c r="W1101" i="157"/>
  <c r="W1102" i="157" s="1"/>
  <c r="U405" i="37" s="1"/>
  <c r="V1136" i="157"/>
  <c r="T439" i="37" s="1"/>
  <c r="V1101" i="157"/>
  <c r="V1102" i="157" s="1"/>
  <c r="Q1042" i="157"/>
  <c r="O348" i="37" s="1"/>
  <c r="Z278" i="37"/>
  <c r="W1004" i="157"/>
  <c r="G1003" i="157"/>
  <c r="X263" i="37"/>
  <c r="G943" i="157"/>
  <c r="G852" i="157"/>
  <c r="Z118" i="37"/>
  <c r="Z741" i="157"/>
  <c r="X127" i="37"/>
  <c r="AA741" i="157"/>
  <c r="G1545" i="157"/>
  <c r="Z81" i="37"/>
  <c r="I637" i="157"/>
  <c r="G103" i="37" s="1"/>
  <c r="I613" i="157"/>
  <c r="G79" i="37" s="1"/>
  <c r="I479" i="157"/>
  <c r="G660" i="157"/>
  <c r="V647" i="157"/>
  <c r="W647" i="157"/>
  <c r="U113" i="37" s="1"/>
  <c r="Y586" i="157"/>
  <c r="I770" i="157"/>
  <c r="G156" i="37" s="1"/>
  <c r="I659" i="157"/>
  <c r="G125" i="37" s="1"/>
  <c r="I1065" i="157"/>
  <c r="I1112" i="157" s="1"/>
  <c r="G415" i="37" s="1"/>
  <c r="Y344" i="157"/>
  <c r="Y355" i="157" s="1"/>
  <c r="G1341" i="157"/>
  <c r="Y60" i="157"/>
  <c r="Y71" i="157" s="1"/>
  <c r="G1220" i="157"/>
  <c r="I1499" i="157"/>
  <c r="I1545" i="157" s="1"/>
  <c r="G729" i="37" s="1"/>
  <c r="L1437" i="157"/>
  <c r="J632" i="37" s="1"/>
  <c r="I1670" i="157"/>
  <c r="G803" i="37" s="1"/>
  <c r="I1665" i="157"/>
  <c r="G798" i="37" s="1"/>
  <c r="G1662" i="157"/>
  <c r="O1665" i="157"/>
  <c r="M798" i="37" s="1"/>
  <c r="I635" i="157"/>
  <c r="G101" i="37" s="1"/>
  <c r="I1169" i="157"/>
  <c r="I1220" i="157" s="1"/>
  <c r="G547" i="37" s="1"/>
  <c r="I1663" i="157"/>
  <c r="G796" i="37" s="1"/>
  <c r="F2372" i="156"/>
  <c r="F2322" i="156"/>
  <c r="V2233" i="156"/>
  <c r="O226" i="156"/>
  <c r="P226" i="156" s="1"/>
  <c r="F2244" i="156"/>
  <c r="F573" i="156"/>
  <c r="F1917" i="156"/>
  <c r="X2163" i="156"/>
  <c r="W478" i="37" s="1"/>
  <c r="X2115" i="156"/>
  <c r="X2134" i="156" s="1"/>
  <c r="H1882" i="156"/>
  <c r="Z2022" i="156"/>
  <c r="V2021" i="156"/>
  <c r="H2030" i="156"/>
  <c r="G363" i="37" s="1"/>
  <c r="H2065" i="156"/>
  <c r="G398" i="37" s="1"/>
  <c r="H2069" i="156"/>
  <c r="G402" i="37" s="1"/>
  <c r="X2065" i="156"/>
  <c r="W398" i="37" s="1"/>
  <c r="H2031" i="156"/>
  <c r="G364" i="37" s="1"/>
  <c r="H2035" i="156"/>
  <c r="G368" i="37" s="1"/>
  <c r="H2032" i="156"/>
  <c r="G365" i="37" s="1"/>
  <c r="H2067" i="156"/>
  <c r="G400" i="37" s="1"/>
  <c r="H2042" i="156"/>
  <c r="G375" i="37" s="1"/>
  <c r="H2043" i="156"/>
  <c r="G376" i="37" s="1"/>
  <c r="H2054" i="156"/>
  <c r="G387" i="37" s="1"/>
  <c r="H2049" i="156"/>
  <c r="G382" i="37" s="1"/>
  <c r="H2044" i="156"/>
  <c r="G377" i="37" s="1"/>
  <c r="H2052" i="156"/>
  <c r="G385" i="37" s="1"/>
  <c r="H2048" i="156"/>
  <c r="G381" i="37" s="1"/>
  <c r="H2045" i="156"/>
  <c r="G378" i="37" s="1"/>
  <c r="H2047" i="156"/>
  <c r="G380" i="37" s="1"/>
  <c r="H2059" i="156"/>
  <c r="G392" i="37" s="1"/>
  <c r="H1960" i="156"/>
  <c r="G261" i="37" s="1"/>
  <c r="W1801" i="156"/>
  <c r="X219" i="37"/>
  <c r="H1958" i="156"/>
  <c r="G259" i="37" s="1"/>
  <c r="H1938" i="156"/>
  <c r="G239" i="37" s="1"/>
  <c r="H1928" i="156"/>
  <c r="G229" i="37" s="1"/>
  <c r="H1945" i="156"/>
  <c r="G246" i="37" s="1"/>
  <c r="H1940" i="156"/>
  <c r="G241" i="37" s="1"/>
  <c r="G226" i="37"/>
  <c r="H1926" i="156"/>
  <c r="G227" i="37" s="1"/>
  <c r="H1944" i="156"/>
  <c r="G245" i="37" s="1"/>
  <c r="H1927" i="156"/>
  <c r="G228" i="37" s="1"/>
  <c r="H1943" i="156"/>
  <c r="G244" i="37" s="1"/>
  <c r="H1939" i="156"/>
  <c r="G240" i="37" s="1"/>
  <c r="H1951" i="156"/>
  <c r="G252" i="37" s="1"/>
  <c r="H1942" i="156"/>
  <c r="G243" i="37" s="1"/>
  <c r="H1937" i="156"/>
  <c r="G238" i="37" s="1"/>
  <c r="H1931" i="156"/>
  <c r="G232" i="37" s="1"/>
  <c r="V1918" i="156"/>
  <c r="V1919" i="156" s="1"/>
  <c r="U220" i="37" s="1"/>
  <c r="X1956" i="156"/>
  <c r="W257" i="37" s="1"/>
  <c r="Y1801" i="156"/>
  <c r="X1282" i="156"/>
  <c r="X1760" i="156"/>
  <c r="H2198" i="156"/>
  <c r="H2244" i="156" s="1"/>
  <c r="G504" i="37" s="1"/>
  <c r="X1204" i="156"/>
  <c r="X1212" i="156" s="1"/>
  <c r="X1380" i="156"/>
  <c r="X1398" i="156" s="1"/>
  <c r="F1320" i="156"/>
  <c r="X1072" i="156"/>
  <c r="X1080" i="156" s="1"/>
  <c r="X655" i="156"/>
  <c r="H1828" i="156"/>
  <c r="G34" i="37" s="1"/>
  <c r="F2415" i="156"/>
  <c r="E848" i="37" s="1"/>
  <c r="H2381" i="156"/>
  <c r="G814" i="37" s="1"/>
  <c r="H577" i="156"/>
  <c r="G888" i="37" s="1"/>
  <c r="H136" i="156"/>
  <c r="X345" i="156"/>
  <c r="X588" i="156"/>
  <c r="W899" i="37" s="1"/>
  <c r="F1955" i="156"/>
  <c r="K2014" i="156"/>
  <c r="I2014" i="156" s="1"/>
  <c r="I2064" i="156" s="1"/>
  <c r="H397" i="37" s="1"/>
  <c r="H1837" i="156"/>
  <c r="G43" i="37" s="1"/>
  <c r="F2144" i="156"/>
  <c r="F1950" i="156"/>
  <c r="F1929" i="156"/>
  <c r="H2154" i="156"/>
  <c r="G469" i="37" s="1"/>
  <c r="K1799" i="156"/>
  <c r="H2393" i="156"/>
  <c r="G826" i="37" s="1"/>
  <c r="H2395" i="156"/>
  <c r="G828" i="37" s="1"/>
  <c r="H592" i="156"/>
  <c r="G903" i="37" s="1"/>
  <c r="H2142" i="156"/>
  <c r="G457" i="37" s="1"/>
  <c r="N1798" i="156"/>
  <c r="N1799" i="156" s="1"/>
  <c r="H2141" i="156"/>
  <c r="G456" i="37" s="1"/>
  <c r="H2416" i="156"/>
  <c r="G849" i="37" s="1"/>
  <c r="H554" i="156"/>
  <c r="G865" i="37" s="1"/>
  <c r="H551" i="156"/>
  <c r="G862" i="37" s="1"/>
  <c r="H1841" i="156"/>
  <c r="G47" i="37" s="1"/>
  <c r="H1859" i="156"/>
  <c r="G65" i="37" s="1"/>
  <c r="H576" i="156"/>
  <c r="G887" i="37" s="1"/>
  <c r="H1834" i="156"/>
  <c r="G40" i="37" s="1"/>
  <c r="L343" i="156"/>
  <c r="N342" i="156"/>
  <c r="H2146" i="156"/>
  <c r="G461" i="37" s="1"/>
  <c r="H549" i="156"/>
  <c r="G860" i="37" s="1"/>
  <c r="H2157" i="156"/>
  <c r="G472" i="37" s="1"/>
  <c r="H2397" i="156"/>
  <c r="G830" i="37" s="1"/>
  <c r="H2143" i="156"/>
  <c r="G458" i="37" s="1"/>
  <c r="H543" i="156"/>
  <c r="G854" i="37" s="1"/>
  <c r="H2162" i="156"/>
  <c r="G477" i="37" s="1"/>
  <c r="H2160" i="156"/>
  <c r="G475" i="37" s="1"/>
  <c r="H2153" i="156"/>
  <c r="G468" i="37" s="1"/>
  <c r="H591" i="156"/>
  <c r="G902" i="37" s="1"/>
  <c r="H565" i="156"/>
  <c r="G876" i="37" s="1"/>
  <c r="H564" i="156"/>
  <c r="G875" i="37" s="1"/>
  <c r="H1842" i="156"/>
  <c r="G48" i="37" s="1"/>
  <c r="F344" i="156"/>
  <c r="H343" i="156"/>
  <c r="H2159" i="156"/>
  <c r="G474" i="37" s="1"/>
  <c r="H2386" i="156"/>
  <c r="G819" i="37" s="1"/>
  <c r="H2383" i="156"/>
  <c r="G816" i="37" s="1"/>
  <c r="H2155" i="156"/>
  <c r="G470" i="37" s="1"/>
  <c r="H2392" i="156"/>
  <c r="G825" i="37" s="1"/>
  <c r="H2158" i="156"/>
  <c r="G473" i="37" s="1"/>
  <c r="H2394" i="156"/>
  <c r="G827" i="37" s="1"/>
  <c r="H2382" i="156"/>
  <c r="G815" i="37" s="1"/>
  <c r="H2398" i="156"/>
  <c r="G831" i="37" s="1"/>
  <c r="H594" i="156"/>
  <c r="G905" i="37" s="1"/>
  <c r="E966" i="37"/>
  <c r="H1821" i="156"/>
  <c r="G27" i="37" s="1"/>
  <c r="H1829" i="156"/>
  <c r="G35" i="37" s="1"/>
  <c r="H2152" i="156"/>
  <c r="G467" i="37" s="1"/>
  <c r="H2161" i="156"/>
  <c r="G476" i="37" s="1"/>
  <c r="O1799" i="156"/>
  <c r="H2399" i="156"/>
  <c r="G832" i="37" s="1"/>
  <c r="H2408" i="156"/>
  <c r="G841" i="37" s="1"/>
  <c r="H2402" i="156"/>
  <c r="G835" i="37" s="1"/>
  <c r="H2167" i="156"/>
  <c r="G482" i="37" s="1"/>
  <c r="H593" i="156"/>
  <c r="G904" i="37" s="1"/>
  <c r="E965" i="37"/>
  <c r="H1855" i="156"/>
  <c r="G61" i="37" s="1"/>
  <c r="H1809" i="156"/>
  <c r="G15" i="37" s="1"/>
  <c r="H1831" i="156"/>
  <c r="G37" i="37" s="1"/>
  <c r="H1840" i="156"/>
  <c r="G46" i="37" s="1"/>
  <c r="H568" i="156"/>
  <c r="G879" i="37" s="1"/>
  <c r="H560" i="156"/>
  <c r="G871" i="37" s="1"/>
  <c r="H574" i="156"/>
  <c r="G885" i="37" s="1"/>
  <c r="H559" i="156"/>
  <c r="G870" i="37" s="1"/>
  <c r="H575" i="156"/>
  <c r="G886" i="37" s="1"/>
  <c r="N224" i="156"/>
  <c r="L226" i="156"/>
  <c r="Y540" i="156"/>
  <c r="X851" i="37" s="1"/>
  <c r="J1571" i="157"/>
  <c r="H755" i="37" s="1"/>
  <c r="J1490" i="157"/>
  <c r="L1537" i="157"/>
  <c r="J721" i="37" s="1"/>
  <c r="I1350" i="157"/>
  <c r="G602" i="37" s="1"/>
  <c r="I1478" i="157"/>
  <c r="G673" i="37" s="1"/>
  <c r="O1473" i="157"/>
  <c r="M668" i="37" s="1"/>
  <c r="I1374" i="157"/>
  <c r="G626" i="37" s="1"/>
  <c r="I1351" i="157"/>
  <c r="G603" i="37" s="1"/>
  <c r="I1349" i="157"/>
  <c r="G601" i="37" s="1"/>
  <c r="I1357" i="157"/>
  <c r="G609" i="37" s="1"/>
  <c r="I1473" i="157"/>
  <c r="G668" i="37" s="1"/>
  <c r="I1470" i="157"/>
  <c r="G665" i="37" s="1"/>
  <c r="I1392" i="157"/>
  <c r="I1440" i="157" s="1"/>
  <c r="G635" i="37" s="1"/>
  <c r="G1401" i="157"/>
  <c r="I1355" i="157"/>
  <c r="G607" i="37" s="1"/>
  <c r="I1340" i="157"/>
  <c r="G592" i="37" s="1"/>
  <c r="I1343" i="157"/>
  <c r="G595" i="37" s="1"/>
  <c r="I1366" i="157"/>
  <c r="G618" i="37" s="1"/>
  <c r="I1359" i="157"/>
  <c r="G611" i="37" s="1"/>
  <c r="I1339" i="157"/>
  <c r="G591" i="37" s="1"/>
  <c r="I1356" i="157"/>
  <c r="G608" i="37" s="1"/>
  <c r="I1354" i="157"/>
  <c r="G606" i="37" s="1"/>
  <c r="I908" i="157"/>
  <c r="G272" i="37" s="1"/>
  <c r="I761" i="157"/>
  <c r="G147" i="37" s="1"/>
  <c r="I1144" i="157"/>
  <c r="G447" i="37" s="1"/>
  <c r="I1142" i="157"/>
  <c r="G445" i="37" s="1"/>
  <c r="G1335" i="157"/>
  <c r="G1279" i="157"/>
  <c r="J1211" i="157"/>
  <c r="H538" i="37" s="1"/>
  <c r="J563" i="157"/>
  <c r="I1244" i="157"/>
  <c r="G571" i="37" s="1"/>
  <c r="G1214" i="157"/>
  <c r="G1172" i="157"/>
  <c r="G1135" i="157"/>
  <c r="I788" i="157"/>
  <c r="G174" i="37" s="1"/>
  <c r="I919" i="157"/>
  <c r="G283" i="37" s="1"/>
  <c r="I921" i="157"/>
  <c r="G285" i="37" s="1"/>
  <c r="I653" i="157"/>
  <c r="G119" i="37" s="1"/>
  <c r="G751" i="157"/>
  <c r="J939" i="157"/>
  <c r="H303" i="37" s="1"/>
  <c r="I920" i="157"/>
  <c r="G284" i="37" s="1"/>
  <c r="I922" i="157"/>
  <c r="G286" i="37" s="1"/>
  <c r="I762" i="157"/>
  <c r="G148" i="37" s="1"/>
  <c r="I774" i="157"/>
  <c r="G160" i="37" s="1"/>
  <c r="I654" i="157"/>
  <c r="G120" i="37" s="1"/>
  <c r="G1106" i="157"/>
  <c r="G1068" i="157"/>
  <c r="G1039" i="157"/>
  <c r="I966" i="157"/>
  <c r="I1015" i="157" s="1"/>
  <c r="G321" i="37" s="1"/>
  <c r="I766" i="157"/>
  <c r="G152" i="37" s="1"/>
  <c r="G1009" i="157"/>
  <c r="G969" i="157"/>
  <c r="I811" i="157"/>
  <c r="I935" i="157"/>
  <c r="G299" i="37" s="1"/>
  <c r="I911" i="157"/>
  <c r="G275" i="37" s="1"/>
  <c r="G934" i="157"/>
  <c r="I930" i="157"/>
  <c r="G294" i="37" s="1"/>
  <c r="I924" i="157"/>
  <c r="G288" i="37" s="1"/>
  <c r="I926" i="157"/>
  <c r="G290" i="37" s="1"/>
  <c r="I929" i="157"/>
  <c r="G293" i="37" s="1"/>
  <c r="I928" i="157"/>
  <c r="G292" i="37" s="1"/>
  <c r="I910" i="157"/>
  <c r="G274" i="37" s="1"/>
  <c r="I913" i="157"/>
  <c r="G277" i="37" s="1"/>
  <c r="I909" i="157"/>
  <c r="G273" i="37" s="1"/>
  <c r="G814" i="157"/>
  <c r="I767" i="157"/>
  <c r="G153" i="37" s="1"/>
  <c r="I749" i="157"/>
  <c r="G135" i="37" s="1"/>
  <c r="I771" i="157"/>
  <c r="G157" i="37" s="1"/>
  <c r="I753" i="157"/>
  <c r="G139" i="37" s="1"/>
  <c r="I772" i="157"/>
  <c r="G158" i="37" s="1"/>
  <c r="I779" i="157"/>
  <c r="G165" i="37" s="1"/>
  <c r="I750" i="157"/>
  <c r="G136" i="37" s="1"/>
  <c r="I748" i="157"/>
  <c r="G134" i="37" s="1"/>
  <c r="I679" i="157"/>
  <c r="G688" i="157"/>
  <c r="I614" i="157"/>
  <c r="G80" i="37" s="1"/>
  <c r="I628" i="157"/>
  <c r="G94" i="37" s="1"/>
  <c r="I626" i="157"/>
  <c r="G92" i="37" s="1"/>
  <c r="I638" i="157"/>
  <c r="G104" i="37" s="1"/>
  <c r="I619" i="157"/>
  <c r="G85" i="37" s="1"/>
  <c r="I610" i="157"/>
  <c r="G76" i="37" s="1"/>
  <c r="I632" i="157"/>
  <c r="G98" i="37" s="1"/>
  <c r="I622" i="157"/>
  <c r="G88" i="37" s="1"/>
  <c r="I627" i="157"/>
  <c r="G93" i="37" s="1"/>
  <c r="I631" i="157"/>
  <c r="G97" i="37" s="1"/>
  <c r="G644" i="157"/>
  <c r="I611" i="157"/>
  <c r="G77" i="37" s="1"/>
  <c r="I624" i="157"/>
  <c r="G90" i="37" s="1"/>
  <c r="I639" i="157"/>
  <c r="G105" i="37" s="1"/>
  <c r="I608" i="157"/>
  <c r="G74" i="37" s="1"/>
  <c r="I609" i="157"/>
  <c r="G75" i="37" s="1"/>
  <c r="I621" i="157"/>
  <c r="G87" i="37" s="1"/>
  <c r="I623" i="157"/>
  <c r="G89" i="37" s="1"/>
  <c r="I629" i="157"/>
  <c r="G95" i="37" s="1"/>
  <c r="H648" i="157"/>
  <c r="F114" i="37" s="1"/>
  <c r="H642" i="157"/>
  <c r="F108" i="37" s="1"/>
  <c r="G471" i="157"/>
  <c r="I571" i="157"/>
  <c r="G633" i="157"/>
  <c r="H643" i="157"/>
  <c r="F109" i="37" s="1"/>
  <c r="I542" i="157"/>
  <c r="I498" i="157"/>
  <c r="I87" i="157"/>
  <c r="G612" i="157"/>
  <c r="I360" i="157"/>
  <c r="G371" i="157"/>
  <c r="I786" i="157"/>
  <c r="G172" i="37" s="1"/>
  <c r="P1304" i="157"/>
  <c r="P1370" i="157" s="1"/>
  <c r="N622" i="37" s="1"/>
  <c r="K901" i="157"/>
  <c r="I265" i="37" s="1"/>
  <c r="K586" i="156"/>
  <c r="F586" i="156"/>
  <c r="L1661" i="156"/>
  <c r="K1661" i="156"/>
  <c r="F1851" i="156"/>
  <c r="O168" i="156"/>
  <c r="O169" i="156" s="1"/>
  <c r="P169" i="156" s="1"/>
  <c r="L2363" i="156"/>
  <c r="H822" i="156"/>
  <c r="H1823" i="156"/>
  <c r="G29" i="37" s="1"/>
  <c r="H1165" i="156"/>
  <c r="H1826" i="156"/>
  <c r="G32" i="37" s="1"/>
  <c r="I1468" i="156"/>
  <c r="I1469" i="156" s="1"/>
  <c r="H2345" i="156"/>
  <c r="F1413" i="156"/>
  <c r="H1532" i="156"/>
  <c r="F544" i="156"/>
  <c r="H1169" i="156"/>
  <c r="H1503" i="156"/>
  <c r="F1685" i="156"/>
  <c r="H1825" i="156"/>
  <c r="G31" i="37" s="1"/>
  <c r="F2274" i="156"/>
  <c r="F2174" i="156"/>
  <c r="F1839" i="156"/>
  <c r="H829" i="156"/>
  <c r="F1022" i="156"/>
  <c r="H718" i="156"/>
  <c r="H1097" i="156"/>
  <c r="F892" i="156"/>
  <c r="H1225" i="156"/>
  <c r="H977" i="156"/>
  <c r="H1243" i="156"/>
  <c r="H1210" i="156"/>
  <c r="F2063" i="156"/>
  <c r="H2363" i="156"/>
  <c r="H81" i="156"/>
  <c r="F113" i="156"/>
  <c r="H244" i="156"/>
  <c r="F162" i="156"/>
  <c r="H627" i="156"/>
  <c r="H916" i="156"/>
  <c r="H1031" i="156"/>
  <c r="H1337" i="156"/>
  <c r="F1511" i="156"/>
  <c r="F2066" i="156"/>
  <c r="F117" i="156"/>
  <c r="H721" i="156"/>
  <c r="H1102" i="156"/>
  <c r="H602" i="156"/>
  <c r="H1061" i="156"/>
  <c r="F613" i="156"/>
  <c r="H899" i="156"/>
  <c r="H2122" i="156"/>
  <c r="H2170" i="156" s="1"/>
  <c r="G485" i="37" s="1"/>
  <c r="F1008" i="156"/>
  <c r="F1661" i="156"/>
  <c r="H2132" i="156"/>
  <c r="H2176" i="156" s="1"/>
  <c r="G491" i="37" s="1"/>
  <c r="F2269" i="156"/>
  <c r="H2104" i="156"/>
  <c r="F1920" i="156"/>
  <c r="H1455" i="156"/>
  <c r="F638" i="156"/>
  <c r="H865" i="156"/>
  <c r="F2413" i="156"/>
  <c r="E846" i="37" s="1"/>
  <c r="H270" i="156"/>
  <c r="H334" i="156"/>
  <c r="H571" i="156"/>
  <c r="G882" i="37" s="1"/>
  <c r="H683" i="156"/>
  <c r="H811" i="156"/>
  <c r="F1558" i="156"/>
  <c r="H1713" i="156"/>
  <c r="H1743" i="156"/>
  <c r="H1810" i="156"/>
  <c r="G16" i="37" s="1"/>
  <c r="H1836" i="156"/>
  <c r="G42" i="37" s="1"/>
  <c r="F266" i="156"/>
  <c r="F1116" i="156"/>
  <c r="F636" i="156"/>
  <c r="F1431" i="156"/>
  <c r="H1136" i="156"/>
  <c r="H387" i="156"/>
  <c r="H748" i="156"/>
  <c r="H414" i="156"/>
  <c r="H499" i="156"/>
  <c r="H781" i="156"/>
  <c r="H806" i="156"/>
  <c r="H1043" i="156"/>
  <c r="F1238" i="156"/>
  <c r="H1389" i="156"/>
  <c r="F2024" i="156"/>
  <c r="H2316" i="156"/>
  <c r="F2292" i="156"/>
  <c r="F325" i="156"/>
  <c r="H128" i="156"/>
  <c r="F697" i="156"/>
  <c r="H757" i="156"/>
  <c r="H739" i="156"/>
  <c r="H746" i="156"/>
  <c r="H1133" i="156"/>
  <c r="F1349" i="156"/>
  <c r="F715" i="156"/>
  <c r="H707" i="156"/>
  <c r="F2138" i="156"/>
  <c r="H1876" i="156"/>
  <c r="H2350" i="156"/>
  <c r="H226" i="156"/>
  <c r="H798" i="156"/>
  <c r="H1295" i="156"/>
  <c r="H2192" i="156"/>
  <c r="H2238" i="156" s="1"/>
  <c r="G498" i="37" s="1"/>
  <c r="F2251" i="156"/>
  <c r="F1959" i="156"/>
  <c r="F1941" i="156"/>
  <c r="F60" i="156"/>
  <c r="F529" i="156"/>
  <c r="H1197" i="156"/>
  <c r="F2171" i="156"/>
  <c r="H1298" i="156"/>
  <c r="H858" i="156"/>
  <c r="H1277" i="156"/>
  <c r="H834" i="156"/>
  <c r="F1747" i="156"/>
  <c r="H1812" i="156"/>
  <c r="G18" i="37" s="1"/>
  <c r="H1811" i="156"/>
  <c r="G17" i="37" s="1"/>
  <c r="H1824" i="156"/>
  <c r="G30" i="37" s="1"/>
  <c r="H1830" i="156"/>
  <c r="G36" i="37" s="1"/>
  <c r="H1838" i="156"/>
  <c r="G44" i="37" s="1"/>
  <c r="F1856" i="156"/>
  <c r="H537" i="156"/>
  <c r="F972" i="156"/>
  <c r="F425" i="156"/>
  <c r="H188" i="156"/>
  <c r="F1129" i="156"/>
  <c r="F1480" i="156"/>
  <c r="H1255" i="156"/>
  <c r="F2041" i="156"/>
  <c r="F1954" i="156"/>
  <c r="H77" i="156"/>
  <c r="H95" i="156"/>
  <c r="H518" i="156"/>
  <c r="H492" i="156"/>
  <c r="F861" i="156"/>
  <c r="H994" i="156"/>
  <c r="F1251" i="156"/>
  <c r="F1191" i="156"/>
  <c r="H1798" i="156"/>
  <c r="F339" i="156"/>
  <c r="H65" i="156"/>
  <c r="H450" i="156"/>
  <c r="H523" i="156"/>
  <c r="H760" i="156"/>
  <c r="H933" i="156"/>
  <c r="F1291" i="156"/>
  <c r="F1079" i="156"/>
  <c r="F1093" i="156"/>
  <c r="F879" i="156"/>
  <c r="H1258" i="156"/>
  <c r="F1222" i="156"/>
  <c r="F1936" i="156"/>
  <c r="E237" i="37" s="1"/>
  <c r="F2046" i="156"/>
  <c r="F2151" i="156"/>
  <c r="H1418" i="156"/>
  <c r="F1519" i="156"/>
  <c r="F2256" i="156"/>
  <c r="H1975" i="156"/>
  <c r="H2281" i="156"/>
  <c r="F1957" i="156"/>
  <c r="H510" i="156"/>
  <c r="H794" i="156"/>
  <c r="H283" i="156"/>
  <c r="F552" i="156"/>
  <c r="H570" i="156"/>
  <c r="G881" i="37" s="1"/>
  <c r="H1281" i="156"/>
  <c r="F1379" i="156"/>
  <c r="F1546" i="156"/>
  <c r="H1815" i="156"/>
  <c r="G21" i="37" s="1"/>
  <c r="F2068" i="156"/>
  <c r="E401" i="37" s="1"/>
  <c r="F1858" i="156"/>
  <c r="H1915" i="156"/>
  <c r="F1759" i="156"/>
  <c r="H1755" i="156"/>
  <c r="F1835" i="156"/>
  <c r="F1827" i="156"/>
  <c r="H1497" i="156"/>
  <c r="F1822" i="156"/>
  <c r="F1813" i="156"/>
  <c r="H1440" i="156"/>
  <c r="F1803" i="156"/>
  <c r="X1804" i="156"/>
  <c r="W10" i="37" s="1"/>
  <c r="F1492" i="156"/>
  <c r="F1807" i="156"/>
  <c r="X1805" i="156"/>
  <c r="W11" i="37" s="1"/>
  <c r="I1337" i="156"/>
  <c r="K1803" i="156"/>
  <c r="P907" i="156"/>
  <c r="F753" i="156"/>
  <c r="H1518" i="156"/>
  <c r="I2013" i="156"/>
  <c r="I2063" i="156" s="1"/>
  <c r="H396" i="37" s="1"/>
  <c r="H1684" i="156"/>
  <c r="I1210" i="156"/>
  <c r="F1717" i="156"/>
  <c r="H1716" i="156"/>
  <c r="O908" i="156"/>
  <c r="P908" i="156" s="1"/>
  <c r="X1038" i="156"/>
  <c r="X1044" i="156" s="1"/>
  <c r="H1448" i="156"/>
  <c r="I612" i="156"/>
  <c r="F1525" i="156"/>
  <c r="H1524" i="156"/>
  <c r="H2205" i="156"/>
  <c r="H2251" i="156" s="1"/>
  <c r="G511" i="37" s="1"/>
  <c r="H1054" i="156"/>
  <c r="I1115" i="156"/>
  <c r="P81" i="156"/>
  <c r="F1451" i="156"/>
  <c r="H1402" i="156"/>
  <c r="F1411" i="156"/>
  <c r="F816" i="156"/>
  <c r="F841" i="156"/>
  <c r="P1307" i="156"/>
  <c r="O1312" i="156"/>
  <c r="P1312" i="156" s="1"/>
  <c r="F1057" i="156"/>
  <c r="H783" i="156"/>
  <c r="F790" i="156"/>
  <c r="N674" i="156"/>
  <c r="L683" i="156"/>
  <c r="N683" i="156" s="1"/>
  <c r="O683" i="156"/>
  <c r="P683" i="156" s="1"/>
  <c r="N657" i="156"/>
  <c r="P657" i="156"/>
  <c r="F581" i="156"/>
  <c r="F569" i="156"/>
  <c r="P491" i="156"/>
  <c r="K2375" i="156"/>
  <c r="N1797" i="156"/>
  <c r="K1396" i="156"/>
  <c r="P269" i="156"/>
  <c r="O746" i="156"/>
  <c r="P746" i="156" s="1"/>
  <c r="I1430" i="156"/>
  <c r="O1518" i="156"/>
  <c r="H422" i="156"/>
  <c r="F319" i="156"/>
  <c r="P1395" i="156"/>
  <c r="F863" i="156"/>
  <c r="H1442" i="156"/>
  <c r="H1084" i="156"/>
  <c r="L1631" i="157"/>
  <c r="J764" i="37" s="1"/>
  <c r="O1617" i="157"/>
  <c r="L269" i="157"/>
  <c r="J269" i="157" s="1"/>
  <c r="O1618" i="157"/>
  <c r="L69" i="157"/>
  <c r="J69" i="157" s="1"/>
  <c r="G923" i="157"/>
  <c r="G1232" i="157"/>
  <c r="J1198" i="157"/>
  <c r="J1247" i="157" s="1"/>
  <c r="H574" i="37" s="1"/>
  <c r="I1056" i="157"/>
  <c r="I536" i="157"/>
  <c r="Y940" i="157"/>
  <c r="W304" i="37" s="1"/>
  <c r="H1353" i="156"/>
  <c r="L510" i="156"/>
  <c r="H1894" i="156"/>
  <c r="I1477" i="157"/>
  <c r="G672" i="37" s="1"/>
  <c r="I1475" i="157"/>
  <c r="G670" i="37" s="1"/>
  <c r="I1476" i="157"/>
  <c r="G671" i="37" s="1"/>
  <c r="N846" i="156"/>
  <c r="P1041" i="156"/>
  <c r="N1237" i="156"/>
  <c r="H1542" i="156"/>
  <c r="L1799" i="156"/>
  <c r="K391" i="156"/>
  <c r="H1048" i="156"/>
  <c r="H1545" i="156"/>
  <c r="I168" i="156"/>
  <c r="H612" i="156"/>
  <c r="P1042" i="156"/>
  <c r="N1236" i="156"/>
  <c r="I1045" i="157"/>
  <c r="G351" i="37" s="1"/>
  <c r="Q997" i="157"/>
  <c r="L523" i="156"/>
  <c r="Y1615" i="157"/>
  <c r="Y1664" i="157" s="1"/>
  <c r="W797" i="37" s="1"/>
  <c r="X1481" i="156"/>
  <c r="O668" i="156"/>
  <c r="P668" i="156" s="1"/>
  <c r="H640" i="156"/>
  <c r="H2086" i="156"/>
  <c r="M64" i="157"/>
  <c r="O64" i="157" s="1"/>
  <c r="Q859" i="157"/>
  <c r="Q902" i="157" s="1"/>
  <c r="O266" i="37" s="1"/>
  <c r="P902" i="157"/>
  <c r="N266" i="37" s="1"/>
  <c r="N1115" i="156"/>
  <c r="O1510" i="156"/>
  <c r="O1440" i="156"/>
  <c r="P1440" i="156" s="1"/>
  <c r="H525" i="156"/>
  <c r="K740" i="156"/>
  <c r="I1007" i="156"/>
  <c r="W540" i="156"/>
  <c r="V851" i="37" s="1"/>
  <c r="P495" i="156"/>
  <c r="P485" i="156"/>
  <c r="H278" i="156"/>
  <c r="F1211" i="156"/>
  <c r="X2375" i="156"/>
  <c r="W808" i="37" s="1"/>
  <c r="J2227" i="156"/>
  <c r="J2270" i="156" s="1"/>
  <c r="I530" i="37" s="1"/>
  <c r="N822" i="156"/>
  <c r="J2411" i="156"/>
  <c r="I844" i="37" s="1"/>
  <c r="O1511" i="156"/>
  <c r="P1511" i="156" s="1"/>
  <c r="P909" i="156"/>
  <c r="J1799" i="156"/>
  <c r="J443" i="156"/>
  <c r="K799" i="156"/>
  <c r="H884" i="156"/>
  <c r="P1146" i="156"/>
  <c r="X2359" i="156"/>
  <c r="X2373" i="156" s="1"/>
  <c r="O1268" i="156"/>
  <c r="P1268" i="156" s="1"/>
  <c r="K2171" i="156"/>
  <c r="L1955" i="156"/>
  <c r="K256" i="37" s="1"/>
  <c r="H365" i="156"/>
  <c r="F799" i="156"/>
  <c r="H1121" i="156"/>
  <c r="N1909" i="156"/>
  <c r="O770" i="156"/>
  <c r="P770" i="156" s="1"/>
  <c r="N1114" i="156"/>
  <c r="K231" i="156"/>
  <c r="H846" i="156"/>
  <c r="O523" i="156"/>
  <c r="G1440" i="157"/>
  <c r="O890" i="157"/>
  <c r="O859" i="157"/>
  <c r="O902" i="157" s="1"/>
  <c r="M266" i="37" s="1"/>
  <c r="M902" i="157"/>
  <c r="K266" i="37" s="1"/>
  <c r="K1095" i="157"/>
  <c r="F1533" i="156"/>
  <c r="L602" i="156"/>
  <c r="N602" i="156" s="1"/>
  <c r="F1059" i="156"/>
  <c r="F2176" i="156"/>
  <c r="H1913" i="156"/>
  <c r="H1415" i="156"/>
  <c r="F2027" i="156"/>
  <c r="E360" i="37" s="1"/>
  <c r="F717" i="156"/>
  <c r="H1216" i="156"/>
  <c r="F2227" i="156"/>
  <c r="K274" i="156"/>
  <c r="H1007" i="156"/>
  <c r="I137" i="157"/>
  <c r="N1238" i="156"/>
  <c r="I1059" i="157"/>
  <c r="I1106" i="157" s="1"/>
  <c r="G409" i="37" s="1"/>
  <c r="G1472" i="157"/>
  <c r="G1348" i="157"/>
  <c r="Y832" i="157"/>
  <c r="Y853" i="157" s="1"/>
  <c r="G1281" i="157"/>
  <c r="N2124" i="156"/>
  <c r="X1111" i="156"/>
  <c r="X1117" i="156" s="1"/>
  <c r="H2266" i="156"/>
  <c r="G526" i="37" s="1"/>
  <c r="H2260" i="156"/>
  <c r="G520" i="37" s="1"/>
  <c r="P496" i="156"/>
  <c r="P497" i="156" s="1"/>
  <c r="N1479" i="156"/>
  <c r="H808" i="156"/>
  <c r="L230" i="156"/>
  <c r="O612" i="156"/>
  <c r="O613" i="156" s="1"/>
  <c r="P613" i="156" s="1"/>
  <c r="H709" i="156"/>
  <c r="X904" i="156"/>
  <c r="H1340" i="156"/>
  <c r="J2410" i="156"/>
  <c r="I843" i="37" s="1"/>
  <c r="F2396" i="156"/>
  <c r="E829" i="37" s="1"/>
  <c r="F2343" i="156"/>
  <c r="H831" i="156"/>
  <c r="L1440" i="156"/>
  <c r="V2409" i="156"/>
  <c r="U842" i="37" s="1"/>
  <c r="X1002" i="156"/>
  <c r="X1009" i="156" s="1"/>
  <c r="I545" i="157"/>
  <c r="K300" i="157"/>
  <c r="G580" i="156"/>
  <c r="F891" i="37" s="1"/>
  <c r="G557" i="156"/>
  <c r="F868" i="37" s="1"/>
  <c r="H2099" i="156"/>
  <c r="L2013" i="156"/>
  <c r="N2013" i="156" s="1"/>
  <c r="N2063" i="156" s="1"/>
  <c r="M396" i="37" s="1"/>
  <c r="H1889" i="156"/>
  <c r="H878" i="156"/>
  <c r="L325" i="156"/>
  <c r="N485" i="156"/>
  <c r="N2429" i="156" s="1"/>
  <c r="I459" i="157"/>
  <c r="I805" i="157"/>
  <c r="G1652" i="157"/>
  <c r="O266" i="157"/>
  <c r="I1270" i="157"/>
  <c r="V1040" i="157"/>
  <c r="O268" i="157"/>
  <c r="M1094" i="157"/>
  <c r="O1094" i="157" s="1"/>
  <c r="Y743" i="157"/>
  <c r="W129" i="37" s="1"/>
  <c r="Y784" i="157"/>
  <c r="W170" i="37" s="1"/>
  <c r="Y1332" i="157"/>
  <c r="W584" i="37" s="1"/>
  <c r="Y1372" i="157"/>
  <c r="W624" i="37" s="1"/>
  <c r="Y1211" i="157"/>
  <c r="W538" i="37" s="1"/>
  <c r="Y1249" i="157"/>
  <c r="W576" i="37" s="1"/>
  <c r="Y1043" i="157"/>
  <c r="W349" i="37" s="1"/>
  <c r="W472" i="157"/>
  <c r="W448" i="157"/>
  <c r="W271" i="157"/>
  <c r="W586" i="157"/>
  <c r="W601" i="157"/>
  <c r="W460" i="157"/>
  <c r="L2226" i="156"/>
  <c r="H1993" i="156"/>
  <c r="H486" i="156"/>
  <c r="X326" i="156"/>
  <c r="H34" i="156"/>
  <c r="H324" i="156"/>
  <c r="F274" i="156"/>
  <c r="H1078" i="156"/>
  <c r="H1158" i="156"/>
  <c r="X1141" i="156"/>
  <c r="F1224" i="156"/>
  <c r="F1253" i="156"/>
  <c r="F1887" i="156"/>
  <c r="H2127" i="156"/>
  <c r="H2171" i="156" s="1"/>
  <c r="G486" i="37" s="1"/>
  <c r="F2203" i="156"/>
  <c r="X2235" i="156"/>
  <c r="W495" i="37" s="1"/>
  <c r="L188" i="156"/>
  <c r="N188" i="156" s="1"/>
  <c r="L1475" i="156"/>
  <c r="F1912" i="156"/>
  <c r="X2387" i="156"/>
  <c r="W820" i="37" s="1"/>
  <c r="F1293" i="156"/>
  <c r="F1923" i="156"/>
  <c r="E224" i="37" s="1"/>
  <c r="L492" i="156"/>
  <c r="N492" i="156" s="1"/>
  <c r="X2412" i="156"/>
  <c r="W845" i="37" s="1"/>
  <c r="H1154" i="156"/>
  <c r="X2217" i="156"/>
  <c r="H2210" i="156"/>
  <c r="H2256" i="156" s="1"/>
  <c r="G516" i="37" s="1"/>
  <c r="N793" i="156"/>
  <c r="Y1474" i="157"/>
  <c r="W669" i="37" s="1"/>
  <c r="O627" i="156"/>
  <c r="P627" i="156" s="1"/>
  <c r="H1907" i="156"/>
  <c r="X2270" i="156"/>
  <c r="W530" i="37" s="1"/>
  <c r="G1957" i="156"/>
  <c r="F258" i="37" s="1"/>
  <c r="X2064" i="156"/>
  <c r="W397" i="37" s="1"/>
  <c r="N1659" i="156"/>
  <c r="X170" i="156"/>
  <c r="V1706" i="156"/>
  <c r="X2136" i="156"/>
  <c r="W451" i="37" s="1"/>
  <c r="X2024" i="156"/>
  <c r="W357" i="37" s="1"/>
  <c r="X2172" i="156"/>
  <c r="W487" i="37" s="1"/>
  <c r="Y901" i="157"/>
  <c r="W265" i="37" s="1"/>
  <c r="X2310" i="156"/>
  <c r="X2323" i="156" s="1"/>
  <c r="X1507" i="156"/>
  <c r="X1512" i="156" s="1"/>
  <c r="H1479" i="156"/>
  <c r="K443" i="156"/>
  <c r="X767" i="156"/>
  <c r="X775" i="156" s="1"/>
  <c r="X1304" i="156"/>
  <c r="X1313" i="156" s="1"/>
  <c r="E2412" i="156"/>
  <c r="H2284" i="156"/>
  <c r="H2226" i="156"/>
  <c r="H2269" i="156" s="1"/>
  <c r="G529" i="37" s="1"/>
  <c r="H1351" i="156"/>
  <c r="I230" i="156"/>
  <c r="J231" i="156"/>
  <c r="W937" i="157"/>
  <c r="U301" i="37" s="1"/>
  <c r="Z2374" i="156"/>
  <c r="Y807" i="37" s="1"/>
  <c r="Y806" i="37" s="1"/>
  <c r="X539" i="156"/>
  <c r="X275" i="156"/>
  <c r="K938" i="157"/>
  <c r="I302" i="37" s="1"/>
  <c r="J2375" i="156"/>
  <c r="I808" i="37" s="1"/>
  <c r="G2262" i="156"/>
  <c r="F522" i="37" s="1"/>
  <c r="K1140" i="157"/>
  <c r="I443" i="37" s="1"/>
  <c r="L372" i="156"/>
  <c r="Y108" i="157"/>
  <c r="Y126" i="157" s="1"/>
  <c r="O1620" i="157"/>
  <c r="O1622" i="157" s="1"/>
  <c r="M1623" i="157"/>
  <c r="M1667" i="157" s="1"/>
  <c r="K800" i="37" s="1"/>
  <c r="M352" i="157"/>
  <c r="O352" i="157" s="1"/>
  <c r="G1647" i="157"/>
  <c r="Y987" i="157"/>
  <c r="Y1004" i="157" s="1"/>
  <c r="G69" i="157"/>
  <c r="I352" i="157"/>
  <c r="M488" i="157"/>
  <c r="O488" i="157" s="1"/>
  <c r="M1138" i="157"/>
  <c r="K441" i="37" s="1"/>
  <c r="I1429" i="157"/>
  <c r="O347" i="157"/>
  <c r="M563" i="157"/>
  <c r="O845" i="157"/>
  <c r="Y1035" i="157"/>
  <c r="W341" i="37" s="1"/>
  <c r="I1206" i="157"/>
  <c r="G1139" i="157"/>
  <c r="M1307" i="157"/>
  <c r="M1371" i="157" s="1"/>
  <c r="K623" i="37" s="1"/>
  <c r="O532" i="157"/>
  <c r="O68" i="157"/>
  <c r="I957" i="157"/>
  <c r="Q890" i="157"/>
  <c r="P892" i="157"/>
  <c r="Q892" i="157" s="1"/>
  <c r="Q894" i="157"/>
  <c r="H914" i="157"/>
  <c r="F278" i="37" s="1"/>
  <c r="G783" i="157"/>
  <c r="L1248" i="157"/>
  <c r="J575" i="37" s="1"/>
  <c r="M1586" i="157"/>
  <c r="M1631" i="157" s="1"/>
  <c r="K764" i="37" s="1"/>
  <c r="K1474" i="157"/>
  <c r="I669" i="37" s="1"/>
  <c r="K1666" i="157"/>
  <c r="I799" i="37" s="1"/>
  <c r="O113" i="157"/>
  <c r="Y517" i="157"/>
  <c r="Y529" i="157" s="1"/>
  <c r="G816" i="157"/>
  <c r="I993" i="157"/>
  <c r="H1364" i="157"/>
  <c r="F616" i="37" s="1"/>
  <c r="G1332" i="157"/>
  <c r="I1163" i="157"/>
  <c r="I1214" i="157" s="1"/>
  <c r="G541" i="37" s="1"/>
  <c r="G1634" i="157"/>
  <c r="L1006" i="157"/>
  <c r="J312" i="37" s="1"/>
  <c r="I1437" i="157"/>
  <c r="G632" i="37" s="1"/>
  <c r="G1428" i="157"/>
  <c r="L998" i="157"/>
  <c r="L1043" i="157" s="1"/>
  <c r="J349" i="37" s="1"/>
  <c r="G1174" i="157"/>
  <c r="J1042" i="157"/>
  <c r="H348" i="37" s="1"/>
  <c r="Y271" i="157"/>
  <c r="X800" i="156"/>
  <c r="X392" i="156"/>
  <c r="H1655" i="156"/>
  <c r="N1660" i="156"/>
  <c r="N1661" i="156" s="1"/>
  <c r="L1873" i="156"/>
  <c r="X873" i="156"/>
  <c r="N844" i="156"/>
  <c r="H971" i="156"/>
  <c r="F1131" i="156"/>
  <c r="N735" i="156"/>
  <c r="L1468" i="156"/>
  <c r="L1469" i="156" s="1"/>
  <c r="N1469" i="156" s="1"/>
  <c r="N269" i="156"/>
  <c r="N270" i="156"/>
  <c r="E2057" i="156"/>
  <c r="E2038" i="156"/>
  <c r="X1463" i="156"/>
  <c r="X1470" i="156" s="1"/>
  <c r="X118" i="156"/>
  <c r="L95" i="156"/>
  <c r="I95" i="156" s="1"/>
  <c r="F755" i="156"/>
  <c r="F1095" i="156"/>
  <c r="F1453" i="156"/>
  <c r="F2097" i="156"/>
  <c r="X2404" i="156"/>
  <c r="W837" i="37" s="1"/>
  <c r="H1988" i="156"/>
  <c r="L324" i="156"/>
  <c r="H1873" i="156"/>
  <c r="L1907" i="156"/>
  <c r="L2281" i="156"/>
  <c r="L773" i="156"/>
  <c r="N773" i="156" s="1"/>
  <c r="L31" i="156"/>
  <c r="N31" i="156" s="1"/>
  <c r="N829" i="156"/>
  <c r="H1286" i="156"/>
  <c r="F2156" i="156"/>
  <c r="F2238" i="156"/>
  <c r="E498" i="37" s="1"/>
  <c r="L696" i="156"/>
  <c r="L781" i="156"/>
  <c r="N781" i="156" s="1"/>
  <c r="L806" i="156"/>
  <c r="N806" i="156" s="1"/>
  <c r="L798" i="156"/>
  <c r="F985" i="156"/>
  <c r="L1337" i="156"/>
  <c r="N1337" i="156" s="1"/>
  <c r="H1485" i="156"/>
  <c r="H2301" i="156"/>
  <c r="N322" i="156"/>
  <c r="L128" i="156"/>
  <c r="N128" i="156" s="1"/>
  <c r="L1518" i="156"/>
  <c r="L2122" i="156"/>
  <c r="N667" i="156"/>
  <c r="L668" i="156"/>
  <c r="X1425" i="156"/>
  <c r="X1432" i="156" s="1"/>
  <c r="N2006" i="156"/>
  <c r="L2010" i="156"/>
  <c r="X1901" i="156"/>
  <c r="X1952" i="156" s="1"/>
  <c r="W253" i="37" s="1"/>
  <c r="X1947" i="156"/>
  <c r="W248" i="37" s="1"/>
  <c r="I960" i="157"/>
  <c r="I1009" i="157" s="1"/>
  <c r="G315" i="37" s="1"/>
  <c r="G1227" i="157"/>
  <c r="I1198" i="157"/>
  <c r="I1247" i="157" s="1"/>
  <c r="G574" i="37" s="1"/>
  <c r="H1550" i="157"/>
  <c r="F734" i="37" s="1"/>
  <c r="O1092" i="157"/>
  <c r="M1389" i="157"/>
  <c r="M523" i="157"/>
  <c r="O523" i="157" s="1"/>
  <c r="I978" i="157"/>
  <c r="I1027" i="157" s="1"/>
  <c r="G333" i="37" s="1"/>
  <c r="Y1419" i="157"/>
  <c r="L1428" i="157"/>
  <c r="L1474" i="157" s="1"/>
  <c r="J669" i="37" s="1"/>
  <c r="J997" i="157"/>
  <c r="K1308" i="157"/>
  <c r="H1451" i="157"/>
  <c r="F646" i="37" s="1"/>
  <c r="I1589" i="157"/>
  <c r="I1634" i="157" s="1"/>
  <c r="G767" i="37" s="1"/>
  <c r="G1600" i="157"/>
  <c r="M277" i="157"/>
  <c r="O237" i="157"/>
  <c r="J1090" i="157"/>
  <c r="O110" i="157"/>
  <c r="M234" i="157"/>
  <c r="O234" i="157" s="1"/>
  <c r="J993" i="157"/>
  <c r="H1362" i="157"/>
  <c r="F614" i="37" s="1"/>
  <c r="J1304" i="157"/>
  <c r="J1370" i="157" s="1"/>
  <c r="H622" i="37" s="1"/>
  <c r="M861" i="157"/>
  <c r="I1090" i="157"/>
  <c r="M122" i="157"/>
  <c r="O122" i="157" s="1"/>
  <c r="G547" i="157"/>
  <c r="O298" i="157"/>
  <c r="G1095" i="157"/>
  <c r="I1410" i="157"/>
  <c r="I1458" i="157" s="1"/>
  <c r="G653" i="37" s="1"/>
  <c r="O1426" i="157"/>
  <c r="O1427" i="157" s="1"/>
  <c r="M1427" i="157"/>
  <c r="H168" i="156"/>
  <c r="I878" i="156"/>
  <c r="N115" i="156"/>
  <c r="L116" i="156"/>
  <c r="N386" i="156"/>
  <c r="L387" i="156"/>
  <c r="N387" i="156" s="1"/>
  <c r="N1005" i="156"/>
  <c r="L414" i="156"/>
  <c r="N414" i="156" s="1"/>
  <c r="I1660" i="156"/>
  <c r="I1661" i="156" s="1"/>
  <c r="P486" i="156"/>
  <c r="O544" i="156"/>
  <c r="N855" i="37" s="1"/>
  <c r="X1662" i="156"/>
  <c r="H1660" i="156"/>
  <c r="E2060" i="156"/>
  <c r="E2055" i="156"/>
  <c r="L707" i="156"/>
  <c r="N707" i="156" s="1"/>
  <c r="X188" i="156"/>
  <c r="F542" i="156"/>
  <c r="E853" i="37" s="1"/>
  <c r="H330" i="156"/>
  <c r="E580" i="156"/>
  <c r="H696" i="156"/>
  <c r="N618" i="156"/>
  <c r="L627" i="156"/>
  <c r="N627" i="156" s="1"/>
  <c r="X823" i="156"/>
  <c r="K538" i="156"/>
  <c r="N611" i="156"/>
  <c r="L612" i="156"/>
  <c r="N1428" i="156"/>
  <c r="N1531" i="156"/>
  <c r="L1532" i="156"/>
  <c r="O707" i="156"/>
  <c r="P707" i="156" s="1"/>
  <c r="P1236" i="156"/>
  <c r="O1237" i="156"/>
  <c r="N660" i="156"/>
  <c r="X1519" i="156"/>
  <c r="I1972" i="156"/>
  <c r="I2024" i="156" s="1"/>
  <c r="H357" i="37" s="1"/>
  <c r="K2024" i="156"/>
  <c r="F2014" i="156"/>
  <c r="F2062" i="156"/>
  <c r="H2010" i="156"/>
  <c r="H1430" i="156"/>
  <c r="H416" i="156"/>
  <c r="F546" i="156"/>
  <c r="P536" i="156"/>
  <c r="O537" i="156"/>
  <c r="J774" i="156"/>
  <c r="F1312" i="156"/>
  <c r="H1311" i="156"/>
  <c r="G2058" i="156"/>
  <c r="F391" i="37" s="1"/>
  <c r="N241" i="156"/>
  <c r="L244" i="156"/>
  <c r="N244" i="156" s="1"/>
  <c r="N441" i="156"/>
  <c r="L442" i="156"/>
  <c r="N745" i="156"/>
  <c r="L746" i="156"/>
  <c r="N769" i="156"/>
  <c r="L770" i="156"/>
  <c r="X1233" i="156"/>
  <c r="X1239" i="156" s="1"/>
  <c r="N1307" i="156"/>
  <c r="N1391" i="156"/>
  <c r="I1475" i="156"/>
  <c r="K1805" i="156"/>
  <c r="F1269" i="156"/>
  <c r="H1268" i="156"/>
  <c r="H2013" i="156"/>
  <c r="F1986" i="156"/>
  <c r="U541" i="156"/>
  <c r="E557" i="156"/>
  <c r="N389" i="156"/>
  <c r="L390" i="156"/>
  <c r="H116" i="156"/>
  <c r="N533" i="156"/>
  <c r="N534" i="156" s="1"/>
  <c r="L534" i="156"/>
  <c r="N536" i="156"/>
  <c r="L537" i="156"/>
  <c r="N738" i="156"/>
  <c r="L739" i="156"/>
  <c r="N1384" i="156"/>
  <c r="L1389" i="156"/>
  <c r="I1237" i="156"/>
  <c r="K1238" i="156"/>
  <c r="N1207" i="156"/>
  <c r="N1267" i="156"/>
  <c r="L1268" i="156"/>
  <c r="F2170" i="156"/>
  <c r="F2128" i="156"/>
  <c r="I2122" i="156"/>
  <c r="K2128" i="156"/>
  <c r="L2189" i="156"/>
  <c r="G420" i="157"/>
  <c r="M78" i="157"/>
  <c r="M252" i="157"/>
  <c r="O252" i="157" s="1"/>
  <c r="G325" i="157"/>
  <c r="L651" i="157"/>
  <c r="J117" i="37" s="1"/>
  <c r="M1424" i="157"/>
  <c r="M1472" i="157" s="1"/>
  <c r="K667" i="37" s="1"/>
  <c r="M24" i="157"/>
  <c r="L1041" i="157"/>
  <c r="J347" i="37" s="1"/>
  <c r="I850" i="157"/>
  <c r="G847" i="157"/>
  <c r="G243" i="157"/>
  <c r="O949" i="157"/>
  <c r="M957" i="157"/>
  <c r="I657" i="157"/>
  <c r="G123" i="37" s="1"/>
  <c r="I880" i="157"/>
  <c r="I1669" i="157"/>
  <c r="G802" i="37" s="1"/>
  <c r="G939" i="157"/>
  <c r="I1389" i="157"/>
  <c r="K1437" i="157"/>
  <c r="I632" i="37" s="1"/>
  <c r="O1052" i="157"/>
  <c r="M1056" i="157"/>
  <c r="I1252" i="157"/>
  <c r="G579" i="37" s="1"/>
  <c r="I1251" i="157"/>
  <c r="G578" i="37" s="1"/>
  <c r="I1524" i="157"/>
  <c r="G1529" i="157"/>
  <c r="G2264" i="156"/>
  <c r="F524" i="37" s="1"/>
  <c r="H1664" i="157"/>
  <c r="F797" i="37" s="1"/>
  <c r="K1428" i="157"/>
  <c r="H1468" i="157"/>
  <c r="F663" i="37" s="1"/>
  <c r="AA602" i="157"/>
  <c r="Y68" i="37" s="1"/>
  <c r="I1098" i="157"/>
  <c r="O121" i="157"/>
  <c r="I549" i="157"/>
  <c r="L901" i="157"/>
  <c r="J265" i="37" s="1"/>
  <c r="J1138" i="157"/>
  <c r="H441" i="37" s="1"/>
  <c r="M1198" i="157"/>
  <c r="Q957" i="157"/>
  <c r="G1203" i="157"/>
  <c r="G1248" i="157"/>
  <c r="L1666" i="157"/>
  <c r="J799" i="37" s="1"/>
  <c r="L1623" i="157"/>
  <c r="I1586" i="157"/>
  <c r="O793" i="157"/>
  <c r="M802" i="157"/>
  <c r="O802" i="157" s="1"/>
  <c r="J1056" i="157"/>
  <c r="L1103" i="157"/>
  <c r="J406" i="37" s="1"/>
  <c r="Q1200" i="157"/>
  <c r="O1258" i="157"/>
  <c r="M1267" i="157"/>
  <c r="Q242" i="157"/>
  <c r="I263" i="157"/>
  <c r="L122" i="157"/>
  <c r="J122" i="157" s="1"/>
  <c r="J121" i="157"/>
  <c r="I1570" i="157"/>
  <c r="G754" i="37" s="1"/>
  <c r="K1570" i="157"/>
  <c r="I754" i="37" s="1"/>
  <c r="L938" i="157"/>
  <c r="J302" i="37" s="1"/>
  <c r="M997" i="157"/>
  <c r="O997" i="157" s="1"/>
  <c r="O165" i="157"/>
  <c r="M166" i="157"/>
  <c r="O166" i="157" s="1"/>
  <c r="G745" i="157"/>
  <c r="L1095" i="157"/>
  <c r="J1094" i="157"/>
  <c r="J1139" i="157" s="1"/>
  <c r="H442" i="37" s="1"/>
  <c r="L1139" i="157"/>
  <c r="J442" i="37" s="1"/>
  <c r="G1353" i="157"/>
  <c r="I1288" i="157"/>
  <c r="P1139" i="157"/>
  <c r="N442" i="37" s="1"/>
  <c r="O1200" i="157"/>
  <c r="J1618" i="157"/>
  <c r="P1666" i="157"/>
  <c r="N799" i="37" s="1"/>
  <c r="G92" i="157"/>
  <c r="G620" i="157"/>
  <c r="M312" i="157"/>
  <c r="O312" i="157" s="1"/>
  <c r="I315" i="157"/>
  <c r="I726" i="157"/>
  <c r="H785" i="157"/>
  <c r="F171" i="37" s="1"/>
  <c r="G38" i="157"/>
  <c r="M195" i="157"/>
  <c r="O195" i="157" s="1"/>
  <c r="N2219" i="156"/>
  <c r="L2223" i="156"/>
  <c r="L743" i="157"/>
  <c r="J129" i="37" s="1"/>
  <c r="H780" i="157"/>
  <c r="F166" i="37" s="1"/>
  <c r="I739" i="157"/>
  <c r="I736" i="157"/>
  <c r="G769" i="157"/>
  <c r="I24" i="157"/>
  <c r="G603" i="157"/>
  <c r="Y655" i="157"/>
  <c r="W121" i="37" s="1"/>
  <c r="Q130" i="157"/>
  <c r="P134" i="157"/>
  <c r="Q134" i="157" s="1"/>
  <c r="G173" i="157"/>
  <c r="I172" i="157"/>
  <c r="K173" i="157"/>
  <c r="Y302" i="157"/>
  <c r="L527" i="157"/>
  <c r="J527" i="157" s="1"/>
  <c r="J526" i="157"/>
  <c r="G606" i="157"/>
  <c r="I492" i="157"/>
  <c r="L173" i="157"/>
  <c r="J173" i="157" s="1"/>
  <c r="J172" i="157"/>
  <c r="K603" i="157"/>
  <c r="I69" i="37" s="1"/>
  <c r="Y432" i="157"/>
  <c r="Y437" i="157" s="1"/>
  <c r="Y615" i="157"/>
  <c r="W81" i="37" s="1"/>
  <c r="J720" i="157"/>
  <c r="J782" i="157" s="1"/>
  <c r="H168" i="37" s="1"/>
  <c r="L782" i="157"/>
  <c r="J168" i="37" s="1"/>
  <c r="Y652" i="157"/>
  <c r="W118" i="37" s="1"/>
  <c r="P840" i="157"/>
  <c r="Q834" i="157"/>
  <c r="W566" i="157"/>
  <c r="I574" i="157"/>
  <c r="V937" i="157"/>
  <c r="I720" i="157"/>
  <c r="G782" i="157"/>
  <c r="H1020" i="157"/>
  <c r="F326" i="37" s="1"/>
  <c r="G998" i="157"/>
  <c r="G1042" i="157"/>
  <c r="H1044" i="157"/>
  <c r="F350" i="37" s="1"/>
  <c r="I999" i="157"/>
  <c r="G1022" i="157"/>
  <c r="G971" i="157"/>
  <c r="M296" i="157"/>
  <c r="O295" i="157"/>
  <c r="I1077" i="157"/>
  <c r="I1124" i="157" s="1"/>
  <c r="G427" i="37" s="1"/>
  <c r="J1160" i="157"/>
  <c r="P1427" i="157"/>
  <c r="Q1426" i="157"/>
  <c r="Q1427" i="157" s="1"/>
  <c r="K1211" i="157"/>
  <c r="I538" i="37" s="1"/>
  <c r="P1389" i="157"/>
  <c r="Q1381" i="157"/>
  <c r="H916" i="157"/>
  <c r="F280" i="37" s="1"/>
  <c r="H933" i="157"/>
  <c r="F297" i="37" s="1"/>
  <c r="K1041" i="157"/>
  <c r="I347" i="37" s="1"/>
  <c r="W1437" i="157"/>
  <c r="U632" i="37" s="1"/>
  <c r="Y1389" i="157"/>
  <c r="I1624" i="157"/>
  <c r="P1472" i="157"/>
  <c r="N667" i="37" s="1"/>
  <c r="Q1424" i="157"/>
  <c r="Q1524" i="157"/>
  <c r="O1666" i="157"/>
  <c r="M799" i="37" s="1"/>
  <c r="K243" i="157"/>
  <c r="Y558" i="157"/>
  <c r="I728" i="157"/>
  <c r="G787" i="157"/>
  <c r="Y914" i="157"/>
  <c r="W278" i="37" s="1"/>
  <c r="Y1131" i="157"/>
  <c r="W434" i="37" s="1"/>
  <c r="Y1085" i="157"/>
  <c r="Y1136" i="157" s="1"/>
  <c r="W439" i="37" s="1"/>
  <c r="I840" i="157"/>
  <c r="G846" i="157"/>
  <c r="Y931" i="157"/>
  <c r="W295" i="37" s="1"/>
  <c r="H1574" i="157"/>
  <c r="F758" i="37" s="1"/>
  <c r="I1531" i="157"/>
  <c r="Y1330" i="157"/>
  <c r="G1403" i="157"/>
  <c r="G1453" i="157"/>
  <c r="W1245" i="157"/>
  <c r="U572" i="37" s="1"/>
  <c r="I1304" i="157"/>
  <c r="I1370" i="157" s="1"/>
  <c r="G622" i="37" s="1"/>
  <c r="G1370" i="157"/>
  <c r="O989" i="157"/>
  <c r="M993" i="157"/>
  <c r="I1493" i="157"/>
  <c r="I1539" i="157" s="1"/>
  <c r="G723" i="37" s="1"/>
  <c r="G1539" i="157"/>
  <c r="G1666" i="157"/>
  <c r="G1623" i="157"/>
  <c r="K1631" i="157"/>
  <c r="I764" i="37" s="1"/>
  <c r="M1160" i="157"/>
  <c r="H1466" i="157"/>
  <c r="F661" i="37" s="1"/>
  <c r="J1665" i="157"/>
  <c r="H798" i="37" s="1"/>
  <c r="J24" i="157"/>
  <c r="L603" i="157"/>
  <c r="J69" i="37" s="1"/>
  <c r="K122" i="157"/>
  <c r="L243" i="157"/>
  <c r="J243" i="157" s="1"/>
  <c r="J242" i="157"/>
  <c r="J352" i="157"/>
  <c r="L353" i="157"/>
  <c r="J353" i="157" s="1"/>
  <c r="H615" i="157"/>
  <c r="F81" i="37" s="1"/>
  <c r="G422" i="157"/>
  <c r="I424" i="157"/>
  <c r="I523" i="157"/>
  <c r="G650" i="157"/>
  <c r="G658" i="157"/>
  <c r="K651" i="157"/>
  <c r="I117" i="37" s="1"/>
  <c r="K564" i="157"/>
  <c r="H652" i="157"/>
  <c r="I526" i="157"/>
  <c r="G527" i="157"/>
  <c r="G651" i="157"/>
  <c r="I327" i="157"/>
  <c r="I446" i="157"/>
  <c r="G625" i="157"/>
  <c r="I508" i="157"/>
  <c r="J564" i="157"/>
  <c r="H754" i="157"/>
  <c r="F140" i="37" s="1"/>
  <c r="I475" i="157"/>
  <c r="H656" i="157"/>
  <c r="F122" i="37" s="1"/>
  <c r="L725" i="157"/>
  <c r="L783" i="157"/>
  <c r="J169" i="37" s="1"/>
  <c r="Q842" i="157"/>
  <c r="M840" i="157"/>
  <c r="H1037" i="157"/>
  <c r="F343" i="37" s="1"/>
  <c r="I584" i="157"/>
  <c r="I585" i="157"/>
  <c r="O665" i="157"/>
  <c r="M676" i="157"/>
  <c r="I973" i="157"/>
  <c r="I1022" i="157" s="1"/>
  <c r="G328" i="37" s="1"/>
  <c r="L1308" i="157"/>
  <c r="L1372" i="157" s="1"/>
  <c r="J624" i="37" s="1"/>
  <c r="L1371" i="157"/>
  <c r="J623" i="37" s="1"/>
  <c r="J1307" i="157"/>
  <c r="G938" i="157"/>
  <c r="Y1006" i="157"/>
  <c r="W312" i="37" s="1"/>
  <c r="Q1198" i="157"/>
  <c r="Q1247" i="157" s="1"/>
  <c r="O574" i="37" s="1"/>
  <c r="I1160" i="157"/>
  <c r="G1211" i="157"/>
  <c r="M1304" i="157"/>
  <c r="K1304" i="157" s="1"/>
  <c r="K1370" i="157" s="1"/>
  <c r="I622" i="37" s="1"/>
  <c r="J1424" i="157"/>
  <c r="L1472" i="157"/>
  <c r="J667" i="37" s="1"/>
  <c r="L1570" i="157"/>
  <c r="J754" i="37" s="1"/>
  <c r="J1524" i="157"/>
  <c r="H1659" i="157"/>
  <c r="F792" i="37" s="1"/>
  <c r="Y1190" i="157"/>
  <c r="Y1209" i="157" s="1"/>
  <c r="Y1240" i="157"/>
  <c r="W567" i="37" s="1"/>
  <c r="H1449" i="157"/>
  <c r="F644" i="37" s="1"/>
  <c r="I1490" i="157"/>
  <c r="I1511" i="157"/>
  <c r="I1557" i="157" s="1"/>
  <c r="G741" i="37" s="1"/>
  <c r="G1557" i="157"/>
  <c r="K1571" i="157"/>
  <c r="I755" i="37" s="1"/>
  <c r="O1571" i="157"/>
  <c r="M755" i="37" s="1"/>
  <c r="I1204" i="157"/>
  <c r="P1571" i="157"/>
  <c r="N755" i="37" s="1"/>
  <c r="O133" i="157"/>
  <c r="M134" i="157"/>
  <c r="G209" i="157"/>
  <c r="I211" i="157"/>
  <c r="P172" i="157"/>
  <c r="Q168" i="157"/>
  <c r="G690" i="157"/>
  <c r="G759" i="157"/>
  <c r="I692" i="157"/>
  <c r="Q712" i="157"/>
  <c r="P720" i="157"/>
  <c r="I697" i="157"/>
  <c r="G764" i="157"/>
  <c r="J845" i="157"/>
  <c r="L846" i="157"/>
  <c r="I898" i="157"/>
  <c r="I296" i="157"/>
  <c r="G300" i="157"/>
  <c r="K939" i="157"/>
  <c r="I303" i="37" s="1"/>
  <c r="K1042" i="157"/>
  <c r="I348" i="37" s="1"/>
  <c r="I1103" i="157"/>
  <c r="G406" i="37" s="1"/>
  <c r="K1103" i="157"/>
  <c r="I406" i="37" s="1"/>
  <c r="H1344" i="157"/>
  <c r="F596" i="37" s="1"/>
  <c r="I1307" i="157"/>
  <c r="G1308" i="157"/>
  <c r="G1371" i="157"/>
  <c r="I27" i="157"/>
  <c r="I121" i="157"/>
  <c r="G122" i="157"/>
  <c r="I81" i="157"/>
  <c r="J299" i="157"/>
  <c r="L300" i="157"/>
  <c r="J300" i="157" s="1"/>
  <c r="G207" i="157"/>
  <c r="I199" i="157"/>
  <c r="I149" i="157"/>
  <c r="L650" i="157"/>
  <c r="J116" i="37" s="1"/>
  <c r="J523" i="157"/>
  <c r="I458" i="157"/>
  <c r="Y134" i="157"/>
  <c r="Y175" i="157" s="1"/>
  <c r="W603" i="157"/>
  <c r="P353" i="157"/>
  <c r="Q353" i="157" s="1"/>
  <c r="G503" i="157"/>
  <c r="I505" i="157"/>
  <c r="K650" i="157"/>
  <c r="I116" i="37" s="1"/>
  <c r="O435" i="157"/>
  <c r="M436" i="157"/>
  <c r="O436" i="157" s="1"/>
  <c r="Q526" i="157"/>
  <c r="V780" i="157"/>
  <c r="T166" i="37" s="1"/>
  <c r="V529" i="157"/>
  <c r="I470" i="157"/>
  <c r="O526" i="157"/>
  <c r="P724" i="157"/>
  <c r="Q722" i="157"/>
  <c r="Y740" i="157"/>
  <c r="Y775" i="157"/>
  <c r="W161" i="37" s="1"/>
  <c r="G918" i="157"/>
  <c r="G875" i="157"/>
  <c r="I877" i="157"/>
  <c r="G743" i="157"/>
  <c r="I676" i="157"/>
  <c r="G901" i="157"/>
  <c r="I1001" i="157"/>
  <c r="O713" i="157"/>
  <c r="M720" i="157"/>
  <c r="G725" i="157"/>
  <c r="G1070" i="157"/>
  <c r="G1119" i="157"/>
  <c r="H1141" i="157"/>
  <c r="F444" i="37" s="1"/>
  <c r="I1096" i="157"/>
  <c r="G905" i="157"/>
  <c r="I864" i="157"/>
  <c r="L1332" i="157"/>
  <c r="J584" i="37" s="1"/>
  <c r="J1267" i="157"/>
  <c r="H1117" i="157"/>
  <c r="F420" i="37" s="1"/>
  <c r="K1667" i="157"/>
  <c r="I800" i="37" s="1"/>
  <c r="Y1140" i="157"/>
  <c r="W443" i="37" s="1"/>
  <c r="H1240" i="157"/>
  <c r="F567" i="37" s="1"/>
  <c r="K1203" i="157"/>
  <c r="H1249" i="157"/>
  <c r="F576" i="37" s="1"/>
  <c r="G1141" i="157"/>
  <c r="K1372" i="157"/>
  <c r="I624" i="37" s="1"/>
  <c r="H1373" i="157"/>
  <c r="F625" i="37" s="1"/>
  <c r="I1309" i="157"/>
  <c r="G1375" i="157"/>
  <c r="I1506" i="157"/>
  <c r="I1552" i="157" s="1"/>
  <c r="G736" i="37" s="1"/>
  <c r="G1552" i="157"/>
  <c r="G1504" i="157"/>
  <c r="K1572" i="157"/>
  <c r="I756" i="37" s="1"/>
  <c r="M1490" i="157"/>
  <c r="M1537" i="157" s="1"/>
  <c r="K721" i="37" s="1"/>
  <c r="H1564" i="157"/>
  <c r="F748" i="37" s="1"/>
  <c r="I1618" i="157"/>
  <c r="O230" i="156"/>
  <c r="P228" i="156"/>
  <c r="P322" i="156"/>
  <c r="O324" i="156"/>
  <c r="P324" i="156" s="1"/>
  <c r="O325" i="156"/>
  <c r="P325" i="156" s="1"/>
  <c r="F497" i="156"/>
  <c r="H496" i="156"/>
  <c r="X505" i="156"/>
  <c r="H685" i="156"/>
  <c r="F691" i="156"/>
  <c r="H736" i="156"/>
  <c r="F740" i="156"/>
  <c r="H770" i="156"/>
  <c r="F774" i="156"/>
  <c r="F669" i="156"/>
  <c r="H668" i="156"/>
  <c r="F909" i="156"/>
  <c r="H908" i="156"/>
  <c r="N907" i="156"/>
  <c r="H1013" i="156"/>
  <c r="H1194" i="156"/>
  <c r="F1193" i="156"/>
  <c r="P1326" i="156"/>
  <c r="O1337" i="156"/>
  <c r="I1907" i="156"/>
  <c r="I1954" i="156" s="1"/>
  <c r="H255" i="37" s="1"/>
  <c r="K1954" i="156"/>
  <c r="I2226" i="156"/>
  <c r="I2269" i="156" s="1"/>
  <c r="H529" i="37" s="1"/>
  <c r="K2269" i="156"/>
  <c r="K2227" i="156"/>
  <c r="X2003" i="156"/>
  <c r="X2021" i="156" s="1"/>
  <c r="X2036" i="156"/>
  <c r="W369" i="37" s="1"/>
  <c r="F2268" i="156"/>
  <c r="I2316" i="156"/>
  <c r="K2317" i="156"/>
  <c r="F2367" i="156"/>
  <c r="F2411" i="156"/>
  <c r="E844" i="37" s="1"/>
  <c r="H2366" i="156"/>
  <c r="F2271" i="156"/>
  <c r="E531" i="37" s="1"/>
  <c r="O2313" i="156"/>
  <c r="P2312" i="156"/>
  <c r="J2367" i="156"/>
  <c r="I128" i="156"/>
  <c r="K542" i="156"/>
  <c r="H31" i="156"/>
  <c r="F82" i="156"/>
  <c r="H98" i="156"/>
  <c r="F221" i="156"/>
  <c r="H191" i="156"/>
  <c r="F231" i="156"/>
  <c r="H230" i="156"/>
  <c r="H390" i="156"/>
  <c r="F391" i="156"/>
  <c r="F538" i="156"/>
  <c r="J822" i="156"/>
  <c r="J587" i="156"/>
  <c r="I898" i="37" s="1"/>
  <c r="P443" i="156"/>
  <c r="F894" i="156"/>
  <c r="H896" i="156"/>
  <c r="H918" i="156"/>
  <c r="F926" i="156"/>
  <c r="H630" i="156"/>
  <c r="O879" i="156"/>
  <c r="P879" i="156" s="1"/>
  <c r="J879" i="156"/>
  <c r="I916" i="156"/>
  <c r="J972" i="156"/>
  <c r="J1312" i="156"/>
  <c r="H1395" i="156"/>
  <c r="F1396" i="156"/>
  <c r="O1469" i="156"/>
  <c r="P1469" i="156" s="1"/>
  <c r="F1632" i="156"/>
  <c r="F1633" i="156"/>
  <c r="O1532" i="156"/>
  <c r="O1533" i="156"/>
  <c r="P1531" i="156"/>
  <c r="F1799" i="156"/>
  <c r="I1911" i="156"/>
  <c r="I1955" i="156" s="1"/>
  <c r="H256" i="37" s="1"/>
  <c r="K1912" i="156"/>
  <c r="K1955" i="156"/>
  <c r="G2036" i="156"/>
  <c r="F369" i="37" s="1"/>
  <c r="J2128" i="156"/>
  <c r="J2172" i="156" s="1"/>
  <c r="I487" i="37" s="1"/>
  <c r="J2170" i="156"/>
  <c r="I485" i="37" s="1"/>
  <c r="H1972" i="156"/>
  <c r="I2010" i="156"/>
  <c r="I2062" i="156" s="1"/>
  <c r="H395" i="37" s="1"/>
  <c r="K2062" i="156"/>
  <c r="N2314" i="156"/>
  <c r="H2296" i="156"/>
  <c r="F2294" i="156"/>
  <c r="F2391" i="156"/>
  <c r="E824" i="37" s="1"/>
  <c r="E2264" i="156"/>
  <c r="E2169" i="156"/>
  <c r="E2163" i="156"/>
  <c r="J2317" i="156"/>
  <c r="H2319" i="156"/>
  <c r="H2318" i="156"/>
  <c r="I2363" i="156"/>
  <c r="K2410" i="156"/>
  <c r="H131" i="156"/>
  <c r="J274" i="156"/>
  <c r="F504" i="156"/>
  <c r="J542" i="156"/>
  <c r="I853" i="37" s="1"/>
  <c r="H453" i="156"/>
  <c r="F480" i="156"/>
  <c r="J799" i="156"/>
  <c r="H852" i="156"/>
  <c r="F1024" i="156"/>
  <c r="H1026" i="156"/>
  <c r="F928" i="156"/>
  <c r="H930" i="156"/>
  <c r="O878" i="156"/>
  <c r="P878" i="156" s="1"/>
  <c r="O916" i="156"/>
  <c r="P916" i="156" s="1"/>
  <c r="P914" i="156"/>
  <c r="N1041" i="156"/>
  <c r="N1043" i="156"/>
  <c r="N1042" i="156"/>
  <c r="H1228" i="156"/>
  <c r="J1480" i="156"/>
  <c r="N1480" i="156"/>
  <c r="F1805" i="156"/>
  <c r="N1509" i="156"/>
  <c r="N1510" i="156" s="1"/>
  <c r="L1510" i="156"/>
  <c r="G1934" i="156"/>
  <c r="F235" i="37" s="1"/>
  <c r="G1949" i="156"/>
  <c r="F250" i="37" s="1"/>
  <c r="V1674" i="156"/>
  <c r="I1873" i="156"/>
  <c r="I1920" i="156" s="1"/>
  <c r="H221" i="37" s="1"/>
  <c r="K1920" i="156"/>
  <c r="X1920" i="156"/>
  <c r="W221" i="37" s="1"/>
  <c r="P1909" i="156"/>
  <c r="E1952" i="156"/>
  <c r="E1947" i="156"/>
  <c r="J2014" i="156"/>
  <c r="J2064" i="156" s="1"/>
  <c r="I397" i="37" s="1"/>
  <c r="H2016" i="156"/>
  <c r="O2010" i="156"/>
  <c r="P2005" i="156"/>
  <c r="N2074" i="156"/>
  <c r="L2083" i="156"/>
  <c r="G2389" i="156"/>
  <c r="F822" i="37" s="1"/>
  <c r="G2406" i="156"/>
  <c r="F839" i="37" s="1"/>
  <c r="F2317" i="156"/>
  <c r="H2313" i="156"/>
  <c r="F2410" i="156"/>
  <c r="E843" i="37" s="1"/>
  <c r="E2267" i="156"/>
  <c r="E2262" i="156"/>
  <c r="N528" i="37"/>
  <c r="P2223" i="156"/>
  <c r="O528" i="37" s="1"/>
  <c r="H2329" i="156"/>
  <c r="F2375" i="156"/>
  <c r="E808" i="37" s="1"/>
  <c r="P2364" i="156"/>
  <c r="E2409" i="156"/>
  <c r="E2404" i="156"/>
  <c r="K2411" i="156"/>
  <c r="L77" i="156"/>
  <c r="J391" i="156"/>
  <c r="H429" i="156"/>
  <c r="F427" i="156"/>
  <c r="F563" i="156"/>
  <c r="J497" i="156"/>
  <c r="H273" i="156"/>
  <c r="F443" i="156"/>
  <c r="H442" i="156"/>
  <c r="X544" i="156"/>
  <c r="W855" i="37" s="1"/>
  <c r="X487" i="156"/>
  <c r="N495" i="156"/>
  <c r="L496" i="156"/>
  <c r="H534" i="156"/>
  <c r="I696" i="156"/>
  <c r="K697" i="156"/>
  <c r="P793" i="156"/>
  <c r="O794" i="156"/>
  <c r="P794" i="156" s="1"/>
  <c r="K972" i="156"/>
  <c r="F987" i="156"/>
  <c r="H989" i="156"/>
  <c r="P1147" i="156"/>
  <c r="P1075" i="156"/>
  <c r="H1180" i="156"/>
  <c r="H1176" i="156"/>
  <c r="X1181" i="156"/>
  <c r="J1396" i="156"/>
  <c r="H1468" i="156"/>
  <c r="F1469" i="156"/>
  <c r="H1237" i="156"/>
  <c r="J1431" i="156"/>
  <c r="H1185" i="156"/>
  <c r="H1475" i="156"/>
  <c r="H1622" i="156"/>
  <c r="N1964" i="156"/>
  <c r="L1972" i="156"/>
  <c r="I2223" i="156"/>
  <c r="H528" i="37" s="1"/>
  <c r="H2189" i="156"/>
  <c r="H2235" i="156" s="1"/>
  <c r="G495" i="37" s="1"/>
  <c r="F2235" i="156"/>
  <c r="H2083" i="156"/>
  <c r="H2136" i="156" s="1"/>
  <c r="G451" i="37" s="1"/>
  <c r="F2136" i="156"/>
  <c r="G2163" i="156"/>
  <c r="F478" i="37" s="1"/>
  <c r="N2312" i="156"/>
  <c r="L2313" i="156"/>
  <c r="L2329" i="156"/>
  <c r="H2332" i="156"/>
  <c r="F2378" i="156"/>
  <c r="E811" i="37" s="1"/>
  <c r="K2367" i="156"/>
  <c r="P1210" i="156" l="1"/>
  <c r="H2033" i="156"/>
  <c r="G366" i="37" s="1"/>
  <c r="O2410" i="156"/>
  <c r="N843" i="37" s="1"/>
  <c r="K992" i="37"/>
  <c r="K1002" i="37"/>
  <c r="N2420" i="156"/>
  <c r="H2384" i="156"/>
  <c r="G817" i="37" s="1"/>
  <c r="M1529" i="157"/>
  <c r="M1572" i="157" s="1"/>
  <c r="P300" i="157"/>
  <c r="Q300" i="157" s="1"/>
  <c r="Q268" i="157"/>
  <c r="K979" i="37"/>
  <c r="P2083" i="156"/>
  <c r="P2136" i="156" s="1"/>
  <c r="O451" i="37" s="1"/>
  <c r="K1000" i="37"/>
  <c r="K1006" i="37"/>
  <c r="K984" i="37"/>
  <c r="K995" i="37"/>
  <c r="K989" i="37"/>
  <c r="H2407" i="156"/>
  <c r="G840" i="37" s="1"/>
  <c r="K993" i="37"/>
  <c r="N486" i="156"/>
  <c r="N544" i="156" s="1"/>
  <c r="M855" i="37" s="1"/>
  <c r="H2453" i="156"/>
  <c r="H2454" i="156" s="1"/>
  <c r="I2454" i="156" s="1"/>
  <c r="N372" i="156"/>
  <c r="L2453" i="156"/>
  <c r="N523" i="156"/>
  <c r="N2425" i="156"/>
  <c r="N2447" i="156"/>
  <c r="L2451" i="156"/>
  <c r="H2451" i="156"/>
  <c r="I2451" i="156" s="1"/>
  <c r="D2419" i="156"/>
  <c r="N2437" i="156"/>
  <c r="N2442" i="156"/>
  <c r="N2434" i="156"/>
  <c r="M1708" i="157"/>
  <c r="P243" i="157"/>
  <c r="Q243" i="157" s="1"/>
  <c r="Q993" i="157"/>
  <c r="P527" i="157"/>
  <c r="Q527" i="157" s="1"/>
  <c r="Q1267" i="157"/>
  <c r="Q1056" i="157"/>
  <c r="G1145" i="157"/>
  <c r="I1145" i="157" s="1"/>
  <c r="G448" i="37" s="1"/>
  <c r="Q299" i="157"/>
  <c r="P651" i="157"/>
  <c r="N117" i="37" s="1"/>
  <c r="P998" i="157"/>
  <c r="P1043" i="157" s="1"/>
  <c r="N349" i="37" s="1"/>
  <c r="P69" i="157"/>
  <c r="Q69" i="157" s="1"/>
  <c r="O861" i="157"/>
  <c r="K986" i="37"/>
  <c r="O277" i="157"/>
  <c r="K991" i="37"/>
  <c r="O24" i="157"/>
  <c r="K1001" i="37"/>
  <c r="J976" i="37"/>
  <c r="K987" i="37"/>
  <c r="O78" i="157"/>
  <c r="K990" i="37"/>
  <c r="Q1041" i="157"/>
  <c r="O347" i="37" s="1"/>
  <c r="N81" i="156"/>
  <c r="L82" i="156"/>
  <c r="N82" i="156" s="1"/>
  <c r="Q676" i="157"/>
  <c r="P1623" i="157"/>
  <c r="Q1623" i="157" s="1"/>
  <c r="Q1160" i="157"/>
  <c r="Q1618" i="157"/>
  <c r="Q743" i="157"/>
  <c r="O129" i="37" s="1"/>
  <c r="Q1211" i="157"/>
  <c r="O538" i="37" s="1"/>
  <c r="Q1665" i="157"/>
  <c r="O798" i="37" s="1"/>
  <c r="M898" i="157"/>
  <c r="O898" i="157" s="1"/>
  <c r="Q897" i="157"/>
  <c r="P898" i="157"/>
  <c r="Q898" i="157" s="1"/>
  <c r="O1805" i="156"/>
  <c r="N11" i="37" s="1"/>
  <c r="N911" i="37" s="1"/>
  <c r="Y2022" i="156"/>
  <c r="E939" i="37"/>
  <c r="M1570" i="157"/>
  <c r="K754" i="37" s="1"/>
  <c r="E920" i="37"/>
  <c r="G920" i="37" s="1"/>
  <c r="V2374" i="156"/>
  <c r="U807" i="37" s="1"/>
  <c r="U806" i="37" s="1"/>
  <c r="P650" i="157"/>
  <c r="N116" i="37" s="1"/>
  <c r="Q563" i="157"/>
  <c r="P122" i="157"/>
  <c r="Q122" i="157" s="1"/>
  <c r="E941" i="37"/>
  <c r="G941" i="37" s="1"/>
  <c r="P901" i="157"/>
  <c r="N265" i="37" s="1"/>
  <c r="I447" i="157"/>
  <c r="I1598" i="157"/>
  <c r="I1643" i="157" s="1"/>
  <c r="G776" i="37" s="1"/>
  <c r="O1529" i="157"/>
  <c r="E938" i="37"/>
  <c r="E963" i="37"/>
  <c r="E936" i="37"/>
  <c r="I575" i="157"/>
  <c r="O1524" i="157"/>
  <c r="Q1090" i="157"/>
  <c r="G789" i="157"/>
  <c r="E175" i="37" s="1"/>
  <c r="E964" i="37"/>
  <c r="G1643" i="157"/>
  <c r="E776" i="37" s="1"/>
  <c r="Q1631" i="157"/>
  <c r="O764" i="37" s="1"/>
  <c r="Q1586" i="157"/>
  <c r="Q1138" i="157"/>
  <c r="O441" i="37" s="1"/>
  <c r="I730" i="157"/>
  <c r="E946" i="37"/>
  <c r="E925" i="37"/>
  <c r="H169" i="156"/>
  <c r="E955" i="37"/>
  <c r="E422" i="37"/>
  <c r="E129" i="37"/>
  <c r="E150" i="37"/>
  <c r="E538" i="37"/>
  <c r="E302" i="37"/>
  <c r="E91" i="37"/>
  <c r="E124" i="37"/>
  <c r="I971" i="157"/>
  <c r="I1020" i="157" s="1"/>
  <c r="G326" i="37" s="1"/>
  <c r="E348" i="37"/>
  <c r="G1249" i="157"/>
  <c r="I243" i="157"/>
  <c r="I420" i="157"/>
  <c r="G1140" i="157"/>
  <c r="I1140" i="157" s="1"/>
  <c r="G443" i="37" s="1"/>
  <c r="E767" i="37"/>
  <c r="E600" i="37"/>
  <c r="E287" i="37"/>
  <c r="E78" i="37"/>
  <c r="I814" i="157"/>
  <c r="G1115" i="157"/>
  <c r="E587" i="37"/>
  <c r="E415" i="37"/>
  <c r="E627" i="37"/>
  <c r="E444" i="37"/>
  <c r="E269" i="37"/>
  <c r="E145" i="37"/>
  <c r="E117" i="37"/>
  <c r="E116" i="37"/>
  <c r="E648" i="37"/>
  <c r="I846" i="157"/>
  <c r="E328" i="37"/>
  <c r="I173" i="157"/>
  <c r="E69" i="37"/>
  <c r="E86" i="37"/>
  <c r="E605" i="37"/>
  <c r="E131" i="37"/>
  <c r="G1572" i="157"/>
  <c r="I1572" i="157" s="1"/>
  <c r="G756" i="37" s="1"/>
  <c r="G343" i="157"/>
  <c r="G344" i="157" s="1"/>
  <c r="I1428" i="157"/>
  <c r="E169" i="37"/>
  <c r="I69" i="157"/>
  <c r="E785" i="37"/>
  <c r="E667" i="37"/>
  <c r="E99" i="37"/>
  <c r="E298" i="37"/>
  <c r="E345" i="37"/>
  <c r="E409" i="37"/>
  <c r="G1223" i="157"/>
  <c r="E664" i="37"/>
  <c r="G1254" i="157"/>
  <c r="I1254" i="157" s="1"/>
  <c r="G581" i="37" s="1"/>
  <c r="E617" i="37"/>
  <c r="E122" i="37"/>
  <c r="E625" i="37"/>
  <c r="E352" i="37"/>
  <c r="G160" i="157"/>
  <c r="E570" i="37"/>
  <c r="E312" i="37"/>
  <c r="E653" i="37"/>
  <c r="E427" i="37"/>
  <c r="E721" i="37"/>
  <c r="E764" i="37"/>
  <c r="E446" i="37"/>
  <c r="E641" i="37"/>
  <c r="E265" i="37"/>
  <c r="I875" i="157"/>
  <c r="I207" i="157"/>
  <c r="I122" i="157"/>
  <c r="E741" i="37"/>
  <c r="E723" i="37"/>
  <c r="E622" i="37"/>
  <c r="E173" i="37"/>
  <c r="G107" i="157"/>
  <c r="I107" i="157" s="1"/>
  <c r="E303" i="37"/>
  <c r="G557" i="157"/>
  <c r="I557" i="157" s="1"/>
  <c r="G831" i="157"/>
  <c r="G832" i="157" s="1"/>
  <c r="G1296" i="157"/>
  <c r="G1301" i="157" s="1"/>
  <c r="E635" i="37"/>
  <c r="E110" i="37"/>
  <c r="G754" i="157"/>
  <c r="E315" i="37"/>
  <c r="E344" i="37"/>
  <c r="E137" i="37"/>
  <c r="E541" i="37"/>
  <c r="G1449" i="157"/>
  <c r="E795" i="37"/>
  <c r="E547" i="37"/>
  <c r="E593" i="37"/>
  <c r="E126" i="37"/>
  <c r="E805" i="37"/>
  <c r="E736" i="37"/>
  <c r="E282" i="37"/>
  <c r="E623" i="37"/>
  <c r="I300" i="157"/>
  <c r="E799" i="37"/>
  <c r="E168" i="37"/>
  <c r="E72" i="37"/>
  <c r="E155" i="37"/>
  <c r="E575" i="37"/>
  <c r="I1600" i="157"/>
  <c r="I1645" i="157" s="1"/>
  <c r="G778" i="37" s="1"/>
  <c r="E554" i="37"/>
  <c r="I1174" i="157"/>
  <c r="I1225" i="157" s="1"/>
  <c r="G552" i="37" s="1"/>
  <c r="E584" i="37"/>
  <c r="E442" i="37"/>
  <c r="E780" i="37"/>
  <c r="E559" i="37"/>
  <c r="I471" i="157"/>
  <c r="E438" i="37"/>
  <c r="G1344" i="157"/>
  <c r="I1344" i="157" s="1"/>
  <c r="G596" i="37" s="1"/>
  <c r="E729" i="37"/>
  <c r="E307" i="37"/>
  <c r="E757" i="37"/>
  <c r="I269" i="157"/>
  <c r="E577" i="37"/>
  <c r="I1250" i="157"/>
  <c r="G577" i="37" s="1"/>
  <c r="E672" i="37"/>
  <c r="E333" i="37"/>
  <c r="E798" i="37"/>
  <c r="E347" i="37"/>
  <c r="E674" i="37"/>
  <c r="E406" i="37"/>
  <c r="E305" i="37"/>
  <c r="E321" i="37"/>
  <c r="E632" i="37"/>
  <c r="E574" i="37"/>
  <c r="I145" i="157"/>
  <c r="E801" i="37"/>
  <c r="E754" i="37"/>
  <c r="E579" i="37"/>
  <c r="E441" i="37"/>
  <c r="O117" i="156"/>
  <c r="P117" i="156" s="1"/>
  <c r="E942" i="37"/>
  <c r="O1431" i="156"/>
  <c r="P1431" i="156" s="1"/>
  <c r="E451" i="37"/>
  <c r="D837" i="37"/>
  <c r="D522" i="37"/>
  <c r="E11" i="37"/>
  <c r="E485" i="37"/>
  <c r="D393" i="37"/>
  <c r="E28" i="37"/>
  <c r="E466" i="37"/>
  <c r="H1291" i="156"/>
  <c r="E255" i="37"/>
  <c r="H1129" i="156"/>
  <c r="H529" i="156"/>
  <c r="E511" i="37"/>
  <c r="E357" i="37"/>
  <c r="H638" i="156"/>
  <c r="E529" i="37"/>
  <c r="E399" i="37"/>
  <c r="H113" i="156"/>
  <c r="E251" i="37"/>
  <c r="E256" i="37"/>
  <c r="F1860" i="156"/>
  <c r="F1961" i="156"/>
  <c r="H1961" i="156" s="1"/>
  <c r="G262" i="37" s="1"/>
  <c r="E58" i="37"/>
  <c r="H840" i="156"/>
  <c r="H112" i="156"/>
  <c r="H479" i="156"/>
  <c r="D842" i="37"/>
  <c r="D527" i="37"/>
  <c r="D478" i="37"/>
  <c r="E528" i="37"/>
  <c r="E857" i="37"/>
  <c r="E395" i="37"/>
  <c r="D891" i="37"/>
  <c r="D371" i="37"/>
  <c r="E491" i="37"/>
  <c r="E9" i="37"/>
  <c r="H1759" i="156"/>
  <c r="E516" i="37"/>
  <c r="E379" i="37"/>
  <c r="E374" i="37"/>
  <c r="E62" i="37"/>
  <c r="H715" i="156"/>
  <c r="E45" i="37"/>
  <c r="H1685" i="156"/>
  <c r="E855" i="37"/>
  <c r="E897" i="37"/>
  <c r="E884" i="37"/>
  <c r="E898" i="37"/>
  <c r="H161" i="156"/>
  <c r="H382" i="156"/>
  <c r="H338" i="156"/>
  <c r="F2070" i="156"/>
  <c r="E495" i="37"/>
  <c r="E874" i="37"/>
  <c r="D248" i="37"/>
  <c r="D484" i="37"/>
  <c r="D868" i="37"/>
  <c r="D390" i="37"/>
  <c r="D845" i="37"/>
  <c r="E880" i="37"/>
  <c r="E13" i="37"/>
  <c r="E33" i="37"/>
  <c r="E863" i="37"/>
  <c r="E258" i="37"/>
  <c r="H1093" i="156"/>
  <c r="F555" i="156"/>
  <c r="H555" i="156" s="1"/>
  <c r="G866" i="37" s="1"/>
  <c r="E486" i="37"/>
  <c r="E242" i="37"/>
  <c r="H1349" i="156"/>
  <c r="E221" i="37"/>
  <c r="E57" i="37"/>
  <c r="E504" i="37"/>
  <c r="H2322" i="156"/>
  <c r="E366" i="37"/>
  <c r="H265" i="156"/>
  <c r="H815" i="156"/>
  <c r="H318" i="156"/>
  <c r="E893" i="37"/>
  <c r="H220" i="156"/>
  <c r="D253" i="37"/>
  <c r="D524" i="37"/>
  <c r="D388" i="37"/>
  <c r="E471" i="37"/>
  <c r="E892" i="37"/>
  <c r="E19" i="37"/>
  <c r="E41" i="37"/>
  <c r="E64" i="37"/>
  <c r="H1379" i="156"/>
  <c r="H861" i="156"/>
  <c r="H1747" i="156"/>
  <c r="E260" i="37"/>
  <c r="E453" i="37"/>
  <c r="H697" i="156"/>
  <c r="E396" i="37"/>
  <c r="H1022" i="156"/>
  <c r="E534" i="37"/>
  <c r="H1413" i="156"/>
  <c r="E230" i="37"/>
  <c r="H690" i="156"/>
  <c r="I972" i="156"/>
  <c r="J844" i="37"/>
  <c r="J395" i="37"/>
  <c r="J853" i="37"/>
  <c r="K2172" i="156"/>
  <c r="I1238" i="156"/>
  <c r="I443" i="156"/>
  <c r="I274" i="156"/>
  <c r="I740" i="156"/>
  <c r="I391" i="156"/>
  <c r="I1269" i="156"/>
  <c r="J855" i="37"/>
  <c r="K1854" i="156"/>
  <c r="J396" i="37"/>
  <c r="I613" i="156"/>
  <c r="I117" i="156"/>
  <c r="I497" i="156"/>
  <c r="J256" i="37"/>
  <c r="I2317" i="156"/>
  <c r="J528" i="37"/>
  <c r="J529" i="37"/>
  <c r="J486" i="37"/>
  <c r="I799" i="156"/>
  <c r="I1396" i="156"/>
  <c r="J897" i="37"/>
  <c r="J898" i="37"/>
  <c r="J451" i="37"/>
  <c r="I879" i="156"/>
  <c r="I1008" i="156"/>
  <c r="J221" i="37"/>
  <c r="J9" i="37"/>
  <c r="K2064" i="156"/>
  <c r="I774" i="156"/>
  <c r="I1211" i="156"/>
  <c r="I1533" i="156"/>
  <c r="I1431" i="156"/>
  <c r="I822" i="156"/>
  <c r="J485" i="37"/>
  <c r="I847" i="156"/>
  <c r="I697" i="156"/>
  <c r="J357" i="37"/>
  <c r="J843" i="37"/>
  <c r="J255" i="37"/>
  <c r="J11" i="37"/>
  <c r="I231" i="156"/>
  <c r="J808" i="37"/>
  <c r="J495" i="37"/>
  <c r="I1116" i="156"/>
  <c r="I169" i="156"/>
  <c r="I909" i="156"/>
  <c r="D967" i="37"/>
  <c r="AA324" i="37"/>
  <c r="Z324" i="37"/>
  <c r="G971" i="37"/>
  <c r="U69" i="37"/>
  <c r="Y67" i="37"/>
  <c r="V956" i="37"/>
  <c r="O2227" i="156"/>
  <c r="P2227" i="156" s="1"/>
  <c r="P2270" i="156" s="1"/>
  <c r="O530" i="37" s="1"/>
  <c r="O2269" i="156"/>
  <c r="N529" i="37" s="1"/>
  <c r="P1907" i="156"/>
  <c r="P1954" i="156" s="1"/>
  <c r="O255" i="37" s="1"/>
  <c r="AA161" i="37"/>
  <c r="P2189" i="156"/>
  <c r="P2235" i="156" s="1"/>
  <c r="O495" i="37" s="1"/>
  <c r="Z620" i="37"/>
  <c r="N721" i="37"/>
  <c r="Q1537" i="157"/>
  <c r="O721" i="37" s="1"/>
  <c r="P1095" i="157"/>
  <c r="Q1095" i="157" s="1"/>
  <c r="Q1490" i="157"/>
  <c r="H1839" i="156"/>
  <c r="G45" i="37" s="1"/>
  <c r="I1672" i="157"/>
  <c r="G805" i="37" s="1"/>
  <c r="O2063" i="156"/>
  <c r="N396" i="37" s="1"/>
  <c r="O697" i="156"/>
  <c r="P697" i="156" s="1"/>
  <c r="O2375" i="156"/>
  <c r="N808" i="37" s="1"/>
  <c r="AA106" i="37"/>
  <c r="P1479" i="156"/>
  <c r="P2122" i="156"/>
  <c r="P2170" i="156" s="1"/>
  <c r="O485" i="37" s="1"/>
  <c r="AA620" i="37"/>
  <c r="AA527" i="37"/>
  <c r="AA406" i="37"/>
  <c r="T346" i="37"/>
  <c r="T405" i="37"/>
  <c r="T797" i="37"/>
  <c r="T311" i="37"/>
  <c r="T572" i="37"/>
  <c r="U527" i="37"/>
  <c r="Z527" i="37" s="1"/>
  <c r="Y219" i="37"/>
  <c r="U393" i="37"/>
  <c r="Z393" i="37" s="1"/>
  <c r="H2144" i="156"/>
  <c r="G459" i="37" s="1"/>
  <c r="E459" i="37"/>
  <c r="U253" i="37"/>
  <c r="Z253" i="37" s="1"/>
  <c r="T301" i="37"/>
  <c r="T264" i="37"/>
  <c r="Z161" i="37"/>
  <c r="Z106" i="37"/>
  <c r="U762" i="37"/>
  <c r="F118" i="37"/>
  <c r="T113" i="37"/>
  <c r="W602" i="157"/>
  <c r="E489" i="37"/>
  <c r="O1920" i="156"/>
  <c r="N221" i="37" s="1"/>
  <c r="Z955" i="37"/>
  <c r="T852" i="37"/>
  <c r="H1827" i="156"/>
  <c r="G33" i="37" s="1"/>
  <c r="H425" i="156"/>
  <c r="O274" i="156"/>
  <c r="P274" i="156" s="1"/>
  <c r="P1972" i="156"/>
  <c r="P2024" i="156" s="1"/>
  <c r="O357" i="37" s="1"/>
  <c r="O391" i="156"/>
  <c r="P391" i="156" s="1"/>
  <c r="O2128" i="156"/>
  <c r="P2128" i="156" s="1"/>
  <c r="P2172" i="156" s="1"/>
  <c r="O487" i="37" s="1"/>
  <c r="O2171" i="156"/>
  <c r="N486" i="37" s="1"/>
  <c r="AA439" i="37"/>
  <c r="AA666" i="37"/>
  <c r="F2265" i="156"/>
  <c r="O1852" i="156"/>
  <c r="N58" i="37" s="1"/>
  <c r="H1852" i="156"/>
  <c r="G58" i="37" s="1"/>
  <c r="F1853" i="156"/>
  <c r="K588" i="156"/>
  <c r="H1917" i="156"/>
  <c r="F1854" i="156"/>
  <c r="H1238" i="156"/>
  <c r="H1661" i="156"/>
  <c r="H1480" i="156"/>
  <c r="H344" i="156"/>
  <c r="H573" i="156"/>
  <c r="G884" i="37" s="1"/>
  <c r="P442" i="156"/>
  <c r="O587" i="156"/>
  <c r="N898" i="37" s="1"/>
  <c r="O586" i="156"/>
  <c r="N897" i="37" s="1"/>
  <c r="Y1629" i="157"/>
  <c r="Y1630" i="157" s="1"/>
  <c r="I1365" i="157"/>
  <c r="G617" i="37" s="1"/>
  <c r="L2062" i="156"/>
  <c r="K395" i="37" s="1"/>
  <c r="N510" i="156"/>
  <c r="N450" i="156"/>
  <c r="N324" i="156"/>
  <c r="N325" i="156"/>
  <c r="N2366" i="156"/>
  <c r="N2363" i="156"/>
  <c r="N2226" i="156"/>
  <c r="N2269" i="156" s="1"/>
  <c r="M529" i="37" s="1"/>
  <c r="L1912" i="156"/>
  <c r="N1912" i="156" s="1"/>
  <c r="N1956" i="156" s="1"/>
  <c r="M257" i="37" s="1"/>
  <c r="N1389" i="156"/>
  <c r="N1116" i="156"/>
  <c r="N916" i="156"/>
  <c r="N847" i="156"/>
  <c r="N746" i="156"/>
  <c r="N668" i="156"/>
  <c r="H2372" i="156"/>
  <c r="F2417" i="156"/>
  <c r="J961" i="37"/>
  <c r="F588" i="156"/>
  <c r="Z666" i="37"/>
  <c r="AA732" i="37"/>
  <c r="Z732" i="37"/>
  <c r="X719" i="37"/>
  <c r="U719" i="37"/>
  <c r="U263" i="37"/>
  <c r="I1534" i="157"/>
  <c r="G1577" i="157"/>
  <c r="Y1435" i="157"/>
  <c r="Y1436" i="157" s="1"/>
  <c r="W631" i="37" s="1"/>
  <c r="I1313" i="157"/>
  <c r="G1377" i="157"/>
  <c r="I1281" i="157"/>
  <c r="I1208" i="157"/>
  <c r="G1134" i="157"/>
  <c r="Z439" i="37"/>
  <c r="U404" i="37"/>
  <c r="Y1101" i="157"/>
  <c r="Y1102" i="157" s="1"/>
  <c r="I1003" i="157"/>
  <c r="G1048" i="157"/>
  <c r="Y1005" i="157"/>
  <c r="W311" i="37" s="1"/>
  <c r="I943" i="157"/>
  <c r="G307" i="37" s="1"/>
  <c r="G945" i="157"/>
  <c r="I852" i="157"/>
  <c r="W741" i="157"/>
  <c r="U127" i="37"/>
  <c r="V741" i="157"/>
  <c r="Y742" i="157"/>
  <c r="W128" i="37" s="1"/>
  <c r="G1567" i="157"/>
  <c r="I660" i="157"/>
  <c r="G126" i="37" s="1"/>
  <c r="Y647" i="157"/>
  <c r="W113" i="37" s="1"/>
  <c r="I1341" i="157"/>
  <c r="G593" i="37" s="1"/>
  <c r="I1662" i="157"/>
  <c r="G795" i="37" s="1"/>
  <c r="J1437" i="157"/>
  <c r="H632" i="37" s="1"/>
  <c r="G406" i="157"/>
  <c r="I1469" i="157"/>
  <c r="G664" i="37" s="1"/>
  <c r="I1567" i="157"/>
  <c r="G751" i="37" s="1"/>
  <c r="P1308" i="157"/>
  <c r="Q1308" i="157" s="1"/>
  <c r="Q1372" i="157" s="1"/>
  <c r="O624" i="37" s="1"/>
  <c r="I1666" i="157"/>
  <c r="G799" i="37" s="1"/>
  <c r="G778" i="157"/>
  <c r="J745" i="157"/>
  <c r="H131" i="37" s="1"/>
  <c r="O1667" i="157"/>
  <c r="M800" i="37" s="1"/>
  <c r="J1631" i="157"/>
  <c r="H764" i="37" s="1"/>
  <c r="Q1666" i="157"/>
  <c r="O799" i="37" s="1"/>
  <c r="O1631" i="157"/>
  <c r="M764" i="37" s="1"/>
  <c r="X2233" i="156"/>
  <c r="F2166" i="156"/>
  <c r="H2068" i="156"/>
  <c r="G401" i="37" s="1"/>
  <c r="H2066" i="156"/>
  <c r="G399" i="37" s="1"/>
  <c r="H2058" i="156"/>
  <c r="G391" i="37" s="1"/>
  <c r="H2027" i="156"/>
  <c r="G360" i="37" s="1"/>
  <c r="H2062" i="156"/>
  <c r="G395" i="37" s="1"/>
  <c r="H2041" i="156"/>
  <c r="G374" i="37" s="1"/>
  <c r="H2063" i="156"/>
  <c r="G396" i="37" s="1"/>
  <c r="H2046" i="156"/>
  <c r="G379" i="37" s="1"/>
  <c r="H2024" i="156"/>
  <c r="G357" i="37" s="1"/>
  <c r="H1957" i="156"/>
  <c r="G258" i="37" s="1"/>
  <c r="H1954" i="156"/>
  <c r="G255" i="37" s="1"/>
  <c r="H1955" i="156"/>
  <c r="G256" i="37" s="1"/>
  <c r="H1959" i="156"/>
  <c r="G260" i="37" s="1"/>
  <c r="H1936" i="156"/>
  <c r="G237" i="37" s="1"/>
  <c r="H1929" i="156"/>
  <c r="G230" i="37" s="1"/>
  <c r="H1941" i="156"/>
  <c r="G242" i="37" s="1"/>
  <c r="H1920" i="156"/>
  <c r="G221" i="37" s="1"/>
  <c r="H1950" i="156"/>
  <c r="G251" i="37" s="1"/>
  <c r="H1923" i="156"/>
  <c r="G224" i="37" s="1"/>
  <c r="X1918" i="156"/>
  <c r="X1919" i="156" s="1"/>
  <c r="X1520" i="156"/>
  <c r="H2265" i="156"/>
  <c r="G525" i="37" s="1"/>
  <c r="H2415" i="156"/>
  <c r="G848" i="37" s="1"/>
  <c r="I538" i="156"/>
  <c r="H2375" i="156"/>
  <c r="G808" i="37" s="1"/>
  <c r="P544" i="156"/>
  <c r="O855" i="37" s="1"/>
  <c r="G584" i="156"/>
  <c r="F895" i="37" s="1"/>
  <c r="H1835" i="156"/>
  <c r="G41" i="37" s="1"/>
  <c r="H2378" i="156"/>
  <c r="G811" i="37" s="1"/>
  <c r="I2411" i="156"/>
  <c r="H844" i="37" s="1"/>
  <c r="I2410" i="156"/>
  <c r="H843" i="37" s="1"/>
  <c r="H2410" i="156"/>
  <c r="G843" i="37" s="1"/>
  <c r="P2410" i="156"/>
  <c r="O843" i="37" s="1"/>
  <c r="H2411" i="156"/>
  <c r="G844" i="37" s="1"/>
  <c r="I2375" i="156"/>
  <c r="H808" i="37" s="1"/>
  <c r="H1803" i="156"/>
  <c r="G9" i="37" s="1"/>
  <c r="H2391" i="156"/>
  <c r="G824" i="37" s="1"/>
  <c r="H2396" i="156"/>
  <c r="G829" i="37" s="1"/>
  <c r="L344" i="156"/>
  <c r="N343" i="156"/>
  <c r="H587" i="156"/>
  <c r="G898" i="37" s="1"/>
  <c r="I542" i="156"/>
  <c r="H853" i="37" s="1"/>
  <c r="H586" i="156"/>
  <c r="G897" i="37" s="1"/>
  <c r="H542" i="156"/>
  <c r="G853" i="37" s="1"/>
  <c r="U540" i="156"/>
  <c r="T851" i="37" s="1"/>
  <c r="Q1570" i="157"/>
  <c r="O754" i="37" s="1"/>
  <c r="J1570" i="157"/>
  <c r="H754" i="37" s="1"/>
  <c r="I587" i="156"/>
  <c r="H898" i="37" s="1"/>
  <c r="I586" i="156"/>
  <c r="H897" i="37" s="1"/>
  <c r="J1537" i="157"/>
  <c r="H721" i="37" s="1"/>
  <c r="Q1571" i="157"/>
  <c r="O755" i="37" s="1"/>
  <c r="I1375" i="157"/>
  <c r="G627" i="37" s="1"/>
  <c r="I1348" i="157"/>
  <c r="G600" i="37" s="1"/>
  <c r="J1371" i="157"/>
  <c r="H623" i="37" s="1"/>
  <c r="Q1472" i="157"/>
  <c r="O667" i="37" s="1"/>
  <c r="I1472" i="157"/>
  <c r="G667" i="37" s="1"/>
  <c r="I1371" i="157"/>
  <c r="G623" i="37" s="1"/>
  <c r="J1474" i="157"/>
  <c r="H669" i="37" s="1"/>
  <c r="J1472" i="157"/>
  <c r="H667" i="37" s="1"/>
  <c r="O1472" i="157"/>
  <c r="M667" i="37" s="1"/>
  <c r="Q1332" i="157"/>
  <c r="O584" i="37" s="1"/>
  <c r="J1332" i="157"/>
  <c r="H584" i="37" s="1"/>
  <c r="I1335" i="157"/>
  <c r="G587" i="37" s="1"/>
  <c r="I1332" i="157"/>
  <c r="G584" i="37" s="1"/>
  <c r="I1353" i="157"/>
  <c r="G605" i="37" s="1"/>
  <c r="I751" i="157"/>
  <c r="G137" i="37" s="1"/>
  <c r="Q1304" i="157"/>
  <c r="I1135" i="157"/>
  <c r="G438" i="37" s="1"/>
  <c r="I1038" i="157"/>
  <c r="G344" i="37" s="1"/>
  <c r="J1103" i="157"/>
  <c r="H406" i="37" s="1"/>
  <c r="I1139" i="157"/>
  <c r="G442" i="37" s="1"/>
  <c r="Q1103" i="157"/>
  <c r="O406" i="37" s="1"/>
  <c r="I1211" i="157"/>
  <c r="G538" i="37" s="1"/>
  <c r="O1138" i="157"/>
  <c r="M441" i="37" s="1"/>
  <c r="I1039" i="157"/>
  <c r="G345" i="37" s="1"/>
  <c r="J650" i="157"/>
  <c r="H116" i="37" s="1"/>
  <c r="I787" i="157"/>
  <c r="G173" i="37" s="1"/>
  <c r="I769" i="157"/>
  <c r="G155" i="37" s="1"/>
  <c r="J743" i="157"/>
  <c r="H129" i="37" s="1"/>
  <c r="J938" i="157"/>
  <c r="H302" i="37" s="1"/>
  <c r="Q1006" i="157"/>
  <c r="O312" i="37" s="1"/>
  <c r="J901" i="157"/>
  <c r="H265" i="37" s="1"/>
  <c r="I650" i="157"/>
  <c r="G116" i="37" s="1"/>
  <c r="J603" i="157"/>
  <c r="H69" i="37" s="1"/>
  <c r="J1043" i="157"/>
  <c r="H349" i="37" s="1"/>
  <c r="I783" i="157"/>
  <c r="G169" i="37" s="1"/>
  <c r="I918" i="157"/>
  <c r="G282" i="37" s="1"/>
  <c r="I759" i="157"/>
  <c r="G145" i="37" s="1"/>
  <c r="I939" i="157"/>
  <c r="G303" i="37" s="1"/>
  <c r="I658" i="157"/>
  <c r="G124" i="37" s="1"/>
  <c r="I1042" i="157"/>
  <c r="G348" i="37" s="1"/>
  <c r="J1041" i="157"/>
  <c r="H347" i="37" s="1"/>
  <c r="J1006" i="157"/>
  <c r="H312" i="37" s="1"/>
  <c r="G617" i="157"/>
  <c r="I938" i="157"/>
  <c r="G302" i="37" s="1"/>
  <c r="I905" i="157"/>
  <c r="G269" i="37" s="1"/>
  <c r="I901" i="157"/>
  <c r="G265" i="37" s="1"/>
  <c r="I923" i="157"/>
  <c r="G287" i="37" s="1"/>
  <c r="I934" i="157"/>
  <c r="G298" i="37" s="1"/>
  <c r="I782" i="157"/>
  <c r="G168" i="37" s="1"/>
  <c r="I743" i="157"/>
  <c r="G129" i="37" s="1"/>
  <c r="I745" i="157"/>
  <c r="G131" i="37" s="1"/>
  <c r="I764" i="157"/>
  <c r="G150" i="37" s="1"/>
  <c r="I651" i="157"/>
  <c r="G117" i="37" s="1"/>
  <c r="J651" i="157"/>
  <c r="H117" i="37" s="1"/>
  <c r="I612" i="157"/>
  <c r="G78" i="37" s="1"/>
  <c r="I603" i="157"/>
  <c r="G69" i="37" s="1"/>
  <c r="I633" i="157"/>
  <c r="G99" i="37" s="1"/>
  <c r="I625" i="157"/>
  <c r="G91" i="37" s="1"/>
  <c r="I620" i="157"/>
  <c r="G86" i="37" s="1"/>
  <c r="I644" i="157"/>
  <c r="G110" i="37" s="1"/>
  <c r="I371" i="157"/>
  <c r="G643" i="157"/>
  <c r="F1380" i="156"/>
  <c r="O1519" i="156"/>
  <c r="O1854" i="156" s="1"/>
  <c r="N60" i="37" s="1"/>
  <c r="O1851" i="156"/>
  <c r="N57" i="37" s="1"/>
  <c r="L1519" i="156"/>
  <c r="N226" i="156"/>
  <c r="L586" i="156"/>
  <c r="K897" i="37" s="1"/>
  <c r="P1311" i="156"/>
  <c r="H1431" i="156"/>
  <c r="H972" i="156"/>
  <c r="F1817" i="156"/>
  <c r="H1546" i="156"/>
  <c r="H1396" i="156"/>
  <c r="F903" i="156"/>
  <c r="F1506" i="156"/>
  <c r="H546" i="156"/>
  <c r="G857" i="37" s="1"/>
  <c r="F766" i="156"/>
  <c r="H1224" i="156"/>
  <c r="F2358" i="156"/>
  <c r="F2036" i="156"/>
  <c r="F1071" i="156"/>
  <c r="H1211" i="156"/>
  <c r="H569" i="156"/>
  <c r="G880" i="37" s="1"/>
  <c r="H1057" i="156"/>
  <c r="H816" i="156"/>
  <c r="H1813" i="156"/>
  <c r="G19" i="37" s="1"/>
  <c r="H1519" i="156"/>
  <c r="H339" i="156"/>
  <c r="H1191" i="156"/>
  <c r="H2138" i="156"/>
  <c r="G453" i="37" s="1"/>
  <c r="H325" i="156"/>
  <c r="H636" i="156"/>
  <c r="H1116" i="156"/>
  <c r="H1558" i="156"/>
  <c r="H1008" i="156"/>
  <c r="H117" i="156"/>
  <c r="H162" i="156"/>
  <c r="F958" i="156"/>
  <c r="H1632" i="156"/>
  <c r="H221" i="156"/>
  <c r="H909" i="156"/>
  <c r="H1269" i="156"/>
  <c r="H985" i="156"/>
  <c r="H2156" i="156"/>
  <c r="G471" i="37" s="1"/>
  <c r="H2097" i="156"/>
  <c r="F1949" i="156"/>
  <c r="F872" i="156"/>
  <c r="H319" i="156"/>
  <c r="H581" i="156"/>
  <c r="G892" i="37" s="1"/>
  <c r="H1411" i="156"/>
  <c r="H1717" i="156"/>
  <c r="H1822" i="156"/>
  <c r="G28" i="37" s="1"/>
  <c r="H1858" i="156"/>
  <c r="G64" i="37" s="1"/>
  <c r="H552" i="156"/>
  <c r="G863" i="37" s="1"/>
  <c r="H1251" i="156"/>
  <c r="H1147" i="156"/>
  <c r="F654" i="156"/>
  <c r="H892" i="156"/>
  <c r="H544" i="156"/>
  <c r="G855" i="37" s="1"/>
  <c r="F1424" i="156"/>
  <c r="H1469" i="156"/>
  <c r="H563" i="156"/>
  <c r="G874" i="37" s="1"/>
  <c r="H2317" i="156"/>
  <c r="H480" i="156"/>
  <c r="F2309" i="156"/>
  <c r="H669" i="156"/>
  <c r="H497" i="156"/>
  <c r="H1312" i="156"/>
  <c r="E584" i="156"/>
  <c r="F1462" i="156"/>
  <c r="F1140" i="156"/>
  <c r="F1141" i="156" s="1"/>
  <c r="F1932" i="156"/>
  <c r="F732" i="156"/>
  <c r="H799" i="156"/>
  <c r="F791" i="156"/>
  <c r="H753" i="156"/>
  <c r="H1222" i="156"/>
  <c r="H879" i="156"/>
  <c r="H847" i="156"/>
  <c r="H60" i="156"/>
  <c r="H266" i="156"/>
  <c r="H613" i="156"/>
  <c r="H1511" i="156"/>
  <c r="H443" i="156"/>
  <c r="F437" i="156"/>
  <c r="F1037" i="156"/>
  <c r="H391" i="156"/>
  <c r="H231" i="156"/>
  <c r="H82" i="156"/>
  <c r="H774" i="156"/>
  <c r="F1110" i="156"/>
  <c r="F1303" i="156"/>
  <c r="F1956" i="156"/>
  <c r="F2249" i="156"/>
  <c r="F1263" i="156"/>
  <c r="H274" i="156"/>
  <c r="H1533" i="156"/>
  <c r="F2247" i="156"/>
  <c r="F2147" i="156"/>
  <c r="H841" i="156"/>
  <c r="H1451" i="156"/>
  <c r="H2151" i="156"/>
  <c r="G466" i="37" s="1"/>
  <c r="H1079" i="156"/>
  <c r="H2292" i="156"/>
  <c r="F1847" i="156"/>
  <c r="F1846" i="156"/>
  <c r="H691" i="156"/>
  <c r="O82" i="156"/>
  <c r="P82" i="156" s="1"/>
  <c r="H1525" i="156"/>
  <c r="F1804" i="156"/>
  <c r="H1492" i="156"/>
  <c r="F1816" i="156"/>
  <c r="N1440" i="156"/>
  <c r="L1803" i="156"/>
  <c r="K9" i="37" s="1"/>
  <c r="P1337" i="156"/>
  <c r="O1803" i="156"/>
  <c r="N9" i="37" s="1"/>
  <c r="V2234" i="156"/>
  <c r="O669" i="156"/>
  <c r="P821" i="156"/>
  <c r="H2095" i="156"/>
  <c r="H926" i="156"/>
  <c r="F1232" i="156"/>
  <c r="O1269" i="156"/>
  <c r="O774" i="156"/>
  <c r="P774" i="156" s="1"/>
  <c r="H2343" i="156"/>
  <c r="H717" i="156"/>
  <c r="O1396" i="156"/>
  <c r="P1396" i="156" s="1"/>
  <c r="H790" i="156"/>
  <c r="X2409" i="156"/>
  <c r="W842" i="37" s="1"/>
  <c r="N821" i="156"/>
  <c r="H863" i="156"/>
  <c r="F1934" i="156"/>
  <c r="J998" i="157"/>
  <c r="I1068" i="157"/>
  <c r="I1115" i="157" s="1"/>
  <c r="G418" i="37" s="1"/>
  <c r="O1623" i="157"/>
  <c r="W1331" i="157"/>
  <c r="M1139" i="157"/>
  <c r="K442" i="37" s="1"/>
  <c r="I816" i="157"/>
  <c r="M939" i="157"/>
  <c r="K303" i="37" s="1"/>
  <c r="O1424" i="157"/>
  <c r="I1279" i="157"/>
  <c r="M527" i="157"/>
  <c r="O527" i="157" s="1"/>
  <c r="N878" i="156"/>
  <c r="L2367" i="156"/>
  <c r="H2201" i="156"/>
  <c r="H2247" i="156" s="1"/>
  <c r="G507" i="37" s="1"/>
  <c r="V602" i="157"/>
  <c r="T68" i="37" s="1"/>
  <c r="P168" i="156"/>
  <c r="L2411" i="156"/>
  <c r="K844" i="37" s="1"/>
  <c r="H1566" i="157"/>
  <c r="F750" i="37" s="1"/>
  <c r="I1044" i="157"/>
  <c r="G350" i="37" s="1"/>
  <c r="F2173" i="156"/>
  <c r="H1984" i="156"/>
  <c r="H1059" i="156"/>
  <c r="P612" i="156"/>
  <c r="H1887" i="156"/>
  <c r="N273" i="156"/>
  <c r="F2114" i="156"/>
  <c r="F1900" i="156"/>
  <c r="F2389" i="156"/>
  <c r="X910" i="156"/>
  <c r="I325" i="157"/>
  <c r="F2149" i="156"/>
  <c r="L231" i="156"/>
  <c r="H1885" i="156"/>
  <c r="X2135" i="156"/>
  <c r="W450" i="37" s="1"/>
  <c r="N230" i="156"/>
  <c r="X2169" i="156"/>
  <c r="W484" i="37" s="1"/>
  <c r="N2127" i="156"/>
  <c r="N2171" i="156" s="1"/>
  <c r="M486" i="37" s="1"/>
  <c r="L2171" i="156"/>
  <c r="K486" i="37" s="1"/>
  <c r="X670" i="156"/>
  <c r="M998" i="157"/>
  <c r="M1043" i="157" s="1"/>
  <c r="K349" i="37" s="1"/>
  <c r="O1090" i="157"/>
  <c r="M1042" i="157"/>
  <c r="K348" i="37" s="1"/>
  <c r="G1346" i="157"/>
  <c r="G1364" i="157"/>
  <c r="M69" i="157"/>
  <c r="O69" i="157" s="1"/>
  <c r="X1148" i="156"/>
  <c r="L2014" i="156"/>
  <c r="L2269" i="156"/>
  <c r="K529" i="37" s="1"/>
  <c r="H1095" i="156"/>
  <c r="N95" i="156"/>
  <c r="X2374" i="156"/>
  <c r="W807" i="37" s="1"/>
  <c r="F2165" i="156"/>
  <c r="F580" i="156"/>
  <c r="E891" i="37" s="1"/>
  <c r="L2227" i="156"/>
  <c r="H2203" i="156"/>
  <c r="H2249" i="156" s="1"/>
  <c r="G509" i="37" s="1"/>
  <c r="L274" i="156"/>
  <c r="N274" i="156" s="1"/>
  <c r="H1912" i="156"/>
  <c r="H1253" i="156"/>
  <c r="F2216" i="156"/>
  <c r="H1293" i="156"/>
  <c r="G1661" i="157"/>
  <c r="G1189" i="157"/>
  <c r="M846" i="157"/>
  <c r="O846" i="157" s="1"/>
  <c r="M353" i="157"/>
  <c r="O353" i="157" s="1"/>
  <c r="W1005" i="157"/>
  <c r="Y1471" i="157"/>
  <c r="W666" i="37" s="1"/>
  <c r="V1436" i="157"/>
  <c r="T631" i="37" s="1"/>
  <c r="Y1331" i="157"/>
  <c r="W583" i="37" s="1"/>
  <c r="W1210" i="157"/>
  <c r="Y245" i="157"/>
  <c r="V1331" i="157"/>
  <c r="T583" i="37" s="1"/>
  <c r="Y1245" i="157"/>
  <c r="W572" i="37" s="1"/>
  <c r="G1474" i="157"/>
  <c r="V1210" i="157"/>
  <c r="T537" i="37" s="1"/>
  <c r="Y1040" i="157"/>
  <c r="W346" i="37" s="1"/>
  <c r="X2267" i="156"/>
  <c r="W527" i="37" s="1"/>
  <c r="L1805" i="156"/>
  <c r="K11" i="37" s="1"/>
  <c r="N1475" i="156"/>
  <c r="Y1437" i="157"/>
  <c r="W632" i="37" s="1"/>
  <c r="W1436" i="157"/>
  <c r="Y603" i="157"/>
  <c r="W69" i="37" s="1"/>
  <c r="N1146" i="156"/>
  <c r="X2060" i="156"/>
  <c r="W393" i="37" s="1"/>
  <c r="X234" i="156"/>
  <c r="V2135" i="156"/>
  <c r="V2023" i="156"/>
  <c r="U356" i="37" s="1"/>
  <c r="H2294" i="156"/>
  <c r="N1518" i="156"/>
  <c r="N1519" i="156" s="1"/>
  <c r="H1131" i="156"/>
  <c r="H755" i="156"/>
  <c r="G2267" i="156"/>
  <c r="F527" i="37" s="1"/>
  <c r="L1954" i="156"/>
  <c r="K255" i="37" s="1"/>
  <c r="Y1368" i="157"/>
  <c r="W620" i="37" s="1"/>
  <c r="Y780" i="157"/>
  <c r="W166" i="37" s="1"/>
  <c r="G1645" i="157"/>
  <c r="I831" i="157"/>
  <c r="I688" i="157"/>
  <c r="I1172" i="157"/>
  <c r="I1223" i="157" s="1"/>
  <c r="G550" i="37" s="1"/>
  <c r="G1614" i="157"/>
  <c r="M1095" i="157"/>
  <c r="O1095" i="157" s="1"/>
  <c r="I1203" i="157"/>
  <c r="G1225" i="157"/>
  <c r="O1586" i="157"/>
  <c r="G1242" i="157"/>
  <c r="I1401" i="157"/>
  <c r="I1449" i="157" s="1"/>
  <c r="G644" i="37" s="1"/>
  <c r="M564" i="157"/>
  <c r="O564" i="157" s="1"/>
  <c r="O563" i="157"/>
  <c r="G1018" i="157"/>
  <c r="I969" i="157"/>
  <c r="I1018" i="157" s="1"/>
  <c r="G324" i="37" s="1"/>
  <c r="M901" i="157"/>
  <c r="K265" i="37" s="1"/>
  <c r="M1428" i="157"/>
  <c r="M1474" i="157" s="1"/>
  <c r="K669" i="37" s="1"/>
  <c r="X880" i="156"/>
  <c r="N1873" i="156"/>
  <c r="N1920" i="156" s="1"/>
  <c r="M221" i="37" s="1"/>
  <c r="L1920" i="156"/>
  <c r="K221" i="37" s="1"/>
  <c r="H928" i="156"/>
  <c r="F2406" i="156"/>
  <c r="X2023" i="156"/>
  <c r="W356" i="37" s="1"/>
  <c r="H894" i="156"/>
  <c r="N1907" i="156"/>
  <c r="N1954" i="156" s="1"/>
  <c r="M255" i="37" s="1"/>
  <c r="H1453" i="156"/>
  <c r="N1468" i="156"/>
  <c r="L697" i="156"/>
  <c r="N696" i="156"/>
  <c r="L2170" i="156"/>
  <c r="K485" i="37" s="1"/>
  <c r="L2128" i="156"/>
  <c r="N2122" i="156"/>
  <c r="N2170" i="156" s="1"/>
  <c r="M485" i="37" s="1"/>
  <c r="L799" i="156"/>
  <c r="N799" i="156" s="1"/>
  <c r="N798" i="156"/>
  <c r="N2281" i="156"/>
  <c r="I2281" i="156"/>
  <c r="N2010" i="156"/>
  <c r="N2062" i="156" s="1"/>
  <c r="M395" i="37" s="1"/>
  <c r="I1095" i="157"/>
  <c r="M650" i="157"/>
  <c r="K116" i="37" s="1"/>
  <c r="M1437" i="157"/>
  <c r="K632" i="37" s="1"/>
  <c r="O1389" i="157"/>
  <c r="I547" i="157"/>
  <c r="I92" i="157"/>
  <c r="M243" i="157"/>
  <c r="O243" i="157" s="1"/>
  <c r="N1008" i="156"/>
  <c r="N1007" i="156"/>
  <c r="L117" i="156"/>
  <c r="N116" i="156"/>
  <c r="F2172" i="156"/>
  <c r="H2128" i="156"/>
  <c r="H2172" i="156" s="1"/>
  <c r="G487" i="37" s="1"/>
  <c r="L1269" i="156"/>
  <c r="N1268" i="156"/>
  <c r="L740" i="156"/>
  <c r="N739" i="156"/>
  <c r="L538" i="156"/>
  <c r="N537" i="156"/>
  <c r="L1396" i="156"/>
  <c r="N1395" i="156"/>
  <c r="F2064" i="156"/>
  <c r="H2014" i="156"/>
  <c r="L1533" i="156"/>
  <c r="N1533" i="156" s="1"/>
  <c r="N1532" i="156"/>
  <c r="L1431" i="156"/>
  <c r="N1431" i="156" s="1"/>
  <c r="N1430" i="156"/>
  <c r="J1854" i="156"/>
  <c r="I60" i="37" s="1"/>
  <c r="N2189" i="156"/>
  <c r="N2235" i="156" s="1"/>
  <c r="M495" i="37" s="1"/>
  <c r="L2235" i="156"/>
  <c r="K495" i="37" s="1"/>
  <c r="L391" i="156"/>
  <c r="N390" i="156"/>
  <c r="F2002" i="156"/>
  <c r="F2038" i="156"/>
  <c r="E371" i="37" s="1"/>
  <c r="F2057" i="156"/>
  <c r="E390" i="37" s="1"/>
  <c r="H1986" i="156"/>
  <c r="L542" i="156"/>
  <c r="K853" i="37" s="1"/>
  <c r="P537" i="156"/>
  <c r="O538" i="156"/>
  <c r="O1238" i="156"/>
  <c r="P1238" i="156" s="1"/>
  <c r="P1237" i="156"/>
  <c r="I2189" i="156"/>
  <c r="I2235" i="156" s="1"/>
  <c r="H495" i="37" s="1"/>
  <c r="L1211" i="156"/>
  <c r="N1210" i="156"/>
  <c r="N770" i="156"/>
  <c r="L774" i="156"/>
  <c r="L443" i="156"/>
  <c r="N442" i="156"/>
  <c r="L613" i="156"/>
  <c r="N613" i="156" s="1"/>
  <c r="N612" i="156"/>
  <c r="I2128" i="156"/>
  <c r="I2172" i="156" s="1"/>
  <c r="H487" i="37" s="1"/>
  <c r="I2170" i="156"/>
  <c r="H485" i="37" s="1"/>
  <c r="L1312" i="156"/>
  <c r="N1311" i="156"/>
  <c r="I1249" i="157"/>
  <c r="G576" i="37" s="1"/>
  <c r="Q998" i="157"/>
  <c r="I785" i="157"/>
  <c r="G171" i="37" s="1"/>
  <c r="M1006" i="157"/>
  <c r="K312" i="37" s="1"/>
  <c r="O957" i="157"/>
  <c r="J1308" i="157"/>
  <c r="I1373" i="157"/>
  <c r="G625" i="37" s="1"/>
  <c r="I847" i="157"/>
  <c r="I1574" i="157"/>
  <c r="G758" i="37" s="1"/>
  <c r="O724" i="157"/>
  <c r="O783" i="157" s="1"/>
  <c r="M169" i="37" s="1"/>
  <c r="M783" i="157"/>
  <c r="K169" i="37" s="1"/>
  <c r="I656" i="157"/>
  <c r="G122" i="37" s="1"/>
  <c r="I754" i="157"/>
  <c r="G140" i="37" s="1"/>
  <c r="I1668" i="157"/>
  <c r="G801" i="37" s="1"/>
  <c r="O1056" i="157"/>
  <c r="M1103" i="157"/>
  <c r="K406" i="37" s="1"/>
  <c r="H1133" i="157"/>
  <c r="F436" i="37" s="1"/>
  <c r="P603" i="157"/>
  <c r="N69" i="37" s="1"/>
  <c r="P1140" i="157"/>
  <c r="N443" i="37" s="1"/>
  <c r="L1140" i="157"/>
  <c r="J443" i="37" s="1"/>
  <c r="J1095" i="157"/>
  <c r="P1248" i="157"/>
  <c r="N575" i="37" s="1"/>
  <c r="P1203" i="157"/>
  <c r="Q1202" i="157"/>
  <c r="Q1248" i="157" s="1"/>
  <c r="O575" i="37" s="1"/>
  <c r="M1332" i="157"/>
  <c r="K584" i="37" s="1"/>
  <c r="O1267" i="157"/>
  <c r="J1203" i="157"/>
  <c r="L1249" i="157"/>
  <c r="J576" i="37" s="1"/>
  <c r="L652" i="157"/>
  <c r="J118" i="37" s="1"/>
  <c r="Y1210" i="157"/>
  <c r="W537" i="37" s="1"/>
  <c r="M1248" i="157"/>
  <c r="K575" i="37" s="1"/>
  <c r="O1202" i="157"/>
  <c r="O1248" i="157" s="1"/>
  <c r="M575" i="37" s="1"/>
  <c r="M1203" i="157"/>
  <c r="M173" i="157"/>
  <c r="O173" i="157" s="1"/>
  <c r="J1623" i="157"/>
  <c r="L1667" i="157"/>
  <c r="J800" i="37" s="1"/>
  <c r="O1198" i="157"/>
  <c r="O1247" i="157" s="1"/>
  <c r="M574" i="37" s="1"/>
  <c r="M1247" i="157"/>
  <c r="K574" i="37" s="1"/>
  <c r="G54" i="157"/>
  <c r="I38" i="157"/>
  <c r="K528" i="37"/>
  <c r="N2223" i="156"/>
  <c r="M528" i="37" s="1"/>
  <c r="H1131" i="157"/>
  <c r="F434" i="37" s="1"/>
  <c r="H1136" i="157"/>
  <c r="F439" i="37" s="1"/>
  <c r="K652" i="157"/>
  <c r="I118" i="37" s="1"/>
  <c r="I1308" i="157"/>
  <c r="G1372" i="157"/>
  <c r="G227" i="157"/>
  <c r="I209" i="157"/>
  <c r="P846" i="157"/>
  <c r="Q845" i="157"/>
  <c r="P939" i="157"/>
  <c r="N303" i="37" s="1"/>
  <c r="I527" i="157"/>
  <c r="G652" i="157"/>
  <c r="I160" i="157"/>
  <c r="G1418" i="157"/>
  <c r="G1451" i="157"/>
  <c r="I1403" i="157"/>
  <c r="G1468" i="157"/>
  <c r="G1043" i="157"/>
  <c r="I998" i="157"/>
  <c r="G615" i="157"/>
  <c r="G1518" i="157"/>
  <c r="G1550" i="157"/>
  <c r="I1504" i="157"/>
  <c r="I1550" i="157" s="1"/>
  <c r="G734" i="37" s="1"/>
  <c r="H1245" i="157"/>
  <c r="F572" i="37" s="1"/>
  <c r="G516" i="157"/>
  <c r="I503" i="157"/>
  <c r="M603" i="157"/>
  <c r="K69" i="37" s="1"/>
  <c r="O134" i="157"/>
  <c r="O676" i="157"/>
  <c r="M743" i="157"/>
  <c r="K129" i="37" s="1"/>
  <c r="G431" i="157"/>
  <c r="I422" i="157"/>
  <c r="M1211" i="157"/>
  <c r="K538" i="37" s="1"/>
  <c r="O1160" i="157"/>
  <c r="G1667" i="157"/>
  <c r="I1623" i="157"/>
  <c r="G1548" i="157"/>
  <c r="I1502" i="157"/>
  <c r="I1548" i="157" s="1"/>
  <c r="G732" i="37" s="1"/>
  <c r="G940" i="157"/>
  <c r="J1666" i="157"/>
  <c r="H799" i="37" s="1"/>
  <c r="Q1389" i="157"/>
  <c r="P1437" i="157"/>
  <c r="N632" i="37" s="1"/>
  <c r="O296" i="157"/>
  <c r="M300" i="157"/>
  <c r="O300" i="157" s="1"/>
  <c r="Q840" i="157"/>
  <c r="P938" i="157"/>
  <c r="N302" i="37" s="1"/>
  <c r="G1084" i="157"/>
  <c r="G1117" i="157"/>
  <c r="H1569" i="157"/>
  <c r="F753" i="37" s="1"/>
  <c r="I1070" i="157"/>
  <c r="I1117" i="157" s="1"/>
  <c r="G420" i="37" s="1"/>
  <c r="I1141" i="157"/>
  <c r="G444" i="37" s="1"/>
  <c r="G784" i="157"/>
  <c r="I725" i="157"/>
  <c r="M782" i="157"/>
  <c r="K168" i="37" s="1"/>
  <c r="O720" i="157"/>
  <c r="O782" i="157" s="1"/>
  <c r="M168" i="37" s="1"/>
  <c r="M725" i="157"/>
  <c r="G916" i="157"/>
  <c r="G933" i="157"/>
  <c r="G885" i="157"/>
  <c r="J846" i="157"/>
  <c r="L940" i="157"/>
  <c r="J304" i="37" s="1"/>
  <c r="P173" i="157"/>
  <c r="Q173" i="157" s="1"/>
  <c r="Q172" i="157"/>
  <c r="J1529" i="157"/>
  <c r="L1572" i="157"/>
  <c r="J756" i="37" s="1"/>
  <c r="K1249" i="157"/>
  <c r="I576" i="37" s="1"/>
  <c r="J1372" i="157"/>
  <c r="H624" i="37" s="1"/>
  <c r="O840" i="157"/>
  <c r="M938" i="157"/>
  <c r="K302" i="37" s="1"/>
  <c r="H1471" i="157"/>
  <c r="F666" i="37" s="1"/>
  <c r="M1041" i="157"/>
  <c r="K347" i="37" s="1"/>
  <c r="O993" i="157"/>
  <c r="Y937" i="157"/>
  <c r="W301" i="37" s="1"/>
  <c r="Y899" i="157"/>
  <c r="Y900" i="157" s="1"/>
  <c r="W264" i="37" s="1"/>
  <c r="H931" i="157"/>
  <c r="F295" i="37" s="1"/>
  <c r="P1428" i="157"/>
  <c r="P1473" i="157"/>
  <c r="N668" i="37" s="1"/>
  <c r="H1035" i="157"/>
  <c r="F341" i="37" s="1"/>
  <c r="O1490" i="157"/>
  <c r="O1537" i="157"/>
  <c r="M721" i="37" s="1"/>
  <c r="K1043" i="157"/>
  <c r="I349" i="37" s="1"/>
  <c r="Q1043" i="157"/>
  <c r="O349" i="37" s="1"/>
  <c r="G914" i="157"/>
  <c r="I873" i="157"/>
  <c r="P725" i="157"/>
  <c r="Q724" i="157"/>
  <c r="Q783" i="157" s="1"/>
  <c r="O169" i="37" s="1"/>
  <c r="P783" i="157"/>
  <c r="N169" i="37" s="1"/>
  <c r="Q720" i="157"/>
  <c r="Q782" i="157" s="1"/>
  <c r="O168" i="37" s="1"/>
  <c r="P782" i="157"/>
  <c r="N168" i="37" s="1"/>
  <c r="G705" i="157"/>
  <c r="G777" i="157"/>
  <c r="G756" i="157"/>
  <c r="I690" i="157"/>
  <c r="P1572" i="157"/>
  <c r="N756" i="37" s="1"/>
  <c r="Q1529" i="157"/>
  <c r="M1370" i="157"/>
  <c r="K622" i="37" s="1"/>
  <c r="O1304" i="157"/>
  <c r="O1370" i="157" s="1"/>
  <c r="M622" i="37" s="1"/>
  <c r="K940" i="157"/>
  <c r="I304" i="37" s="1"/>
  <c r="J725" i="157"/>
  <c r="J784" i="157" s="1"/>
  <c r="H170" i="37" s="1"/>
  <c r="L784" i="157"/>
  <c r="J170" i="37" s="1"/>
  <c r="I501" i="157"/>
  <c r="I1530" i="157"/>
  <c r="H1573" i="157"/>
  <c r="F757" i="37" s="1"/>
  <c r="Y566" i="157"/>
  <c r="M1308" i="157"/>
  <c r="G1020" i="157"/>
  <c r="G986" i="157"/>
  <c r="G1037" i="157"/>
  <c r="Q564" i="157"/>
  <c r="I606" i="157"/>
  <c r="G72" i="37" s="1"/>
  <c r="M651" i="157"/>
  <c r="K117" i="37" s="1"/>
  <c r="L2410" i="156"/>
  <c r="K843" i="37" s="1"/>
  <c r="N2313" i="156"/>
  <c r="H1851" i="156"/>
  <c r="G57" i="37" s="1"/>
  <c r="F2387" i="156"/>
  <c r="H2341" i="156"/>
  <c r="L1511" i="156"/>
  <c r="F557" i="156"/>
  <c r="E868" i="37" s="1"/>
  <c r="K2412" i="156"/>
  <c r="I2367" i="156"/>
  <c r="I2083" i="156"/>
  <c r="I2136" i="156" s="1"/>
  <c r="H451" i="37" s="1"/>
  <c r="L2136" i="156"/>
  <c r="K451" i="37" s="1"/>
  <c r="N2083" i="156"/>
  <c r="N2136" i="156" s="1"/>
  <c r="M451" i="37" s="1"/>
  <c r="O1912" i="156"/>
  <c r="O1955" i="156"/>
  <c r="N256" i="37" s="1"/>
  <c r="P1911" i="156"/>
  <c r="P1955" i="156" s="1"/>
  <c r="O256" i="37" s="1"/>
  <c r="H1633" i="156"/>
  <c r="H1805" i="156"/>
  <c r="G11" i="37" s="1"/>
  <c r="H504" i="156"/>
  <c r="H538" i="156"/>
  <c r="N168" i="156"/>
  <c r="I2227" i="156"/>
  <c r="I2270" i="156" s="1"/>
  <c r="H530" i="37" s="1"/>
  <c r="K2270" i="156"/>
  <c r="L2375" i="156"/>
  <c r="K808" i="37" s="1"/>
  <c r="I2329" i="156"/>
  <c r="N2329" i="156"/>
  <c r="L2024" i="156"/>
  <c r="K357" i="37" s="1"/>
  <c r="N1972" i="156"/>
  <c r="N2024" i="156" s="1"/>
  <c r="M357" i="37" s="1"/>
  <c r="N971" i="156"/>
  <c r="F1001" i="156"/>
  <c r="H987" i="156"/>
  <c r="L497" i="156"/>
  <c r="N496" i="156"/>
  <c r="G2404" i="156"/>
  <c r="F837" i="37" s="1"/>
  <c r="O2062" i="156"/>
  <c r="N395" i="37" s="1"/>
  <c r="P2010" i="156"/>
  <c r="P2062" i="156" s="1"/>
  <c r="O395" i="37" s="1"/>
  <c r="G1947" i="156"/>
  <c r="F248" i="37" s="1"/>
  <c r="G2060" i="156"/>
  <c r="F393" i="37" s="1"/>
  <c r="P1533" i="156"/>
  <c r="O542" i="156"/>
  <c r="N853" i="37" s="1"/>
  <c r="O2317" i="156"/>
  <c r="P2317" i="156" s="1"/>
  <c r="P2313" i="156"/>
  <c r="F2270" i="156"/>
  <c r="H2227" i="156"/>
  <c r="H2270" i="156" s="1"/>
  <c r="G530" i="37" s="1"/>
  <c r="H1807" i="156"/>
  <c r="G13" i="37" s="1"/>
  <c r="F1203" i="156"/>
  <c r="H1193" i="156"/>
  <c r="N908" i="156"/>
  <c r="H740" i="156"/>
  <c r="H427" i="156"/>
  <c r="N2316" i="156"/>
  <c r="L2317" i="156"/>
  <c r="I1912" i="156"/>
  <c r="I1956" i="156" s="1"/>
  <c r="H257" i="37" s="1"/>
  <c r="K1956" i="156"/>
  <c r="P1532" i="156"/>
  <c r="F2412" i="156"/>
  <c r="E845" i="37" s="1"/>
  <c r="H2367" i="156"/>
  <c r="G2169" i="156"/>
  <c r="F484" i="37" s="1"/>
  <c r="J588" i="156"/>
  <c r="I899" i="37" s="1"/>
  <c r="I77" i="156"/>
  <c r="N77" i="156"/>
  <c r="O2367" i="156"/>
  <c r="P2366" i="156"/>
  <c r="O2411" i="156"/>
  <c r="N844" i="37" s="1"/>
  <c r="O2014" i="156"/>
  <c r="H1799" i="156"/>
  <c r="H1024" i="156"/>
  <c r="O799" i="156"/>
  <c r="P799" i="156" s="1"/>
  <c r="J2412" i="156"/>
  <c r="I845" i="37" s="1"/>
  <c r="H1494" i="156"/>
  <c r="P230" i="156"/>
  <c r="O231" i="156"/>
  <c r="P231" i="156" s="1"/>
  <c r="K756" i="37" l="1"/>
  <c r="O1572" i="157"/>
  <c r="M756" i="37" s="1"/>
  <c r="O2270" i="156"/>
  <c r="N530" i="37" s="1"/>
  <c r="N2451" i="156"/>
  <c r="I2453" i="156"/>
  <c r="L2454" i="156"/>
  <c r="J2453" i="156"/>
  <c r="N2453" i="156"/>
  <c r="N2454" i="156" s="1"/>
  <c r="G1709" i="157"/>
  <c r="G108" i="157"/>
  <c r="I108" i="157" s="1"/>
  <c r="Q651" i="157"/>
  <c r="O117" i="37" s="1"/>
  <c r="P1667" i="157"/>
  <c r="N800" i="37" s="1"/>
  <c r="E448" i="37"/>
  <c r="O1570" i="157"/>
  <c r="M754" i="37" s="1"/>
  <c r="L1709" i="157"/>
  <c r="J1008" i="37"/>
  <c r="I1296" i="157"/>
  <c r="G1362" i="157"/>
  <c r="E614" i="37" s="1"/>
  <c r="Q901" i="157"/>
  <c r="O265" i="37" s="1"/>
  <c r="I82" i="156"/>
  <c r="P1805" i="156"/>
  <c r="O11" i="37" s="1"/>
  <c r="Q650" i="157"/>
  <c r="O116" i="37" s="1"/>
  <c r="E911" i="37"/>
  <c r="E940" i="37"/>
  <c r="X2234" i="156"/>
  <c r="W494" i="37" s="1"/>
  <c r="W493" i="37" s="1"/>
  <c r="I789" i="157"/>
  <c r="G175" i="37" s="1"/>
  <c r="E297" i="37"/>
  <c r="E81" i="37"/>
  <c r="G1615" i="157"/>
  <c r="E778" i="37"/>
  <c r="E616" i="37"/>
  <c r="E109" i="37"/>
  <c r="E164" i="37"/>
  <c r="E751" i="37"/>
  <c r="E437" i="37"/>
  <c r="E629" i="37"/>
  <c r="E280" i="37"/>
  <c r="E304" i="37"/>
  <c r="E800" i="37"/>
  <c r="E646" i="37"/>
  <c r="E624" i="37"/>
  <c r="I645" i="157"/>
  <c r="G111" i="37" s="1"/>
  <c r="E552" i="37"/>
  <c r="E598" i="37"/>
  <c r="I832" i="157"/>
  <c r="I406" i="157"/>
  <c r="E140" i="37"/>
  <c r="G161" i="157"/>
  <c r="E550" i="37"/>
  <c r="I343" i="157"/>
  <c r="E418" i="37"/>
  <c r="E443" i="37"/>
  <c r="E326" i="37"/>
  <c r="E343" i="37"/>
  <c r="E142" i="37"/>
  <c r="E170" i="37"/>
  <c r="E420" i="37"/>
  <c r="E734" i="37"/>
  <c r="E349" i="37"/>
  <c r="I1189" i="157"/>
  <c r="I1240" i="157" s="1"/>
  <c r="G567" i="37" s="1"/>
  <c r="E354" i="37"/>
  <c r="E163" i="37"/>
  <c r="E278" i="37"/>
  <c r="E732" i="37"/>
  <c r="E663" i="37"/>
  <c r="E324" i="37"/>
  <c r="E569" i="37"/>
  <c r="E669" i="37"/>
  <c r="E794" i="37"/>
  <c r="G1368" i="157"/>
  <c r="E83" i="37"/>
  <c r="E309" i="37"/>
  <c r="E761" i="37"/>
  <c r="E596" i="37"/>
  <c r="E644" i="37"/>
  <c r="G558" i="157"/>
  <c r="E581" i="37"/>
  <c r="E756" i="37"/>
  <c r="E576" i="37"/>
  <c r="E530" i="37"/>
  <c r="E464" i="37"/>
  <c r="E822" i="37"/>
  <c r="E488" i="37"/>
  <c r="E52" i="37"/>
  <c r="E507" i="37"/>
  <c r="E509" i="37"/>
  <c r="F1038" i="156"/>
  <c r="H1038" i="156" s="1"/>
  <c r="H1462" i="156"/>
  <c r="E250" i="37"/>
  <c r="F959" i="156"/>
  <c r="H959" i="156" s="1"/>
  <c r="H903" i="156"/>
  <c r="E23" i="37"/>
  <c r="E839" i="37"/>
  <c r="E235" i="37"/>
  <c r="E22" i="37"/>
  <c r="E53" i="37"/>
  <c r="E257" i="37"/>
  <c r="F578" i="156"/>
  <c r="H578" i="156" s="1"/>
  <c r="H732" i="156"/>
  <c r="D895" i="37"/>
  <c r="H2309" i="156"/>
  <c r="H1071" i="156"/>
  <c r="H766" i="156"/>
  <c r="H1380" i="156"/>
  <c r="E899" i="37"/>
  <c r="E262" i="37"/>
  <c r="E480" i="37"/>
  <c r="E25" i="37"/>
  <c r="H1303" i="156"/>
  <c r="E233" i="37"/>
  <c r="F1425" i="156"/>
  <c r="E369" i="37"/>
  <c r="E397" i="37"/>
  <c r="E820" i="37"/>
  <c r="E487" i="37"/>
  <c r="E10" i="37"/>
  <c r="E462" i="37"/>
  <c r="H1263" i="156"/>
  <c r="H1110" i="156"/>
  <c r="H1140" i="156"/>
  <c r="F873" i="156"/>
  <c r="F2359" i="156"/>
  <c r="H2359" i="156" s="1"/>
  <c r="E481" i="37"/>
  <c r="E850" i="37"/>
  <c r="E59" i="37"/>
  <c r="E525" i="37"/>
  <c r="E866" i="37"/>
  <c r="E403" i="37"/>
  <c r="H2070" i="156"/>
  <c r="G403" i="37" s="1"/>
  <c r="E66" i="37"/>
  <c r="J530" i="37"/>
  <c r="J899" i="37"/>
  <c r="J845" i="37"/>
  <c r="J487" i="37"/>
  <c r="J257" i="37"/>
  <c r="N1147" i="156"/>
  <c r="J397" i="37"/>
  <c r="J60" i="37"/>
  <c r="T762" i="37"/>
  <c r="U68" i="37"/>
  <c r="U67" i="37" s="1"/>
  <c r="Z572" i="37"/>
  <c r="P2375" i="156"/>
  <c r="O808" i="37" s="1"/>
  <c r="Z405" i="37"/>
  <c r="O2172" i="156"/>
  <c r="N487" i="37" s="1"/>
  <c r="AA572" i="37"/>
  <c r="T404" i="37"/>
  <c r="T310" i="37"/>
  <c r="AA405" i="37"/>
  <c r="U219" i="37"/>
  <c r="U631" i="37"/>
  <c r="U630" i="37" s="1"/>
  <c r="W763" i="37"/>
  <c r="W762" i="37" s="1"/>
  <c r="U583" i="37"/>
  <c r="U582" i="37" s="1"/>
  <c r="W405" i="37"/>
  <c r="W404" i="37" s="1"/>
  <c r="U537" i="37"/>
  <c r="U536" i="37" s="1"/>
  <c r="U311" i="37"/>
  <c r="U310" i="37" s="1"/>
  <c r="U494" i="37"/>
  <c r="U493" i="37" s="1"/>
  <c r="W220" i="37"/>
  <c r="W219" i="37" s="1"/>
  <c r="U450" i="37"/>
  <c r="U449" i="37" s="1"/>
  <c r="F967" i="37"/>
  <c r="AA301" i="37"/>
  <c r="Z301" i="37"/>
  <c r="T263" i="37"/>
  <c r="E118" i="37"/>
  <c r="E60" i="37"/>
  <c r="P586" i="156"/>
  <c r="O897" i="37" s="1"/>
  <c r="I1377" i="157"/>
  <c r="G629" i="37" s="1"/>
  <c r="T582" i="37"/>
  <c r="T630" i="37"/>
  <c r="T67" i="37"/>
  <c r="T536" i="37"/>
  <c r="O1853" i="156"/>
  <c r="N59" i="37" s="1"/>
  <c r="O588" i="156"/>
  <c r="N899" i="37" s="1"/>
  <c r="W806" i="37"/>
  <c r="W582" i="37"/>
  <c r="N391" i="156"/>
  <c r="L588" i="156"/>
  <c r="K899" i="37" s="1"/>
  <c r="N443" i="156"/>
  <c r="N344" i="156"/>
  <c r="N117" i="156"/>
  <c r="N2367" i="156"/>
  <c r="N2317" i="156"/>
  <c r="N2227" i="156"/>
  <c r="N2270" i="156" s="1"/>
  <c r="M530" i="37" s="1"/>
  <c r="L2064" i="156"/>
  <c r="K397" i="37" s="1"/>
  <c r="L1956" i="156"/>
  <c r="K257" i="37" s="1"/>
  <c r="L1854" i="156"/>
  <c r="K60" i="37" s="1"/>
  <c r="N1396" i="156"/>
  <c r="N1312" i="156"/>
  <c r="N1269" i="156"/>
  <c r="N1211" i="156"/>
  <c r="N972" i="156"/>
  <c r="N909" i="156"/>
  <c r="N879" i="156"/>
  <c r="N774" i="156"/>
  <c r="N740" i="156"/>
  <c r="N697" i="156"/>
  <c r="J911" i="37"/>
  <c r="H2417" i="156"/>
  <c r="G850" i="37" s="1"/>
  <c r="L587" i="156"/>
  <c r="W536" i="37"/>
  <c r="W630" i="37"/>
  <c r="I1577" i="157"/>
  <c r="G761" i="37" s="1"/>
  <c r="I1134" i="157"/>
  <c r="G437" i="37" s="1"/>
  <c r="I344" i="157"/>
  <c r="W310" i="37"/>
  <c r="I1048" i="157"/>
  <c r="G354" i="37" s="1"/>
  <c r="W263" i="37"/>
  <c r="I945" i="157"/>
  <c r="G309" i="37" s="1"/>
  <c r="I885" i="157"/>
  <c r="I936" i="157"/>
  <c r="G300" i="37" s="1"/>
  <c r="Y741" i="157"/>
  <c r="W127" i="37"/>
  <c r="Z166" i="37"/>
  <c r="AA166" i="37"/>
  <c r="T127" i="37"/>
  <c r="I778" i="157"/>
  <c r="G164" i="37" s="1"/>
  <c r="P1372" i="157"/>
  <c r="N624" i="37" s="1"/>
  <c r="G640" i="157"/>
  <c r="I617" i="157"/>
  <c r="G83" i="37" s="1"/>
  <c r="I1661" i="157"/>
  <c r="G794" i="37" s="1"/>
  <c r="W449" i="37"/>
  <c r="H2166" i="156"/>
  <c r="G481" i="37" s="1"/>
  <c r="W355" i="37"/>
  <c r="X2022" i="156"/>
  <c r="U355" i="37"/>
  <c r="V2022" i="156"/>
  <c r="H2036" i="156"/>
  <c r="G369" i="37" s="1"/>
  <c r="H2057" i="156"/>
  <c r="G390" i="37" s="1"/>
  <c r="H2038" i="156"/>
  <c r="G371" i="37" s="1"/>
  <c r="H2064" i="156"/>
  <c r="G397" i="37" s="1"/>
  <c r="H1956" i="156"/>
  <c r="G257" i="37" s="1"/>
  <c r="N961" i="37"/>
  <c r="H1934" i="156"/>
  <c r="G235" i="37" s="1"/>
  <c r="H1932" i="156"/>
  <c r="G233" i="37" s="1"/>
  <c r="H1949" i="156"/>
  <c r="G250" i="37" s="1"/>
  <c r="H2358" i="156"/>
  <c r="F2404" i="156"/>
  <c r="H958" i="156"/>
  <c r="H1816" i="156"/>
  <c r="G22" i="37" s="1"/>
  <c r="P538" i="156"/>
  <c r="N538" i="156"/>
  <c r="P1854" i="156"/>
  <c r="O60" i="37" s="1"/>
  <c r="H1819" i="156"/>
  <c r="G25" i="37" s="1"/>
  <c r="H1037" i="156"/>
  <c r="F1463" i="156"/>
  <c r="F2264" i="156"/>
  <c r="N1805" i="156"/>
  <c r="M11" i="37" s="1"/>
  <c r="K911" i="37"/>
  <c r="I1803" i="156"/>
  <c r="H9" i="37" s="1"/>
  <c r="N2375" i="156"/>
  <c r="M808" i="37" s="1"/>
  <c r="P2411" i="156"/>
  <c r="O844" i="37" s="1"/>
  <c r="H2412" i="156"/>
  <c r="G845" i="37" s="1"/>
  <c r="I2412" i="156"/>
  <c r="H845" i="37" s="1"/>
  <c r="N2411" i="156"/>
  <c r="M844" i="37" s="1"/>
  <c r="P1803" i="156"/>
  <c r="O9" i="37" s="1"/>
  <c r="N2410" i="156"/>
  <c r="M843" i="37" s="1"/>
  <c r="P542" i="156"/>
  <c r="O853" i="37" s="1"/>
  <c r="H557" i="156"/>
  <c r="G868" i="37" s="1"/>
  <c r="N542" i="156"/>
  <c r="M853" i="37" s="1"/>
  <c r="F584" i="156"/>
  <c r="E895" i="37" s="1"/>
  <c r="N231" i="156"/>
  <c r="J1572" i="157"/>
  <c r="H756" i="37" s="1"/>
  <c r="P587" i="156"/>
  <c r="O898" i="37" s="1"/>
  <c r="N586" i="156"/>
  <c r="M897" i="37" s="1"/>
  <c r="I588" i="156"/>
  <c r="H899" i="37" s="1"/>
  <c r="Q1572" i="157"/>
  <c r="O756" i="37" s="1"/>
  <c r="G1566" i="157"/>
  <c r="Q1473" i="157"/>
  <c r="O668" i="37" s="1"/>
  <c r="O1474" i="157"/>
  <c r="M669" i="37" s="1"/>
  <c r="I1474" i="157"/>
  <c r="G669" i="37" s="1"/>
  <c r="Q1437" i="157"/>
  <c r="O632" i="37" s="1"/>
  <c r="I1468" i="157"/>
  <c r="G663" i="37" s="1"/>
  <c r="O1437" i="157"/>
  <c r="M632" i="37" s="1"/>
  <c r="I1372" i="157"/>
  <c r="G624" i="37" s="1"/>
  <c r="O1332" i="157"/>
  <c r="M584" i="37" s="1"/>
  <c r="I1346" i="157"/>
  <c r="G598" i="37" s="1"/>
  <c r="I1362" i="157"/>
  <c r="G614" i="37" s="1"/>
  <c r="I1364" i="157"/>
  <c r="G616" i="37" s="1"/>
  <c r="J1249" i="157"/>
  <c r="H576" i="37" s="1"/>
  <c r="Q1140" i="157"/>
  <c r="O443" i="37" s="1"/>
  <c r="O1139" i="157"/>
  <c r="M442" i="37" s="1"/>
  <c r="J1140" i="157"/>
  <c r="H443" i="37" s="1"/>
  <c r="I1242" i="157"/>
  <c r="G569" i="37" s="1"/>
  <c r="O1211" i="157"/>
  <c r="M538" i="37" s="1"/>
  <c r="G1133" i="157"/>
  <c r="G648" i="157"/>
  <c r="O1103" i="157"/>
  <c r="M406" i="37" s="1"/>
  <c r="O1041" i="157"/>
  <c r="M347" i="37" s="1"/>
  <c r="I1043" i="157"/>
  <c r="G349" i="37" s="1"/>
  <c r="J940" i="157"/>
  <c r="H304" i="37" s="1"/>
  <c r="Q603" i="157"/>
  <c r="O69" i="37" s="1"/>
  <c r="Q939" i="157"/>
  <c r="O303" i="37" s="1"/>
  <c r="O650" i="157"/>
  <c r="M116" i="37" s="1"/>
  <c r="O939" i="157"/>
  <c r="M303" i="37" s="1"/>
  <c r="O1043" i="157"/>
  <c r="M349" i="37" s="1"/>
  <c r="Q938" i="157"/>
  <c r="O302" i="37" s="1"/>
  <c r="O1042" i="157"/>
  <c r="M348" i="37" s="1"/>
  <c r="O1006" i="157"/>
  <c r="M312" i="37" s="1"/>
  <c r="I1037" i="157"/>
  <c r="G343" i="37" s="1"/>
  <c r="I933" i="157"/>
  <c r="G297" i="37" s="1"/>
  <c r="O901" i="157"/>
  <c r="M265" i="37" s="1"/>
  <c r="G642" i="157"/>
  <c r="I914" i="157"/>
  <c r="G278" i="37" s="1"/>
  <c r="O938" i="157"/>
  <c r="M302" i="37" s="1"/>
  <c r="I916" i="157"/>
  <c r="G280" i="37" s="1"/>
  <c r="I940" i="157"/>
  <c r="G304" i="37" s="1"/>
  <c r="I777" i="157"/>
  <c r="G163" i="37" s="1"/>
  <c r="I784" i="157"/>
  <c r="G170" i="37" s="1"/>
  <c r="I756" i="157"/>
  <c r="G142" i="37" s="1"/>
  <c r="O743" i="157"/>
  <c r="M129" i="37" s="1"/>
  <c r="O603" i="157"/>
  <c r="M69" i="37" s="1"/>
  <c r="J652" i="157"/>
  <c r="H118" i="37" s="1"/>
  <c r="I615" i="157"/>
  <c r="G81" i="37" s="1"/>
  <c r="I652" i="157"/>
  <c r="G118" i="37" s="1"/>
  <c r="O651" i="157"/>
  <c r="M117" i="37" s="1"/>
  <c r="I643" i="157"/>
  <c r="G109" i="37" s="1"/>
  <c r="P1269" i="156"/>
  <c r="F1072" i="156"/>
  <c r="H588" i="156"/>
  <c r="G899" i="37" s="1"/>
  <c r="H2387" i="156"/>
  <c r="G820" i="37" s="1"/>
  <c r="F2217" i="156"/>
  <c r="H2165" i="156"/>
  <c r="G480" i="37" s="1"/>
  <c r="H1900" i="156"/>
  <c r="F1845" i="156"/>
  <c r="H1847" i="156"/>
  <c r="G53" i="37" s="1"/>
  <c r="F1264" i="156"/>
  <c r="F1111" i="156"/>
  <c r="F2310" i="156"/>
  <c r="H1424" i="156"/>
  <c r="F904" i="156"/>
  <c r="H2389" i="156"/>
  <c r="G822" i="37" s="1"/>
  <c r="H2114" i="156"/>
  <c r="H1804" i="156"/>
  <c r="G10" i="37" s="1"/>
  <c r="F767" i="156"/>
  <c r="H2149" i="156"/>
  <c r="G464" i="37" s="1"/>
  <c r="H1846" i="156"/>
  <c r="G52" i="37" s="1"/>
  <c r="H2147" i="156"/>
  <c r="G462" i="37" s="1"/>
  <c r="F1304" i="156"/>
  <c r="F655" i="156"/>
  <c r="H654" i="156"/>
  <c r="H2406" i="156"/>
  <c r="G839" i="37" s="1"/>
  <c r="F1233" i="156"/>
  <c r="H791" i="156"/>
  <c r="F733" i="156"/>
  <c r="H872" i="156"/>
  <c r="H1853" i="156"/>
  <c r="G59" i="37" s="1"/>
  <c r="F1843" i="156"/>
  <c r="H1232" i="156"/>
  <c r="F1947" i="156"/>
  <c r="G1190" i="157"/>
  <c r="O998" i="157"/>
  <c r="F1901" i="156"/>
  <c r="F2115" i="156"/>
  <c r="F2163" i="156"/>
  <c r="I1301" i="157"/>
  <c r="H580" i="156"/>
  <c r="G891" i="37" s="1"/>
  <c r="M940" i="157"/>
  <c r="K304" i="37" s="1"/>
  <c r="L2270" i="156"/>
  <c r="K530" i="37" s="1"/>
  <c r="G1240" i="157"/>
  <c r="H2216" i="156"/>
  <c r="H2262" i="156" s="1"/>
  <c r="G522" i="37" s="1"/>
  <c r="F2262" i="156"/>
  <c r="N2014" i="156"/>
  <c r="N2064" i="156" s="1"/>
  <c r="M397" i="37" s="1"/>
  <c r="I1805" i="156"/>
  <c r="H11" i="37" s="1"/>
  <c r="J1428" i="157"/>
  <c r="M1140" i="157"/>
  <c r="K443" i="37" s="1"/>
  <c r="O1428" i="157"/>
  <c r="N1803" i="156"/>
  <c r="M9" i="37" s="1"/>
  <c r="I1614" i="157"/>
  <c r="I1659" i="157" s="1"/>
  <c r="G792" i="37" s="1"/>
  <c r="P652" i="157"/>
  <c r="N118" i="37" s="1"/>
  <c r="G1664" i="157"/>
  <c r="G1659" i="157"/>
  <c r="N2128" i="156"/>
  <c r="N2172" i="156" s="1"/>
  <c r="M487" i="37" s="1"/>
  <c r="L2172" i="156"/>
  <c r="K487" i="37" s="1"/>
  <c r="J740" i="156"/>
  <c r="H1368" i="157"/>
  <c r="F620" i="37" s="1"/>
  <c r="Y602" i="157"/>
  <c r="L2412" i="156"/>
  <c r="K845" i="37" s="1"/>
  <c r="F2055" i="156"/>
  <c r="H2002" i="156"/>
  <c r="F2003" i="156"/>
  <c r="H355" i="156"/>
  <c r="I1573" i="157"/>
  <c r="G757" i="37" s="1"/>
  <c r="M1249" i="157"/>
  <c r="K576" i="37" s="1"/>
  <c r="O1203" i="157"/>
  <c r="O1249" i="157" s="1"/>
  <c r="M576" i="37" s="1"/>
  <c r="M652" i="157"/>
  <c r="K118" i="37" s="1"/>
  <c r="P1249" i="157"/>
  <c r="N576" i="37" s="1"/>
  <c r="Q1203" i="157"/>
  <c r="I54" i="157"/>
  <c r="G60" i="157"/>
  <c r="H1040" i="157"/>
  <c r="F346" i="37" s="1"/>
  <c r="G987" i="157"/>
  <c r="G1035" i="157"/>
  <c r="P784" i="157"/>
  <c r="N170" i="37" s="1"/>
  <c r="Q725" i="157"/>
  <c r="Q784" i="157" s="1"/>
  <c r="O170" i="37" s="1"/>
  <c r="G888" i="157"/>
  <c r="G931" i="157"/>
  <c r="G1519" i="157"/>
  <c r="G1564" i="157"/>
  <c r="I1518" i="157"/>
  <c r="I1564" i="157" s="1"/>
  <c r="G748" i="37" s="1"/>
  <c r="I1451" i="157"/>
  <c r="G646" i="37" s="1"/>
  <c r="P940" i="157"/>
  <c r="N304" i="37" s="1"/>
  <c r="Q846" i="157"/>
  <c r="P1474" i="157"/>
  <c r="N669" i="37" s="1"/>
  <c r="Q1428" i="157"/>
  <c r="G1131" i="157"/>
  <c r="G1136" i="157"/>
  <c r="G1085" i="157"/>
  <c r="I1667" i="157"/>
  <c r="G800" i="37" s="1"/>
  <c r="J1667" i="157"/>
  <c r="H800" i="37" s="1"/>
  <c r="G432" i="157"/>
  <c r="I431" i="157"/>
  <c r="G517" i="157"/>
  <c r="I516" i="157"/>
  <c r="I1084" i="157"/>
  <c r="I1131" i="157" s="1"/>
  <c r="G434" i="37" s="1"/>
  <c r="G1419" i="157"/>
  <c r="G1466" i="157"/>
  <c r="I1418" i="157"/>
  <c r="M1372" i="157"/>
  <c r="K624" i="37" s="1"/>
  <c r="O1308" i="157"/>
  <c r="G710" i="157"/>
  <c r="G775" i="157"/>
  <c r="I705" i="157"/>
  <c r="I986" i="157"/>
  <c r="I1035" i="157" s="1"/>
  <c r="G341" i="37" s="1"/>
  <c r="H937" i="157"/>
  <c r="F301" i="37" s="1"/>
  <c r="M784" i="157"/>
  <c r="K170" i="37" s="1"/>
  <c r="O725" i="157"/>
  <c r="O784" i="157" s="1"/>
  <c r="M170" i="37" s="1"/>
  <c r="G228" i="157"/>
  <c r="I227" i="157"/>
  <c r="O2064" i="156"/>
  <c r="N397" i="37" s="1"/>
  <c r="P2014" i="156"/>
  <c r="P2064" i="156" s="1"/>
  <c r="O397" i="37" s="1"/>
  <c r="F1204" i="156"/>
  <c r="H1203" i="156"/>
  <c r="G1952" i="156"/>
  <c r="F253" i="37" s="1"/>
  <c r="N169" i="156"/>
  <c r="F1507" i="156"/>
  <c r="H1506" i="156"/>
  <c r="F438" i="156"/>
  <c r="H437" i="156"/>
  <c r="N497" i="156"/>
  <c r="F1002" i="156"/>
  <c r="H1001" i="156"/>
  <c r="O2412" i="156"/>
  <c r="N845" i="37" s="1"/>
  <c r="P2367" i="156"/>
  <c r="N1511" i="156"/>
  <c r="G2409" i="156"/>
  <c r="F842" i="37" s="1"/>
  <c r="O1956" i="156"/>
  <c r="N257" i="37" s="1"/>
  <c r="P1912" i="156"/>
  <c r="P1956" i="156" s="1"/>
  <c r="O257" i="37" s="1"/>
  <c r="Q1667" i="157" l="1"/>
  <c r="O800" i="37" s="1"/>
  <c r="M1709" i="157"/>
  <c r="H873" i="156"/>
  <c r="I558" i="157"/>
  <c r="E434" i="37"/>
  <c r="I60" i="157"/>
  <c r="E567" i="37"/>
  <c r="E108" i="37"/>
  <c r="E114" i="37"/>
  <c r="I161" i="157"/>
  <c r="I228" i="157"/>
  <c r="E661" i="37"/>
  <c r="E295" i="37"/>
  <c r="E341" i="37"/>
  <c r="E436" i="37"/>
  <c r="E620" i="37"/>
  <c r="E161" i="37"/>
  <c r="I1085" i="157"/>
  <c r="G937" i="157"/>
  <c r="I937" i="157" s="1"/>
  <c r="G301" i="37" s="1"/>
  <c r="G1040" i="157"/>
  <c r="I1040" i="157" s="1"/>
  <c r="G346" i="37" s="1"/>
  <c r="E792" i="37"/>
  <c r="G1245" i="157"/>
  <c r="I1245" i="157" s="1"/>
  <c r="G572" i="37" s="1"/>
  <c r="I432" i="157"/>
  <c r="E439" i="37"/>
  <c r="E748" i="37"/>
  <c r="E797" i="37"/>
  <c r="E750" i="37"/>
  <c r="E106" i="37"/>
  <c r="I1615" i="157"/>
  <c r="E49" i="37"/>
  <c r="H2217" i="156"/>
  <c r="H2267" i="156" s="1"/>
  <c r="G527" i="37" s="1"/>
  <c r="E524" i="37"/>
  <c r="E522" i="37"/>
  <c r="E478" i="37"/>
  <c r="F2409" i="156"/>
  <c r="E51" i="37"/>
  <c r="H1463" i="156"/>
  <c r="E837" i="37"/>
  <c r="H1072" i="156"/>
  <c r="F583" i="156"/>
  <c r="E388" i="37"/>
  <c r="E248" i="37"/>
  <c r="H1425" i="156"/>
  <c r="E889" i="37"/>
  <c r="G955" i="37"/>
  <c r="E961" i="37"/>
  <c r="W68" i="37"/>
  <c r="W67" i="37" s="1"/>
  <c r="N587" i="156"/>
  <c r="M898" i="37" s="1"/>
  <c r="K898" i="37"/>
  <c r="I1854" i="156"/>
  <c r="H60" i="37" s="1"/>
  <c r="N1854" i="156"/>
  <c r="M60" i="37" s="1"/>
  <c r="K961" i="37"/>
  <c r="G647" i="157"/>
  <c r="I1664" i="157"/>
  <c r="G797" i="37" s="1"/>
  <c r="I1566" i="157"/>
  <c r="G750" i="37" s="1"/>
  <c r="H2055" i="156"/>
  <c r="G388" i="37" s="1"/>
  <c r="H1947" i="156"/>
  <c r="G248" i="37" s="1"/>
  <c r="H2404" i="156"/>
  <c r="G837" i="37" s="1"/>
  <c r="H2264" i="156"/>
  <c r="G524" i="37" s="1"/>
  <c r="P2412" i="156"/>
  <c r="O845" i="37" s="1"/>
  <c r="N2412" i="156"/>
  <c r="M845" i="37" s="1"/>
  <c r="H584" i="156"/>
  <c r="G895" i="37" s="1"/>
  <c r="P588" i="156"/>
  <c r="O899" i="37" s="1"/>
  <c r="N588" i="156"/>
  <c r="M899" i="37" s="1"/>
  <c r="Q1474" i="157"/>
  <c r="O669" i="37" s="1"/>
  <c r="I1466" i="157"/>
  <c r="G661" i="37" s="1"/>
  <c r="I648" i="157"/>
  <c r="G114" i="37" s="1"/>
  <c r="I1133" i="157"/>
  <c r="G436" i="37" s="1"/>
  <c r="O1372" i="157"/>
  <c r="M624" i="37" s="1"/>
  <c r="Q1249" i="157"/>
  <c r="O576" i="37" s="1"/>
  <c r="I1136" i="157"/>
  <c r="G439" i="37" s="1"/>
  <c r="O1140" i="157"/>
  <c r="M443" i="37" s="1"/>
  <c r="Q940" i="157"/>
  <c r="O304" i="37" s="1"/>
  <c r="Q652" i="157"/>
  <c r="O118" i="37" s="1"/>
  <c r="I931" i="157"/>
  <c r="G295" i="37" s="1"/>
  <c r="O940" i="157"/>
  <c r="M304" i="37" s="1"/>
  <c r="I642" i="157"/>
  <c r="G108" i="37" s="1"/>
  <c r="I775" i="157"/>
  <c r="G161" i="37" s="1"/>
  <c r="O652" i="157"/>
  <c r="M118" i="37" s="1"/>
  <c r="I640" i="157"/>
  <c r="G106" i="37" s="1"/>
  <c r="H2310" i="156"/>
  <c r="F1952" i="156"/>
  <c r="H733" i="156"/>
  <c r="H1233" i="156"/>
  <c r="H655" i="156"/>
  <c r="H904" i="156"/>
  <c r="H1111" i="156"/>
  <c r="F2267" i="156"/>
  <c r="H1204" i="156"/>
  <c r="H2163" i="156"/>
  <c r="G478" i="37" s="1"/>
  <c r="H1002" i="156"/>
  <c r="F2169" i="156"/>
  <c r="H1141" i="156"/>
  <c r="H1304" i="156"/>
  <c r="H767" i="156"/>
  <c r="H1264" i="156"/>
  <c r="H1845" i="156"/>
  <c r="G51" i="37" s="1"/>
  <c r="F1849" i="156"/>
  <c r="H1843" i="156"/>
  <c r="G49" i="37" s="1"/>
  <c r="F1848" i="156"/>
  <c r="G889" i="37"/>
  <c r="I1190" i="157"/>
  <c r="H2115" i="156"/>
  <c r="H1901" i="156"/>
  <c r="I1368" i="157"/>
  <c r="G620" i="37" s="1"/>
  <c r="I888" i="157"/>
  <c r="F2060" i="156"/>
  <c r="H2003" i="156"/>
  <c r="G780" i="157"/>
  <c r="I710" i="157"/>
  <c r="G1471" i="157"/>
  <c r="I1419" i="157"/>
  <c r="I517" i="157"/>
  <c r="G1569" i="157"/>
  <c r="I1519" i="157"/>
  <c r="I987" i="157"/>
  <c r="H438" i="156"/>
  <c r="H1507" i="156"/>
  <c r="E753" i="37" l="1"/>
  <c r="E113" i="37"/>
  <c r="E166" i="37"/>
  <c r="E572" i="37"/>
  <c r="E346" i="37"/>
  <c r="E666" i="37"/>
  <c r="E301" i="37"/>
  <c r="E842" i="37"/>
  <c r="H2409" i="156"/>
  <c r="G842" i="37" s="1"/>
  <c r="E54" i="37"/>
  <c r="E484" i="37"/>
  <c r="E527" i="37"/>
  <c r="E894" i="37"/>
  <c r="E393" i="37"/>
  <c r="E55" i="37"/>
  <c r="E253" i="37"/>
  <c r="H2060" i="156"/>
  <c r="G393" i="37" s="1"/>
  <c r="H1952" i="156"/>
  <c r="G253" i="37" s="1"/>
  <c r="I1569" i="157"/>
  <c r="G753" i="37" s="1"/>
  <c r="I1471" i="157"/>
  <c r="G666" i="37" s="1"/>
  <c r="I647" i="157"/>
  <c r="G113" i="37" s="1"/>
  <c r="I780" i="157"/>
  <c r="G166" i="37" s="1"/>
  <c r="H583" i="156"/>
  <c r="G894" i="37" s="1"/>
  <c r="H2169" i="156"/>
  <c r="G484" i="37" s="1"/>
  <c r="H1849" i="156"/>
  <c r="G55" i="37" s="1"/>
  <c r="H1848" i="156"/>
  <c r="G54" i="37" s="1"/>
  <c r="S61" i="46" l="1"/>
  <c r="T178" i="37" s="1"/>
  <c r="S45" i="46"/>
  <c r="S59" i="46" s="1"/>
  <c r="S72" i="46"/>
  <c r="T189" i="37" s="1"/>
  <c r="S88" i="46"/>
  <c r="T205" i="37" s="1"/>
  <c r="S96" i="46"/>
  <c r="T213" i="37" s="1"/>
  <c r="S60" i="46" l="1"/>
  <c r="T177" i="37" s="1"/>
  <c r="S93" i="46"/>
  <c r="T210" i="37" s="1"/>
  <c r="T176" i="37" l="1"/>
  <c r="X92" i="57" l="1"/>
  <c r="Y705" i="37" s="1"/>
  <c r="W92" i="57"/>
  <c r="X705" i="37" s="1"/>
  <c r="U92" i="57"/>
  <c r="V705" i="37" s="1"/>
  <c r="X76" i="57"/>
  <c r="Y689" i="37" s="1"/>
  <c r="W76" i="57"/>
  <c r="X689" i="37" s="1"/>
  <c r="U76" i="57"/>
  <c r="V689" i="37" s="1"/>
  <c r="S76" i="57"/>
  <c r="T689" i="37" s="1"/>
  <c r="X46" i="57"/>
  <c r="X62" i="57" s="1"/>
  <c r="W46" i="57"/>
  <c r="W62" i="57" s="1"/>
  <c r="U46" i="57"/>
  <c r="U62" i="57" s="1"/>
  <c r="T29" i="57"/>
  <c r="T76" i="57" s="1"/>
  <c r="U689" i="37" s="1"/>
  <c r="T45" i="57"/>
  <c r="S92" i="57"/>
  <c r="T705" i="37" s="1"/>
  <c r="X88" i="46"/>
  <c r="Y205" i="37" s="1"/>
  <c r="W88" i="46"/>
  <c r="X205" i="37" s="1"/>
  <c r="X949" i="37" s="1"/>
  <c r="U88" i="46"/>
  <c r="V205" i="37" s="1"/>
  <c r="X72" i="46"/>
  <c r="Y189" i="37" s="1"/>
  <c r="W72" i="46"/>
  <c r="X189" i="37" s="1"/>
  <c r="U72" i="46"/>
  <c r="V189" i="37" s="1"/>
  <c r="X45" i="46"/>
  <c r="X59" i="46" s="1"/>
  <c r="W45" i="46"/>
  <c r="W59" i="46" s="1"/>
  <c r="U45" i="46"/>
  <c r="U59" i="46" s="1"/>
  <c r="T28" i="46"/>
  <c r="T72" i="46" s="1"/>
  <c r="U189" i="37" s="1"/>
  <c r="T44" i="46"/>
  <c r="V949" i="37" l="1"/>
  <c r="X922" i="37"/>
  <c r="V922" i="37"/>
  <c r="T922" i="37"/>
  <c r="AA205" i="37"/>
  <c r="Y949" i="37"/>
  <c r="Z189" i="37"/>
  <c r="AA189" i="37"/>
  <c r="AA705" i="37"/>
  <c r="AA689" i="37"/>
  <c r="Z689" i="37"/>
  <c r="V45" i="57"/>
  <c r="V92" i="57" s="1"/>
  <c r="W705" i="37" s="1"/>
  <c r="T88" i="46"/>
  <c r="U205" i="37" s="1"/>
  <c r="Z205" i="37" s="1"/>
  <c r="T92" i="57"/>
  <c r="T46" i="57"/>
  <c r="T45" i="46"/>
  <c r="V29" i="57"/>
  <c r="V44" i="46"/>
  <c r="V88" i="46" s="1"/>
  <c r="W205" i="37" s="1"/>
  <c r="V28" i="46"/>
  <c r="V957" i="37" l="1"/>
  <c r="U705" i="37"/>
  <c r="Z705" i="37" s="1"/>
  <c r="V76" i="57"/>
  <c r="W689" i="37" s="1"/>
  <c r="V46" i="57"/>
  <c r="V72" i="46"/>
  <c r="W189" i="37" s="1"/>
  <c r="V45" i="46"/>
  <c r="J6" i="57" l="1"/>
  <c r="D6" i="57"/>
  <c r="J6" i="46"/>
  <c r="D6" i="46"/>
  <c r="V966" i="37" l="1"/>
  <c r="V965" i="37"/>
  <c r="V964" i="37"/>
  <c r="V910" i="37" l="1"/>
  <c r="V911" i="37"/>
  <c r="V909" i="37" l="1"/>
  <c r="T53" i="46" l="1"/>
  <c r="T16" i="46"/>
  <c r="T59" i="46" l="1"/>
  <c r="Z70" i="37" l="1"/>
  <c r="AA70" i="37"/>
  <c r="E95" i="57" l="1"/>
  <c r="F708" i="37" s="1"/>
  <c r="C95" i="57"/>
  <c r="D708" i="37" s="1"/>
  <c r="E96" i="57"/>
  <c r="F709" i="37" s="1"/>
  <c r="C96" i="57"/>
  <c r="D709" i="37" s="1"/>
  <c r="E91" i="57"/>
  <c r="F704" i="37" s="1"/>
  <c r="C91" i="57"/>
  <c r="D704" i="37" s="1"/>
  <c r="E90" i="57"/>
  <c r="F703" i="37" s="1"/>
  <c r="C90" i="57"/>
  <c r="D703" i="37" s="1"/>
  <c r="E89" i="57"/>
  <c r="F702" i="37" s="1"/>
  <c r="C89" i="57"/>
  <c r="D702" i="37" s="1"/>
  <c r="E88" i="57"/>
  <c r="F701" i="37" s="1"/>
  <c r="C88" i="57"/>
  <c r="D701" i="37" s="1"/>
  <c r="E87" i="57"/>
  <c r="F700" i="37" s="1"/>
  <c r="C87" i="57"/>
  <c r="D700" i="37" s="1"/>
  <c r="E86" i="57"/>
  <c r="F699" i="37" s="1"/>
  <c r="C86" i="57"/>
  <c r="D699" i="37" s="1"/>
  <c r="E84" i="57"/>
  <c r="F697" i="37" s="1"/>
  <c r="C84" i="57"/>
  <c r="D697" i="37" s="1"/>
  <c r="E83" i="57"/>
  <c r="F696" i="37" s="1"/>
  <c r="C83" i="57"/>
  <c r="D696" i="37" s="1"/>
  <c r="E82" i="57"/>
  <c r="F695" i="37" s="1"/>
  <c r="C82" i="57"/>
  <c r="D695" i="37" s="1"/>
  <c r="E81" i="57"/>
  <c r="F694" i="37" s="1"/>
  <c r="C81" i="57"/>
  <c r="D694" i="37" s="1"/>
  <c r="E79" i="57"/>
  <c r="F692" i="37" s="1"/>
  <c r="C79" i="57"/>
  <c r="D692" i="37" s="1"/>
  <c r="E75" i="57"/>
  <c r="F688" i="37" s="1"/>
  <c r="C75" i="57"/>
  <c r="D688" i="37" s="1"/>
  <c r="E73" i="57"/>
  <c r="F686" i="37" s="1"/>
  <c r="C73" i="57"/>
  <c r="D686" i="37" s="1"/>
  <c r="E72" i="57"/>
  <c r="F685" i="37" s="1"/>
  <c r="C72" i="57"/>
  <c r="D685" i="37" s="1"/>
  <c r="E71" i="57"/>
  <c r="F684" i="37" s="1"/>
  <c r="C71" i="57"/>
  <c r="D684" i="37" s="1"/>
  <c r="E70" i="57"/>
  <c r="F683" i="37" s="1"/>
  <c r="C70" i="57"/>
  <c r="D683" i="37" s="1"/>
  <c r="E69" i="57"/>
  <c r="F682" i="37" s="1"/>
  <c r="C69" i="57"/>
  <c r="D682" i="37" s="1"/>
  <c r="E67" i="57"/>
  <c r="F680" i="37" s="1"/>
  <c r="C59" i="57"/>
  <c r="E92" i="46"/>
  <c r="F209" i="37" s="1"/>
  <c r="C92" i="46"/>
  <c r="D209" i="37" s="1"/>
  <c r="E91" i="46"/>
  <c r="F208" i="37" s="1"/>
  <c r="C91" i="46"/>
  <c r="D208" i="37" s="1"/>
  <c r="E87" i="46"/>
  <c r="F204" i="37" s="1"/>
  <c r="C87" i="46"/>
  <c r="D204" i="37" s="1"/>
  <c r="E86" i="46"/>
  <c r="F203" i="37" s="1"/>
  <c r="F944" i="37" s="1"/>
  <c r="C86" i="46"/>
  <c r="D203" i="37" s="1"/>
  <c r="E85" i="46"/>
  <c r="F202" i="37" s="1"/>
  <c r="C85" i="46"/>
  <c r="D202" i="37" s="1"/>
  <c r="E84" i="46"/>
  <c r="F201" i="37" s="1"/>
  <c r="F935" i="37" s="1"/>
  <c r="C84" i="46"/>
  <c r="D201" i="37" s="1"/>
  <c r="E83" i="46"/>
  <c r="F200" i="37" s="1"/>
  <c r="F934" i="37" s="1"/>
  <c r="C83" i="46"/>
  <c r="D200" i="37" s="1"/>
  <c r="E82" i="46"/>
  <c r="F199" i="37" s="1"/>
  <c r="F933" i="37" s="1"/>
  <c r="C82" i="46"/>
  <c r="D199" i="37" s="1"/>
  <c r="E80" i="46"/>
  <c r="F197" i="37" s="1"/>
  <c r="C80" i="46"/>
  <c r="D197" i="37" s="1"/>
  <c r="E79" i="46"/>
  <c r="F196" i="37" s="1"/>
  <c r="C79" i="46"/>
  <c r="D196" i="37" s="1"/>
  <c r="E78" i="46"/>
  <c r="F195" i="37" s="1"/>
  <c r="F929" i="37" s="1"/>
  <c r="C78" i="46"/>
  <c r="D195" i="37" s="1"/>
  <c r="E77" i="46"/>
  <c r="F194" i="37" s="1"/>
  <c r="F928" i="37" s="1"/>
  <c r="C77" i="46"/>
  <c r="D194" i="37" s="1"/>
  <c r="E75" i="46"/>
  <c r="F192" i="37" s="1"/>
  <c r="C75" i="46"/>
  <c r="D192" i="37" s="1"/>
  <c r="E71" i="46"/>
  <c r="F188" i="37" s="1"/>
  <c r="C71" i="46"/>
  <c r="D188" i="37" s="1"/>
  <c r="C69" i="46"/>
  <c r="D186" i="37" s="1"/>
  <c r="E68" i="46"/>
  <c r="F185" i="37" s="1"/>
  <c r="C68" i="46"/>
  <c r="D185" i="37" s="1"/>
  <c r="E67" i="46"/>
  <c r="F184" i="37" s="1"/>
  <c r="C67" i="46"/>
  <c r="D184" i="37" s="1"/>
  <c r="E66" i="46"/>
  <c r="F183" i="37" s="1"/>
  <c r="C66" i="46"/>
  <c r="D183" i="37" s="1"/>
  <c r="E65" i="46"/>
  <c r="F182" i="37" s="1"/>
  <c r="C65" i="46"/>
  <c r="D182" i="37" s="1"/>
  <c r="C56" i="46"/>
  <c r="C99" i="46" s="1"/>
  <c r="D216" i="37" s="1"/>
  <c r="E69" i="46"/>
  <c r="F186" i="37" s="1"/>
  <c r="AA792" i="37"/>
  <c r="F916" i="37" l="1"/>
  <c r="C103" i="57"/>
  <c r="D716" i="37" s="1"/>
  <c r="D973" i="37" s="1"/>
  <c r="D916" i="37"/>
  <c r="D918" i="37"/>
  <c r="D921" i="37"/>
  <c r="D928" i="37"/>
  <c r="D930" i="37"/>
  <c r="D933" i="37"/>
  <c r="D935" i="37"/>
  <c r="D944" i="37"/>
  <c r="D953" i="37"/>
  <c r="F930" i="37"/>
  <c r="D915" i="37"/>
  <c r="D917" i="37"/>
  <c r="D919" i="37"/>
  <c r="D926" i="37"/>
  <c r="D929" i="37"/>
  <c r="D931" i="37"/>
  <c r="D934" i="37"/>
  <c r="D945" i="37"/>
  <c r="D952" i="37"/>
  <c r="F915" i="37"/>
  <c r="F926" i="37"/>
  <c r="F931" i="37"/>
  <c r="F945" i="37"/>
  <c r="F953" i="37"/>
  <c r="F918" i="37"/>
  <c r="F917" i="37"/>
  <c r="F919" i="37"/>
  <c r="F952" i="37"/>
  <c r="F921" i="37"/>
  <c r="Z792" i="37"/>
  <c r="AA596" i="37"/>
  <c r="AA341" i="37"/>
  <c r="AA295" i="37"/>
  <c r="AA550" i="37" l="1"/>
  <c r="AA644" i="37"/>
  <c r="Z550" i="37"/>
  <c r="Z596" i="37"/>
  <c r="Z644" i="37"/>
  <c r="Z341" i="37"/>
  <c r="Z295" i="37"/>
  <c r="AA304" i="37" l="1"/>
  <c r="AA160" i="37" l="1"/>
  <c r="AA265" i="37"/>
  <c r="AA837" i="37" l="1"/>
  <c r="Z837" i="37"/>
  <c r="AA113" i="37"/>
  <c r="AA69" i="37" l="1"/>
  <c r="AA11" i="37" l="1"/>
  <c r="AA865" i="37" l="1"/>
  <c r="AA863" i="37"/>
  <c r="AA862" i="37"/>
  <c r="AA861" i="37"/>
  <c r="AA860" i="37"/>
  <c r="AA859" i="37"/>
  <c r="AA858" i="37"/>
  <c r="AA857" i="37"/>
  <c r="N910" i="37"/>
  <c r="M910" i="37"/>
  <c r="L910" i="37"/>
  <c r="K910" i="37"/>
  <c r="J910" i="37"/>
  <c r="I910" i="37"/>
  <c r="H910" i="37"/>
  <c r="AA10" i="37" l="1"/>
  <c r="X911" i="37" l="1"/>
  <c r="X910" i="37"/>
  <c r="AA721" i="37" l="1"/>
  <c r="I961" i="37" l="1"/>
  <c r="T911" i="37" l="1"/>
  <c r="AA855" i="37" l="1"/>
  <c r="T910" i="37" l="1"/>
  <c r="S64" i="57"/>
  <c r="T677" i="37" s="1"/>
  <c r="S97" i="57"/>
  <c r="T710" i="37" s="1"/>
  <c r="S63" i="57" l="1"/>
  <c r="T676" i="37" s="1"/>
  <c r="S100" i="57"/>
  <c r="T713" i="37" s="1"/>
  <c r="T960" i="37" l="1"/>
  <c r="T675" i="37"/>
  <c r="C1" i="37" l="1"/>
  <c r="I54" i="57" l="1"/>
  <c r="H54" i="57"/>
  <c r="I51" i="57"/>
  <c r="J51" i="57" s="1"/>
  <c r="H51" i="57"/>
  <c r="I50" i="57"/>
  <c r="J50" i="57" s="1"/>
  <c r="H50" i="57"/>
  <c r="I49" i="57"/>
  <c r="J49" i="57" s="1"/>
  <c r="H49" i="57"/>
  <c r="I48" i="57"/>
  <c r="J48" i="57" s="1"/>
  <c r="H48" i="57"/>
  <c r="I16" i="57"/>
  <c r="J16" i="57" s="1"/>
  <c r="J127" i="57" s="1"/>
  <c r="H16" i="57"/>
  <c r="I15" i="57"/>
  <c r="J15" i="57" s="1"/>
  <c r="H15" i="57"/>
  <c r="I14" i="57"/>
  <c r="J14" i="57" s="1"/>
  <c r="J109" i="57" s="1"/>
  <c r="H14" i="57"/>
  <c r="I13" i="57"/>
  <c r="J13" i="57" s="1"/>
  <c r="J116" i="57" s="1"/>
  <c r="H13" i="57"/>
  <c r="I12" i="57"/>
  <c r="J12" i="57" s="1"/>
  <c r="J137" i="57" s="1"/>
  <c r="H12" i="57"/>
  <c r="I11" i="57"/>
  <c r="J11" i="57" s="1"/>
  <c r="J132" i="57" s="1"/>
  <c r="H11" i="57"/>
  <c r="I51" i="46"/>
  <c r="J51" i="46" s="1"/>
  <c r="H51" i="46"/>
  <c r="I48" i="46"/>
  <c r="J48" i="46" s="1"/>
  <c r="H48" i="46"/>
  <c r="I47" i="46"/>
  <c r="J47" i="46" s="1"/>
  <c r="H47" i="46"/>
  <c r="I15" i="46"/>
  <c r="J15" i="46" s="1"/>
  <c r="J105" i="46" s="1"/>
  <c r="H15" i="46"/>
  <c r="I14" i="46"/>
  <c r="J14" i="46" s="1"/>
  <c r="J104" i="46" s="1"/>
  <c r="K976" i="37" s="1"/>
  <c r="H14" i="46"/>
  <c r="I13" i="46"/>
  <c r="J13" i="46" s="1"/>
  <c r="J122" i="46" s="1"/>
  <c r="K994" i="37" s="1"/>
  <c r="H13" i="46"/>
  <c r="I12" i="46"/>
  <c r="J12" i="46" s="1"/>
  <c r="J132" i="46" s="1"/>
  <c r="K1004" i="37" s="1"/>
  <c r="H12" i="46"/>
  <c r="I11" i="46"/>
  <c r="J11" i="46" s="1"/>
  <c r="J127" i="46" s="1"/>
  <c r="K999" i="37" s="1"/>
  <c r="H11" i="46"/>
  <c r="J141" i="57" l="1"/>
  <c r="K983" i="37"/>
  <c r="J136" i="46"/>
  <c r="K977" i="37"/>
  <c r="I55" i="57"/>
  <c r="J54" i="57"/>
  <c r="I52" i="46"/>
  <c r="I16" i="46"/>
  <c r="I49" i="46"/>
  <c r="I53" i="46" s="1"/>
  <c r="I17" i="57"/>
  <c r="I52" i="57"/>
  <c r="K1008" i="37" l="1"/>
  <c r="I56" i="57"/>
  <c r="I98" i="57"/>
  <c r="J711" i="37" s="1"/>
  <c r="F51" i="57" l="1"/>
  <c r="F50" i="57"/>
  <c r="F49" i="57"/>
  <c r="F48" i="57"/>
  <c r="J52" i="57" l="1"/>
  <c r="J98" i="57" s="1"/>
  <c r="K711" i="37" s="1"/>
  <c r="W963" i="37" l="1"/>
  <c r="Z721" i="37" l="1"/>
  <c r="Z160" i="37" l="1"/>
  <c r="Z304" i="37"/>
  <c r="Z10" i="37"/>
  <c r="Z265" i="37"/>
  <c r="Z69" i="37"/>
  <c r="U911" i="37"/>
  <c r="Z487" i="37"/>
  <c r="Z11" i="37" l="1"/>
  <c r="J964" i="37" l="1"/>
  <c r="K964" i="37"/>
  <c r="L964" i="37"/>
  <c r="M964" i="37"/>
  <c r="N964" i="37"/>
  <c r="U964" i="37"/>
  <c r="J965" i="37"/>
  <c r="K965" i="37"/>
  <c r="L965" i="37"/>
  <c r="M965" i="37"/>
  <c r="N965" i="37"/>
  <c r="U965" i="37"/>
  <c r="J966" i="37"/>
  <c r="K966" i="37"/>
  <c r="L966" i="37"/>
  <c r="M966" i="37"/>
  <c r="N966" i="37"/>
  <c r="T966" i="37"/>
  <c r="U966" i="37"/>
  <c r="X966" i="37"/>
  <c r="W966" i="37" l="1"/>
  <c r="G965" i="37" l="1"/>
  <c r="Z221" i="37"/>
  <c r="Z357" i="37"/>
  <c r="Z398" i="37"/>
  <c r="Z495" i="37"/>
  <c r="Z808" i="37"/>
  <c r="AA451" i="37" l="1"/>
  <c r="Z451" i="37"/>
  <c r="Z842" i="37"/>
  <c r="Z530" i="37"/>
  <c r="T964" i="37" l="1"/>
  <c r="W964" i="37" l="1"/>
  <c r="Z220" i="37"/>
  <c r="Z450" i="37"/>
  <c r="A1" i="57" l="1"/>
  <c r="A1" i="46"/>
  <c r="Z175" i="37" l="1"/>
  <c r="Z632" i="37"/>
  <c r="Z346" i="37" l="1"/>
  <c r="Z797" i="37"/>
  <c r="Z756" i="37"/>
  <c r="Z800" i="37"/>
  <c r="Z312" i="37"/>
  <c r="Z300" i="37"/>
  <c r="Z349" i="37"/>
  <c r="Z584" i="37"/>
  <c r="Z538" i="37"/>
  <c r="Z129" i="37"/>
  <c r="Z764" i="37"/>
  <c r="Z126" i="37"/>
  <c r="Z311" i="37" l="1"/>
  <c r="Z264" i="37"/>
  <c r="Z128" i="37" l="1"/>
  <c r="Z631" i="37"/>
  <c r="T965" i="37"/>
  <c r="W965" i="37" l="1"/>
  <c r="AA300" i="37" l="1"/>
  <c r="D60" i="57" l="1"/>
  <c r="D104" i="57" s="1"/>
  <c r="E717" i="37" s="1"/>
  <c r="D58" i="57"/>
  <c r="D102" i="57" s="1"/>
  <c r="E715" i="37" s="1"/>
  <c r="C57" i="57"/>
  <c r="D44" i="57"/>
  <c r="D91" i="57" s="1"/>
  <c r="E704" i="37" s="1"/>
  <c r="D43" i="57"/>
  <c r="D42" i="57"/>
  <c r="D89" i="57" s="1"/>
  <c r="E702" i="37" s="1"/>
  <c r="D41" i="57"/>
  <c r="D88" i="57" s="1"/>
  <c r="E701" i="37" s="1"/>
  <c r="D40" i="57"/>
  <c r="D39" i="57"/>
  <c r="E85" i="57"/>
  <c r="F698" i="37" s="1"/>
  <c r="C38" i="57"/>
  <c r="C85" i="57" s="1"/>
  <c r="D698" i="37" s="1"/>
  <c r="D37" i="57"/>
  <c r="D84" i="57" s="1"/>
  <c r="E697" i="37" s="1"/>
  <c r="D36" i="57"/>
  <c r="D83" i="57" s="1"/>
  <c r="E696" i="37" s="1"/>
  <c r="D35" i="57"/>
  <c r="D34" i="57"/>
  <c r="E80" i="57"/>
  <c r="F693" i="37" s="1"/>
  <c r="C33" i="57"/>
  <c r="C80" i="57" s="1"/>
  <c r="D693" i="37" s="1"/>
  <c r="D32" i="57"/>
  <c r="D79" i="57" s="1"/>
  <c r="E692" i="37" s="1"/>
  <c r="D28" i="57"/>
  <c r="D26" i="57" s="1"/>
  <c r="D72" i="57"/>
  <c r="E685" i="37" s="1"/>
  <c r="D70" i="57"/>
  <c r="E683" i="37" s="1"/>
  <c r="D22" i="57"/>
  <c r="D69" i="57" s="1"/>
  <c r="E682" i="37" s="1"/>
  <c r="C20" i="57"/>
  <c r="C29" i="57" s="1"/>
  <c r="C101" i="57" l="1"/>
  <c r="D714" i="37" s="1"/>
  <c r="C61" i="57"/>
  <c r="C105" i="57" s="1"/>
  <c r="D718" i="37" s="1"/>
  <c r="C76" i="57"/>
  <c r="D689" i="37" s="1"/>
  <c r="C67" i="57"/>
  <c r="D680" i="37" s="1"/>
  <c r="F24" i="57"/>
  <c r="D71" i="57"/>
  <c r="E684" i="37" s="1"/>
  <c r="F35" i="57"/>
  <c r="D82" i="57"/>
  <c r="E695" i="37" s="1"/>
  <c r="F72" i="57"/>
  <c r="G685" i="37" s="1"/>
  <c r="F83" i="57"/>
  <c r="G696" i="37" s="1"/>
  <c r="F39" i="57"/>
  <c r="D86" i="57"/>
  <c r="E699" i="37" s="1"/>
  <c r="F43" i="57"/>
  <c r="D96" i="57"/>
  <c r="E709" i="37" s="1"/>
  <c r="D90" i="57"/>
  <c r="E703" i="37" s="1"/>
  <c r="D95" i="57"/>
  <c r="E708" i="37" s="1"/>
  <c r="D73" i="57"/>
  <c r="E686" i="37" s="1"/>
  <c r="F84" i="57"/>
  <c r="G697" i="37" s="1"/>
  <c r="F40" i="57"/>
  <c r="D87" i="57"/>
  <c r="E700" i="37" s="1"/>
  <c r="F70" i="57"/>
  <c r="G683" i="37" s="1"/>
  <c r="F28" i="57"/>
  <c r="D75" i="57"/>
  <c r="E688" i="37" s="1"/>
  <c r="F34" i="57"/>
  <c r="D81" i="57"/>
  <c r="E694" i="37" s="1"/>
  <c r="F88" i="57"/>
  <c r="G701" i="37" s="1"/>
  <c r="F60" i="57"/>
  <c r="D59" i="57"/>
  <c r="D103" i="57" s="1"/>
  <c r="E716" i="37" s="1"/>
  <c r="F36" i="57"/>
  <c r="F37" i="57"/>
  <c r="F25" i="57"/>
  <c r="F23" i="57"/>
  <c r="F41" i="57"/>
  <c r="D57" i="57"/>
  <c r="D101" i="57" s="1"/>
  <c r="E714" i="37" s="1"/>
  <c r="F26" i="57"/>
  <c r="C31" i="57"/>
  <c r="D20" i="57"/>
  <c r="D29" i="57" s="1"/>
  <c r="D33" i="57"/>
  <c r="D80" i="57" s="1"/>
  <c r="E693" i="37" s="1"/>
  <c r="D38" i="57"/>
  <c r="D85" i="57" s="1"/>
  <c r="E698" i="37" s="1"/>
  <c r="D61" i="57" l="1"/>
  <c r="D105" i="57" s="1"/>
  <c r="E718" i="37" s="1"/>
  <c r="F96" i="57"/>
  <c r="G709" i="37" s="1"/>
  <c r="C94" i="57"/>
  <c r="D707" i="37" s="1"/>
  <c r="C78" i="57"/>
  <c r="D691" i="37" s="1"/>
  <c r="F82" i="57"/>
  <c r="G695" i="37" s="1"/>
  <c r="F80" i="57"/>
  <c r="G693" i="37" s="1"/>
  <c r="F75" i="57"/>
  <c r="G688" i="37" s="1"/>
  <c r="F87" i="57"/>
  <c r="G700" i="37" s="1"/>
  <c r="F73" i="57"/>
  <c r="G686" i="37" s="1"/>
  <c r="D76" i="57"/>
  <c r="E689" i="37" s="1"/>
  <c r="D67" i="57"/>
  <c r="E680" i="37" s="1"/>
  <c r="F86" i="57"/>
  <c r="G699" i="37" s="1"/>
  <c r="F71" i="57"/>
  <c r="G684" i="37" s="1"/>
  <c r="F85" i="57"/>
  <c r="G698" i="37" s="1"/>
  <c r="F81" i="57"/>
  <c r="G694" i="37" s="1"/>
  <c r="F90" i="57"/>
  <c r="G703" i="37" s="1"/>
  <c r="E94" i="57"/>
  <c r="F707" i="37" s="1"/>
  <c r="E78" i="57"/>
  <c r="F691" i="37" s="1"/>
  <c r="E76" i="57"/>
  <c r="F689" i="37" s="1"/>
  <c r="F95" i="57"/>
  <c r="G708" i="37" s="1"/>
  <c r="F104" i="57"/>
  <c r="G717" i="37" s="1"/>
  <c r="F33" i="57"/>
  <c r="F38" i="57"/>
  <c r="C45" i="57"/>
  <c r="F59" i="57"/>
  <c r="F20" i="57"/>
  <c r="D31" i="57"/>
  <c r="E97" i="57"/>
  <c r="F710" i="37" s="1"/>
  <c r="F105" i="57" l="1"/>
  <c r="G718" i="37" s="1"/>
  <c r="F29" i="57"/>
  <c r="C46" i="57"/>
  <c r="C97" i="57"/>
  <c r="D710" i="37" s="1"/>
  <c r="C92" i="57"/>
  <c r="D705" i="37" s="1"/>
  <c r="D78" i="57"/>
  <c r="E691" i="37" s="1"/>
  <c r="D94" i="57"/>
  <c r="E707" i="37" s="1"/>
  <c r="F67" i="57"/>
  <c r="G680" i="37" s="1"/>
  <c r="E92" i="57"/>
  <c r="F705" i="37" s="1"/>
  <c r="F76" i="57"/>
  <c r="G689" i="37" s="1"/>
  <c r="D45" i="57"/>
  <c r="F31" i="57"/>
  <c r="F94" i="57" l="1"/>
  <c r="G707" i="37" s="1"/>
  <c r="D46" i="57"/>
  <c r="D92" i="57"/>
  <c r="E705" i="37" s="1"/>
  <c r="D97" i="57"/>
  <c r="E710" i="37" s="1"/>
  <c r="F78" i="57"/>
  <c r="G691" i="37" s="1"/>
  <c r="F45" i="57"/>
  <c r="F92" i="57" l="1"/>
  <c r="G705" i="37" s="1"/>
  <c r="D57" i="46"/>
  <c r="D100" i="46" s="1"/>
  <c r="E217" i="37" s="1"/>
  <c r="D55" i="46"/>
  <c r="D98" i="46" s="1"/>
  <c r="E215" i="37" s="1"/>
  <c r="C54" i="46"/>
  <c r="D43" i="46"/>
  <c r="D87" i="46" s="1"/>
  <c r="E204" i="37" s="1"/>
  <c r="D42" i="46"/>
  <c r="D41" i="46"/>
  <c r="D85" i="46" s="1"/>
  <c r="E202" i="37" s="1"/>
  <c r="D40" i="46"/>
  <c r="D84" i="46" s="1"/>
  <c r="E201" i="37" s="1"/>
  <c r="D39" i="46"/>
  <c r="D38" i="46"/>
  <c r="D36" i="46"/>
  <c r="D80" i="46" s="1"/>
  <c r="E197" i="37" s="1"/>
  <c r="D35" i="46"/>
  <c r="D34" i="46"/>
  <c r="D33" i="46"/>
  <c r="D27" i="46"/>
  <c r="D24" i="46"/>
  <c r="D68" i="46" s="1"/>
  <c r="E185" i="37" s="1"/>
  <c r="D23" i="46"/>
  <c r="D21" i="46"/>
  <c r="D20" i="46"/>
  <c r="D65" i="46" s="1"/>
  <c r="E182" i="37" s="1"/>
  <c r="C37" i="46"/>
  <c r="C32" i="46"/>
  <c r="C76" i="46" s="1"/>
  <c r="D193" i="37" s="1"/>
  <c r="D927" i="37" s="1"/>
  <c r="D31" i="46"/>
  <c r="D75" i="46" s="1"/>
  <c r="E192" i="37" s="1"/>
  <c r="E63" i="46"/>
  <c r="F180" i="37" s="1"/>
  <c r="F913" i="37" s="1"/>
  <c r="C19" i="46"/>
  <c r="C28" i="46" s="1"/>
  <c r="C58" i="46" l="1"/>
  <c r="C101" i="46" s="1"/>
  <c r="D218" i="37" s="1"/>
  <c r="C97" i="46"/>
  <c r="D214" i="37" s="1"/>
  <c r="D970" i="37" s="1"/>
  <c r="E918" i="37"/>
  <c r="E935" i="37"/>
  <c r="E931" i="37"/>
  <c r="E915" i="37"/>
  <c r="E926" i="37"/>
  <c r="E972" i="37"/>
  <c r="G972" i="37" s="1"/>
  <c r="E945" i="37"/>
  <c r="F923" i="37"/>
  <c r="D56" i="46"/>
  <c r="D99" i="46" s="1"/>
  <c r="E216" i="37" s="1"/>
  <c r="D71" i="46"/>
  <c r="E188" i="37" s="1"/>
  <c r="D25" i="46"/>
  <c r="D79" i="46"/>
  <c r="E196" i="37" s="1"/>
  <c r="F35" i="46"/>
  <c r="F80" i="46"/>
  <c r="G197" i="37" s="1"/>
  <c r="F84" i="46"/>
  <c r="G201" i="37" s="1"/>
  <c r="F68" i="46"/>
  <c r="G185" i="37" s="1"/>
  <c r="C81" i="46"/>
  <c r="D198" i="37" s="1"/>
  <c r="D932" i="37" s="1"/>
  <c r="F38" i="46"/>
  <c r="D82" i="46"/>
  <c r="E199" i="37" s="1"/>
  <c r="E76" i="46"/>
  <c r="F193" i="37" s="1"/>
  <c r="F927" i="37" s="1"/>
  <c r="D66" i="46"/>
  <c r="E183" i="37" s="1"/>
  <c r="F23" i="46"/>
  <c r="D67" i="46"/>
  <c r="E184" i="37" s="1"/>
  <c r="E81" i="46"/>
  <c r="F198" i="37" s="1"/>
  <c r="F932" i="37" s="1"/>
  <c r="F34" i="46"/>
  <c r="D78" i="46"/>
  <c r="E195" i="37" s="1"/>
  <c r="F39" i="46"/>
  <c r="D83" i="46"/>
  <c r="E200" i="37" s="1"/>
  <c r="F33" i="46"/>
  <c r="D77" i="46"/>
  <c r="E194" i="37" s="1"/>
  <c r="D92" i="46"/>
  <c r="E209" i="37" s="1"/>
  <c r="D86" i="46"/>
  <c r="E203" i="37" s="1"/>
  <c r="C72" i="46"/>
  <c r="D189" i="37" s="1"/>
  <c r="D922" i="37" s="1"/>
  <c r="C63" i="46"/>
  <c r="F27" i="46"/>
  <c r="F42" i="46"/>
  <c r="F40" i="46"/>
  <c r="F36" i="46"/>
  <c r="F55" i="46"/>
  <c r="F98" i="46" s="1"/>
  <c r="F57" i="46"/>
  <c r="F100" i="46" s="1"/>
  <c r="G217" i="37" s="1"/>
  <c r="D54" i="46"/>
  <c r="D97" i="46" s="1"/>
  <c r="E214" i="37" s="1"/>
  <c r="C30" i="46"/>
  <c r="D19" i="46"/>
  <c r="D28" i="46" s="1"/>
  <c r="E72" i="46"/>
  <c r="F189" i="37" s="1"/>
  <c r="F922" i="37" s="1"/>
  <c r="D37" i="46"/>
  <c r="D81" i="46" s="1"/>
  <c r="E198" i="37" s="1"/>
  <c r="D32" i="46"/>
  <c r="D76" i="46" s="1"/>
  <c r="E193" i="37" s="1"/>
  <c r="F24" i="46"/>
  <c r="D974" i="37" l="1"/>
  <c r="D180" i="37"/>
  <c r="D913" i="37" s="1"/>
  <c r="D923" i="37" s="1"/>
  <c r="E930" i="37"/>
  <c r="E953" i="37"/>
  <c r="E917" i="37"/>
  <c r="E933" i="37"/>
  <c r="E944" i="37"/>
  <c r="E934" i="37"/>
  <c r="E927" i="37"/>
  <c r="E928" i="37"/>
  <c r="E929" i="37"/>
  <c r="E921" i="37"/>
  <c r="E932" i="37"/>
  <c r="E970" i="37"/>
  <c r="E916" i="37"/>
  <c r="E973" i="37"/>
  <c r="D91" i="46"/>
  <c r="E208" i="37" s="1"/>
  <c r="F71" i="46"/>
  <c r="G188" i="37" s="1"/>
  <c r="F25" i="46"/>
  <c r="D58" i="46"/>
  <c r="D101" i="46" s="1"/>
  <c r="E218" i="37" s="1"/>
  <c r="D69" i="46"/>
  <c r="E186" i="37" s="1"/>
  <c r="F92" i="46"/>
  <c r="G209" i="37" s="1"/>
  <c r="F86" i="46"/>
  <c r="G203" i="37" s="1"/>
  <c r="F83" i="46"/>
  <c r="G200" i="37" s="1"/>
  <c r="F67" i="46"/>
  <c r="G184" i="37" s="1"/>
  <c r="F82" i="46"/>
  <c r="G199" i="37" s="1"/>
  <c r="F77" i="46"/>
  <c r="G194" i="37" s="1"/>
  <c r="F81" i="46"/>
  <c r="G198" i="37" s="1"/>
  <c r="E74" i="46"/>
  <c r="F191" i="37" s="1"/>
  <c r="F924" i="37" s="1"/>
  <c r="E90" i="46"/>
  <c r="F207" i="37" s="1"/>
  <c r="F951" i="37" s="1"/>
  <c r="C74" i="46"/>
  <c r="D191" i="37" s="1"/>
  <c r="D924" i="37" s="1"/>
  <c r="C90" i="46"/>
  <c r="D207" i="37" s="1"/>
  <c r="F78" i="46"/>
  <c r="G195" i="37" s="1"/>
  <c r="F76" i="46"/>
  <c r="G193" i="37" s="1"/>
  <c r="F19" i="46"/>
  <c r="D63" i="46"/>
  <c r="E180" i="37" s="1"/>
  <c r="F91" i="46"/>
  <c r="G208" i="37" s="1"/>
  <c r="G218" i="37"/>
  <c r="F37" i="46"/>
  <c r="C44" i="46"/>
  <c r="F32" i="46"/>
  <c r="F56" i="46"/>
  <c r="F99" i="46" s="1"/>
  <c r="G216" i="37" s="1"/>
  <c r="D30" i="46"/>
  <c r="D951" i="37" l="1"/>
  <c r="E919" i="37"/>
  <c r="E952" i="37"/>
  <c r="E913" i="37"/>
  <c r="E974" i="37"/>
  <c r="F69" i="46"/>
  <c r="G186" i="37" s="1"/>
  <c r="F28" i="46"/>
  <c r="D72" i="46"/>
  <c r="E189" i="37" s="1"/>
  <c r="E93" i="46"/>
  <c r="F210" i="37" s="1"/>
  <c r="F956" i="37" s="1"/>
  <c r="E88" i="46"/>
  <c r="F205" i="37" s="1"/>
  <c r="F949" i="37" s="1"/>
  <c r="F30" i="46"/>
  <c r="D90" i="46"/>
  <c r="E207" i="37" s="1"/>
  <c r="D74" i="46"/>
  <c r="E191" i="37" s="1"/>
  <c r="C45" i="46"/>
  <c r="C93" i="46"/>
  <c r="D210" i="37" s="1"/>
  <c r="C88" i="46"/>
  <c r="D205" i="37" s="1"/>
  <c r="D949" i="37" s="1"/>
  <c r="F54" i="46"/>
  <c r="F97" i="46" s="1"/>
  <c r="G214" i="37" s="1"/>
  <c r="G215" i="37"/>
  <c r="D44" i="46"/>
  <c r="D956" i="37" l="1"/>
  <c r="E924" i="37"/>
  <c r="E951" i="37"/>
  <c r="E922" i="37"/>
  <c r="E923" i="37"/>
  <c r="F74" i="46"/>
  <c r="G191" i="37" s="1"/>
  <c r="F72" i="46"/>
  <c r="G189" i="37" s="1"/>
  <c r="F90" i="46"/>
  <c r="G207" i="37" s="1"/>
  <c r="F44" i="46"/>
  <c r="D88" i="46"/>
  <c r="E205" i="37" s="1"/>
  <c r="D93" i="46"/>
  <c r="E210" i="37" s="1"/>
  <c r="F63" i="46"/>
  <c r="G180" i="37" s="1"/>
  <c r="D45" i="46"/>
  <c r="E956" i="37" l="1"/>
  <c r="E949" i="37"/>
  <c r="F88" i="46"/>
  <c r="G205" i="37" s="1"/>
  <c r="G956" i="37" l="1"/>
  <c r="X965" i="37"/>
  <c r="AA631" i="37"/>
  <c r="AA632" i="37"/>
  <c r="AA756" i="37"/>
  <c r="AA583" i="37" l="1"/>
  <c r="AA311" i="37" l="1"/>
  <c r="AA175" i="37" l="1"/>
  <c r="AA126" i="37" l="1"/>
  <c r="AA808" i="37" l="1"/>
  <c r="AA842" i="37"/>
  <c r="AA487" i="37" l="1"/>
  <c r="AA495" i="37"/>
  <c r="AA530" i="37"/>
  <c r="AA357" i="37"/>
  <c r="AA398" i="37"/>
  <c r="AA221" i="37" l="1"/>
  <c r="G974" i="37" l="1"/>
  <c r="G966" i="37" l="1"/>
  <c r="D15" i="46" l="1"/>
  <c r="D105" i="46" s="1"/>
  <c r="E977" i="37" s="1"/>
  <c r="D14" i="46"/>
  <c r="D104" i="46" s="1"/>
  <c r="D13" i="46"/>
  <c r="D122" i="46" s="1"/>
  <c r="E994" i="37" s="1"/>
  <c r="D12" i="46"/>
  <c r="D132" i="46" s="1"/>
  <c r="E1004" i="37" s="1"/>
  <c r="E976" i="37" l="1"/>
  <c r="F14" i="46"/>
  <c r="F14" i="57"/>
  <c r="F15" i="46"/>
  <c r="F15" i="57"/>
  <c r="F12" i="46"/>
  <c r="F12" i="57"/>
  <c r="F16" i="57"/>
  <c r="F13" i="46"/>
  <c r="F13" i="57"/>
  <c r="G936" i="37" l="1"/>
  <c r="D11" i="46" l="1"/>
  <c r="D127" i="46" s="1"/>
  <c r="E999" i="37" l="1"/>
  <c r="D136" i="46"/>
  <c r="J16" i="46"/>
  <c r="F11" i="46"/>
  <c r="E1008" i="37" l="1"/>
  <c r="G964" i="37" l="1"/>
  <c r="J17" i="57" l="1"/>
  <c r="F11" i="57"/>
  <c r="J55" i="57"/>
  <c r="J56" i="57" s="1"/>
  <c r="F54" i="57"/>
  <c r="E910" i="37" l="1"/>
  <c r="D51" i="46" l="1"/>
  <c r="D48" i="46"/>
  <c r="D47" i="46"/>
  <c r="J52" i="46" l="1"/>
  <c r="F51" i="46"/>
  <c r="F47" i="46"/>
  <c r="F48" i="46"/>
  <c r="G961" i="37" l="1"/>
  <c r="G916" i="37"/>
  <c r="H961" i="37"/>
  <c r="M961" i="37"/>
  <c r="J49" i="46"/>
  <c r="J53" i="46" s="1"/>
  <c r="G947" i="37" l="1"/>
  <c r="G931" i="37"/>
  <c r="E967" i="37" l="1"/>
  <c r="G963" i="37"/>
  <c r="G967" i="37" l="1"/>
  <c r="V53" i="46"/>
  <c r="X964" i="37" l="1"/>
  <c r="X97" i="57" l="1"/>
  <c r="Y710" i="37" s="1"/>
  <c r="W64" i="57"/>
  <c r="X677" i="37" s="1"/>
  <c r="E99" i="57"/>
  <c r="F712" i="37" s="1"/>
  <c r="C55" i="57"/>
  <c r="I99" i="57"/>
  <c r="J712" i="37" s="1"/>
  <c r="C52" i="57"/>
  <c r="C98" i="57" s="1"/>
  <c r="D711" i="37" s="1"/>
  <c r="L50" i="57"/>
  <c r="M49" i="57"/>
  <c r="L49" i="57"/>
  <c r="E64" i="57"/>
  <c r="C17" i="57"/>
  <c r="L16" i="57"/>
  <c r="L15" i="57"/>
  <c r="L14" i="57"/>
  <c r="L13" i="57"/>
  <c r="L12" i="57"/>
  <c r="M11" i="57"/>
  <c r="D17" i="57"/>
  <c r="D64" i="57" s="1"/>
  <c r="X96" i="46"/>
  <c r="Y213" i="37" s="1"/>
  <c r="W96" i="46"/>
  <c r="X213" i="37" s="1"/>
  <c r="V96" i="46"/>
  <c r="W213" i="37" s="1"/>
  <c r="T96" i="46"/>
  <c r="U213" i="37" s="1"/>
  <c r="E95" i="46"/>
  <c r="F212" i="37" s="1"/>
  <c r="X93" i="46"/>
  <c r="Y210" i="37" s="1"/>
  <c r="W93" i="46"/>
  <c r="X210" i="37" s="1"/>
  <c r="E62" i="46"/>
  <c r="F179" i="37" s="1"/>
  <c r="X61" i="46"/>
  <c r="Y178" i="37" s="1"/>
  <c r="W61" i="46"/>
  <c r="X178" i="37" s="1"/>
  <c r="T909" i="37"/>
  <c r="W60" i="46"/>
  <c r="X177" i="37" s="1"/>
  <c r="H52" i="46"/>
  <c r="C52" i="46"/>
  <c r="I95" i="46"/>
  <c r="J212" i="37" s="1"/>
  <c r="E94" i="46"/>
  <c r="F211" i="37" s="1"/>
  <c r="F958" i="37" s="1"/>
  <c r="C49" i="46"/>
  <c r="M48" i="46"/>
  <c r="N48" i="46" s="1"/>
  <c r="L48" i="46"/>
  <c r="M47" i="46"/>
  <c r="N47" i="46" s="1"/>
  <c r="E61" i="46"/>
  <c r="E137" i="46" s="1"/>
  <c r="M11" i="46"/>
  <c r="AA797" i="37"/>
  <c r="E677" i="37" l="1"/>
  <c r="D142" i="57"/>
  <c r="F677" i="37"/>
  <c r="E142" i="57"/>
  <c r="F959" i="37"/>
  <c r="X176" i="37"/>
  <c r="F178" i="37"/>
  <c r="AA710" i="37"/>
  <c r="F61" i="57"/>
  <c r="AA178" i="37"/>
  <c r="Z213" i="37"/>
  <c r="AA210" i="37"/>
  <c r="AA213" i="37"/>
  <c r="AA129" i="37"/>
  <c r="AA349" i="37"/>
  <c r="AA584" i="37"/>
  <c r="AA346" i="37"/>
  <c r="AA312" i="37"/>
  <c r="AA764" i="37"/>
  <c r="AA538" i="37"/>
  <c r="H17" i="57"/>
  <c r="G52" i="57"/>
  <c r="G98" i="57" s="1"/>
  <c r="H711" i="37" s="1"/>
  <c r="C99" i="57"/>
  <c r="D712" i="37" s="1"/>
  <c r="G55" i="57"/>
  <c r="G99" i="57" s="1"/>
  <c r="H712" i="37" s="1"/>
  <c r="C61" i="46"/>
  <c r="D178" i="37" s="1"/>
  <c r="G16" i="46"/>
  <c r="H49" i="46"/>
  <c r="C64" i="57"/>
  <c r="D677" i="37" s="1"/>
  <c r="G17" i="57"/>
  <c r="H52" i="57"/>
  <c r="H98" i="57" s="1"/>
  <c r="I711" i="37" s="1"/>
  <c r="H55" i="57"/>
  <c r="H99" i="57" s="1"/>
  <c r="I712" i="37" s="1"/>
  <c r="H16" i="46"/>
  <c r="C94" i="46"/>
  <c r="D211" i="37" s="1"/>
  <c r="D958" i="37" s="1"/>
  <c r="G49" i="46"/>
  <c r="C95" i="46"/>
  <c r="D212" i="37" s="1"/>
  <c r="G52" i="46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T93" i="46"/>
  <c r="U210" i="37" s="1"/>
  <c r="M12" i="46"/>
  <c r="N12" i="46" s="1"/>
  <c r="T61" i="46"/>
  <c r="U178" i="37" s="1"/>
  <c r="X60" i="46"/>
  <c r="Y177" i="37" s="1"/>
  <c r="Y176" i="37" s="1"/>
  <c r="L15" i="46"/>
  <c r="L14" i="46"/>
  <c r="L13" i="46"/>
  <c r="L12" i="46"/>
  <c r="C53" i="46"/>
  <c r="T56" i="57"/>
  <c r="W100" i="57"/>
  <c r="X713" i="37" s="1"/>
  <c r="X960" i="37" s="1"/>
  <c r="X100" i="57"/>
  <c r="Y713" i="37" s="1"/>
  <c r="Y960" i="37" s="1"/>
  <c r="C56" i="57"/>
  <c r="E100" i="57"/>
  <c r="F713" i="37" s="1"/>
  <c r="D52" i="57"/>
  <c r="D98" i="57" s="1"/>
  <c r="E711" i="37" s="1"/>
  <c r="F17" i="57"/>
  <c r="M54" i="57"/>
  <c r="L51" i="57"/>
  <c r="L54" i="57"/>
  <c r="D55" i="57"/>
  <c r="V16" i="46"/>
  <c r="D16" i="46"/>
  <c r="N11" i="46"/>
  <c r="D49" i="46"/>
  <c r="E96" i="46"/>
  <c r="F213" i="37" s="1"/>
  <c r="M49" i="46"/>
  <c r="M94" i="46" s="1"/>
  <c r="N211" i="37" s="1"/>
  <c r="M51" i="46"/>
  <c r="D52" i="46"/>
  <c r="D95" i="46" s="1"/>
  <c r="E212" i="37" s="1"/>
  <c r="AA800" i="37"/>
  <c r="F909" i="37" l="1"/>
  <c r="D909" i="37"/>
  <c r="D959" i="37"/>
  <c r="F960" i="37"/>
  <c r="V61" i="46"/>
  <c r="W178" i="37" s="1"/>
  <c r="V59" i="46"/>
  <c r="V60" i="46" s="1"/>
  <c r="W177" i="37" s="1"/>
  <c r="AA713" i="37"/>
  <c r="Z210" i="37"/>
  <c r="Z178" i="37"/>
  <c r="AA264" i="37"/>
  <c r="G95" i="46"/>
  <c r="H212" i="37" s="1"/>
  <c r="H53" i="46"/>
  <c r="H56" i="57"/>
  <c r="H100" i="57" s="1"/>
  <c r="I713" i="37" s="1"/>
  <c r="C96" i="46"/>
  <c r="D213" i="37" s="1"/>
  <c r="G53" i="46"/>
  <c r="C100" i="57"/>
  <c r="D713" i="37" s="1"/>
  <c r="G56" i="57"/>
  <c r="G100" i="57" s="1"/>
  <c r="H713" i="37" s="1"/>
  <c r="H95" i="46"/>
  <c r="I212" i="37" s="1"/>
  <c r="H94" i="46"/>
  <c r="I211" i="37" s="1"/>
  <c r="G921" i="37"/>
  <c r="V56" i="57"/>
  <c r="V93" i="46"/>
  <c r="W210" i="37" s="1"/>
  <c r="M16" i="46"/>
  <c r="M61" i="46" s="1"/>
  <c r="N178" i="37" s="1"/>
  <c r="M52" i="46"/>
  <c r="M53" i="46" s="1"/>
  <c r="M96" i="46" s="1"/>
  <c r="N213" i="37" s="1"/>
  <c r="N51" i="46"/>
  <c r="I61" i="46"/>
  <c r="J178" i="37" s="1"/>
  <c r="M55" i="57"/>
  <c r="N54" i="57"/>
  <c r="I94" i="46"/>
  <c r="J211" i="37" s="1"/>
  <c r="M52" i="57"/>
  <c r="M98" i="57" s="1"/>
  <c r="N711" i="37" s="1"/>
  <c r="N958" i="37" s="1"/>
  <c r="N49" i="57"/>
  <c r="I100" i="57"/>
  <c r="J713" i="37" s="1"/>
  <c r="M17" i="57"/>
  <c r="N11" i="57"/>
  <c r="I64" i="57"/>
  <c r="J677" i="37" s="1"/>
  <c r="N49" i="46"/>
  <c r="N94" i="46"/>
  <c r="O211" i="37" s="1"/>
  <c r="F45" i="46"/>
  <c r="F49" i="46"/>
  <c r="D94" i="46"/>
  <c r="E211" i="37" s="1"/>
  <c r="F16" i="46"/>
  <c r="D61" i="46"/>
  <c r="F46" i="57"/>
  <c r="F55" i="57"/>
  <c r="D99" i="57"/>
  <c r="E712" i="37" s="1"/>
  <c r="F52" i="57"/>
  <c r="F98" i="57" s="1"/>
  <c r="G711" i="37" s="1"/>
  <c r="D56" i="57"/>
  <c r="L48" i="57"/>
  <c r="L11" i="57"/>
  <c r="J99" i="57"/>
  <c r="K712" i="37" s="1"/>
  <c r="D53" i="46"/>
  <c r="T60" i="46"/>
  <c r="U177" i="37" s="1"/>
  <c r="U176" i="37" s="1"/>
  <c r="L11" i="46"/>
  <c r="L51" i="46"/>
  <c r="J95" i="46"/>
  <c r="K212" i="37" s="1"/>
  <c r="L47" i="46"/>
  <c r="F52" i="46"/>
  <c r="F1009" i="37" l="1"/>
  <c r="D1009" i="37"/>
  <c r="E178" i="37"/>
  <c r="D137" i="46"/>
  <c r="D960" i="37"/>
  <c r="E959" i="37"/>
  <c r="E958" i="37"/>
  <c r="W176" i="37"/>
  <c r="Z177" i="37"/>
  <c r="AA128" i="37"/>
  <c r="AA177" i="37"/>
  <c r="J909" i="37"/>
  <c r="J1009" i="37" s="1"/>
  <c r="G917" i="37"/>
  <c r="G926" i="37"/>
  <c r="G94" i="46"/>
  <c r="H211" i="37" s="1"/>
  <c r="H96" i="46"/>
  <c r="I213" i="37" s="1"/>
  <c r="N61" i="46"/>
  <c r="O178" i="37" s="1"/>
  <c r="N16" i="46"/>
  <c r="M64" i="57"/>
  <c r="N17" i="57"/>
  <c r="M99" i="57"/>
  <c r="N712" i="37" s="1"/>
  <c r="N959" i="37" s="1"/>
  <c r="N55" i="57"/>
  <c r="N52" i="57"/>
  <c r="N98" i="57" s="1"/>
  <c r="O711" i="37" s="1"/>
  <c r="M95" i="46"/>
  <c r="N212" i="37" s="1"/>
  <c r="N52" i="46"/>
  <c r="M56" i="57"/>
  <c r="N53" i="46"/>
  <c r="N96" i="46"/>
  <c r="O213" i="37" s="1"/>
  <c r="I96" i="46"/>
  <c r="J213" i="37" s="1"/>
  <c r="L49" i="46"/>
  <c r="J94" i="46"/>
  <c r="K211" i="37" s="1"/>
  <c r="F53" i="46"/>
  <c r="D96" i="46"/>
  <c r="E213" i="37" s="1"/>
  <c r="L16" i="46"/>
  <c r="J61" i="46"/>
  <c r="F56" i="57"/>
  <c r="D100" i="57"/>
  <c r="E713" i="37" s="1"/>
  <c r="L52" i="57"/>
  <c r="L98" i="57" s="1"/>
  <c r="M711" i="37" s="1"/>
  <c r="L17" i="57"/>
  <c r="J64" i="57"/>
  <c r="T100" i="57"/>
  <c r="L55" i="57"/>
  <c r="L52" i="46"/>
  <c r="K677" i="37" l="1"/>
  <c r="J142" i="57"/>
  <c r="K178" i="37"/>
  <c r="J137" i="46"/>
  <c r="N909" i="37"/>
  <c r="N677" i="37"/>
  <c r="U713" i="37"/>
  <c r="Z713" i="37" s="1"/>
  <c r="E960" i="37"/>
  <c r="K909" i="37"/>
  <c r="K1009" i="37" s="1"/>
  <c r="N99" i="57"/>
  <c r="O712" i="37" s="1"/>
  <c r="N95" i="46"/>
  <c r="O212" i="37" s="1"/>
  <c r="N64" i="57"/>
  <c r="O677" i="37" s="1"/>
  <c r="G96" i="46"/>
  <c r="H213" i="37" s="1"/>
  <c r="M100" i="57"/>
  <c r="N713" i="37" s="1"/>
  <c r="N960" i="37" s="1"/>
  <c r="N56" i="57"/>
  <c r="L53" i="46"/>
  <c r="J96" i="46"/>
  <c r="K213" i="37" s="1"/>
  <c r="L56" i="57"/>
  <c r="J100" i="57"/>
  <c r="K713" i="37" s="1"/>
  <c r="V100" i="57"/>
  <c r="W713" i="37" s="1"/>
  <c r="N100" i="57" l="1"/>
  <c r="O713" i="37" s="1"/>
  <c r="AA807" i="37" l="1"/>
  <c r="AA450" i="37" l="1"/>
  <c r="G944" i="37"/>
  <c r="Z807" i="37" l="1"/>
  <c r="G946" i="37"/>
  <c r="K912" i="37" l="1"/>
  <c r="I912" i="37"/>
  <c r="M912" i="37"/>
  <c r="H912" i="37"/>
  <c r="L912" i="37"/>
  <c r="J912" i="37"/>
  <c r="N912" i="37"/>
  <c r="O961" i="37" l="1"/>
  <c r="F95" i="46"/>
  <c r="G212" i="37" s="1"/>
  <c r="F96" i="46"/>
  <c r="G213" i="37" s="1"/>
  <c r="F94" i="46"/>
  <c r="G211" i="37" s="1"/>
  <c r="F99" i="57"/>
  <c r="G712" i="37" s="1"/>
  <c r="F64" i="57"/>
  <c r="G677" i="37" s="1"/>
  <c r="H61" i="46"/>
  <c r="I178" i="37" s="1"/>
  <c r="L909" i="37" l="1"/>
  <c r="F61" i="46"/>
  <c r="G178" i="37" s="1"/>
  <c r="L94" i="46"/>
  <c r="M211" i="37" s="1"/>
  <c r="F93" i="46"/>
  <c r="G210" i="37" s="1"/>
  <c r="L1009" i="37" l="1"/>
  <c r="G953" i="37"/>
  <c r="G915" i="37"/>
  <c r="O911" i="37"/>
  <c r="E909" i="37"/>
  <c r="E1009" i="37" s="1"/>
  <c r="L95" i="46"/>
  <c r="M212" i="37" s="1"/>
  <c r="L99" i="57"/>
  <c r="M712" i="37" s="1"/>
  <c r="G952" i="37" l="1"/>
  <c r="G927" i="37"/>
  <c r="G910" i="37"/>
  <c r="L61" i="46"/>
  <c r="M178" i="37" s="1"/>
  <c r="L96" i="46"/>
  <c r="M213" i="37" s="1"/>
  <c r="L64" i="57"/>
  <c r="M677" i="37" s="1"/>
  <c r="I911" i="37"/>
  <c r="G922" i="37" l="1"/>
  <c r="G930" i="37"/>
  <c r="G911" i="37"/>
  <c r="G959" i="37"/>
  <c r="I909" i="37"/>
  <c r="F97" i="57"/>
  <c r="G710" i="37" s="1"/>
  <c r="H911" i="37"/>
  <c r="M911" i="37"/>
  <c r="G909" i="37" l="1"/>
  <c r="M909" i="37"/>
  <c r="H909" i="37" l="1"/>
  <c r="X912" i="37" l="1"/>
  <c r="T912" i="37" l="1"/>
  <c r="W912" i="37"/>
  <c r="AA220" i="37" l="1"/>
  <c r="G942" i="37" l="1"/>
  <c r="G945" i="37"/>
  <c r="G64" i="57" l="1"/>
  <c r="H677" i="37" s="1"/>
  <c r="G61" i="46" l="1"/>
  <c r="H178" i="37" s="1"/>
  <c r="F100" i="57" l="1"/>
  <c r="G713" i="37" s="1"/>
  <c r="L100" i="57" l="1"/>
  <c r="M713" i="37" s="1"/>
  <c r="G958" i="37" l="1"/>
  <c r="G960" i="37" l="1"/>
  <c r="AA494" i="37" l="1"/>
  <c r="Z494" i="37"/>
  <c r="AA911" i="37" l="1"/>
  <c r="Z911" i="37"/>
  <c r="W911" i="37" l="1"/>
  <c r="G934" i="37" l="1"/>
  <c r="G918" i="37"/>
  <c r="G938" i="37" l="1"/>
  <c r="G940" i="37" l="1"/>
  <c r="G928" i="37" l="1"/>
  <c r="Z113" i="37" l="1"/>
  <c r="AA68" i="37" l="1"/>
  <c r="Z68" i="37" l="1"/>
  <c r="AA397" i="37" l="1"/>
  <c r="Z397" i="37"/>
  <c r="AA356" i="37" l="1"/>
  <c r="Z356" i="37"/>
  <c r="G929" i="37" l="1"/>
  <c r="G937" i="37" l="1"/>
  <c r="G939" i="37" l="1"/>
  <c r="G913" i="37" l="1"/>
  <c r="G919" i="37" l="1"/>
  <c r="X909" i="37" l="1"/>
  <c r="AA537" i="37" l="1"/>
  <c r="Z583" i="37" l="1"/>
  <c r="W97" i="57" l="1"/>
  <c r="X710" i="37" s="1"/>
  <c r="X956" i="37" s="1"/>
  <c r="X957" i="37" s="1"/>
  <c r="W63" i="57"/>
  <c r="X676" i="37" l="1"/>
  <c r="X675" i="37" s="1"/>
  <c r="X908" i="37"/>
  <c r="X907" i="37" s="1"/>
  <c r="T97" i="57"/>
  <c r="V97" i="57"/>
  <c r="W710" i="37" s="1"/>
  <c r="U710" i="37" l="1"/>
  <c r="Z710" i="37" s="1"/>
  <c r="Z537" i="37"/>
  <c r="O909" i="37" l="1"/>
  <c r="X63" i="57" l="1"/>
  <c r="Y676" i="37" s="1"/>
  <c r="X64" i="57"/>
  <c r="T17" i="57"/>
  <c r="Y677" i="37" l="1"/>
  <c r="AA677" i="37" s="1"/>
  <c r="Y675" i="37"/>
  <c r="T62" i="57"/>
  <c r="AA676" i="37"/>
  <c r="V17" i="57"/>
  <c r="T64" i="57"/>
  <c r="U677" i="37" l="1"/>
  <c r="Z677" i="37" s="1"/>
  <c r="V62" i="57"/>
  <c r="V64" i="57"/>
  <c r="W677" i="37" s="1"/>
  <c r="T63" i="57"/>
  <c r="U676" i="37" s="1"/>
  <c r="V63" i="57" l="1"/>
  <c r="W676" i="37" s="1"/>
  <c r="W675" i="37" s="1"/>
  <c r="U675" i="37"/>
  <c r="Z676" i="37"/>
  <c r="G933" i="37" l="1"/>
  <c r="G924" i="37" l="1"/>
  <c r="G932" i="37"/>
  <c r="G935" i="37"/>
  <c r="G949" i="37" l="1"/>
  <c r="G951" i="37" l="1"/>
  <c r="V908" i="37" l="1"/>
  <c r="AH907" i="37" s="1"/>
  <c r="V907" i="37" l="1"/>
  <c r="Z700" i="156" l="1"/>
  <c r="V683" i="156"/>
  <c r="V700" i="156" l="1"/>
  <c r="V1803" i="156"/>
  <c r="U9" i="37" s="1"/>
  <c r="AA9" i="37"/>
  <c r="X683" i="156"/>
  <c r="X700" i="156" l="1"/>
  <c r="X1803" i="156"/>
  <c r="W9" i="37" s="1"/>
  <c r="Z9" i="37"/>
  <c r="V972" i="156" l="1"/>
  <c r="X972" i="156" l="1"/>
  <c r="Z356" i="156" l="1"/>
  <c r="V356" i="156" s="1"/>
  <c r="V355" i="156"/>
  <c r="V578" i="156" l="1"/>
  <c r="U889" i="37" s="1"/>
  <c r="X355" i="156"/>
  <c r="U949" i="37" l="1"/>
  <c r="Z889" i="37"/>
  <c r="X578" i="156"/>
  <c r="W889" i="37" s="1"/>
  <c r="X356" i="156"/>
  <c r="V1269" i="156" l="1"/>
  <c r="Z1270" i="156"/>
  <c r="V1270" i="156" l="1"/>
  <c r="V1853" i="156"/>
  <c r="U59" i="37" s="1"/>
  <c r="AA960" i="37"/>
  <c r="X1269" i="156"/>
  <c r="X1853" i="156" s="1"/>
  <c r="U960" i="37" l="1"/>
  <c r="Z960" i="37" s="1"/>
  <c r="Z59" i="37"/>
  <c r="W59" i="37"/>
  <c r="W960" i="37" s="1"/>
  <c r="X1270" i="156"/>
  <c r="X31" i="156" l="1"/>
  <c r="X32" i="156"/>
  <c r="Z481" i="156" l="1"/>
  <c r="V481" i="156" s="1"/>
  <c r="Z543" i="156"/>
  <c r="Y854" i="37" s="1"/>
  <c r="Y910" i="37" s="1"/>
  <c r="Z542" i="156"/>
  <c r="Y853" i="37" s="1"/>
  <c r="Y909" i="37" s="1"/>
  <c r="V451" i="156"/>
  <c r="V450" i="156"/>
  <c r="V542" i="156" l="1"/>
  <c r="U853" i="37" s="1"/>
  <c r="AA910" i="37"/>
  <c r="V543" i="156"/>
  <c r="U854" i="37" s="1"/>
  <c r="X451" i="156"/>
  <c r="X543" i="156" s="1"/>
  <c r="W854" i="37" s="1"/>
  <c r="AA853" i="37"/>
  <c r="AA909" i="37"/>
  <c r="X450" i="156"/>
  <c r="AA854" i="37"/>
  <c r="Z853" i="37" l="1"/>
  <c r="U909" i="37"/>
  <c r="Z909" i="37" s="1"/>
  <c r="Z854" i="37"/>
  <c r="W910" i="37"/>
  <c r="X481" i="156"/>
  <c r="X542" i="156"/>
  <c r="W853" i="37" s="1"/>
  <c r="U910" i="37" l="1"/>
  <c r="W909" i="37"/>
  <c r="Z910" i="37" l="1"/>
  <c r="F58" i="57"/>
  <c r="E57" i="57" l="1"/>
  <c r="E101" i="57" s="1"/>
  <c r="F714" i="37" s="1"/>
  <c r="F101" i="57" l="1"/>
  <c r="G714" i="37" s="1"/>
  <c r="F103" i="57"/>
  <c r="G716" i="37" s="1"/>
  <c r="F57" i="57"/>
  <c r="F102" i="57" l="1"/>
  <c r="G715" i="37" s="1"/>
  <c r="H1320" i="156"/>
  <c r="G1317" i="156"/>
  <c r="H1317" i="156" s="1"/>
  <c r="H1860" i="156" l="1"/>
  <c r="G66" i="37" s="1"/>
  <c r="G1857" i="156"/>
  <c r="F63" i="37" s="1"/>
  <c r="G1316" i="156"/>
  <c r="H1857" i="156" l="1"/>
  <c r="G63" i="37" s="1"/>
  <c r="G1856" i="156"/>
  <c r="F62" i="37" s="1"/>
  <c r="H1316" i="156"/>
  <c r="H1856" i="156" l="1"/>
  <c r="G62" i="37" s="1"/>
  <c r="G2174" i="156"/>
  <c r="F489" i="37" s="1"/>
  <c r="H2130" i="156"/>
  <c r="H2174" i="156" s="1"/>
  <c r="G489" i="37" s="1"/>
  <c r="G2129" i="156"/>
  <c r="H2129" i="156" s="1"/>
  <c r="H2131" i="156" l="1"/>
  <c r="H2175" i="156" s="1"/>
  <c r="G490" i="37" s="1"/>
  <c r="G2173" i="156"/>
  <c r="F488" i="37" s="1"/>
  <c r="H2173" i="156"/>
  <c r="G488" i="37" s="1"/>
  <c r="H2228" i="156"/>
  <c r="G2271" i="156"/>
  <c r="F531" i="37" s="1"/>
  <c r="H2230" i="156"/>
  <c r="H2273" i="156" s="1"/>
  <c r="G533" i="37" s="1"/>
  <c r="G2273" i="156"/>
  <c r="F533" i="37" s="1"/>
  <c r="H2229" i="156"/>
  <c r="H2272" i="156" s="1"/>
  <c r="G532" i="37" s="1"/>
  <c r="G2272" i="156"/>
  <c r="F532" i="37" s="1"/>
  <c r="G2175" i="156" l="1"/>
  <c r="F490" i="37" s="1"/>
  <c r="F973" i="37" s="1"/>
  <c r="G973" i="37" s="1"/>
  <c r="H2271" i="156"/>
  <c r="G531" i="37" s="1"/>
  <c r="H2369" i="156"/>
  <c r="G2414" i="156"/>
  <c r="F847" i="37" s="1"/>
  <c r="H2414" i="156" l="1"/>
  <c r="G847" i="37" s="1"/>
  <c r="G2368" i="156"/>
  <c r="H2368" i="156" l="1"/>
  <c r="G2413" i="156"/>
  <c r="F846" i="37" s="1"/>
  <c r="H2413" i="156" l="1"/>
  <c r="G846" i="37" s="1"/>
  <c r="I848" i="157" l="1"/>
  <c r="I849" i="157"/>
  <c r="H941" i="157"/>
  <c r="F305" i="37" s="1"/>
  <c r="F970" i="37" s="1"/>
  <c r="G970" i="37" s="1"/>
  <c r="H942" i="157"/>
  <c r="F306" i="37" s="1"/>
  <c r="I941" i="157" l="1"/>
  <c r="G305" i="37" s="1"/>
  <c r="I942" i="157"/>
  <c r="G306" i="37" s="1"/>
  <c r="R1519" i="157" l="1"/>
  <c r="R1564" i="157"/>
  <c r="P748" i="37" s="1"/>
  <c r="V1519" i="157"/>
  <c r="Y1518" i="157"/>
  <c r="Y1564" i="157" s="1"/>
  <c r="W748" i="37" s="1"/>
  <c r="R1569" i="157" l="1"/>
  <c r="P753" i="37" s="1"/>
  <c r="R1535" i="157"/>
  <c r="R1536" i="157" s="1"/>
  <c r="P720" i="37" s="1"/>
  <c r="V1535" i="157"/>
  <c r="Y1519" i="157"/>
  <c r="V1569" i="157"/>
  <c r="T753" i="37" s="1"/>
  <c r="V1564" i="157"/>
  <c r="T748" i="37" s="1"/>
  <c r="V1536" i="157" l="1"/>
  <c r="T720" i="37" s="1"/>
  <c r="Y1569" i="157"/>
  <c r="W753" i="37" s="1"/>
  <c r="Y1535" i="157"/>
  <c r="Y1536" i="157" s="1"/>
  <c r="W720" i="37" s="1"/>
  <c r="AA748" i="37" l="1"/>
  <c r="Z748" i="37"/>
  <c r="P719" i="37"/>
  <c r="T719" i="37"/>
  <c r="AA753" i="37"/>
  <c r="Z753" i="37"/>
  <c r="W719" i="37"/>
  <c r="AA720" i="37" l="1"/>
  <c r="Z763" i="37"/>
  <c r="Z762" i="37" s="1"/>
  <c r="AA763" i="37"/>
  <c r="AA762" i="37" s="1"/>
  <c r="Z720" i="37"/>
  <c r="J665" i="156" l="1"/>
  <c r="P665" i="156"/>
  <c r="N665" i="156"/>
  <c r="K669" i="156"/>
  <c r="K1851" i="156"/>
  <c r="L1851" i="156"/>
  <c r="L669" i="156"/>
  <c r="I665" i="156"/>
  <c r="P669" i="156" l="1"/>
  <c r="I669" i="156"/>
  <c r="K57" i="37"/>
  <c r="K958" i="37" s="1"/>
  <c r="H958" i="37" s="1"/>
  <c r="J57" i="37"/>
  <c r="J958" i="37" s="1"/>
  <c r="P1851" i="156"/>
  <c r="O57" i="37" s="1"/>
  <c r="L57" i="37"/>
  <c r="I1851" i="156"/>
  <c r="H57" i="37" s="1"/>
  <c r="J1851" i="156"/>
  <c r="I57" i="37" s="1"/>
  <c r="N669" i="156"/>
  <c r="N1851" i="156"/>
  <c r="M57" i="37" s="1"/>
  <c r="L958" i="37" l="1"/>
  <c r="M958" i="37" s="1"/>
  <c r="I958" i="37" l="1"/>
  <c r="O958" i="37"/>
  <c r="Q614" i="156"/>
  <c r="Q1802" i="156" s="1"/>
  <c r="P8" i="37" s="1"/>
  <c r="Q1848" i="156"/>
  <c r="P54" i="37" s="1"/>
  <c r="Q1843" i="156"/>
  <c r="P49" i="37" s="1"/>
  <c r="X614" i="156"/>
  <c r="P956" i="37" l="1"/>
  <c r="P908" i="37"/>
  <c r="P949" i="37"/>
  <c r="U1848" i="156"/>
  <c r="T54" i="37" s="1"/>
  <c r="U614" i="156"/>
  <c r="Q1801" i="156"/>
  <c r="P957" i="37" l="1"/>
  <c r="T956" i="37"/>
  <c r="X1843" i="156"/>
  <c r="W49" i="37" s="1"/>
  <c r="W949" i="37" s="1"/>
  <c r="U1843" i="156"/>
  <c r="T49" i="37" s="1"/>
  <c r="U1802" i="156"/>
  <c r="P907" i="37"/>
  <c r="AA49" i="37" l="1"/>
  <c r="Z49" i="37"/>
  <c r="T949" i="37"/>
  <c r="T8" i="37"/>
  <c r="U1801" i="156"/>
  <c r="T957" i="37" l="1"/>
  <c r="AA949" i="37"/>
  <c r="Z949" i="37"/>
  <c r="T908" i="37"/>
  <c r="T907" i="37" l="1"/>
  <c r="Z1816" i="156"/>
  <c r="Y22" i="37" s="1"/>
  <c r="V926" i="156"/>
  <c r="V959" i="156" s="1"/>
  <c r="Z959" i="156"/>
  <c r="Z973" i="156" s="1"/>
  <c r="Z1848" i="156"/>
  <c r="Y54" i="37" s="1"/>
  <c r="X926" i="156" l="1"/>
  <c r="X1816" i="156" s="1"/>
  <c r="W22" i="37" s="1"/>
  <c r="V1848" i="156"/>
  <c r="U54" i="37" s="1"/>
  <c r="AA54" i="37"/>
  <c r="AA22" i="37"/>
  <c r="V973" i="156"/>
  <c r="Z1802" i="156"/>
  <c r="V1816" i="156"/>
  <c r="U22" i="37" s="1"/>
  <c r="X959" i="156"/>
  <c r="Y8" i="37" l="1"/>
  <c r="Z1801" i="156"/>
  <c r="V1802" i="156"/>
  <c r="X1848" i="156"/>
  <c r="W54" i="37" s="1"/>
  <c r="X973" i="156"/>
  <c r="X1802" i="156" s="1"/>
  <c r="Z22" i="37"/>
  <c r="Z54" i="37"/>
  <c r="U8" i="37" l="1"/>
  <c r="V1801" i="156"/>
  <c r="X1801" i="156"/>
  <c r="W8" i="37"/>
  <c r="AA8" i="37"/>
  <c r="Z8" i="37" l="1"/>
  <c r="U915" i="37" l="1"/>
  <c r="Z555" i="156"/>
  <c r="Y866" i="37" s="1"/>
  <c r="AA866" i="37" s="1"/>
  <c r="Z438" i="156"/>
  <c r="Z583" i="156" s="1"/>
  <c r="Y894" i="37" s="1"/>
  <c r="V425" i="156"/>
  <c r="V555" i="156" s="1"/>
  <c r="U866" i="37" s="1"/>
  <c r="V438" i="156" l="1"/>
  <c r="X425" i="156"/>
  <c r="X555" i="156" s="1"/>
  <c r="W866" i="37" s="1"/>
  <c r="W922" i="37" s="1"/>
  <c r="Z866" i="37"/>
  <c r="U922" i="37"/>
  <c r="AA894" i="37"/>
  <c r="Y956" i="37"/>
  <c r="AA956" i="37" s="1"/>
  <c r="Z444" i="156"/>
  <c r="V583" i="156"/>
  <c r="U894" i="37" s="1"/>
  <c r="Y922" i="37"/>
  <c r="V444" i="156"/>
  <c r="X438" i="156" l="1"/>
  <c r="Y957" i="37"/>
  <c r="AA922" i="37"/>
  <c r="X583" i="156"/>
  <c r="W894" i="37" s="1"/>
  <c r="W956" i="37" s="1"/>
  <c r="W957" i="37" s="1"/>
  <c r="X444" i="156"/>
  <c r="U956" i="37"/>
  <c r="Z956" i="37" s="1"/>
  <c r="Z894" i="37"/>
  <c r="Z922" i="37"/>
  <c r="U957" i="37" l="1"/>
  <c r="I1078" i="156" l="1"/>
  <c r="P1078" i="156"/>
  <c r="N1078" i="156"/>
  <c r="M1852" i="156"/>
  <c r="L58" i="37" s="1"/>
  <c r="K1853" i="156"/>
  <c r="J59" i="37" s="1"/>
  <c r="J960" i="37" s="1"/>
  <c r="K1852" i="156"/>
  <c r="J58" i="37" s="1"/>
  <c r="J959" i="37" s="1"/>
  <c r="L1853" i="156"/>
  <c r="I1853" i="156" s="1"/>
  <c r="H59" i="37" s="1"/>
  <c r="L1852" i="156"/>
  <c r="I1852" i="156" s="1"/>
  <c r="H58" i="37" s="1"/>
  <c r="J1078" i="156"/>
  <c r="J1079" i="156" s="1"/>
  <c r="P1079" i="156"/>
  <c r="L959" i="37" l="1"/>
  <c r="K58" i="37"/>
  <c r="K959" i="37" s="1"/>
  <c r="H959" i="37" s="1"/>
  <c r="M1853" i="156"/>
  <c r="I1079" i="156"/>
  <c r="K59" i="37"/>
  <c r="K960" i="37" s="1"/>
  <c r="H960" i="37" s="1"/>
  <c r="N1079" i="156"/>
  <c r="J1852" i="156"/>
  <c r="I58" i="37" s="1"/>
  <c r="N1852" i="156"/>
  <c r="M58" i="37" s="1"/>
  <c r="P1852" i="156"/>
  <c r="O58" i="37" s="1"/>
  <c r="O959" i="37" l="1"/>
  <c r="I959" i="37"/>
  <c r="M959" i="37"/>
  <c r="J1853" i="156"/>
  <c r="I59" i="37" s="1"/>
  <c r="N1853" i="156"/>
  <c r="M59" i="37" s="1"/>
  <c r="P1853" i="156"/>
  <c r="O59" i="37" s="1"/>
  <c r="L59" i="37"/>
  <c r="L960" i="37" l="1"/>
  <c r="I960" i="37" s="1"/>
  <c r="M960" i="37" l="1"/>
  <c r="O960" i="37"/>
  <c r="Z595" i="156" l="1"/>
  <c r="Y906" i="37"/>
  <c r="AA906" i="37" s="1"/>
  <c r="Z83" i="156"/>
  <c r="Z541" i="156"/>
  <c r="Z540" i="156" s="1"/>
  <c r="Y851" i="37" s="1"/>
  <c r="V65" i="156"/>
  <c r="V595" i="156" s="1"/>
  <c r="U906" i="37" s="1"/>
  <c r="Z906" i="37" l="1"/>
  <c r="U967" i="37"/>
  <c r="Z967" i="37" s="1"/>
  <c r="X65" i="156"/>
  <c r="Y967" i="37"/>
  <c r="AA967" i="37" s="1"/>
  <c r="V83" i="156"/>
  <c r="Y852" i="37"/>
  <c r="AA852" i="37" l="1"/>
  <c r="Y908" i="37"/>
  <c r="X83" i="156"/>
  <c r="X541" i="156" s="1"/>
  <c r="X595" i="156"/>
  <c r="W906" i="37" s="1"/>
  <c r="W967" i="37" s="1"/>
  <c r="V541" i="156"/>
  <c r="V84" i="156"/>
  <c r="V540" i="156" l="1"/>
  <c r="U851" i="37" s="1"/>
  <c r="U852" i="37"/>
  <c r="Y907" i="37"/>
  <c r="AA908" i="37"/>
  <c r="X540" i="156"/>
  <c r="W851" i="37" s="1"/>
  <c r="W852" i="37"/>
  <c r="W908" i="37" s="1"/>
  <c r="W907" i="37" s="1"/>
  <c r="U908" i="37" l="1"/>
  <c r="Z852" i="37"/>
  <c r="Z908" i="37" l="1"/>
  <c r="U907" i="37"/>
</calcChain>
</file>

<file path=xl/sharedStrings.xml><?xml version="1.0" encoding="utf-8"?>
<sst xmlns="http://schemas.openxmlformats.org/spreadsheetml/2006/main" count="5565" uniqueCount="546">
  <si>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</si>
  <si>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</si>
  <si>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</si>
  <si>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</si>
  <si>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</si>
  <si>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</si>
  <si>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</si>
  <si>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</si>
  <si>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</si>
  <si>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</si>
  <si>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</si>
  <si>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</si>
  <si>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</si>
  <si>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</si>
  <si>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</si>
  <si>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</si>
  <si>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</si>
  <si>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</si>
  <si>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</si>
  <si>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</si>
  <si>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</si>
  <si>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</si>
  <si>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</si>
  <si>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</si>
  <si>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</si>
  <si>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</si>
  <si>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</si>
  <si>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</si>
  <si>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</si>
  <si>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</si>
  <si>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</si>
  <si>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</si>
  <si>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</si>
  <si>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</si>
  <si>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</si>
  <si>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</si>
  <si>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</si>
  <si>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</si>
  <si>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</si>
  <si>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</si>
  <si>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</si>
  <si>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</si>
  <si>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</si>
  <si>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</si>
  <si>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</si>
  <si>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</si>
  <si>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</si>
  <si>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</si>
  <si>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</si>
  <si>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</si>
  <si>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</si>
  <si>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</si>
  <si>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</si>
  <si>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</si>
  <si>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</si>
  <si>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</si>
  <si>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</si>
  <si>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</si>
  <si>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</si>
  <si>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</si>
  <si>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</si>
  <si>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</si>
  <si>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</si>
  <si>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</si>
  <si>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</si>
  <si>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</si>
  <si>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</si>
  <si>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</si>
  <si>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</si>
  <si>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</si>
  <si>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</si>
  <si>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</si>
  <si>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</si>
  <si>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</si>
  <si>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</si>
  <si>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</si>
  <si>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</si>
  <si>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</si>
  <si>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</si>
  <si>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</si>
  <si>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</si>
  <si>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</si>
  <si>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</si>
  <si>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</si>
  <si>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</si>
  <si>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</si>
  <si>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</si>
  <si>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</si>
  <si>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</si>
  <si>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</si>
  <si>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</si>
  <si>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</si>
  <si>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</si>
  <si>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</si>
  <si>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</si>
  <si>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</si>
  <si>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</si>
  <si>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</si>
  <si>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</si>
  <si>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</si>
  <si>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</si>
  <si>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</si>
  <si>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</si>
  <si>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</si>
  <si>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</si>
  <si>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</si>
  <si>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</si>
  <si>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</si>
  <si>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</si>
  <si>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</si>
  <si>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</si>
  <si>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</si>
  <si>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</si>
  <si>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</si>
  <si>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</si>
  <si>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</si>
  <si>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</si>
  <si>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</si>
  <si>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</si>
  <si>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</si>
  <si>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</si>
  <si>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</si>
  <si>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</si>
  <si>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</si>
  <si>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</si>
  <si>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</si>
  <si>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</si>
  <si>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</si>
  <si>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</si>
  <si>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</si>
  <si>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</si>
  <si>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</si>
  <si>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</si>
  <si>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</si>
  <si>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</si>
  <si>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</si>
  <si>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</si>
  <si>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</si>
  <si>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</si>
  <si>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</si>
  <si>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</si>
  <si>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</si>
  <si>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</si>
  <si>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</si>
  <si>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</si>
  <si>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</si>
  <si>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</si>
  <si>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</si>
  <si>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</si>
  <si>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</si>
  <si>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</si>
  <si>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</si>
  <si>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</si>
  <si>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</si>
  <si>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</si>
  <si>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</si>
  <si>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</si>
  <si>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</si>
  <si>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</si>
  <si>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</si>
  <si>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</si>
  <si>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</si>
  <si>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</si>
  <si>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</si>
  <si>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</si>
  <si>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</si>
  <si>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</si>
  <si>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</si>
  <si>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</si>
  <si>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</si>
  <si>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</si>
  <si>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</si>
  <si>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</si>
  <si>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</si>
  <si>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</si>
  <si>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</si>
  <si>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</si>
  <si>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</si>
  <si>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</si>
  <si>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</si>
  <si>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</si>
  <si>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</si>
  <si>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</si>
  <si>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</si>
  <si>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</si>
  <si>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</si>
  <si>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</si>
  <si>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</si>
  <si>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</si>
  <si>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</si>
  <si>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</si>
  <si>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</si>
  <si>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</si>
  <si>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</si>
  <si>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</si>
  <si>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</si>
  <si>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</si>
  <si>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</si>
  <si>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</si>
  <si>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</si>
  <si>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</si>
  <si>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</si>
  <si>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</si>
  <si>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</si>
  <si>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</si>
  <si>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</si>
  <si>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</si>
  <si>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</si>
  <si>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</si>
  <si>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</si>
  <si>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</si>
  <si>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</si>
  <si>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</si>
  <si>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</si>
  <si>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</si>
  <si>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</si>
  <si>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</si>
  <si>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</si>
  <si>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</si>
  <si>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</si>
  <si>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</si>
  <si>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</si>
  <si>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</si>
  <si>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</si>
  <si>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</si>
  <si>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</si>
  <si>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</si>
  <si>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</si>
  <si>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</si>
  <si>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</si>
  <si>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</si>
  <si>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</si>
  <si>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</si>
  <si>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</si>
  <si>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</si>
  <si>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</si>
  <si>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</si>
  <si>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</si>
  <si>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</si>
  <si>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</si>
  <si>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</si>
  <si>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</si>
  <si>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</si>
  <si>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</si>
  <si>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</si>
  <si>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</si>
  <si>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</si>
  <si>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</si>
  <si>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</si>
  <si>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</si>
  <si>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</si>
  <si>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</si>
  <si>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</si>
  <si>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</si>
  <si>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</si>
  <si>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</si>
  <si>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</si>
  <si>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</si>
  <si>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</si>
  <si>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</si>
  <si>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</si>
  <si>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</si>
  <si>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</si>
  <si>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</si>
  <si>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</si>
  <si>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</si>
  <si>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</si>
  <si>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</si>
  <si>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</si>
  <si>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</si>
  <si>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</si>
  <si>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</si>
  <si>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</si>
  <si>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</si>
  <si>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</si>
  <si>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</si>
  <si>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</si>
  <si>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</si>
  <si>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</si>
  <si>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</si>
  <si>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</si>
  <si>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</si>
  <si>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</si>
  <si>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</si>
  <si>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</si>
  <si>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</si>
  <si>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</si>
  <si>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</si>
  <si>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</si>
  <si>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</si>
  <si>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</si>
  <si>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</si>
  <si>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</si>
  <si>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</si>
  <si>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</si>
  <si>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</si>
  <si>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</si>
  <si>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</si>
  <si>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</si>
  <si>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</si>
  <si>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</si>
  <si>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</si>
  <si>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</si>
  <si>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</si>
  <si>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</si>
  <si>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</si>
  <si>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</si>
  <si>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</si>
  <si>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</si>
  <si>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</si>
  <si>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</si>
  <si>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</si>
  <si>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</si>
  <si>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</si>
  <si>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</si>
  <si>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</si>
  <si>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</si>
  <si>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</si>
  <si>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</si>
  <si>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</si>
  <si>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</si>
  <si>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</si>
  <si>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</si>
  <si>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</si>
  <si>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</si>
  <si>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</si>
  <si>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</si>
  <si>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</si>
  <si>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</si>
  <si>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</si>
  <si>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</si>
  <si>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</si>
  <si>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</si>
  <si>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</si>
  <si>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</si>
  <si>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</si>
  <si>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</si>
  <si>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</si>
  <si>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</si>
  <si>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</si>
  <si>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</si>
  <si>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</si>
  <si>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</si>
  <si>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</si>
  <si>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</si>
  <si>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</si>
  <si>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</si>
  <si>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</si>
  <si>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</si>
  <si>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</si>
  <si>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</si>
  <si>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</si>
  <si>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</si>
  <si>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</si>
  <si>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</si>
  <si>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</si>
  <si>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</si>
  <si>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</si>
  <si>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</si>
  <si>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</si>
  <si>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</si>
  <si>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</si>
  <si>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</si>
  <si>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</si>
  <si>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</si>
  <si>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</si>
  <si>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</si>
  <si>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</si>
  <si>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</si>
  <si>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</si>
  <si>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</si>
  <si>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</si>
  <si>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</si>
  <si>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</si>
  <si>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</si>
  <si>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</si>
  <si>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</si>
  <si>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</si>
  <si>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</si>
  <si>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</si>
  <si>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</si>
  <si>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</si>
  <si>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</si>
  <si>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</si>
  <si>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</si>
  <si>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</si>
  <si>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</si>
  <si>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</si>
  <si>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</si>
  <si>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</si>
  <si>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</si>
  <si>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</si>
  <si>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</si>
  <si>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</si>
  <si>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</si>
  <si>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</si>
  <si>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</si>
  <si>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</si>
  <si>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</si>
  <si>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</si>
  <si>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</si>
  <si>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</si>
  <si>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</si>
  <si>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</si>
  <si>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</si>
  <si>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</si>
  <si>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</si>
  <si>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</si>
  <si>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</si>
  <si>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</si>
  <si>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</si>
  <si>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</si>
  <si>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</si>
  <si>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</si>
  <si>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</si>
  <si>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</si>
  <si>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</si>
  <si>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</si>
  <si>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</si>
  <si>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</si>
  <si>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</si>
  <si>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</si>
  <si>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</si>
  <si>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</si>
  <si>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</si>
  <si>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</si>
  <si>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</si>
  <si>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</si>
  <si>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</si>
  <si>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</si>
  <si>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</si>
  <si>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</si>
  <si>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</si>
  <si>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</si>
  <si>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</si>
  <si>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</si>
  <si>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</si>
  <si>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</si>
  <si>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</si>
  <si>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</si>
  <si>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</si>
  <si>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</si>
  <si>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</si>
  <si>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</si>
  <si>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</si>
  <si>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</si>
  <si>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</si>
  <si>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</si>
  <si>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</si>
  <si>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</si>
  <si>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</si>
  <si>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</si>
  <si>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</si>
  <si>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</si>
  <si>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</si>
  <si>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</si>
  <si>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</si>
  <si>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</si>
  <si>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</si>
  <si>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</si>
  <si>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</si>
  <si>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</si>
  <si>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</si>
  <si>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</si>
  <si>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</si>
  <si>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</si>
  <si>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</si>
  <si>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</si>
  <si>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</si>
  <si>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</si>
  <si>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</si>
  <si>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</si>
  <si>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</si>
  <si>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</si>
  <si>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</si>
  <si>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</si>
  <si>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</si>
  <si>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</si>
  <si>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Утвержденно Комиссией по разработке ТП ОМС на 01.02.2018, тыс.руб.</t>
  </si>
  <si>
    <t>Утвержденно Комиссией по разработке ТП ОМС с 01.02.2018, тыс.руб.</t>
  </si>
  <si>
    <t>услуги "2017 год" оплаченные в январе 2018</t>
  </si>
  <si>
    <t>услуги "2017 год" оплаченные в январе</t>
  </si>
  <si>
    <t>проверка хвостов</t>
  </si>
  <si>
    <t>1088 квд</t>
  </si>
  <si>
    <t>36. ООО "Медицинский центр "Здравница ДВ" 2101001</t>
  </si>
  <si>
    <t>Утвержденно Комиссией по разработке ТП ОМС на 01.03.2018, тыс.руб.</t>
  </si>
  <si>
    <t>Утвержденно Комиссией по разработке ТП ОМС с 01.03.2018, тыс.руб.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</si>
  <si>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</si>
  <si>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</si>
  <si>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</si>
  <si>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</si>
  <si>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</si>
  <si>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</si>
  <si>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</si>
  <si>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</si>
  <si>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</si>
  <si>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</si>
  <si>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</si>
  <si>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</si>
  <si>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</si>
  <si>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</si>
  <si>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</si>
  <si>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</si>
  <si>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</si>
  <si>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</si>
  <si>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</si>
  <si>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</si>
  <si>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</si>
  <si>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</si>
  <si>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</si>
  <si>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</si>
  <si>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</si>
  <si>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</si>
  <si>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</si>
  <si>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</si>
  <si>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</si>
  <si>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</si>
  <si>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</si>
  <si>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</si>
  <si>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</si>
  <si>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</si>
  <si>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</si>
  <si>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</si>
  <si>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</si>
  <si>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>Информация о выполнении объемов медицинской помощи лицам, застрахованным в Хабаровском крае, в рамках ТП ОМС,  за январь-апрель 2018</t>
  </si>
  <si>
    <t>План 4 мес.. 2018 г.</t>
  </si>
  <si>
    <t>Утвержденно Комиссией по разработке ТП ОМС на 01.04.2018, тыс.руб.</t>
  </si>
  <si>
    <t>Утвержденно Комиссией по разработке ТП ОМС на 4 мес., тыс.руб.</t>
  </si>
  <si>
    <t>Утвержденно Комиссией по разработке ТП ОМС с 01.04.2018, тыс.руб.</t>
  </si>
  <si>
    <t>патологии беременности (терапия до 31.03)</t>
  </si>
  <si>
    <t>гинекологические (хирургия до 31.03.)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</si>
  <si>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</si>
  <si>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</si>
  <si>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</si>
  <si>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</si>
  <si>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</si>
  <si>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</si>
  <si>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>терапевтические (тер./пед до 31.03)</t>
  </si>
  <si>
    <t>кардиологические (тер./пед. до 31.03)</t>
  </si>
  <si>
    <t xml:space="preserve">    гастроэнтерологические</t>
  </si>
  <si>
    <t>патологии беременности (тер./пед до 31.03)</t>
  </si>
  <si>
    <t>терапевтические (тер./пед. до 31.03)</t>
  </si>
  <si>
    <t>МРТ (ВМУ для стац)</t>
  </si>
  <si>
    <t>МРТ с контрастным исследованием (ВМУ для стац)</t>
  </si>
  <si>
    <t>офтальмологические (педиатрия до 31.03.)</t>
  </si>
  <si>
    <t>Компьютерная томография (ВМУ для стац)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</si>
</sst>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7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b/>
      <sz val="11"/>
      <color rgb="FFFF0000"/>
      <name val="Times New Roman Cyr"/>
      <charset val="204"/>
    </font>
  </fonts>
  <fills count="4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81">
    <xf numFmtId="0" fontId="0" fillId="0" borderId="0"/>
    <xf numFmtId="0" fontId="10" fillId="0" borderId="0"/>
    <xf numFmtId="165" fontId="9" fillId="0" borderId="0" applyFont="0" applyFill="0" applyBorder="0" applyAlignment="0" applyProtection="0"/>
    <xf numFmtId="166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29" fillId="0" borderId="0"/>
    <xf numFmtId="165" fontId="29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39" fillId="0" borderId="0"/>
    <xf numFmtId="0" fontId="9" fillId="0" borderId="0"/>
    <xf numFmtId="0" fontId="9" fillId="0" borderId="0"/>
    <xf numFmtId="0" fontId="9" fillId="0" borderId="0"/>
    <xf numFmtId="0" fontId="6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0" applyNumberFormat="0" applyFill="0" applyAlignment="0" applyProtection="0"/>
    <xf numFmtId="0" fontId="43" fillId="0" borderId="71" applyNumberFormat="0" applyFill="0" applyAlignment="0" applyProtection="0"/>
    <xf numFmtId="0" fontId="44" fillId="0" borderId="72" applyNumberFormat="0" applyFill="0" applyAlignment="0" applyProtection="0"/>
    <xf numFmtId="0" fontId="44" fillId="0" borderId="0" applyNumberFormat="0" applyFill="0" applyBorder="0" applyAlignment="0" applyProtection="0"/>
    <xf numFmtId="0" fontId="45" fillId="6" borderId="0" applyNumberFormat="0" applyBorder="0" applyAlignment="0" applyProtection="0"/>
    <xf numFmtId="0" fontId="46" fillId="7" borderId="0" applyNumberFormat="0" applyBorder="0" applyAlignment="0" applyProtection="0"/>
    <xf numFmtId="0" fontId="47" fillId="8" borderId="0" applyNumberFormat="0" applyBorder="0" applyAlignment="0" applyProtection="0"/>
    <xf numFmtId="0" fontId="48" fillId="9" borderId="73" applyNumberFormat="0" applyAlignment="0" applyProtection="0"/>
    <xf numFmtId="0" fontId="49" fillId="10" borderId="74" applyNumberFormat="0" applyAlignment="0" applyProtection="0"/>
    <xf numFmtId="0" fontId="50" fillId="10" borderId="73" applyNumberFormat="0" applyAlignment="0" applyProtection="0"/>
    <xf numFmtId="0" fontId="51" fillId="0" borderId="75" applyNumberFormat="0" applyFill="0" applyAlignment="0" applyProtection="0"/>
    <xf numFmtId="0" fontId="52" fillId="11" borderId="76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78" applyNumberFormat="0" applyFill="0" applyAlignment="0" applyProtection="0"/>
    <xf numFmtId="0" fontId="56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56" fillId="36" borderId="0" applyNumberFormat="0" applyBorder="0" applyAlignment="0" applyProtection="0"/>
    <xf numFmtId="0" fontId="4" fillId="0" borderId="0"/>
    <xf numFmtId="0" fontId="4" fillId="0" borderId="0"/>
    <xf numFmtId="0" fontId="4" fillId="12" borderId="77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</cellStyleXfs>
  <cellXfs count="2694">
    <xf numFmtId="0" fontId="0" fillId="0" borderId="0" xfId="0"/>
    <xf numFmtId="0" fontId="11" fillId="0" borderId="12" xfId="1" applyFont="1" applyFill="1" applyBorder="1" applyAlignment="1">
      <alignment horizontal="left" wrapText="1" indent="2"/>
    </xf>
    <xf numFmtId="0" fontId="21" fillId="3" borderId="12" xfId="1" applyFont="1" applyFill="1" applyBorder="1" applyAlignment="1">
      <alignment horizontal="left" wrapText="1" indent="1"/>
    </xf>
    <xf numFmtId="0" fontId="11" fillId="3" borderId="12" xfId="1" applyFont="1" applyFill="1" applyBorder="1" applyAlignment="1">
      <alignment horizontal="left" indent="2"/>
    </xf>
    <xf numFmtId="0" fontId="11" fillId="3" borderId="12" xfId="0" applyFont="1" applyFill="1" applyBorder="1" applyAlignment="1">
      <alignment horizontal="left" wrapText="1" indent="2"/>
    </xf>
    <xf numFmtId="0" fontId="11" fillId="3" borderId="0" xfId="1" applyFont="1" applyFill="1" applyBorder="1"/>
    <xf numFmtId="0" fontId="12" fillId="3" borderId="18" xfId="1" applyFont="1" applyFill="1" applyBorder="1" applyAlignment="1">
      <alignment horizontal="left"/>
    </xf>
    <xf numFmtId="164" fontId="12" fillId="3" borderId="4" xfId="1" applyNumberFormat="1" applyFont="1" applyFill="1" applyBorder="1"/>
    <xf numFmtId="165" fontId="31" fillId="3" borderId="12" xfId="2" applyNumberFormat="1" applyFont="1" applyFill="1" applyBorder="1"/>
    <xf numFmtId="171" fontId="12" fillId="3" borderId="4" xfId="1" applyNumberFormat="1" applyFont="1" applyFill="1" applyBorder="1"/>
    <xf numFmtId="0" fontId="14" fillId="3" borderId="12" xfId="0" applyFont="1" applyFill="1" applyBorder="1" applyAlignment="1">
      <alignment horizontal="left" wrapText="1" indent="2"/>
    </xf>
    <xf numFmtId="164" fontId="17" fillId="3" borderId="4" xfId="1" applyNumberFormat="1" applyFont="1" applyFill="1" applyBorder="1"/>
    <xf numFmtId="0" fontId="14" fillId="3" borderId="12" xfId="1" applyFont="1" applyFill="1" applyBorder="1" applyAlignment="1">
      <alignment horizontal="left" wrapText="1" indent="2"/>
    </xf>
    <xf numFmtId="165" fontId="31" fillId="3" borderId="20" xfId="2" applyNumberFormat="1" applyFont="1" applyFill="1" applyBorder="1"/>
    <xf numFmtId="165" fontId="31" fillId="3" borderId="8" xfId="2" applyNumberFormat="1" applyFont="1" applyFill="1" applyBorder="1"/>
    <xf numFmtId="165" fontId="31" fillId="3" borderId="16" xfId="2" applyNumberFormat="1" applyFont="1" applyFill="1" applyBorder="1"/>
    <xf numFmtId="0" fontId="12" fillId="3" borderId="12" xfId="1" applyFont="1" applyFill="1" applyBorder="1" applyAlignment="1">
      <alignment horizontal="left"/>
    </xf>
    <xf numFmtId="165" fontId="31" fillId="3" borderId="4" xfId="2" applyNumberFormat="1" applyFont="1" applyFill="1" applyBorder="1"/>
    <xf numFmtId="165" fontId="31" fillId="3" borderId="2" xfId="2" applyNumberFormat="1" applyFont="1" applyFill="1" applyBorder="1"/>
    <xf numFmtId="3" fontId="14" fillId="3" borderId="0" xfId="1" applyNumberFormat="1" applyFont="1" applyFill="1" applyBorder="1" applyAlignment="1">
      <alignment horizontal="center"/>
    </xf>
    <xf numFmtId="0" fontId="14" fillId="3" borderId="12" xfId="1" applyFont="1" applyFill="1" applyBorder="1" applyAlignment="1">
      <alignment horizontal="left" vertical="justify" indent="2"/>
    </xf>
    <xf numFmtId="0" fontId="11" fillId="3" borderId="8" xfId="1" applyFont="1" applyFill="1" applyBorder="1" applyAlignment="1">
      <alignment horizontal="center"/>
    </xf>
    <xf numFmtId="0" fontId="12" fillId="3" borderId="2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indent="1"/>
    </xf>
    <xf numFmtId="0" fontId="11" fillId="3" borderId="12" xfId="1" applyFont="1" applyFill="1" applyBorder="1" applyAlignment="1">
      <alignment horizontal="right" wrapText="1" indent="3"/>
    </xf>
    <xf numFmtId="3" fontId="13" fillId="3" borderId="4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0" fontId="14" fillId="3" borderId="0" xfId="0" applyFont="1" applyFill="1"/>
    <xf numFmtId="164" fontId="12" fillId="3" borderId="1" xfId="1" applyNumberFormat="1" applyFont="1" applyFill="1" applyBorder="1" applyAlignment="1">
      <alignment horizontal="center" vertical="center"/>
    </xf>
    <xf numFmtId="164" fontId="12" fillId="3" borderId="12" xfId="2" applyNumberFormat="1" applyFont="1" applyFill="1" applyBorder="1" applyAlignment="1">
      <alignment vertical="center"/>
    </xf>
    <xf numFmtId="3" fontId="12" fillId="3" borderId="12" xfId="2" applyNumberFormat="1" applyFont="1" applyFill="1" applyBorder="1" applyAlignment="1">
      <alignment horizontal="center" vertical="center"/>
    </xf>
    <xf numFmtId="164" fontId="12" fillId="3" borderId="10" xfId="2" applyNumberFormat="1" applyFont="1" applyFill="1" applyBorder="1" applyAlignment="1">
      <alignment vertical="center"/>
    </xf>
    <xf numFmtId="177" fontId="12" fillId="3" borderId="2" xfId="1" applyNumberFormat="1" applyFont="1" applyFill="1" applyBorder="1" applyAlignment="1">
      <alignment horizontal="center" vertical="center"/>
    </xf>
    <xf numFmtId="164" fontId="12" fillId="3" borderId="12" xfId="1" applyNumberFormat="1" applyFont="1" applyFill="1" applyBorder="1" applyAlignment="1">
      <alignment vertical="center" wrapText="1"/>
    </xf>
    <xf numFmtId="164" fontId="12" fillId="3" borderId="20" xfId="1" applyNumberFormat="1" applyFont="1" applyFill="1" applyBorder="1" applyAlignment="1">
      <alignment vertical="center" wrapText="1"/>
    </xf>
    <xf numFmtId="164" fontId="12" fillId="3" borderId="10" xfId="1" applyNumberFormat="1" applyFont="1" applyFill="1" applyBorder="1" applyAlignment="1">
      <alignment vertical="center" wrapText="1"/>
    </xf>
    <xf numFmtId="164" fontId="12" fillId="3" borderId="12" xfId="1" applyNumberFormat="1" applyFont="1" applyFill="1" applyBorder="1" applyAlignment="1">
      <alignment horizontal="center" vertical="center" wrapText="1"/>
    </xf>
    <xf numFmtId="164" fontId="14" fillId="3" borderId="18" xfId="1" applyNumberFormat="1" applyFont="1" applyFill="1" applyBorder="1" applyAlignment="1">
      <alignment vertical="center" wrapText="1"/>
    </xf>
    <xf numFmtId="177" fontId="12" fillId="3" borderId="18" xfId="1" applyNumberFormat="1" applyFont="1" applyFill="1" applyBorder="1" applyAlignment="1">
      <alignment horizontal="center" vertical="center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7" fillId="3" borderId="12" xfId="1" applyNumberFormat="1" applyFont="1" applyFill="1" applyBorder="1" applyAlignment="1">
      <alignment horizontal="center" vertical="center" wrapText="1"/>
    </xf>
    <xf numFmtId="165" fontId="12" fillId="3" borderId="18" xfId="2" applyFont="1" applyFill="1" applyBorder="1" applyAlignment="1">
      <alignment horizontal="center" vertical="center"/>
    </xf>
    <xf numFmtId="3" fontId="14" fillId="3" borderId="12" xfId="2" applyNumberFormat="1" applyFont="1" applyFill="1" applyBorder="1" applyAlignment="1">
      <alignment horizontal="center" vertical="center"/>
    </xf>
    <xf numFmtId="177" fontId="14" fillId="3" borderId="18" xfId="1" applyNumberFormat="1" applyFont="1" applyFill="1" applyBorder="1" applyAlignment="1">
      <alignment horizontal="center" vertical="center"/>
    </xf>
    <xf numFmtId="3" fontId="12" fillId="3" borderId="12" xfId="1" applyNumberFormat="1" applyFont="1" applyFill="1" applyBorder="1" applyAlignment="1">
      <alignment horizontal="center" vertical="center"/>
    </xf>
    <xf numFmtId="3" fontId="14" fillId="3" borderId="12" xfId="1" applyNumberFormat="1" applyFont="1" applyFill="1" applyBorder="1" applyAlignment="1">
      <alignment horizontal="center" vertical="center"/>
    </xf>
    <xf numFmtId="174" fontId="16" fillId="3" borderId="18" xfId="2" applyNumberFormat="1" applyFont="1" applyFill="1" applyBorder="1"/>
    <xf numFmtId="177" fontId="17" fillId="3" borderId="18" xfId="1" applyNumberFormat="1" applyFont="1" applyFill="1" applyBorder="1" applyAlignment="1">
      <alignment horizontal="center" vertical="center"/>
    </xf>
    <xf numFmtId="164" fontId="12" fillId="3" borderId="10" xfId="1" applyNumberFormat="1" applyFont="1" applyFill="1" applyBorder="1" applyAlignment="1">
      <alignment horizontal="center" vertical="center" wrapText="1"/>
    </xf>
    <xf numFmtId="3" fontId="12" fillId="3" borderId="2" xfId="1" applyNumberFormat="1" applyFont="1" applyFill="1" applyBorder="1" applyAlignment="1">
      <alignment horizontal="center" vertical="center"/>
    </xf>
    <xf numFmtId="164" fontId="12" fillId="3" borderId="12" xfId="2" applyNumberFormat="1" applyFont="1" applyFill="1" applyBorder="1" applyAlignment="1">
      <alignment vertical="center" wrapText="1"/>
    </xf>
    <xf numFmtId="3" fontId="13" fillId="3" borderId="12" xfId="2" applyNumberFormat="1" applyFont="1" applyFill="1" applyBorder="1" applyAlignment="1">
      <alignment horizontal="center" vertical="center"/>
    </xf>
    <xf numFmtId="3" fontId="17" fillId="3" borderId="12" xfId="2" applyNumberFormat="1" applyFont="1" applyFill="1" applyBorder="1" applyAlignment="1">
      <alignment horizontal="center" vertical="center"/>
    </xf>
    <xf numFmtId="3" fontId="12" fillId="3" borderId="4" xfId="1" applyNumberFormat="1" applyFont="1" applyFill="1" applyBorder="1" applyAlignment="1">
      <alignment horizontal="center"/>
    </xf>
    <xf numFmtId="3" fontId="14" fillId="3" borderId="4" xfId="1" applyNumberFormat="1" applyFont="1" applyFill="1" applyBorder="1" applyAlignment="1">
      <alignment horizontal="center"/>
    </xf>
    <xf numFmtId="3" fontId="14" fillId="3" borderId="35" xfId="1" applyNumberFormat="1" applyFont="1" applyFill="1" applyBorder="1" applyAlignment="1">
      <alignment horizontal="center"/>
    </xf>
    <xf numFmtId="165" fontId="31" fillId="3" borderId="17" xfId="2" applyNumberFormat="1" applyFont="1" applyFill="1" applyBorder="1"/>
    <xf numFmtId="165" fontId="31" fillId="3" borderId="15" xfId="2" applyNumberFormat="1" applyFont="1" applyFill="1" applyBorder="1"/>
    <xf numFmtId="174" fontId="14" fillId="3" borderId="0" xfId="2" applyNumberFormat="1" applyFont="1" applyFill="1" applyBorder="1"/>
    <xf numFmtId="164" fontId="12" fillId="3" borderId="11" xfId="1" applyNumberFormat="1" applyFont="1" applyFill="1" applyBorder="1"/>
    <xf numFmtId="165" fontId="31" fillId="3" borderId="23" xfId="2" applyNumberFormat="1" applyFont="1" applyFill="1" applyBorder="1"/>
    <xf numFmtId="165" fontId="31" fillId="3" borderId="5" xfId="2" applyNumberFormat="1" applyFont="1" applyFill="1" applyBorder="1"/>
    <xf numFmtId="174" fontId="30" fillId="3" borderId="12" xfId="2" applyNumberFormat="1" applyFont="1" applyFill="1" applyBorder="1"/>
    <xf numFmtId="0" fontId="11" fillId="3" borderId="12" xfId="1" applyFont="1" applyFill="1" applyBorder="1" applyAlignment="1">
      <alignment horizontal="left" wrapText="1" indent="3"/>
    </xf>
    <xf numFmtId="0" fontId="35" fillId="3" borderId="12" xfId="1" applyFont="1" applyFill="1" applyBorder="1" applyAlignment="1">
      <alignment horizontal="left" vertical="justify" indent="2"/>
    </xf>
    <xf numFmtId="165" fontId="31" fillId="3" borderId="10" xfId="2" applyNumberFormat="1" applyFont="1" applyFill="1" applyBorder="1"/>
    <xf numFmtId="164" fontId="14" fillId="3" borderId="4" xfId="1" applyNumberFormat="1" applyFont="1" applyFill="1" applyBorder="1"/>
    <xf numFmtId="171" fontId="14" fillId="3" borderId="4" xfId="1" applyNumberFormat="1" applyFont="1" applyFill="1" applyBorder="1"/>
    <xf numFmtId="174" fontId="31" fillId="3" borderId="8" xfId="2" applyNumberFormat="1" applyFont="1" applyFill="1" applyBorder="1"/>
    <xf numFmtId="0" fontId="58" fillId="3" borderId="0" xfId="1" applyFont="1" applyFill="1" applyBorder="1"/>
    <xf numFmtId="0" fontId="60" fillId="3" borderId="0" xfId="1" applyFont="1" applyFill="1" applyAlignment="1">
      <alignment horizontal="left"/>
    </xf>
    <xf numFmtId="0" fontId="59" fillId="3" borderId="0" xfId="1" applyFont="1" applyFill="1" applyAlignment="1">
      <alignment horizontal="center"/>
    </xf>
    <xf numFmtId="0" fontId="58" fillId="3" borderId="1" xfId="1" applyFont="1" applyFill="1" applyBorder="1" applyAlignment="1">
      <alignment horizontal="center"/>
    </xf>
    <xf numFmtId="0" fontId="58" fillId="3" borderId="2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30" fillId="3" borderId="7" xfId="1" applyFont="1" applyFill="1" applyBorder="1" applyAlignment="1">
      <alignment horizontal="center" vertical="center"/>
    </xf>
    <xf numFmtId="0" fontId="30" fillId="3" borderId="7" xfId="1" applyFont="1" applyFill="1" applyBorder="1" applyAlignment="1">
      <alignment horizontal="center" vertical="center" wrapText="1"/>
    </xf>
    <xf numFmtId="0" fontId="30" fillId="3" borderId="8" xfId="1" applyFont="1" applyFill="1" applyBorder="1" applyAlignment="1">
      <alignment horizontal="center" vertical="center" wrapText="1"/>
    </xf>
    <xf numFmtId="0" fontId="30" fillId="3" borderId="0" xfId="1" applyFont="1" applyFill="1" applyBorder="1"/>
    <xf numFmtId="0" fontId="30" fillId="3" borderId="8" xfId="1" applyFont="1" applyFill="1" applyBorder="1" applyAlignment="1">
      <alignment horizontal="center"/>
    </xf>
    <xf numFmtId="0" fontId="30" fillId="3" borderId="8" xfId="1" applyFont="1" applyFill="1" applyBorder="1" applyAlignment="1">
      <alignment horizontal="center" vertical="center"/>
    </xf>
    <xf numFmtId="0" fontId="30" fillId="3" borderId="8" xfId="1" applyFont="1" applyFill="1" applyBorder="1" applyAlignment="1">
      <alignment horizontal="center" wrapText="1"/>
    </xf>
    <xf numFmtId="0" fontId="30" fillId="3" borderId="2" xfId="1" applyFont="1" applyFill="1" applyBorder="1" applyAlignment="1">
      <alignment horizontal="center"/>
    </xf>
    <xf numFmtId="0" fontId="30" fillId="3" borderId="2" xfId="1" applyFont="1" applyFill="1" applyBorder="1" applyAlignment="1">
      <alignment horizontal="center" vertical="center"/>
    </xf>
    <xf numFmtId="0" fontId="30" fillId="3" borderId="2" xfId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horizontal="center" wrapText="1"/>
    </xf>
    <xf numFmtId="0" fontId="62" fillId="3" borderId="12" xfId="1" applyFont="1" applyFill="1" applyBorder="1" applyAlignment="1">
      <alignment wrapText="1"/>
    </xf>
    <xf numFmtId="0" fontId="63" fillId="3" borderId="12" xfId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indent="2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1" fontId="63" fillId="3" borderId="12" xfId="4" applyNumberFormat="1" applyFont="1" applyFill="1" applyBorder="1" applyAlignment="1">
      <alignment horizontal="right"/>
    </xf>
    <xf numFmtId="0" fontId="65" fillId="3" borderId="0" xfId="1" applyFont="1" applyFill="1" applyBorder="1"/>
    <xf numFmtId="0" fontId="63" fillId="3" borderId="16" xfId="1" applyFont="1" applyFill="1" applyBorder="1" applyAlignment="1">
      <alignment horizontal="left" indent="2"/>
    </xf>
    <xf numFmtId="164" fontId="63" fillId="3" borderId="16" xfId="1" applyNumberFormat="1" applyFont="1" applyFill="1" applyBorder="1"/>
    <xf numFmtId="171" fontId="63" fillId="3" borderId="16" xfId="1" applyNumberFormat="1" applyFont="1" applyFill="1" applyBorder="1"/>
    <xf numFmtId="174" fontId="63" fillId="3" borderId="16" xfId="2" applyNumberFormat="1" applyFont="1" applyFill="1" applyBorder="1"/>
    <xf numFmtId="174" fontId="63" fillId="3" borderId="43" xfId="2" applyNumberFormat="1" applyFont="1" applyFill="1" applyBorder="1"/>
    <xf numFmtId="0" fontId="62" fillId="3" borderId="4" xfId="1" applyFont="1" applyFill="1" applyBorder="1" applyAlignment="1">
      <alignment horizontal="left" wrapText="1" indent="1" shrinkToFit="1"/>
    </xf>
    <xf numFmtId="164" fontId="62" fillId="3" borderId="4" xfId="1" applyNumberFormat="1" applyFont="1" applyFill="1" applyBorder="1"/>
    <xf numFmtId="171" fontId="62" fillId="3" borderId="4" xfId="1" applyNumberFormat="1" applyFont="1" applyFill="1" applyBorder="1"/>
    <xf numFmtId="174" fontId="62" fillId="3" borderId="4" xfId="2" applyNumberFormat="1" applyFont="1" applyFill="1" applyBorder="1"/>
    <xf numFmtId="174" fontId="62" fillId="3" borderId="3" xfId="2" applyNumberFormat="1" applyFont="1" applyFill="1" applyBorder="1"/>
    <xf numFmtId="0" fontId="62" fillId="3" borderId="20" xfId="1" applyFont="1" applyFill="1" applyBorder="1" applyAlignment="1">
      <alignment horizontal="left" wrapText="1" indent="1" shrinkToFit="1"/>
    </xf>
    <xf numFmtId="171" fontId="62" fillId="3" borderId="20" xfId="1" applyNumberFormat="1" applyFont="1" applyFill="1" applyBorder="1"/>
    <xf numFmtId="164" fontId="62" fillId="3" borderId="20" xfId="1" applyNumberFormat="1" applyFont="1" applyFill="1" applyBorder="1"/>
    <xf numFmtId="164" fontId="66" fillId="3" borderId="20" xfId="1" applyNumberFormat="1" applyFont="1" applyFill="1" applyBorder="1"/>
    <xf numFmtId="164" fontId="63" fillId="3" borderId="20" xfId="1" applyNumberFormat="1" applyFont="1" applyFill="1" applyBorder="1"/>
    <xf numFmtId="174" fontId="62" fillId="3" borderId="20" xfId="2" applyNumberFormat="1" applyFont="1" applyFill="1" applyBorder="1"/>
    <xf numFmtId="174" fontId="62" fillId="3" borderId="0" xfId="2" applyNumberFormat="1" applyFont="1" applyFill="1" applyBorder="1"/>
    <xf numFmtId="0" fontId="67" fillId="3" borderId="12" xfId="0" applyFont="1" applyFill="1" applyBorder="1" applyAlignment="1">
      <alignment horizontal="center"/>
    </xf>
    <xf numFmtId="0" fontId="64" fillId="3" borderId="12" xfId="0" applyFont="1" applyFill="1" applyBorder="1" applyAlignment="1">
      <alignment horizontal="left" indent="1"/>
    </xf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174" fontId="62" fillId="3" borderId="42" xfId="2" applyNumberFormat="1" applyFont="1" applyFill="1" applyBorder="1"/>
    <xf numFmtId="0" fontId="63" fillId="3" borderId="12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vertical="justify" indent="2"/>
    </xf>
    <xf numFmtId="0" fontId="30" fillId="3" borderId="12" xfId="1" applyFont="1" applyFill="1" applyBorder="1" applyAlignment="1">
      <alignment horizontal="left" indent="2"/>
    </xf>
    <xf numFmtId="173" fontId="31" fillId="3" borderId="12" xfId="1" applyNumberFormat="1" applyFont="1" applyFill="1" applyBorder="1"/>
    <xf numFmtId="164" fontId="31" fillId="3" borderId="12" xfId="1" applyNumberFormat="1" applyFont="1" applyFill="1" applyBorder="1"/>
    <xf numFmtId="0" fontId="68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vertical="justify" indent="2"/>
    </xf>
    <xf numFmtId="174" fontId="63" fillId="3" borderId="42" xfId="2" applyNumberFormat="1" applyFont="1" applyFill="1" applyBorder="1"/>
    <xf numFmtId="0" fontId="63" fillId="3" borderId="16" xfId="0" applyFont="1" applyFill="1" applyBorder="1" applyAlignment="1">
      <alignment horizontal="left" indent="2"/>
    </xf>
    <xf numFmtId="171" fontId="62" fillId="3" borderId="16" xfId="1" applyNumberFormat="1" applyFont="1" applyFill="1" applyBorder="1"/>
    <xf numFmtId="0" fontId="31" fillId="3" borderId="4" xfId="1" applyFont="1" applyFill="1" applyBorder="1" applyAlignment="1">
      <alignment horizontal="left" indent="1"/>
    </xf>
    <xf numFmtId="174" fontId="62" fillId="3" borderId="11" xfId="2" applyNumberFormat="1" applyFont="1" applyFill="1" applyBorder="1"/>
    <xf numFmtId="0" fontId="69" fillId="3" borderId="20" xfId="1" applyFont="1" applyFill="1" applyBorder="1" applyAlignment="1">
      <alignment horizontal="left" wrapText="1" indent="1"/>
    </xf>
    <xf numFmtId="0" fontId="70" fillId="3" borderId="20" xfId="1" applyFont="1" applyFill="1" applyBorder="1" applyAlignment="1">
      <alignment horizontal="left" wrapText="1" indent="1"/>
    </xf>
    <xf numFmtId="174" fontId="63" fillId="3" borderId="20" xfId="2" applyNumberFormat="1" applyFont="1" applyFill="1" applyBorder="1"/>
    <xf numFmtId="174" fontId="63" fillId="3" borderId="45" xfId="2" applyNumberFormat="1" applyFont="1" applyFill="1" applyBorder="1"/>
    <xf numFmtId="0" fontId="71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66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30" fillId="3" borderId="12" xfId="1" applyFont="1" applyFill="1" applyBorder="1" applyAlignment="1">
      <alignment horizontal="left" wrapText="1" indent="1"/>
    </xf>
    <xf numFmtId="171" fontId="68" fillId="3" borderId="12" xfId="1" applyNumberFormat="1" applyFont="1" applyFill="1" applyBorder="1"/>
    <xf numFmtId="0" fontId="65" fillId="3" borderId="12" xfId="0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1"/>
    </xf>
    <xf numFmtId="174" fontId="62" fillId="3" borderId="2" xfId="2" applyNumberFormat="1" applyFont="1" applyFill="1" applyBorder="1"/>
    <xf numFmtId="174" fontId="62" fillId="3" borderId="50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174" fontId="63" fillId="3" borderId="2" xfId="2" applyNumberFormat="1" applyFont="1" applyFill="1" applyBorder="1"/>
    <xf numFmtId="0" fontId="62" fillId="3" borderId="56" xfId="0" applyFont="1" applyFill="1" applyBorder="1" applyAlignment="1">
      <alignment horizontal="left" wrapText="1" indent="2"/>
    </xf>
    <xf numFmtId="0" fontId="66" fillId="3" borderId="16" xfId="0" applyFont="1" applyFill="1" applyBorder="1" applyAlignment="1">
      <alignment horizontal="left" wrapText="1" indent="2"/>
    </xf>
    <xf numFmtId="164" fontId="62" fillId="3" borderId="16" xfId="1" applyNumberFormat="1" applyFont="1" applyFill="1" applyBorder="1"/>
    <xf numFmtId="0" fontId="31" fillId="3" borderId="17" xfId="1" applyFont="1" applyFill="1" applyBorder="1" applyAlignment="1">
      <alignment wrapText="1"/>
    </xf>
    <xf numFmtId="164" fontId="62" fillId="3" borderId="17" xfId="1" applyNumberFormat="1" applyFont="1" applyFill="1" applyBorder="1"/>
    <xf numFmtId="171" fontId="62" fillId="3" borderId="17" xfId="1" applyNumberFormat="1" applyFont="1" applyFill="1" applyBorder="1"/>
    <xf numFmtId="171" fontId="63" fillId="3" borderId="17" xfId="1" applyNumberFormat="1" applyFont="1" applyFill="1" applyBorder="1"/>
    <xf numFmtId="174" fontId="62" fillId="3" borderId="17" xfId="2" applyNumberFormat="1" applyFont="1" applyFill="1" applyBorder="1"/>
    <xf numFmtId="174" fontId="63" fillId="3" borderId="17" xfId="2" applyNumberFormat="1" applyFont="1" applyFill="1" applyBorder="1"/>
    <xf numFmtId="0" fontId="73" fillId="3" borderId="0" xfId="1" applyFont="1" applyFill="1" applyBorder="1"/>
    <xf numFmtId="0" fontId="38" fillId="3" borderId="8" xfId="1" applyFont="1" applyFill="1" applyBorder="1" applyAlignment="1">
      <alignment horizontal="left"/>
    </xf>
    <xf numFmtId="0" fontId="62" fillId="3" borderId="28" xfId="1" applyFont="1" applyFill="1" applyBorder="1" applyAlignment="1">
      <alignment horizontal="left"/>
    </xf>
    <xf numFmtId="164" fontId="62" fillId="3" borderId="28" xfId="1" applyNumberFormat="1" applyFont="1" applyFill="1" applyBorder="1"/>
    <xf numFmtId="164" fontId="62" fillId="3" borderId="31" xfId="1" applyNumberFormat="1" applyFont="1" applyFill="1" applyBorder="1"/>
    <xf numFmtId="164" fontId="62" fillId="3" borderId="49" xfId="1" applyNumberFormat="1" applyFont="1" applyFill="1" applyBorder="1"/>
    <xf numFmtId="0" fontId="63" fillId="3" borderId="2" xfId="1" applyFont="1" applyFill="1" applyBorder="1"/>
    <xf numFmtId="164" fontId="63" fillId="3" borderId="2" xfId="1" applyNumberFormat="1" applyFont="1" applyFill="1" applyBorder="1"/>
    <xf numFmtId="171" fontId="63" fillId="3" borderId="2" xfId="1" applyNumberFormat="1" applyFont="1" applyFill="1" applyBorder="1"/>
    <xf numFmtId="174" fontId="63" fillId="3" borderId="44" xfId="2" applyNumberFormat="1" applyFont="1" applyFill="1" applyBorder="1"/>
    <xf numFmtId="0" fontId="62" fillId="3" borderId="12" xfId="1" applyFont="1" applyFill="1" applyBorder="1"/>
    <xf numFmtId="164" fontId="68" fillId="3" borderId="12" xfId="1" applyNumberFormat="1" applyFont="1" applyFill="1" applyBorder="1"/>
    <xf numFmtId="0" fontId="63" fillId="3" borderId="12" xfId="1" applyFont="1" applyFill="1" applyBorder="1" applyAlignment="1">
      <alignment horizontal="left" wrapText="1" indent="2"/>
    </xf>
    <xf numFmtId="171" fontId="63" fillId="3" borderId="15" xfId="1" applyNumberFormat="1" applyFont="1" applyFill="1" applyBorder="1"/>
    <xf numFmtId="171" fontId="63" fillId="3" borderId="20" xfId="1" applyNumberFormat="1" applyFont="1" applyFill="1" applyBorder="1"/>
    <xf numFmtId="164" fontId="68" fillId="3" borderId="16" xfId="1" applyNumberFormat="1" applyFont="1" applyFill="1" applyBorder="1"/>
    <xf numFmtId="164" fontId="62" fillId="3" borderId="3" xfId="1" applyNumberFormat="1" applyFont="1" applyFill="1" applyBorder="1"/>
    <xf numFmtId="174" fontId="63" fillId="3" borderId="4" xfId="2" applyNumberFormat="1" applyFont="1" applyFill="1" applyBorder="1"/>
    <xf numFmtId="182" fontId="66" fillId="3" borderId="20" xfId="1" applyNumberFormat="1" applyFont="1" applyFill="1" applyBorder="1"/>
    <xf numFmtId="164" fontId="62" fillId="3" borderId="45" xfId="1" applyNumberFormat="1" applyFont="1" applyFill="1" applyBorder="1"/>
    <xf numFmtId="0" fontId="74" fillId="3" borderId="12" xfId="0" applyFont="1" applyFill="1" applyBorder="1" applyAlignment="1">
      <alignment horizontal="left" indent="1"/>
    </xf>
    <xf numFmtId="174" fontId="62" fillId="3" borderId="43" xfId="2" applyNumberFormat="1" applyFont="1" applyFill="1" applyBorder="1"/>
    <xf numFmtId="174" fontId="62" fillId="3" borderId="16" xfId="2" applyNumberFormat="1" applyFont="1" applyFill="1" applyBorder="1"/>
    <xf numFmtId="0" fontId="31" fillId="3" borderId="59" xfId="1" applyFont="1" applyFill="1" applyBorder="1" applyAlignment="1">
      <alignment horizontal="left" indent="1"/>
    </xf>
    <xf numFmtId="0" fontId="70" fillId="3" borderId="0" xfId="1" applyFont="1" applyFill="1" applyBorder="1"/>
    <xf numFmtId="164" fontId="68" fillId="3" borderId="20" xfId="1" applyNumberFormat="1" applyFont="1" applyFill="1" applyBorder="1"/>
    <xf numFmtId="0" fontId="30" fillId="3" borderId="20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0" fontId="73" fillId="3" borderId="2" xfId="1" applyFont="1" applyFill="1" applyBorder="1" applyAlignment="1">
      <alignment horizontal="left" wrapText="1" indent="1"/>
    </xf>
    <xf numFmtId="164" fontId="66" fillId="3" borderId="2" xfId="1" applyNumberFormat="1" applyFont="1" applyFill="1" applyBorder="1"/>
    <xf numFmtId="164" fontId="62" fillId="3" borderId="43" xfId="1" applyNumberFormat="1" applyFont="1" applyFill="1" applyBorder="1"/>
    <xf numFmtId="164" fontId="66" fillId="3" borderId="16" xfId="1" applyNumberFormat="1" applyFont="1" applyFill="1" applyBorder="1"/>
    <xf numFmtId="174" fontId="66" fillId="3" borderId="16" xfId="2" applyNumberFormat="1" applyFont="1" applyFill="1" applyBorder="1"/>
    <xf numFmtId="164" fontId="66" fillId="3" borderId="17" xfId="1" applyNumberFormat="1" applyFont="1" applyFill="1" applyBorder="1"/>
    <xf numFmtId="174" fontId="66" fillId="3" borderId="17" xfId="2" applyNumberFormat="1" applyFont="1" applyFill="1" applyBorder="1"/>
    <xf numFmtId="0" fontId="62" fillId="3" borderId="8" xfId="1" applyFont="1" applyFill="1" applyBorder="1" applyAlignment="1">
      <alignment horizontal="left"/>
    </xf>
    <xf numFmtId="164" fontId="62" fillId="3" borderId="8" xfId="1" applyNumberFormat="1" applyFont="1" applyFill="1" applyBorder="1"/>
    <xf numFmtId="164" fontId="63" fillId="3" borderId="8" xfId="1" applyNumberFormat="1" applyFont="1" applyFill="1" applyBorder="1"/>
    <xf numFmtId="0" fontId="77" fillId="3" borderId="2" xfId="1" applyFont="1" applyFill="1" applyBorder="1"/>
    <xf numFmtId="0" fontId="63" fillId="3" borderId="2" xfId="1" applyFont="1" applyFill="1" applyBorder="1" applyAlignment="1">
      <alignment horizontal="left" indent="2"/>
    </xf>
    <xf numFmtId="0" fontId="68" fillId="3" borderId="12" xfId="1" applyFont="1" applyFill="1" applyBorder="1" applyAlignment="1">
      <alignment horizontal="left" wrapText="1" indent="2"/>
    </xf>
    <xf numFmtId="182" fontId="63" fillId="3" borderId="20" xfId="1" applyNumberFormat="1" applyFont="1" applyFill="1" applyBorder="1"/>
    <xf numFmtId="174" fontId="62" fillId="3" borderId="45" xfId="2" applyNumberFormat="1" applyFont="1" applyFill="1" applyBorder="1"/>
    <xf numFmtId="0" fontId="63" fillId="3" borderId="12" xfId="0" applyFont="1" applyFill="1" applyBorder="1" applyAlignment="1">
      <alignment horizontal="right" wrapText="1" indent="2"/>
    </xf>
    <xf numFmtId="0" fontId="66" fillId="3" borderId="12" xfId="0" applyFont="1" applyFill="1" applyBorder="1" applyAlignment="1">
      <alignment horizontal="left" wrapText="1" indent="2"/>
    </xf>
    <xf numFmtId="0" fontId="78" fillId="3" borderId="12" xfId="0" applyFont="1" applyFill="1" applyBorder="1" applyAlignment="1">
      <alignment horizontal="left" wrapText="1" indent="1"/>
    </xf>
    <xf numFmtId="0" fontId="63" fillId="3" borderId="43" xfId="0" applyFont="1" applyFill="1" applyBorder="1" applyAlignment="1">
      <alignment horizontal="left" wrapText="1" indent="2"/>
    </xf>
    <xf numFmtId="164" fontId="63" fillId="3" borderId="43" xfId="1" applyNumberFormat="1" applyFont="1" applyFill="1" applyBorder="1"/>
    <xf numFmtId="0" fontId="31" fillId="3" borderId="38" xfId="1" applyFont="1" applyFill="1" applyBorder="1" applyAlignment="1">
      <alignment horizontal="left" indent="1"/>
    </xf>
    <xf numFmtId="174" fontId="62" fillId="3" borderId="9" xfId="2" applyNumberFormat="1" applyFont="1" applyFill="1" applyBorder="1"/>
    <xf numFmtId="0" fontId="57" fillId="3" borderId="22" xfId="1" applyFont="1" applyFill="1" applyBorder="1" applyAlignment="1">
      <alignment horizontal="left" wrapText="1" indent="1"/>
    </xf>
    <xf numFmtId="0" fontId="31" fillId="3" borderId="2" xfId="1" applyFont="1" applyFill="1" applyBorder="1" applyAlignment="1">
      <alignment horizontal="left" indent="1"/>
    </xf>
    <xf numFmtId="164" fontId="62" fillId="3" borderId="30" xfId="1" applyNumberFormat="1" applyFont="1" applyFill="1" applyBorder="1"/>
    <xf numFmtId="171" fontId="62" fillId="3" borderId="45" xfId="1" applyNumberFormat="1" applyFont="1" applyFill="1" applyBorder="1"/>
    <xf numFmtId="174" fontId="62" fillId="3" borderId="30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71" fontId="62" fillId="3" borderId="42" xfId="1" applyNumberFormat="1" applyFont="1" applyFill="1" applyBorder="1"/>
    <xf numFmtId="171" fontId="63" fillId="3" borderId="42" xfId="1" applyNumberFormat="1" applyFont="1" applyFill="1" applyBorder="1"/>
    <xf numFmtId="174" fontId="63" fillId="3" borderId="29" xfId="2" applyNumberFormat="1" applyFont="1" applyFill="1" applyBorder="1"/>
    <xf numFmtId="164" fontId="62" fillId="3" borderId="42" xfId="1" applyNumberFormat="1" applyFont="1" applyFill="1" applyBorder="1"/>
    <xf numFmtId="164" fontId="68" fillId="3" borderId="29" xfId="1" applyNumberFormat="1" applyFont="1" applyFill="1" applyBorder="1"/>
    <xf numFmtId="171" fontId="68" fillId="3" borderId="42" xfId="1" applyNumberFormat="1" applyFont="1" applyFill="1" applyBorder="1"/>
    <xf numFmtId="164" fontId="66" fillId="3" borderId="12" xfId="1" applyNumberFormat="1" applyFont="1" applyFill="1" applyBorder="1"/>
    <xf numFmtId="0" fontId="71" fillId="3" borderId="12" xfId="0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0" fontId="58" fillId="3" borderId="20" xfId="1" applyFont="1" applyFill="1" applyBorder="1"/>
    <xf numFmtId="0" fontId="58" fillId="3" borderId="12" xfId="1" applyFont="1" applyFill="1" applyBorder="1"/>
    <xf numFmtId="0" fontId="58" fillId="3" borderId="2" xfId="1" applyFont="1" applyFill="1" applyBorder="1"/>
    <xf numFmtId="0" fontId="58" fillId="3" borderId="44" xfId="1" applyFont="1" applyFill="1" applyBorder="1"/>
    <xf numFmtId="0" fontId="63" fillId="3" borderId="20" xfId="0" applyFont="1" applyFill="1" applyBorder="1" applyAlignment="1">
      <alignment horizontal="left" wrapText="1" indent="2"/>
    </xf>
    <xf numFmtId="0" fontId="62" fillId="3" borderId="54" xfId="0" applyFont="1" applyFill="1" applyBorder="1" applyAlignment="1">
      <alignment horizontal="left" wrapText="1" indent="2"/>
    </xf>
    <xf numFmtId="0" fontId="31" fillId="3" borderId="2" xfId="1" applyFont="1" applyFill="1" applyBorder="1"/>
    <xf numFmtId="164" fontId="31" fillId="3" borderId="2" xfId="1" applyNumberFormat="1" applyFont="1" applyFill="1" applyBorder="1"/>
    <xf numFmtId="164" fontId="63" fillId="3" borderId="0" xfId="1" applyNumberFormat="1" applyFont="1" applyFill="1" applyBorder="1"/>
    <xf numFmtId="171" fontId="62" fillId="3" borderId="2" xfId="1" applyNumberFormat="1" applyFont="1" applyFill="1" applyBorder="1"/>
    <xf numFmtId="174" fontId="31" fillId="3" borderId="2" xfId="1" applyNumberFormat="1" applyFont="1" applyFill="1" applyBorder="1"/>
    <xf numFmtId="0" fontId="31" fillId="3" borderId="0" xfId="1" applyFont="1" applyFill="1" applyBorder="1"/>
    <xf numFmtId="164" fontId="62" fillId="3" borderId="47" xfId="1" applyNumberFormat="1" applyFont="1" applyFill="1" applyBorder="1"/>
    <xf numFmtId="0" fontId="62" fillId="3" borderId="32" xfId="1" applyFont="1" applyFill="1" applyBorder="1" applyAlignment="1">
      <alignment horizontal="left"/>
    </xf>
    <xf numFmtId="171" fontId="62" fillId="3" borderId="8" xfId="1" applyNumberFormat="1" applyFont="1" applyFill="1" applyBorder="1"/>
    <xf numFmtId="171" fontId="62" fillId="3" borderId="34" xfId="1" applyNumberFormat="1" applyFont="1" applyFill="1" applyBorder="1"/>
    <xf numFmtId="174" fontId="62" fillId="3" borderId="34" xfId="2" applyNumberFormat="1" applyFont="1" applyFill="1" applyBorder="1"/>
    <xf numFmtId="0" fontId="68" fillId="3" borderId="12" xfId="1" applyFont="1" applyFill="1" applyBorder="1" applyAlignment="1">
      <alignment horizontal="left" indent="2"/>
    </xf>
    <xf numFmtId="164" fontId="68" fillId="3" borderId="2" xfId="1" applyNumberFormat="1" applyFont="1" applyFill="1" applyBorder="1"/>
    <xf numFmtId="164" fontId="63" fillId="3" borderId="44" xfId="1" applyNumberFormat="1" applyFont="1" applyFill="1" applyBorder="1"/>
    <xf numFmtId="174" fontId="63" fillId="3" borderId="0" xfId="2" applyNumberFormat="1" applyFont="1" applyFill="1" applyBorder="1"/>
    <xf numFmtId="174" fontId="63" fillId="3" borderId="36" xfId="2" applyNumberFormat="1" applyFont="1" applyFill="1" applyBorder="1"/>
    <xf numFmtId="164" fontId="66" fillId="3" borderId="4" xfId="1" applyNumberFormat="1" applyFont="1" applyFill="1" applyBorder="1"/>
    <xf numFmtId="0" fontId="62" fillId="3" borderId="2" xfId="1" applyFont="1" applyFill="1" applyBorder="1" applyAlignment="1">
      <alignment horizontal="left" wrapText="1" indent="1" shrinkToFit="1"/>
    </xf>
    <xf numFmtId="179" fontId="66" fillId="3" borderId="20" xfId="1" applyNumberFormat="1" applyFont="1" applyFill="1" applyBorder="1"/>
    <xf numFmtId="164" fontId="66" fillId="3" borderId="45" xfId="1" applyNumberFormat="1" applyFont="1" applyFill="1" applyBorder="1"/>
    <xf numFmtId="0" fontId="64" fillId="3" borderId="20" xfId="0" applyFont="1" applyFill="1" applyBorder="1" applyAlignment="1">
      <alignment horizontal="left" indent="1"/>
    </xf>
    <xf numFmtId="164" fontId="68" fillId="3" borderId="45" xfId="1" applyNumberFormat="1" applyFont="1" applyFill="1" applyBorder="1"/>
    <xf numFmtId="0" fontId="67" fillId="3" borderId="4" xfId="0" applyFont="1" applyFill="1" applyBorder="1" applyAlignment="1">
      <alignment horizontal="left" indent="2"/>
    </xf>
    <xf numFmtId="0" fontId="63" fillId="3" borderId="20" xfId="0" applyFont="1" applyFill="1" applyBorder="1" applyAlignment="1">
      <alignment horizontal="left" indent="2"/>
    </xf>
    <xf numFmtId="164" fontId="62" fillId="3" borderId="11" xfId="1" applyNumberFormat="1" applyFont="1" applyFill="1" applyBorder="1"/>
    <xf numFmtId="0" fontId="75" fillId="3" borderId="20" xfId="1" applyFont="1" applyFill="1" applyBorder="1" applyAlignment="1">
      <alignment horizontal="left" wrapText="1" indent="1"/>
    </xf>
    <xf numFmtId="171" fontId="68" fillId="3" borderId="20" xfId="1" applyNumberFormat="1" applyFont="1" applyFill="1" applyBorder="1"/>
    <xf numFmtId="0" fontId="30" fillId="3" borderId="16" xfId="1" applyFont="1" applyFill="1" applyBorder="1" applyAlignment="1">
      <alignment horizontal="left" wrapText="1" indent="1"/>
    </xf>
    <xf numFmtId="171" fontId="68" fillId="3" borderId="2" xfId="1" applyNumberFormat="1" applyFont="1" applyFill="1" applyBorder="1"/>
    <xf numFmtId="0" fontId="71" fillId="3" borderId="20" xfId="0" applyFont="1" applyFill="1" applyBorder="1" applyAlignment="1">
      <alignment horizontal="left" wrapText="1" indent="2"/>
    </xf>
    <xf numFmtId="174" fontId="63" fillId="3" borderId="23" xfId="2" applyNumberFormat="1" applyFont="1" applyFill="1" applyBorder="1"/>
    <xf numFmtId="0" fontId="63" fillId="3" borderId="16" xfId="0" applyFont="1" applyFill="1" applyBorder="1" applyAlignment="1">
      <alignment horizontal="center" wrapText="1"/>
    </xf>
    <xf numFmtId="0" fontId="62" fillId="3" borderId="17" xfId="0" applyFont="1" applyFill="1" applyBorder="1" applyAlignment="1">
      <alignment horizontal="left" wrapText="1" indent="2"/>
    </xf>
    <xf numFmtId="164" fontId="63" fillId="3" borderId="17" xfId="1" applyNumberFormat="1" applyFont="1" applyFill="1" applyBorder="1"/>
    <xf numFmtId="174" fontId="62" fillId="3" borderId="47" xfId="2" applyNumberFormat="1" applyFont="1" applyFill="1" applyBorder="1"/>
    <xf numFmtId="164" fontId="68" fillId="3" borderId="32" xfId="1" applyNumberFormat="1" applyFont="1" applyFill="1" applyBorder="1"/>
    <xf numFmtId="164" fontId="62" fillId="3" borderId="34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12" xfId="1" applyFont="1" applyFill="1" applyBorder="1" applyAlignment="1">
      <alignment horizontal="left"/>
    </xf>
    <xf numFmtId="171" fontId="63" fillId="3" borderId="12" xfId="1" applyNumberFormat="1" applyFont="1" applyFill="1" applyBorder="1" applyAlignment="1">
      <alignment horizontal="center"/>
    </xf>
    <xf numFmtId="171" fontId="63" fillId="3" borderId="16" xfId="1" applyNumberFormat="1" applyFont="1" applyFill="1" applyBorder="1" applyAlignment="1">
      <alignment horizontal="center"/>
    </xf>
    <xf numFmtId="174" fontId="66" fillId="3" borderId="4" xfId="2" applyNumberFormat="1" applyFont="1" applyFill="1" applyBorder="1"/>
    <xf numFmtId="179" fontId="62" fillId="3" borderId="20" xfId="1" applyNumberFormat="1" applyFont="1" applyFill="1" applyBorder="1"/>
    <xf numFmtId="174" fontId="66" fillId="3" borderId="2" xfId="2" applyNumberFormat="1" applyFont="1" applyFill="1" applyBorder="1"/>
    <xf numFmtId="0" fontId="62" fillId="3" borderId="42" xfId="1" applyFont="1" applyFill="1" applyBorder="1"/>
    <xf numFmtId="0" fontId="63" fillId="3" borderId="16" xfId="1" applyFont="1" applyFill="1" applyBorder="1" applyAlignment="1">
      <alignment horizontal="left" wrapText="1" indent="2"/>
    </xf>
    <xf numFmtId="0" fontId="30" fillId="3" borderId="12" xfId="1" applyFont="1" applyFill="1" applyBorder="1" applyAlignment="1">
      <alignment horizontal="center" wrapText="1"/>
    </xf>
    <xf numFmtId="0" fontId="65" fillId="3" borderId="12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63" fillId="3" borderId="34" xfId="1" applyFont="1" applyFill="1" applyBorder="1"/>
    <xf numFmtId="0" fontId="63" fillId="3" borderId="8" xfId="1" applyFont="1" applyFill="1" applyBorder="1"/>
    <xf numFmtId="0" fontId="62" fillId="3" borderId="20" xfId="1" applyFont="1" applyFill="1" applyBorder="1" applyAlignment="1">
      <alignment horizontal="left" wrapText="1"/>
    </xf>
    <xf numFmtId="174" fontId="62" fillId="3" borderId="22" xfId="2" applyNumberFormat="1" applyFont="1" applyFill="1" applyBorder="1"/>
    <xf numFmtId="174" fontId="62" fillId="3" borderId="33" xfId="2" applyNumberFormat="1" applyFont="1" applyFill="1" applyBorder="1"/>
    <xf numFmtId="174" fontId="62" fillId="3" borderId="53" xfId="2" applyNumberFormat="1" applyFont="1" applyFill="1" applyBorder="1"/>
    <xf numFmtId="164" fontId="62" fillId="3" borderId="2" xfId="1" applyNumberFormat="1" applyFont="1" applyFill="1" applyBorder="1"/>
    <xf numFmtId="164" fontId="62" fillId="3" borderId="23" xfId="1" applyNumberFormat="1" applyFont="1" applyFill="1" applyBorder="1"/>
    <xf numFmtId="174" fontId="62" fillId="3" borderId="44" xfId="2" applyNumberFormat="1" applyFont="1" applyFill="1" applyBorder="1"/>
    <xf numFmtId="174" fontId="62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indent="1"/>
    </xf>
    <xf numFmtId="171" fontId="62" fillId="3" borderId="43" xfId="1" applyNumberFormat="1" applyFont="1" applyFill="1" applyBorder="1"/>
    <xf numFmtId="171" fontId="62" fillId="3" borderId="47" xfId="1" applyNumberFormat="1" applyFont="1" applyFill="1" applyBorder="1"/>
    <xf numFmtId="171" fontId="66" fillId="3" borderId="16" xfId="1" applyNumberFormat="1" applyFont="1" applyFill="1" applyBorder="1"/>
    <xf numFmtId="174" fontId="63" fillId="3" borderId="47" xfId="2" applyNumberFormat="1" applyFont="1" applyFill="1" applyBorder="1"/>
    <xf numFmtId="174" fontId="62" fillId="3" borderId="27" xfId="2" applyNumberFormat="1" applyFont="1" applyFill="1" applyBorder="1"/>
    <xf numFmtId="174" fontId="62" fillId="3" borderId="8" xfId="2" applyNumberFormat="1" applyFont="1" applyFill="1" applyBorder="1"/>
    <xf numFmtId="0" fontId="62" fillId="3" borderId="20" xfId="1" applyFont="1" applyFill="1" applyBorder="1" applyAlignment="1">
      <alignment horizontal="left"/>
    </xf>
    <xf numFmtId="0" fontId="62" fillId="3" borderId="44" xfId="1" applyFont="1" applyFill="1" applyBorder="1" applyAlignment="1">
      <alignment horizontal="left"/>
    </xf>
    <xf numFmtId="0" fontId="31" fillId="3" borderId="17" xfId="1" applyFont="1" applyFill="1" applyBorder="1" applyAlignment="1">
      <alignment horizontal="left" indent="1"/>
    </xf>
    <xf numFmtId="3" fontId="62" fillId="3" borderId="8" xfId="2" applyNumberFormat="1" applyFont="1" applyFill="1" applyBorder="1" applyAlignment="1">
      <alignment horizontal="center"/>
    </xf>
    <xf numFmtId="3" fontId="62" fillId="3" borderId="34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/>
    </xf>
    <xf numFmtId="165" fontId="63" fillId="3" borderId="12" xfId="2" applyFont="1" applyFill="1" applyBorder="1"/>
    <xf numFmtId="0" fontId="62" fillId="3" borderId="18" xfId="1" applyFont="1" applyFill="1" applyBorder="1" applyAlignment="1">
      <alignment horizontal="left"/>
    </xf>
    <xf numFmtId="164" fontId="62" fillId="3" borderId="18" xfId="1" applyNumberFormat="1" applyFont="1" applyFill="1" applyBorder="1"/>
    <xf numFmtId="174" fontId="63" fillId="3" borderId="18" xfId="2" applyNumberFormat="1" applyFont="1" applyFill="1" applyBorder="1"/>
    <xf numFmtId="0" fontId="62" fillId="3" borderId="2" xfId="1" applyFont="1" applyFill="1" applyBorder="1"/>
    <xf numFmtId="2" fontId="62" fillId="3" borderId="12" xfId="1" applyNumberFormat="1" applyFont="1" applyFill="1" applyBorder="1" applyAlignment="1">
      <alignment wrapText="1"/>
    </xf>
    <xf numFmtId="164" fontId="63" fillId="3" borderId="42" xfId="1" applyNumberFormat="1" applyFont="1" applyFill="1" applyBorder="1"/>
    <xf numFmtId="0" fontId="63" fillId="3" borderId="2" xfId="1" applyFont="1" applyFill="1" applyBorder="1" applyAlignment="1">
      <alignment horizontal="left" wrapText="1" indent="2"/>
    </xf>
    <xf numFmtId="0" fontId="62" fillId="3" borderId="4" xfId="1" applyFont="1" applyFill="1" applyBorder="1" applyAlignment="1">
      <alignment horizontal="left" wrapText="1" indent="1"/>
    </xf>
    <xf numFmtId="174" fontId="66" fillId="3" borderId="45" xfId="2" applyNumberFormat="1" applyFont="1" applyFill="1" applyBorder="1"/>
    <xf numFmtId="174" fontId="66" fillId="3" borderId="20" xfId="2" applyNumberFormat="1" applyFont="1" applyFill="1" applyBorder="1"/>
    <xf numFmtId="164" fontId="63" fillId="3" borderId="15" xfId="1" applyNumberFormat="1" applyFont="1" applyFill="1" applyBorder="1"/>
    <xf numFmtId="171" fontId="62" fillId="3" borderId="15" xfId="1" applyNumberFormat="1" applyFont="1" applyFill="1" applyBorder="1"/>
    <xf numFmtId="174" fontId="66" fillId="3" borderId="15" xfId="2" applyNumberFormat="1" applyFont="1" applyFill="1" applyBorder="1"/>
    <xf numFmtId="174" fontId="63" fillId="3" borderId="15" xfId="2" applyNumberFormat="1" applyFont="1" applyFill="1" applyBorder="1"/>
    <xf numFmtId="174" fontId="63" fillId="3" borderId="79" xfId="2" applyNumberFormat="1" applyFont="1" applyFill="1" applyBorder="1"/>
    <xf numFmtId="0" fontId="62" fillId="3" borderId="20" xfId="1" applyFont="1" applyFill="1" applyBorder="1" applyAlignment="1">
      <alignment horizontal="left" wrapText="1" indent="1"/>
    </xf>
    <xf numFmtId="164" fontId="63" fillId="3" borderId="45" xfId="1" applyNumberFormat="1" applyFont="1" applyFill="1" applyBorder="1"/>
    <xf numFmtId="0" fontId="62" fillId="3" borderId="12" xfId="1" applyFont="1" applyFill="1" applyBorder="1" applyAlignment="1">
      <alignment horizontal="left" wrapText="1" indent="1"/>
    </xf>
    <xf numFmtId="174" fontId="66" fillId="3" borderId="42" xfId="2" applyNumberFormat="1" applyFont="1" applyFill="1" applyBorder="1"/>
    <xf numFmtId="0" fontId="65" fillId="3" borderId="4" xfId="1" applyFont="1" applyFill="1" applyBorder="1" applyAlignment="1">
      <alignment horizontal="left" indent="1"/>
    </xf>
    <xf numFmtId="0" fontId="70" fillId="3" borderId="16" xfId="1" applyFont="1" applyFill="1" applyBorder="1" applyAlignment="1">
      <alignment horizontal="left" wrapText="1" indent="1"/>
    </xf>
    <xf numFmtId="164" fontId="62" fillId="3" borderId="44" xfId="1" applyNumberFormat="1" applyFont="1" applyFill="1" applyBorder="1"/>
    <xf numFmtId="0" fontId="30" fillId="3" borderId="15" xfId="1" applyFont="1" applyFill="1" applyBorder="1" applyAlignment="1">
      <alignment horizontal="left" wrapText="1" indent="1"/>
    </xf>
    <xf numFmtId="0" fontId="68" fillId="3" borderId="15" xfId="0" applyFont="1" applyFill="1" applyBorder="1" applyAlignment="1">
      <alignment horizontal="center" wrapText="1"/>
    </xf>
    <xf numFmtId="164" fontId="63" fillId="3" borderId="79" xfId="1" applyNumberFormat="1" applyFont="1" applyFill="1" applyBorder="1"/>
    <xf numFmtId="164" fontId="68" fillId="3" borderId="15" xfId="1" applyNumberFormat="1" applyFont="1" applyFill="1" applyBorder="1"/>
    <xf numFmtId="0" fontId="65" fillId="3" borderId="5" xfId="0" applyFont="1" applyFill="1" applyBorder="1" applyAlignment="1">
      <alignment horizontal="left" indent="1"/>
    </xf>
    <xf numFmtId="0" fontId="73" fillId="3" borderId="5" xfId="1" applyFont="1" applyFill="1" applyBorder="1" applyAlignment="1">
      <alignment horizontal="left" wrapText="1" indent="1"/>
    </xf>
    <xf numFmtId="164" fontId="62" fillId="3" borderId="5" xfId="1" applyNumberFormat="1" applyFont="1" applyFill="1" applyBorder="1"/>
    <xf numFmtId="164" fontId="62" fillId="3" borderId="46" xfId="1" applyNumberFormat="1" applyFont="1" applyFill="1" applyBorder="1"/>
    <xf numFmtId="164" fontId="63" fillId="3" borderId="5" xfId="1" applyNumberFormat="1" applyFont="1" applyFill="1" applyBorder="1"/>
    <xf numFmtId="171" fontId="62" fillId="3" borderId="5" xfId="1" applyNumberFormat="1" applyFont="1" applyFill="1" applyBorder="1"/>
    <xf numFmtId="174" fontId="62" fillId="3" borderId="46" xfId="2" applyNumberFormat="1" applyFont="1" applyFill="1" applyBorder="1"/>
    <xf numFmtId="174" fontId="62" fillId="3" borderId="5" xfId="2" applyNumberFormat="1" applyFont="1" applyFill="1" applyBorder="1"/>
    <xf numFmtId="174" fontId="63" fillId="3" borderId="5" xfId="2" applyNumberFormat="1" applyFont="1" applyFill="1" applyBorder="1"/>
    <xf numFmtId="0" fontId="70" fillId="3" borderId="23" xfId="1" applyFont="1" applyFill="1" applyBorder="1" applyAlignment="1">
      <alignment horizontal="left" wrapText="1" indent="1"/>
    </xf>
    <xf numFmtId="0" fontId="73" fillId="3" borderId="23" xfId="1" applyFont="1" applyFill="1" applyBorder="1" applyAlignment="1">
      <alignment horizontal="left" wrapText="1" indent="1"/>
    </xf>
    <xf numFmtId="164" fontId="62" fillId="3" borderId="66" xfId="1" applyNumberFormat="1" applyFont="1" applyFill="1" applyBorder="1"/>
    <xf numFmtId="164" fontId="63" fillId="3" borderId="23" xfId="1" applyNumberFormat="1" applyFont="1" applyFill="1" applyBorder="1"/>
    <xf numFmtId="171" fontId="62" fillId="3" borderId="23" xfId="1" applyNumberFormat="1" applyFont="1" applyFill="1" applyBorder="1"/>
    <xf numFmtId="174" fontId="62" fillId="3" borderId="66" xfId="2" applyNumberFormat="1" applyFont="1" applyFill="1" applyBorder="1"/>
    <xf numFmtId="0" fontId="62" fillId="3" borderId="2" xfId="0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center" wrapText="1"/>
    </xf>
    <xf numFmtId="0" fontId="31" fillId="3" borderId="4" xfId="1" applyFont="1" applyFill="1" applyBorder="1" applyAlignment="1">
      <alignment wrapText="1"/>
    </xf>
    <xf numFmtId="171" fontId="66" fillId="3" borderId="4" xfId="1" applyNumberFormat="1" applyFont="1" applyFill="1" applyBorder="1"/>
    <xf numFmtId="0" fontId="31" fillId="3" borderId="2" xfId="1" applyFont="1" applyFill="1" applyBorder="1" applyAlignment="1">
      <alignment wrapText="1"/>
    </xf>
    <xf numFmtId="0" fontId="63" fillId="3" borderId="20" xfId="1" applyFont="1" applyFill="1" applyBorder="1" applyAlignment="1">
      <alignment horizontal="left" indent="2"/>
    </xf>
    <xf numFmtId="0" fontId="62" fillId="3" borderId="20" xfId="1" applyFont="1" applyFill="1" applyBorder="1"/>
    <xf numFmtId="0" fontId="79" fillId="3" borderId="20" xfId="0" applyFont="1" applyFill="1" applyBorder="1" applyAlignment="1">
      <alignment horizontal="left" indent="2"/>
    </xf>
    <xf numFmtId="0" fontId="30" fillId="3" borderId="16" xfId="1" applyFont="1" applyFill="1" applyBorder="1" applyAlignment="1">
      <alignment horizontal="left" indent="2"/>
    </xf>
    <xf numFmtId="0" fontId="62" fillId="3" borderId="17" xfId="1" applyFont="1" applyFill="1" applyBorder="1" applyAlignment="1">
      <alignment horizontal="left" indent="1"/>
    </xf>
    <xf numFmtId="174" fontId="63" fillId="3" borderId="34" xfId="2" applyNumberFormat="1" applyFont="1" applyFill="1" applyBorder="1"/>
    <xf numFmtId="174" fontId="63" fillId="3" borderId="8" xfId="2" applyNumberFormat="1" applyFont="1" applyFill="1" applyBorder="1"/>
    <xf numFmtId="164" fontId="30" fillId="3" borderId="12" xfId="1" applyNumberFormat="1" applyFont="1" applyFill="1" applyBorder="1"/>
    <xf numFmtId="164" fontId="30" fillId="3" borderId="42" xfId="1" applyNumberFormat="1" applyFont="1" applyFill="1" applyBorder="1"/>
    <xf numFmtId="173" fontId="30" fillId="3" borderId="12" xfId="1" applyNumberFormat="1" applyFont="1" applyFill="1" applyBorder="1"/>
    <xf numFmtId="164" fontId="30" fillId="3" borderId="42" xfId="1" applyNumberFormat="1" applyFont="1" applyFill="1" applyBorder="1" applyAlignment="1">
      <alignment horizontal="center"/>
    </xf>
    <xf numFmtId="164" fontId="30" fillId="3" borderId="12" xfId="1" applyNumberFormat="1" applyFont="1" applyFill="1" applyBorder="1" applyAlignment="1">
      <alignment horizontal="center"/>
    </xf>
    <xf numFmtId="178" fontId="63" fillId="3" borderId="45" xfId="2" applyNumberFormat="1" applyFont="1" applyFill="1" applyBorder="1"/>
    <xf numFmtId="0" fontId="62" fillId="3" borderId="4" xfId="1" applyFont="1" applyFill="1" applyBorder="1" applyAlignment="1">
      <alignment horizontal="left" indent="1"/>
    </xf>
    <xf numFmtId="164" fontId="65" fillId="3" borderId="3" xfId="1" applyNumberFormat="1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center"/>
    </xf>
    <xf numFmtId="173" fontId="30" fillId="3" borderId="20" xfId="1" applyNumberFormat="1" applyFont="1" applyFill="1" applyBorder="1"/>
    <xf numFmtId="164" fontId="30" fillId="3" borderId="45" xfId="1" applyNumberFormat="1" applyFont="1" applyFill="1" applyBorder="1" applyAlignment="1">
      <alignment horizontal="center"/>
    </xf>
    <xf numFmtId="164" fontId="30" fillId="3" borderId="20" xfId="1" applyNumberFormat="1" applyFont="1" applyFill="1" applyBorder="1" applyAlignment="1">
      <alignment horizontal="center"/>
    </xf>
    <xf numFmtId="173" fontId="31" fillId="3" borderId="16" xfId="1" applyNumberFormat="1" applyFont="1" applyFill="1" applyBorder="1"/>
    <xf numFmtId="164" fontId="31" fillId="3" borderId="43" xfId="1" applyNumberFormat="1" applyFont="1" applyFill="1" applyBorder="1" applyAlignment="1">
      <alignment horizontal="center"/>
    </xf>
    <xf numFmtId="164" fontId="31" fillId="3" borderId="2" xfId="1" applyNumberFormat="1" applyFont="1" applyFill="1" applyBorder="1" applyAlignment="1">
      <alignment horizontal="center"/>
    </xf>
    <xf numFmtId="164" fontId="31" fillId="3" borderId="16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 indent="2"/>
    </xf>
    <xf numFmtId="173" fontId="31" fillId="3" borderId="4" xfId="1" applyNumberFormat="1" applyFont="1" applyFill="1" applyBorder="1"/>
    <xf numFmtId="164" fontId="31" fillId="3" borderId="3" xfId="1" applyNumberFormat="1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30" fillId="3" borderId="20" xfId="1" applyNumberFormat="1" applyFont="1" applyFill="1" applyBorder="1"/>
    <xf numFmtId="164" fontId="30" fillId="3" borderId="45" xfId="1" applyNumberFormat="1" applyFont="1" applyFill="1" applyBorder="1"/>
    <xf numFmtId="173" fontId="31" fillId="3" borderId="20" xfId="1" applyNumberFormat="1" applyFont="1" applyFill="1" applyBorder="1"/>
    <xf numFmtId="164" fontId="31" fillId="3" borderId="45" xfId="2" applyNumberFormat="1" applyFont="1" applyFill="1" applyBorder="1"/>
    <xf numFmtId="164" fontId="31" fillId="3" borderId="20" xfId="2" applyNumberFormat="1" applyFont="1" applyFill="1" applyBorder="1"/>
    <xf numFmtId="0" fontId="78" fillId="3" borderId="12" xfId="1" applyFont="1" applyFill="1" applyBorder="1" applyAlignment="1">
      <alignment horizontal="left" indent="2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31" fillId="3" borderId="16" xfId="1" applyFont="1" applyFill="1" applyBorder="1" applyAlignment="1">
      <alignment horizontal="left" indent="2"/>
    </xf>
    <xf numFmtId="164" fontId="65" fillId="3" borderId="17" xfId="1" applyNumberFormat="1" applyFont="1" applyFill="1" applyBorder="1"/>
    <xf numFmtId="164" fontId="65" fillId="3" borderId="47" xfId="1" applyNumberFormat="1" applyFont="1" applyFill="1" applyBorder="1"/>
    <xf numFmtId="164" fontId="31" fillId="3" borderId="47" xfId="1" applyNumberFormat="1" applyFont="1" applyFill="1" applyBorder="1"/>
    <xf numFmtId="173" fontId="31" fillId="3" borderId="8" xfId="1" applyNumberFormat="1" applyFont="1" applyFill="1" applyBorder="1"/>
    <xf numFmtId="164" fontId="65" fillId="3" borderId="34" xfId="1" applyNumberFormat="1" applyFont="1" applyFill="1" applyBorder="1" applyAlignment="1">
      <alignment horizontal="center"/>
    </xf>
    <xf numFmtId="164" fontId="65" fillId="3" borderId="8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wrapText="1" indent="1"/>
    </xf>
    <xf numFmtId="0" fontId="68" fillId="3" borderId="16" xfId="1" applyFont="1" applyFill="1" applyBorder="1" applyAlignment="1">
      <alignment horizontal="left" wrapText="1" indent="2"/>
    </xf>
    <xf numFmtId="173" fontId="30" fillId="3" borderId="16" xfId="1" applyNumberFormat="1" applyFont="1" applyFill="1" applyBorder="1"/>
    <xf numFmtId="164" fontId="30" fillId="3" borderId="2" xfId="1" applyNumberFormat="1" applyFont="1" applyFill="1" applyBorder="1"/>
    <xf numFmtId="0" fontId="62" fillId="3" borderId="17" xfId="1" applyFont="1" applyFill="1" applyBorder="1" applyAlignment="1">
      <alignment horizontal="left" wrapText="1" indent="1" shrinkToFit="1"/>
    </xf>
    <xf numFmtId="164" fontId="66" fillId="3" borderId="66" xfId="1" applyNumberFormat="1" applyFont="1" applyFill="1" applyBorder="1"/>
    <xf numFmtId="164" fontId="65" fillId="3" borderId="23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 applyAlignment="1">
      <alignment horizontal="center"/>
    </xf>
    <xf numFmtId="0" fontId="62" fillId="3" borderId="20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vertical="justify" indent="1"/>
    </xf>
    <xf numFmtId="0" fontId="62" fillId="3" borderId="16" xfId="1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wrapText="1" indent="2"/>
    </xf>
    <xf numFmtId="0" fontId="62" fillId="3" borderId="12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wrapText="1" indent="3"/>
    </xf>
    <xf numFmtId="0" fontId="62" fillId="3" borderId="2" xfId="1" applyFont="1" applyFill="1" applyBorder="1" applyAlignment="1">
      <alignment horizontal="left" indent="1"/>
    </xf>
    <xf numFmtId="174" fontId="63" fillId="3" borderId="12" xfId="1" applyNumberFormat="1" applyFont="1" applyFill="1" applyBorder="1"/>
    <xf numFmtId="164" fontId="65" fillId="3" borderId="1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 applyAlignment="1">
      <alignment horizontal="center"/>
    </xf>
    <xf numFmtId="178" fontId="63" fillId="3" borderId="2" xfId="2" applyNumberFormat="1" applyFont="1" applyFill="1" applyBorder="1"/>
    <xf numFmtId="174" fontId="63" fillId="3" borderId="2" xfId="1" applyNumberFormat="1" applyFont="1" applyFill="1" applyBorder="1"/>
    <xf numFmtId="164" fontId="65" fillId="3" borderId="44" xfId="1" applyNumberFormat="1" applyFont="1" applyFill="1" applyBorder="1" applyAlignment="1">
      <alignment horizontal="center"/>
    </xf>
    <xf numFmtId="0" fontId="62" fillId="3" borderId="3" xfId="1" applyFont="1" applyFill="1" applyBorder="1" applyAlignment="1">
      <alignment horizontal="left" indent="1"/>
    </xf>
    <xf numFmtId="0" fontId="62" fillId="3" borderId="44" xfId="1" applyFont="1" applyFill="1" applyBorder="1" applyAlignment="1">
      <alignment horizontal="left" indent="1"/>
    </xf>
    <xf numFmtId="164" fontId="63" fillId="3" borderId="10" xfId="1" applyNumberFormat="1" applyFont="1" applyFill="1" applyBorder="1"/>
    <xf numFmtId="164" fontId="68" fillId="3" borderId="44" xfId="1" applyNumberFormat="1" applyFont="1" applyFill="1" applyBorder="1"/>
    <xf numFmtId="173" fontId="30" fillId="3" borderId="34" xfId="1" applyNumberFormat="1" applyFont="1" applyFill="1" applyBorder="1"/>
    <xf numFmtId="173" fontId="30" fillId="3" borderId="8" xfId="1" applyNumberFormat="1" applyFont="1" applyFill="1" applyBorder="1"/>
    <xf numFmtId="173" fontId="30" fillId="3" borderId="45" xfId="1" applyNumberFormat="1" applyFont="1" applyFill="1" applyBorder="1"/>
    <xf numFmtId="0" fontId="62" fillId="3" borderId="17" xfId="1" applyFont="1" applyFill="1" applyBorder="1" applyAlignment="1">
      <alignment horizontal="left" wrapText="1" indent="1"/>
    </xf>
    <xf numFmtId="0" fontId="57" fillId="3" borderId="20" xfId="1" applyFont="1" applyFill="1" applyBorder="1" applyAlignment="1">
      <alignment horizontal="left" wrapText="1" indent="1"/>
    </xf>
    <xf numFmtId="164" fontId="65" fillId="3" borderId="45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indent="1"/>
    </xf>
    <xf numFmtId="164" fontId="65" fillId="3" borderId="42" xfId="1" applyNumberFormat="1" applyFont="1" applyFill="1" applyBorder="1" applyAlignment="1">
      <alignment horizontal="center"/>
    </xf>
    <xf numFmtId="164" fontId="68" fillId="3" borderId="42" xfId="1" applyNumberFormat="1" applyFont="1" applyFill="1" applyBorder="1"/>
    <xf numFmtId="178" fontId="65" fillId="3" borderId="12" xfId="1" applyNumberFormat="1" applyFont="1" applyFill="1" applyBorder="1" applyAlignment="1">
      <alignment horizontal="center"/>
    </xf>
    <xf numFmtId="164" fontId="65" fillId="3" borderId="43" xfId="1" applyNumberFormat="1" applyFont="1" applyFill="1" applyBorder="1" applyAlignment="1">
      <alignment horizontal="center"/>
    </xf>
    <xf numFmtId="164" fontId="65" fillId="3" borderId="16" xfId="1" applyNumberFormat="1" applyFont="1" applyFill="1" applyBorder="1" applyAlignment="1">
      <alignment horizontal="center"/>
    </xf>
    <xf numFmtId="178" fontId="65" fillId="3" borderId="43" xfId="1" applyNumberFormat="1" applyFont="1" applyFill="1" applyBorder="1" applyAlignment="1">
      <alignment horizontal="center"/>
    </xf>
    <xf numFmtId="173" fontId="30" fillId="3" borderId="17" xfId="1" applyNumberFormat="1" applyFont="1" applyFill="1" applyBorder="1"/>
    <xf numFmtId="164" fontId="30" fillId="3" borderId="47" xfId="1" applyNumberFormat="1" applyFont="1" applyFill="1" applyBorder="1" applyAlignment="1">
      <alignment horizontal="center"/>
    </xf>
    <xf numFmtId="164" fontId="30" fillId="3" borderId="17" xfId="1" applyNumberFormat="1" applyFont="1" applyFill="1" applyBorder="1" applyAlignment="1">
      <alignment horizontal="center"/>
    </xf>
    <xf numFmtId="0" fontId="31" fillId="3" borderId="12" xfId="1" applyFont="1" applyFill="1" applyBorder="1" applyAlignment="1">
      <alignment wrapText="1"/>
    </xf>
    <xf numFmtId="164" fontId="30" fillId="3" borderId="12" xfId="1" applyNumberFormat="1" applyFont="1" applyFill="1" applyBorder="1" applyAlignment="1">
      <alignment horizontal="right"/>
    </xf>
    <xf numFmtId="164" fontId="30" fillId="3" borderId="42" xfId="2" applyNumberFormat="1" applyFont="1" applyFill="1" applyBorder="1"/>
    <xf numFmtId="164" fontId="30" fillId="3" borderId="12" xfId="2" applyNumberFormat="1" applyFont="1" applyFill="1" applyBorder="1"/>
    <xf numFmtId="0" fontId="78" fillId="3" borderId="12" xfId="1" applyFont="1" applyFill="1" applyBorder="1" applyAlignment="1">
      <alignment horizontal="left" indent="1"/>
    </xf>
    <xf numFmtId="164" fontId="30" fillId="3" borderId="16" xfId="1" applyNumberFormat="1" applyFont="1" applyFill="1" applyBorder="1" applyAlignment="1">
      <alignment horizontal="right"/>
    </xf>
    <xf numFmtId="164" fontId="30" fillId="3" borderId="2" xfId="1" applyNumberFormat="1" applyFont="1" applyFill="1" applyBorder="1" applyAlignment="1">
      <alignment horizontal="right"/>
    </xf>
    <xf numFmtId="173" fontId="30" fillId="3" borderId="2" xfId="1" applyNumberFormat="1" applyFont="1" applyFill="1" applyBorder="1"/>
    <xf numFmtId="164" fontId="31" fillId="3" borderId="4" xfId="1" applyNumberFormat="1" applyFont="1" applyFill="1" applyBorder="1"/>
    <xf numFmtId="164" fontId="31" fillId="3" borderId="3" xfId="1" applyNumberFormat="1" applyFont="1" applyFill="1" applyBorder="1"/>
    <xf numFmtId="0" fontId="62" fillId="3" borderId="23" xfId="1" applyFont="1" applyFill="1" applyBorder="1" applyAlignment="1">
      <alignment horizontal="left" wrapText="1" indent="1" shrinkToFit="1"/>
    </xf>
    <xf numFmtId="0" fontId="31" fillId="3" borderId="23" xfId="1" applyFont="1" applyFill="1" applyBorder="1" applyAlignment="1">
      <alignment horizontal="left" indent="1"/>
    </xf>
    <xf numFmtId="164" fontId="31" fillId="3" borderId="23" xfId="1" applyNumberFormat="1" applyFont="1" applyFill="1" applyBorder="1"/>
    <xf numFmtId="179" fontId="66" fillId="3" borderId="23" xfId="1" applyNumberFormat="1" applyFont="1" applyFill="1" applyBorder="1"/>
    <xf numFmtId="164" fontId="31" fillId="3" borderId="66" xfId="1" applyNumberFormat="1" applyFont="1" applyFill="1" applyBorder="1"/>
    <xf numFmtId="174" fontId="66" fillId="3" borderId="23" xfId="2" applyNumberFormat="1" applyFont="1" applyFill="1" applyBorder="1"/>
    <xf numFmtId="174" fontId="63" fillId="3" borderId="66" xfId="2" applyNumberFormat="1" applyFont="1" applyFill="1" applyBorder="1"/>
    <xf numFmtId="0" fontId="31" fillId="3" borderId="8" xfId="1" applyFont="1" applyFill="1" applyBorder="1" applyAlignment="1">
      <alignment horizontal="left"/>
    </xf>
    <xf numFmtId="164" fontId="31" fillId="3" borderId="8" xfId="1" applyNumberFormat="1" applyFont="1" applyFill="1" applyBorder="1" applyAlignment="1">
      <alignment horizontal="right"/>
    </xf>
    <xf numFmtId="164" fontId="31" fillId="3" borderId="34" xfId="1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/>
    </xf>
    <xf numFmtId="164" fontId="31" fillId="3" borderId="2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1" fillId="3" borderId="45" xfId="1" applyNumberFormat="1" applyFont="1" applyFill="1" applyBorder="1" applyAlignment="1">
      <alignment horizontal="right"/>
    </xf>
    <xf numFmtId="164" fontId="31" fillId="3" borderId="44" xfId="1" applyNumberFormat="1" applyFont="1" applyFill="1" applyBorder="1" applyAlignment="1">
      <alignment horizontal="right"/>
    </xf>
    <xf numFmtId="0" fontId="31" fillId="3" borderId="12" xfId="1" applyFont="1" applyFill="1" applyBorder="1" applyAlignment="1">
      <alignment horizontal="left"/>
    </xf>
    <xf numFmtId="164" fontId="31" fillId="3" borderId="12" xfId="1" applyNumberFormat="1" applyFont="1" applyFill="1" applyBorder="1" applyAlignment="1">
      <alignment horizontal="right"/>
    </xf>
    <xf numFmtId="164" fontId="31" fillId="3" borderId="16" xfId="1" applyNumberFormat="1" applyFont="1" applyFill="1" applyBorder="1" applyAlignment="1">
      <alignment horizontal="right"/>
    </xf>
    <xf numFmtId="0" fontId="31" fillId="3" borderId="60" xfId="1" applyFont="1" applyFill="1" applyBorder="1" applyAlignment="1">
      <alignment horizontal="left"/>
    </xf>
    <xf numFmtId="173" fontId="31" fillId="3" borderId="10" xfId="1" applyNumberFormat="1" applyFont="1" applyFill="1" applyBorder="1"/>
    <xf numFmtId="164" fontId="31" fillId="3" borderId="10" xfId="1" applyNumberFormat="1" applyFont="1" applyFill="1" applyBorder="1" applyAlignment="1">
      <alignment horizontal="right"/>
    </xf>
    <xf numFmtId="0" fontId="31" fillId="3" borderId="20" xfId="1" applyFont="1" applyFill="1" applyBorder="1" applyAlignment="1">
      <alignment horizontal="left"/>
    </xf>
    <xf numFmtId="164" fontId="30" fillId="3" borderId="42" xfId="1" applyNumberFormat="1" applyFont="1" applyFill="1" applyBorder="1" applyAlignment="1">
      <alignment horizontal="right"/>
    </xf>
    <xf numFmtId="180" fontId="30" fillId="3" borderId="12" xfId="1" applyNumberFormat="1" applyFont="1" applyFill="1" applyBorder="1" applyAlignment="1">
      <alignment horizontal="right"/>
    </xf>
    <xf numFmtId="0" fontId="62" fillId="3" borderId="16" xfId="1" applyFont="1" applyFill="1" applyBorder="1" applyAlignment="1">
      <alignment horizontal="left" wrapText="1" indent="1" shrinkToFit="1"/>
    </xf>
    <xf numFmtId="180" fontId="30" fillId="3" borderId="16" xfId="1" applyNumberFormat="1" applyFont="1" applyFill="1" applyBorder="1" applyAlignment="1">
      <alignment horizontal="right"/>
    </xf>
    <xf numFmtId="0" fontId="63" fillId="3" borderId="4" xfId="1" applyFont="1" applyFill="1" applyBorder="1" applyAlignment="1">
      <alignment horizontal="left" indent="2"/>
    </xf>
    <xf numFmtId="164" fontId="31" fillId="3" borderId="4" xfId="1" applyNumberFormat="1" applyFont="1" applyFill="1" applyBorder="1" applyAlignment="1">
      <alignment horizontal="right"/>
    </xf>
    <xf numFmtId="164" fontId="31" fillId="3" borderId="3" xfId="1" applyNumberFormat="1" applyFont="1" applyFill="1" applyBorder="1" applyAlignment="1">
      <alignment horizontal="right"/>
    </xf>
    <xf numFmtId="164" fontId="30" fillId="3" borderId="20" xfId="1" applyNumberFormat="1" applyFont="1" applyFill="1" applyBorder="1" applyAlignment="1">
      <alignment horizontal="right"/>
    </xf>
    <xf numFmtId="164" fontId="31" fillId="3" borderId="43" xfId="1" applyNumberFormat="1" applyFont="1" applyFill="1" applyBorder="1" applyAlignment="1">
      <alignment horizontal="right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0" fontId="62" fillId="3" borderId="4" xfId="1" applyFont="1" applyFill="1" applyBorder="1"/>
    <xf numFmtId="164" fontId="31" fillId="3" borderId="4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wrapText="1" indent="2"/>
    </xf>
    <xf numFmtId="164" fontId="67" fillId="3" borderId="12" xfId="1" applyNumberFormat="1" applyFont="1" applyFill="1" applyBorder="1"/>
    <xf numFmtId="0" fontId="75" fillId="3" borderId="12" xfId="1" applyFont="1" applyFill="1" applyBorder="1" applyAlignment="1">
      <alignment horizontal="left" indent="1"/>
    </xf>
    <xf numFmtId="0" fontId="31" fillId="3" borderId="16" xfId="0" applyFont="1" applyFill="1" applyBorder="1" applyAlignment="1">
      <alignment horizontal="left" indent="2"/>
    </xf>
    <xf numFmtId="0" fontId="67" fillId="3" borderId="20" xfId="1" applyFont="1" applyFill="1" applyBorder="1" applyAlignment="1">
      <alignment horizontal="left" wrapText="1" indent="2"/>
    </xf>
    <xf numFmtId="0" fontId="67" fillId="3" borderId="12" xfId="1" applyFont="1" applyFill="1" applyBorder="1" applyAlignment="1">
      <alignment horizontal="left" wrapText="1" indent="2"/>
    </xf>
    <xf numFmtId="0" fontId="84" fillId="3" borderId="2" xfId="1" applyFont="1" applyFill="1" applyBorder="1"/>
    <xf numFmtId="173" fontId="30" fillId="3" borderId="2" xfId="1" applyNumberFormat="1" applyFont="1" applyFill="1" applyBorder="1" applyAlignment="1">
      <alignment horizontal="center"/>
    </xf>
    <xf numFmtId="164" fontId="30" fillId="3" borderId="44" xfId="1" applyNumberFormat="1" applyFont="1" applyFill="1" applyBorder="1"/>
    <xf numFmtId="0" fontId="31" fillId="3" borderId="12" xfId="1" applyFont="1" applyFill="1" applyBorder="1"/>
    <xf numFmtId="0" fontId="30" fillId="3" borderId="16" xfId="0" applyFont="1" applyFill="1" applyBorder="1" applyAlignment="1">
      <alignment horizontal="left" indent="2"/>
    </xf>
    <xf numFmtId="164" fontId="30" fillId="3" borderId="16" xfId="1" applyNumberFormat="1" applyFont="1" applyFill="1" applyBorder="1"/>
    <xf numFmtId="174" fontId="66" fillId="3" borderId="11" xfId="2" applyNumberFormat="1" applyFont="1" applyFill="1" applyBorder="1"/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4" fontId="66" fillId="3" borderId="0" xfId="2" applyNumberFormat="1" applyFont="1" applyFill="1" applyBorder="1"/>
    <xf numFmtId="0" fontId="71" fillId="3" borderId="20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173" fontId="58" fillId="3" borderId="12" xfId="1" applyNumberFormat="1" applyFont="1" applyFill="1" applyBorder="1"/>
    <xf numFmtId="0" fontId="31" fillId="3" borderId="16" xfId="0" applyFont="1" applyFill="1" applyBorder="1" applyAlignment="1">
      <alignment horizontal="left" indent="1"/>
    </xf>
    <xf numFmtId="164" fontId="31" fillId="3" borderId="17" xfId="1" applyNumberFormat="1" applyFont="1" applyFill="1" applyBorder="1"/>
    <xf numFmtId="173" fontId="31" fillId="3" borderId="2" xfId="1" applyNumberFormat="1" applyFont="1" applyFill="1" applyBorder="1" applyAlignment="1">
      <alignment horizontal="right"/>
    </xf>
    <xf numFmtId="164" fontId="30" fillId="3" borderId="44" xfId="2" applyNumberFormat="1" applyFont="1" applyFill="1" applyBorder="1"/>
    <xf numFmtId="164" fontId="30" fillId="3" borderId="2" xfId="2" applyNumberFormat="1" applyFont="1" applyFill="1" applyBorder="1"/>
    <xf numFmtId="0" fontId="78" fillId="3" borderId="12" xfId="0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30" fillId="3" borderId="2" xfId="0" applyFont="1" applyFill="1" applyBorder="1" applyAlignment="1">
      <alignment horizontal="left" wrapText="1" indent="2"/>
    </xf>
    <xf numFmtId="0" fontId="30" fillId="3" borderId="16" xfId="0" applyFont="1" applyFill="1" applyBorder="1" applyAlignment="1">
      <alignment horizontal="left" wrapText="1" indent="2"/>
    </xf>
    <xf numFmtId="164" fontId="30" fillId="3" borderId="16" xfId="2" applyNumberFormat="1" applyFont="1" applyFill="1" applyBorder="1"/>
    <xf numFmtId="164" fontId="30" fillId="3" borderId="43" xfId="2" applyNumberFormat="1" applyFont="1" applyFill="1" applyBorder="1"/>
    <xf numFmtId="164" fontId="31" fillId="3" borderId="16" xfId="2" applyNumberFormat="1" applyFont="1" applyFill="1" applyBorder="1"/>
    <xf numFmtId="0" fontId="30" fillId="3" borderId="4" xfId="0" applyFont="1" applyFill="1" applyBorder="1" applyAlignment="1">
      <alignment horizontal="left" wrapText="1" indent="2"/>
    </xf>
    <xf numFmtId="164" fontId="31" fillId="3" borderId="4" xfId="2" applyNumberFormat="1" applyFont="1" applyFill="1" applyBorder="1"/>
    <xf numFmtId="164" fontId="30" fillId="3" borderId="3" xfId="2" applyNumberFormat="1" applyFont="1" applyFill="1" applyBorder="1"/>
    <xf numFmtId="164" fontId="30" fillId="3" borderId="4" xfId="2" applyNumberFormat="1" applyFont="1" applyFill="1" applyBorder="1"/>
    <xf numFmtId="0" fontId="67" fillId="3" borderId="20" xfId="0" applyFont="1" applyFill="1" applyBorder="1" applyAlignment="1">
      <alignment horizontal="left" indent="2"/>
    </xf>
    <xf numFmtId="164" fontId="30" fillId="3" borderId="20" xfId="2" applyNumberFormat="1" applyFont="1" applyFill="1" applyBorder="1"/>
    <xf numFmtId="0" fontId="31" fillId="3" borderId="12" xfId="0" applyFont="1" applyFill="1" applyBorder="1" applyAlignment="1">
      <alignment horizontal="left" indent="1"/>
    </xf>
    <xf numFmtId="164" fontId="31" fillId="3" borderId="12" xfId="1" applyNumberFormat="1" applyFont="1" applyFill="1" applyBorder="1" applyAlignment="1">
      <alignment horizontal="center"/>
    </xf>
    <xf numFmtId="164" fontId="31" fillId="3" borderId="42" xfId="1" applyNumberFormat="1" applyFont="1" applyFill="1" applyBorder="1" applyAlignment="1">
      <alignment horizontal="center"/>
    </xf>
    <xf numFmtId="164" fontId="31" fillId="3" borderId="16" xfId="2" applyNumberFormat="1" applyFont="1" applyFill="1" applyBorder="1" applyAlignment="1">
      <alignment horizontal="center"/>
    </xf>
    <xf numFmtId="164" fontId="31" fillId="3" borderId="43" xfId="2" applyNumberFormat="1" applyFont="1" applyFill="1" applyBorder="1" applyAlignment="1">
      <alignment horizontal="center"/>
    </xf>
    <xf numFmtId="0" fontId="30" fillId="3" borderId="17" xfId="1" applyFont="1" applyFill="1" applyBorder="1"/>
    <xf numFmtId="0" fontId="31" fillId="3" borderId="8" xfId="1" applyFont="1" applyFill="1" applyBorder="1"/>
    <xf numFmtId="0" fontId="30" fillId="3" borderId="5" xfId="1" applyFont="1" applyFill="1" applyBorder="1"/>
    <xf numFmtId="164" fontId="30" fillId="3" borderId="5" xfId="1" applyNumberFormat="1" applyFont="1" applyFill="1" applyBorder="1"/>
    <xf numFmtId="173" fontId="30" fillId="3" borderId="5" xfId="1" applyNumberFormat="1" applyFont="1" applyFill="1" applyBorder="1"/>
    <xf numFmtId="164" fontId="30" fillId="3" borderId="46" xfId="2" applyNumberFormat="1" applyFont="1" applyFill="1" applyBorder="1"/>
    <xf numFmtId="164" fontId="30" fillId="3" borderId="5" xfId="2" applyNumberFormat="1" applyFont="1" applyFill="1" applyBorder="1"/>
    <xf numFmtId="0" fontId="30" fillId="3" borderId="12" xfId="0" applyFont="1" applyFill="1" applyBorder="1" applyAlignment="1">
      <alignment horizontal="left" indent="2"/>
    </xf>
    <xf numFmtId="0" fontId="30" fillId="3" borderId="2" xfId="1" applyFont="1" applyFill="1" applyBorder="1" applyAlignment="1">
      <alignment horizontal="left" indent="2"/>
    </xf>
    <xf numFmtId="164" fontId="30" fillId="3" borderId="15" xfId="1" applyNumberFormat="1" applyFont="1" applyFill="1" applyBorder="1"/>
    <xf numFmtId="0" fontId="30" fillId="3" borderId="12" xfId="1" applyFont="1" applyFill="1" applyBorder="1" applyAlignment="1">
      <alignment horizontal="left" wrapText="1" indent="2"/>
    </xf>
    <xf numFmtId="174" fontId="66" fillId="3" borderId="3" xfId="2" applyNumberFormat="1" applyFont="1" applyFill="1" applyBorder="1"/>
    <xf numFmtId="174" fontId="66" fillId="3" borderId="44" xfId="2" applyNumberFormat="1" applyFont="1" applyFill="1" applyBorder="1"/>
    <xf numFmtId="0" fontId="31" fillId="3" borderId="16" xfId="1" applyFont="1" applyFill="1" applyBorder="1" applyAlignment="1">
      <alignment horizontal="left" indent="1"/>
    </xf>
    <xf numFmtId="164" fontId="31" fillId="3" borderId="16" xfId="1" applyNumberFormat="1" applyFont="1" applyFill="1" applyBorder="1"/>
    <xf numFmtId="0" fontId="78" fillId="3" borderId="20" xfId="0" applyFont="1" applyFill="1" applyBorder="1" applyAlignment="1">
      <alignment horizontal="left" indent="1"/>
    </xf>
    <xf numFmtId="164" fontId="30" fillId="3" borderId="17" xfId="2" applyNumberFormat="1" applyFont="1" applyFill="1" applyBorder="1"/>
    <xf numFmtId="0" fontId="31" fillId="3" borderId="8" xfId="1" applyFont="1" applyFill="1" applyBorder="1" applyAlignment="1">
      <alignment wrapText="1"/>
    </xf>
    <xf numFmtId="164" fontId="31" fillId="3" borderId="8" xfId="1" applyNumberFormat="1" applyFont="1" applyFill="1" applyBorder="1"/>
    <xf numFmtId="0" fontId="31" fillId="3" borderId="20" xfId="1" applyFont="1" applyFill="1" applyBorder="1" applyAlignment="1">
      <alignment wrapText="1"/>
    </xf>
    <xf numFmtId="0" fontId="30" fillId="3" borderId="12" xfId="0" applyFont="1" applyFill="1" applyBorder="1" applyAlignment="1">
      <alignment horizontal="left" indent="1"/>
    </xf>
    <xf numFmtId="0" fontId="31" fillId="3" borderId="16" xfId="0" applyFont="1" applyFill="1" applyBorder="1" applyAlignment="1">
      <alignment horizontal="left" wrapText="1" indent="2"/>
    </xf>
    <xf numFmtId="0" fontId="31" fillId="3" borderId="4" xfId="0" applyFont="1" applyFill="1" applyBorder="1" applyAlignment="1">
      <alignment horizontal="left" wrapText="1" indent="2"/>
    </xf>
    <xf numFmtId="174" fontId="65" fillId="3" borderId="17" xfId="2" applyNumberFormat="1" applyFont="1" applyFill="1" applyBorder="1"/>
    <xf numFmtId="173" fontId="31" fillId="3" borderId="17" xfId="1" applyNumberFormat="1" applyFont="1" applyFill="1" applyBorder="1"/>
    <xf numFmtId="0" fontId="31" fillId="3" borderId="20" xfId="1" applyFont="1" applyFill="1" applyBorder="1"/>
    <xf numFmtId="0" fontId="30" fillId="3" borderId="20" xfId="0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1"/>
    </xf>
    <xf numFmtId="164" fontId="65" fillId="3" borderId="4" xfId="1" applyNumberFormat="1" applyFont="1" applyFill="1" applyBorder="1"/>
    <xf numFmtId="164" fontId="31" fillId="3" borderId="4" xfId="2" applyNumberFormat="1" applyFont="1" applyFill="1" applyBorder="1" applyAlignment="1">
      <alignment horizontal="right"/>
    </xf>
    <xf numFmtId="164" fontId="31" fillId="3" borderId="11" xfId="1" applyNumberFormat="1" applyFont="1" applyFill="1" applyBorder="1" applyAlignment="1">
      <alignment horizontal="right"/>
    </xf>
    <xf numFmtId="164" fontId="65" fillId="3" borderId="12" xfId="1" applyNumberFormat="1" applyFont="1" applyFill="1" applyBorder="1"/>
    <xf numFmtId="0" fontId="31" fillId="3" borderId="8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left" wrapText="1"/>
    </xf>
    <xf numFmtId="173" fontId="65" fillId="3" borderId="4" xfId="1" applyNumberFormat="1" applyFont="1" applyFill="1" applyBorder="1"/>
    <xf numFmtId="0" fontId="65" fillId="3" borderId="8" xfId="1" applyFont="1" applyFill="1" applyBorder="1"/>
    <xf numFmtId="164" fontId="65" fillId="3" borderId="8" xfId="1" applyNumberFormat="1" applyFont="1" applyFill="1" applyBorder="1" applyAlignment="1">
      <alignment horizontal="right"/>
    </xf>
    <xf numFmtId="173" fontId="65" fillId="3" borderId="8" xfId="1" applyNumberFormat="1" applyFont="1" applyFill="1" applyBorder="1"/>
    <xf numFmtId="0" fontId="30" fillId="3" borderId="20" xfId="1" applyFont="1" applyFill="1" applyBorder="1"/>
    <xf numFmtId="173" fontId="30" fillId="3" borderId="4" xfId="1" applyNumberFormat="1" applyFont="1" applyFill="1" applyBorder="1"/>
    <xf numFmtId="164" fontId="58" fillId="3" borderId="12" xfId="1" applyNumberFormat="1" applyFont="1" applyFill="1" applyBorder="1"/>
    <xf numFmtId="0" fontId="78" fillId="3" borderId="20" xfId="0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right"/>
    </xf>
    <xf numFmtId="164" fontId="65" fillId="3" borderId="17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center"/>
    </xf>
    <xf numFmtId="173" fontId="58" fillId="3" borderId="16" xfId="1" applyNumberFormat="1" applyFont="1" applyFill="1" applyBorder="1"/>
    <xf numFmtId="164" fontId="63" fillId="3" borderId="12" xfId="3" applyNumberFormat="1" applyFont="1" applyFill="1" applyBorder="1" applyAlignment="1">
      <alignment horizontal="center"/>
    </xf>
    <xf numFmtId="173" fontId="62" fillId="3" borderId="12" xfId="3" applyNumberFormat="1" applyFont="1" applyFill="1" applyBorder="1" applyAlignment="1">
      <alignment horizontal="center"/>
    </xf>
    <xf numFmtId="164" fontId="62" fillId="3" borderId="12" xfId="3" applyNumberFormat="1" applyFont="1" applyFill="1" applyBorder="1" applyAlignment="1">
      <alignment horizontal="center"/>
    </xf>
    <xf numFmtId="174" fontId="30" fillId="3" borderId="16" xfId="2" applyNumberFormat="1" applyFont="1" applyFill="1" applyBorder="1"/>
    <xf numFmtId="171" fontId="31" fillId="3" borderId="17" xfId="1" applyNumberFormat="1" applyFont="1" applyFill="1" applyBorder="1"/>
    <xf numFmtId="164" fontId="30" fillId="3" borderId="8" xfId="1" applyNumberFormat="1" applyFont="1" applyFill="1" applyBorder="1"/>
    <xf numFmtId="0" fontId="31" fillId="3" borderId="8" xfId="1" applyFont="1" applyFill="1" applyBorder="1" applyAlignment="1">
      <alignment horizontal="left" wrapText="1"/>
    </xf>
    <xf numFmtId="1" fontId="30" fillId="3" borderId="12" xfId="1" applyNumberFormat="1" applyFont="1" applyFill="1" applyBorder="1" applyAlignment="1">
      <alignment horizontal="left" wrapText="1" indent="2"/>
    </xf>
    <xf numFmtId="171" fontId="30" fillId="3" borderId="17" xfId="1" applyNumberFormat="1" applyFont="1" applyFill="1" applyBorder="1"/>
    <xf numFmtId="0" fontId="31" fillId="3" borderId="20" xfId="1" applyFont="1" applyFill="1" applyBorder="1" applyAlignment="1">
      <alignment horizontal="left" indent="2"/>
    </xf>
    <xf numFmtId="164" fontId="31" fillId="3" borderId="17" xfId="2" applyNumberFormat="1" applyFont="1" applyFill="1" applyBorder="1"/>
    <xf numFmtId="164" fontId="30" fillId="3" borderId="8" xfId="2" applyNumberFormat="1" applyFont="1" applyFill="1" applyBorder="1"/>
    <xf numFmtId="164" fontId="65" fillId="3" borderId="20" xfId="1" applyNumberFormat="1" applyFont="1" applyFill="1" applyBorder="1"/>
    <xf numFmtId="179" fontId="63" fillId="3" borderId="12" xfId="2" applyNumberFormat="1" applyFont="1" applyFill="1" applyBorder="1"/>
    <xf numFmtId="0" fontId="31" fillId="3" borderId="17" xfId="1" applyFont="1" applyFill="1" applyBorder="1"/>
    <xf numFmtId="164" fontId="31" fillId="3" borderId="8" xfId="2" applyNumberFormat="1" applyFont="1" applyFill="1" applyBorder="1"/>
    <xf numFmtId="164" fontId="30" fillId="3" borderId="17" xfId="1" applyNumberFormat="1" applyFont="1" applyFill="1" applyBorder="1"/>
    <xf numFmtId="0" fontId="31" fillId="3" borderId="8" xfId="1" applyFont="1" applyFill="1" applyBorder="1" applyAlignment="1">
      <alignment horizontal="left" indent="2"/>
    </xf>
    <xf numFmtId="164" fontId="30" fillId="3" borderId="4" xfId="1" applyNumberFormat="1" applyFont="1" applyFill="1" applyBorder="1"/>
    <xf numFmtId="0" fontId="31" fillId="3" borderId="16" xfId="1" applyFont="1" applyFill="1" applyBorder="1" applyAlignment="1">
      <alignment wrapText="1"/>
    </xf>
    <xf numFmtId="164" fontId="65" fillId="3" borderId="16" xfId="1" applyNumberFormat="1" applyFont="1" applyFill="1" applyBorder="1"/>
    <xf numFmtId="0" fontId="62" fillId="3" borderId="20" xfId="1" applyFont="1" applyFill="1" applyBorder="1" applyAlignment="1">
      <alignment wrapText="1"/>
    </xf>
    <xf numFmtId="164" fontId="63" fillId="3" borderId="12" xfId="3" applyNumberFormat="1" applyFont="1" applyFill="1" applyBorder="1" applyAlignment="1">
      <alignment horizontal="left"/>
    </xf>
    <xf numFmtId="173" fontId="63" fillId="3" borderId="12" xfId="1" applyNumberFormat="1" applyFont="1" applyFill="1" applyBorder="1" applyAlignment="1">
      <alignment horizontal="center"/>
    </xf>
    <xf numFmtId="0" fontId="68" fillId="3" borderId="16" xfId="1" applyFont="1" applyFill="1" applyBorder="1" applyAlignment="1">
      <alignment horizontal="left" indent="2"/>
    </xf>
    <xf numFmtId="164" fontId="63" fillId="3" borderId="16" xfId="3" applyNumberFormat="1" applyFont="1" applyFill="1" applyBorder="1" applyAlignment="1">
      <alignment horizontal="left"/>
    </xf>
    <xf numFmtId="173" fontId="63" fillId="3" borderId="16" xfId="1" applyNumberFormat="1" applyFont="1" applyFill="1" applyBorder="1" applyAlignment="1"/>
    <xf numFmtId="0" fontId="71" fillId="3" borderId="12" xfId="0" applyFont="1" applyFill="1" applyBorder="1" applyAlignment="1">
      <alignment horizontal="center"/>
    </xf>
    <xf numFmtId="164" fontId="30" fillId="3" borderId="4" xfId="1" applyNumberFormat="1" applyFont="1" applyFill="1" applyBorder="1" applyAlignment="1">
      <alignment horizontal="center"/>
    </xf>
    <xf numFmtId="164" fontId="67" fillId="3" borderId="20" xfId="1" applyNumberFormat="1" applyFont="1" applyFill="1" applyBorder="1"/>
    <xf numFmtId="164" fontId="30" fillId="3" borderId="2" xfId="1" applyNumberFormat="1" applyFont="1" applyFill="1" applyBorder="1" applyAlignment="1">
      <alignment horizontal="center"/>
    </xf>
    <xf numFmtId="0" fontId="30" fillId="3" borderId="12" xfId="0" applyFont="1" applyFill="1" applyBorder="1" applyAlignment="1">
      <alignment horizontal="left" vertical="top" wrapText="1" indent="2"/>
    </xf>
    <xf numFmtId="164" fontId="30" fillId="3" borderId="12" xfId="10" applyNumberFormat="1" applyFont="1" applyFill="1" applyBorder="1"/>
    <xf numFmtId="164" fontId="31" fillId="3" borderId="16" xfId="10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30" fillId="3" borderId="2" xfId="1" applyFont="1" applyFill="1" applyBorder="1"/>
    <xf numFmtId="0" fontId="78" fillId="3" borderId="12" xfId="1" applyFont="1" applyFill="1" applyBorder="1" applyAlignment="1">
      <alignment horizontal="center"/>
    </xf>
    <xf numFmtId="0" fontId="62" fillId="3" borderId="4" xfId="1" applyFont="1" applyFill="1" applyBorder="1" applyAlignment="1">
      <alignment horizontal="center" vertical="justify"/>
    </xf>
    <xf numFmtId="164" fontId="31" fillId="3" borderId="8" xfId="1" applyNumberFormat="1" applyFont="1" applyFill="1" applyBorder="1" applyAlignment="1">
      <alignment horizontal="center"/>
    </xf>
    <xf numFmtId="171" fontId="31" fillId="3" borderId="12" xfId="1" applyNumberFormat="1" applyFont="1" applyFill="1" applyBorder="1"/>
    <xf numFmtId="0" fontId="79" fillId="3" borderId="12" xfId="0" applyFont="1" applyFill="1" applyBorder="1" applyAlignment="1">
      <alignment horizontal="left" indent="2"/>
    </xf>
    <xf numFmtId="3" fontId="30" fillId="3" borderId="2" xfId="2" applyNumberFormat="1" applyFont="1" applyFill="1" applyBorder="1" applyAlignment="1">
      <alignment horizontal="center"/>
    </xf>
    <xf numFmtId="171" fontId="31" fillId="3" borderId="4" xfId="1" applyNumberFormat="1" applyFont="1" applyFill="1" applyBorder="1"/>
    <xf numFmtId="174" fontId="31" fillId="3" borderId="4" xfId="2" applyNumberFormat="1" applyFont="1" applyFill="1" applyBorder="1"/>
    <xf numFmtId="174" fontId="30" fillId="3" borderId="20" xfId="2" applyNumberFormat="1" applyFont="1" applyFill="1" applyBorder="1"/>
    <xf numFmtId="0" fontId="62" fillId="3" borderId="17" xfId="1" applyFont="1" applyFill="1" applyBorder="1" applyAlignment="1">
      <alignment horizontal="center" vertical="justify"/>
    </xf>
    <xf numFmtId="173" fontId="30" fillId="3" borderId="12" xfId="1" applyNumberFormat="1" applyFont="1" applyFill="1" applyBorder="1" applyAlignment="1">
      <alignment horizontal="center"/>
    </xf>
    <xf numFmtId="173" fontId="63" fillId="3" borderId="16" xfId="1" applyNumberFormat="1" applyFont="1" applyFill="1" applyBorder="1" applyAlignment="1">
      <alignment horizontal="center"/>
    </xf>
    <xf numFmtId="0" fontId="78" fillId="3" borderId="20" xfId="1" applyFont="1" applyFill="1" applyBorder="1" applyAlignment="1">
      <alignment horizontal="left" indent="1"/>
    </xf>
    <xf numFmtId="171" fontId="30" fillId="3" borderId="12" xfId="2" applyNumberFormat="1" applyFont="1" applyFill="1" applyBorder="1"/>
    <xf numFmtId="0" fontId="31" fillId="3" borderId="17" xfId="1" applyFont="1" applyFill="1" applyBorder="1" applyAlignment="1">
      <alignment horizontal="left" wrapText="1" indent="1"/>
    </xf>
    <xf numFmtId="164" fontId="31" fillId="3" borderId="20" xfId="1" applyNumberFormat="1" applyFont="1" applyFill="1" applyBorder="1" applyAlignment="1">
      <alignment horizontal="center"/>
    </xf>
    <xf numFmtId="164" fontId="31" fillId="3" borderId="5" xfId="1" applyNumberFormat="1" applyFont="1" applyFill="1" applyBorder="1" applyAlignment="1">
      <alignment horizontal="center"/>
    </xf>
    <xf numFmtId="164" fontId="31" fillId="3" borderId="5" xfId="2" applyNumberFormat="1" applyFont="1" applyFill="1" applyBorder="1"/>
    <xf numFmtId="164" fontId="31" fillId="3" borderId="17" xfId="1" applyNumberFormat="1" applyFont="1" applyFill="1" applyBorder="1" applyAlignment="1">
      <alignment horizontal="center"/>
    </xf>
    <xf numFmtId="164" fontId="31" fillId="3" borderId="2" xfId="2" applyNumberFormat="1" applyFont="1" applyFill="1" applyBorder="1"/>
    <xf numFmtId="0" fontId="80" fillId="3" borderId="12" xfId="1" applyFont="1" applyFill="1" applyBorder="1"/>
    <xf numFmtId="164" fontId="31" fillId="3" borderId="23" xfId="2" applyNumberFormat="1" applyFont="1" applyFill="1" applyBorder="1"/>
    <xf numFmtId="164" fontId="30" fillId="3" borderId="23" xfId="2" applyNumberFormat="1" applyFont="1" applyFill="1" applyBorder="1"/>
    <xf numFmtId="0" fontId="30" fillId="3" borderId="20" xfId="1" applyFont="1" applyFill="1" applyBorder="1" applyAlignment="1">
      <alignment horizontal="left" indent="1"/>
    </xf>
    <xf numFmtId="180" fontId="30" fillId="3" borderId="20" xfId="2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68" fillId="3" borderId="17" xfId="2" applyNumberFormat="1" applyFont="1" applyFill="1" applyBorder="1"/>
    <xf numFmtId="0" fontId="31" fillId="3" borderId="17" xfId="0" applyFont="1" applyFill="1" applyBorder="1" applyAlignment="1">
      <alignment horizontal="left" wrapText="1" indent="2"/>
    </xf>
    <xf numFmtId="164" fontId="63" fillId="3" borderId="20" xfId="3" applyNumberFormat="1" applyFont="1" applyFill="1" applyBorder="1" applyAlignment="1">
      <alignment horizontal="left"/>
    </xf>
    <xf numFmtId="0" fontId="75" fillId="3" borderId="12" xfId="0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wrapText="1"/>
    </xf>
    <xf numFmtId="164" fontId="63" fillId="3" borderId="17" xfId="3" applyNumberFormat="1" applyFont="1" applyFill="1" applyBorder="1" applyAlignment="1">
      <alignment horizontal="left"/>
    </xf>
    <xf numFmtId="0" fontId="66" fillId="3" borderId="17" xfId="0" applyFont="1" applyFill="1" applyBorder="1" applyAlignment="1">
      <alignment horizontal="left" indent="2"/>
    </xf>
    <xf numFmtId="0" fontId="66" fillId="3" borderId="4" xfId="0" applyFont="1" applyFill="1" applyBorder="1" applyAlignment="1">
      <alignment horizontal="left" indent="2"/>
    </xf>
    <xf numFmtId="0" fontId="30" fillId="3" borderId="12" xfId="1" applyFont="1" applyFill="1" applyBorder="1" applyAlignment="1">
      <alignment horizontal="right" wrapText="1" indent="3"/>
    </xf>
    <xf numFmtId="0" fontId="30" fillId="3" borderId="16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center"/>
    </xf>
    <xf numFmtId="174" fontId="65" fillId="3" borderId="12" xfId="1" applyNumberFormat="1" applyFont="1" applyFill="1" applyBorder="1"/>
    <xf numFmtId="174" fontId="65" fillId="3" borderId="16" xfId="1" applyNumberFormat="1" applyFont="1" applyFill="1" applyBorder="1"/>
    <xf numFmtId="0" fontId="31" fillId="3" borderId="12" xfId="1" applyFont="1" applyFill="1" applyBorder="1" applyAlignment="1">
      <alignment horizontal="left" indent="2"/>
    </xf>
    <xf numFmtId="174" fontId="65" fillId="3" borderId="2" xfId="1" applyNumberFormat="1" applyFont="1" applyFill="1" applyBorder="1"/>
    <xf numFmtId="0" fontId="30" fillId="3" borderId="20" xfId="1" applyFont="1" applyFill="1" applyBorder="1" applyAlignment="1">
      <alignment horizontal="left" vertical="top" wrapText="1" indent="2"/>
    </xf>
    <xf numFmtId="0" fontId="85" fillId="3" borderId="21" xfId="1" applyFont="1" applyFill="1" applyBorder="1"/>
    <xf numFmtId="2" fontId="58" fillId="3" borderId="2" xfId="1" applyNumberFormat="1" applyFont="1" applyFill="1" applyBorder="1" applyAlignment="1">
      <alignment horizontal="center"/>
    </xf>
    <xf numFmtId="174" fontId="58" fillId="3" borderId="2" xfId="1" applyNumberFormat="1" applyFont="1" applyFill="1" applyBorder="1" applyAlignment="1">
      <alignment horizontal="center"/>
    </xf>
    <xf numFmtId="0" fontId="65" fillId="3" borderId="18" xfId="1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indent="1"/>
    </xf>
    <xf numFmtId="174" fontId="58" fillId="3" borderId="12" xfId="2" applyNumberFormat="1" applyFont="1" applyFill="1" applyBorder="1"/>
    <xf numFmtId="0" fontId="58" fillId="3" borderId="12" xfId="1" applyFont="1" applyFill="1" applyBorder="1" applyAlignment="1">
      <alignment horizontal="left" indent="2"/>
    </xf>
    <xf numFmtId="174" fontId="58" fillId="3" borderId="33" xfId="2" applyNumberFormat="1" applyFont="1" applyFill="1" applyBorder="1" applyAlignment="1">
      <alignment horizontal="right"/>
    </xf>
    <xf numFmtId="172" fontId="58" fillId="3" borderId="12" xfId="2" applyNumberFormat="1" applyFont="1" applyFill="1" applyBorder="1"/>
    <xf numFmtId="172" fontId="30" fillId="3" borderId="12" xfId="2" applyNumberFormat="1" applyFont="1" applyFill="1" applyBorder="1"/>
    <xf numFmtId="174" fontId="58" fillId="3" borderId="33" xfId="2" applyNumberFormat="1" applyFont="1" applyFill="1" applyBorder="1"/>
    <xf numFmtId="0" fontId="58" fillId="3" borderId="16" xfId="1" applyFont="1" applyFill="1" applyBorder="1" applyAlignment="1">
      <alignment horizontal="left" indent="2"/>
    </xf>
    <xf numFmtId="174" fontId="58" fillId="3" borderId="53" xfId="2" applyNumberFormat="1" applyFont="1" applyFill="1" applyBorder="1"/>
    <xf numFmtId="172" fontId="58" fillId="3" borderId="16" xfId="2" applyNumberFormat="1" applyFont="1" applyFill="1" applyBorder="1"/>
    <xf numFmtId="0" fontId="65" fillId="3" borderId="4" xfId="1" applyFont="1" applyFill="1" applyBorder="1" applyAlignment="1">
      <alignment horizontal="left" wrapText="1" indent="1"/>
    </xf>
    <xf numFmtId="174" fontId="65" fillId="3" borderId="4" xfId="2" applyNumberFormat="1" applyFont="1" applyFill="1" applyBorder="1" applyAlignment="1">
      <alignment horizontal="right"/>
    </xf>
    <xf numFmtId="172" fontId="65" fillId="3" borderId="4" xfId="2" applyNumberFormat="1" applyFont="1" applyFill="1" applyBorder="1"/>
    <xf numFmtId="0" fontId="75" fillId="3" borderId="20" xfId="0" applyFont="1" applyFill="1" applyBorder="1" applyAlignment="1">
      <alignment horizontal="center"/>
    </xf>
    <xf numFmtId="0" fontId="70" fillId="3" borderId="20" xfId="0" applyFont="1" applyFill="1" applyBorder="1" applyAlignment="1">
      <alignment horizontal="left" indent="1"/>
    </xf>
    <xf numFmtId="174" fontId="65" fillId="3" borderId="20" xfId="2" applyNumberFormat="1" applyFont="1" applyFill="1" applyBorder="1" applyAlignment="1">
      <alignment horizontal="right"/>
    </xf>
    <xf numFmtId="173" fontId="65" fillId="3" borderId="20" xfId="3" applyNumberFormat="1" applyFont="1" applyFill="1" applyBorder="1"/>
    <xf numFmtId="0" fontId="31" fillId="3" borderId="2" xfId="1" applyFont="1" applyFill="1" applyBorder="1" applyAlignment="1">
      <alignment horizontal="right" wrapText="1" indent="3"/>
    </xf>
    <xf numFmtId="0" fontId="31" fillId="3" borderId="12" xfId="0" applyFont="1" applyFill="1" applyBorder="1" applyAlignment="1">
      <alignment horizontal="left" indent="2"/>
    </xf>
    <xf numFmtId="174" fontId="65" fillId="3" borderId="12" xfId="2" applyNumberFormat="1" applyFont="1" applyFill="1" applyBorder="1" applyAlignment="1">
      <alignment horizontal="right"/>
    </xf>
    <xf numFmtId="173" fontId="65" fillId="3" borderId="12" xfId="3" applyNumberFormat="1" applyFont="1" applyFill="1" applyBorder="1"/>
    <xf numFmtId="174" fontId="58" fillId="3" borderId="12" xfId="2" applyNumberFormat="1" applyFont="1" applyFill="1" applyBorder="1" applyAlignment="1">
      <alignment horizontal="right"/>
    </xf>
    <xf numFmtId="174" fontId="30" fillId="3" borderId="33" xfId="2" applyNumberFormat="1" applyFont="1" applyFill="1" applyBorder="1"/>
    <xf numFmtId="164" fontId="58" fillId="3" borderId="12" xfId="1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0" fontId="65" fillId="3" borderId="16" xfId="1" applyFont="1" applyFill="1" applyBorder="1" applyAlignment="1">
      <alignment horizontal="left" indent="2"/>
    </xf>
    <xf numFmtId="173" fontId="65" fillId="3" borderId="16" xfId="1" applyNumberFormat="1" applyFont="1" applyFill="1" applyBorder="1"/>
    <xf numFmtId="174" fontId="65" fillId="3" borderId="4" xfId="1" applyNumberFormat="1" applyFont="1" applyFill="1" applyBorder="1"/>
    <xf numFmtId="0" fontId="65" fillId="3" borderId="2" xfId="1" applyFont="1" applyFill="1" applyBorder="1" applyAlignment="1">
      <alignment horizontal="left" indent="2"/>
    </xf>
    <xf numFmtId="0" fontId="65" fillId="3" borderId="8" xfId="1" applyFont="1" applyFill="1" applyBorder="1" applyAlignment="1">
      <alignment horizontal="left"/>
    </xf>
    <xf numFmtId="0" fontId="65" fillId="3" borderId="8" xfId="1" applyFont="1" applyFill="1" applyBorder="1" applyAlignment="1">
      <alignment horizontal="left" indent="2"/>
    </xf>
    <xf numFmtId="172" fontId="65" fillId="3" borderId="34" xfId="2" applyNumberFormat="1" applyFont="1" applyFill="1" applyBorder="1"/>
    <xf numFmtId="174" fontId="65" fillId="3" borderId="34" xfId="2" applyNumberFormat="1" applyFont="1" applyFill="1" applyBorder="1"/>
    <xf numFmtId="0" fontId="30" fillId="3" borderId="16" xfId="1" applyFont="1" applyFill="1" applyBorder="1" applyAlignment="1">
      <alignment wrapText="1"/>
    </xf>
    <xf numFmtId="174" fontId="30" fillId="3" borderId="16" xfId="1" applyNumberFormat="1" applyFont="1" applyFill="1" applyBorder="1"/>
    <xf numFmtId="0" fontId="31" fillId="3" borderId="18" xfId="13" applyFont="1" applyFill="1" applyBorder="1" applyAlignment="1" applyProtection="1">
      <alignment wrapText="1"/>
    </xf>
    <xf numFmtId="0" fontId="31" fillId="3" borderId="20" xfId="1" applyFont="1" applyFill="1" applyBorder="1" applyAlignment="1">
      <alignment horizontal="right"/>
    </xf>
    <xf numFmtId="0" fontId="31" fillId="3" borderId="12" xfId="1" applyFont="1" applyFill="1" applyBorder="1" applyAlignment="1">
      <alignment horizontal="right"/>
    </xf>
    <xf numFmtId="0" fontId="30" fillId="3" borderId="12" xfId="1" applyFont="1" applyFill="1" applyBorder="1"/>
    <xf numFmtId="169" fontId="30" fillId="3" borderId="12" xfId="4" applyNumberFormat="1" applyFont="1" applyFill="1" applyBorder="1"/>
    <xf numFmtId="169" fontId="30" fillId="3" borderId="16" xfId="4" applyNumberFormat="1" applyFont="1" applyFill="1" applyBorder="1"/>
    <xf numFmtId="169" fontId="31" fillId="3" borderId="4" xfId="4" applyNumberFormat="1" applyFont="1" applyFill="1" applyBorder="1"/>
    <xf numFmtId="169" fontId="31" fillId="3" borderId="20" xfId="4" applyNumberFormat="1" applyFont="1" applyFill="1" applyBorder="1"/>
    <xf numFmtId="164" fontId="31" fillId="3" borderId="20" xfId="3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left" wrapText="1" indent="3"/>
    </xf>
    <xf numFmtId="0" fontId="31" fillId="3" borderId="4" xfId="1" applyFont="1" applyFill="1" applyBorder="1" applyAlignment="1">
      <alignment horizontal="right" wrapText="1" indent="3"/>
    </xf>
    <xf numFmtId="0" fontId="31" fillId="3" borderId="4" xfId="0" applyFont="1" applyFill="1" applyBorder="1" applyAlignment="1">
      <alignment horizontal="left" indent="2"/>
    </xf>
    <xf numFmtId="164" fontId="31" fillId="3" borderId="4" xfId="3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left" wrapText="1" indent="1"/>
    </xf>
    <xf numFmtId="169" fontId="31" fillId="3" borderId="12" xfId="4" applyNumberFormat="1" applyFont="1" applyFill="1" applyBorder="1"/>
    <xf numFmtId="174" fontId="31" fillId="3" borderId="12" xfId="2" applyNumberFormat="1" applyFont="1" applyFill="1" applyBorder="1"/>
    <xf numFmtId="172" fontId="31" fillId="3" borderId="12" xfId="2" applyNumberFormat="1" applyFont="1" applyFill="1" applyBorder="1"/>
    <xf numFmtId="0" fontId="31" fillId="3" borderId="16" xfId="1" applyFont="1" applyFill="1" applyBorder="1" applyAlignment="1">
      <alignment horizontal="left" wrapText="1" indent="2"/>
    </xf>
    <xf numFmtId="169" fontId="31" fillId="3" borderId="16" xfId="4" applyNumberFormat="1" applyFont="1" applyFill="1" applyBorder="1"/>
    <xf numFmtId="172" fontId="31" fillId="3" borderId="4" xfId="2" applyNumberFormat="1" applyFont="1" applyFill="1" applyBorder="1"/>
    <xf numFmtId="0" fontId="31" fillId="3" borderId="4" xfId="1" applyFont="1" applyFill="1" applyBorder="1" applyAlignment="1">
      <alignment horizontal="left" wrapText="1" indent="1"/>
    </xf>
    <xf numFmtId="3" fontId="31" fillId="3" borderId="20" xfId="2" applyNumberFormat="1" applyFont="1" applyFill="1" applyBorder="1" applyAlignment="1">
      <alignment horizontal="center"/>
    </xf>
    <xf numFmtId="3" fontId="30" fillId="3" borderId="12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0" fontId="31" fillId="3" borderId="32" xfId="1" applyFont="1" applyFill="1" applyBorder="1" applyAlignment="1">
      <alignment horizontal="left"/>
    </xf>
    <xf numFmtId="164" fontId="31" fillId="3" borderId="32" xfId="1" applyNumberFormat="1" applyFont="1" applyFill="1" applyBorder="1"/>
    <xf numFmtId="0" fontId="31" fillId="3" borderId="16" xfId="1" applyFont="1" applyFill="1" applyBorder="1"/>
    <xf numFmtId="0" fontId="30" fillId="3" borderId="2" xfId="1" applyFont="1" applyFill="1" applyBorder="1" applyAlignment="1">
      <alignment horizontal="right" wrapText="1" indent="3"/>
    </xf>
    <xf numFmtId="174" fontId="30" fillId="3" borderId="12" xfId="2" applyNumberFormat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indent="2"/>
    </xf>
    <xf numFmtId="171" fontId="31" fillId="3" borderId="2" xfId="1" applyNumberFormat="1" applyFont="1" applyFill="1" applyBorder="1"/>
    <xf numFmtId="164" fontId="65" fillId="3" borderId="16" xfId="1" applyNumberFormat="1" applyFont="1" applyFill="1" applyBorder="1" applyAlignment="1">
      <alignment horizontal="right"/>
    </xf>
    <xf numFmtId="0" fontId="31" fillId="3" borderId="20" xfId="1" applyFont="1" applyFill="1" applyBorder="1" applyAlignment="1">
      <alignment horizontal="left" wrapText="1"/>
    </xf>
    <xf numFmtId="0" fontId="62" fillId="3" borderId="38" xfId="0" applyFont="1" applyFill="1" applyBorder="1" applyAlignment="1">
      <alignment horizontal="left" wrapText="1" indent="2"/>
    </xf>
    <xf numFmtId="0" fontId="86" fillId="3" borderId="20" xfId="1" applyFont="1" applyFill="1" applyBorder="1" applyAlignment="1">
      <alignment horizontal="left" indent="2"/>
    </xf>
    <xf numFmtId="0" fontId="65" fillId="3" borderId="2" xfId="1" applyFont="1" applyFill="1" applyBorder="1" applyAlignment="1">
      <alignment horizontal="left" wrapText="1" indent="1"/>
    </xf>
    <xf numFmtId="3" fontId="31" fillId="3" borderId="2" xfId="1" applyNumberFormat="1" applyFont="1" applyFill="1" applyBorder="1" applyAlignment="1">
      <alignment horizontal="center"/>
    </xf>
    <xf numFmtId="0" fontId="31" fillId="3" borderId="23" xfId="1" applyFont="1" applyFill="1" applyBorder="1"/>
    <xf numFmtId="0" fontId="31" fillId="3" borderId="20" xfId="0" applyFont="1" applyFill="1" applyBorder="1" applyAlignment="1">
      <alignment horizontal="left" indent="2"/>
    </xf>
    <xf numFmtId="164" fontId="31" fillId="3" borderId="12" xfId="1" applyNumberFormat="1" applyFont="1" applyFill="1" applyBorder="1" applyAlignment="1">
      <alignment horizontal="center" wrapText="1"/>
    </xf>
    <xf numFmtId="171" fontId="31" fillId="3" borderId="12" xfId="1" applyNumberFormat="1" applyFont="1" applyFill="1" applyBorder="1" applyAlignment="1">
      <alignment wrapText="1"/>
    </xf>
    <xf numFmtId="0" fontId="31" fillId="3" borderId="38" xfId="1" applyFont="1" applyFill="1" applyBorder="1" applyAlignment="1">
      <alignment wrapText="1"/>
    </xf>
    <xf numFmtId="165" fontId="31" fillId="3" borderId="40" xfId="2" applyNumberFormat="1" applyFont="1" applyFill="1" applyBorder="1"/>
    <xf numFmtId="174" fontId="31" fillId="3" borderId="20" xfId="2" applyNumberFormat="1" applyFont="1" applyFill="1" applyBorder="1" applyAlignment="1">
      <alignment horizontal="center"/>
    </xf>
    <xf numFmtId="174" fontId="31" fillId="3" borderId="12" xfId="2" applyNumberFormat="1" applyFont="1" applyFill="1" applyBorder="1" applyAlignment="1">
      <alignment horizontal="center"/>
    </xf>
    <xf numFmtId="0" fontId="71" fillId="3" borderId="12" xfId="1" applyFont="1" applyFill="1" applyBorder="1" applyAlignment="1">
      <alignment horizontal="left" wrapText="1" indent="2"/>
    </xf>
    <xf numFmtId="164" fontId="31" fillId="3" borderId="1" xfId="1" applyNumberFormat="1" applyFont="1" applyFill="1" applyBorder="1"/>
    <xf numFmtId="0" fontId="58" fillId="3" borderId="0" xfId="1" applyFont="1" applyFill="1"/>
    <xf numFmtId="0" fontId="30" fillId="3" borderId="0" xfId="1" applyFont="1" applyFill="1"/>
    <xf numFmtId="1" fontId="11" fillId="3" borderId="8" xfId="1" applyNumberFormat="1" applyFont="1" applyFill="1" applyBorder="1" applyAlignment="1">
      <alignment horizontal="center" wrapText="1"/>
    </xf>
    <xf numFmtId="3" fontId="20" fillId="3" borderId="12" xfId="2" applyNumberFormat="1" applyFont="1" applyFill="1" applyBorder="1" applyAlignment="1">
      <alignment horizontal="center"/>
    </xf>
    <xf numFmtId="174" fontId="30" fillId="3" borderId="0" xfId="2" applyNumberFormat="1" applyFont="1" applyFill="1"/>
    <xf numFmtId="174" fontId="31" fillId="3" borderId="12" xfId="1" applyNumberFormat="1" applyFont="1" applyFill="1" applyBorder="1"/>
    <xf numFmtId="176" fontId="31" fillId="3" borderId="20" xfId="2" applyNumberFormat="1" applyFont="1" applyFill="1" applyBorder="1"/>
    <xf numFmtId="174" fontId="62" fillId="3" borderId="15" xfId="2" applyNumberFormat="1" applyFont="1" applyFill="1" applyBorder="1"/>
    <xf numFmtId="164" fontId="62" fillId="3" borderId="12" xfId="3" applyNumberFormat="1" applyFont="1" applyFill="1" applyBorder="1"/>
    <xf numFmtId="164" fontId="62" fillId="3" borderId="20" xfId="3" applyNumberFormat="1" applyFont="1" applyFill="1" applyBorder="1"/>
    <xf numFmtId="172" fontId="65" fillId="3" borderId="3" xfId="2" applyNumberFormat="1" applyFont="1" applyFill="1" applyBorder="1"/>
    <xf numFmtId="176" fontId="31" fillId="3" borderId="2" xfId="2" applyNumberFormat="1" applyFont="1" applyFill="1" applyBorder="1"/>
    <xf numFmtId="174" fontId="31" fillId="3" borderId="2" xfId="2" applyNumberFormat="1" applyFont="1" applyFill="1" applyBorder="1"/>
    <xf numFmtId="174" fontId="58" fillId="3" borderId="16" xfId="1" applyNumberFormat="1" applyFont="1" applyFill="1" applyBorder="1"/>
    <xf numFmtId="165" fontId="65" fillId="3" borderId="34" xfId="2" applyNumberFormat="1" applyFont="1" applyFill="1" applyBorder="1"/>
    <xf numFmtId="174" fontId="58" fillId="3" borderId="20" xfId="2" applyNumberFormat="1" applyFont="1" applyFill="1" applyBorder="1"/>
    <xf numFmtId="165" fontId="65" fillId="3" borderId="3" xfId="2" applyNumberFormat="1" applyFont="1" applyFill="1" applyBorder="1"/>
    <xf numFmtId="174" fontId="65" fillId="3" borderId="2" xfId="2" applyNumberFormat="1" applyFont="1" applyFill="1" applyBorder="1"/>
    <xf numFmtId="172" fontId="31" fillId="3" borderId="10" xfId="1" applyNumberFormat="1" applyFont="1" applyFill="1" applyBorder="1"/>
    <xf numFmtId="174" fontId="58" fillId="3" borderId="12" xfId="1" applyNumberFormat="1" applyFont="1" applyFill="1" applyBorder="1"/>
    <xf numFmtId="174" fontId="30" fillId="3" borderId="2" xfId="2" applyNumberFormat="1" applyFont="1" applyFill="1" applyBorder="1"/>
    <xf numFmtId="165" fontId="31" fillId="3" borderId="8" xfId="1" applyNumberFormat="1" applyFont="1" applyFill="1" applyBorder="1"/>
    <xf numFmtId="176" fontId="31" fillId="3" borderId="12" xfId="2" applyNumberFormat="1" applyFont="1" applyFill="1" applyBorder="1"/>
    <xf numFmtId="174" fontId="31" fillId="3" borderId="15" xfId="2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76" fontId="65" fillId="3" borderId="34" xfId="2" applyNumberFormat="1" applyFont="1" applyFill="1" applyBorder="1"/>
    <xf numFmtId="0" fontId="37" fillId="3" borderId="0" xfId="1" applyFont="1" applyFill="1"/>
    <xf numFmtId="4" fontId="38" fillId="3" borderId="0" xfId="1" applyNumberFormat="1" applyFont="1" applyFill="1" applyBorder="1"/>
    <xf numFmtId="0" fontId="37" fillId="3" borderId="0" xfId="1" applyFont="1" applyFill="1" applyBorder="1"/>
    <xf numFmtId="0" fontId="30" fillId="3" borderId="0" xfId="1" applyFont="1" applyFill="1" applyAlignment="1">
      <alignment horizontal="left"/>
    </xf>
    <xf numFmtId="4" fontId="31" fillId="3" borderId="0" xfId="1" applyNumberFormat="1" applyFont="1" applyFill="1" applyBorder="1"/>
    <xf numFmtId="0" fontId="30" fillId="3" borderId="1" xfId="1" applyFont="1" applyFill="1" applyBorder="1" applyAlignment="1">
      <alignment horizontal="center"/>
    </xf>
    <xf numFmtId="174" fontId="63" fillId="3" borderId="33" xfId="2" applyNumberFormat="1" applyFont="1" applyFill="1" applyBorder="1"/>
    <xf numFmtId="164" fontId="63" fillId="3" borderId="12" xfId="5" applyNumberFormat="1" applyFont="1" applyFill="1" applyBorder="1"/>
    <xf numFmtId="0" fontId="30" fillId="3" borderId="12" xfId="1" applyFont="1" applyFill="1" applyBorder="1" applyAlignment="1">
      <alignment horizontal="center"/>
    </xf>
    <xf numFmtId="3" fontId="30" fillId="3" borderId="12" xfId="1" applyNumberFormat="1" applyFont="1" applyFill="1" applyBorder="1" applyAlignment="1">
      <alignment horizontal="center"/>
    </xf>
    <xf numFmtId="164" fontId="31" fillId="3" borderId="12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center" wrapText="1"/>
    </xf>
    <xf numFmtId="0" fontId="31" fillId="3" borderId="4" xfId="1" applyFont="1" applyFill="1" applyBorder="1" applyAlignment="1">
      <alignment horizontal="left"/>
    </xf>
    <xf numFmtId="0" fontId="31" fillId="3" borderId="9" xfId="1" applyFont="1" applyFill="1" applyBorder="1" applyAlignment="1">
      <alignment horizontal="left"/>
    </xf>
    <xf numFmtId="164" fontId="31" fillId="3" borderId="9" xfId="1" applyNumberFormat="1" applyFont="1" applyFill="1" applyBorder="1"/>
    <xf numFmtId="164" fontId="62" fillId="3" borderId="20" xfId="3" applyNumberFormat="1" applyFont="1" applyFill="1" applyBorder="1" applyAlignment="1">
      <alignment horizontal="center"/>
    </xf>
    <xf numFmtId="176" fontId="31" fillId="3" borderId="22" xfId="2" applyNumberFormat="1" applyFont="1" applyFill="1" applyBorder="1"/>
    <xf numFmtId="173" fontId="63" fillId="3" borderId="12" xfId="3" applyNumberFormat="1" applyFont="1" applyFill="1" applyBorder="1" applyAlignment="1">
      <alignment horizontal="center"/>
    </xf>
    <xf numFmtId="0" fontId="30" fillId="3" borderId="11" xfId="1" applyFont="1" applyFill="1" applyBorder="1"/>
    <xf numFmtId="173" fontId="63" fillId="3" borderId="12" xfId="5" applyNumberFormat="1" applyFont="1" applyFill="1" applyBorder="1"/>
    <xf numFmtId="174" fontId="31" fillId="3" borderId="42" xfId="2" applyNumberFormat="1" applyFont="1" applyFill="1" applyBorder="1"/>
    <xf numFmtId="0" fontId="83" fillId="3" borderId="12" xfId="1" applyFont="1" applyFill="1" applyBorder="1" applyAlignment="1">
      <alignment horizontal="left" vertical="justify" indent="1"/>
    </xf>
    <xf numFmtId="164" fontId="30" fillId="3" borderId="21" xfId="1" applyNumberFormat="1" applyFont="1" applyFill="1" applyBorder="1"/>
    <xf numFmtId="164" fontId="65" fillId="3" borderId="21" xfId="1" applyNumberFormat="1" applyFont="1" applyFill="1" applyBorder="1"/>
    <xf numFmtId="166" fontId="63" fillId="3" borderId="20" xfId="3" applyFont="1" applyFill="1" applyBorder="1"/>
    <xf numFmtId="164" fontId="63" fillId="3" borderId="20" xfId="3" applyNumberFormat="1" applyFont="1" applyFill="1" applyBorder="1" applyAlignment="1">
      <alignment horizontal="center"/>
    </xf>
    <xf numFmtId="173" fontId="63" fillId="3" borderId="20" xfId="3" applyNumberFormat="1" applyFont="1" applyFill="1" applyBorder="1" applyAlignment="1">
      <alignment horizontal="center"/>
    </xf>
    <xf numFmtId="0" fontId="65" fillId="3" borderId="0" xfId="1" applyFont="1" applyFill="1"/>
    <xf numFmtId="0" fontId="31" fillId="3" borderId="0" xfId="1" applyFont="1" applyFill="1"/>
    <xf numFmtId="166" fontId="62" fillId="3" borderId="20" xfId="3" applyFont="1" applyFill="1" applyBorder="1"/>
    <xf numFmtId="173" fontId="62" fillId="3" borderId="20" xfId="3" applyNumberFormat="1" applyFont="1" applyFill="1" applyBorder="1" applyAlignment="1">
      <alignment horizontal="center"/>
    </xf>
    <xf numFmtId="164" fontId="68" fillId="3" borderId="12" xfId="5" applyNumberFormat="1" applyFont="1" applyFill="1" applyBorder="1"/>
    <xf numFmtId="171" fontId="66" fillId="3" borderId="12" xfId="1" applyNumberFormat="1" applyFont="1" applyFill="1" applyBorder="1"/>
    <xf numFmtId="166" fontId="62" fillId="3" borderId="20" xfId="3" applyFont="1" applyFill="1" applyBorder="1" applyAlignment="1">
      <alignment horizontal="left"/>
    </xf>
    <xf numFmtId="0" fontId="63" fillId="3" borderId="12" xfId="1" applyFont="1" applyFill="1" applyBorder="1" applyAlignment="1">
      <alignment horizontal="left" wrapText="1" indent="1"/>
    </xf>
    <xf numFmtId="0" fontId="31" fillId="3" borderId="21" xfId="1" applyFont="1" applyFill="1" applyBorder="1" applyAlignment="1">
      <alignment horizontal="left"/>
    </xf>
    <xf numFmtId="164" fontId="31" fillId="3" borderId="21" xfId="1" applyNumberFormat="1" applyFont="1" applyFill="1" applyBorder="1"/>
    <xf numFmtId="173" fontId="62" fillId="3" borderId="12" xfId="3" applyNumberFormat="1" applyFont="1" applyFill="1" applyBorder="1"/>
    <xf numFmtId="173" fontId="65" fillId="3" borderId="12" xfId="1" applyNumberFormat="1" applyFont="1" applyFill="1" applyBorder="1"/>
    <xf numFmtId="164" fontId="62" fillId="3" borderId="4" xfId="3" applyNumberFormat="1" applyFont="1" applyFill="1" applyBorder="1"/>
    <xf numFmtId="0" fontId="66" fillId="3" borderId="12" xfId="0" applyFont="1" applyFill="1" applyBorder="1" applyAlignment="1">
      <alignment horizontal="left" indent="1"/>
    </xf>
    <xf numFmtId="174" fontId="31" fillId="3" borderId="33" xfId="2" applyNumberFormat="1" applyFont="1" applyFill="1" applyBorder="1"/>
    <xf numFmtId="0" fontId="75" fillId="3" borderId="2" xfId="1" applyFont="1" applyFill="1" applyBorder="1" applyAlignment="1">
      <alignment horizontal="left" indent="1"/>
    </xf>
    <xf numFmtId="0" fontId="66" fillId="3" borderId="12" xfId="1" applyFont="1" applyFill="1" applyBorder="1" applyAlignment="1">
      <alignment horizontal="left" indent="2"/>
    </xf>
    <xf numFmtId="0" fontId="82" fillId="3" borderId="12" xfId="0" applyFont="1" applyFill="1" applyBorder="1" applyAlignment="1">
      <alignment horizontal="left" wrapText="1" indent="2"/>
    </xf>
    <xf numFmtId="164" fontId="63" fillId="3" borderId="4" xfId="3" applyNumberFormat="1" applyFont="1" applyFill="1" applyBorder="1"/>
    <xf numFmtId="173" fontId="62" fillId="3" borderId="4" xfId="3" applyNumberFormat="1" applyFont="1" applyFill="1" applyBorder="1"/>
    <xf numFmtId="0" fontId="63" fillId="3" borderId="20" xfId="1" applyFont="1" applyFill="1" applyBorder="1"/>
    <xf numFmtId="173" fontId="62" fillId="3" borderId="20" xfId="3" applyNumberFormat="1" applyFont="1" applyFill="1" applyBorder="1"/>
    <xf numFmtId="180" fontId="31" fillId="3" borderId="16" xfId="2" applyNumberFormat="1" applyFont="1" applyFill="1" applyBorder="1"/>
    <xf numFmtId="180" fontId="31" fillId="3" borderId="4" xfId="2" applyNumberFormat="1" applyFont="1" applyFill="1" applyBorder="1"/>
    <xf numFmtId="0" fontId="31" fillId="3" borderId="15" xfId="1" applyFont="1" applyFill="1" applyBorder="1" applyAlignment="1">
      <alignment horizontal="left" indent="1"/>
    </xf>
    <xf numFmtId="164" fontId="62" fillId="3" borderId="15" xfId="3" applyNumberFormat="1" applyFont="1" applyFill="1" applyBorder="1"/>
    <xf numFmtId="173" fontId="62" fillId="3" borderId="15" xfId="3" applyNumberFormat="1" applyFont="1" applyFill="1" applyBorder="1"/>
    <xf numFmtId="174" fontId="62" fillId="3" borderId="51" xfId="2" applyNumberFormat="1" applyFont="1" applyFill="1" applyBorder="1"/>
    <xf numFmtId="173" fontId="62" fillId="3" borderId="16" xfId="3" applyNumberFormat="1" applyFont="1" applyFill="1" applyBorder="1"/>
    <xf numFmtId="174" fontId="63" fillId="3" borderId="53" xfId="2" applyNumberFormat="1" applyFont="1" applyFill="1" applyBorder="1"/>
    <xf numFmtId="0" fontId="68" fillId="3" borderId="12" xfId="1" applyFont="1" applyFill="1" applyBorder="1" applyAlignment="1">
      <alignment horizontal="left" wrapText="1"/>
    </xf>
    <xf numFmtId="173" fontId="63" fillId="3" borderId="20" xfId="1" applyNumberFormat="1" applyFont="1" applyFill="1" applyBorder="1"/>
    <xf numFmtId="174" fontId="63" fillId="3" borderId="22" xfId="2" applyNumberFormat="1" applyFont="1" applyFill="1" applyBorder="1"/>
    <xf numFmtId="0" fontId="65" fillId="3" borderId="16" xfId="1" applyFont="1" applyFill="1" applyBorder="1" applyAlignment="1">
      <alignment horizontal="left" wrapText="1" indent="1"/>
    </xf>
    <xf numFmtId="178" fontId="31" fillId="3" borderId="2" xfId="1" applyNumberFormat="1" applyFont="1" applyFill="1" applyBorder="1"/>
    <xf numFmtId="175" fontId="31" fillId="3" borderId="8" xfId="1" applyNumberFormat="1" applyFont="1" applyFill="1" applyBorder="1"/>
    <xf numFmtId="164" fontId="62" fillId="3" borderId="21" xfId="1" applyNumberFormat="1" applyFont="1" applyFill="1" applyBorder="1"/>
    <xf numFmtId="0" fontId="61" fillId="3" borderId="12" xfId="0" applyFont="1" applyFill="1" applyBorder="1"/>
    <xf numFmtId="0" fontId="31" fillId="3" borderId="18" xfId="1" applyFont="1" applyFill="1" applyBorder="1" applyAlignment="1">
      <alignment wrapText="1"/>
    </xf>
    <xf numFmtId="174" fontId="30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74" fontId="31" fillId="3" borderId="12" xfId="2" applyNumberFormat="1" applyFont="1" applyFill="1" applyBorder="1" applyAlignment="1">
      <alignment horizontal="right"/>
    </xf>
    <xf numFmtId="0" fontId="37" fillId="3" borderId="12" xfId="0" applyFont="1" applyFill="1" applyBorder="1" applyAlignment="1">
      <alignment horizontal="left" wrapText="1" indent="2"/>
    </xf>
    <xf numFmtId="164" fontId="30" fillId="3" borderId="12" xfId="14" applyNumberFormat="1" applyFont="1" applyFill="1" applyBorder="1"/>
    <xf numFmtId="0" fontId="38" fillId="3" borderId="57" xfId="1" applyFont="1" applyFill="1" applyBorder="1" applyAlignment="1">
      <alignment horizontal="left" indent="2"/>
    </xf>
    <xf numFmtId="0" fontId="58" fillId="3" borderId="16" xfId="1" applyFont="1" applyFill="1" applyBorder="1"/>
    <xf numFmtId="0" fontId="37" fillId="3" borderId="58" xfId="1" applyFont="1" applyFill="1" applyBorder="1" applyAlignment="1">
      <alignment horizontal="left" vertical="top" wrapText="1" indent="2"/>
    </xf>
    <xf numFmtId="174" fontId="65" fillId="3" borderId="3" xfId="2" applyNumberFormat="1" applyFont="1" applyFill="1" applyBorder="1"/>
    <xf numFmtId="172" fontId="31" fillId="3" borderId="2" xfId="2" applyNumberFormat="1" applyFont="1" applyFill="1" applyBorder="1"/>
    <xf numFmtId="0" fontId="61" fillId="3" borderId="0" xfId="0" applyFont="1" applyFill="1" applyBorder="1"/>
    <xf numFmtId="174" fontId="31" fillId="3" borderId="21" xfId="2" applyNumberFormat="1" applyFont="1" applyFill="1" applyBorder="1"/>
    <xf numFmtId="0" fontId="87" fillId="3" borderId="18" xfId="1" applyFont="1" applyFill="1" applyBorder="1" applyAlignment="1">
      <alignment wrapText="1"/>
    </xf>
    <xf numFmtId="0" fontId="65" fillId="3" borderId="12" xfId="1" applyFont="1" applyFill="1" applyBorder="1" applyAlignment="1">
      <alignment wrapText="1"/>
    </xf>
    <xf numFmtId="164" fontId="58" fillId="3" borderId="16" xfId="1" applyNumberFormat="1" applyFont="1" applyFill="1" applyBorder="1" applyAlignment="1">
      <alignment horizontal="center"/>
    </xf>
    <xf numFmtId="0" fontId="65" fillId="3" borderId="27" xfId="1" applyFont="1" applyFill="1" applyBorder="1" applyAlignment="1">
      <alignment horizontal="left"/>
    </xf>
    <xf numFmtId="174" fontId="65" fillId="3" borderId="27" xfId="2" applyNumberFormat="1" applyFont="1" applyFill="1" applyBorder="1"/>
    <xf numFmtId="0" fontId="65" fillId="3" borderId="20" xfId="1" applyFont="1" applyFill="1" applyBorder="1" applyAlignment="1">
      <alignment wrapText="1"/>
    </xf>
    <xf numFmtId="172" fontId="58" fillId="3" borderId="20" xfId="2" applyNumberFormat="1" applyFont="1" applyFill="1" applyBorder="1"/>
    <xf numFmtId="174" fontId="58" fillId="3" borderId="22" xfId="2" applyNumberFormat="1" applyFont="1" applyFill="1" applyBorder="1"/>
    <xf numFmtId="173" fontId="65" fillId="3" borderId="42" xfId="1" applyNumberFormat="1" applyFont="1" applyFill="1" applyBorder="1"/>
    <xf numFmtId="0" fontId="65" fillId="3" borderId="4" xfId="1" applyFont="1" applyFill="1" applyBorder="1" applyAlignment="1">
      <alignment horizontal="left"/>
    </xf>
    <xf numFmtId="0" fontId="65" fillId="3" borderId="35" xfId="1" applyFont="1" applyFill="1" applyBorder="1" applyAlignment="1">
      <alignment horizontal="left"/>
    </xf>
    <xf numFmtId="174" fontId="65" fillId="3" borderId="4" xfId="2" applyNumberFormat="1" applyFont="1" applyFill="1" applyBorder="1"/>
    <xf numFmtId="174" fontId="65" fillId="3" borderId="21" xfId="2" applyNumberFormat="1" applyFont="1" applyFill="1" applyBorder="1"/>
    <xf numFmtId="0" fontId="31" fillId="3" borderId="18" xfId="1" applyFont="1" applyFill="1" applyBorder="1" applyAlignment="1">
      <alignment horizontal="left" wrapText="1"/>
    </xf>
    <xf numFmtId="0" fontId="30" fillId="3" borderId="12" xfId="1" applyFont="1" applyFill="1" applyBorder="1" applyAlignment="1">
      <alignment wrapText="1"/>
    </xf>
    <xf numFmtId="0" fontId="31" fillId="3" borderId="10" xfId="1" applyFont="1" applyFill="1" applyBorder="1" applyAlignment="1">
      <alignment horizontal="left"/>
    </xf>
    <xf numFmtId="174" fontId="31" fillId="3" borderId="10" xfId="2" applyNumberFormat="1" applyFont="1" applyFill="1" applyBorder="1"/>
    <xf numFmtId="172" fontId="31" fillId="3" borderId="10" xfId="2" applyNumberFormat="1" applyFont="1" applyFill="1" applyBorder="1"/>
    <xf numFmtId="0" fontId="31" fillId="3" borderId="10" xfId="1" applyFont="1" applyFill="1" applyBorder="1"/>
    <xf numFmtId="174" fontId="31" fillId="3" borderId="10" xfId="1" applyNumberFormat="1" applyFont="1" applyFill="1" applyBorder="1"/>
    <xf numFmtId="174" fontId="30" fillId="3" borderId="21" xfId="2" applyNumberFormat="1" applyFont="1" applyFill="1" applyBorder="1"/>
    <xf numFmtId="164" fontId="58" fillId="3" borderId="12" xfId="15" applyNumberFormat="1" applyFont="1" applyFill="1" applyBorder="1"/>
    <xf numFmtId="172" fontId="31" fillId="3" borderId="8" xfId="2" applyNumberFormat="1" applyFont="1" applyFill="1" applyBorder="1"/>
    <xf numFmtId="174" fontId="31" fillId="3" borderId="8" xfId="1" applyNumberFormat="1" applyFont="1" applyFill="1" applyBorder="1"/>
    <xf numFmtId="171" fontId="30" fillId="3" borderId="12" xfId="1" applyNumberFormat="1" applyFont="1" applyFill="1" applyBorder="1"/>
    <xf numFmtId="174" fontId="30" fillId="3" borderId="33" xfId="2" applyNumberFormat="1" applyFont="1" applyFill="1" applyBorder="1" applyAlignment="1">
      <alignment horizontal="center"/>
    </xf>
    <xf numFmtId="3" fontId="58" fillId="3" borderId="12" xfId="1" applyNumberFormat="1" applyFont="1" applyFill="1" applyBorder="1" applyAlignment="1">
      <alignment horizontal="center"/>
    </xf>
    <xf numFmtId="3" fontId="63" fillId="3" borderId="12" xfId="1" applyNumberFormat="1" applyFont="1" applyFill="1" applyBorder="1" applyAlignment="1">
      <alignment horizontal="center"/>
    </xf>
    <xf numFmtId="0" fontId="31" fillId="3" borderId="12" xfId="1" applyFont="1" applyFill="1" applyBorder="1" applyAlignment="1">
      <alignment horizontal="left" wrapText="1" indent="2"/>
    </xf>
    <xf numFmtId="0" fontId="61" fillId="3" borderId="0" xfId="0" applyFont="1" applyFill="1"/>
    <xf numFmtId="0" fontId="30" fillId="3" borderId="12" xfId="1" applyFont="1" applyFill="1" applyBorder="1" applyAlignment="1"/>
    <xf numFmtId="171" fontId="30" fillId="3" borderId="12" xfId="1" applyNumberFormat="1" applyFont="1" applyFill="1" applyBorder="1" applyAlignment="1">
      <alignment horizontal="center"/>
    </xf>
    <xf numFmtId="172" fontId="65" fillId="3" borderId="12" xfId="1" applyNumberFormat="1" applyFont="1" applyFill="1" applyBorder="1"/>
    <xf numFmtId="176" fontId="31" fillId="3" borderId="33" xfId="2" applyNumberFormat="1" applyFont="1" applyFill="1" applyBorder="1"/>
    <xf numFmtId="164" fontId="31" fillId="3" borderId="12" xfId="1" applyNumberFormat="1" applyFont="1" applyFill="1" applyBorder="1" applyAlignment="1"/>
    <xf numFmtId="0" fontId="75" fillId="3" borderId="12" xfId="0" applyFont="1" applyFill="1" applyBorder="1" applyAlignment="1">
      <alignment horizontal="left" wrapText="1" indent="2"/>
    </xf>
    <xf numFmtId="164" fontId="65" fillId="3" borderId="15" xfId="1" applyNumberFormat="1" applyFont="1" applyFill="1" applyBorder="1"/>
    <xf numFmtId="171" fontId="31" fillId="3" borderId="15" xfId="1" applyNumberFormat="1" applyFont="1" applyFill="1" applyBorder="1"/>
    <xf numFmtId="164" fontId="31" fillId="3" borderId="15" xfId="1" applyNumberFormat="1" applyFont="1" applyFill="1" applyBorder="1" applyAlignment="1"/>
    <xf numFmtId="174" fontId="31" fillId="3" borderId="51" xfId="2" applyNumberFormat="1" applyFont="1" applyFill="1" applyBorder="1"/>
    <xf numFmtId="164" fontId="31" fillId="3" borderId="4" xfId="1" applyNumberFormat="1" applyFont="1" applyFill="1" applyBorder="1" applyAlignment="1"/>
    <xf numFmtId="171" fontId="31" fillId="3" borderId="2" xfId="1" applyNumberFormat="1" applyFont="1" applyFill="1" applyBorder="1" applyAlignment="1">
      <alignment horizontal="center"/>
    </xf>
    <xf numFmtId="176" fontId="31" fillId="3" borderId="21" xfId="2" applyNumberFormat="1" applyFont="1" applyFill="1" applyBorder="1"/>
    <xf numFmtId="0" fontId="65" fillId="3" borderId="16" xfId="1" applyFont="1" applyFill="1" applyBorder="1" applyAlignment="1">
      <alignment horizontal="left" indent="1"/>
    </xf>
    <xf numFmtId="0" fontId="65" fillId="3" borderId="11" xfId="1" applyFont="1" applyFill="1" applyBorder="1" applyAlignment="1">
      <alignment horizontal="left"/>
    </xf>
    <xf numFmtId="174" fontId="65" fillId="3" borderId="11" xfId="2" applyNumberFormat="1" applyFont="1" applyFill="1" applyBorder="1"/>
    <xf numFmtId="0" fontId="31" fillId="3" borderId="2" xfId="1" applyFont="1" applyFill="1" applyBorder="1" applyAlignment="1">
      <alignment horizontal="center"/>
    </xf>
    <xf numFmtId="174" fontId="31" fillId="3" borderId="21" xfId="2" applyNumberFormat="1" applyFont="1" applyFill="1" applyBorder="1" applyAlignment="1">
      <alignment horizontal="center"/>
    </xf>
    <xf numFmtId="174" fontId="31" fillId="3" borderId="2" xfId="2" applyNumberFormat="1" applyFont="1" applyFill="1" applyBorder="1" applyAlignment="1">
      <alignment horizontal="right"/>
    </xf>
    <xf numFmtId="0" fontId="58" fillId="3" borderId="12" xfId="1" applyFont="1" applyFill="1" applyBorder="1" applyAlignment="1">
      <alignment horizontal="center"/>
    </xf>
    <xf numFmtId="0" fontId="30" fillId="3" borderId="30" xfId="1" applyFont="1" applyFill="1" applyBorder="1"/>
    <xf numFmtId="174" fontId="31" fillId="3" borderId="4" xfId="2" applyNumberFormat="1" applyFont="1" applyFill="1" applyBorder="1" applyAlignment="1">
      <alignment horizontal="right"/>
    </xf>
    <xf numFmtId="172" fontId="31" fillId="3" borderId="4" xfId="2" applyNumberFormat="1" applyFont="1" applyFill="1" applyBorder="1" applyAlignment="1">
      <alignment horizontal="right"/>
    </xf>
    <xf numFmtId="0" fontId="84" fillId="3" borderId="2" xfId="1" applyFont="1" applyFill="1" applyBorder="1" applyAlignment="1">
      <alignment horizontal="left"/>
    </xf>
    <xf numFmtId="173" fontId="31" fillId="3" borderId="12" xfId="3" applyNumberFormat="1" applyFont="1" applyFill="1" applyBorder="1"/>
    <xf numFmtId="0" fontId="84" fillId="3" borderId="1" xfId="1" applyFont="1" applyFill="1" applyBorder="1"/>
    <xf numFmtId="0" fontId="14" fillId="3" borderId="0" xfId="0" applyFont="1" applyFill="1" applyAlignment="1">
      <alignment horizontal="left"/>
    </xf>
    <xf numFmtId="3" fontId="14" fillId="3" borderId="0" xfId="0" applyNumberFormat="1" applyFont="1" applyFill="1" applyAlignment="1">
      <alignment horizontal="center"/>
    </xf>
    <xf numFmtId="168" fontId="14" fillId="3" borderId="0" xfId="0" applyNumberFormat="1" applyFont="1" applyFill="1" applyAlignment="1">
      <alignment horizontal="center"/>
    </xf>
    <xf numFmtId="0" fontId="14" fillId="3" borderId="1" xfId="1" applyFont="1" applyFill="1" applyBorder="1" applyAlignment="1">
      <alignment horizontal="center"/>
    </xf>
    <xf numFmtId="0" fontId="14" fillId="3" borderId="2" xfId="1" applyFont="1" applyFill="1" applyBorder="1" applyAlignment="1">
      <alignment horizontal="center"/>
    </xf>
    <xf numFmtId="0" fontId="14" fillId="3" borderId="7" xfId="1" applyFont="1" applyFill="1" applyBorder="1" applyAlignment="1">
      <alignment horizontal="center"/>
    </xf>
    <xf numFmtId="0" fontId="11" fillId="3" borderId="32" xfId="1" applyFont="1" applyFill="1" applyBorder="1" applyAlignment="1">
      <alignment horizontal="center" wrapText="1"/>
    </xf>
    <xf numFmtId="168" fontId="12" fillId="3" borderId="2" xfId="1" applyNumberFormat="1" applyFont="1" applyFill="1" applyBorder="1" applyAlignment="1">
      <alignment horizontal="center" vertical="center"/>
    </xf>
    <xf numFmtId="164" fontId="12" fillId="3" borderId="25" xfId="1" applyNumberFormat="1" applyFont="1" applyFill="1" applyBorder="1" applyAlignment="1">
      <alignment horizontal="center" vertical="center"/>
    </xf>
    <xf numFmtId="0" fontId="12" fillId="3" borderId="0" xfId="0" applyFont="1" applyFill="1"/>
    <xf numFmtId="3" fontId="22" fillId="3" borderId="12" xfId="2" applyNumberFormat="1" applyFont="1" applyFill="1" applyBorder="1" applyAlignment="1">
      <alignment horizontal="center" vertical="center"/>
    </xf>
    <xf numFmtId="168" fontId="12" fillId="3" borderId="12" xfId="1" applyNumberFormat="1" applyFont="1" applyFill="1" applyBorder="1" applyAlignment="1">
      <alignment horizontal="center" vertical="center"/>
    </xf>
    <xf numFmtId="164" fontId="12" fillId="3" borderId="33" xfId="2" applyNumberFormat="1" applyFont="1" applyFill="1" applyBorder="1" applyAlignment="1">
      <alignment vertical="center"/>
    </xf>
    <xf numFmtId="168" fontId="12" fillId="3" borderId="12" xfId="2" applyNumberFormat="1" applyFont="1" applyFill="1" applyBorder="1" applyAlignment="1">
      <alignment horizontal="center" vertical="center"/>
    </xf>
    <xf numFmtId="171" fontId="12" fillId="3" borderId="12" xfId="2" applyNumberFormat="1" applyFont="1" applyFill="1" applyBorder="1" applyAlignment="1">
      <alignment horizontal="center" vertical="center"/>
    </xf>
    <xf numFmtId="3" fontId="12" fillId="3" borderId="33" xfId="2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164" fontId="12" fillId="3" borderId="12" xfId="2" applyNumberFormat="1" applyFont="1" applyFill="1" applyBorder="1" applyAlignment="1">
      <alignment horizontal="center" vertical="center"/>
    </xf>
    <xf numFmtId="164" fontId="14" fillId="3" borderId="12" xfId="2" applyNumberFormat="1" applyFont="1" applyFill="1" applyBorder="1" applyAlignment="1">
      <alignment vertical="center"/>
    </xf>
    <xf numFmtId="168" fontId="17" fillId="3" borderId="12" xfId="2" applyNumberFormat="1" applyFont="1" applyFill="1" applyBorder="1" applyAlignment="1">
      <alignment horizontal="center" vertical="center"/>
    </xf>
    <xf numFmtId="164" fontId="12" fillId="3" borderId="10" xfId="2" applyNumberFormat="1" applyFont="1" applyFill="1" applyBorder="1" applyAlignment="1">
      <alignment horizontal="center" vertical="center"/>
    </xf>
    <xf numFmtId="164" fontId="14" fillId="3" borderId="10" xfId="2" applyNumberFormat="1" applyFont="1" applyFill="1" applyBorder="1" applyAlignment="1">
      <alignment vertical="center"/>
    </xf>
    <xf numFmtId="164" fontId="12" fillId="3" borderId="52" xfId="2" applyNumberFormat="1" applyFont="1" applyFill="1" applyBorder="1" applyAlignment="1">
      <alignment vertical="center"/>
    </xf>
    <xf numFmtId="3" fontId="22" fillId="3" borderId="2" xfId="2" applyNumberFormat="1" applyFont="1" applyFill="1" applyBorder="1" applyAlignment="1">
      <alignment horizontal="center" vertical="center"/>
    </xf>
    <xf numFmtId="168" fontId="22" fillId="3" borderId="2" xfId="2" applyNumberFormat="1" applyFont="1" applyFill="1" applyBorder="1" applyAlignment="1">
      <alignment horizontal="center" vertical="center"/>
    </xf>
    <xf numFmtId="171" fontId="12" fillId="3" borderId="2" xfId="1" applyNumberFormat="1" applyFont="1" applyFill="1" applyBorder="1" applyAlignment="1">
      <alignment horizontal="center" vertical="center" wrapText="1"/>
    </xf>
    <xf numFmtId="164" fontId="12" fillId="3" borderId="2" xfId="1" applyNumberFormat="1" applyFont="1" applyFill="1" applyBorder="1" applyAlignment="1">
      <alignment vertical="center" wrapText="1"/>
    </xf>
    <xf numFmtId="168" fontId="22" fillId="3" borderId="12" xfId="2" applyNumberFormat="1" applyFont="1" applyFill="1" applyBorder="1" applyAlignment="1">
      <alignment horizontal="center" vertical="center"/>
    </xf>
    <xf numFmtId="171" fontId="12" fillId="3" borderId="12" xfId="1" applyNumberFormat="1" applyFont="1" applyFill="1" applyBorder="1" applyAlignment="1">
      <alignment horizontal="center" vertical="center" wrapText="1"/>
    </xf>
    <xf numFmtId="164" fontId="12" fillId="3" borderId="33" xfId="1" applyNumberFormat="1" applyFont="1" applyFill="1" applyBorder="1" applyAlignment="1">
      <alignment vertical="center" wrapText="1"/>
    </xf>
    <xf numFmtId="164" fontId="14" fillId="3" borderId="12" xfId="1" applyNumberFormat="1" applyFont="1" applyFill="1" applyBorder="1" applyAlignment="1">
      <alignment vertical="center" wrapText="1"/>
    </xf>
    <xf numFmtId="171" fontId="12" fillId="3" borderId="20" xfId="1" applyNumberFormat="1" applyFont="1" applyFill="1" applyBorder="1" applyAlignment="1">
      <alignment horizontal="center" vertical="center" wrapText="1"/>
    </xf>
    <xf numFmtId="3" fontId="14" fillId="3" borderId="10" xfId="2" applyNumberFormat="1" applyFont="1" applyFill="1" applyBorder="1" applyAlignment="1">
      <alignment horizontal="center" vertical="center"/>
    </xf>
    <xf numFmtId="168" fontId="14" fillId="3" borderId="10" xfId="2" applyNumberFormat="1" applyFont="1" applyFill="1" applyBorder="1" applyAlignment="1">
      <alignment horizontal="center" vertical="center"/>
    </xf>
    <xf numFmtId="171" fontId="12" fillId="3" borderId="10" xfId="1" applyNumberFormat="1" applyFont="1" applyFill="1" applyBorder="1" applyAlignment="1">
      <alignment horizontal="center" vertical="center" wrapText="1"/>
    </xf>
    <xf numFmtId="164" fontId="14" fillId="3" borderId="10" xfId="1" applyNumberFormat="1" applyFont="1" applyFill="1" applyBorder="1" applyAlignment="1">
      <alignment vertical="center" wrapText="1"/>
    </xf>
    <xf numFmtId="164" fontId="14" fillId="3" borderId="2" xfId="1" applyNumberFormat="1" applyFont="1" applyFill="1" applyBorder="1" applyAlignment="1">
      <alignment vertical="center" wrapText="1"/>
    </xf>
    <xf numFmtId="164" fontId="12" fillId="3" borderId="33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1" fontId="12" fillId="3" borderId="18" xfId="1" applyNumberFormat="1" applyFont="1" applyFill="1" applyBorder="1" applyAlignment="1">
      <alignment horizontal="center" vertical="center" wrapText="1"/>
    </xf>
    <xf numFmtId="164" fontId="14" fillId="3" borderId="62" xfId="1" applyNumberFormat="1" applyFont="1" applyFill="1" applyBorder="1" applyAlignment="1">
      <alignment vertical="center" wrapText="1"/>
    </xf>
    <xf numFmtId="3" fontId="19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84" fontId="12" fillId="3" borderId="62" xfId="1" applyNumberFormat="1" applyFont="1" applyFill="1" applyBorder="1" applyAlignment="1">
      <alignment horizontal="center" vertical="center"/>
    </xf>
    <xf numFmtId="177" fontId="12" fillId="3" borderId="6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164" fontId="12" fillId="3" borderId="18" xfId="1" applyNumberFormat="1" applyFont="1" applyFill="1" applyBorder="1" applyAlignment="1">
      <alignment vertical="center" wrapText="1"/>
    </xf>
    <xf numFmtId="164" fontId="14" fillId="3" borderId="33" xfId="1" applyNumberFormat="1" applyFont="1" applyFill="1" applyBorder="1" applyAlignment="1">
      <alignment horizontal="center" vertical="center" wrapText="1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3" fillId="3" borderId="33" xfId="1" applyNumberFormat="1" applyFont="1" applyFill="1" applyBorder="1" applyAlignment="1">
      <alignment horizontal="center" vertical="center" wrapText="1"/>
    </xf>
    <xf numFmtId="171" fontId="17" fillId="3" borderId="12" xfId="1" applyNumberFormat="1" applyFont="1" applyFill="1" applyBorder="1" applyAlignment="1">
      <alignment horizontal="center" vertical="center" wrapText="1"/>
    </xf>
    <xf numFmtId="164" fontId="17" fillId="3" borderId="33" xfId="1" applyNumberFormat="1" applyFont="1" applyFill="1" applyBorder="1" applyAlignment="1">
      <alignment horizontal="center" vertical="center" wrapText="1"/>
    </xf>
    <xf numFmtId="164" fontId="14" fillId="3" borderId="12" xfId="0" applyNumberFormat="1" applyFont="1" applyFill="1" applyBorder="1"/>
    <xf numFmtId="3" fontId="14" fillId="3" borderId="33" xfId="2" applyNumberFormat="1" applyFont="1" applyFill="1" applyBorder="1" applyAlignment="1">
      <alignment horizontal="center" vertical="center"/>
    </xf>
    <xf numFmtId="171" fontId="14" fillId="3" borderId="18" xfId="1" applyNumberFormat="1" applyFont="1" applyFill="1" applyBorder="1" applyAlignment="1">
      <alignment horizontal="center" vertical="center" wrapText="1"/>
    </xf>
    <xf numFmtId="3" fontId="12" fillId="3" borderId="33" xfId="1" applyNumberFormat="1" applyFont="1" applyFill="1" applyBorder="1" applyAlignment="1">
      <alignment horizontal="center" vertical="center"/>
    </xf>
    <xf numFmtId="3" fontId="14" fillId="3" borderId="33" xfId="1" applyNumberFormat="1" applyFont="1" applyFill="1" applyBorder="1" applyAlignment="1">
      <alignment horizontal="center" vertical="center"/>
    </xf>
    <xf numFmtId="3" fontId="14" fillId="3" borderId="12" xfId="2" applyNumberFormat="1" applyFont="1" applyFill="1" applyBorder="1" applyAlignment="1">
      <alignment horizontal="center" vertical="center" wrapText="1"/>
    </xf>
    <xf numFmtId="168" fontId="14" fillId="3" borderId="12" xfId="2" applyNumberFormat="1" applyFont="1" applyFill="1" applyBorder="1" applyAlignment="1">
      <alignment horizontal="center" vertical="center" wrapText="1"/>
    </xf>
    <xf numFmtId="0" fontId="14" fillId="3" borderId="0" xfId="0" applyFont="1" applyFill="1" applyAlignment="1">
      <alignment wrapText="1"/>
    </xf>
    <xf numFmtId="0" fontId="17" fillId="3" borderId="18" xfId="1" applyFont="1" applyFill="1" applyBorder="1" applyAlignment="1">
      <alignment horizontal="left"/>
    </xf>
    <xf numFmtId="3" fontId="26" fillId="3" borderId="18" xfId="2" applyNumberFormat="1" applyFont="1" applyFill="1" applyBorder="1" applyAlignment="1">
      <alignment horizontal="center" vertical="center"/>
    </xf>
    <xf numFmtId="168" fontId="26" fillId="3" borderId="18" xfId="2" applyNumberFormat="1" applyFont="1" applyFill="1" applyBorder="1" applyAlignment="1">
      <alignment horizontal="center" vertical="center"/>
    </xf>
    <xf numFmtId="164" fontId="17" fillId="3" borderId="18" xfId="1" applyNumberFormat="1" applyFont="1" applyFill="1" applyBorder="1" applyAlignment="1">
      <alignment vertical="center" wrapText="1"/>
    </xf>
    <xf numFmtId="0" fontId="17" fillId="3" borderId="0" xfId="0" applyFont="1" applyFill="1"/>
    <xf numFmtId="168" fontId="14" fillId="3" borderId="42" xfId="2" applyNumberFormat="1" applyFont="1" applyFill="1" applyBorder="1" applyAlignment="1">
      <alignment horizontal="center" vertical="center"/>
    </xf>
    <xf numFmtId="168" fontId="17" fillId="3" borderId="42" xfId="2" applyNumberFormat="1" applyFont="1" applyFill="1" applyBorder="1" applyAlignment="1">
      <alignment horizontal="center" vertical="center"/>
    </xf>
    <xf numFmtId="171" fontId="14" fillId="3" borderId="10" xfId="1" applyNumberFormat="1" applyFont="1" applyFill="1" applyBorder="1" applyAlignment="1">
      <alignment horizontal="center" vertical="center" wrapText="1"/>
    </xf>
    <xf numFmtId="164" fontId="14" fillId="3" borderId="10" xfId="1" applyNumberFormat="1" applyFont="1" applyFill="1" applyBorder="1" applyAlignment="1">
      <alignment horizontal="center" vertical="center" wrapText="1"/>
    </xf>
    <xf numFmtId="164" fontId="12" fillId="3" borderId="52" xfId="1" applyNumberFormat="1" applyFont="1" applyFill="1" applyBorder="1" applyAlignment="1">
      <alignment horizontal="center" vertical="center" wrapText="1"/>
    </xf>
    <xf numFmtId="168" fontId="22" fillId="3" borderId="44" xfId="2" applyNumberFormat="1" applyFont="1" applyFill="1" applyBorder="1" applyAlignment="1">
      <alignment horizontal="center" vertical="center"/>
    </xf>
    <xf numFmtId="3" fontId="12" fillId="3" borderId="44" xfId="1" applyNumberFormat="1" applyFont="1" applyFill="1" applyBorder="1" applyAlignment="1">
      <alignment horizontal="center" vertical="center"/>
    </xf>
    <xf numFmtId="3" fontId="12" fillId="3" borderId="21" xfId="1" applyNumberFormat="1" applyFont="1" applyFill="1" applyBorder="1" applyAlignment="1">
      <alignment horizontal="center" vertical="center"/>
    </xf>
    <xf numFmtId="168" fontId="22" fillId="3" borderId="42" xfId="2" applyNumberFormat="1" applyFont="1" applyFill="1" applyBorder="1" applyAlignment="1">
      <alignment horizontal="center" vertical="center"/>
    </xf>
    <xf numFmtId="3" fontId="12" fillId="3" borderId="42" xfId="2" applyNumberFormat="1" applyFont="1" applyFill="1" applyBorder="1" applyAlignment="1">
      <alignment horizontal="center" vertical="center"/>
    </xf>
    <xf numFmtId="3" fontId="13" fillId="3" borderId="2" xfId="2" applyNumberFormat="1" applyFont="1" applyFill="1" applyBorder="1" applyAlignment="1">
      <alignment horizontal="center" vertical="center"/>
    </xf>
    <xf numFmtId="0" fontId="12" fillId="3" borderId="67" xfId="1" applyFont="1" applyFill="1" applyBorder="1" applyAlignment="1">
      <alignment horizontal="left"/>
    </xf>
    <xf numFmtId="3" fontId="34" fillId="3" borderId="68" xfId="1" applyNumberFormat="1" applyFont="1" applyFill="1" applyBorder="1" applyAlignment="1">
      <alignment horizontal="center"/>
    </xf>
    <xf numFmtId="181" fontId="34" fillId="3" borderId="68" xfId="1" applyNumberFormat="1" applyFont="1" applyFill="1" applyBorder="1" applyAlignment="1">
      <alignment horizontal="center"/>
    </xf>
    <xf numFmtId="171" fontId="12" fillId="3" borderId="68" xfId="1" applyNumberFormat="1" applyFont="1" applyFill="1" applyBorder="1" applyAlignment="1">
      <alignment horizontal="center" vertical="center" wrapText="1"/>
    </xf>
    <xf numFmtId="171" fontId="12" fillId="3" borderId="61" xfId="1" applyNumberFormat="1" applyFont="1" applyFill="1" applyBorder="1" applyAlignment="1">
      <alignment horizontal="center" vertical="center" wrapText="1"/>
    </xf>
    <xf numFmtId="164" fontId="12" fillId="3" borderId="68" xfId="1" applyNumberFormat="1" applyFont="1" applyFill="1" applyBorder="1" applyAlignment="1">
      <alignment horizontal="center" vertical="center" wrapText="1"/>
    </xf>
    <xf numFmtId="164" fontId="12" fillId="3" borderId="61" xfId="1" applyNumberFormat="1" applyFont="1" applyFill="1" applyBorder="1" applyAlignment="1">
      <alignment horizontal="center" vertical="center" wrapText="1"/>
    </xf>
    <xf numFmtId="0" fontId="17" fillId="3" borderId="9" xfId="1" applyFont="1" applyFill="1" applyBorder="1" applyAlignment="1">
      <alignment horizontal="left"/>
    </xf>
    <xf numFmtId="181" fontId="13" fillId="3" borderId="4" xfId="1" applyNumberFormat="1" applyFont="1" applyFill="1" applyBorder="1" applyAlignment="1">
      <alignment horizontal="center"/>
    </xf>
    <xf numFmtId="171" fontId="17" fillId="3" borderId="4" xfId="1" applyNumberFormat="1" applyFont="1" applyFill="1" applyBorder="1" applyAlignment="1">
      <alignment horizontal="center" vertical="center" wrapText="1"/>
    </xf>
    <xf numFmtId="171" fontId="17" fillId="3" borderId="11" xfId="1" applyNumberFormat="1" applyFont="1" applyFill="1" applyBorder="1" applyAlignment="1">
      <alignment horizontal="center" vertical="center" wrapText="1"/>
    </xf>
    <xf numFmtId="164" fontId="17" fillId="3" borderId="4" xfId="1" applyNumberFormat="1" applyFont="1" applyFill="1" applyBorder="1" applyAlignment="1">
      <alignment horizontal="center" vertical="center" wrapText="1"/>
    </xf>
    <xf numFmtId="164" fontId="17" fillId="3" borderId="11" xfId="1" applyNumberFormat="1" applyFont="1" applyFill="1" applyBorder="1" applyAlignment="1">
      <alignment horizontal="center" vertical="center" wrapText="1"/>
    </xf>
    <xf numFmtId="3" fontId="12" fillId="3" borderId="11" xfId="1" applyNumberFormat="1" applyFont="1" applyFill="1" applyBorder="1" applyAlignment="1">
      <alignment horizontal="center"/>
    </xf>
    <xf numFmtId="181" fontId="12" fillId="3" borderId="4" xfId="1" applyNumberFormat="1" applyFont="1" applyFill="1" applyBorder="1" applyAlignment="1">
      <alignment horizontal="center"/>
    </xf>
    <xf numFmtId="0" fontId="19" fillId="3" borderId="9" xfId="1" applyFont="1" applyFill="1" applyBorder="1"/>
    <xf numFmtId="181" fontId="17" fillId="3" borderId="4" xfId="1" applyNumberFormat="1" applyFont="1" applyFill="1" applyBorder="1" applyAlignment="1">
      <alignment horizontal="center"/>
    </xf>
    <xf numFmtId="171" fontId="12" fillId="3" borderId="11" xfId="1" applyNumberFormat="1" applyFont="1" applyFill="1" applyBorder="1"/>
    <xf numFmtId="0" fontId="17" fillId="3" borderId="9" xfId="1" applyFont="1" applyFill="1" applyBorder="1" applyAlignment="1">
      <alignment horizontal="left" wrapText="1" indent="1" shrinkToFit="1"/>
    </xf>
    <xf numFmtId="3" fontId="17" fillId="3" borderId="41" xfId="1" applyNumberFormat="1" applyFont="1" applyFill="1" applyBorder="1" applyAlignment="1">
      <alignment horizontal="center"/>
    </xf>
    <xf numFmtId="175" fontId="12" fillId="3" borderId="4" xfId="1" applyNumberFormat="1" applyFont="1" applyFill="1" applyBorder="1"/>
    <xf numFmtId="175" fontId="12" fillId="3" borderId="11" xfId="1" applyNumberFormat="1" applyFont="1" applyFill="1" applyBorder="1"/>
    <xf numFmtId="164" fontId="14" fillId="3" borderId="11" xfId="1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81" fontId="14" fillId="3" borderId="4" xfId="1" applyNumberFormat="1" applyFont="1" applyFill="1" applyBorder="1" applyAlignment="1">
      <alignment horizontal="center"/>
    </xf>
    <xf numFmtId="0" fontId="16" fillId="3" borderId="9" xfId="1" applyFont="1" applyFill="1" applyBorder="1" applyAlignment="1">
      <alignment horizontal="left" indent="1"/>
    </xf>
    <xf numFmtId="172" fontId="14" fillId="3" borderId="4" xfId="2" applyNumberFormat="1" applyFont="1" applyFill="1" applyBorder="1"/>
    <xf numFmtId="172" fontId="14" fillId="3" borderId="11" xfId="2" applyNumberFormat="1" applyFont="1" applyFill="1" applyBorder="1"/>
    <xf numFmtId="3" fontId="13" fillId="3" borderId="11" xfId="1" applyNumberFormat="1" applyFont="1" applyFill="1" applyBorder="1" applyAlignment="1">
      <alignment horizontal="center"/>
    </xf>
    <xf numFmtId="0" fontId="16" fillId="3" borderId="9" xfId="1" applyFont="1" applyFill="1" applyBorder="1"/>
    <xf numFmtId="171" fontId="13" fillId="3" borderId="4" xfId="1" applyNumberFormat="1" applyFont="1" applyFill="1" applyBorder="1"/>
    <xf numFmtId="171" fontId="13" fillId="3" borderId="11" xfId="1" applyNumberFormat="1" applyFont="1" applyFill="1" applyBorder="1"/>
    <xf numFmtId="0" fontId="16" fillId="3" borderId="9" xfId="1" applyFont="1" applyFill="1" applyBorder="1" applyAlignment="1">
      <alignment horizontal="left" indent="2"/>
    </xf>
    <xf numFmtId="0" fontId="16" fillId="3" borderId="9" xfId="1" applyFont="1" applyFill="1" applyBorder="1" applyAlignment="1">
      <alignment wrapText="1"/>
    </xf>
    <xf numFmtId="171" fontId="17" fillId="3" borderId="11" xfId="1" applyNumberFormat="1" applyFont="1" applyFill="1" applyBorder="1"/>
    <xf numFmtId="3" fontId="17" fillId="3" borderId="11" xfId="1" applyNumberFormat="1" applyFont="1" applyFill="1" applyBorder="1" applyAlignment="1">
      <alignment horizontal="center"/>
    </xf>
    <xf numFmtId="0" fontId="17" fillId="3" borderId="9" xfId="1" applyFont="1" applyFill="1" applyBorder="1" applyAlignment="1">
      <alignment horizontal="left" wrapText="1" indent="2"/>
    </xf>
    <xf numFmtId="164" fontId="17" fillId="3" borderId="11" xfId="1" applyNumberFormat="1" applyFont="1" applyFill="1" applyBorder="1"/>
    <xf numFmtId="0" fontId="36" fillId="3" borderId="9" xfId="1" applyFont="1" applyFill="1" applyBorder="1" applyAlignment="1">
      <alignment horizontal="left" vertical="justify" indent="2"/>
    </xf>
    <xf numFmtId="0" fontId="36" fillId="3" borderId="9" xfId="1" applyFont="1" applyFill="1" applyBorder="1" applyAlignment="1">
      <alignment horizontal="left" indent="1"/>
    </xf>
    <xf numFmtId="0" fontId="40" fillId="3" borderId="9" xfId="1" applyFont="1" applyFill="1" applyBorder="1" applyAlignment="1">
      <alignment horizontal="center"/>
    </xf>
    <xf numFmtId="171" fontId="12" fillId="3" borderId="4" xfId="1" applyNumberFormat="1" applyFont="1" applyFill="1" applyBorder="1" applyAlignment="1">
      <alignment horizontal="center"/>
    </xf>
    <xf numFmtId="171" fontId="12" fillId="3" borderId="11" xfId="1" applyNumberFormat="1" applyFont="1" applyFill="1" applyBorder="1" applyAlignment="1">
      <alignment horizontal="center"/>
    </xf>
    <xf numFmtId="0" fontId="12" fillId="3" borderId="0" xfId="0" applyFont="1" applyFill="1" applyAlignment="1">
      <alignment horizontal="center"/>
    </xf>
    <xf numFmtId="171" fontId="14" fillId="3" borderId="11" xfId="1" applyNumberFormat="1" applyFont="1" applyFill="1" applyBorder="1"/>
    <xf numFmtId="171" fontId="14" fillId="3" borderId="35" xfId="1" applyNumberFormat="1" applyFont="1" applyFill="1" applyBorder="1"/>
    <xf numFmtId="171" fontId="14" fillId="3" borderId="69" xfId="1" applyNumberFormat="1" applyFont="1" applyFill="1" applyBorder="1"/>
    <xf numFmtId="3" fontId="14" fillId="3" borderId="69" xfId="1" applyNumberFormat="1" applyFont="1" applyFill="1" applyBorder="1" applyAlignment="1">
      <alignment horizontal="center"/>
    </xf>
    <xf numFmtId="181" fontId="14" fillId="3" borderId="0" xfId="1" applyNumberFormat="1" applyFont="1" applyFill="1" applyBorder="1" applyAlignment="1">
      <alignment horizontal="center"/>
    </xf>
    <xf numFmtId="171" fontId="14" fillId="3" borderId="0" xfId="1" applyNumberFormat="1" applyFont="1" applyFill="1" applyBorder="1"/>
    <xf numFmtId="0" fontId="62" fillId="5" borderId="12" xfId="13" applyFont="1" applyFill="1" applyBorder="1" applyAlignment="1" applyProtection="1">
      <alignment wrapText="1"/>
    </xf>
    <xf numFmtId="171" fontId="62" fillId="3" borderId="79" xfId="1" applyNumberFormat="1" applyFont="1" applyFill="1" applyBorder="1"/>
    <xf numFmtId="0" fontId="18" fillId="3" borderId="20" xfId="0" applyFont="1" applyFill="1" applyBorder="1" applyAlignment="1">
      <alignment horizontal="left" indent="1"/>
    </xf>
    <xf numFmtId="164" fontId="16" fillId="3" borderId="12" xfId="1" applyNumberFormat="1" applyFont="1" applyFill="1" applyBorder="1" applyAlignment="1">
      <alignment horizontal="right"/>
    </xf>
    <xf numFmtId="164" fontId="11" fillId="3" borderId="20" xfId="2" applyNumberFormat="1" applyFont="1" applyFill="1" applyBorder="1"/>
    <xf numFmtId="0" fontId="59" fillId="4" borderId="0" xfId="1" applyFont="1" applyFill="1" applyAlignment="1">
      <alignment horizontal="center"/>
    </xf>
    <xf numFmtId="0" fontId="30" fillId="4" borderId="8" xfId="1" applyFont="1" applyFill="1" applyBorder="1" applyAlignment="1">
      <alignment horizontal="center" wrapText="1"/>
    </xf>
    <xf numFmtId="0" fontId="30" fillId="4" borderId="1" xfId="1" applyFont="1" applyFill="1" applyBorder="1" applyAlignment="1">
      <alignment horizontal="center" wrapText="1"/>
    </xf>
    <xf numFmtId="165" fontId="31" fillId="4" borderId="12" xfId="2" applyNumberFormat="1" applyFont="1" applyFill="1" applyBorder="1"/>
    <xf numFmtId="165" fontId="31" fillId="4" borderId="16" xfId="2" applyNumberFormat="1" applyFont="1" applyFill="1" applyBorder="1"/>
    <xf numFmtId="165" fontId="31" fillId="4" borderId="4" xfId="2" applyNumberFormat="1" applyFont="1" applyFill="1" applyBorder="1"/>
    <xf numFmtId="165" fontId="31" fillId="4" borderId="20" xfId="2" applyNumberFormat="1" applyFont="1" applyFill="1" applyBorder="1"/>
    <xf numFmtId="165" fontId="31" fillId="4" borderId="2" xfId="2" applyNumberFormat="1" applyFont="1" applyFill="1" applyBorder="1"/>
    <xf numFmtId="165" fontId="31" fillId="4" borderId="8" xfId="2" applyNumberFormat="1" applyFont="1" applyFill="1" applyBorder="1"/>
    <xf numFmtId="165" fontId="31" fillId="4" borderId="15" xfId="2" applyNumberFormat="1" applyFont="1" applyFill="1" applyBorder="1"/>
    <xf numFmtId="165" fontId="31" fillId="4" borderId="5" xfId="2" applyNumberFormat="1" applyFont="1" applyFill="1" applyBorder="1"/>
    <xf numFmtId="165" fontId="31" fillId="4" borderId="23" xfId="2" applyNumberFormat="1" applyFont="1" applyFill="1" applyBorder="1"/>
    <xf numFmtId="165" fontId="31" fillId="4" borderId="10" xfId="2" applyNumberFormat="1" applyFont="1" applyFill="1" applyBorder="1"/>
    <xf numFmtId="165" fontId="31" fillId="4" borderId="17" xfId="2" applyNumberFormat="1" applyFont="1" applyFill="1" applyBorder="1"/>
    <xf numFmtId="164" fontId="31" fillId="4" borderId="2" xfId="2" applyNumberFormat="1" applyFont="1" applyFill="1" applyBorder="1"/>
    <xf numFmtId="0" fontId="58" fillId="4" borderId="0" xfId="1" applyFont="1" applyFill="1" applyBorder="1"/>
    <xf numFmtId="0" fontId="58" fillId="4" borderId="0" xfId="1" applyFont="1" applyFill="1"/>
    <xf numFmtId="164" fontId="66" fillId="3" borderId="23" xfId="1" applyNumberFormat="1" applyFont="1" applyFill="1" applyBorder="1"/>
    <xf numFmtId="164" fontId="14" fillId="3" borderId="12" xfId="1" applyNumberFormat="1" applyFont="1" applyFill="1" applyBorder="1"/>
    <xf numFmtId="164" fontId="13" fillId="3" borderId="12" xfId="1" applyNumberFormat="1" applyFont="1" applyFill="1" applyBorder="1"/>
    <xf numFmtId="0" fontId="16" fillId="3" borderId="20" xfId="1" applyFont="1" applyFill="1" applyBorder="1" applyAlignment="1">
      <alignment horizontal="left" indent="1"/>
    </xf>
    <xf numFmtId="164" fontId="14" fillId="3" borderId="20" xfId="1" applyNumberFormat="1" applyFont="1" applyFill="1" applyBorder="1"/>
    <xf numFmtId="164" fontId="17" fillId="3" borderId="20" xfId="1" applyNumberFormat="1" applyFont="1" applyFill="1" applyBorder="1"/>
    <xf numFmtId="164" fontId="14" fillId="4" borderId="12" xfId="1" applyNumberFormat="1" applyFont="1" applyFill="1" applyBorder="1"/>
    <xf numFmtId="164" fontId="14" fillId="4" borderId="20" xfId="1" applyNumberFormat="1" applyFont="1" applyFill="1" applyBorder="1"/>
    <xf numFmtId="164" fontId="14" fillId="3" borderId="15" xfId="1" applyNumberFormat="1" applyFont="1" applyFill="1" applyBorder="1"/>
    <xf numFmtId="164" fontId="17" fillId="3" borderId="15" xfId="1" applyNumberFormat="1" applyFont="1" applyFill="1" applyBorder="1"/>
    <xf numFmtId="164" fontId="14" fillId="4" borderId="15" xfId="1" applyNumberFormat="1" applyFont="1" applyFill="1" applyBorder="1"/>
    <xf numFmtId="164" fontId="17" fillId="3" borderId="16" xfId="1" applyNumberFormat="1" applyFont="1" applyFill="1" applyBorder="1"/>
    <xf numFmtId="164" fontId="14" fillId="3" borderId="16" xfId="1" applyNumberFormat="1" applyFont="1" applyFill="1" applyBorder="1"/>
    <xf numFmtId="164" fontId="14" fillId="3" borderId="5" xfId="1" applyNumberFormat="1" applyFont="1" applyFill="1" applyBorder="1"/>
    <xf numFmtId="164" fontId="17" fillId="3" borderId="5" xfId="1" applyNumberFormat="1" applyFont="1" applyFill="1" applyBorder="1"/>
    <xf numFmtId="0" fontId="16" fillId="3" borderId="5" xfId="1" applyFont="1" applyFill="1" applyBorder="1" applyAlignment="1">
      <alignment horizontal="left" indent="1"/>
    </xf>
    <xf numFmtId="0" fontId="11" fillId="3" borderId="15" xfId="1" applyFont="1" applyFill="1" applyBorder="1" applyAlignment="1">
      <alignment horizontal="left" wrapText="1" indent="3"/>
    </xf>
    <xf numFmtId="0" fontId="14" fillId="3" borderId="16" xfId="0" applyFont="1" applyFill="1" applyBorder="1" applyAlignment="1">
      <alignment horizontal="left" wrapText="1" indent="2"/>
    </xf>
    <xf numFmtId="164" fontId="14" fillId="3" borderId="12" xfId="5" applyNumberFormat="1" applyFont="1" applyFill="1" applyBorder="1"/>
    <xf numFmtId="164" fontId="14" fillId="3" borderId="2" xfId="5" applyNumberFormat="1" applyFont="1" applyFill="1" applyBorder="1"/>
    <xf numFmtId="164" fontId="11" fillId="3" borderId="2" xfId="2" applyNumberFormat="1" applyFont="1" applyFill="1" applyBorder="1"/>
    <xf numFmtId="0" fontId="89" fillId="3" borderId="12" xfId="1" applyFont="1" applyFill="1" applyBorder="1" applyAlignment="1">
      <alignment horizontal="left" wrapText="1" indent="1"/>
    </xf>
    <xf numFmtId="0" fontId="62" fillId="37" borderId="18" xfId="1" applyFont="1" applyFill="1" applyBorder="1" applyAlignment="1">
      <alignment horizontal="left"/>
    </xf>
    <xf numFmtId="164" fontId="62" fillId="37" borderId="18" xfId="1" applyNumberFormat="1" applyFont="1" applyFill="1" applyBorder="1"/>
    <xf numFmtId="171" fontId="62" fillId="37" borderId="18" xfId="1" applyNumberFormat="1" applyFont="1" applyFill="1" applyBorder="1"/>
    <xf numFmtId="174" fontId="62" fillId="37" borderId="48" xfId="2" applyNumberFormat="1" applyFont="1" applyFill="1" applyBorder="1"/>
    <xf numFmtId="174" fontId="62" fillId="37" borderId="18" xfId="2" applyNumberFormat="1" applyFont="1" applyFill="1" applyBorder="1"/>
    <xf numFmtId="165" fontId="31" fillId="37" borderId="12" xfId="2" applyNumberFormat="1" applyFont="1" applyFill="1" applyBorder="1"/>
    <xf numFmtId="0" fontId="62" fillId="37" borderId="16" xfId="1" applyFont="1" applyFill="1" applyBorder="1"/>
    <xf numFmtId="164" fontId="62" fillId="37" borderId="16" xfId="1" applyNumberFormat="1" applyFont="1" applyFill="1" applyBorder="1"/>
    <xf numFmtId="171" fontId="62" fillId="37" borderId="16" xfId="1" applyNumberFormat="1" applyFont="1" applyFill="1" applyBorder="1"/>
    <xf numFmtId="164" fontId="62" fillId="37" borderId="43" xfId="1" applyNumberFormat="1" applyFont="1" applyFill="1" applyBorder="1"/>
    <xf numFmtId="165" fontId="31" fillId="37" borderId="16" xfId="2" applyNumberFormat="1" applyFont="1" applyFill="1" applyBorder="1"/>
    <xf numFmtId="164" fontId="62" fillId="37" borderId="4" xfId="1" applyNumberFormat="1" applyFont="1" applyFill="1" applyBorder="1"/>
    <xf numFmtId="174" fontId="62" fillId="37" borderId="4" xfId="2" applyNumberFormat="1" applyFont="1" applyFill="1" applyBorder="1"/>
    <xf numFmtId="165" fontId="31" fillId="37" borderId="4" xfId="2" applyNumberFormat="1" applyFont="1" applyFill="1" applyBorder="1"/>
    <xf numFmtId="0" fontId="62" fillId="37" borderId="20" xfId="1" applyFont="1" applyFill="1" applyBorder="1" applyAlignment="1">
      <alignment horizontal="left" wrapText="1" indent="1" shrinkToFit="1"/>
    </xf>
    <xf numFmtId="164" fontId="62" fillId="37" borderId="20" xfId="1" applyNumberFormat="1" applyFont="1" applyFill="1" applyBorder="1"/>
    <xf numFmtId="164" fontId="62" fillId="37" borderId="45" xfId="1" applyNumberFormat="1" applyFont="1" applyFill="1" applyBorder="1"/>
    <xf numFmtId="165" fontId="31" fillId="37" borderId="20" xfId="2" applyNumberFormat="1" applyFont="1" applyFill="1" applyBorder="1"/>
    <xf numFmtId="0" fontId="62" fillId="37" borderId="12" xfId="1" applyFont="1" applyFill="1" applyBorder="1"/>
    <xf numFmtId="164" fontId="62" fillId="37" borderId="12" xfId="1" applyNumberFormat="1" applyFont="1" applyFill="1" applyBorder="1"/>
    <xf numFmtId="171" fontId="62" fillId="37" borderId="12" xfId="1" applyNumberFormat="1" applyFont="1" applyFill="1" applyBorder="1"/>
    <xf numFmtId="164" fontId="62" fillId="37" borderId="42" xfId="1" applyNumberFormat="1" applyFont="1" applyFill="1" applyBorder="1"/>
    <xf numFmtId="174" fontId="62" fillId="37" borderId="12" xfId="2" applyNumberFormat="1" applyFont="1" applyFill="1" applyBorder="1"/>
    <xf numFmtId="2" fontId="63" fillId="37" borderId="12" xfId="0" applyNumberFormat="1" applyFont="1" applyFill="1" applyBorder="1" applyAlignment="1">
      <alignment horizontal="left" wrapText="1" indent="2"/>
    </xf>
    <xf numFmtId="164" fontId="31" fillId="37" borderId="12" xfId="2" applyNumberFormat="1" applyFont="1" applyFill="1" applyBorder="1"/>
    <xf numFmtId="173" fontId="31" fillId="37" borderId="12" xfId="1" applyNumberFormat="1" applyFont="1" applyFill="1" applyBorder="1"/>
    <xf numFmtId="164" fontId="31" fillId="37" borderId="42" xfId="1" applyNumberFormat="1" applyFont="1" applyFill="1" applyBorder="1" applyAlignment="1">
      <alignment horizontal="right"/>
    </xf>
    <xf numFmtId="164" fontId="31" fillId="37" borderId="12" xfId="1" applyNumberFormat="1" applyFont="1" applyFill="1" applyBorder="1" applyAlignment="1">
      <alignment horizontal="right"/>
    </xf>
    <xf numFmtId="0" fontId="78" fillId="37" borderId="12" xfId="0" applyFont="1" applyFill="1" applyBorder="1" applyAlignment="1">
      <alignment horizontal="left" wrapText="1" indent="2"/>
    </xf>
    <xf numFmtId="164" fontId="66" fillId="37" borderId="12" xfId="1" applyNumberFormat="1" applyFont="1" applyFill="1" applyBorder="1"/>
    <xf numFmtId="0" fontId="62" fillId="37" borderId="42" xfId="1" applyFont="1" applyFill="1" applyBorder="1"/>
    <xf numFmtId="174" fontId="62" fillId="37" borderId="4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164" fontId="66" fillId="37" borderId="16" xfId="1" applyNumberFormat="1" applyFont="1" applyFill="1" applyBorder="1"/>
    <xf numFmtId="174" fontId="62" fillId="37" borderId="43" xfId="2" applyNumberFormat="1" applyFont="1" applyFill="1" applyBorder="1"/>
    <xf numFmtId="174" fontId="62" fillId="37" borderId="16" xfId="2" applyNumberFormat="1" applyFont="1" applyFill="1" applyBorder="1"/>
    <xf numFmtId="0" fontId="31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/>
    <xf numFmtId="171" fontId="62" fillId="37" borderId="4" xfId="1" applyNumberFormat="1" applyFont="1" applyFill="1" applyBorder="1"/>
    <xf numFmtId="174" fontId="62" fillId="37" borderId="3" xfId="2" applyNumberFormat="1" applyFont="1" applyFill="1" applyBorder="1"/>
    <xf numFmtId="0" fontId="75" fillId="37" borderId="20" xfId="1" applyFont="1" applyFill="1" applyBorder="1" applyAlignment="1">
      <alignment horizontal="left" indent="1"/>
    </xf>
    <xf numFmtId="164" fontId="66" fillId="37" borderId="20" xfId="1" applyNumberFormat="1" applyFont="1" applyFill="1" applyBorder="1"/>
    <xf numFmtId="171" fontId="62" fillId="37" borderId="20" xfId="1" applyNumberFormat="1" applyFont="1" applyFill="1" applyBorder="1"/>
    <xf numFmtId="174" fontId="62" fillId="37" borderId="45" xfId="2" applyNumberFormat="1" applyFont="1" applyFill="1" applyBorder="1"/>
    <xf numFmtId="174" fontId="62" fillId="37" borderId="20" xfId="2" applyNumberFormat="1" applyFont="1" applyFill="1" applyBorder="1"/>
    <xf numFmtId="0" fontId="75" fillId="37" borderId="12" xfId="1" applyFont="1" applyFill="1" applyBorder="1" applyAlignment="1">
      <alignment horizontal="left" indent="1"/>
    </xf>
    <xf numFmtId="174" fontId="66" fillId="37" borderId="12" xfId="2" applyNumberFormat="1" applyFont="1" applyFill="1" applyBorder="1"/>
    <xf numFmtId="0" fontId="31" fillId="37" borderId="16" xfId="0" applyFont="1" applyFill="1" applyBorder="1" applyAlignment="1">
      <alignment horizontal="left" indent="2"/>
    </xf>
    <xf numFmtId="174" fontId="66" fillId="37" borderId="16" xfId="2" applyNumberFormat="1" applyFont="1" applyFill="1" applyBorder="1"/>
    <xf numFmtId="0" fontId="31" fillId="37" borderId="4" xfId="1" applyFont="1" applyFill="1" applyBorder="1" applyAlignment="1">
      <alignment wrapText="1"/>
    </xf>
    <xf numFmtId="174" fontId="66" fillId="37" borderId="4" xfId="2" applyNumberFormat="1" applyFont="1" applyFill="1" applyBorder="1"/>
    <xf numFmtId="0" fontId="67" fillId="37" borderId="20" xfId="1" applyFont="1" applyFill="1" applyBorder="1" applyAlignment="1">
      <alignment horizontal="left" wrapText="1" indent="2"/>
    </xf>
    <xf numFmtId="3" fontId="62" fillId="37" borderId="20" xfId="1" applyNumberFormat="1" applyFont="1" applyFill="1" applyBorder="1" applyAlignment="1">
      <alignment horizontal="center"/>
    </xf>
    <xf numFmtId="174" fontId="66" fillId="37" borderId="20" xfId="2" applyNumberFormat="1" applyFont="1" applyFill="1" applyBorder="1"/>
    <xf numFmtId="0" fontId="67" fillId="37" borderId="12" xfId="1" applyFont="1" applyFill="1" applyBorder="1" applyAlignment="1">
      <alignment horizontal="left" wrapText="1" indent="2"/>
    </xf>
    <xf numFmtId="3" fontId="62" fillId="37" borderId="12" xfId="1" applyNumberFormat="1" applyFont="1" applyFill="1" applyBorder="1" applyAlignment="1">
      <alignment horizontal="center"/>
    </xf>
    <xf numFmtId="3" fontId="62" fillId="37" borderId="42" xfId="1" applyNumberFormat="1" applyFont="1" applyFill="1" applyBorder="1" applyAlignment="1">
      <alignment horizontal="center"/>
    </xf>
    <xf numFmtId="0" fontId="67" fillId="37" borderId="12" xfId="1" applyFont="1" applyFill="1" applyBorder="1" applyAlignment="1">
      <alignment horizontal="left" wrapText="1" indent="1" shrinkToFit="1"/>
    </xf>
    <xf numFmtId="0" fontId="31" fillId="37" borderId="35" xfId="1" applyFont="1" applyFill="1" applyBorder="1" applyAlignment="1">
      <alignment horizontal="left" indent="1"/>
    </xf>
    <xf numFmtId="164" fontId="62" fillId="37" borderId="10" xfId="1" applyNumberFormat="1" applyFont="1" applyFill="1" applyBorder="1"/>
    <xf numFmtId="0" fontId="63" fillId="37" borderId="10" xfId="1" applyFont="1" applyFill="1" applyBorder="1"/>
    <xf numFmtId="0" fontId="63" fillId="37" borderId="55" xfId="1" applyFont="1" applyFill="1" applyBorder="1"/>
    <xf numFmtId="165" fontId="31" fillId="37" borderId="10" xfId="2" applyNumberFormat="1" applyFont="1" applyFill="1" applyBorder="1"/>
    <xf numFmtId="2" fontId="66" fillId="37" borderId="12" xfId="0" applyNumberFormat="1" applyFont="1" applyFill="1" applyBorder="1" applyAlignment="1">
      <alignment horizontal="left" wrapText="1" indent="2"/>
    </xf>
    <xf numFmtId="2" fontId="71" fillId="37" borderId="12" xfId="0" applyNumberFormat="1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indent="1"/>
    </xf>
    <xf numFmtId="2" fontId="68" fillId="37" borderId="12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center" wrapText="1"/>
    </xf>
    <xf numFmtId="0" fontId="20" fillId="3" borderId="0" xfId="1" applyFont="1" applyFill="1" applyBorder="1"/>
    <xf numFmtId="164" fontId="16" fillId="3" borderId="2" xfId="1" applyNumberFormat="1" applyFont="1" applyFill="1" applyBorder="1" applyAlignment="1">
      <alignment horizontal="right"/>
    </xf>
    <xf numFmtId="164" fontId="16" fillId="3" borderId="44" xfId="1" applyNumberFormat="1" applyFont="1" applyFill="1" applyBorder="1" applyAlignment="1">
      <alignment horizontal="right"/>
    </xf>
    <xf numFmtId="165" fontId="16" fillId="4" borderId="2" xfId="2" applyNumberFormat="1" applyFont="1" applyFill="1" applyBorder="1"/>
    <xf numFmtId="0" fontId="27" fillId="3" borderId="20" xfId="1" applyFont="1" applyFill="1" applyBorder="1" applyAlignment="1">
      <alignment horizontal="left" wrapText="1" indent="1"/>
    </xf>
    <xf numFmtId="0" fontId="14" fillId="3" borderId="20" xfId="1" applyFont="1" applyFill="1" applyBorder="1" applyAlignment="1">
      <alignment horizontal="left" indent="2"/>
    </xf>
    <xf numFmtId="164" fontId="11" fillId="3" borderId="20" xfId="1" applyNumberFormat="1" applyFont="1" applyFill="1" applyBorder="1" applyAlignment="1">
      <alignment horizontal="right"/>
    </xf>
    <xf numFmtId="0" fontId="14" fillId="4" borderId="20" xfId="1" applyFont="1" applyFill="1" applyBorder="1" applyAlignment="1">
      <alignment horizontal="left" indent="2"/>
    </xf>
    <xf numFmtId="0" fontId="14" fillId="3" borderId="12" xfId="1" applyFont="1" applyFill="1" applyBorder="1" applyAlignment="1">
      <alignment horizontal="left" indent="2"/>
    </xf>
    <xf numFmtId="164" fontId="11" fillId="3" borderId="12" xfId="1" applyNumberFormat="1" applyFont="1" applyFill="1" applyBorder="1" applyAlignment="1">
      <alignment horizontal="right"/>
    </xf>
    <xf numFmtId="164" fontId="11" fillId="3" borderId="42" xfId="1" applyNumberFormat="1" applyFont="1" applyFill="1" applyBorder="1" applyAlignment="1">
      <alignment horizontal="right"/>
    </xf>
    <xf numFmtId="165" fontId="16" fillId="3" borderId="12" xfId="2" applyNumberFormat="1" applyFont="1" applyFill="1" applyBorder="1"/>
    <xf numFmtId="165" fontId="16" fillId="4" borderId="12" xfId="2" applyNumberFormat="1" applyFont="1" applyFill="1" applyBorder="1"/>
    <xf numFmtId="0" fontId="19" fillId="3" borderId="12" xfId="0" applyFont="1" applyFill="1" applyBorder="1" applyAlignment="1">
      <alignment horizontal="left" indent="1"/>
    </xf>
    <xf numFmtId="0" fontId="16" fillId="3" borderId="2" xfId="1" applyFont="1" applyFill="1" applyBorder="1" applyAlignment="1">
      <alignment horizontal="left"/>
    </xf>
    <xf numFmtId="0" fontId="19" fillId="3" borderId="0" xfId="1" applyFont="1" applyFill="1" applyBorder="1"/>
    <xf numFmtId="0" fontId="16" fillId="3" borderId="17" xfId="1" applyFont="1" applyFill="1" applyBorder="1" applyAlignment="1">
      <alignment wrapText="1"/>
    </xf>
    <xf numFmtId="0" fontId="16" fillId="3" borderId="17" xfId="1" applyFont="1" applyFill="1" applyBorder="1" applyAlignment="1">
      <alignment horizontal="left"/>
    </xf>
    <xf numFmtId="164" fontId="16" fillId="3" borderId="17" xfId="1" applyNumberFormat="1" applyFont="1" applyFill="1" applyBorder="1" applyAlignment="1">
      <alignment horizontal="right"/>
    </xf>
    <xf numFmtId="165" fontId="16" fillId="3" borderId="17" xfId="2" applyNumberFormat="1" applyFont="1" applyFill="1" applyBorder="1"/>
    <xf numFmtId="165" fontId="16" fillId="4" borderId="4" xfId="2" applyNumberFormat="1" applyFont="1" applyFill="1" applyBorder="1"/>
    <xf numFmtId="0" fontId="16" fillId="3" borderId="0" xfId="1" applyFont="1" applyFill="1" applyBorder="1"/>
    <xf numFmtId="0" fontId="14" fillId="3" borderId="12" xfId="1" applyFont="1" applyFill="1" applyBorder="1" applyAlignment="1">
      <alignment horizontal="left" wrapText="1" indent="1"/>
    </xf>
    <xf numFmtId="0" fontId="30" fillId="3" borderId="20" xfId="1" applyFont="1" applyFill="1" applyBorder="1" applyAlignment="1">
      <alignment horizontal="left" indent="2"/>
    </xf>
    <xf numFmtId="0" fontId="31" fillId="38" borderId="1" xfId="1" applyFont="1" applyFill="1" applyBorder="1"/>
    <xf numFmtId="164" fontId="30" fillId="38" borderId="1" xfId="1" applyNumberFormat="1" applyFont="1" applyFill="1" applyBorder="1"/>
    <xf numFmtId="173" fontId="30" fillId="38" borderId="1" xfId="1" applyNumberFormat="1" applyFont="1" applyFill="1" applyBorder="1"/>
    <xf numFmtId="165" fontId="31" fillId="38" borderId="16" xfId="2" applyNumberFormat="1" applyFont="1" applyFill="1" applyBorder="1"/>
    <xf numFmtId="0" fontId="65" fillId="38" borderId="4" xfId="1" applyFont="1" applyFill="1" applyBorder="1"/>
    <xf numFmtId="164" fontId="31" fillId="38" borderId="4" xfId="1" applyNumberFormat="1" applyFont="1" applyFill="1" applyBorder="1" applyAlignment="1">
      <alignment horizontal="center"/>
    </xf>
    <xf numFmtId="171" fontId="62" fillId="38" borderId="4" xfId="1" applyNumberFormat="1" applyFont="1" applyFill="1" applyBorder="1"/>
    <xf numFmtId="174" fontId="63" fillId="38" borderId="4" xfId="2" applyNumberFormat="1" applyFont="1" applyFill="1" applyBorder="1"/>
    <xf numFmtId="165" fontId="31" fillId="38" borderId="4" xfId="2" applyNumberFormat="1" applyFont="1" applyFill="1" applyBorder="1"/>
    <xf numFmtId="0" fontId="62" fillId="38" borderId="20" xfId="1" applyFont="1" applyFill="1" applyBorder="1" applyAlignment="1">
      <alignment horizontal="left" wrapText="1" indent="1" shrinkToFit="1"/>
    </xf>
    <xf numFmtId="164" fontId="31" fillId="38" borderId="20" xfId="1" applyNumberFormat="1" applyFont="1" applyFill="1" applyBorder="1" applyAlignment="1">
      <alignment horizontal="center"/>
    </xf>
    <xf numFmtId="165" fontId="31" fillId="38" borderId="20" xfId="2" applyNumberFormat="1" applyFont="1" applyFill="1" applyBorder="1"/>
    <xf numFmtId="0" fontId="65" fillId="38" borderId="12" xfId="1" applyFont="1" applyFill="1" applyBorder="1"/>
    <xf numFmtId="164" fontId="31" fillId="38" borderId="12" xfId="1" applyNumberFormat="1" applyFont="1" applyFill="1" applyBorder="1" applyAlignment="1">
      <alignment horizontal="center"/>
    </xf>
    <xf numFmtId="171" fontId="62" fillId="38" borderId="12" xfId="1" applyNumberFormat="1" applyFont="1" applyFill="1" applyBorder="1"/>
    <xf numFmtId="174" fontId="63" fillId="38" borderId="12" xfId="2" applyNumberFormat="1" applyFont="1" applyFill="1" applyBorder="1"/>
    <xf numFmtId="165" fontId="31" fillId="38" borderId="12" xfId="2" applyNumberFormat="1" applyFont="1" applyFill="1" applyBorder="1"/>
    <xf numFmtId="0" fontId="75" fillId="38" borderId="12" xfId="0" applyFont="1" applyFill="1" applyBorder="1" applyAlignment="1">
      <alignment horizontal="left" wrapText="1" indent="2"/>
    </xf>
    <xf numFmtId="171" fontId="31" fillId="38" borderId="12" xfId="1" applyNumberFormat="1" applyFont="1" applyFill="1" applyBorder="1"/>
    <xf numFmtId="0" fontId="30" fillId="38" borderId="12" xfId="0" applyFont="1" applyFill="1" applyBorder="1" applyAlignment="1">
      <alignment horizontal="left" wrapText="1" indent="2"/>
    </xf>
    <xf numFmtId="164" fontId="30" fillId="38" borderId="12" xfId="2" applyNumberFormat="1" applyFont="1" applyFill="1" applyBorder="1"/>
    <xf numFmtId="164" fontId="30" fillId="38" borderId="12" xfId="1" applyNumberFormat="1" applyFont="1" applyFill="1" applyBorder="1" applyAlignment="1">
      <alignment horizontal="center"/>
    </xf>
    <xf numFmtId="0" fontId="27" fillId="38" borderId="12" xfId="0" applyFont="1" applyFill="1" applyBorder="1" applyAlignment="1">
      <alignment horizontal="left" indent="1"/>
    </xf>
    <xf numFmtId="2" fontId="68" fillId="38" borderId="12" xfId="0" applyNumberFormat="1" applyFont="1" applyFill="1" applyBorder="1" applyAlignment="1">
      <alignment horizontal="left" wrapText="1" indent="2"/>
    </xf>
    <xf numFmtId="0" fontId="30" fillId="38" borderId="16" xfId="0" applyFont="1" applyFill="1" applyBorder="1" applyAlignment="1">
      <alignment horizontal="left" wrapText="1" indent="2"/>
    </xf>
    <xf numFmtId="164" fontId="30" fillId="38" borderId="16" xfId="2" applyNumberFormat="1" applyFont="1" applyFill="1" applyBorder="1"/>
    <xf numFmtId="164" fontId="31" fillId="38" borderId="16" xfId="2" applyNumberFormat="1" applyFont="1" applyFill="1" applyBorder="1"/>
    <xf numFmtId="0" fontId="31" fillId="38" borderId="4" xfId="1" applyFont="1" applyFill="1" applyBorder="1" applyAlignment="1">
      <alignment horizontal="left" indent="1"/>
    </xf>
    <xf numFmtId="164" fontId="65" fillId="38" borderId="4" xfId="1" applyNumberFormat="1" applyFont="1" applyFill="1" applyBorder="1" applyAlignment="1">
      <alignment horizontal="center"/>
    </xf>
    <xf numFmtId="173" fontId="30" fillId="38" borderId="4" xfId="1" applyNumberFormat="1" applyFont="1" applyFill="1" applyBorder="1"/>
    <xf numFmtId="164" fontId="30" fillId="38" borderId="4" xfId="1" applyNumberFormat="1" applyFont="1" applyFill="1" applyBorder="1"/>
    <xf numFmtId="0" fontId="31" fillId="38" borderId="2" xfId="1" applyFont="1" applyFill="1" applyBorder="1" applyAlignment="1">
      <alignment horizontal="left" indent="1"/>
    </xf>
    <xf numFmtId="164" fontId="65" fillId="38" borderId="20" xfId="1" applyNumberFormat="1" applyFont="1" applyFill="1" applyBorder="1" applyAlignment="1">
      <alignment horizontal="center"/>
    </xf>
    <xf numFmtId="164" fontId="30" fillId="38" borderId="20" xfId="2" applyNumberFormat="1" applyFont="1" applyFill="1" applyBorder="1"/>
    <xf numFmtId="173" fontId="30" fillId="38" borderId="20" xfId="1" applyNumberFormat="1" applyFont="1" applyFill="1" applyBorder="1"/>
    <xf numFmtId="164" fontId="30" fillId="38" borderId="20" xfId="1" applyNumberFormat="1" applyFont="1" applyFill="1" applyBorder="1"/>
    <xf numFmtId="0" fontId="57" fillId="38" borderId="12" xfId="1" applyFont="1" applyFill="1" applyBorder="1" applyAlignment="1">
      <alignment horizontal="center" wrapText="1"/>
    </xf>
    <xf numFmtId="164" fontId="65" fillId="38" borderId="12" xfId="1" applyNumberFormat="1" applyFont="1" applyFill="1" applyBorder="1" applyAlignment="1">
      <alignment horizontal="center"/>
    </xf>
    <xf numFmtId="173" fontId="30" fillId="38" borderId="12" xfId="1" applyNumberFormat="1" applyFont="1" applyFill="1" applyBorder="1"/>
    <xf numFmtId="164" fontId="30" fillId="38" borderId="12" xfId="1" applyNumberFormat="1" applyFont="1" applyFill="1" applyBorder="1"/>
    <xf numFmtId="0" fontId="31" fillId="38" borderId="12" xfId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indent="2"/>
    </xf>
    <xf numFmtId="174" fontId="30" fillId="38" borderId="12" xfId="2" applyNumberFormat="1" applyFont="1" applyFill="1" applyBorder="1"/>
    <xf numFmtId="0" fontId="31" fillId="38" borderId="12" xfId="1" applyFont="1" applyFill="1" applyBorder="1" applyAlignment="1">
      <alignment wrapText="1"/>
    </xf>
    <xf numFmtId="174" fontId="65" fillId="38" borderId="12" xfId="1" applyNumberFormat="1" applyFont="1" applyFill="1" applyBorder="1"/>
    <xf numFmtId="174" fontId="65" fillId="38" borderId="16" xfId="1" applyNumberFormat="1" applyFont="1" applyFill="1" applyBorder="1"/>
    <xf numFmtId="0" fontId="75" fillId="38" borderId="2" xfId="1" applyFont="1" applyFill="1" applyBorder="1" applyAlignment="1">
      <alignment horizontal="center" wrapText="1"/>
    </xf>
    <xf numFmtId="171" fontId="62" fillId="38" borderId="16" xfId="1" applyNumberFormat="1" applyFont="1" applyFill="1" applyBorder="1"/>
    <xf numFmtId="164" fontId="31" fillId="38" borderId="16" xfId="1" applyNumberFormat="1" applyFont="1" applyFill="1" applyBorder="1" applyAlignment="1">
      <alignment horizontal="center"/>
    </xf>
    <xf numFmtId="174" fontId="63" fillId="38" borderId="16" xfId="2" applyNumberFormat="1" applyFont="1" applyFill="1" applyBorder="1"/>
    <xf numFmtId="0" fontId="31" fillId="38" borderId="16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indent="2"/>
    </xf>
    <xf numFmtId="174" fontId="65" fillId="38" borderId="2" xfId="1" applyNumberFormat="1" applyFont="1" applyFill="1" applyBorder="1"/>
    <xf numFmtId="164" fontId="31" fillId="38" borderId="2" xfId="1" applyNumberFormat="1" applyFont="1" applyFill="1" applyBorder="1" applyAlignment="1">
      <alignment horizontal="center"/>
    </xf>
    <xf numFmtId="0" fontId="30" fillId="38" borderId="20" xfId="1" applyFont="1" applyFill="1" applyBorder="1" applyAlignment="1">
      <alignment horizontal="left" vertical="top" wrapText="1" indent="2"/>
    </xf>
    <xf numFmtId="174" fontId="65" fillId="38" borderId="10" xfId="1" applyNumberFormat="1" applyFont="1" applyFill="1" applyBorder="1"/>
    <xf numFmtId="164" fontId="30" fillId="38" borderId="10" xfId="2" applyNumberFormat="1" applyFont="1" applyFill="1" applyBorder="1"/>
    <xf numFmtId="171" fontId="62" fillId="38" borderId="10" xfId="1" applyNumberFormat="1" applyFont="1" applyFill="1" applyBorder="1"/>
    <xf numFmtId="164" fontId="31" fillId="38" borderId="10" xfId="1" applyNumberFormat="1" applyFont="1" applyFill="1" applyBorder="1" applyAlignment="1">
      <alignment horizontal="center"/>
    </xf>
    <xf numFmtId="174" fontId="63" fillId="38" borderId="10" xfId="2" applyNumberFormat="1" applyFont="1" applyFill="1" applyBorder="1"/>
    <xf numFmtId="165" fontId="31" fillId="38" borderId="10" xfId="2" applyNumberFormat="1" applyFont="1" applyFill="1" applyBorder="1"/>
    <xf numFmtId="0" fontId="30" fillId="38" borderId="10" xfId="1" applyFont="1" applyFill="1" applyBorder="1" applyAlignment="1">
      <alignment horizontal="left" vertical="top" wrapText="1" indent="2"/>
    </xf>
    <xf numFmtId="0" fontId="31" fillId="5" borderId="12" xfId="1" applyFont="1" applyFill="1" applyBorder="1" applyAlignment="1">
      <alignment wrapText="1"/>
    </xf>
    <xf numFmtId="0" fontId="25" fillId="3" borderId="20" xfId="1" applyFont="1" applyFill="1" applyBorder="1" applyAlignment="1">
      <alignment horizontal="center"/>
    </xf>
    <xf numFmtId="0" fontId="25" fillId="3" borderId="45" xfId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indent="1"/>
    </xf>
    <xf numFmtId="171" fontId="14" fillId="3" borderId="12" xfId="1" applyNumberFormat="1" applyFont="1" applyFill="1" applyBorder="1"/>
    <xf numFmtId="171" fontId="11" fillId="3" borderId="12" xfId="1" applyNumberFormat="1" applyFont="1" applyFill="1" applyBorder="1" applyAlignment="1">
      <alignment horizontal="right"/>
    </xf>
    <xf numFmtId="174" fontId="14" fillId="3" borderId="42" xfId="2" applyNumberFormat="1" applyFont="1" applyFill="1" applyBorder="1"/>
    <xf numFmtId="174" fontId="14" fillId="3" borderId="12" xfId="2" applyNumberFormat="1" applyFont="1" applyFill="1" applyBorder="1"/>
    <xf numFmtId="168" fontId="25" fillId="3" borderId="20" xfId="1" applyNumberFormat="1" applyFont="1" applyFill="1" applyBorder="1" applyAlignment="1">
      <alignment horizontal="center"/>
    </xf>
    <xf numFmtId="0" fontId="12" fillId="3" borderId="4" xfId="1" applyFont="1" applyFill="1" applyBorder="1" applyAlignment="1">
      <alignment horizontal="left" wrapText="1" indent="1" shrinkToFit="1"/>
    </xf>
    <xf numFmtId="0" fontId="24" fillId="3" borderId="4" xfId="1" applyFont="1" applyFill="1" applyBorder="1" applyAlignment="1">
      <alignment horizontal="center"/>
    </xf>
    <xf numFmtId="164" fontId="24" fillId="3" borderId="4" xfId="1" applyNumberFormat="1" applyFont="1" applyFill="1" applyBorder="1" applyAlignment="1">
      <alignment horizontal="center"/>
    </xf>
    <xf numFmtId="168" fontId="24" fillId="3" borderId="4" xfId="1" applyNumberFormat="1" applyFont="1" applyFill="1" applyBorder="1" applyAlignment="1">
      <alignment horizontal="center"/>
    </xf>
    <xf numFmtId="174" fontId="24" fillId="3" borderId="3" xfId="1" applyNumberFormat="1" applyFont="1" applyFill="1" applyBorder="1" applyAlignment="1">
      <alignment horizontal="center"/>
    </xf>
    <xf numFmtId="174" fontId="24" fillId="3" borderId="4" xfId="1" applyNumberFormat="1" applyFont="1" applyFill="1" applyBorder="1" applyAlignment="1">
      <alignment horizontal="center"/>
    </xf>
    <xf numFmtId="174" fontId="14" fillId="3" borderId="4" xfId="2" applyNumberFormat="1" applyFont="1" applyFill="1" applyBorder="1"/>
    <xf numFmtId="1" fontId="24" fillId="3" borderId="4" xfId="1" applyNumberFormat="1" applyFont="1" applyFill="1" applyBorder="1" applyAlignment="1">
      <alignment horizontal="center"/>
    </xf>
    <xf numFmtId="164" fontId="11" fillId="3" borderId="4" xfId="1" applyNumberFormat="1" applyFont="1" applyFill="1" applyBorder="1" applyAlignment="1">
      <alignment horizontal="right"/>
    </xf>
    <xf numFmtId="165" fontId="16" fillId="3" borderId="4" xfId="2" applyNumberFormat="1" applyFont="1" applyFill="1" applyBorder="1"/>
    <xf numFmtId="0" fontId="12" fillId="3" borderId="2" xfId="1" applyFont="1" applyFill="1" applyBorder="1" applyAlignment="1">
      <alignment horizontal="left" wrapText="1" indent="1" shrinkToFit="1"/>
    </xf>
    <xf numFmtId="168" fontId="16" fillId="3" borderId="2" xfId="1" applyNumberFormat="1" applyFont="1" applyFill="1" applyBorder="1" applyAlignment="1">
      <alignment horizontal="center"/>
    </xf>
    <xf numFmtId="0" fontId="12" fillId="3" borderId="8" xfId="1" applyFont="1" applyFill="1" applyBorder="1" applyAlignment="1">
      <alignment horizontal="left"/>
    </xf>
    <xf numFmtId="0" fontId="25" fillId="3" borderId="8" xfId="1" applyFont="1" applyFill="1" applyBorder="1" applyAlignment="1">
      <alignment horizontal="center"/>
    </xf>
    <xf numFmtId="0" fontId="25" fillId="3" borderId="34" xfId="1" applyFont="1" applyFill="1" applyBorder="1" applyAlignment="1">
      <alignment horizontal="center"/>
    </xf>
    <xf numFmtId="165" fontId="16" fillId="3" borderId="8" xfId="2" applyNumberFormat="1" applyFont="1" applyFill="1" applyBorder="1"/>
    <xf numFmtId="165" fontId="16" fillId="4" borderId="8" xfId="2" applyNumberFormat="1" applyFont="1" applyFill="1" applyBorder="1"/>
    <xf numFmtId="165" fontId="16" fillId="3" borderId="20" xfId="2" applyNumberFormat="1" applyFont="1" applyFill="1" applyBorder="1"/>
    <xf numFmtId="165" fontId="16" fillId="4" borderId="20" xfId="2" applyNumberFormat="1" applyFont="1" applyFill="1" applyBorder="1"/>
    <xf numFmtId="0" fontId="33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0" fontId="11" fillId="3" borderId="20" xfId="1" applyFont="1" applyFill="1" applyBorder="1" applyAlignment="1">
      <alignment horizontal="center"/>
    </xf>
    <xf numFmtId="0" fontId="11" fillId="3" borderId="45" xfId="1" applyFont="1" applyFill="1" applyBorder="1" applyAlignment="1">
      <alignment horizontal="center"/>
    </xf>
    <xf numFmtId="181" fontId="11" fillId="3" borderId="20" xfId="1" applyNumberFormat="1" applyFont="1" applyFill="1" applyBorder="1" applyAlignment="1">
      <alignment horizontal="center"/>
    </xf>
    <xf numFmtId="0" fontId="16" fillId="3" borderId="20" xfId="1" applyFont="1" applyFill="1" applyBorder="1" applyAlignment="1">
      <alignment horizontal="center"/>
    </xf>
    <xf numFmtId="0" fontId="24" fillId="3" borderId="20" xfId="1" applyFont="1" applyFill="1" applyBorder="1" applyAlignment="1">
      <alignment horizontal="center"/>
    </xf>
    <xf numFmtId="183" fontId="24" fillId="3" borderId="20" xfId="1" applyNumberFormat="1" applyFont="1" applyFill="1" applyBorder="1" applyAlignment="1">
      <alignment horizontal="center"/>
    </xf>
    <xf numFmtId="1" fontId="24" fillId="3" borderId="20" xfId="1" applyNumberFormat="1" applyFont="1" applyFill="1" applyBorder="1" applyAlignment="1">
      <alignment horizontal="center"/>
    </xf>
    <xf numFmtId="164" fontId="12" fillId="3" borderId="16" xfId="1" applyNumberFormat="1" applyFont="1" applyFill="1" applyBorder="1"/>
    <xf numFmtId="0" fontId="24" fillId="3" borderId="45" xfId="1" applyFont="1" applyFill="1" applyBorder="1" applyAlignment="1">
      <alignment horizontal="center"/>
    </xf>
    <xf numFmtId="181" fontId="24" fillId="3" borderId="20" xfId="1" applyNumberFormat="1" applyFont="1" applyFill="1" applyBorder="1" applyAlignment="1">
      <alignment horizontal="center"/>
    </xf>
    <xf numFmtId="168" fontId="24" fillId="3" borderId="20" xfId="1" applyNumberFormat="1" applyFont="1" applyFill="1" applyBorder="1" applyAlignment="1">
      <alignment horizontal="center"/>
    </xf>
    <xf numFmtId="0" fontId="25" fillId="3" borderId="2" xfId="1" applyFont="1" applyFill="1" applyBorder="1" applyAlignment="1">
      <alignment horizontal="center"/>
    </xf>
    <xf numFmtId="171" fontId="14" fillId="3" borderId="16" xfId="1" applyNumberFormat="1" applyFont="1" applyFill="1" applyBorder="1"/>
    <xf numFmtId="165" fontId="16" fillId="3" borderId="16" xfId="2" applyNumberFormat="1" applyFont="1" applyFill="1" applyBorder="1"/>
    <xf numFmtId="0" fontId="24" fillId="5" borderId="2" xfId="1" applyFont="1" applyFill="1" applyBorder="1" applyAlignment="1">
      <alignment wrapText="1"/>
    </xf>
    <xf numFmtId="0" fontId="12" fillId="5" borderId="12" xfId="1" applyFont="1" applyFill="1" applyBorder="1"/>
    <xf numFmtId="164" fontId="11" fillId="0" borderId="33" xfId="1" applyNumberFormat="1" applyFont="1" applyFill="1" applyBorder="1" applyAlignment="1">
      <alignment horizontal="right"/>
    </xf>
    <xf numFmtId="0" fontId="80" fillId="5" borderId="12" xfId="1" applyFont="1" applyFill="1" applyBorder="1"/>
    <xf numFmtId="0" fontId="14" fillId="0" borderId="12" xfId="0" applyFont="1" applyFill="1" applyBorder="1" applyAlignment="1">
      <alignment horizontal="left" indent="2"/>
    </xf>
    <xf numFmtId="0" fontId="14" fillId="0" borderId="16" xfId="0" applyFont="1" applyFill="1" applyBorder="1" applyAlignment="1">
      <alignment horizontal="left" wrapText="1" indent="2"/>
    </xf>
    <xf numFmtId="0" fontId="14" fillId="0" borderId="16" xfId="1" applyFont="1" applyFill="1" applyBorder="1" applyAlignment="1">
      <alignment horizontal="left" vertical="top" wrapText="1" indent="2"/>
    </xf>
    <xf numFmtId="2" fontId="80" fillId="5" borderId="12" xfId="1" applyNumberFormat="1" applyFont="1" applyFill="1" applyBorder="1" applyAlignment="1">
      <alignment wrapText="1"/>
    </xf>
    <xf numFmtId="0" fontId="11" fillId="0" borderId="12" xfId="1" applyFont="1" applyFill="1" applyBorder="1" applyAlignment="1">
      <alignment horizontal="left" wrapText="1" indent="3"/>
    </xf>
    <xf numFmtId="0" fontId="14" fillId="0" borderId="12" xfId="1" applyFont="1" applyFill="1" applyBorder="1" applyAlignment="1">
      <alignment horizontal="left" vertical="justify" indent="2"/>
    </xf>
    <xf numFmtId="164" fontId="11" fillId="0" borderId="12" xfId="1" applyNumberFormat="1" applyFont="1" applyFill="1" applyBorder="1"/>
    <xf numFmtId="164" fontId="11" fillId="0" borderId="16" xfId="1" applyNumberFormat="1" applyFont="1" applyFill="1" applyBorder="1"/>
    <xf numFmtId="164" fontId="11" fillId="0" borderId="33" xfId="1" applyNumberFormat="1" applyFont="1" applyFill="1" applyBorder="1"/>
    <xf numFmtId="0" fontId="14" fillId="0" borderId="12" xfId="0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wrapText="1" indent="2"/>
    </xf>
    <xf numFmtId="0" fontId="62" fillId="5" borderId="20" xfId="1" applyFont="1" applyFill="1" applyBorder="1" applyAlignment="1">
      <alignment wrapText="1"/>
    </xf>
    <xf numFmtId="0" fontId="62" fillId="3" borderId="1" xfId="1" applyFont="1" applyFill="1" applyBorder="1" applyAlignment="1">
      <alignment horizontal="left"/>
    </xf>
    <xf numFmtId="164" fontId="30" fillId="3" borderId="1" xfId="2" applyNumberFormat="1" applyFont="1" applyFill="1" applyBorder="1"/>
    <xf numFmtId="0" fontId="26" fillId="0" borderId="12" xfId="0" applyFont="1" applyFill="1" applyBorder="1" applyAlignment="1">
      <alignment horizontal="left" indent="2"/>
    </xf>
    <xf numFmtId="164" fontId="30" fillId="3" borderId="18" xfId="2" applyNumberFormat="1" applyFont="1" applyFill="1" applyBorder="1"/>
    <xf numFmtId="165" fontId="31" fillId="3" borderId="18" xfId="2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2" fontId="14" fillId="38" borderId="12" xfId="0" applyNumberFormat="1" applyFont="1" applyFill="1" applyBorder="1" applyAlignment="1">
      <alignment horizontal="left" wrapText="1" indent="2"/>
    </xf>
    <xf numFmtId="164" fontId="30" fillId="38" borderId="2" xfId="2" applyNumberFormat="1" applyFont="1" applyFill="1" applyBorder="1"/>
    <xf numFmtId="165" fontId="31" fillId="38" borderId="2" xfId="2" applyNumberFormat="1" applyFont="1" applyFill="1" applyBorder="1"/>
    <xf numFmtId="174" fontId="31" fillId="38" borderId="12" xfId="2" applyNumberFormat="1" applyFont="1" applyFill="1" applyBorder="1"/>
    <xf numFmtId="164" fontId="12" fillId="3" borderId="2" xfId="1" applyNumberFormat="1" applyFont="1" applyFill="1" applyBorder="1" applyAlignment="1">
      <alignment horizontal="center" vertical="center" wrapText="1"/>
    </xf>
    <xf numFmtId="164" fontId="65" fillId="38" borderId="2" xfId="1" applyNumberFormat="1" applyFont="1" applyFill="1" applyBorder="1" applyAlignment="1">
      <alignment horizontal="center" wrapText="1"/>
    </xf>
    <xf numFmtId="164" fontId="87" fillId="38" borderId="20" xfId="1" applyNumberFormat="1" applyFont="1" applyFill="1" applyBorder="1" applyAlignment="1">
      <alignment horizontal="center"/>
    </xf>
    <xf numFmtId="0" fontId="30" fillId="38" borderId="16" xfId="1" applyFont="1" applyFill="1" applyBorder="1" applyAlignment="1">
      <alignment wrapText="1"/>
    </xf>
    <xf numFmtId="0" fontId="31" fillId="3" borderId="20" xfId="13" applyFont="1" applyFill="1" applyBorder="1" applyAlignment="1" applyProtection="1">
      <alignment wrapText="1"/>
    </xf>
    <xf numFmtId="0" fontId="65" fillId="38" borderId="2" xfId="1" applyFont="1" applyFill="1" applyBorder="1" applyAlignment="1">
      <alignment horizontal="left" indent="1"/>
    </xf>
    <xf numFmtId="164" fontId="30" fillId="38" borderId="2" xfId="1" applyNumberFormat="1" applyFont="1" applyFill="1" applyBorder="1"/>
    <xf numFmtId="0" fontId="58" fillId="38" borderId="2" xfId="1" applyFont="1" applyFill="1" applyBorder="1"/>
    <xf numFmtId="0" fontId="65" fillId="38" borderId="4" xfId="1" applyFont="1" applyFill="1" applyBorder="1" applyAlignment="1">
      <alignment horizontal="left" wrapText="1" indent="1"/>
    </xf>
    <xf numFmtId="174" fontId="65" fillId="38" borderId="4" xfId="1" applyNumberFormat="1" applyFont="1" applyFill="1" applyBorder="1"/>
    <xf numFmtId="0" fontId="75" fillId="38" borderId="20" xfId="0" applyFont="1" applyFill="1" applyBorder="1" applyAlignment="1">
      <alignment horizontal="center"/>
    </xf>
    <xf numFmtId="164" fontId="63" fillId="38" borderId="20" xfId="1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 applyAlignment="1">
      <alignment horizontal="right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63" fillId="38" borderId="12" xfId="1" applyNumberFormat="1" applyFont="1" applyFill="1" applyBorder="1"/>
    <xf numFmtId="0" fontId="78" fillId="38" borderId="12" xfId="0" applyFont="1" applyFill="1" applyBorder="1" applyAlignment="1">
      <alignment horizontal="left" wrapText="1" indent="2"/>
    </xf>
    <xf numFmtId="0" fontId="31" fillId="38" borderId="2" xfId="1" applyFont="1" applyFill="1" applyBorder="1" applyAlignment="1">
      <alignment horizontal="right" wrapText="1" indent="3"/>
    </xf>
    <xf numFmtId="0" fontId="68" fillId="38" borderId="12" xfId="1" applyFont="1" applyFill="1" applyBorder="1" applyAlignment="1">
      <alignment horizontal="left" indent="1"/>
    </xf>
    <xf numFmtId="174" fontId="30" fillId="38" borderId="12" xfId="1" applyNumberFormat="1" applyFont="1" applyFill="1" applyBorder="1"/>
    <xf numFmtId="0" fontId="31" fillId="38" borderId="4" xfId="1" applyFont="1" applyFill="1" applyBorder="1" applyAlignment="1">
      <alignment wrapText="1"/>
    </xf>
    <xf numFmtId="174" fontId="30" fillId="38" borderId="16" xfId="1" applyNumberFormat="1" applyFont="1" applyFill="1" applyBorder="1"/>
    <xf numFmtId="0" fontId="30" fillId="38" borderId="10" xfId="1" applyFont="1" applyFill="1" applyBorder="1" applyAlignment="1">
      <alignment wrapText="1"/>
    </xf>
    <xf numFmtId="174" fontId="30" fillId="38" borderId="10" xfId="1" applyNumberFormat="1" applyFont="1" applyFill="1" applyBorder="1"/>
    <xf numFmtId="0" fontId="30" fillId="38" borderId="2" xfId="0" applyFont="1" applyFill="1" applyBorder="1" applyAlignment="1">
      <alignment horizontal="left" wrapText="1" indent="2"/>
    </xf>
    <xf numFmtId="0" fontId="31" fillId="38" borderId="2" xfId="0" applyFont="1" applyFill="1" applyBorder="1" applyAlignment="1">
      <alignment horizontal="left" wrapText="1" indent="2"/>
    </xf>
    <xf numFmtId="0" fontId="58" fillId="38" borderId="16" xfId="1" applyFont="1" applyFill="1" applyBorder="1" applyAlignment="1">
      <alignment horizontal="left" indent="2"/>
    </xf>
    <xf numFmtId="164" fontId="30" fillId="38" borderId="16" xfId="1" applyNumberFormat="1" applyFont="1" applyFill="1" applyBorder="1"/>
    <xf numFmtId="173" fontId="31" fillId="38" borderId="16" xfId="1" applyNumberFormat="1" applyFont="1" applyFill="1" applyBorder="1"/>
    <xf numFmtId="164" fontId="31" fillId="38" borderId="16" xfId="1" applyNumberFormat="1" applyFont="1" applyFill="1" applyBorder="1" applyAlignment="1">
      <alignment horizontal="right"/>
    </xf>
    <xf numFmtId="164" fontId="31" fillId="38" borderId="4" xfId="2" applyNumberFormat="1" applyFont="1" applyFill="1" applyBorder="1"/>
    <xf numFmtId="173" fontId="31" fillId="38" borderId="4" xfId="1" applyNumberFormat="1" applyFont="1" applyFill="1" applyBorder="1"/>
    <xf numFmtId="164" fontId="31" fillId="38" borderId="4" xfId="1" applyNumberFormat="1" applyFont="1" applyFill="1" applyBorder="1" applyAlignment="1">
      <alignment horizontal="right"/>
    </xf>
    <xf numFmtId="0" fontId="21" fillId="0" borderId="12" xfId="1" applyFont="1" applyFill="1" applyBorder="1" applyAlignment="1">
      <alignment horizontal="left" wrapText="1" indent="1"/>
    </xf>
    <xf numFmtId="0" fontId="31" fillId="38" borderId="20" xfId="1" applyFont="1" applyFill="1" applyBorder="1" applyAlignment="1">
      <alignment horizontal="left" indent="1"/>
    </xf>
    <xf numFmtId="164" fontId="31" fillId="38" borderId="20" xfId="1" applyNumberFormat="1" applyFont="1" applyFill="1" applyBorder="1"/>
    <xf numFmtId="169" fontId="31" fillId="38" borderId="20" xfId="4" applyNumberFormat="1" applyFont="1" applyFill="1" applyBorder="1"/>
    <xf numFmtId="0" fontId="31" fillId="38" borderId="20" xfId="1" applyFont="1" applyFill="1" applyBorder="1"/>
    <xf numFmtId="0" fontId="31" fillId="38" borderId="16" xfId="1" applyFont="1" applyFill="1" applyBorder="1" applyAlignment="1">
      <alignment horizontal="left" wrapText="1" indent="1"/>
    </xf>
    <xf numFmtId="164" fontId="31" fillId="38" borderId="16" xfId="1" applyNumberFormat="1" applyFont="1" applyFill="1" applyBorder="1"/>
    <xf numFmtId="169" fontId="31" fillId="38" borderId="16" xfId="4" applyNumberFormat="1" applyFont="1" applyFill="1" applyBorder="1"/>
    <xf numFmtId="0" fontId="31" fillId="38" borderId="16" xfId="1" applyFont="1" applyFill="1" applyBorder="1"/>
    <xf numFmtId="0" fontId="31" fillId="38" borderId="12" xfId="1" applyFont="1" applyFill="1" applyBorder="1"/>
    <xf numFmtId="164" fontId="65" fillId="38" borderId="4" xfId="1" applyNumberFormat="1" applyFont="1" applyFill="1" applyBorder="1"/>
    <xf numFmtId="164" fontId="65" fillId="38" borderId="2" xfId="1" applyNumberFormat="1" applyFont="1" applyFill="1" applyBorder="1"/>
    <xf numFmtId="164" fontId="65" fillId="38" borderId="12" xfId="1" applyNumberFormat="1" applyFont="1" applyFill="1" applyBorder="1"/>
    <xf numFmtId="0" fontId="78" fillId="38" borderId="12" xfId="0" applyFont="1" applyFill="1" applyBorder="1" applyAlignment="1">
      <alignment horizontal="left" indent="1"/>
    </xf>
    <xf numFmtId="0" fontId="30" fillId="38" borderId="12" xfId="1" applyFont="1" applyFill="1" applyBorder="1" applyAlignment="1">
      <alignment horizontal="left" wrapText="1" indent="3"/>
    </xf>
    <xf numFmtId="0" fontId="30" fillId="38" borderId="12" xfId="1" applyFont="1" applyFill="1" applyBorder="1" applyAlignment="1">
      <alignment horizontal="right" wrapText="1" indent="3"/>
    </xf>
    <xf numFmtId="0" fontId="70" fillId="38" borderId="12" xfId="1" applyFont="1" applyFill="1" applyBorder="1" applyAlignment="1">
      <alignment horizontal="left" wrapText="1" indent="1"/>
    </xf>
    <xf numFmtId="0" fontId="65" fillId="38" borderId="12" xfId="0" applyFont="1" applyFill="1" applyBorder="1" applyAlignment="1">
      <alignment horizontal="left" indent="1"/>
    </xf>
    <xf numFmtId="0" fontId="62" fillId="38" borderId="64" xfId="0" applyFont="1" applyFill="1" applyBorder="1" applyAlignment="1">
      <alignment horizontal="left" wrapText="1" indent="2"/>
    </xf>
    <xf numFmtId="0" fontId="31" fillId="38" borderId="20" xfId="1" applyFont="1" applyFill="1" applyBorder="1" applyAlignment="1">
      <alignment wrapText="1"/>
    </xf>
    <xf numFmtId="0" fontId="81" fillId="38" borderId="20" xfId="1" applyFont="1" applyFill="1" applyBorder="1" applyAlignment="1">
      <alignment horizontal="left" vertical="justify" indent="2"/>
    </xf>
    <xf numFmtId="0" fontId="31" fillId="38" borderId="20" xfId="1" applyFont="1" applyFill="1" applyBorder="1" applyAlignment="1">
      <alignment horizontal="left" indent="2"/>
    </xf>
    <xf numFmtId="164" fontId="58" fillId="38" borderId="12" xfId="1" applyNumberFormat="1" applyFont="1" applyFill="1" applyBorder="1"/>
    <xf numFmtId="164" fontId="31" fillId="38" borderId="12" xfId="1" applyNumberFormat="1" applyFont="1" applyFill="1" applyBorder="1"/>
    <xf numFmtId="164" fontId="31" fillId="38" borderId="10" xfId="1" applyNumberFormat="1" applyFont="1" applyFill="1" applyBorder="1"/>
    <xf numFmtId="0" fontId="30" fillId="38" borderId="2" xfId="1" applyFont="1" applyFill="1" applyBorder="1" applyAlignment="1">
      <alignment horizontal="left" wrapText="1" indent="3"/>
    </xf>
    <xf numFmtId="0" fontId="31" fillId="38" borderId="2" xfId="1" applyFont="1" applyFill="1" applyBorder="1" applyAlignment="1">
      <alignment horizontal="left" wrapText="1" indent="1"/>
    </xf>
    <xf numFmtId="164" fontId="17" fillId="3" borderId="12" xfId="1" applyNumberFormat="1" applyFont="1" applyFill="1" applyBorder="1" applyAlignment="1">
      <alignment vertical="center" wrapText="1"/>
    </xf>
    <xf numFmtId="164" fontId="31" fillId="38" borderId="2" xfId="1" applyNumberFormat="1" applyFont="1" applyFill="1" applyBorder="1"/>
    <xf numFmtId="169" fontId="31" fillId="38" borderId="2" xfId="4" applyNumberFormat="1" applyFont="1" applyFill="1" applyBorder="1"/>
    <xf numFmtId="0" fontId="31" fillId="38" borderId="4" xfId="1" applyFont="1" applyFill="1" applyBorder="1" applyAlignment="1">
      <alignment horizontal="left" wrapText="1" indent="1"/>
    </xf>
    <xf numFmtId="164" fontId="31" fillId="38" borderId="4" xfId="1" applyNumberFormat="1" applyFont="1" applyFill="1" applyBorder="1"/>
    <xf numFmtId="0" fontId="30" fillId="38" borderId="2" xfId="1" applyFont="1" applyFill="1" applyBorder="1" applyAlignment="1">
      <alignment horizontal="right" wrapText="1" indent="3"/>
    </xf>
    <xf numFmtId="0" fontId="65" fillId="38" borderId="12" xfId="1" applyFont="1" applyFill="1" applyBorder="1" applyAlignment="1">
      <alignment horizontal="left" wrapText="1" indent="1"/>
    </xf>
    <xf numFmtId="0" fontId="86" fillId="38" borderId="12" xfId="1" applyFont="1" applyFill="1" applyBorder="1" applyAlignment="1">
      <alignment horizontal="left" indent="2"/>
    </xf>
    <xf numFmtId="164" fontId="65" fillId="38" borderId="2" xfId="1" applyNumberFormat="1" applyFont="1" applyFill="1" applyBorder="1" applyAlignment="1">
      <alignment horizontal="right"/>
    </xf>
    <xf numFmtId="171" fontId="31" fillId="38" borderId="2" xfId="1" applyNumberFormat="1" applyFont="1" applyFill="1" applyBorder="1"/>
    <xf numFmtId="171" fontId="62" fillId="38" borderId="2" xfId="1" applyNumberFormat="1" applyFont="1" applyFill="1" applyBorder="1"/>
    <xf numFmtId="174" fontId="63" fillId="38" borderId="2" xfId="2" applyNumberFormat="1" applyFont="1" applyFill="1" applyBorder="1"/>
    <xf numFmtId="164" fontId="58" fillId="38" borderId="16" xfId="1" applyNumberFormat="1" applyFont="1" applyFill="1" applyBorder="1" applyAlignment="1">
      <alignment horizontal="right"/>
    </xf>
    <xf numFmtId="171" fontId="30" fillId="38" borderId="16" xfId="1" applyNumberFormat="1" applyFont="1" applyFill="1" applyBorder="1"/>
    <xf numFmtId="171" fontId="63" fillId="38" borderId="16" xfId="1" applyNumberFormat="1" applyFont="1" applyFill="1" applyBorder="1"/>
    <xf numFmtId="164" fontId="65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31" fillId="38" borderId="10" xfId="1" applyNumberFormat="1" applyFont="1" applyFill="1" applyBorder="1"/>
    <xf numFmtId="0" fontId="66" fillId="38" borderId="16" xfId="1" applyFont="1" applyFill="1" applyBorder="1" applyAlignment="1">
      <alignment horizontal="left" wrapText="1" indent="2"/>
    </xf>
    <xf numFmtId="164" fontId="65" fillId="38" borderId="20" xfId="1" applyNumberFormat="1" applyFont="1" applyFill="1" applyBorder="1" applyAlignment="1">
      <alignment horizontal="right"/>
    </xf>
    <xf numFmtId="164" fontId="65" fillId="38" borderId="4" xfId="1" applyNumberFormat="1" applyFont="1" applyFill="1" applyBorder="1" applyAlignment="1">
      <alignment horizontal="right"/>
    </xf>
    <xf numFmtId="164" fontId="67" fillId="38" borderId="20" xfId="1" applyNumberFormat="1" applyFont="1" applyFill="1" applyBorder="1"/>
    <xf numFmtId="164" fontId="58" fillId="38" borderId="10" xfId="1" applyNumberFormat="1" applyFont="1" applyFill="1" applyBorder="1" applyAlignment="1">
      <alignment horizontal="right"/>
    </xf>
    <xf numFmtId="171" fontId="30" fillId="38" borderId="10" xfId="1" applyNumberFormat="1" applyFont="1" applyFill="1" applyBorder="1"/>
    <xf numFmtId="171" fontId="63" fillId="38" borderId="10" xfId="1" applyNumberFormat="1" applyFont="1" applyFill="1" applyBorder="1"/>
    <xf numFmtId="169" fontId="30" fillId="3" borderId="2" xfId="4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3" fontId="30" fillId="38" borderId="2" xfId="1" applyNumberFormat="1" applyFont="1" applyFill="1" applyBorder="1"/>
    <xf numFmtId="0" fontId="30" fillId="38" borderId="20" xfId="0" applyFont="1" applyFill="1" applyBorder="1" applyAlignment="1">
      <alignment horizontal="left" wrapText="1" indent="2"/>
    </xf>
    <xf numFmtId="0" fontId="30" fillId="38" borderId="12" xfId="1" applyFont="1" applyFill="1" applyBorder="1" applyAlignment="1">
      <alignment horizontal="left" wrapText="1" indent="2"/>
    </xf>
    <xf numFmtId="0" fontId="31" fillId="38" borderId="2" xfId="1" applyFont="1" applyFill="1" applyBorder="1" applyAlignment="1">
      <alignment wrapText="1"/>
    </xf>
    <xf numFmtId="164" fontId="58" fillId="38" borderId="16" xfId="1" applyNumberFormat="1" applyFont="1" applyFill="1" applyBorder="1"/>
    <xf numFmtId="164" fontId="65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64" fontId="58" fillId="38" borderId="10" xfId="1" applyNumberFormat="1" applyFont="1" applyFill="1" applyBorder="1"/>
    <xf numFmtId="0" fontId="65" fillId="38" borderId="12" xfId="1" applyFont="1" applyFill="1" applyBorder="1" applyAlignment="1">
      <alignment horizontal="left" indent="1"/>
    </xf>
    <xf numFmtId="0" fontId="30" fillId="38" borderId="12" xfId="1" applyFont="1" applyFill="1" applyBorder="1" applyAlignment="1">
      <alignment horizontal="left" indent="2"/>
    </xf>
    <xf numFmtId="0" fontId="67" fillId="38" borderId="12" xfId="1" applyFont="1" applyFill="1" applyBorder="1" applyAlignment="1">
      <alignment horizontal="left" wrapText="1" indent="2"/>
    </xf>
    <xf numFmtId="0" fontId="71" fillId="38" borderId="12" xfId="1" applyFont="1" applyFill="1" applyBorder="1" applyAlignment="1">
      <alignment horizontal="left" wrapText="1" indent="2"/>
    </xf>
    <xf numFmtId="164" fontId="31" fillId="38" borderId="1" xfId="1" applyNumberFormat="1" applyFont="1" applyFill="1" applyBorder="1" applyAlignment="1">
      <alignment horizontal="left" wrapText="1" indent="1"/>
    </xf>
    <xf numFmtId="164" fontId="31" fillId="38" borderId="1" xfId="1" applyNumberFormat="1" applyFont="1" applyFill="1" applyBorder="1"/>
    <xf numFmtId="171" fontId="31" fillId="38" borderId="1" xfId="1" applyNumberFormat="1" applyFont="1" applyFill="1" applyBorder="1"/>
    <xf numFmtId="0" fontId="65" fillId="38" borderId="4" xfId="1" applyFont="1" applyFill="1" applyBorder="1" applyAlignment="1">
      <alignment horizontal="left" indent="1"/>
    </xf>
    <xf numFmtId="171" fontId="31" fillId="38" borderId="4" xfId="1" applyNumberFormat="1" applyFont="1" applyFill="1" applyBorder="1"/>
    <xf numFmtId="174" fontId="63" fillId="38" borderId="20" xfId="2" applyNumberFormat="1" applyFont="1" applyFill="1" applyBorder="1"/>
    <xf numFmtId="164" fontId="30" fillId="38" borderId="10" xfId="1" applyNumberFormat="1" applyFont="1" applyFill="1" applyBorder="1"/>
    <xf numFmtId="164" fontId="11" fillId="0" borderId="20" xfId="2" applyNumberFormat="1" applyFont="1" applyFill="1" applyBorder="1"/>
    <xf numFmtId="0" fontId="31" fillId="3" borderId="25" xfId="1" applyFont="1" applyFill="1" applyBorder="1" applyAlignment="1">
      <alignment horizontal="left"/>
    </xf>
    <xf numFmtId="164" fontId="31" fillId="3" borderId="25" xfId="1" applyNumberFormat="1" applyFont="1" applyFill="1" applyBorder="1"/>
    <xf numFmtId="175" fontId="31" fillId="3" borderId="1" xfId="1" applyNumberFormat="1" applyFont="1" applyFill="1" applyBorder="1"/>
    <xf numFmtId="0" fontId="62" fillId="38" borderId="18" xfId="1" applyFont="1" applyFill="1" applyBorder="1"/>
    <xf numFmtId="164" fontId="62" fillId="38" borderId="18" xfId="1" applyNumberFormat="1" applyFont="1" applyFill="1" applyBorder="1"/>
    <xf numFmtId="173" fontId="63" fillId="38" borderId="18" xfId="1" applyNumberFormat="1" applyFont="1" applyFill="1" applyBorder="1"/>
    <xf numFmtId="174" fontId="63" fillId="38" borderId="18" xfId="2" applyNumberFormat="1" applyFont="1" applyFill="1" applyBorder="1"/>
    <xf numFmtId="174" fontId="62" fillId="38" borderId="18" xfId="2" applyNumberFormat="1" applyFont="1" applyFill="1" applyBorder="1"/>
    <xf numFmtId="0" fontId="62" fillId="38" borderId="12" xfId="1" applyFont="1" applyFill="1" applyBorder="1"/>
    <xf numFmtId="164" fontId="62" fillId="38" borderId="12" xfId="3" applyNumberFormat="1" applyFont="1" applyFill="1" applyBorder="1"/>
    <xf numFmtId="174" fontId="66" fillId="38" borderId="12" xfId="2" applyNumberFormat="1" applyFont="1" applyFill="1" applyBorder="1"/>
    <xf numFmtId="0" fontId="18" fillId="38" borderId="12" xfId="0" applyFont="1" applyFill="1" applyBorder="1" applyAlignment="1">
      <alignment horizontal="left" indent="1"/>
    </xf>
    <xf numFmtId="173" fontId="62" fillId="38" borderId="12" xfId="3" applyNumberFormat="1" applyFont="1" applyFill="1" applyBorder="1"/>
    <xf numFmtId="164" fontId="62" fillId="38" borderId="33" xfId="3" applyNumberFormat="1" applyFont="1" applyFill="1" applyBorder="1"/>
    <xf numFmtId="0" fontId="11" fillId="38" borderId="12" xfId="0" applyFont="1" applyFill="1" applyBorder="1" applyAlignment="1">
      <alignment horizontal="left" wrapText="1" indent="2"/>
    </xf>
    <xf numFmtId="0" fontId="11" fillId="38" borderId="12" xfId="1" applyFont="1" applyFill="1" applyBorder="1" applyAlignment="1">
      <alignment horizontal="left" wrapText="1" indent="3"/>
    </xf>
    <xf numFmtId="0" fontId="16" fillId="38" borderId="2" xfId="1" applyFont="1" applyFill="1" applyBorder="1" applyAlignment="1">
      <alignment horizontal="left" indent="1"/>
    </xf>
    <xf numFmtId="0" fontId="11" fillId="38" borderId="2" xfId="1" applyFont="1" applyFill="1" applyBorder="1" applyAlignment="1">
      <alignment horizontal="right" wrapText="1" indent="3"/>
    </xf>
    <xf numFmtId="0" fontId="11" fillId="38" borderId="12" xfId="1" applyFont="1" applyFill="1" applyBorder="1" applyAlignment="1">
      <alignment horizontal="right" vertical="top" wrapText="1" indent="3"/>
    </xf>
    <xf numFmtId="0" fontId="31" fillId="38" borderId="12" xfId="1" applyFont="1" applyFill="1" applyBorder="1" applyAlignment="1">
      <alignment horizontal="left" indent="1"/>
    </xf>
    <xf numFmtId="0" fontId="24" fillId="38" borderId="12" xfId="0" applyFont="1" applyFill="1" applyBorder="1" applyAlignment="1">
      <alignment horizontal="left" indent="1"/>
    </xf>
    <xf numFmtId="0" fontId="75" fillId="38" borderId="16" xfId="1" applyFont="1" applyFill="1" applyBorder="1" applyAlignment="1">
      <alignment horizontal="center" wrapText="1"/>
    </xf>
    <xf numFmtId="173" fontId="62" fillId="38" borderId="16" xfId="3" applyNumberFormat="1" applyFont="1" applyFill="1" applyBorder="1"/>
    <xf numFmtId="164" fontId="62" fillId="38" borderId="16" xfId="3" applyNumberFormat="1" applyFont="1" applyFill="1" applyBorder="1"/>
    <xf numFmtId="164" fontId="62" fillId="38" borderId="20" xfId="3" applyNumberFormat="1" applyFont="1" applyFill="1" applyBorder="1"/>
    <xf numFmtId="173" fontId="62" fillId="38" borderId="20" xfId="3" applyNumberFormat="1" applyFont="1" applyFill="1" applyBorder="1"/>
    <xf numFmtId="164" fontId="62" fillId="38" borderId="10" xfId="3" applyNumberFormat="1" applyFont="1" applyFill="1" applyBorder="1"/>
    <xf numFmtId="173" fontId="62" fillId="38" borderId="10" xfId="3" applyNumberFormat="1" applyFont="1" applyFill="1" applyBorder="1"/>
    <xf numFmtId="164" fontId="62" fillId="38" borderId="12" xfId="3" applyNumberFormat="1" applyFont="1" applyFill="1" applyBorder="1" applyAlignment="1">
      <alignment wrapText="1"/>
    </xf>
    <xf numFmtId="0" fontId="16" fillId="38" borderId="12" xfId="1" applyFont="1" applyFill="1" applyBorder="1" applyAlignment="1">
      <alignment horizontal="left" wrapText="1" indent="1"/>
    </xf>
    <xf numFmtId="2" fontId="65" fillId="3" borderId="20" xfId="0" applyNumberFormat="1" applyFont="1" applyFill="1" applyBorder="1" applyAlignment="1">
      <alignment horizontal="left" wrapText="1"/>
    </xf>
    <xf numFmtId="172" fontId="31" fillId="3" borderId="20" xfId="2" applyNumberFormat="1" applyFont="1" applyFill="1" applyBorder="1"/>
    <xf numFmtId="174" fontId="31" fillId="3" borderId="20" xfId="2" applyNumberFormat="1" applyFont="1" applyFill="1" applyBorder="1"/>
    <xf numFmtId="174" fontId="30" fillId="3" borderId="22" xfId="2" applyNumberFormat="1" applyFont="1" applyFill="1" applyBorder="1"/>
    <xf numFmtId="0" fontId="65" fillId="3" borderId="65" xfId="1" applyFont="1" applyFill="1" applyBorder="1" applyAlignment="1">
      <alignment horizontal="left"/>
    </xf>
    <xf numFmtId="172" fontId="65" fillId="3" borderId="80" xfId="2" applyNumberFormat="1" applyFont="1" applyFill="1" applyBorder="1"/>
    <xf numFmtId="174" fontId="65" fillId="3" borderId="80" xfId="2" applyNumberFormat="1" applyFont="1" applyFill="1" applyBorder="1"/>
    <xf numFmtId="0" fontId="31" fillId="38" borderId="18" xfId="1" applyFont="1" applyFill="1" applyBorder="1"/>
    <xf numFmtId="174" fontId="31" fillId="38" borderId="18" xfId="2" applyNumberFormat="1" applyFont="1" applyFill="1" applyBorder="1"/>
    <xf numFmtId="172" fontId="31" fillId="38" borderId="18" xfId="2" applyNumberFormat="1" applyFont="1" applyFill="1" applyBorder="1"/>
    <xf numFmtId="174" fontId="30" fillId="38" borderId="18" xfId="2" applyNumberFormat="1" applyFont="1" applyFill="1" applyBorder="1"/>
    <xf numFmtId="172" fontId="31" fillId="38" borderId="12" xfId="2" applyNumberFormat="1" applyFont="1" applyFill="1" applyBorder="1"/>
    <xf numFmtId="173" fontId="62" fillId="38" borderId="12" xfId="3" applyNumberFormat="1" applyFont="1" applyFill="1" applyBorder="1" applyAlignment="1">
      <alignment horizontal="center"/>
    </xf>
    <xf numFmtId="164" fontId="62" fillId="38" borderId="12" xfId="3" applyNumberFormat="1" applyFont="1" applyFill="1" applyBorder="1" applyAlignment="1">
      <alignment horizontal="center"/>
    </xf>
    <xf numFmtId="164" fontId="30" fillId="38" borderId="33" xfId="2" applyNumberFormat="1" applyFont="1" applyFill="1" applyBorder="1"/>
    <xf numFmtId="174" fontId="31" fillId="38" borderId="12" xfId="1" applyNumberFormat="1" applyFont="1" applyFill="1" applyBorder="1"/>
    <xf numFmtId="164" fontId="31" fillId="38" borderId="33" xfId="2" applyNumberFormat="1" applyFont="1" applyFill="1" applyBorder="1"/>
    <xf numFmtId="174" fontId="30" fillId="38" borderId="20" xfId="1" applyNumberFormat="1" applyFont="1" applyFill="1" applyBorder="1"/>
    <xf numFmtId="173" fontId="62" fillId="38" borderId="20" xfId="3" applyNumberFormat="1" applyFont="1" applyFill="1" applyBorder="1" applyAlignment="1">
      <alignment horizontal="center"/>
    </xf>
    <xf numFmtId="164" fontId="62" fillId="38" borderId="20" xfId="3" applyNumberFormat="1" applyFont="1" applyFill="1" applyBorder="1" applyAlignment="1">
      <alignment horizontal="center"/>
    </xf>
    <xf numFmtId="164" fontId="30" fillId="38" borderId="22" xfId="2" applyNumberFormat="1" applyFont="1" applyFill="1" applyBorder="1"/>
    <xf numFmtId="173" fontId="62" fillId="38" borderId="10" xfId="3" applyNumberFormat="1" applyFont="1" applyFill="1" applyBorder="1" applyAlignment="1">
      <alignment horizontal="center"/>
    </xf>
    <xf numFmtId="164" fontId="62" fillId="38" borderId="10" xfId="3" applyNumberFormat="1" applyFont="1" applyFill="1" applyBorder="1" applyAlignment="1">
      <alignment horizontal="center"/>
    </xf>
    <xf numFmtId="0" fontId="30" fillId="38" borderId="10" xfId="0" applyFont="1" applyFill="1" applyBorder="1" applyAlignment="1">
      <alignment horizontal="left" wrapText="1" indent="2"/>
    </xf>
    <xf numFmtId="172" fontId="58" fillId="3" borderId="2" xfId="2" applyNumberFormat="1" applyFont="1" applyFill="1" applyBorder="1"/>
    <xf numFmtId="0" fontId="65" fillId="38" borderId="18" xfId="1" applyFont="1" applyFill="1" applyBorder="1" applyAlignment="1">
      <alignment horizontal="left" indent="1"/>
    </xf>
    <xf numFmtId="0" fontId="58" fillId="38" borderId="12" xfId="1" applyFont="1" applyFill="1" applyBorder="1" applyAlignment="1">
      <alignment horizontal="left" indent="2"/>
    </xf>
    <xf numFmtId="0" fontId="75" fillId="38" borderId="12" xfId="0" applyFont="1" applyFill="1" applyBorder="1" applyAlignment="1">
      <alignment horizontal="center"/>
    </xf>
    <xf numFmtId="164" fontId="12" fillId="3" borderId="12" xfId="0" applyNumberFormat="1" applyFont="1" applyFill="1" applyBorder="1" applyAlignment="1"/>
    <xf numFmtId="164" fontId="30" fillId="38" borderId="18" xfId="1" applyNumberFormat="1" applyFont="1" applyFill="1" applyBorder="1" applyAlignment="1">
      <alignment horizontal="right"/>
    </xf>
    <xf numFmtId="172" fontId="65" fillId="38" borderId="48" xfId="2" applyNumberFormat="1" applyFont="1" applyFill="1" applyBorder="1"/>
    <xf numFmtId="172" fontId="65" fillId="38" borderId="18" xfId="2" applyNumberFormat="1" applyFont="1" applyFill="1" applyBorder="1"/>
    <xf numFmtId="174" fontId="58" fillId="38" borderId="18" xfId="2" applyNumberFormat="1" applyFont="1" applyFill="1" applyBorder="1"/>
    <xf numFmtId="174" fontId="65" fillId="38" borderId="18" xfId="2" applyNumberFormat="1" applyFont="1" applyFill="1" applyBorder="1"/>
    <xf numFmtId="172" fontId="65" fillId="38" borderId="42" xfId="2" applyNumberFormat="1" applyFont="1" applyFill="1" applyBorder="1"/>
    <xf numFmtId="172" fontId="65" fillId="38" borderId="12" xfId="2" applyNumberFormat="1" applyFont="1" applyFill="1" applyBorder="1"/>
    <xf numFmtId="164" fontId="75" fillId="38" borderId="12" xfId="1" applyNumberFormat="1" applyFont="1" applyFill="1" applyBorder="1" applyAlignment="1">
      <alignment horizontal="right"/>
    </xf>
    <xf numFmtId="0" fontId="65" fillId="38" borderId="12" xfId="1" applyFont="1" applyFill="1" applyBorder="1" applyAlignment="1">
      <alignment horizontal="left" indent="2"/>
    </xf>
    <xf numFmtId="164" fontId="62" fillId="38" borderId="12" xfId="1" applyNumberFormat="1" applyFont="1" applyFill="1" applyBorder="1"/>
    <xf numFmtId="173" fontId="65" fillId="38" borderId="12" xfId="1" applyNumberFormat="1" applyFont="1" applyFill="1" applyBorder="1"/>
    <xf numFmtId="171" fontId="63" fillId="38" borderId="12" xfId="1" applyNumberFormat="1" applyFont="1" applyFill="1" applyBorder="1"/>
    <xf numFmtId="174" fontId="62" fillId="38" borderId="12" xfId="2" applyNumberFormat="1" applyFont="1" applyFill="1" applyBorder="1"/>
    <xf numFmtId="3" fontId="31" fillId="38" borderId="12" xfId="2" applyNumberFormat="1" applyFont="1" applyFill="1" applyBorder="1" applyAlignment="1">
      <alignment horizontal="center"/>
    </xf>
    <xf numFmtId="0" fontId="58" fillId="38" borderId="12" xfId="1" applyFont="1" applyFill="1" applyBorder="1"/>
    <xf numFmtId="164" fontId="30" fillId="38" borderId="12" xfId="1" applyNumberFormat="1" applyFont="1" applyFill="1" applyBorder="1" applyAlignment="1">
      <alignment horizontal="right"/>
    </xf>
    <xf numFmtId="164" fontId="31" fillId="38" borderId="2" xfId="1" applyNumberFormat="1" applyFont="1" applyFill="1" applyBorder="1" applyAlignment="1">
      <alignment horizontal="right"/>
    </xf>
    <xf numFmtId="164" fontId="30" fillId="38" borderId="16" xfId="1" applyNumberFormat="1" applyFont="1" applyFill="1" applyBorder="1" applyAlignment="1">
      <alignment horizontal="right"/>
    </xf>
    <xf numFmtId="0" fontId="58" fillId="38" borderId="16" xfId="1" applyFont="1" applyFill="1" applyBorder="1"/>
    <xf numFmtId="164" fontId="30" fillId="38" borderId="10" xfId="1" applyNumberFormat="1" applyFont="1" applyFill="1" applyBorder="1" applyAlignment="1">
      <alignment horizontal="right"/>
    </xf>
    <xf numFmtId="0" fontId="58" fillId="38" borderId="10" xfId="1" applyFont="1" applyFill="1" applyBorder="1"/>
    <xf numFmtId="0" fontId="31" fillId="38" borderId="18" xfId="1" applyFont="1" applyFill="1" applyBorder="1" applyAlignment="1">
      <alignment horizontal="left" indent="1"/>
    </xf>
    <xf numFmtId="0" fontId="30" fillId="38" borderId="18" xfId="1" applyFont="1" applyFill="1" applyBorder="1"/>
    <xf numFmtId="0" fontId="31" fillId="38" borderId="12" xfId="1" applyFont="1" applyFill="1" applyBorder="1" applyAlignment="1">
      <alignment horizontal="left" wrapText="1" indent="1"/>
    </xf>
    <xf numFmtId="174" fontId="65" fillId="38" borderId="12" xfId="2" applyNumberFormat="1" applyFont="1" applyFill="1" applyBorder="1"/>
    <xf numFmtId="0" fontId="63" fillId="38" borderId="12" xfId="1" applyFont="1" applyFill="1" applyBorder="1" applyAlignment="1">
      <alignment horizontal="left" indent="1"/>
    </xf>
    <xf numFmtId="174" fontId="58" fillId="38" borderId="12" xfId="2" applyNumberFormat="1" applyFont="1" applyFill="1" applyBorder="1"/>
    <xf numFmtId="172" fontId="30" fillId="38" borderId="12" xfId="2" applyNumberFormat="1" applyFont="1" applyFill="1" applyBorder="1"/>
    <xf numFmtId="0" fontId="58" fillId="38" borderId="12" xfId="1" applyFont="1" applyFill="1" applyBorder="1" applyAlignment="1">
      <alignment horizontal="left" wrapText="1" indent="2"/>
    </xf>
    <xf numFmtId="174" fontId="58" fillId="38" borderId="12" xfId="1" applyNumberFormat="1" applyFont="1" applyFill="1" applyBorder="1"/>
    <xf numFmtId="172" fontId="31" fillId="38" borderId="2" xfId="2" applyNumberFormat="1" applyFont="1" applyFill="1" applyBorder="1"/>
    <xf numFmtId="174" fontId="58" fillId="38" borderId="16" xfId="1" applyNumberFormat="1" applyFont="1" applyFill="1" applyBorder="1"/>
    <xf numFmtId="172" fontId="30" fillId="38" borderId="16" xfId="2" applyNumberFormat="1" applyFont="1" applyFill="1" applyBorder="1"/>
    <xf numFmtId="172" fontId="31" fillId="38" borderId="16" xfId="2" applyNumberFormat="1" applyFont="1" applyFill="1" applyBorder="1"/>
    <xf numFmtId="174" fontId="58" fillId="38" borderId="10" xfId="1" applyNumberFormat="1" applyFont="1" applyFill="1" applyBorder="1"/>
    <xf numFmtId="172" fontId="30" fillId="38" borderId="10" xfId="2" applyNumberFormat="1" applyFont="1" applyFill="1" applyBorder="1"/>
    <xf numFmtId="0" fontId="30" fillId="38" borderId="55" xfId="1" applyFont="1" applyFill="1" applyBorder="1" applyAlignment="1">
      <alignment wrapText="1"/>
    </xf>
    <xf numFmtId="0" fontId="31" fillId="3" borderId="42" xfId="1" applyFont="1" applyFill="1" applyBorder="1" applyAlignment="1">
      <alignment wrapText="1"/>
    </xf>
    <xf numFmtId="0" fontId="61" fillId="3" borderId="44" xfId="0" applyFont="1" applyFill="1" applyBorder="1"/>
    <xf numFmtId="173" fontId="30" fillId="3" borderId="12" xfId="3" applyNumberFormat="1" applyFont="1" applyFill="1" applyBorder="1"/>
    <xf numFmtId="164" fontId="20" fillId="0" borderId="12" xfId="1" applyNumberFormat="1" applyFont="1" applyFill="1" applyBorder="1"/>
    <xf numFmtId="171" fontId="30" fillId="38" borderId="12" xfId="1" applyNumberFormat="1" applyFont="1" applyFill="1" applyBorder="1"/>
    <xf numFmtId="0" fontId="30" fillId="38" borderId="12" xfId="1" applyFont="1" applyFill="1" applyBorder="1" applyAlignment="1">
      <alignment horizontal="left" wrapText="1" indent="1"/>
    </xf>
    <xf numFmtId="0" fontId="31" fillId="38" borderId="18" xfId="1" applyFont="1" applyFill="1" applyBorder="1" applyAlignment="1">
      <alignment horizontal="left" wrapText="1"/>
    </xf>
    <xf numFmtId="164" fontId="30" fillId="38" borderId="18" xfId="1" applyNumberFormat="1" applyFont="1" applyFill="1" applyBorder="1"/>
    <xf numFmtId="164" fontId="31" fillId="38" borderId="18" xfId="1" applyNumberFormat="1" applyFont="1" applyFill="1" applyBorder="1"/>
    <xf numFmtId="164" fontId="31" fillId="38" borderId="33" xfId="1" applyNumberFormat="1" applyFont="1" applyFill="1" applyBorder="1"/>
    <xf numFmtId="0" fontId="58" fillId="38" borderId="12" xfId="1" applyFont="1" applyFill="1" applyBorder="1" applyAlignment="1">
      <alignment horizontal="left" wrapText="1" indent="1"/>
    </xf>
    <xf numFmtId="171" fontId="30" fillId="38" borderId="2" xfId="1" applyNumberFormat="1" applyFont="1" applyFill="1" applyBorder="1"/>
    <xf numFmtId="164" fontId="58" fillId="38" borderId="2" xfId="1" applyNumberFormat="1" applyFont="1" applyFill="1" applyBorder="1"/>
    <xf numFmtId="0" fontId="27" fillId="0" borderId="12" xfId="1" applyFont="1" applyFill="1" applyBorder="1" applyAlignment="1">
      <alignment horizontal="left" wrapText="1" indent="1"/>
    </xf>
    <xf numFmtId="0" fontId="65" fillId="38" borderId="18" xfId="1" applyFont="1" applyFill="1" applyBorder="1"/>
    <xf numFmtId="164" fontId="65" fillId="38" borderId="18" xfId="1" applyNumberFormat="1" applyFont="1" applyFill="1" applyBorder="1"/>
    <xf numFmtId="164" fontId="38" fillId="38" borderId="20" xfId="1" applyNumberFormat="1" applyFont="1" applyFill="1" applyBorder="1" applyAlignment="1">
      <alignment horizontal="center"/>
    </xf>
    <xf numFmtId="164" fontId="26" fillId="0" borderId="12" xfId="1" applyNumberFormat="1" applyFont="1" applyFill="1" applyBorder="1"/>
    <xf numFmtId="0" fontId="11" fillId="0" borderId="12" xfId="1" applyFont="1" applyFill="1" applyBorder="1" applyAlignment="1">
      <alignment horizontal="left" indent="2"/>
    </xf>
    <xf numFmtId="171" fontId="11" fillId="0" borderId="12" xfId="1" applyNumberFormat="1" applyFont="1" applyFill="1" applyBorder="1" applyAlignment="1">
      <alignment horizontal="center"/>
    </xf>
    <xf numFmtId="171" fontId="31" fillId="38" borderId="18" xfId="1" applyNumberFormat="1" applyFont="1" applyFill="1" applyBorder="1"/>
    <xf numFmtId="174" fontId="62" fillId="38" borderId="33" xfId="2" applyNumberFormat="1" applyFont="1" applyFill="1" applyBorder="1"/>
    <xf numFmtId="164" fontId="65" fillId="38" borderId="20" xfId="1" applyNumberFormat="1" applyFont="1" applyFill="1" applyBorder="1"/>
    <xf numFmtId="171" fontId="30" fillId="38" borderId="18" xfId="1" applyNumberFormat="1" applyFont="1" applyFill="1" applyBorder="1" applyAlignment="1">
      <alignment horizontal="center"/>
    </xf>
    <xf numFmtId="0" fontId="30" fillId="38" borderId="12" xfId="1" applyFont="1" applyFill="1" applyBorder="1"/>
    <xf numFmtId="164" fontId="30" fillId="38" borderId="16" xfId="1" applyNumberFormat="1" applyFont="1" applyFill="1" applyBorder="1" applyAlignment="1">
      <alignment horizontal="center"/>
    </xf>
    <xf numFmtId="164" fontId="30" fillId="38" borderId="10" xfId="1" applyNumberFormat="1" applyFont="1" applyFill="1" applyBorder="1" applyAlignment="1">
      <alignment horizontal="center"/>
    </xf>
    <xf numFmtId="0" fontId="30" fillId="38" borderId="12" xfId="1" applyFont="1" applyFill="1" applyBorder="1" applyAlignment="1">
      <alignment wrapText="1"/>
    </xf>
    <xf numFmtId="0" fontId="88" fillId="38" borderId="12" xfId="1" applyFont="1" applyFill="1" applyBorder="1"/>
    <xf numFmtId="171" fontId="31" fillId="38" borderId="20" xfId="1" applyNumberFormat="1" applyFont="1" applyFill="1" applyBorder="1"/>
    <xf numFmtId="4" fontId="31" fillId="38" borderId="18" xfId="1" applyNumberFormat="1" applyFont="1" applyFill="1" applyBorder="1" applyAlignment="1">
      <alignment horizontal="left" wrapText="1" indent="1"/>
    </xf>
    <xf numFmtId="170" fontId="31" fillId="38" borderId="18" xfId="4" applyNumberFormat="1" applyFont="1" applyFill="1" applyBorder="1"/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70" fontId="65" fillId="38" borderId="12" xfId="1" applyNumberFormat="1" applyFont="1" applyFill="1" applyBorder="1"/>
    <xf numFmtId="0" fontId="58" fillId="38" borderId="12" xfId="1" applyFont="1" applyFill="1" applyBorder="1" applyAlignment="1">
      <alignment horizontal="left" indent="1"/>
    </xf>
    <xf numFmtId="170" fontId="30" fillId="38" borderId="12" xfId="4" applyNumberFormat="1" applyFont="1" applyFill="1" applyBorder="1"/>
    <xf numFmtId="169" fontId="30" fillId="38" borderId="12" xfId="4" applyNumberFormat="1" applyFont="1" applyFill="1" applyBorder="1"/>
    <xf numFmtId="169" fontId="30" fillId="38" borderId="16" xfId="4" applyNumberFormat="1" applyFont="1" applyFill="1" applyBorder="1"/>
    <xf numFmtId="174" fontId="58" fillId="38" borderId="2" xfId="1" applyNumberFormat="1" applyFont="1" applyFill="1" applyBorder="1"/>
    <xf numFmtId="0" fontId="30" fillId="38" borderId="10" xfId="1" applyFont="1" applyFill="1" applyBorder="1" applyAlignment="1">
      <alignment horizontal="left" wrapText="1" indent="2"/>
    </xf>
    <xf numFmtId="174" fontId="63" fillId="38" borderId="7" xfId="2" applyNumberFormat="1" applyFont="1" applyFill="1" applyBorder="1"/>
    <xf numFmtId="173" fontId="62" fillId="38" borderId="12" xfId="3" applyNumberFormat="1" applyFont="1" applyFill="1" applyBorder="1" applyAlignment="1">
      <alignment horizontal="center" wrapText="1"/>
    </xf>
    <xf numFmtId="0" fontId="30" fillId="38" borderId="16" xfId="1" applyFont="1" applyFill="1" applyBorder="1" applyAlignment="1">
      <alignment horizontal="left" wrapText="1" indent="2"/>
    </xf>
    <xf numFmtId="174" fontId="65" fillId="38" borderId="20" xfId="1" applyNumberFormat="1" applyFont="1" applyFill="1" applyBorder="1"/>
    <xf numFmtId="0" fontId="31" fillId="38" borderId="38" xfId="1" applyFont="1" applyFill="1" applyBorder="1" applyAlignment="1">
      <alignment wrapText="1"/>
    </xf>
    <xf numFmtId="0" fontId="30" fillId="38" borderId="4" xfId="1" applyFont="1" applyFill="1" applyBorder="1" applyAlignment="1">
      <alignment horizontal="left" wrapText="1" indent="2"/>
    </xf>
    <xf numFmtId="169" fontId="31" fillId="38" borderId="4" xfId="4" applyNumberFormat="1" applyFont="1" applyFill="1" applyBorder="1"/>
    <xf numFmtId="174" fontId="65" fillId="38" borderId="40" xfId="1" applyNumberFormat="1" applyFont="1" applyFill="1" applyBorder="1"/>
    <xf numFmtId="169" fontId="30" fillId="38" borderId="10" xfId="4" applyNumberFormat="1" applyFont="1" applyFill="1" applyBorder="1"/>
    <xf numFmtId="174" fontId="58" fillId="38" borderId="7" xfId="1" applyNumberFormat="1" applyFont="1" applyFill="1" applyBorder="1"/>
    <xf numFmtId="179" fontId="31" fillId="38" borderId="12" xfId="4" applyNumberFormat="1" applyFont="1" applyFill="1" applyBorder="1"/>
    <xf numFmtId="179" fontId="30" fillId="38" borderId="12" xfId="4" applyNumberFormat="1" applyFont="1" applyFill="1" applyBorder="1"/>
    <xf numFmtId="179" fontId="30" fillId="38" borderId="10" xfId="4" applyNumberFormat="1" applyFont="1" applyFill="1" applyBorder="1"/>
    <xf numFmtId="171" fontId="66" fillId="38" borderId="12" xfId="1" applyNumberFormat="1" applyFont="1" applyFill="1" applyBorder="1"/>
    <xf numFmtId="174" fontId="65" fillId="38" borderId="12" xfId="1" applyNumberFormat="1" applyFont="1" applyFill="1" applyBorder="1" applyAlignment="1">
      <alignment horizontal="center"/>
    </xf>
    <xf numFmtId="0" fontId="31" fillId="38" borderId="45" xfId="1" applyFont="1" applyFill="1" applyBorder="1" applyAlignment="1">
      <alignment horizontal="left" indent="2"/>
    </xf>
    <xf numFmtId="0" fontId="65" fillId="38" borderId="2" xfId="1" applyFont="1" applyFill="1" applyBorder="1"/>
    <xf numFmtId="174" fontId="31" fillId="38" borderId="2" xfId="1" applyNumberFormat="1" applyFont="1" applyFill="1" applyBorder="1"/>
    <xf numFmtId="174" fontId="31" fillId="38" borderId="20" xfId="1" applyNumberFormat="1" applyFont="1" applyFill="1" applyBorder="1"/>
    <xf numFmtId="171" fontId="66" fillId="38" borderId="2" xfId="1" applyNumberFormat="1" applyFont="1" applyFill="1" applyBorder="1"/>
    <xf numFmtId="0" fontId="65" fillId="38" borderId="16" xfId="1" applyFont="1" applyFill="1" applyBorder="1"/>
    <xf numFmtId="171" fontId="66" fillId="38" borderId="16" xfId="1" applyNumberFormat="1" applyFont="1" applyFill="1" applyBorder="1"/>
    <xf numFmtId="174" fontId="31" fillId="38" borderId="16" xfId="1" applyNumberFormat="1" applyFont="1" applyFill="1" applyBorder="1"/>
    <xf numFmtId="0" fontId="31" fillId="38" borderId="42" xfId="1" applyFont="1" applyFill="1" applyBorder="1" applyAlignment="1">
      <alignment horizontal="left" indent="2"/>
    </xf>
    <xf numFmtId="0" fontId="65" fillId="38" borderId="10" xfId="1" applyFont="1" applyFill="1" applyBorder="1"/>
    <xf numFmtId="174" fontId="31" fillId="38" borderId="10" xfId="1" applyNumberFormat="1" applyFont="1" applyFill="1" applyBorder="1"/>
    <xf numFmtId="172" fontId="31" fillId="38" borderId="10" xfId="2" applyNumberFormat="1" applyFont="1" applyFill="1" applyBorder="1"/>
    <xf numFmtId="171" fontId="66" fillId="38" borderId="10" xfId="1" applyNumberFormat="1" applyFont="1" applyFill="1" applyBorder="1"/>
    <xf numFmtId="0" fontId="30" fillId="38" borderId="42" xfId="1" applyFont="1" applyFill="1" applyBorder="1" applyAlignment="1">
      <alignment horizontal="left" vertical="top" wrapText="1" indent="2"/>
    </xf>
    <xf numFmtId="0" fontId="30" fillId="38" borderId="7" xfId="1" applyFont="1" applyFill="1" applyBorder="1" applyAlignment="1">
      <alignment horizontal="left" vertical="top" wrapText="1" indent="2"/>
    </xf>
    <xf numFmtId="0" fontId="30" fillId="38" borderId="2" xfId="1" applyFont="1" applyFill="1" applyBorder="1"/>
    <xf numFmtId="0" fontId="30" fillId="38" borderId="16" xfId="1" applyFont="1" applyFill="1" applyBorder="1"/>
    <xf numFmtId="0" fontId="30" fillId="38" borderId="10" xfId="1" applyFont="1" applyFill="1" applyBorder="1"/>
    <xf numFmtId="0" fontId="24" fillId="3" borderId="2" xfId="1" applyFont="1" applyFill="1" applyBorder="1" applyAlignment="1">
      <alignment horizontal="center"/>
    </xf>
    <xf numFmtId="0" fontId="62" fillId="38" borderId="12" xfId="1" applyFont="1" applyFill="1" applyBorder="1" applyAlignment="1">
      <alignment wrapText="1"/>
    </xf>
    <xf numFmtId="3" fontId="12" fillId="3" borderId="41" xfId="1" applyNumberFormat="1" applyFont="1" applyFill="1" applyBorder="1" applyAlignment="1">
      <alignment horizontal="center"/>
    </xf>
    <xf numFmtId="3" fontId="17" fillId="3" borderId="3" xfId="1" applyNumberFormat="1" applyFont="1" applyFill="1" applyBorder="1" applyAlignment="1">
      <alignment horizontal="center"/>
    </xf>
    <xf numFmtId="3" fontId="14" fillId="3" borderId="41" xfId="1" applyNumberFormat="1" applyFont="1" applyFill="1" applyBorder="1" applyAlignment="1">
      <alignment horizontal="center"/>
    </xf>
    <xf numFmtId="3" fontId="13" fillId="3" borderId="3" xfId="1" applyNumberFormat="1" applyFont="1" applyFill="1" applyBorder="1" applyAlignment="1">
      <alignment horizontal="center"/>
    </xf>
    <xf numFmtId="174" fontId="17" fillId="3" borderId="4" xfId="2" applyNumberFormat="1" applyFont="1" applyFill="1" applyBorder="1"/>
    <xf numFmtId="172" fontId="17" fillId="3" borderId="4" xfId="2" applyNumberFormat="1" applyFont="1" applyFill="1" applyBorder="1"/>
    <xf numFmtId="174" fontId="13" fillId="3" borderId="4" xfId="2" applyNumberFormat="1" applyFont="1" applyFill="1" applyBorder="1"/>
    <xf numFmtId="174" fontId="17" fillId="3" borderId="4" xfId="2" applyNumberFormat="1" applyFont="1" applyFill="1" applyBorder="1" applyAlignment="1">
      <alignment horizontal="center"/>
    </xf>
    <xf numFmtId="174" fontId="14" fillId="3" borderId="35" xfId="2" applyNumberFormat="1" applyFont="1" applyFill="1" applyBorder="1"/>
    <xf numFmtId="3" fontId="17" fillId="3" borderId="35" xfId="1" applyNumberFormat="1" applyFont="1" applyFill="1" applyBorder="1" applyAlignment="1">
      <alignment horizontal="center"/>
    </xf>
    <xf numFmtId="181" fontId="13" fillId="3" borderId="35" xfId="1" applyNumberFormat="1" applyFont="1" applyFill="1" applyBorder="1" applyAlignment="1">
      <alignment horizontal="center"/>
    </xf>
    <xf numFmtId="164" fontId="17" fillId="3" borderId="40" xfId="1" applyNumberFormat="1" applyFont="1" applyFill="1" applyBorder="1"/>
    <xf numFmtId="3" fontId="12" fillId="3" borderId="3" xfId="1" applyNumberFormat="1" applyFont="1" applyFill="1" applyBorder="1" applyAlignment="1">
      <alignment horizontal="center"/>
    </xf>
    <xf numFmtId="164" fontId="11" fillId="3" borderId="12" xfId="2" applyNumberFormat="1" applyFont="1" applyFill="1" applyBorder="1"/>
    <xf numFmtId="2" fontId="63" fillId="3" borderId="12" xfId="0" applyNumberFormat="1" applyFont="1" applyFill="1" applyBorder="1" applyAlignment="1">
      <alignment horizontal="left" wrapText="1" indent="2"/>
    </xf>
    <xf numFmtId="164" fontId="68" fillId="3" borderId="2" xfId="1" applyNumberFormat="1" applyFont="1" applyFill="1" applyBorder="1" applyAlignment="1">
      <alignment wrapText="1"/>
    </xf>
    <xf numFmtId="164" fontId="63" fillId="3" borderId="2" xfId="3" applyNumberFormat="1" applyFont="1" applyFill="1" applyBorder="1" applyAlignment="1">
      <alignment horizontal="left"/>
    </xf>
    <xf numFmtId="0" fontId="62" fillId="3" borderId="3" xfId="1" applyFont="1" applyFill="1" applyBorder="1" applyAlignment="1">
      <alignment horizontal="left" wrapText="1" indent="1" shrinkToFit="1"/>
    </xf>
    <xf numFmtId="0" fontId="62" fillId="3" borderId="45" xfId="1" applyFont="1" applyFill="1" applyBorder="1" applyAlignment="1">
      <alignment horizontal="left" wrapText="1" indent="1" shrinkToFit="1"/>
    </xf>
    <xf numFmtId="164" fontId="68" fillId="3" borderId="10" xfId="1" applyNumberFormat="1" applyFont="1" applyFill="1" applyBorder="1"/>
    <xf numFmtId="174" fontId="30" fillId="4" borderId="12" xfId="2" applyNumberFormat="1" applyFont="1" applyFill="1" applyBorder="1"/>
    <xf numFmtId="174" fontId="63" fillId="4" borderId="12" xfId="2" applyNumberFormat="1" applyFont="1" applyFill="1" applyBorder="1"/>
    <xf numFmtId="0" fontId="30" fillId="4" borderId="12" xfId="1" applyFont="1" applyFill="1" applyBorder="1"/>
    <xf numFmtId="3" fontId="30" fillId="4" borderId="12" xfId="2" applyNumberFormat="1" applyFont="1" applyFill="1" applyBorder="1" applyAlignment="1">
      <alignment horizontal="center"/>
    </xf>
    <xf numFmtId="3" fontId="30" fillId="4" borderId="16" xfId="2" applyNumberFormat="1" applyFont="1" applyFill="1" applyBorder="1" applyAlignment="1">
      <alignment horizontal="center"/>
    </xf>
    <xf numFmtId="0" fontId="31" fillId="4" borderId="12" xfId="1" applyFont="1" applyFill="1" applyBorder="1"/>
    <xf numFmtId="164" fontId="30" fillId="4" borderId="12" xfId="2" applyNumberFormat="1" applyFont="1" applyFill="1" applyBorder="1"/>
    <xf numFmtId="3" fontId="31" fillId="4" borderId="12" xfId="2" applyNumberFormat="1" applyFont="1" applyFill="1" applyBorder="1" applyAlignment="1">
      <alignment horizontal="center"/>
    </xf>
    <xf numFmtId="165" fontId="30" fillId="4" borderId="12" xfId="2" applyNumberFormat="1" applyFont="1" applyFill="1" applyBorder="1"/>
    <xf numFmtId="174" fontId="31" fillId="4" borderId="12" xfId="1" applyNumberFormat="1" applyFont="1" applyFill="1" applyBorder="1"/>
    <xf numFmtId="174" fontId="31" fillId="4" borderId="12" xfId="2" applyNumberFormat="1" applyFont="1" applyFill="1" applyBorder="1"/>
    <xf numFmtId="164" fontId="31" fillId="4" borderId="4" xfId="1" applyNumberFormat="1" applyFont="1" applyFill="1" applyBorder="1"/>
    <xf numFmtId="176" fontId="31" fillId="4" borderId="20" xfId="2" applyNumberFormat="1" applyFont="1" applyFill="1" applyBorder="1"/>
    <xf numFmtId="0" fontId="31" fillId="4" borderId="20" xfId="1" applyFont="1" applyFill="1" applyBorder="1"/>
    <xf numFmtId="171" fontId="31" fillId="4" borderId="4" xfId="1" applyNumberFormat="1" applyFont="1" applyFill="1" applyBorder="1"/>
    <xf numFmtId="0" fontId="30" fillId="4" borderId="16" xfId="1" applyFont="1" applyFill="1" applyBorder="1"/>
    <xf numFmtId="164" fontId="31" fillId="4" borderId="2" xfId="1" applyNumberFormat="1" applyFont="1" applyFill="1" applyBorder="1"/>
    <xf numFmtId="164" fontId="65" fillId="4" borderId="12" xfId="1" applyNumberFormat="1" applyFont="1" applyFill="1" applyBorder="1" applyAlignment="1">
      <alignment horizontal="center"/>
    </xf>
    <xf numFmtId="174" fontId="62" fillId="4" borderId="12" xfId="2" applyNumberFormat="1" applyFont="1" applyFill="1" applyBorder="1"/>
    <xf numFmtId="174" fontId="62" fillId="4" borderId="4" xfId="2" applyNumberFormat="1" applyFont="1" applyFill="1" applyBorder="1"/>
    <xf numFmtId="164" fontId="31" fillId="4" borderId="12" xfId="2" applyNumberFormat="1" applyFont="1" applyFill="1" applyBorder="1"/>
    <xf numFmtId="164" fontId="31" fillId="4" borderId="4" xfId="2" applyNumberFormat="1" applyFont="1" applyFill="1" applyBorder="1"/>
    <xf numFmtId="174" fontId="63" fillId="4" borderId="20" xfId="2" applyNumberFormat="1" applyFont="1" applyFill="1" applyBorder="1"/>
    <xf numFmtId="164" fontId="65" fillId="4" borderId="16" xfId="1" applyNumberFormat="1" applyFont="1" applyFill="1" applyBorder="1" applyAlignment="1">
      <alignment horizontal="center"/>
    </xf>
    <xf numFmtId="3" fontId="30" fillId="4" borderId="15" xfId="2" applyNumberFormat="1" applyFont="1" applyFill="1" applyBorder="1" applyAlignment="1">
      <alignment horizontal="center"/>
    </xf>
    <xf numFmtId="0" fontId="30" fillId="4" borderId="12" xfId="0" applyFont="1" applyFill="1" applyBorder="1" applyAlignment="1">
      <alignment horizontal="left" indent="1"/>
    </xf>
    <xf numFmtId="164" fontId="31" fillId="4" borderId="8" xfId="1" applyNumberFormat="1" applyFont="1" applyFill="1" applyBorder="1"/>
    <xf numFmtId="164" fontId="63" fillId="4" borderId="12" xfId="1" applyNumberFormat="1" applyFont="1" applyFill="1" applyBorder="1"/>
    <xf numFmtId="164" fontId="31" fillId="4" borderId="1" xfId="1" applyNumberFormat="1" applyFont="1" applyFill="1" applyBorder="1"/>
    <xf numFmtId="174" fontId="62" fillId="4" borderId="18" xfId="2" applyNumberFormat="1" applyFont="1" applyFill="1" applyBorder="1"/>
    <xf numFmtId="164" fontId="62" fillId="4" borderId="12" xfId="3" applyNumberFormat="1" applyFont="1" applyFill="1" applyBorder="1"/>
    <xf numFmtId="164" fontId="62" fillId="4" borderId="16" xfId="3" applyNumberFormat="1" applyFont="1" applyFill="1" applyBorder="1"/>
    <xf numFmtId="164" fontId="62" fillId="4" borderId="20" xfId="3" applyNumberFormat="1" applyFont="1" applyFill="1" applyBorder="1"/>
    <xf numFmtId="164" fontId="62" fillId="4" borderId="10" xfId="3" applyNumberFormat="1" applyFont="1" applyFill="1" applyBorder="1"/>
    <xf numFmtId="164" fontId="62" fillId="4" borderId="2" xfId="1" applyNumberFormat="1" applyFont="1" applyFill="1" applyBorder="1"/>
    <xf numFmtId="0" fontId="58" fillId="4" borderId="12" xfId="1" applyFont="1" applyFill="1" applyBorder="1"/>
    <xf numFmtId="0" fontId="58" fillId="4" borderId="20" xfId="1" applyFont="1" applyFill="1" applyBorder="1"/>
    <xf numFmtId="174" fontId="65" fillId="4" borderId="12" xfId="1" applyNumberFormat="1" applyFont="1" applyFill="1" applyBorder="1"/>
    <xf numFmtId="174" fontId="65" fillId="4" borderId="80" xfId="2" applyNumberFormat="1" applyFont="1" applyFill="1" applyBorder="1"/>
    <xf numFmtId="174" fontId="30" fillId="4" borderId="20" xfId="2" applyNumberFormat="1" applyFont="1" applyFill="1" applyBorder="1"/>
    <xf numFmtId="176" fontId="31" fillId="4" borderId="2" xfId="2" applyNumberFormat="1" applyFont="1" applyFill="1" applyBorder="1"/>
    <xf numFmtId="174" fontId="31" fillId="4" borderId="18" xfId="2" applyNumberFormat="1" applyFont="1" applyFill="1" applyBorder="1"/>
    <xf numFmtId="164" fontId="30" fillId="4" borderId="20" xfId="2" applyNumberFormat="1" applyFont="1" applyFill="1" applyBorder="1"/>
    <xf numFmtId="164" fontId="30" fillId="4" borderId="10" xfId="2" applyNumberFormat="1" applyFont="1" applyFill="1" applyBorder="1"/>
    <xf numFmtId="174" fontId="31" fillId="4" borderId="2" xfId="2" applyNumberFormat="1" applyFont="1" applyFill="1" applyBorder="1"/>
    <xf numFmtId="174" fontId="58" fillId="4" borderId="12" xfId="2" applyNumberFormat="1" applyFont="1" applyFill="1" applyBorder="1"/>
    <xf numFmtId="174" fontId="65" fillId="4" borderId="34" xfId="2" applyNumberFormat="1" applyFont="1" applyFill="1" applyBorder="1"/>
    <xf numFmtId="174" fontId="58" fillId="4" borderId="20" xfId="2" applyNumberFormat="1" applyFont="1" applyFill="1" applyBorder="1"/>
    <xf numFmtId="164" fontId="31" fillId="4" borderId="12" xfId="1" applyNumberFormat="1" applyFont="1" applyFill="1" applyBorder="1" applyAlignment="1">
      <alignment horizontal="center"/>
    </xf>
    <xf numFmtId="165" fontId="65" fillId="4" borderId="3" xfId="2" applyNumberFormat="1" applyFont="1" applyFill="1" applyBorder="1"/>
    <xf numFmtId="174" fontId="65" fillId="4" borderId="18" xfId="2" applyNumberFormat="1" applyFont="1" applyFill="1" applyBorder="1"/>
    <xf numFmtId="164" fontId="31" fillId="4" borderId="12" xfId="1" applyNumberFormat="1" applyFont="1" applyFill="1" applyBorder="1" applyAlignment="1">
      <alignment horizontal="right"/>
    </xf>
    <xf numFmtId="164" fontId="30" fillId="4" borderId="12" xfId="1" applyNumberFormat="1" applyFont="1" applyFill="1" applyBorder="1" applyAlignment="1">
      <alignment horizontal="right"/>
    </xf>
    <xf numFmtId="164" fontId="31" fillId="4" borderId="2" xfId="1" applyNumberFormat="1" applyFont="1" applyFill="1" applyBorder="1" applyAlignment="1">
      <alignment horizontal="right"/>
    </xf>
    <xf numFmtId="164" fontId="30" fillId="4" borderId="16" xfId="1" applyNumberFormat="1" applyFont="1" applyFill="1" applyBorder="1" applyAlignment="1">
      <alignment horizontal="right"/>
    </xf>
    <xf numFmtId="164" fontId="31" fillId="4" borderId="16" xfId="1" applyNumberFormat="1" applyFont="1" applyFill="1" applyBorder="1" applyAlignment="1">
      <alignment horizontal="right"/>
    </xf>
    <xf numFmtId="164" fontId="30" fillId="4" borderId="10" xfId="1" applyNumberFormat="1" applyFont="1" applyFill="1" applyBorder="1" applyAlignment="1">
      <alignment horizontal="right"/>
    </xf>
    <xf numFmtId="174" fontId="65" fillId="4" borderId="2" xfId="2" applyNumberFormat="1" applyFont="1" applyFill="1" applyBorder="1"/>
    <xf numFmtId="174" fontId="31" fillId="4" borderId="10" xfId="1" applyNumberFormat="1" applyFont="1" applyFill="1" applyBorder="1"/>
    <xf numFmtId="174" fontId="65" fillId="4" borderId="12" xfId="2" applyNumberFormat="1" applyFont="1" applyFill="1" applyBorder="1"/>
    <xf numFmtId="174" fontId="58" fillId="4" borderId="12" xfId="1" applyNumberFormat="1" applyFont="1" applyFill="1" applyBorder="1"/>
    <xf numFmtId="174" fontId="65" fillId="4" borderId="2" xfId="1" applyNumberFormat="1" applyFont="1" applyFill="1" applyBorder="1"/>
    <xf numFmtId="174" fontId="58" fillId="4" borderId="16" xfId="1" applyNumberFormat="1" applyFont="1" applyFill="1" applyBorder="1"/>
    <xf numFmtId="174" fontId="65" fillId="4" borderId="16" xfId="1" applyNumberFormat="1" applyFont="1" applyFill="1" applyBorder="1"/>
    <xf numFmtId="174" fontId="30" fillId="4" borderId="2" xfId="2" applyNumberFormat="1" applyFont="1" applyFill="1" applyBorder="1"/>
    <xf numFmtId="174" fontId="31" fillId="4" borderId="8" xfId="1" applyNumberFormat="1" applyFont="1" applyFill="1" applyBorder="1"/>
    <xf numFmtId="164" fontId="31" fillId="4" borderId="12" xfId="1" applyNumberFormat="1" applyFont="1" applyFill="1" applyBorder="1"/>
    <xf numFmtId="164" fontId="30" fillId="4" borderId="12" xfId="1" applyNumberFormat="1" applyFont="1" applyFill="1" applyBorder="1"/>
    <xf numFmtId="164" fontId="31" fillId="4" borderId="16" xfId="1" applyNumberFormat="1" applyFont="1" applyFill="1" applyBorder="1"/>
    <xf numFmtId="164" fontId="31" fillId="4" borderId="10" xfId="1" applyNumberFormat="1" applyFont="1" applyFill="1" applyBorder="1"/>
    <xf numFmtId="174" fontId="30" fillId="4" borderId="12" xfId="2" applyNumberFormat="1" applyFont="1" applyFill="1" applyBorder="1" applyAlignment="1">
      <alignment horizontal="center"/>
    </xf>
    <xf numFmtId="165" fontId="30" fillId="4" borderId="20" xfId="2" applyNumberFormat="1" applyFont="1" applyFill="1" applyBorder="1"/>
    <xf numFmtId="176" fontId="31" fillId="4" borderId="12" xfId="2" applyNumberFormat="1" applyFont="1" applyFill="1" applyBorder="1"/>
    <xf numFmtId="174" fontId="31" fillId="4" borderId="4" xfId="2" applyNumberFormat="1" applyFont="1" applyFill="1" applyBorder="1"/>
    <xf numFmtId="164" fontId="65" fillId="4" borderId="12" xfId="1" applyNumberFormat="1" applyFont="1" applyFill="1" applyBorder="1"/>
    <xf numFmtId="164" fontId="58" fillId="4" borderId="12" xfId="1" applyNumberFormat="1" applyFont="1" applyFill="1" applyBorder="1"/>
    <xf numFmtId="164" fontId="65" fillId="4" borderId="2" xfId="1" applyNumberFormat="1" applyFont="1" applyFill="1" applyBorder="1"/>
    <xf numFmtId="164" fontId="30" fillId="4" borderId="16" xfId="1" applyNumberFormat="1" applyFont="1" applyFill="1" applyBorder="1"/>
    <xf numFmtId="164" fontId="65" fillId="4" borderId="16" xfId="1" applyNumberFormat="1" applyFont="1" applyFill="1" applyBorder="1"/>
    <xf numFmtId="176" fontId="65" fillId="4" borderId="2" xfId="2" applyNumberFormat="1" applyFont="1" applyFill="1" applyBorder="1"/>
    <xf numFmtId="0" fontId="30" fillId="4" borderId="20" xfId="1" applyFont="1" applyFill="1" applyBorder="1"/>
    <xf numFmtId="165" fontId="30" fillId="4" borderId="16" xfId="2" applyNumberFormat="1" applyFont="1" applyFill="1" applyBorder="1"/>
    <xf numFmtId="174" fontId="65" fillId="4" borderId="3" xfId="2" applyNumberFormat="1" applyFont="1" applyFill="1" applyBorder="1"/>
    <xf numFmtId="164" fontId="30" fillId="4" borderId="12" xfId="1" applyNumberFormat="1" applyFont="1" applyFill="1" applyBorder="1" applyAlignment="1">
      <alignment horizontal="center"/>
    </xf>
    <xf numFmtId="164" fontId="31" fillId="4" borderId="2" xfId="1" applyNumberFormat="1" applyFont="1" applyFill="1" applyBorder="1" applyAlignment="1">
      <alignment horizontal="center"/>
    </xf>
    <xf numFmtId="164" fontId="30" fillId="4" borderId="16" xfId="1" applyNumberFormat="1" applyFont="1" applyFill="1" applyBorder="1" applyAlignment="1">
      <alignment horizontal="center"/>
    </xf>
    <xf numFmtId="164" fontId="31" fillId="4" borderId="16" xfId="1" applyNumberFormat="1" applyFont="1" applyFill="1" applyBorder="1" applyAlignment="1">
      <alignment horizontal="center"/>
    </xf>
    <xf numFmtId="164" fontId="30" fillId="4" borderId="10" xfId="1" applyNumberFormat="1" applyFont="1" applyFill="1" applyBorder="1" applyAlignment="1">
      <alignment horizontal="center"/>
    </xf>
    <xf numFmtId="174" fontId="31" fillId="4" borderId="2" xfId="2" applyNumberFormat="1" applyFont="1" applyFill="1" applyBorder="1" applyAlignment="1">
      <alignment horizontal="center"/>
    </xf>
    <xf numFmtId="164" fontId="58" fillId="4" borderId="12" xfId="2" applyNumberFormat="1" applyFont="1" applyFill="1" applyBorder="1"/>
    <xf numFmtId="3" fontId="58" fillId="4" borderId="12" xfId="2" applyNumberFormat="1" applyFont="1" applyFill="1" applyBorder="1" applyAlignment="1">
      <alignment horizontal="center"/>
    </xf>
    <xf numFmtId="174" fontId="62" fillId="4" borderId="20" xfId="2" applyNumberFormat="1" applyFont="1" applyFill="1" applyBorder="1"/>
    <xf numFmtId="164" fontId="31" fillId="4" borderId="20" xfId="1" applyNumberFormat="1" applyFont="1" applyFill="1" applyBorder="1" applyAlignment="1">
      <alignment horizontal="right"/>
    </xf>
    <xf numFmtId="170" fontId="31" fillId="4" borderId="12" xfId="4" applyNumberFormat="1" applyFont="1" applyFill="1" applyBorder="1"/>
    <xf numFmtId="170" fontId="65" fillId="4" borderId="12" xfId="1" applyNumberFormat="1" applyFont="1" applyFill="1" applyBorder="1"/>
    <xf numFmtId="170" fontId="30" fillId="4" borderId="12" xfId="4" applyNumberFormat="1" applyFont="1" applyFill="1" applyBorder="1"/>
    <xf numFmtId="174" fontId="65" fillId="4" borderId="4" xfId="1" applyNumberFormat="1" applyFont="1" applyFill="1" applyBorder="1"/>
    <xf numFmtId="174" fontId="58" fillId="4" borderId="7" xfId="1" applyNumberFormat="1" applyFont="1" applyFill="1" applyBorder="1"/>
    <xf numFmtId="0" fontId="30" fillId="4" borderId="2" xfId="1" applyFont="1" applyFill="1" applyBorder="1"/>
    <xf numFmtId="0" fontId="58" fillId="4" borderId="16" xfId="1" applyFont="1" applyFill="1" applyBorder="1"/>
    <xf numFmtId="165" fontId="91" fillId="4" borderId="4" xfId="2" applyNumberFormat="1" applyFont="1" applyFill="1" applyBorder="1"/>
    <xf numFmtId="165" fontId="91" fillId="37" borderId="12" xfId="2" applyNumberFormat="1" applyFont="1" applyFill="1" applyBorder="1"/>
    <xf numFmtId="165" fontId="91" fillId="4" borderId="12" xfId="2" applyNumberFormat="1" applyFont="1" applyFill="1" applyBorder="1"/>
    <xf numFmtId="0" fontId="62" fillId="3" borderId="44" xfId="0" applyFont="1" applyFill="1" applyBorder="1" applyAlignment="1">
      <alignment horizontal="left" wrapText="1" indent="2"/>
    </xf>
    <xf numFmtId="0" fontId="77" fillId="3" borderId="44" xfId="1" applyFont="1" applyFill="1" applyBorder="1"/>
    <xf numFmtId="0" fontId="63" fillId="3" borderId="42" xfId="0" applyFont="1" applyFill="1" applyBorder="1" applyAlignment="1">
      <alignment horizontal="left" wrapText="1" indent="2"/>
    </xf>
    <xf numFmtId="181" fontId="30" fillId="3" borderId="12" xfId="0" applyNumberFormat="1" applyFont="1" applyFill="1" applyBorder="1" applyAlignment="1">
      <alignment horizontal="left" indent="1"/>
    </xf>
    <xf numFmtId="0" fontId="30" fillId="3" borderId="16" xfId="1" applyFont="1" applyFill="1" applyBorder="1" applyAlignment="1">
      <alignment horizontal="left" wrapText="1" indent="2"/>
    </xf>
    <xf numFmtId="172" fontId="31" fillId="3" borderId="16" xfId="2" applyNumberFormat="1" applyFont="1" applyFill="1" applyBorder="1"/>
    <xf numFmtId="164" fontId="63" fillId="4" borderId="16" xfId="1" applyNumberFormat="1" applyFont="1" applyFill="1" applyBorder="1"/>
    <xf numFmtId="164" fontId="31" fillId="3" borderId="7" xfId="1" applyNumberFormat="1" applyFont="1" applyFill="1" applyBorder="1"/>
    <xf numFmtId="0" fontId="31" fillId="3" borderId="8" xfId="1" applyFont="1" applyFill="1" applyBorder="1" applyAlignment="1">
      <alignment horizontal="center" wrapText="1"/>
    </xf>
    <xf numFmtId="165" fontId="30" fillId="4" borderId="8" xfId="2" applyNumberFormat="1" applyFont="1" applyFill="1" applyBorder="1"/>
    <xf numFmtId="178" fontId="31" fillId="3" borderId="8" xfId="1" applyNumberFormat="1" applyFont="1" applyFill="1" applyBorder="1"/>
    <xf numFmtId="0" fontId="31" fillId="3" borderId="8" xfId="1" applyFont="1" applyFill="1" applyBorder="1" applyAlignment="1">
      <alignment horizontal="left" indent="1"/>
    </xf>
    <xf numFmtId="164" fontId="65" fillId="3" borderId="8" xfId="1" applyNumberFormat="1" applyFont="1" applyFill="1" applyBorder="1"/>
    <xf numFmtId="0" fontId="30" fillId="3" borderId="16" xfId="0" applyFont="1" applyFill="1" applyBorder="1" applyAlignment="1">
      <alignment horizontal="left" indent="1"/>
    </xf>
    <xf numFmtId="0" fontId="30" fillId="4" borderId="16" xfId="0" applyFont="1" applyFill="1" applyBorder="1" applyAlignment="1">
      <alignment horizontal="left" indent="1"/>
    </xf>
    <xf numFmtId="165" fontId="91" fillId="39" borderId="16" xfId="2" applyNumberFormat="1" applyFont="1" applyFill="1" applyBorder="1"/>
    <xf numFmtId="165" fontId="30" fillId="3" borderId="16" xfId="2" applyNumberFormat="1" applyFont="1" applyFill="1" applyBorder="1"/>
    <xf numFmtId="165" fontId="30" fillId="3" borderId="12" xfId="2" applyNumberFormat="1" applyFont="1" applyFill="1" applyBorder="1"/>
    <xf numFmtId="165" fontId="30" fillId="3" borderId="2" xfId="2" applyNumberFormat="1" applyFont="1" applyFill="1" applyBorder="1"/>
    <xf numFmtId="165" fontId="30" fillId="3" borderId="10" xfId="2" applyNumberFormat="1" applyFont="1" applyFill="1" applyBorder="1"/>
    <xf numFmtId="172" fontId="31" fillId="3" borderId="12" xfId="1" applyNumberFormat="1" applyFont="1" applyFill="1" applyBorder="1"/>
    <xf numFmtId="171" fontId="31" fillId="3" borderId="4" xfId="2" applyNumberFormat="1" applyFont="1" applyFill="1" applyBorder="1"/>
    <xf numFmtId="171" fontId="12" fillId="3" borderId="1" xfId="1" applyNumberFormat="1" applyFont="1" applyFill="1" applyBorder="1" applyAlignment="1">
      <alignment horizontal="center" vertical="center"/>
    </xf>
    <xf numFmtId="171" fontId="12" fillId="3" borderId="12" xfId="1" applyNumberFormat="1" applyFont="1" applyFill="1" applyBorder="1" applyAlignment="1">
      <alignment vertical="center" wrapText="1"/>
    </xf>
    <xf numFmtId="3" fontId="30" fillId="0" borderId="12" xfId="1" applyNumberFormat="1" applyFont="1" applyFill="1" applyBorder="1" applyAlignment="1">
      <alignment horizontal="center"/>
    </xf>
    <xf numFmtId="0" fontId="58" fillId="3" borderId="5" xfId="1" applyFont="1" applyFill="1" applyBorder="1"/>
    <xf numFmtId="165" fontId="31" fillId="3" borderId="42" xfId="2" applyNumberFormat="1" applyFont="1" applyFill="1" applyBorder="1"/>
    <xf numFmtId="165" fontId="31" fillId="3" borderId="45" xfId="2" applyNumberFormat="1" applyFont="1" applyFill="1" applyBorder="1"/>
    <xf numFmtId="4" fontId="58" fillId="3" borderId="0" xfId="1" applyNumberFormat="1" applyFont="1" applyFill="1" applyBorder="1"/>
    <xf numFmtId="0" fontId="24" fillId="3" borderId="57" xfId="1" applyFont="1" applyFill="1" applyBorder="1" applyAlignment="1">
      <alignment horizontal="left" indent="2"/>
    </xf>
    <xf numFmtId="0" fontId="25" fillId="3" borderId="22" xfId="1" applyFont="1" applyFill="1" applyBorder="1" applyAlignment="1">
      <alignment horizontal="left" vertical="top" wrapText="1" indent="2"/>
    </xf>
    <xf numFmtId="0" fontId="31" fillId="3" borderId="10" xfId="1" applyFont="1" applyFill="1" applyBorder="1" applyAlignment="1">
      <alignment wrapText="1"/>
    </xf>
    <xf numFmtId="164" fontId="62" fillId="3" borderId="10" xfId="1" applyNumberFormat="1" applyFont="1" applyFill="1" applyBorder="1"/>
    <xf numFmtId="171" fontId="62" fillId="3" borderId="10" xfId="1" applyNumberFormat="1" applyFont="1" applyFill="1" applyBorder="1"/>
    <xf numFmtId="174" fontId="63" fillId="3" borderId="10" xfId="2" applyNumberFormat="1" applyFont="1" applyFill="1" applyBorder="1"/>
    <xf numFmtId="165" fontId="91" fillId="4" borderId="10" xfId="2" applyNumberFormat="1" applyFont="1" applyFill="1" applyBorder="1"/>
    <xf numFmtId="3" fontId="62" fillId="37" borderId="45" xfId="1" applyNumberFormat="1" applyFont="1" applyFill="1" applyBorder="1" applyAlignment="1">
      <alignment horizontal="center"/>
    </xf>
    <xf numFmtId="164" fontId="11" fillId="3" borderId="20" xfId="2" applyNumberFormat="1" applyFont="1" applyFill="1" applyBorder="1"/>
    <xf numFmtId="164" fontId="12" fillId="3" borderId="21" xfId="1" applyNumberFormat="1" applyFont="1" applyFill="1" applyBorder="1"/>
    <xf numFmtId="165" fontId="28" fillId="4" borderId="12" xfId="2" applyNumberFormat="1" applyFont="1" applyFill="1" applyBorder="1"/>
    <xf numFmtId="0" fontId="59" fillId="3" borderId="0" xfId="1" applyFont="1" applyFill="1" applyAlignment="1">
      <alignment horizontal="center"/>
    </xf>
    <xf numFmtId="0" fontId="30" fillId="3" borderId="2" xfId="1" applyFont="1" applyFill="1" applyBorder="1" applyAlignment="1">
      <alignment horizontal="center" wrapText="1"/>
    </xf>
    <xf numFmtId="0" fontId="30" fillId="0" borderId="0" xfId="1" applyFont="1" applyFill="1"/>
    <xf numFmtId="0" fontId="62" fillId="0" borderId="12" xfId="1" applyFont="1" applyFill="1" applyBorder="1" applyAlignment="1">
      <alignment wrapText="1"/>
    </xf>
    <xf numFmtId="0" fontId="62" fillId="0" borderId="12" xfId="1" applyFont="1" applyFill="1" applyBorder="1"/>
    <xf numFmtId="0" fontId="63" fillId="0" borderId="12" xfId="1" applyFont="1" applyFill="1" applyBorder="1" applyAlignment="1">
      <alignment horizontal="center"/>
    </xf>
    <xf numFmtId="174" fontId="63" fillId="0" borderId="12" xfId="2" applyNumberFormat="1" applyFont="1" applyFill="1" applyBorder="1"/>
    <xf numFmtId="174" fontId="63" fillId="0" borderId="33" xfId="2" applyNumberFormat="1" applyFont="1" applyFill="1" applyBorder="1"/>
    <xf numFmtId="0" fontId="30" fillId="0" borderId="0" xfId="1" applyFont="1" applyFill="1" applyBorder="1"/>
    <xf numFmtId="0" fontId="78" fillId="0" borderId="12" xfId="1" applyFont="1" applyFill="1" applyBorder="1" applyAlignment="1">
      <alignment horizontal="left" indent="1"/>
    </xf>
    <xf numFmtId="164" fontId="30" fillId="0" borderId="12" xfId="1" applyNumberFormat="1" applyFont="1" applyFill="1" applyBorder="1"/>
    <xf numFmtId="0" fontId="31" fillId="0" borderId="12" xfId="1" applyFont="1" applyFill="1" applyBorder="1" applyAlignment="1">
      <alignment horizontal="right"/>
    </xf>
    <xf numFmtId="0" fontId="30" fillId="0" borderId="12" xfId="1" applyFont="1" applyFill="1" applyBorder="1"/>
    <xf numFmtId="0" fontId="58" fillId="0" borderId="0" xfId="1" applyFont="1" applyFill="1" applyBorder="1"/>
    <xf numFmtId="0" fontId="63" fillId="0" borderId="12" xfId="1" applyFont="1" applyFill="1" applyBorder="1" applyAlignment="1">
      <alignment horizontal="left" indent="2"/>
    </xf>
    <xf numFmtId="164" fontId="63" fillId="0" borderId="12" xfId="5" applyNumberFormat="1" applyFont="1" applyFill="1" applyBorder="1"/>
    <xf numFmtId="164" fontId="63" fillId="0" borderId="12" xfId="1" applyNumberFormat="1" applyFont="1" applyFill="1" applyBorder="1"/>
    <xf numFmtId="0" fontId="30" fillId="0" borderId="12" xfId="1" applyFont="1" applyFill="1" applyBorder="1" applyAlignment="1">
      <alignment horizontal="center"/>
    </xf>
    <xf numFmtId="171" fontId="63" fillId="0" borderId="12" xfId="1" applyNumberFormat="1" applyFont="1" applyFill="1" applyBorder="1"/>
    <xf numFmtId="3" fontId="63" fillId="0" borderId="12" xfId="2" applyNumberFormat="1" applyFont="1" applyFill="1" applyBorder="1" applyAlignment="1">
      <alignment horizontal="center"/>
    </xf>
    <xf numFmtId="3" fontId="30" fillId="0" borderId="12" xfId="2" applyNumberFormat="1" applyFont="1" applyFill="1" applyBorder="1" applyAlignment="1">
      <alignment horizontal="center"/>
    </xf>
    <xf numFmtId="3" fontId="30" fillId="0" borderId="16" xfId="2" applyNumberFormat="1" applyFont="1" applyFill="1" applyBorder="1" applyAlignment="1">
      <alignment horizontal="center"/>
    </xf>
    <xf numFmtId="0" fontId="31" fillId="0" borderId="12" xfId="1" applyFont="1" applyFill="1" applyBorder="1" applyAlignment="1">
      <alignment wrapText="1"/>
    </xf>
    <xf numFmtId="164" fontId="65" fillId="0" borderId="12" xfId="1" applyNumberFormat="1" applyFont="1" applyFill="1" applyBorder="1"/>
    <xf numFmtId="169" fontId="31" fillId="0" borderId="12" xfId="4" applyNumberFormat="1" applyFont="1" applyFill="1" applyBorder="1"/>
    <xf numFmtId="171" fontId="62" fillId="0" borderId="12" xfId="1" applyNumberFormat="1" applyFont="1" applyFill="1" applyBorder="1"/>
    <xf numFmtId="174" fontId="66" fillId="0" borderId="12" xfId="2" applyNumberFormat="1" applyFont="1" applyFill="1" applyBorder="1"/>
    <xf numFmtId="174" fontId="31" fillId="0" borderId="12" xfId="1" applyNumberFormat="1" applyFont="1" applyFill="1" applyBorder="1"/>
    <xf numFmtId="165" fontId="31" fillId="0" borderId="12" xfId="2" applyNumberFormat="1" applyFont="1" applyFill="1" applyBorder="1"/>
    <xf numFmtId="0" fontId="75" fillId="0" borderId="12" xfId="0" applyFont="1" applyFill="1" applyBorder="1" applyAlignment="1">
      <alignment horizontal="center"/>
    </xf>
    <xf numFmtId="0" fontId="78" fillId="0" borderId="12" xfId="0" applyFont="1" applyFill="1" applyBorder="1" applyAlignment="1">
      <alignment horizontal="left" indent="1"/>
    </xf>
    <xf numFmtId="164" fontId="31" fillId="0" borderId="12" xfId="3" applyNumberFormat="1" applyFont="1" applyFill="1" applyBorder="1" applyAlignment="1">
      <alignment horizontal="right"/>
    </xf>
    <xf numFmtId="0" fontId="31" fillId="0" borderId="12" xfId="1" applyFont="1" applyFill="1" applyBorder="1"/>
    <xf numFmtId="165" fontId="91" fillId="3" borderId="16" xfId="2" applyNumberFormat="1" applyFont="1" applyFill="1" applyBorder="1"/>
    <xf numFmtId="164" fontId="17" fillId="3" borderId="3" xfId="1" applyNumberFormat="1" applyFont="1" applyFill="1" applyBorder="1"/>
    <xf numFmtId="164" fontId="11" fillId="3" borderId="12" xfId="1" applyNumberFormat="1" applyFont="1" applyFill="1" applyBorder="1"/>
    <xf numFmtId="164" fontId="11" fillId="3" borderId="16" xfId="1" applyNumberFormat="1" applyFont="1" applyFill="1" applyBorder="1"/>
    <xf numFmtId="0" fontId="75" fillId="3" borderId="17" xfId="1" applyFont="1" applyFill="1" applyBorder="1" applyAlignment="1">
      <alignment wrapText="1"/>
    </xf>
    <xf numFmtId="164" fontId="76" fillId="3" borderId="17" xfId="1" applyNumberFormat="1" applyFont="1" applyFill="1" applyBorder="1"/>
    <xf numFmtId="164" fontId="76" fillId="3" borderId="47" xfId="1" applyNumberFormat="1" applyFont="1" applyFill="1" applyBorder="1"/>
    <xf numFmtId="174" fontId="76" fillId="3" borderId="17" xfId="2" applyNumberFormat="1" applyFont="1" applyFill="1" applyBorder="1"/>
    <xf numFmtId="164" fontId="63" fillId="3" borderId="34" xfId="1" applyNumberFormat="1" applyFont="1" applyFill="1" applyBorder="1"/>
    <xf numFmtId="0" fontId="31" fillId="3" borderId="47" xfId="1" applyFont="1" applyFill="1" applyBorder="1" applyAlignment="1">
      <alignment wrapText="1"/>
    </xf>
    <xf numFmtId="0" fontId="31" fillId="3" borderId="39" xfId="1" applyFont="1" applyFill="1" applyBorder="1" applyAlignment="1">
      <alignment wrapText="1"/>
    </xf>
    <xf numFmtId="164" fontId="62" fillId="3" borderId="37" xfId="1" applyNumberFormat="1" applyFont="1" applyFill="1" applyBorder="1"/>
    <xf numFmtId="181" fontId="62" fillId="3" borderId="47" xfId="1" applyNumberFormat="1" applyFont="1" applyFill="1" applyBorder="1"/>
    <xf numFmtId="0" fontId="38" fillId="3" borderId="34" xfId="1" applyFont="1" applyFill="1" applyBorder="1" applyAlignment="1">
      <alignment horizontal="left"/>
    </xf>
    <xf numFmtId="164" fontId="62" fillId="3" borderId="27" xfId="1" applyNumberFormat="1" applyFont="1" applyFill="1" applyBorder="1"/>
    <xf numFmtId="164" fontId="12" fillId="3" borderId="28" xfId="1" applyNumberFormat="1" applyFont="1" applyFill="1" applyBorder="1"/>
    <xf numFmtId="181" fontId="30" fillId="38" borderId="12" xfId="1" applyNumberFormat="1" applyFont="1" applyFill="1" applyBorder="1"/>
    <xf numFmtId="165" fontId="11" fillId="4" borderId="12" xfId="2" applyNumberFormat="1" applyFont="1" applyFill="1" applyBorder="1"/>
    <xf numFmtId="0" fontId="58" fillId="2" borderId="0" xfId="1" applyFont="1" applyFill="1" applyBorder="1"/>
    <xf numFmtId="1" fontId="30" fillId="3" borderId="2" xfId="1" applyNumberFormat="1" applyFont="1" applyFill="1" applyBorder="1" applyAlignment="1">
      <alignment horizontal="center"/>
    </xf>
    <xf numFmtId="0" fontId="30" fillId="2" borderId="2" xfId="1" applyFont="1" applyFill="1" applyBorder="1" applyAlignment="1">
      <alignment horizontal="center"/>
    </xf>
    <xf numFmtId="0" fontId="30" fillId="2" borderId="7" xfId="1" applyFont="1" applyFill="1" applyBorder="1" applyAlignment="1">
      <alignment horizontal="center" wrapText="1"/>
    </xf>
    <xf numFmtId="0" fontId="30" fillId="2" borderId="8" xfId="1" applyFont="1" applyFill="1" applyBorder="1" applyAlignment="1">
      <alignment horizontal="center" wrapText="1"/>
    </xf>
    <xf numFmtId="0" fontId="30" fillId="2" borderId="2" xfId="1" applyFont="1" applyFill="1" applyBorder="1" applyAlignment="1">
      <alignment horizontal="center" wrapText="1"/>
    </xf>
    <xf numFmtId="165" fontId="31" fillId="2" borderId="12" xfId="2" applyNumberFormat="1" applyFont="1" applyFill="1" applyBorder="1"/>
    <xf numFmtId="165" fontId="31" fillId="2" borderId="16" xfId="2" applyNumberFormat="1" applyFont="1" applyFill="1" applyBorder="1"/>
    <xf numFmtId="165" fontId="31" fillId="2" borderId="4" xfId="2" applyNumberFormat="1" applyFont="1" applyFill="1" applyBorder="1"/>
    <xf numFmtId="165" fontId="31" fillId="2" borderId="20" xfId="2" applyNumberFormat="1" applyFont="1" applyFill="1" applyBorder="1"/>
    <xf numFmtId="165" fontId="31" fillId="2" borderId="17" xfId="2" applyNumberFormat="1" applyFont="1" applyFill="1" applyBorder="1"/>
    <xf numFmtId="165" fontId="31" fillId="2" borderId="2" xfId="2" applyNumberFormat="1" applyFont="1" applyFill="1" applyBorder="1"/>
    <xf numFmtId="165" fontId="91" fillId="2" borderId="16" xfId="2" applyNumberFormat="1" applyFont="1" applyFill="1" applyBorder="1"/>
    <xf numFmtId="165" fontId="31" fillId="2" borderId="23" xfId="2" applyNumberFormat="1" applyFont="1" applyFill="1" applyBorder="1"/>
    <xf numFmtId="165" fontId="30" fillId="2" borderId="12" xfId="2" applyNumberFormat="1" applyFont="1" applyFill="1" applyBorder="1"/>
    <xf numFmtId="165" fontId="31" fillId="2" borderId="15" xfId="2" applyNumberFormat="1" applyFont="1" applyFill="1" applyBorder="1"/>
    <xf numFmtId="165" fontId="31" fillId="2" borderId="5" xfId="2" applyNumberFormat="1" applyFont="1" applyFill="1" applyBorder="1"/>
    <xf numFmtId="165" fontId="30" fillId="2" borderId="16" xfId="2" applyNumberFormat="1" applyFont="1" applyFill="1" applyBorder="1"/>
    <xf numFmtId="165" fontId="30" fillId="2" borderId="10" xfId="2" applyNumberFormat="1" applyFont="1" applyFill="1" applyBorder="1"/>
    <xf numFmtId="164" fontId="31" fillId="2" borderId="4" xfId="1" applyNumberFormat="1" applyFont="1" applyFill="1" applyBorder="1" applyAlignment="1">
      <alignment horizontal="right"/>
    </xf>
    <xf numFmtId="164" fontId="16" fillId="2" borderId="2" xfId="1" applyNumberFormat="1" applyFont="1" applyFill="1" applyBorder="1" applyAlignment="1">
      <alignment horizontal="right"/>
    </xf>
    <xf numFmtId="164" fontId="14" fillId="2" borderId="12" xfId="1" applyNumberFormat="1" applyFont="1" applyFill="1" applyBorder="1"/>
    <xf numFmtId="164" fontId="14" fillId="2" borderId="16" xfId="1" applyNumberFormat="1" applyFont="1" applyFill="1" applyBorder="1"/>
    <xf numFmtId="164" fontId="14" fillId="2" borderId="20" xfId="1" applyNumberFormat="1" applyFont="1" applyFill="1" applyBorder="1"/>
    <xf numFmtId="0" fontId="14" fillId="2" borderId="20" xfId="1" applyFont="1" applyFill="1" applyBorder="1" applyAlignment="1">
      <alignment horizontal="left" indent="2"/>
    </xf>
    <xf numFmtId="165" fontId="16" fillId="2" borderId="12" xfId="2" applyNumberFormat="1" applyFont="1" applyFill="1" applyBorder="1"/>
    <xf numFmtId="164" fontId="11" fillId="2" borderId="20" xfId="2" applyNumberFormat="1" applyFont="1" applyFill="1" applyBorder="1"/>
    <xf numFmtId="165" fontId="30" fillId="3" borderId="20" xfId="2" applyNumberFormat="1" applyFont="1" applyFill="1" applyBorder="1"/>
    <xf numFmtId="165" fontId="30" fillId="2" borderId="20" xfId="2" applyNumberFormat="1" applyFont="1" applyFill="1" applyBorder="1"/>
    <xf numFmtId="164" fontId="31" fillId="2" borderId="12" xfId="1" applyNumberFormat="1" applyFont="1" applyFill="1" applyBorder="1"/>
    <xf numFmtId="174" fontId="63" fillId="2" borderId="20" xfId="2" applyNumberFormat="1" applyFont="1" applyFill="1" applyBorder="1"/>
    <xf numFmtId="164" fontId="31" fillId="2" borderId="2" xfId="2" applyNumberFormat="1" applyFont="1" applyFill="1" applyBorder="1"/>
    <xf numFmtId="165" fontId="16" fillId="2" borderId="4" xfId="2" applyNumberFormat="1" applyFont="1" applyFill="1" applyBorder="1"/>
    <xf numFmtId="165" fontId="16" fillId="2" borderId="20" xfId="2" applyNumberFormat="1" applyFont="1" applyFill="1" applyBorder="1"/>
    <xf numFmtId="164" fontId="11" fillId="2" borderId="12" xfId="1" applyNumberFormat="1" applyFont="1" applyFill="1" applyBorder="1"/>
    <xf numFmtId="165" fontId="31" fillId="2" borderId="18" xfId="2" applyNumberFormat="1" applyFont="1" applyFill="1" applyBorder="1"/>
    <xf numFmtId="165" fontId="31" fillId="2" borderId="40" xfId="2" applyNumberFormat="1" applyFont="1" applyFill="1" applyBorder="1"/>
    <xf numFmtId="165" fontId="37" fillId="3" borderId="0" xfId="2" applyFont="1" applyFill="1" applyBorder="1"/>
    <xf numFmtId="165" fontId="30" fillId="3" borderId="0" xfId="2" applyFont="1" applyFill="1" applyBorder="1"/>
    <xf numFmtId="165" fontId="30" fillId="3" borderId="2" xfId="2" applyFont="1" applyFill="1" applyBorder="1" applyAlignment="1">
      <alignment horizontal="center"/>
    </xf>
    <xf numFmtId="165" fontId="30" fillId="2" borderId="2" xfId="2" applyFont="1" applyFill="1" applyBorder="1" applyAlignment="1">
      <alignment horizontal="center"/>
    </xf>
    <xf numFmtId="165" fontId="30" fillId="3" borderId="8" xfId="2" applyFont="1" applyFill="1" applyBorder="1" applyAlignment="1">
      <alignment horizontal="center" wrapText="1"/>
    </xf>
    <xf numFmtId="165" fontId="30" fillId="2" borderId="8" xfId="2" applyFont="1" applyFill="1" applyBorder="1" applyAlignment="1">
      <alignment horizontal="center" wrapText="1"/>
    </xf>
    <xf numFmtId="165" fontId="30" fillId="3" borderId="12" xfId="2" applyFont="1" applyFill="1" applyBorder="1"/>
    <xf numFmtId="165" fontId="63" fillId="0" borderId="12" xfId="2" applyFont="1" applyFill="1" applyBorder="1"/>
    <xf numFmtId="165" fontId="30" fillId="0" borderId="12" xfId="2" applyFont="1" applyFill="1" applyBorder="1"/>
    <xf numFmtId="165" fontId="30" fillId="0" borderId="12" xfId="2" applyFont="1" applyFill="1" applyBorder="1" applyAlignment="1">
      <alignment horizontal="center"/>
    </xf>
    <xf numFmtId="165" fontId="31" fillId="0" borderId="12" xfId="2" applyFont="1" applyFill="1" applyBorder="1"/>
    <xf numFmtId="165" fontId="30" fillId="3" borderId="12" xfId="2" applyFont="1" applyFill="1" applyBorder="1" applyAlignment="1">
      <alignment horizontal="center"/>
    </xf>
    <xf numFmtId="165" fontId="31" fillId="3" borderId="12" xfId="2" applyFont="1" applyFill="1" applyBorder="1"/>
    <xf numFmtId="174" fontId="30" fillId="3" borderId="12" xfId="1" applyNumberFormat="1" applyFont="1" applyFill="1" applyBorder="1"/>
    <xf numFmtId="165" fontId="31" fillId="3" borderId="12" xfId="2" applyFont="1" applyFill="1" applyBorder="1" applyAlignment="1">
      <alignment horizontal="center"/>
    </xf>
    <xf numFmtId="165" fontId="65" fillId="3" borderId="12" xfId="2" applyFont="1" applyFill="1" applyBorder="1"/>
    <xf numFmtId="165" fontId="31" fillId="3" borderId="20" xfId="2" applyFont="1" applyFill="1" applyBorder="1"/>
    <xf numFmtId="165" fontId="31" fillId="3" borderId="2" xfId="2" applyFont="1" applyFill="1" applyBorder="1"/>
    <xf numFmtId="165" fontId="68" fillId="3" borderId="12" xfId="2" applyFont="1" applyFill="1" applyBorder="1"/>
    <xf numFmtId="165" fontId="62" fillId="3" borderId="12" xfId="2" applyFont="1" applyFill="1" applyBorder="1"/>
    <xf numFmtId="165" fontId="65" fillId="3" borderId="16" xfId="2" applyFont="1" applyFill="1" applyBorder="1"/>
    <xf numFmtId="165" fontId="31" fillId="3" borderId="16" xfId="2" applyFont="1" applyFill="1" applyBorder="1"/>
    <xf numFmtId="165" fontId="63" fillId="3" borderId="16" xfId="2" applyFont="1" applyFill="1" applyBorder="1"/>
    <xf numFmtId="165" fontId="63" fillId="3" borderId="20" xfId="2" applyFont="1" applyFill="1" applyBorder="1"/>
    <xf numFmtId="165" fontId="30" fillId="3" borderId="12" xfId="2" applyFont="1" applyFill="1" applyBorder="1" applyAlignment="1">
      <alignment horizontal="left" indent="1"/>
    </xf>
    <xf numFmtId="165" fontId="30" fillId="3" borderId="16" xfId="2" applyFont="1" applyFill="1" applyBorder="1" applyAlignment="1">
      <alignment horizontal="left" indent="1"/>
    </xf>
    <xf numFmtId="165" fontId="65" fillId="3" borderId="8" xfId="2" applyFont="1" applyFill="1" applyBorder="1"/>
    <xf numFmtId="165" fontId="31" fillId="3" borderId="8" xfId="2" applyFont="1" applyFill="1" applyBorder="1"/>
    <xf numFmtId="165" fontId="31" fillId="3" borderId="1" xfId="2" applyFont="1" applyFill="1" applyBorder="1"/>
    <xf numFmtId="165" fontId="62" fillId="3" borderId="2" xfId="2" applyFont="1" applyFill="1" applyBorder="1"/>
    <xf numFmtId="165" fontId="58" fillId="3" borderId="12" xfId="2" applyFont="1" applyFill="1" applyBorder="1"/>
    <xf numFmtId="165" fontId="65" fillId="3" borderId="12" xfId="2" applyFont="1" applyFill="1" applyBorder="1" applyAlignment="1">
      <alignment horizontal="right"/>
    </xf>
    <xf numFmtId="165" fontId="65" fillId="3" borderId="12" xfId="2" applyFont="1" applyFill="1" applyBorder="1" applyAlignment="1">
      <alignment horizontal="center"/>
    </xf>
    <xf numFmtId="165" fontId="30" fillId="3" borderId="20" xfId="2" applyFont="1" applyFill="1" applyBorder="1"/>
    <xf numFmtId="165" fontId="58" fillId="3" borderId="16" xfId="2" applyFont="1" applyFill="1" applyBorder="1"/>
    <xf numFmtId="165" fontId="58" fillId="3" borderId="20" xfId="2" applyFont="1" applyFill="1" applyBorder="1"/>
    <xf numFmtId="165" fontId="31" fillId="3" borderId="4" xfId="2" applyFont="1" applyFill="1" applyBorder="1" applyAlignment="1">
      <alignment horizontal="right"/>
    </xf>
    <xf numFmtId="165" fontId="65" fillId="3" borderId="2" xfId="2" applyFont="1" applyFill="1" applyBorder="1"/>
    <xf numFmtId="165" fontId="30" fillId="3" borderId="2" xfId="2" applyFont="1" applyFill="1" applyBorder="1"/>
    <xf numFmtId="165" fontId="31" fillId="3" borderId="12" xfId="2" applyFont="1" applyFill="1" applyBorder="1" applyAlignment="1">
      <alignment horizontal="right"/>
    </xf>
    <xf numFmtId="165" fontId="31" fillId="3" borderId="2" xfId="2" applyFont="1" applyFill="1" applyBorder="1" applyAlignment="1">
      <alignment horizontal="center"/>
    </xf>
    <xf numFmtId="0" fontId="11" fillId="3" borderId="7" xfId="1" applyFont="1" applyFill="1" applyBorder="1" applyAlignment="1">
      <alignment horizontal="center" vertical="center"/>
    </xf>
    <xf numFmtId="0" fontId="11" fillId="3" borderId="7" xfId="1" applyFont="1" applyFill="1" applyBorder="1" applyAlignment="1">
      <alignment horizontal="center" vertical="center" wrapText="1"/>
    </xf>
    <xf numFmtId="0" fontId="11" fillId="3" borderId="8" xfId="1" applyFont="1" applyFill="1" applyBorder="1" applyAlignment="1">
      <alignment horizontal="center" vertical="center" wrapText="1"/>
    </xf>
    <xf numFmtId="0" fontId="11" fillId="3" borderId="8" xfId="1" applyFont="1" applyFill="1" applyBorder="1" applyAlignment="1">
      <alignment horizontal="center" vertical="center"/>
    </xf>
    <xf numFmtId="0" fontId="11" fillId="3" borderId="8" xfId="1" applyFont="1" applyFill="1" applyBorder="1" applyAlignment="1">
      <alignment horizontal="center" wrapText="1"/>
    </xf>
    <xf numFmtId="0" fontId="16" fillId="38" borderId="16" xfId="1" applyFont="1" applyFill="1" applyBorder="1" applyAlignment="1">
      <alignment horizontal="left" wrapText="1" indent="1"/>
    </xf>
    <xf numFmtId="177" fontId="14" fillId="3" borderId="0" xfId="0" applyNumberFormat="1" applyFont="1" applyFill="1"/>
    <xf numFmtId="177" fontId="11" fillId="3" borderId="0" xfId="1" applyNumberFormat="1" applyFont="1" applyFill="1" applyBorder="1"/>
    <xf numFmtId="177" fontId="12" fillId="3" borderId="0" xfId="0" applyNumberFormat="1" applyFont="1" applyFill="1"/>
    <xf numFmtId="3" fontId="93" fillId="3" borderId="68" xfId="1" applyNumberFormat="1" applyFont="1" applyFill="1" applyBorder="1" applyAlignment="1">
      <alignment horizontal="center" vertical="center"/>
    </xf>
    <xf numFmtId="3" fontId="93" fillId="3" borderId="81" xfId="1" applyNumberFormat="1" applyFont="1" applyFill="1" applyBorder="1" applyAlignment="1">
      <alignment horizontal="center" vertical="center"/>
    </xf>
    <xf numFmtId="164" fontId="58" fillId="3" borderId="0" xfId="1" applyNumberFormat="1" applyFont="1" applyFill="1" applyBorder="1"/>
    <xf numFmtId="3" fontId="31" fillId="3" borderId="12" xfId="1" applyNumberFormat="1" applyFont="1" applyFill="1" applyBorder="1" applyAlignment="1">
      <alignment horizontal="center"/>
    </xf>
    <xf numFmtId="179" fontId="63" fillId="3" borderId="12" xfId="1" applyNumberFormat="1" applyFont="1" applyFill="1" applyBorder="1"/>
    <xf numFmtId="3" fontId="13" fillId="3" borderId="16" xfId="2" applyNumberFormat="1" applyFont="1" applyFill="1" applyBorder="1" applyAlignment="1">
      <alignment horizontal="center" vertical="center"/>
    </xf>
    <xf numFmtId="3" fontId="13" fillId="3" borderId="20" xfId="2" applyNumberFormat="1" applyFont="1" applyFill="1" applyBorder="1" applyAlignment="1">
      <alignment horizontal="center" vertical="center"/>
    </xf>
    <xf numFmtId="171" fontId="12" fillId="3" borderId="12" xfId="1" applyNumberFormat="1" applyFont="1" applyFill="1" applyBorder="1"/>
    <xf numFmtId="3" fontId="28" fillId="4" borderId="2" xfId="2" applyNumberFormat="1" applyFont="1" applyFill="1" applyBorder="1" applyAlignment="1">
      <alignment horizontal="center"/>
    </xf>
    <xf numFmtId="174" fontId="58" fillId="3" borderId="0" xfId="1" applyNumberFormat="1" applyFont="1" applyFill="1" applyBorder="1"/>
    <xf numFmtId="183" fontId="25" fillId="3" borderId="20" xfId="1" applyNumberFormat="1" applyFont="1" applyFill="1" applyBorder="1" applyAlignment="1">
      <alignment horizontal="center"/>
    </xf>
    <xf numFmtId="175" fontId="31" fillId="3" borderId="4" xfId="1" applyNumberFormat="1" applyFont="1" applyFill="1" applyBorder="1"/>
    <xf numFmtId="0" fontId="30" fillId="3" borderId="1" xfId="1" applyFont="1" applyFill="1" applyBorder="1" applyAlignment="1">
      <alignment horizontal="center" wrapText="1"/>
    </xf>
    <xf numFmtId="0" fontId="59" fillId="3" borderId="0" xfId="1" applyFont="1" applyFill="1" applyAlignment="1">
      <alignment horizontal="center"/>
    </xf>
    <xf numFmtId="178" fontId="30" fillId="38" borderId="12" xfId="2" applyNumberFormat="1" applyFont="1" applyFill="1" applyBorder="1"/>
    <xf numFmtId="0" fontId="66" fillId="3" borderId="2" xfId="0" applyFont="1" applyFill="1" applyBorder="1" applyAlignment="1">
      <alignment horizontal="left" wrapText="1" indent="2"/>
    </xf>
    <xf numFmtId="0" fontId="62" fillId="3" borderId="8" xfId="0" applyFont="1" applyFill="1" applyBorder="1" applyAlignment="1">
      <alignment horizontal="left" wrapText="1" indent="2"/>
    </xf>
    <xf numFmtId="164" fontId="66" fillId="3" borderId="8" xfId="1" applyNumberFormat="1" applyFont="1" applyFill="1" applyBorder="1"/>
    <xf numFmtId="0" fontId="63" fillId="0" borderId="12" xfId="0" applyFont="1" applyFill="1" applyBorder="1" applyAlignment="1">
      <alignment horizontal="right" wrapText="1" indent="2"/>
    </xf>
    <xf numFmtId="164" fontId="14" fillId="3" borderId="42" xfId="1" applyNumberFormat="1" applyFont="1" applyFill="1" applyBorder="1"/>
    <xf numFmtId="171" fontId="68" fillId="3" borderId="15" xfId="1" applyNumberFormat="1" applyFont="1" applyFill="1" applyBorder="1"/>
    <xf numFmtId="164" fontId="14" fillId="3" borderId="44" xfId="1" applyNumberFormat="1" applyFont="1" applyFill="1" applyBorder="1"/>
    <xf numFmtId="179" fontId="17" fillId="3" borderId="43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0" fontId="26" fillId="0" borderId="12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wrapText="1"/>
    </xf>
    <xf numFmtId="164" fontId="31" fillId="3" borderId="15" xfId="2" applyNumberFormat="1" applyFont="1" applyFill="1" applyBorder="1"/>
    <xf numFmtId="164" fontId="62" fillId="3" borderId="15" xfId="1" applyNumberFormat="1" applyFont="1" applyFill="1" applyBorder="1"/>
    <xf numFmtId="0" fontId="78" fillId="3" borderId="12" xfId="0" applyFont="1" applyFill="1" applyBorder="1" applyAlignment="1">
      <alignment horizontal="left" vertical="justify" indent="1"/>
    </xf>
    <xf numFmtId="0" fontId="30" fillId="3" borderId="16" xfId="1" applyFont="1" applyFill="1" applyBorder="1" applyAlignment="1">
      <alignment horizontal="right" wrapText="1" indent="3"/>
    </xf>
    <xf numFmtId="0" fontId="68" fillId="3" borderId="20" xfId="0" applyFont="1" applyFill="1" applyBorder="1" applyAlignment="1">
      <alignment horizontal="left" wrapText="1" indent="2"/>
    </xf>
    <xf numFmtId="164" fontId="16" fillId="3" borderId="12" xfId="1" applyNumberFormat="1" applyFont="1" applyFill="1" applyBorder="1"/>
    <xf numFmtId="164" fontId="16" fillId="3" borderId="17" xfId="2" applyNumberFormat="1" applyFont="1" applyFill="1" applyBorder="1"/>
    <xf numFmtId="3" fontId="14" fillId="3" borderId="17" xfId="3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3" fillId="3" borderId="44" xfId="2" applyNumberFormat="1" applyFont="1" applyFill="1" applyBorder="1" applyAlignment="1">
      <alignment horizontal="center" vertical="center"/>
    </xf>
    <xf numFmtId="3" fontId="14" fillId="3" borderId="16" xfId="2" applyNumberFormat="1" applyFont="1" applyFill="1" applyBorder="1" applyAlignment="1">
      <alignment horizontal="center" vertical="center"/>
    </xf>
    <xf numFmtId="168" fontId="14" fillId="3" borderId="16" xfId="2" applyNumberFormat="1" applyFont="1" applyFill="1" applyBorder="1" applyAlignment="1">
      <alignment horizontal="center" vertical="center"/>
    </xf>
    <xf numFmtId="164" fontId="12" fillId="3" borderId="16" xfId="2" applyNumberFormat="1" applyFont="1" applyFill="1" applyBorder="1" applyAlignment="1">
      <alignment horizontal="center" vertical="center"/>
    </xf>
    <xf numFmtId="164" fontId="14" fillId="3" borderId="16" xfId="2" applyNumberFormat="1" applyFont="1" applyFill="1" applyBorder="1" applyAlignment="1">
      <alignment vertical="center"/>
    </xf>
    <xf numFmtId="164" fontId="12" fillId="3" borderId="16" xfId="2" applyNumberFormat="1" applyFont="1" applyFill="1" applyBorder="1" applyAlignment="1">
      <alignment vertical="center"/>
    </xf>
    <xf numFmtId="164" fontId="12" fillId="3" borderId="53" xfId="2" applyNumberFormat="1" applyFont="1" applyFill="1" applyBorder="1" applyAlignment="1">
      <alignment vertical="center"/>
    </xf>
    <xf numFmtId="168" fontId="14" fillId="3" borderId="55" xfId="2" applyNumberFormat="1" applyFont="1" applyFill="1" applyBorder="1" applyAlignment="1">
      <alignment horizontal="center" vertical="center"/>
    </xf>
    <xf numFmtId="0" fontId="31" fillId="3" borderId="15" xfId="1" applyFont="1" applyFill="1" applyBorder="1" applyAlignment="1">
      <alignment horizontal="left" wrapText="1" indent="1"/>
    </xf>
    <xf numFmtId="0" fontId="18" fillId="0" borderId="12" xfId="0" applyFont="1" applyFill="1" applyBorder="1" applyAlignment="1">
      <alignment horizontal="left" vertical="top" indent="1"/>
    </xf>
    <xf numFmtId="0" fontId="14" fillId="0" borderId="12" xfId="1" applyFont="1" applyFill="1" applyBorder="1" applyAlignment="1">
      <alignment horizontal="left" wrapText="1" indent="2"/>
    </xf>
    <xf numFmtId="0" fontId="14" fillId="0" borderId="12" xfId="1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vertical="justify" wrapText="1" indent="2"/>
    </xf>
    <xf numFmtId="0" fontId="37" fillId="0" borderId="0" xfId="1" applyFont="1" applyFill="1"/>
    <xf numFmtId="0" fontId="57" fillId="3" borderId="12" xfId="0" applyFont="1" applyFill="1" applyBorder="1" applyAlignment="1">
      <alignment horizontal="center"/>
    </xf>
    <xf numFmtId="0" fontId="72" fillId="3" borderId="12" xfId="0" applyFont="1" applyFill="1" applyBorder="1" applyAlignment="1">
      <alignment horizontal="left" indent="1"/>
    </xf>
    <xf numFmtId="164" fontId="37" fillId="3" borderId="12" xfId="1" applyNumberFormat="1" applyFont="1" applyFill="1" applyBorder="1"/>
    <xf numFmtId="169" fontId="38" fillId="3" borderId="12" xfId="4" applyNumberFormat="1" applyFont="1" applyFill="1" applyBorder="1"/>
    <xf numFmtId="164" fontId="38" fillId="3" borderId="12" xfId="3" applyNumberFormat="1" applyFont="1" applyFill="1" applyBorder="1" applyAlignment="1">
      <alignment horizontal="right"/>
    </xf>
    <xf numFmtId="0" fontId="38" fillId="3" borderId="12" xfId="1" applyFont="1" applyFill="1" applyBorder="1"/>
    <xf numFmtId="0" fontId="38" fillId="4" borderId="12" xfId="1" applyFont="1" applyFill="1" applyBorder="1"/>
    <xf numFmtId="165" fontId="38" fillId="3" borderId="12" xfId="2" applyFont="1" applyFill="1" applyBorder="1"/>
    <xf numFmtId="0" fontId="11" fillId="38" borderId="12" xfId="1" applyFont="1" applyFill="1" applyBorder="1" applyAlignment="1">
      <alignment horizontal="center" wrapText="1"/>
    </xf>
    <xf numFmtId="3" fontId="22" fillId="3" borderId="20" xfId="2" applyNumberFormat="1" applyFont="1" applyFill="1" applyBorder="1" applyAlignment="1">
      <alignment horizontal="center" vertical="center"/>
    </xf>
    <xf numFmtId="168" fontId="22" fillId="3" borderId="20" xfId="2" applyNumberFormat="1" applyFont="1" applyFill="1" applyBorder="1" applyAlignment="1">
      <alignment horizontal="center" vertical="center"/>
    </xf>
    <xf numFmtId="164" fontId="12" fillId="3" borderId="20" xfId="1" applyNumberFormat="1" applyFont="1" applyFill="1" applyBorder="1" applyAlignment="1">
      <alignment horizontal="center" vertical="center" wrapText="1"/>
    </xf>
    <xf numFmtId="164" fontId="12" fillId="3" borderId="22" xfId="1" applyNumberFormat="1" applyFont="1" applyFill="1" applyBorder="1" applyAlignment="1">
      <alignment horizontal="center" vertical="center" wrapText="1"/>
    </xf>
    <xf numFmtId="3" fontId="14" fillId="3" borderId="2" xfId="2" applyNumberFormat="1" applyFont="1" applyFill="1" applyBorder="1" applyAlignment="1">
      <alignment horizontal="center" vertical="center"/>
    </xf>
    <xf numFmtId="2" fontId="66" fillId="37" borderId="16" xfId="0" applyNumberFormat="1" applyFont="1" applyFill="1" applyBorder="1" applyAlignment="1">
      <alignment horizontal="left" wrapText="1" indent="2"/>
    </xf>
    <xf numFmtId="3" fontId="13" fillId="3" borderId="10" xfId="2" applyNumberFormat="1" applyFont="1" applyFill="1" applyBorder="1" applyAlignment="1">
      <alignment horizontal="center" vertical="center"/>
    </xf>
    <xf numFmtId="164" fontId="57" fillId="38" borderId="20" xfId="1" applyNumberFormat="1" applyFont="1" applyFill="1" applyBorder="1" applyAlignment="1">
      <alignment horizontal="center"/>
    </xf>
    <xf numFmtId="165" fontId="31" fillId="3" borderId="44" xfId="2" applyNumberFormat="1" applyFont="1" applyFill="1" applyBorder="1"/>
    <xf numFmtId="0" fontId="31" fillId="3" borderId="35" xfId="1" applyFont="1" applyFill="1" applyBorder="1" applyAlignment="1">
      <alignment horizontal="left" indent="1"/>
    </xf>
    <xf numFmtId="0" fontId="63" fillId="3" borderId="4" xfId="0" applyFont="1" applyFill="1" applyBorder="1" applyAlignment="1">
      <alignment horizontal="left" wrapText="1" indent="2"/>
    </xf>
    <xf numFmtId="164" fontId="62" fillId="3" borderId="35" xfId="1" applyNumberFormat="1" applyFont="1" applyFill="1" applyBorder="1"/>
    <xf numFmtId="171" fontId="62" fillId="3" borderId="35" xfId="1" applyNumberFormat="1" applyFont="1" applyFill="1" applyBorder="1"/>
    <xf numFmtId="164" fontId="62" fillId="3" borderId="80" xfId="1" applyNumberFormat="1" applyFont="1" applyFill="1" applyBorder="1"/>
    <xf numFmtId="174" fontId="62" fillId="3" borderId="35" xfId="2" applyNumberFormat="1" applyFont="1" applyFill="1" applyBorder="1"/>
    <xf numFmtId="165" fontId="31" fillId="3" borderId="47" xfId="2" applyNumberFormat="1" applyFont="1" applyFill="1" applyBorder="1"/>
    <xf numFmtId="165" fontId="31" fillId="3" borderId="35" xfId="2" applyNumberFormat="1" applyFont="1" applyFill="1" applyBorder="1"/>
    <xf numFmtId="165" fontId="31" fillId="3" borderId="43" xfId="2" applyNumberFormat="1" applyFont="1" applyFill="1" applyBorder="1"/>
    <xf numFmtId="165" fontId="31" fillId="4" borderId="35" xfId="2" applyNumberFormat="1" applyFont="1" applyFill="1" applyBorder="1"/>
    <xf numFmtId="165" fontId="30" fillId="3" borderId="4" xfId="2" applyNumberFormat="1" applyFont="1" applyFill="1" applyBorder="1"/>
    <xf numFmtId="165" fontId="30" fillId="4" borderId="4" xfId="2" applyNumberFormat="1" applyFont="1" applyFill="1" applyBorder="1"/>
    <xf numFmtId="171" fontId="68" fillId="3" borderId="4" xfId="1" applyNumberFormat="1" applyFont="1" applyFill="1" applyBorder="1"/>
    <xf numFmtId="174" fontId="68" fillId="3" borderId="3" xfId="2" applyNumberFormat="1" applyFont="1" applyFill="1" applyBorder="1"/>
    <xf numFmtId="174" fontId="68" fillId="3" borderId="4" xfId="2" applyNumberFormat="1" applyFont="1" applyFill="1" applyBorder="1"/>
    <xf numFmtId="164" fontId="31" fillId="3" borderId="15" xfId="1" applyNumberFormat="1" applyFont="1" applyFill="1" applyBorder="1"/>
    <xf numFmtId="165" fontId="31" fillId="3" borderId="17" xfId="1" applyNumberFormat="1" applyFont="1" applyFill="1" applyBorder="1"/>
    <xf numFmtId="0" fontId="75" fillId="3" borderId="23" xfId="1" applyFont="1" applyFill="1" applyBorder="1" applyAlignment="1">
      <alignment horizontal="left" wrapText="1" indent="1"/>
    </xf>
    <xf numFmtId="164" fontId="31" fillId="3" borderId="15" xfId="1" applyNumberFormat="1" applyFont="1" applyFill="1" applyBorder="1" applyAlignment="1">
      <alignment horizontal="right"/>
    </xf>
    <xf numFmtId="0" fontId="30" fillId="3" borderId="15" xfId="0" applyFont="1" applyFill="1" applyBorder="1" applyAlignment="1">
      <alignment horizontal="left" wrapText="1" indent="2"/>
    </xf>
    <xf numFmtId="0" fontId="78" fillId="3" borderId="23" xfId="0" applyFont="1" applyFill="1" applyBorder="1" applyAlignment="1">
      <alignment horizontal="left" indent="1"/>
    </xf>
    <xf numFmtId="0" fontId="31" fillId="3" borderId="4" xfId="1" applyFont="1" applyFill="1" applyBorder="1" applyAlignment="1">
      <alignment horizontal="left" indent="2"/>
    </xf>
    <xf numFmtId="0" fontId="78" fillId="3" borderId="20" xfId="0" applyFont="1" applyFill="1" applyBorder="1" applyAlignment="1">
      <alignment horizontal="left" wrapText="1" indent="2"/>
    </xf>
    <xf numFmtId="0" fontId="66" fillId="3" borderId="44" xfId="0" applyFont="1" applyFill="1" applyBorder="1" applyAlignment="1">
      <alignment horizontal="left" wrapText="1" indent="2"/>
    </xf>
    <xf numFmtId="164" fontId="62" fillId="3" borderId="0" xfId="1" applyNumberFormat="1" applyFont="1" applyFill="1" applyBorder="1"/>
    <xf numFmtId="0" fontId="63" fillId="3" borderId="42" xfId="1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indent="2"/>
    </xf>
    <xf numFmtId="0" fontId="31" fillId="3" borderId="34" xfId="1" applyFont="1" applyFill="1" applyBorder="1" applyAlignment="1">
      <alignment horizontal="left" indent="1"/>
    </xf>
    <xf numFmtId="174" fontId="62" fillId="3" borderId="10" xfId="2" applyNumberFormat="1" applyFont="1" applyFill="1" applyBorder="1"/>
    <xf numFmtId="0" fontId="63" fillId="3" borderId="10" xfId="0" applyFont="1" applyFill="1" applyBorder="1" applyAlignment="1">
      <alignment horizontal="left" wrapText="1" indent="2"/>
    </xf>
    <xf numFmtId="0" fontId="63" fillId="3" borderId="15" xfId="1" applyFont="1" applyFill="1" applyBorder="1" applyAlignment="1">
      <alignment horizontal="left" wrapText="1" indent="2"/>
    </xf>
    <xf numFmtId="0" fontId="65" fillId="3" borderId="3" xfId="1" applyFont="1" applyFill="1" applyBorder="1" applyAlignment="1">
      <alignment horizontal="left" indent="1"/>
    </xf>
    <xf numFmtId="165" fontId="91" fillId="4" borderId="16" xfId="2" applyNumberFormat="1" applyFont="1" applyFill="1" applyBorder="1"/>
    <xf numFmtId="0" fontId="62" fillId="3" borderId="46" xfId="1" applyFont="1" applyFill="1" applyBorder="1" applyAlignment="1">
      <alignment horizontal="left" indent="1"/>
    </xf>
    <xf numFmtId="178" fontId="63" fillId="3" borderId="16" xfId="2" applyNumberFormat="1" applyFont="1" applyFill="1" applyBorder="1"/>
    <xf numFmtId="178" fontId="63" fillId="3" borderId="12" xfId="2" applyNumberFormat="1" applyFont="1" applyFill="1" applyBorder="1"/>
    <xf numFmtId="0" fontId="67" fillId="5" borderId="12" xfId="13" applyFont="1" applyFill="1" applyBorder="1" applyAlignment="1" applyProtection="1">
      <alignment wrapText="1"/>
    </xf>
    <xf numFmtId="165" fontId="30" fillId="2" borderId="2" xfId="2" applyNumberFormat="1" applyFont="1" applyFill="1" applyBorder="1"/>
    <xf numFmtId="165" fontId="31" fillId="3" borderId="15" xfId="1" applyNumberFormat="1" applyFont="1" applyFill="1" applyBorder="1"/>
    <xf numFmtId="0" fontId="66" fillId="3" borderId="15" xfId="1" applyFont="1" applyFill="1" applyBorder="1" applyAlignment="1">
      <alignment horizontal="left" wrapText="1" indent="1" shrinkToFit="1"/>
    </xf>
    <xf numFmtId="164" fontId="16" fillId="3" borderId="15" xfId="1" applyNumberFormat="1" applyFont="1" applyFill="1" applyBorder="1"/>
    <xf numFmtId="0" fontId="31" fillId="3" borderId="15" xfId="0" applyFont="1" applyFill="1" applyBorder="1" applyAlignment="1">
      <alignment horizontal="left" wrapText="1" indent="2"/>
    </xf>
    <xf numFmtId="173" fontId="31" fillId="3" borderId="5" xfId="1" applyNumberFormat="1" applyFont="1" applyFill="1" applyBorder="1"/>
    <xf numFmtId="164" fontId="31" fillId="3" borderId="5" xfId="1" applyNumberFormat="1" applyFont="1" applyFill="1" applyBorder="1" applyAlignment="1">
      <alignment horizontal="right"/>
    </xf>
    <xf numFmtId="173" fontId="31" fillId="4" borderId="12" xfId="1" applyNumberFormat="1" applyFont="1" applyFill="1" applyBorder="1"/>
    <xf numFmtId="164" fontId="16" fillId="0" borderId="12" xfId="1" applyNumberFormat="1" applyFont="1" applyFill="1" applyBorder="1"/>
    <xf numFmtId="164" fontId="11" fillId="0" borderId="2" xfId="1" applyNumberFormat="1" applyFont="1" applyFill="1" applyBorder="1"/>
    <xf numFmtId="164" fontId="16" fillId="0" borderId="2" xfId="1" applyNumberFormat="1" applyFont="1" applyFill="1" applyBorder="1"/>
    <xf numFmtId="164" fontId="16" fillId="3" borderId="10" xfId="1" applyNumberFormat="1" applyFont="1" applyFill="1" applyBorder="1"/>
    <xf numFmtId="164" fontId="16" fillId="0" borderId="10" xfId="1" applyNumberFormat="1" applyFont="1" applyFill="1" applyBorder="1"/>
    <xf numFmtId="164" fontId="11" fillId="0" borderId="10" xfId="1" applyNumberFormat="1" applyFont="1" applyFill="1" applyBorder="1"/>
    <xf numFmtId="164" fontId="16" fillId="4" borderId="12" xfId="1" applyNumberFormat="1" applyFont="1" applyFill="1" applyBorder="1"/>
    <xf numFmtId="164" fontId="11" fillId="4" borderId="12" xfId="1" applyNumberFormat="1" applyFont="1" applyFill="1" applyBorder="1"/>
    <xf numFmtId="164" fontId="16" fillId="4" borderId="2" xfId="1" applyNumberFormat="1" applyFont="1" applyFill="1" applyBorder="1"/>
    <xf numFmtId="164" fontId="11" fillId="4" borderId="16" xfId="1" applyNumberFormat="1" applyFont="1" applyFill="1" applyBorder="1"/>
    <xf numFmtId="164" fontId="11" fillId="3" borderId="10" xfId="1" applyNumberFormat="1" applyFont="1" applyFill="1" applyBorder="1"/>
    <xf numFmtId="164" fontId="11" fillId="4" borderId="10" xfId="1" applyNumberFormat="1" applyFont="1" applyFill="1" applyBorder="1"/>
    <xf numFmtId="164" fontId="16" fillId="4" borderId="10" xfId="1" applyNumberFormat="1" applyFont="1" applyFill="1" applyBorder="1"/>
    <xf numFmtId="0" fontId="85" fillId="3" borderId="7" xfId="1" applyFont="1" applyFill="1" applyBorder="1"/>
    <xf numFmtId="0" fontId="31" fillId="38" borderId="7" xfId="1" applyFont="1" applyFill="1" applyBorder="1" applyAlignment="1">
      <alignment wrapText="1"/>
    </xf>
    <xf numFmtId="0" fontId="30" fillId="38" borderId="12" xfId="1" applyFont="1" applyFill="1" applyBorder="1" applyAlignment="1">
      <alignment horizontal="left" vertical="top" wrapText="1" indent="2"/>
    </xf>
    <xf numFmtId="164" fontId="30" fillId="38" borderId="7" xfId="2" applyNumberFormat="1" applyFont="1" applyFill="1" applyBorder="1"/>
    <xf numFmtId="174" fontId="65" fillId="38" borderId="7" xfId="1" applyNumberFormat="1" applyFont="1" applyFill="1" applyBorder="1"/>
    <xf numFmtId="171" fontId="62" fillId="38" borderId="7" xfId="1" applyNumberFormat="1" applyFont="1" applyFill="1" applyBorder="1"/>
    <xf numFmtId="165" fontId="31" fillId="38" borderId="7" xfId="2" applyNumberFormat="1" applyFont="1" applyFill="1" applyBorder="1"/>
    <xf numFmtId="165" fontId="31" fillId="3" borderId="7" xfId="2" applyNumberFormat="1" applyFont="1" applyFill="1" applyBorder="1"/>
    <xf numFmtId="164" fontId="65" fillId="38" borderId="20" xfId="1" applyNumberFormat="1" applyFont="1" applyFill="1" applyBorder="1" applyAlignment="1">
      <alignment horizontal="justify" wrapText="1"/>
    </xf>
    <xf numFmtId="164" fontId="65" fillId="38" borderId="20" xfId="1" applyNumberFormat="1" applyFont="1" applyFill="1" applyBorder="1" applyAlignment="1">
      <alignment horizontal="justify"/>
    </xf>
    <xf numFmtId="0" fontId="75" fillId="38" borderId="12" xfId="1" applyFont="1" applyFill="1" applyBorder="1" applyAlignment="1">
      <alignment horizontal="center" wrapText="1"/>
    </xf>
    <xf numFmtId="0" fontId="65" fillId="3" borderId="44" xfId="1" applyFont="1" applyFill="1" applyBorder="1" applyAlignment="1">
      <alignment horizontal="left" indent="2"/>
    </xf>
    <xf numFmtId="0" fontId="65" fillId="3" borderId="10" xfId="1" applyFont="1" applyFill="1" applyBorder="1" applyAlignment="1">
      <alignment horizontal="left" indent="2"/>
    </xf>
    <xf numFmtId="0" fontId="65" fillId="3" borderId="12" xfId="1" applyFont="1" applyFill="1" applyBorder="1" applyAlignment="1">
      <alignment horizontal="left" indent="2"/>
    </xf>
    <xf numFmtId="0" fontId="30" fillId="3" borderId="12" xfId="1" applyFont="1" applyFill="1" applyBorder="1" applyAlignment="1">
      <alignment horizontal="left" vertical="top" wrapText="1" indent="2"/>
    </xf>
    <xf numFmtId="174" fontId="65" fillId="3" borderId="20" xfId="1" applyNumberFormat="1" applyFont="1" applyFill="1" applyBorder="1"/>
    <xf numFmtId="0" fontId="30" fillId="3" borderId="42" xfId="1" applyFont="1" applyFill="1" applyBorder="1" applyAlignment="1">
      <alignment horizontal="left" vertical="top" wrapText="1" indent="2"/>
    </xf>
    <xf numFmtId="0" fontId="31" fillId="3" borderId="45" xfId="1" applyFont="1" applyFill="1" applyBorder="1" applyAlignment="1">
      <alignment wrapText="1"/>
    </xf>
    <xf numFmtId="174" fontId="31" fillId="38" borderId="7" xfId="1" applyNumberFormat="1" applyFont="1" applyFill="1" applyBorder="1"/>
    <xf numFmtId="164" fontId="65" fillId="38" borderId="15" xfId="1" applyNumberFormat="1" applyFont="1" applyFill="1" applyBorder="1" applyAlignment="1">
      <alignment horizontal="justify"/>
    </xf>
    <xf numFmtId="164" fontId="65" fillId="38" borderId="2" xfId="1" applyNumberFormat="1" applyFont="1" applyFill="1" applyBorder="1" applyAlignment="1">
      <alignment horizontal="justify"/>
    </xf>
    <xf numFmtId="0" fontId="27" fillId="38" borderId="23" xfId="1" applyFont="1" applyFill="1" applyBorder="1" applyAlignment="1">
      <alignment horizontal="left" wrapText="1" indent="1"/>
    </xf>
    <xf numFmtId="178" fontId="30" fillId="38" borderId="15" xfId="2" applyNumberFormat="1" applyFont="1" applyFill="1" applyBorder="1"/>
    <xf numFmtId="178" fontId="30" fillId="38" borderId="4" xfId="2" applyNumberFormat="1" applyFont="1" applyFill="1" applyBorder="1"/>
    <xf numFmtId="164" fontId="87" fillId="38" borderId="12" xfId="1" applyNumberFormat="1" applyFont="1" applyFill="1" applyBorder="1" applyAlignment="1">
      <alignment horizontal="center"/>
    </xf>
    <xf numFmtId="164" fontId="31" fillId="38" borderId="2" xfId="2" applyNumberFormat="1" applyFont="1" applyFill="1" applyBorder="1" applyAlignment="1">
      <alignment wrapText="1"/>
    </xf>
    <xf numFmtId="3" fontId="30" fillId="3" borderId="21" xfId="2" applyNumberFormat="1" applyFont="1" applyFill="1" applyBorder="1" applyAlignment="1">
      <alignment horizontal="center"/>
    </xf>
    <xf numFmtId="0" fontId="81" fillId="3" borderId="23" xfId="1" applyFont="1" applyFill="1" applyBorder="1" applyAlignment="1">
      <alignment horizontal="left" vertical="justify" indent="2"/>
    </xf>
    <xf numFmtId="0" fontId="31" fillId="3" borderId="23" xfId="1" applyFont="1" applyFill="1" applyBorder="1" applyAlignment="1">
      <alignment horizontal="left" wrapText="1" indent="1"/>
    </xf>
    <xf numFmtId="164" fontId="30" fillId="3" borderId="23" xfId="1" applyNumberFormat="1" applyFont="1" applyFill="1" applyBorder="1"/>
    <xf numFmtId="164" fontId="65" fillId="38" borderId="10" xfId="1" applyNumberFormat="1" applyFont="1" applyFill="1" applyBorder="1"/>
    <xf numFmtId="0" fontId="31" fillId="38" borderId="7" xfId="1" applyFont="1" applyFill="1" applyBorder="1" applyAlignment="1">
      <alignment horizontal="left" vertical="top" wrapText="1" indent="2"/>
    </xf>
    <xf numFmtId="0" fontId="31" fillId="3" borderId="5" xfId="0" applyFont="1" applyFill="1" applyBorder="1" applyAlignment="1">
      <alignment horizontal="left" indent="1"/>
    </xf>
    <xf numFmtId="164" fontId="31" fillId="3" borderId="10" xfId="1" applyNumberFormat="1" applyFont="1" applyFill="1" applyBorder="1"/>
    <xf numFmtId="0" fontId="83" fillId="38" borderId="20" xfId="1" applyFont="1" applyFill="1" applyBorder="1" applyAlignment="1">
      <alignment horizontal="left" indent="2"/>
    </xf>
    <xf numFmtId="0" fontId="30" fillId="38" borderId="20" xfId="1" applyFont="1" applyFill="1" applyBorder="1" applyAlignment="1">
      <alignment horizontal="left" indent="2"/>
    </xf>
    <xf numFmtId="0" fontId="31" fillId="38" borderId="10" xfId="1" applyFont="1" applyFill="1" applyBorder="1" applyAlignment="1">
      <alignment horizontal="left" vertical="top" wrapText="1" indent="2"/>
    </xf>
    <xf numFmtId="173" fontId="31" fillId="38" borderId="2" xfId="1" applyNumberFormat="1" applyFont="1" applyFill="1" applyBorder="1"/>
    <xf numFmtId="164" fontId="65" fillId="38" borderId="12" xfId="1" applyNumberFormat="1" applyFont="1" applyFill="1" applyBorder="1" applyAlignment="1">
      <alignment horizontal="center" wrapText="1"/>
    </xf>
    <xf numFmtId="173" fontId="31" fillId="38" borderId="15" xfId="1" applyNumberFormat="1" applyFont="1" applyFill="1" applyBorder="1"/>
    <xf numFmtId="164" fontId="31" fillId="38" borderId="15" xfId="1" applyNumberFormat="1" applyFont="1" applyFill="1" applyBorder="1" applyAlignment="1">
      <alignment horizontal="right"/>
    </xf>
    <xf numFmtId="165" fontId="31" fillId="38" borderId="15" xfId="2" applyNumberFormat="1" applyFont="1" applyFill="1" applyBorder="1"/>
    <xf numFmtId="164" fontId="65" fillId="38" borderId="12" xfId="1" applyNumberFormat="1" applyFont="1" applyFill="1" applyBorder="1" applyAlignment="1">
      <alignment horizontal="justify" wrapText="1"/>
    </xf>
    <xf numFmtId="0" fontId="83" fillId="3" borderId="20" xfId="1" applyFont="1" applyFill="1" applyBorder="1" applyAlignment="1">
      <alignment horizontal="left" indent="2"/>
    </xf>
    <xf numFmtId="0" fontId="31" fillId="3" borderId="20" xfId="1" applyFont="1" applyFill="1" applyBorder="1" applyAlignment="1">
      <alignment horizontal="left" vertical="top" wrapText="1" indent="2"/>
    </xf>
    <xf numFmtId="3" fontId="31" fillId="3" borderId="45" xfId="1" applyNumberFormat="1" applyFont="1" applyFill="1" applyBorder="1" applyAlignment="1">
      <alignment horizontal="center"/>
    </xf>
    <xf numFmtId="0" fontId="65" fillId="38" borderId="16" xfId="1" applyFont="1" applyFill="1" applyBorder="1" applyAlignment="1">
      <alignment horizontal="left" wrapText="1" indent="1"/>
    </xf>
    <xf numFmtId="0" fontId="62" fillId="38" borderId="82" xfId="0" applyFont="1" applyFill="1" applyBorder="1" applyAlignment="1">
      <alignment horizontal="left" wrapText="1" indent="2"/>
    </xf>
    <xf numFmtId="0" fontId="65" fillId="3" borderId="18" xfId="1" applyFont="1" applyFill="1" applyBorder="1" applyAlignment="1">
      <alignment horizontal="left" wrapText="1" indent="1"/>
    </xf>
    <xf numFmtId="169" fontId="31" fillId="3" borderId="10" xfId="4" applyNumberFormat="1" applyFont="1" applyFill="1" applyBorder="1"/>
    <xf numFmtId="174" fontId="30" fillId="3" borderId="2" xfId="2" applyNumberFormat="1" applyFont="1" applyFill="1" applyBorder="1" applyAlignment="1">
      <alignment horizontal="center"/>
    </xf>
    <xf numFmtId="164" fontId="31" fillId="38" borderId="43" xfId="1" applyNumberFormat="1" applyFont="1" applyFill="1" applyBorder="1"/>
    <xf numFmtId="171" fontId="31" fillId="38" borderId="42" xfId="1" applyNumberFormat="1" applyFont="1" applyFill="1" applyBorder="1"/>
    <xf numFmtId="164" fontId="30" fillId="38" borderId="52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0" fontId="58" fillId="3" borderId="24" xfId="1" applyFont="1" applyFill="1" applyBorder="1"/>
    <xf numFmtId="164" fontId="31" fillId="38" borderId="55" xfId="1" applyNumberFormat="1" applyFont="1" applyFill="1" applyBorder="1"/>
    <xf numFmtId="164" fontId="17" fillId="3" borderId="45" xfId="1" applyNumberFormat="1" applyFont="1" applyFill="1" applyBorder="1"/>
    <xf numFmtId="164" fontId="17" fillId="4" borderId="4" xfId="1" applyNumberFormat="1" applyFont="1" applyFill="1" applyBorder="1"/>
    <xf numFmtId="164" fontId="11" fillId="4" borderId="20" xfId="2" applyNumberFormat="1" applyFont="1" applyFill="1" applyBorder="1"/>
    <xf numFmtId="174" fontId="63" fillId="4" borderId="2" xfId="2" applyNumberFormat="1" applyFont="1" applyFill="1" applyBorder="1"/>
    <xf numFmtId="165" fontId="63" fillId="3" borderId="2" xfId="2" applyFont="1" applyFill="1" applyBorder="1"/>
    <xf numFmtId="3" fontId="30" fillId="4" borderId="20" xfId="2" applyNumberFormat="1" applyFont="1" applyFill="1" applyBorder="1" applyAlignment="1">
      <alignment horizontal="center"/>
    </xf>
    <xf numFmtId="3" fontId="30" fillId="3" borderId="16" xfId="2" applyNumberFormat="1" applyFont="1" applyFill="1" applyBorder="1" applyAlignment="1">
      <alignment horizontal="center"/>
    </xf>
    <xf numFmtId="164" fontId="62" fillId="38" borderId="53" xfId="3" applyNumberFormat="1" applyFont="1" applyFill="1" applyBorder="1"/>
    <xf numFmtId="0" fontId="31" fillId="3" borderId="2" xfId="1" applyFont="1" applyFill="1" applyBorder="1" applyAlignment="1">
      <alignment horizontal="left" vertical="top" wrapText="1" indent="2"/>
    </xf>
    <xf numFmtId="174" fontId="65" fillId="3" borderId="44" xfId="1" applyNumberFormat="1" applyFont="1" applyFill="1" applyBorder="1"/>
    <xf numFmtId="165" fontId="30" fillId="4" borderId="44" xfId="2" applyNumberFormat="1" applyFont="1" applyFill="1" applyBorder="1"/>
    <xf numFmtId="0" fontId="31" fillId="3" borderId="46" xfId="1" applyFont="1" applyFill="1" applyBorder="1" applyAlignment="1">
      <alignment wrapText="1"/>
    </xf>
    <xf numFmtId="2" fontId="38" fillId="3" borderId="15" xfId="1" applyNumberFormat="1" applyFont="1" applyFill="1" applyBorder="1" applyAlignment="1">
      <alignment horizontal="left" wrapText="1" indent="2"/>
    </xf>
    <xf numFmtId="0" fontId="65" fillId="3" borderId="83" xfId="1" applyFont="1" applyFill="1" applyBorder="1" applyAlignment="1">
      <alignment horizontal="left"/>
    </xf>
    <xf numFmtId="174" fontId="65" fillId="3" borderId="35" xfId="2" applyNumberFormat="1" applyFont="1" applyFill="1" applyBorder="1"/>
    <xf numFmtId="174" fontId="58" fillId="3" borderId="2" xfId="1" applyNumberFormat="1" applyFont="1" applyFill="1" applyBorder="1"/>
    <xf numFmtId="0" fontId="58" fillId="3" borderId="43" xfId="1" applyFont="1" applyFill="1" applyBorder="1"/>
    <xf numFmtId="172" fontId="31" fillId="3" borderId="45" xfId="2" applyNumberFormat="1" applyFont="1" applyFill="1" applyBorder="1"/>
    <xf numFmtId="173" fontId="65" fillId="3" borderId="2" xfId="1" applyNumberFormat="1" applyFont="1" applyFill="1" applyBorder="1"/>
    <xf numFmtId="172" fontId="65" fillId="3" borderId="35" xfId="2" applyNumberFormat="1" applyFont="1" applyFill="1" applyBorder="1"/>
    <xf numFmtId="0" fontId="58" fillId="3" borderId="15" xfId="1" applyFont="1" applyFill="1" applyBorder="1"/>
    <xf numFmtId="174" fontId="65" fillId="3" borderId="15" xfId="1" applyNumberFormat="1" applyFont="1" applyFill="1" applyBorder="1"/>
    <xf numFmtId="164" fontId="65" fillId="3" borderId="15" xfId="1" applyNumberFormat="1" applyFont="1" applyFill="1" applyBorder="1" applyAlignment="1">
      <alignment horizontal="center"/>
    </xf>
    <xf numFmtId="0" fontId="30" fillId="38" borderId="16" xfId="1" applyFont="1" applyFill="1" applyBorder="1" applyAlignment="1">
      <alignment horizontal="left" vertical="top" wrapText="1" indent="2"/>
    </xf>
    <xf numFmtId="173" fontId="62" fillId="38" borderId="16" xfId="3" applyNumberFormat="1" applyFont="1" applyFill="1" applyBorder="1" applyAlignment="1">
      <alignment horizontal="center"/>
    </xf>
    <xf numFmtId="164" fontId="62" fillId="38" borderId="16" xfId="3" applyNumberFormat="1" applyFont="1" applyFill="1" applyBorder="1" applyAlignment="1">
      <alignment horizontal="center"/>
    </xf>
    <xf numFmtId="164" fontId="30" fillId="38" borderId="53" xfId="2" applyNumberFormat="1" applyFont="1" applyFill="1" applyBorder="1"/>
    <xf numFmtId="0" fontId="30" fillId="38" borderId="84" xfId="0" applyFont="1" applyFill="1" applyBorder="1" applyAlignment="1">
      <alignment horizontal="left" wrapText="1" indent="2"/>
    </xf>
    <xf numFmtId="164" fontId="31" fillId="38" borderId="10" xfId="2" applyNumberFormat="1" applyFont="1" applyFill="1" applyBorder="1"/>
    <xf numFmtId="3" fontId="14" fillId="3" borderId="18" xfId="2" applyNumberFormat="1" applyFont="1" applyFill="1" applyBorder="1" applyAlignment="1">
      <alignment horizontal="center" vertical="center"/>
    </xf>
    <xf numFmtId="168" fontId="14" fillId="3" borderId="18" xfId="2" applyNumberFormat="1" applyFont="1" applyFill="1" applyBorder="1" applyAlignment="1">
      <alignment horizontal="center" vertical="center"/>
    </xf>
    <xf numFmtId="173" fontId="58" fillId="3" borderId="44" xfId="1" applyNumberFormat="1" applyFont="1" applyFill="1" applyBorder="1"/>
    <xf numFmtId="174" fontId="58" fillId="3" borderId="44" xfId="1" applyNumberFormat="1" applyFont="1" applyFill="1" applyBorder="1"/>
    <xf numFmtId="164" fontId="58" fillId="3" borderId="44" xfId="1" applyNumberFormat="1" applyFont="1" applyFill="1" applyBorder="1" applyAlignment="1">
      <alignment horizontal="center"/>
    </xf>
    <xf numFmtId="165" fontId="58" fillId="3" borderId="44" xfId="2" applyFont="1" applyFill="1" applyBorder="1"/>
    <xf numFmtId="173" fontId="58" fillId="3" borderId="10" xfId="1" applyNumberFormat="1" applyFont="1" applyFill="1" applyBorder="1"/>
    <xf numFmtId="174" fontId="58" fillId="3" borderId="10" xfId="1" applyNumberFormat="1" applyFont="1" applyFill="1" applyBorder="1"/>
    <xf numFmtId="164" fontId="58" fillId="3" borderId="10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right"/>
    </xf>
    <xf numFmtId="164" fontId="30" fillId="38" borderId="52" xfId="1" applyNumberFormat="1" applyFont="1" applyFill="1" applyBorder="1" applyAlignment="1">
      <alignment horizontal="right"/>
    </xf>
    <xf numFmtId="0" fontId="30" fillId="38" borderId="12" xfId="1" applyFont="1" applyFill="1" applyBorder="1" applyAlignment="1">
      <alignment horizontal="left" indent="1"/>
    </xf>
    <xf numFmtId="0" fontId="31" fillId="3" borderId="42" xfId="1" applyFont="1" applyFill="1" applyBorder="1" applyAlignment="1">
      <alignment horizontal="left" wrapText="1"/>
    </xf>
    <xf numFmtId="0" fontId="61" fillId="3" borderId="14" xfId="0" applyFont="1" applyFill="1" applyBorder="1"/>
    <xf numFmtId="0" fontId="30" fillId="38" borderId="43" xfId="1" applyFont="1" applyFill="1" applyBorder="1" applyAlignment="1">
      <alignment wrapText="1"/>
    </xf>
    <xf numFmtId="165" fontId="30" fillId="4" borderId="2" xfId="2" applyNumberFormat="1" applyFont="1" applyFill="1" applyBorder="1"/>
    <xf numFmtId="165" fontId="58" fillId="3" borderId="2" xfId="2" applyFont="1" applyFill="1" applyBorder="1"/>
    <xf numFmtId="0" fontId="31" fillId="38" borderId="55" xfId="1" applyFont="1" applyFill="1" applyBorder="1" applyAlignment="1">
      <alignment wrapText="1"/>
    </xf>
    <xf numFmtId="0" fontId="61" fillId="3" borderId="27" xfId="0" applyFont="1" applyFill="1" applyBorder="1"/>
    <xf numFmtId="164" fontId="30" fillId="4" borderId="16" xfId="2" applyNumberFormat="1" applyFont="1" applyFill="1" applyBorder="1"/>
    <xf numFmtId="0" fontId="58" fillId="3" borderId="10" xfId="1" applyFont="1" applyFill="1" applyBorder="1"/>
    <xf numFmtId="173" fontId="62" fillId="3" borderId="16" xfId="3" applyNumberFormat="1" applyFont="1" applyFill="1" applyBorder="1" applyAlignment="1">
      <alignment horizontal="center"/>
    </xf>
    <xf numFmtId="164" fontId="62" fillId="3" borderId="16" xfId="3" applyNumberFormat="1" applyFont="1" applyFill="1" applyBorder="1" applyAlignment="1">
      <alignment horizontal="center"/>
    </xf>
    <xf numFmtId="174" fontId="30" fillId="3" borderId="53" xfId="2" applyNumberFormat="1" applyFont="1" applyFill="1" applyBorder="1"/>
    <xf numFmtId="165" fontId="30" fillId="3" borderId="16" xfId="2" applyFont="1" applyFill="1" applyBorder="1"/>
    <xf numFmtId="0" fontId="31" fillId="0" borderId="0" xfId="1" applyFont="1" applyFill="1"/>
    <xf numFmtId="0" fontId="30" fillId="3" borderId="1" xfId="1" applyFont="1" applyFill="1" applyBorder="1"/>
    <xf numFmtId="174" fontId="31" fillId="4" borderId="1" xfId="2" applyNumberFormat="1" applyFont="1" applyFill="1" applyBorder="1"/>
    <xf numFmtId="174" fontId="31" fillId="3" borderId="1" xfId="2" applyNumberFormat="1" applyFont="1" applyFill="1" applyBorder="1"/>
    <xf numFmtId="164" fontId="30" fillId="38" borderId="43" xfId="1" applyNumberFormat="1" applyFont="1" applyFill="1" applyBorder="1"/>
    <xf numFmtId="0" fontId="30" fillId="3" borderId="14" xfId="1" applyFont="1" applyFill="1" applyBorder="1"/>
    <xf numFmtId="164" fontId="30" fillId="38" borderId="52" xfId="1" applyNumberFormat="1" applyFont="1" applyFill="1" applyBorder="1" applyAlignment="1">
      <alignment horizontal="center"/>
    </xf>
    <xf numFmtId="174" fontId="58" fillId="3" borderId="15" xfId="1" applyNumberFormat="1" applyFont="1" applyFill="1" applyBorder="1"/>
    <xf numFmtId="179" fontId="31" fillId="38" borderId="16" xfId="4" applyNumberFormat="1" applyFont="1" applyFill="1" applyBorder="1"/>
    <xf numFmtId="174" fontId="58" fillId="38" borderId="44" xfId="1" applyNumberFormat="1" applyFont="1" applyFill="1" applyBorder="1"/>
    <xf numFmtId="174" fontId="65" fillId="38" borderId="23" xfId="1" applyNumberFormat="1" applyFont="1" applyFill="1" applyBorder="1"/>
    <xf numFmtId="174" fontId="65" fillId="38" borderId="66" xfId="1" applyNumberFormat="1" applyFont="1" applyFill="1" applyBorder="1"/>
    <xf numFmtId="174" fontId="65" fillId="38" borderId="42" xfId="1" applyNumberFormat="1" applyFont="1" applyFill="1" applyBorder="1"/>
    <xf numFmtId="174" fontId="65" fillId="38" borderId="44" xfId="1" applyNumberFormat="1" applyFont="1" applyFill="1" applyBorder="1"/>
    <xf numFmtId="174" fontId="58" fillId="38" borderId="55" xfId="1" applyNumberFormat="1" applyFont="1" applyFill="1" applyBorder="1"/>
    <xf numFmtId="174" fontId="63" fillId="38" borderId="17" xfId="2" applyNumberFormat="1" applyFont="1" applyFill="1" applyBorder="1"/>
    <xf numFmtId="0" fontId="61" fillId="3" borderId="48" xfId="0" applyFont="1" applyFill="1" applyBorder="1"/>
    <xf numFmtId="173" fontId="65" fillId="3" borderId="44" xfId="1" applyNumberFormat="1" applyFont="1" applyFill="1" applyBorder="1"/>
    <xf numFmtId="174" fontId="31" fillId="38" borderId="48" xfId="2" applyNumberFormat="1" applyFont="1" applyFill="1" applyBorder="1"/>
    <xf numFmtId="0" fontId="30" fillId="3" borderId="15" xfId="1" applyFont="1" applyFill="1" applyBorder="1" applyAlignment="1">
      <alignment wrapText="1"/>
    </xf>
    <xf numFmtId="174" fontId="30" fillId="3" borderId="15" xfId="1" applyNumberFormat="1" applyFont="1" applyFill="1" applyBorder="1"/>
    <xf numFmtId="0" fontId="30" fillId="38" borderId="44" xfId="1" applyFont="1" applyFill="1" applyBorder="1" applyAlignment="1">
      <alignment horizontal="left" indent="2"/>
    </xf>
    <xf numFmtId="3" fontId="30" fillId="3" borderId="15" xfId="2" applyNumberFormat="1" applyFont="1" applyFill="1" applyBorder="1" applyAlignment="1">
      <alignment horizontal="center"/>
    </xf>
    <xf numFmtId="2" fontId="14" fillId="3" borderId="12" xfId="0" applyNumberFormat="1" applyFont="1" applyFill="1" applyBorder="1" applyAlignment="1">
      <alignment horizontal="left" wrapText="1" indent="2"/>
    </xf>
    <xf numFmtId="2" fontId="14" fillId="3" borderId="16" xfId="0" applyNumberFormat="1" applyFont="1" applyFill="1" applyBorder="1" applyAlignment="1">
      <alignment horizontal="left" wrapText="1" indent="2"/>
    </xf>
    <xf numFmtId="164" fontId="17" fillId="3" borderId="12" xfId="1" applyNumberFormat="1" applyFont="1" applyFill="1" applyBorder="1" applyAlignment="1">
      <alignment horizontal="center"/>
    </xf>
    <xf numFmtId="0" fontId="34" fillId="3" borderId="9" xfId="1" applyFont="1" applyFill="1" applyBorder="1" applyAlignment="1">
      <alignment horizontal="left" wrapText="1" indent="2"/>
    </xf>
    <xf numFmtId="0" fontId="17" fillId="3" borderId="39" xfId="1" applyFont="1" applyFill="1" applyBorder="1" applyAlignment="1">
      <alignment horizontal="left" wrapText="1" indent="2"/>
    </xf>
    <xf numFmtId="3" fontId="17" fillId="3" borderId="17" xfId="1" applyNumberFormat="1" applyFont="1" applyFill="1" applyBorder="1" applyAlignment="1">
      <alignment horizontal="center"/>
    </xf>
    <xf numFmtId="181" fontId="13" fillId="3" borderId="17" xfId="1" applyNumberFormat="1" applyFont="1" applyFill="1" applyBorder="1" applyAlignment="1">
      <alignment horizontal="center"/>
    </xf>
    <xf numFmtId="171" fontId="12" fillId="3" borderId="17" xfId="1" applyNumberFormat="1" applyFont="1" applyFill="1" applyBorder="1"/>
    <xf numFmtId="171" fontId="12" fillId="3" borderId="37" xfId="1" applyNumberFormat="1" applyFont="1" applyFill="1" applyBorder="1"/>
    <xf numFmtId="3" fontId="12" fillId="3" borderId="17" xfId="1" applyNumberFormat="1" applyFont="1" applyFill="1" applyBorder="1" applyAlignment="1">
      <alignment horizontal="center"/>
    </xf>
    <xf numFmtId="3" fontId="12" fillId="3" borderId="37" xfId="1" applyNumberFormat="1" applyFont="1" applyFill="1" applyBorder="1" applyAlignment="1">
      <alignment horizontal="center"/>
    </xf>
    <xf numFmtId="174" fontId="14" fillId="3" borderId="17" xfId="2" applyNumberFormat="1" applyFont="1" applyFill="1" applyBorder="1"/>
    <xf numFmtId="3" fontId="12" fillId="3" borderId="85" xfId="1" applyNumberFormat="1" applyFont="1" applyFill="1" applyBorder="1" applyAlignment="1">
      <alignment horizontal="center"/>
    </xf>
    <xf numFmtId="181" fontId="12" fillId="3" borderId="17" xfId="1" applyNumberFormat="1" applyFont="1" applyFill="1" applyBorder="1" applyAlignment="1">
      <alignment horizontal="center"/>
    </xf>
    <xf numFmtId="2" fontId="34" fillId="3" borderId="9" xfId="0" applyNumberFormat="1" applyFont="1" applyFill="1" applyBorder="1" applyAlignment="1">
      <alignment horizontal="left" wrapText="1" indent="2"/>
    </xf>
    <xf numFmtId="0" fontId="34" fillId="3" borderId="9" xfId="1" applyFont="1" applyFill="1" applyBorder="1" applyAlignment="1">
      <alignment horizontal="center" wrapText="1"/>
    </xf>
    <xf numFmtId="2" fontId="34" fillId="3" borderId="12" xfId="0" applyNumberFormat="1" applyFont="1" applyFill="1" applyBorder="1" applyAlignment="1">
      <alignment horizontal="center" wrapText="1"/>
    </xf>
    <xf numFmtId="0" fontId="13" fillId="3" borderId="39" xfId="1" applyFont="1" applyFill="1" applyBorder="1" applyAlignment="1">
      <alignment horizontal="left" wrapText="1" indent="2"/>
    </xf>
    <xf numFmtId="0" fontId="34" fillId="3" borderId="24" xfId="1" applyFont="1" applyFill="1" applyBorder="1" applyAlignment="1">
      <alignment horizontal="left" wrapText="1" indent="2"/>
    </xf>
    <xf numFmtId="0" fontId="58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11" fillId="3" borderId="0" xfId="1" applyFont="1" applyFill="1"/>
    <xf numFmtId="0" fontId="11" fillId="0" borderId="0" xfId="1" applyFont="1" applyFill="1"/>
    <xf numFmtId="3" fontId="14" fillId="3" borderId="12" xfId="1" applyNumberFormat="1" applyFont="1" applyFill="1" applyBorder="1" applyAlignment="1">
      <alignment horizontal="center"/>
    </xf>
    <xf numFmtId="171" fontId="11" fillId="3" borderId="12" xfId="1" applyNumberFormat="1" applyFont="1" applyFill="1" applyBorder="1"/>
    <xf numFmtId="3" fontId="11" fillId="3" borderId="12" xfId="2" applyNumberFormat="1" applyFont="1" applyFill="1" applyBorder="1" applyAlignment="1">
      <alignment horizontal="center"/>
    </xf>
    <xf numFmtId="3" fontId="11" fillId="4" borderId="12" xfId="2" applyNumberFormat="1" applyFont="1" applyFill="1" applyBorder="1" applyAlignment="1">
      <alignment horizontal="center"/>
    </xf>
    <xf numFmtId="165" fontId="11" fillId="3" borderId="12" xfId="2" applyFont="1" applyFill="1" applyBorder="1" applyAlignment="1">
      <alignment horizontal="center"/>
    </xf>
    <xf numFmtId="0" fontId="12" fillId="0" borderId="2" xfId="1" applyFont="1" applyFill="1" applyBorder="1" applyAlignment="1">
      <alignment horizontal="left" wrapText="1"/>
    </xf>
    <xf numFmtId="3" fontId="59" fillId="3" borderId="0" xfId="1" applyNumberFormat="1" applyFont="1" applyFill="1" applyAlignment="1">
      <alignment horizontal="center"/>
    </xf>
    <xf numFmtId="3" fontId="30" fillId="3" borderId="7" xfId="1" applyNumberFormat="1" applyFont="1" applyFill="1" applyBorder="1" applyAlignment="1">
      <alignment horizontal="center" vertical="center"/>
    </xf>
    <xf numFmtId="3" fontId="30" fillId="3" borderId="8" xfId="1" applyNumberFormat="1" applyFont="1" applyFill="1" applyBorder="1" applyAlignment="1">
      <alignment horizontal="center" vertical="center"/>
    </xf>
    <xf numFmtId="3" fontId="30" fillId="3" borderId="2" xfId="1" applyNumberFormat="1" applyFont="1" applyFill="1" applyBorder="1" applyAlignment="1">
      <alignment horizontal="center" vertical="center"/>
    </xf>
    <xf numFmtId="3" fontId="31" fillId="3" borderId="16" xfId="1" applyNumberFormat="1" applyFont="1" applyFill="1" applyBorder="1" applyAlignment="1">
      <alignment horizontal="center"/>
    </xf>
    <xf numFmtId="3" fontId="14" fillId="0" borderId="20" xfId="2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3" fontId="16" fillId="3" borderId="16" xfId="2" applyNumberFormat="1" applyFont="1" applyFill="1" applyBorder="1" applyAlignment="1">
      <alignment horizontal="center"/>
    </xf>
    <xf numFmtId="3" fontId="11" fillId="3" borderId="12" xfId="1" applyNumberFormat="1" applyFont="1" applyFill="1" applyBorder="1" applyAlignment="1">
      <alignment horizontal="center"/>
    </xf>
    <xf numFmtId="3" fontId="11" fillId="3" borderId="16" xfId="1" applyNumberFormat="1" applyFont="1" applyFill="1" applyBorder="1" applyAlignment="1">
      <alignment horizontal="center"/>
    </xf>
    <xf numFmtId="3" fontId="16" fillId="3" borderId="16" xfId="1" applyNumberFormat="1" applyFont="1" applyFill="1" applyBorder="1" applyAlignment="1">
      <alignment horizontal="center"/>
    </xf>
    <xf numFmtId="3" fontId="13" fillId="3" borderId="12" xfId="3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6" fillId="3" borderId="8" xfId="1" applyNumberFormat="1" applyFont="1" applyFill="1" applyBorder="1" applyAlignment="1">
      <alignment horizontal="center"/>
    </xf>
    <xf numFmtId="3" fontId="13" fillId="3" borderId="16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3" fontId="16" fillId="3" borderId="20" xfId="1" applyNumberFormat="1" applyFont="1" applyFill="1" applyBorder="1" applyAlignment="1">
      <alignment horizontal="center"/>
    </xf>
    <xf numFmtId="3" fontId="11" fillId="3" borderId="5" xfId="1" applyNumberFormat="1" applyFont="1" applyFill="1" applyBorder="1" applyAlignment="1">
      <alignment horizontal="center"/>
    </xf>
    <xf numFmtId="3" fontId="16" fillId="3" borderId="17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24" fillId="3" borderId="2" xfId="1" applyNumberFormat="1" applyFont="1" applyFill="1" applyBorder="1" applyAlignment="1">
      <alignment horizontal="center"/>
    </xf>
    <xf numFmtId="3" fontId="25" fillId="3" borderId="8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31" fillId="38" borderId="4" xfId="1" applyNumberFormat="1" applyFont="1" applyFill="1" applyBorder="1" applyAlignment="1">
      <alignment horizontal="center"/>
    </xf>
    <xf numFmtId="3" fontId="31" fillId="38" borderId="20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30" fillId="38" borderId="12" xfId="1" applyNumberFormat="1" applyFont="1" applyFill="1" applyBorder="1" applyAlignment="1">
      <alignment horizontal="center"/>
    </xf>
    <xf numFmtId="3" fontId="65" fillId="38" borderId="12" xfId="1" applyNumberFormat="1" applyFont="1" applyFill="1" applyBorder="1" applyAlignment="1">
      <alignment horizontal="center"/>
    </xf>
    <xf numFmtId="3" fontId="65" fillId="38" borderId="20" xfId="1" applyNumberFormat="1" applyFont="1" applyFill="1" applyBorder="1" applyAlignment="1">
      <alignment horizontal="center"/>
    </xf>
    <xf numFmtId="3" fontId="65" fillId="38" borderId="4" xfId="1" applyNumberFormat="1" applyFont="1" applyFill="1" applyBorder="1" applyAlignment="1">
      <alignment horizontal="center"/>
    </xf>
    <xf numFmtId="3" fontId="58" fillId="3" borderId="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30" fillId="3" borderId="45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58" fillId="3" borderId="0" xfId="1" applyNumberFormat="1" applyFont="1" applyFill="1"/>
    <xf numFmtId="3" fontId="58" fillId="3" borderId="0" xfId="1" applyNumberFormat="1" applyFont="1" applyFill="1" applyBorder="1"/>
    <xf numFmtId="3" fontId="63" fillId="0" borderId="12" xfId="1" applyNumberFormat="1" applyFont="1" applyFill="1" applyBorder="1" applyAlignment="1">
      <alignment horizontal="center"/>
    </xf>
    <xf numFmtId="3" fontId="62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2" fillId="3" borderId="12" xfId="3" applyNumberFormat="1" applyFont="1" applyFill="1" applyBorder="1" applyAlignment="1">
      <alignment horizontal="center"/>
    </xf>
    <xf numFmtId="3" fontId="30" fillId="3" borderId="42" xfId="2" applyNumberFormat="1" applyFont="1" applyFill="1" applyBorder="1" applyAlignment="1">
      <alignment horizontal="center"/>
    </xf>
    <xf numFmtId="3" fontId="31" fillId="3" borderId="44" xfId="2" applyNumberFormat="1" applyFont="1" applyFill="1" applyBorder="1" applyAlignment="1">
      <alignment horizontal="center"/>
    </xf>
    <xf numFmtId="3" fontId="30" fillId="3" borderId="2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0" fillId="38" borderId="16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11" fillId="3" borderId="7" xfId="1" applyNumberFormat="1" applyFont="1" applyFill="1" applyBorder="1" applyAlignment="1">
      <alignment horizontal="center" vertical="center"/>
    </xf>
    <xf numFmtId="3" fontId="11" fillId="3" borderId="8" xfId="1" applyNumberFormat="1" applyFont="1" applyFill="1" applyBorder="1" applyAlignment="1">
      <alignment horizontal="center" vertical="center"/>
    </xf>
    <xf numFmtId="3" fontId="62" fillId="3" borderId="12" xfId="1" applyNumberFormat="1" applyFont="1" applyFill="1" applyBorder="1" applyAlignment="1">
      <alignment horizontal="center"/>
    </xf>
    <xf numFmtId="3" fontId="30" fillId="3" borderId="0" xfId="1" applyNumberFormat="1" applyFont="1" applyFill="1" applyAlignment="1">
      <alignment horizontal="center"/>
    </xf>
    <xf numFmtId="3" fontId="65" fillId="0" borderId="12" xfId="1" applyNumberFormat="1" applyFont="1" applyFill="1" applyBorder="1" applyAlignment="1">
      <alignment horizontal="center"/>
    </xf>
    <xf numFmtId="3" fontId="30" fillId="3" borderId="20" xfId="2" applyNumberFormat="1" applyFont="1" applyFill="1" applyBorder="1" applyAlignment="1">
      <alignment horizontal="center"/>
    </xf>
    <xf numFmtId="3" fontId="31" fillId="3" borderId="9" xfId="1" applyNumberFormat="1" applyFont="1" applyFill="1" applyBorder="1" applyAlignment="1">
      <alignment horizontal="center"/>
    </xf>
    <xf numFmtId="3" fontId="30" fillId="3" borderId="21" xfId="1" applyNumberFormat="1" applyFont="1" applyFill="1" applyBorder="1" applyAlignment="1">
      <alignment horizontal="center"/>
    </xf>
    <xf numFmtId="3" fontId="37" fillId="3" borderId="12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0" fillId="3" borderId="20" xfId="1" applyNumberFormat="1" applyFont="1" applyFill="1" applyBorder="1" applyAlignment="1">
      <alignment horizontal="center"/>
    </xf>
    <xf numFmtId="3" fontId="62" fillId="3" borderId="20" xfId="1" applyNumberFormat="1" applyFont="1" applyFill="1" applyBorder="1" applyAlignment="1">
      <alignment horizontal="center"/>
    </xf>
    <xf numFmtId="3" fontId="11" fillId="0" borderId="20" xfId="2" applyNumberFormat="1" applyFont="1" applyFill="1" applyBorder="1" applyAlignment="1">
      <alignment horizontal="center"/>
    </xf>
    <xf numFmtId="3" fontId="68" fillId="3" borderId="12" xfId="5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30" fillId="3" borderId="4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62" fillId="3" borderId="15" xfId="3" applyNumberFormat="1" applyFont="1" applyFill="1" applyBorder="1" applyAlignment="1">
      <alignment horizontal="center"/>
    </xf>
    <xf numFmtId="3" fontId="62" fillId="3" borderId="4" xfId="3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31" fillId="3" borderId="23" xfId="1" applyNumberFormat="1" applyFont="1" applyFill="1" applyBorder="1" applyAlignment="1">
      <alignment horizontal="center"/>
    </xf>
    <xf numFmtId="3" fontId="30" fillId="3" borderId="12" xfId="0" applyNumberFormat="1" applyFont="1" applyFill="1" applyBorder="1" applyAlignment="1">
      <alignment horizontal="center"/>
    </xf>
    <xf numFmtId="3" fontId="11" fillId="0" borderId="33" xfId="1" applyNumberFormat="1" applyFont="1" applyFill="1" applyBorder="1" applyAlignment="1">
      <alignment horizontal="center"/>
    </xf>
    <xf numFmtId="3" fontId="30" fillId="3" borderId="16" xfId="0" applyNumberFormat="1" applyFont="1" applyFill="1" applyBorder="1" applyAlignment="1">
      <alignment horizontal="center"/>
    </xf>
    <xf numFmtId="3" fontId="31" fillId="3" borderId="32" xfId="1" applyNumberFormat="1" applyFont="1" applyFill="1" applyBorder="1" applyAlignment="1">
      <alignment horizontal="center"/>
    </xf>
    <xf numFmtId="3" fontId="30" fillId="3" borderId="16" xfId="1" applyNumberFormat="1" applyFont="1" applyFill="1" applyBorder="1" applyAlignment="1">
      <alignment horizontal="center"/>
    </xf>
    <xf numFmtId="3" fontId="31" fillId="3" borderId="25" xfId="1" applyNumberFormat="1" applyFont="1" applyFill="1" applyBorder="1" applyAlignment="1">
      <alignment horizontal="center"/>
    </xf>
    <xf numFmtId="3" fontId="62" fillId="38" borderId="18" xfId="1" applyNumberFormat="1" applyFont="1" applyFill="1" applyBorder="1" applyAlignment="1">
      <alignment horizontal="center"/>
    </xf>
    <xf numFmtId="3" fontId="62" fillId="38" borderId="12" xfId="3" applyNumberFormat="1" applyFont="1" applyFill="1" applyBorder="1" applyAlignment="1">
      <alignment horizontal="center"/>
    </xf>
    <xf numFmtId="3" fontId="62" fillId="38" borderId="20" xfId="3" applyNumberFormat="1" applyFont="1" applyFill="1" applyBorder="1" applyAlignment="1">
      <alignment horizontal="center"/>
    </xf>
    <xf numFmtId="3" fontId="62" fillId="38" borderId="16" xfId="3" applyNumberFormat="1" applyFont="1" applyFill="1" applyBorder="1" applyAlignment="1">
      <alignment horizontal="center"/>
    </xf>
    <xf numFmtId="3" fontId="62" fillId="38" borderId="10" xfId="3" applyNumberFormat="1" applyFont="1" applyFill="1" applyBorder="1" applyAlignment="1">
      <alignment horizontal="center"/>
    </xf>
    <xf numFmtId="3" fontId="62" fillId="3" borderId="2" xfId="1" applyNumberFormat="1" applyFont="1" applyFill="1" applyBorder="1" applyAlignment="1">
      <alignment horizontal="center"/>
    </xf>
    <xf numFmtId="3" fontId="58" fillId="3" borderId="12" xfId="2" applyNumberFormat="1" applyFont="1" applyFill="1" applyBorder="1" applyAlignment="1">
      <alignment horizontal="center"/>
    </xf>
    <xf numFmtId="3" fontId="65" fillId="3" borderId="12" xfId="2" applyNumberFormat="1" applyFont="1" applyFill="1" applyBorder="1" applyAlignment="1">
      <alignment horizontal="center"/>
    </xf>
    <xf numFmtId="3" fontId="65" fillId="3" borderId="80" xfId="2" applyNumberFormat="1" applyFont="1" applyFill="1" applyBorder="1" applyAlignment="1">
      <alignment horizontal="center"/>
    </xf>
    <xf numFmtId="3" fontId="31" fillId="3" borderId="2" xfId="2" applyNumberFormat="1" applyFont="1" applyFill="1" applyBorder="1" applyAlignment="1">
      <alignment horizontal="center"/>
    </xf>
    <xf numFmtId="3" fontId="31" fillId="38" borderId="18" xfId="2" applyNumberFormat="1" applyFont="1" applyFill="1" applyBorder="1" applyAlignment="1">
      <alignment horizontal="center"/>
    </xf>
    <xf numFmtId="3" fontId="30" fillId="38" borderId="12" xfId="2" applyNumberFormat="1" applyFont="1" applyFill="1" applyBorder="1" applyAlignment="1">
      <alignment horizontal="center"/>
    </xf>
    <xf numFmtId="3" fontId="30" fillId="38" borderId="20" xfId="2" applyNumberFormat="1" applyFont="1" applyFill="1" applyBorder="1" applyAlignment="1">
      <alignment horizontal="center"/>
    </xf>
    <xf numFmtId="3" fontId="30" fillId="38" borderId="16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5" fillId="3" borderId="27" xfId="2" applyNumberFormat="1" applyFont="1" applyFill="1" applyBorder="1" applyAlignment="1">
      <alignment horizontal="center"/>
    </xf>
    <xf numFmtId="3" fontId="58" fillId="3" borderId="2" xfId="2" applyNumberFormat="1" applyFont="1" applyFill="1" applyBorder="1" applyAlignment="1">
      <alignment horizontal="center"/>
    </xf>
    <xf numFmtId="3" fontId="65" fillId="3" borderId="4" xfId="2" applyNumberFormat="1" applyFont="1" applyFill="1" applyBorder="1" applyAlignment="1">
      <alignment horizontal="center"/>
    </xf>
    <xf numFmtId="3" fontId="65" fillId="3" borderId="20" xfId="2" applyNumberFormat="1" applyFont="1" applyFill="1" applyBorder="1" applyAlignment="1">
      <alignment horizontal="center"/>
    </xf>
    <xf numFmtId="3" fontId="30" fillId="38" borderId="18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30" fillId="3" borderId="12" xfId="1" applyNumberFormat="1" applyFont="1" applyFill="1" applyBorder="1" applyAlignment="1">
      <alignment horizontal="center" wrapText="1"/>
    </xf>
    <xf numFmtId="3" fontId="31" fillId="3" borderId="10" xfId="2" applyNumberFormat="1" applyFont="1" applyFill="1" applyBorder="1" applyAlignment="1">
      <alignment horizontal="center"/>
    </xf>
    <xf numFmtId="3" fontId="65" fillId="38" borderId="12" xfId="2" applyNumberFormat="1" applyFont="1" applyFill="1" applyBorder="1" applyAlignment="1">
      <alignment horizontal="center"/>
    </xf>
    <xf numFmtId="3" fontId="58" fillId="38" borderId="12" xfId="2" applyNumberFormat="1" applyFont="1" applyFill="1" applyBorder="1" applyAlignment="1">
      <alignment horizontal="center"/>
    </xf>
    <xf numFmtId="3" fontId="58" fillId="38" borderId="12" xfId="1" applyNumberFormat="1" applyFont="1" applyFill="1" applyBorder="1" applyAlignment="1">
      <alignment horizontal="center"/>
    </xf>
    <xf numFmtId="3" fontId="65" fillId="38" borderId="2" xfId="1" applyNumberFormat="1" applyFont="1" applyFill="1" applyBorder="1" applyAlignment="1">
      <alignment horizontal="center"/>
    </xf>
    <xf numFmtId="3" fontId="58" fillId="38" borderId="16" xfId="1" applyNumberFormat="1" applyFont="1" applyFill="1" applyBorder="1" applyAlignment="1">
      <alignment horizontal="center"/>
    </xf>
    <xf numFmtId="3" fontId="65" fillId="38" borderId="16" xfId="1" applyNumberFormat="1" applyFont="1" applyFill="1" applyBorder="1" applyAlignment="1">
      <alignment horizontal="center"/>
    </xf>
    <xf numFmtId="3" fontId="65" fillId="38" borderId="10" xfId="1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0" fillId="38" borderId="10" xfId="2" applyNumberFormat="1" applyFont="1" applyFill="1" applyBorder="1" applyAlignment="1">
      <alignment horizontal="center"/>
    </xf>
    <xf numFmtId="3" fontId="65" fillId="3" borderId="15" xfId="1" applyNumberFormat="1" applyFont="1" applyFill="1" applyBorder="1" applyAlignment="1">
      <alignment horizontal="center"/>
    </xf>
    <xf numFmtId="3" fontId="65" fillId="3" borderId="11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30" fillId="38" borderId="10" xfId="1" applyNumberFormat="1" applyFont="1" applyFill="1" applyBorder="1" applyAlignment="1">
      <alignment horizontal="center"/>
    </xf>
    <xf numFmtId="3" fontId="31" fillId="3" borderId="4" xfId="2" applyNumberFormat="1" applyFont="1" applyFill="1" applyBorder="1" applyAlignment="1">
      <alignment horizontal="center"/>
    </xf>
    <xf numFmtId="3" fontId="31" fillId="38" borderId="18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0" fillId="38" borderId="12" xfId="4" applyNumberFormat="1" applyFont="1" applyFill="1" applyBorder="1" applyAlignment="1">
      <alignment horizontal="center"/>
    </xf>
    <xf numFmtId="3" fontId="31" fillId="38" borderId="16" xfId="4" applyNumberFormat="1" applyFont="1" applyFill="1" applyBorder="1" applyAlignment="1">
      <alignment horizontal="center"/>
    </xf>
    <xf numFmtId="3" fontId="30" fillId="38" borderId="10" xfId="4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2" fillId="3" borderId="4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62" fillId="3" borderId="16" xfId="1" applyNumberFormat="1" applyFont="1" applyFill="1" applyBorder="1" applyAlignment="1">
      <alignment horizontal="center"/>
    </xf>
    <xf numFmtId="3" fontId="62" fillId="3" borderId="17" xfId="1" applyNumberFormat="1" applyFont="1" applyFill="1" applyBorder="1" applyAlignment="1">
      <alignment horizontal="center"/>
    </xf>
    <xf numFmtId="3" fontId="62" fillId="3" borderId="28" xfId="1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76" fillId="3" borderId="17" xfId="1" applyNumberFormat="1" applyFont="1" applyFill="1" applyBorder="1" applyAlignment="1">
      <alignment horizontal="center"/>
    </xf>
    <xf numFmtId="3" fontId="62" fillId="3" borderId="8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11" fillId="3" borderId="20" xfId="2" applyNumberFormat="1" applyFont="1" applyFill="1" applyBorder="1" applyAlignment="1">
      <alignment horizontal="center"/>
    </xf>
    <xf numFmtId="3" fontId="58" fillId="3" borderId="20" xfId="1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2" fillId="3" borderId="21" xfId="1" applyNumberFormat="1" applyFont="1" applyFill="1" applyBorder="1" applyAlignment="1">
      <alignment horizontal="center"/>
    </xf>
    <xf numFmtId="3" fontId="68" fillId="3" borderId="32" xfId="1" applyNumberFormat="1" applyFont="1" applyFill="1" applyBorder="1" applyAlignment="1">
      <alignment horizontal="center"/>
    </xf>
    <xf numFmtId="3" fontId="62" fillId="3" borderId="42" xfId="1" applyNumberFormat="1" applyFont="1" applyFill="1" applyBorder="1" applyAlignment="1">
      <alignment horizontal="center"/>
    </xf>
    <xf numFmtId="3" fontId="62" fillId="3" borderId="43" xfId="1" applyNumberFormat="1" applyFont="1" applyFill="1" applyBorder="1" applyAlignment="1">
      <alignment horizontal="center"/>
    </xf>
    <xf numFmtId="3" fontId="62" fillId="3" borderId="34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2" fillId="3" borderId="35" xfId="1" applyNumberFormat="1" applyFont="1" applyFill="1" applyBorder="1" applyAlignment="1">
      <alignment horizontal="center"/>
    </xf>
    <xf numFmtId="3" fontId="62" fillId="3" borderId="18" xfId="1" applyNumberFormat="1" applyFont="1" applyFill="1" applyBorder="1" applyAlignment="1">
      <alignment horizontal="center"/>
    </xf>
    <xf numFmtId="3" fontId="63" fillId="3" borderId="15" xfId="1" applyNumberFormat="1" applyFont="1" applyFill="1" applyBorder="1" applyAlignment="1">
      <alignment horizontal="center"/>
    </xf>
    <xf numFmtId="3" fontId="62" fillId="3" borderId="5" xfId="1" applyNumberFormat="1" applyFont="1" applyFill="1" applyBorder="1" applyAlignment="1">
      <alignment horizontal="center"/>
    </xf>
    <xf numFmtId="3" fontId="62" fillId="3" borderId="23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5" fillId="3" borderId="17" xfId="1" applyNumberFormat="1" applyFont="1" applyFill="1" applyBorder="1" applyAlignment="1">
      <alignment horizontal="center"/>
    </xf>
    <xf numFmtId="3" fontId="66" fillId="3" borderId="23" xfId="1" applyNumberFormat="1" applyFont="1" applyFill="1" applyBorder="1" applyAlignment="1">
      <alignment horizontal="center"/>
    </xf>
    <xf numFmtId="3" fontId="62" fillId="3" borderId="45" xfId="1" applyNumberFormat="1" applyFont="1" applyFill="1" applyBorder="1" applyAlignment="1">
      <alignment horizontal="center"/>
    </xf>
    <xf numFmtId="3" fontId="30" fillId="3" borderId="42" xfId="1" applyNumberFormat="1" applyFont="1" applyFill="1" applyBorder="1" applyAlignment="1">
      <alignment horizontal="center"/>
    </xf>
    <xf numFmtId="3" fontId="62" fillId="3" borderId="4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5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1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1" fillId="3" borderId="2" xfId="2" applyNumberFormat="1" applyFont="1" applyFill="1" applyBorder="1" applyAlignment="1">
      <alignment horizontal="center"/>
    </xf>
    <xf numFmtId="3" fontId="62" fillId="37" borderId="18" xfId="1" applyNumberFormat="1" applyFont="1" applyFill="1" applyBorder="1" applyAlignment="1">
      <alignment horizontal="center"/>
    </xf>
    <xf numFmtId="3" fontId="62" fillId="37" borderId="16" xfId="1" applyNumberFormat="1" applyFont="1" applyFill="1" applyBorder="1" applyAlignment="1">
      <alignment horizontal="center"/>
    </xf>
    <xf numFmtId="3" fontId="31" fillId="37" borderId="12" xfId="2" applyNumberFormat="1" applyFont="1" applyFill="1" applyBorder="1" applyAlignment="1">
      <alignment horizontal="center"/>
    </xf>
    <xf numFmtId="3" fontId="66" fillId="37" borderId="12" xfId="1" applyNumberFormat="1" applyFont="1" applyFill="1" applyBorder="1" applyAlignment="1">
      <alignment horizontal="center"/>
    </xf>
    <xf numFmtId="3" fontId="66" fillId="37" borderId="16" xfId="1" applyNumberFormat="1" applyFont="1" applyFill="1" applyBorder="1" applyAlignment="1">
      <alignment horizontal="center"/>
    </xf>
    <xf numFmtId="3" fontId="66" fillId="37" borderId="4" xfId="1" applyNumberFormat="1" applyFont="1" applyFill="1" applyBorder="1" applyAlignment="1">
      <alignment horizontal="center"/>
    </xf>
    <xf numFmtId="3" fontId="66" fillId="37" borderId="20" xfId="1" applyNumberFormat="1" applyFont="1" applyFill="1" applyBorder="1" applyAlignment="1">
      <alignment horizontal="center"/>
    </xf>
    <xf numFmtId="3" fontId="62" fillId="37" borderId="4" xfId="1" applyNumberFormat="1" applyFont="1" applyFill="1" applyBorder="1" applyAlignment="1">
      <alignment horizontal="center"/>
    </xf>
    <xf numFmtId="3" fontId="62" fillId="37" borderId="10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16" fillId="3" borderId="12" xfId="2" applyNumberFormat="1" applyFont="1" applyFill="1" applyBorder="1" applyAlignment="1">
      <alignment horizontal="center"/>
    </xf>
    <xf numFmtId="3" fontId="11" fillId="3" borderId="16" xfId="2" applyNumberFormat="1" applyFont="1" applyFill="1" applyBorder="1" applyAlignment="1">
      <alignment horizontal="center"/>
    </xf>
    <xf numFmtId="3" fontId="16" fillId="3" borderId="4" xfId="2" applyNumberFormat="1" applyFont="1" applyFill="1" applyBorder="1" applyAlignment="1">
      <alignment horizontal="center"/>
    </xf>
    <xf numFmtId="3" fontId="19" fillId="3" borderId="17" xfId="1" applyNumberFormat="1" applyFont="1" applyFill="1" applyBorder="1" applyAlignment="1">
      <alignment horizontal="center"/>
    </xf>
    <xf numFmtId="3" fontId="11" fillId="3" borderId="15" xfId="1" applyNumberFormat="1" applyFont="1" applyFill="1" applyBorder="1" applyAlignment="1">
      <alignment horizontal="center"/>
    </xf>
    <xf numFmtId="3" fontId="16" fillId="3" borderId="15" xfId="1" applyNumberFormat="1" applyFont="1" applyFill="1" applyBorder="1" applyAlignment="1">
      <alignment horizontal="center"/>
    </xf>
    <xf numFmtId="3" fontId="16" fillId="3" borderId="2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11" fillId="3" borderId="8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4" fillId="3" borderId="2" xfId="1" applyNumberFormat="1" applyFont="1" applyFill="1" applyBorder="1" applyAlignment="1">
      <alignment horizontal="center"/>
    </xf>
    <xf numFmtId="3" fontId="11" fillId="3" borderId="2" xfId="1" applyNumberFormat="1" applyFont="1" applyFill="1" applyBorder="1" applyAlignment="1">
      <alignment horizontal="center"/>
    </xf>
    <xf numFmtId="3" fontId="11" fillId="3" borderId="20" xfId="1" applyNumberFormat="1" applyFont="1" applyFill="1" applyBorder="1" applyAlignment="1">
      <alignment horizontal="center" wrapText="1"/>
    </xf>
    <xf numFmtId="3" fontId="11" fillId="3" borderId="12" xfId="1" applyNumberFormat="1" applyFont="1" applyFill="1" applyBorder="1" applyAlignment="1">
      <alignment horizontal="center" wrapText="1"/>
    </xf>
    <xf numFmtId="3" fontId="16" fillId="3" borderId="17" xfId="2" applyNumberFormat="1" applyFont="1" applyFill="1" applyBorder="1" applyAlignment="1">
      <alignment horizontal="center"/>
    </xf>
    <xf numFmtId="3" fontId="16" fillId="3" borderId="8" xfId="2" applyNumberFormat="1" applyFont="1" applyFill="1" applyBorder="1" applyAlignment="1">
      <alignment horizontal="center"/>
    </xf>
    <xf numFmtId="3" fontId="16" fillId="3" borderId="23" xfId="2" applyNumberFormat="1" applyFont="1" applyFill="1" applyBorder="1" applyAlignment="1">
      <alignment horizontal="center"/>
    </xf>
    <xf numFmtId="3" fontId="11" fillId="3" borderId="33" xfId="1" applyNumberFormat="1" applyFont="1" applyFill="1" applyBorder="1" applyAlignment="1">
      <alignment horizontal="center"/>
    </xf>
    <xf numFmtId="3" fontId="16" fillId="3" borderId="15" xfId="2" applyNumberFormat="1" applyFont="1" applyFill="1" applyBorder="1" applyAlignment="1">
      <alignment horizontal="center"/>
    </xf>
    <xf numFmtId="3" fontId="14" fillId="3" borderId="20" xfId="3" applyNumberFormat="1" applyFont="1" applyFill="1" applyBorder="1" applyAlignment="1">
      <alignment horizontal="center"/>
    </xf>
    <xf numFmtId="3" fontId="11" fillId="3" borderId="8" xfId="2" applyNumberFormat="1" applyFont="1" applyFill="1" applyBorder="1" applyAlignment="1">
      <alignment horizontal="center"/>
    </xf>
    <xf numFmtId="3" fontId="11" fillId="3" borderId="17" xfId="2" applyNumberFormat="1" applyFont="1" applyFill="1" applyBorder="1" applyAlignment="1">
      <alignment horizontal="center"/>
    </xf>
    <xf numFmtId="3" fontId="11" fillId="3" borderId="1" xfId="2" applyNumberFormat="1" applyFont="1" applyFill="1" applyBorder="1" applyAlignment="1">
      <alignment horizontal="center"/>
    </xf>
    <xf numFmtId="3" fontId="11" fillId="3" borderId="18" xfId="2" applyNumberFormat="1" applyFont="1" applyFill="1" applyBorder="1" applyAlignment="1">
      <alignment horizontal="center"/>
    </xf>
    <xf numFmtId="3" fontId="11" fillId="3" borderId="10" xfId="1" applyNumberFormat="1" applyFont="1" applyFill="1" applyBorder="1" applyAlignment="1">
      <alignment horizontal="center"/>
    </xf>
    <xf numFmtId="3" fontId="31" fillId="3" borderId="17" xfId="2" applyNumberFormat="1" applyFont="1" applyFill="1" applyBorder="1" applyAlignment="1">
      <alignment horizontal="center"/>
    </xf>
    <xf numFmtId="3" fontId="30" fillId="3" borderId="8" xfId="2" applyNumberFormat="1" applyFont="1" applyFill="1" applyBorder="1" applyAlignment="1">
      <alignment horizontal="center"/>
    </xf>
    <xf numFmtId="3" fontId="30" fillId="3" borderId="1" xfId="2" applyNumberFormat="1" applyFont="1" applyFill="1" applyBorder="1" applyAlignment="1">
      <alignment horizontal="center"/>
    </xf>
    <xf numFmtId="3" fontId="30" fillId="38" borderId="1" xfId="1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8" fillId="3" borderId="16" xfId="2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5" fillId="3" borderId="20" xfId="1" applyNumberFormat="1" applyFont="1" applyFill="1" applyBorder="1" applyAlignment="1">
      <alignment horizontal="center"/>
    </xf>
    <xf numFmtId="3" fontId="65" fillId="3" borderId="8" xfId="1" applyNumberFormat="1" applyFont="1" applyFill="1" applyBorder="1" applyAlignment="1">
      <alignment horizontal="center"/>
    </xf>
    <xf numFmtId="3" fontId="30" fillId="38" borderId="2" xfId="1" applyNumberFormat="1" applyFont="1" applyFill="1" applyBorder="1" applyAlignment="1">
      <alignment horizontal="center"/>
    </xf>
    <xf numFmtId="3" fontId="31" fillId="38" borderId="4" xfId="2" applyNumberFormat="1" applyFont="1" applyFill="1" applyBorder="1" applyAlignment="1">
      <alignment horizontal="center"/>
    </xf>
    <xf numFmtId="3" fontId="31" fillId="3" borderId="16" xfId="2" applyNumberFormat="1" applyFont="1" applyFill="1" applyBorder="1" applyAlignment="1">
      <alignment horizontal="center"/>
    </xf>
    <xf numFmtId="3" fontId="30" fillId="38" borderId="2" xfId="2" applyNumberFormat="1" applyFont="1" applyFill="1" applyBorder="1" applyAlignment="1">
      <alignment horizontal="center"/>
    </xf>
    <xf numFmtId="3" fontId="58" fillId="38" borderId="10" xfId="1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1" fillId="38" borderId="55" xfId="1" applyNumberFormat="1" applyFont="1" applyFill="1" applyBorder="1" applyAlignment="1">
      <alignment horizontal="center"/>
    </xf>
    <xf numFmtId="0" fontId="62" fillId="3" borderId="47" xfId="0" applyFont="1" applyFill="1" applyBorder="1" applyAlignment="1">
      <alignment horizontal="left" wrapText="1" indent="2"/>
    </xf>
    <xf numFmtId="0" fontId="11" fillId="3" borderId="12" xfId="1" applyFont="1" applyFill="1" applyBorder="1" applyAlignment="1">
      <alignment horizontal="left" wrapText="1" indent="2"/>
    </xf>
    <xf numFmtId="0" fontId="30" fillId="3" borderId="2" xfId="1" applyFont="1" applyFill="1" applyBorder="1" applyAlignment="1">
      <alignment horizontal="left" wrapText="1" indent="2"/>
    </xf>
    <xf numFmtId="0" fontId="26" fillId="3" borderId="12" xfId="0" applyFont="1" applyFill="1" applyBorder="1" applyAlignment="1">
      <alignment horizontal="left" indent="2"/>
    </xf>
    <xf numFmtId="0" fontId="18" fillId="3" borderId="45" xfId="0" applyFont="1" applyFill="1" applyBorder="1" applyAlignment="1">
      <alignment horizontal="left" indent="1"/>
    </xf>
    <xf numFmtId="3" fontId="16" fillId="3" borderId="33" xfId="1" applyNumberFormat="1" applyFont="1" applyFill="1" applyBorder="1" applyAlignment="1">
      <alignment horizontal="center"/>
    </xf>
    <xf numFmtId="3" fontId="30" fillId="3" borderId="33" xfId="1" applyNumberFormat="1" applyFont="1" applyFill="1" applyBorder="1" applyAlignment="1">
      <alignment horizontal="center"/>
    </xf>
    <xf numFmtId="164" fontId="63" fillId="3" borderId="33" xfId="1" applyNumberFormat="1" applyFont="1" applyFill="1" applyBorder="1"/>
    <xf numFmtId="3" fontId="30" fillId="3" borderId="33" xfId="0" applyNumberFormat="1" applyFont="1" applyFill="1" applyBorder="1" applyAlignment="1">
      <alignment horizontal="center"/>
    </xf>
    <xf numFmtId="0" fontId="30" fillId="3" borderId="33" xfId="0" applyFont="1" applyFill="1" applyBorder="1" applyAlignment="1">
      <alignment horizontal="left" indent="1"/>
    </xf>
    <xf numFmtId="0" fontId="62" fillId="5" borderId="18" xfId="13" applyFont="1" applyFill="1" applyBorder="1" applyAlignment="1" applyProtection="1">
      <alignment wrapText="1"/>
    </xf>
    <xf numFmtId="0" fontId="62" fillId="3" borderId="18" xfId="1" applyFont="1" applyFill="1" applyBorder="1"/>
    <xf numFmtId="3" fontId="63" fillId="3" borderId="18" xfId="1" applyNumberFormat="1" applyFont="1" applyFill="1" applyBorder="1" applyAlignment="1">
      <alignment horizontal="center"/>
    </xf>
    <xf numFmtId="164" fontId="63" fillId="3" borderId="18" xfId="1" applyNumberFormat="1" applyFont="1" applyFill="1" applyBorder="1"/>
    <xf numFmtId="171" fontId="63" fillId="3" borderId="18" xfId="1" applyNumberFormat="1" applyFont="1" applyFill="1" applyBorder="1"/>
    <xf numFmtId="174" fontId="63" fillId="3" borderId="48" xfId="2" applyNumberFormat="1" applyFont="1" applyFill="1" applyBorder="1"/>
    <xf numFmtId="165" fontId="31" fillId="4" borderId="18" xfId="2" applyNumberFormat="1" applyFont="1" applyFill="1" applyBorder="1"/>
    <xf numFmtId="164" fontId="16" fillId="3" borderId="20" xfId="2" applyNumberFormat="1" applyFont="1" applyFill="1" applyBorder="1"/>
    <xf numFmtId="174" fontId="30" fillId="38" borderId="18" xfId="1" applyNumberFormat="1" applyFont="1" applyFill="1" applyBorder="1"/>
    <xf numFmtId="164" fontId="31" fillId="3" borderId="23" xfId="1" applyNumberFormat="1" applyFont="1" applyFill="1" applyBorder="1" applyAlignment="1">
      <alignment horizontal="center"/>
    </xf>
    <xf numFmtId="164" fontId="31" fillId="3" borderId="15" xfId="1" applyNumberFormat="1" applyFont="1" applyFill="1" applyBorder="1" applyAlignment="1">
      <alignment horizontal="center"/>
    </xf>
    <xf numFmtId="3" fontId="16" fillId="3" borderId="23" xfId="1" applyNumberFormat="1" applyFont="1" applyFill="1" applyBorder="1" applyAlignment="1">
      <alignment horizontal="center"/>
    </xf>
    <xf numFmtId="164" fontId="31" fillId="3" borderId="7" xfId="1" applyNumberFormat="1" applyFont="1" applyFill="1" applyBorder="1" applyAlignment="1">
      <alignment horizontal="center"/>
    </xf>
    <xf numFmtId="0" fontId="11" fillId="3" borderId="2" xfId="1" applyFont="1" applyFill="1" applyBorder="1" applyAlignment="1">
      <alignment horizontal="center" wrapText="1"/>
    </xf>
    <xf numFmtId="0" fontId="37" fillId="3" borderId="12" xfId="1" applyFont="1" applyFill="1" applyBorder="1" applyAlignment="1">
      <alignment horizontal="left" vertical="top" wrapText="1" indent="2"/>
    </xf>
    <xf numFmtId="3" fontId="68" fillId="3" borderId="4" xfId="1" applyNumberFormat="1" applyFont="1" applyFill="1" applyBorder="1" applyAlignment="1">
      <alignment horizontal="center"/>
    </xf>
    <xf numFmtId="164" fontId="71" fillId="3" borderId="12" xfId="1" applyNumberFormat="1" applyFont="1" applyFill="1" applyBorder="1"/>
    <xf numFmtId="173" fontId="31" fillId="3" borderId="15" xfId="1" applyNumberFormat="1" applyFont="1" applyFill="1" applyBorder="1"/>
    <xf numFmtId="0" fontId="31" fillId="3" borderId="5" xfId="1" applyFont="1" applyFill="1" applyBorder="1" applyAlignment="1">
      <alignment horizontal="left" indent="1"/>
    </xf>
    <xf numFmtId="4" fontId="30" fillId="3" borderId="0" xfId="1" applyNumberFormat="1" applyFont="1" applyFill="1" applyBorder="1"/>
    <xf numFmtId="4" fontId="65" fillId="3" borderId="0" xfId="1" applyNumberFormat="1" applyFont="1" applyFill="1" applyBorder="1"/>
    <xf numFmtId="4" fontId="73" fillId="3" borderId="0" xfId="1" applyNumberFormat="1" applyFont="1" applyFill="1" applyBorder="1"/>
    <xf numFmtId="4" fontId="70" fillId="3" borderId="0" xfId="1" applyNumberFormat="1" applyFont="1" applyFill="1" applyBorder="1"/>
    <xf numFmtId="4" fontId="20" fillId="3" borderId="0" xfId="1" applyNumberFormat="1" applyFont="1" applyFill="1" applyBorder="1"/>
    <xf numFmtId="4" fontId="19" fillId="3" borderId="0" xfId="1" applyNumberFormat="1" applyFont="1" applyFill="1" applyBorder="1"/>
    <xf numFmtId="4" fontId="16" fillId="3" borderId="0" xfId="1" applyNumberFormat="1" applyFont="1" applyFill="1" applyBorder="1"/>
    <xf numFmtId="4" fontId="58" fillId="3" borderId="21" xfId="1" applyNumberFormat="1" applyFont="1" applyFill="1" applyBorder="1"/>
    <xf numFmtId="0" fontId="95" fillId="3" borderId="0" xfId="1" applyFont="1" applyFill="1" applyAlignment="1">
      <alignment horizontal="center"/>
    </xf>
    <xf numFmtId="165" fontId="16" fillId="3" borderId="2" xfId="2" applyNumberFormat="1" applyFont="1" applyFill="1" applyBorder="1"/>
    <xf numFmtId="165" fontId="16" fillId="39" borderId="16" xfId="2" applyNumberFormat="1" applyFont="1" applyFill="1" applyBorder="1"/>
    <xf numFmtId="165" fontId="16" fillId="3" borderId="18" xfId="2" applyNumberFormat="1" applyFont="1" applyFill="1" applyBorder="1"/>
    <xf numFmtId="165" fontId="16" fillId="3" borderId="23" xfId="2" applyNumberFormat="1" applyFont="1" applyFill="1" applyBorder="1"/>
    <xf numFmtId="165" fontId="11" fillId="3" borderId="4" xfId="2" applyNumberFormat="1" applyFont="1" applyFill="1" applyBorder="1"/>
    <xf numFmtId="165" fontId="16" fillId="3" borderId="35" xfId="2" applyNumberFormat="1" applyFont="1" applyFill="1" applyBorder="1"/>
    <xf numFmtId="165" fontId="16" fillId="3" borderId="15" xfId="2" applyNumberFormat="1" applyFont="1" applyFill="1" applyBorder="1"/>
    <xf numFmtId="165" fontId="16" fillId="3" borderId="5" xfId="2" applyNumberFormat="1" applyFont="1" applyFill="1" applyBorder="1"/>
    <xf numFmtId="165" fontId="11" fillId="3" borderId="16" xfId="2" applyNumberFormat="1" applyFont="1" applyFill="1" applyBorder="1"/>
    <xf numFmtId="165" fontId="11" fillId="3" borderId="10" xfId="2" applyNumberFormat="1" applyFont="1" applyFill="1" applyBorder="1"/>
    <xf numFmtId="164" fontId="16" fillId="3" borderId="4" xfId="1" applyNumberFormat="1" applyFont="1" applyFill="1" applyBorder="1" applyAlignment="1">
      <alignment horizontal="right"/>
    </xf>
    <xf numFmtId="165" fontId="16" fillId="37" borderId="12" xfId="2" applyNumberFormat="1" applyFont="1" applyFill="1" applyBorder="1"/>
    <xf numFmtId="165" fontId="16" fillId="37" borderId="16" xfId="2" applyNumberFormat="1" applyFont="1" applyFill="1" applyBorder="1"/>
    <xf numFmtId="165" fontId="16" fillId="37" borderId="20" xfId="2" applyNumberFormat="1" applyFont="1" applyFill="1" applyBorder="1"/>
    <xf numFmtId="164" fontId="12" fillId="37" borderId="12" xfId="1" applyNumberFormat="1" applyFont="1" applyFill="1" applyBorder="1"/>
    <xf numFmtId="165" fontId="16" fillId="37" borderId="4" xfId="2" applyNumberFormat="1" applyFont="1" applyFill="1" applyBorder="1"/>
    <xf numFmtId="165" fontId="16" fillId="37" borderId="10" xfId="2" applyNumberFormat="1" applyFont="1" applyFill="1" applyBorder="1"/>
    <xf numFmtId="164" fontId="16" fillId="3" borderId="2" xfId="1" applyNumberFormat="1" applyFont="1" applyFill="1" applyBorder="1"/>
    <xf numFmtId="165" fontId="16" fillId="3" borderId="17" xfId="1" applyNumberFormat="1" applyFont="1" applyFill="1" applyBorder="1"/>
    <xf numFmtId="173" fontId="16" fillId="3" borderId="12" xfId="1" applyNumberFormat="1" applyFont="1" applyFill="1" applyBorder="1"/>
    <xf numFmtId="173" fontId="16" fillId="3" borderId="16" xfId="1" applyNumberFormat="1" applyFont="1" applyFill="1" applyBorder="1"/>
    <xf numFmtId="174" fontId="14" fillId="3" borderId="20" xfId="2" applyNumberFormat="1" applyFont="1" applyFill="1" applyBorder="1"/>
    <xf numFmtId="164" fontId="16" fillId="3" borderId="2" xfId="2" applyNumberFormat="1" applyFont="1" applyFill="1" applyBorder="1"/>
    <xf numFmtId="164" fontId="16" fillId="3" borderId="12" xfId="2" applyNumberFormat="1" applyFont="1" applyFill="1" applyBorder="1"/>
    <xf numFmtId="165" fontId="16" fillId="38" borderId="2" xfId="2" applyNumberFormat="1" applyFont="1" applyFill="1" applyBorder="1"/>
    <xf numFmtId="165" fontId="16" fillId="38" borderId="4" xfId="2" applyNumberFormat="1" applyFont="1" applyFill="1" applyBorder="1"/>
    <xf numFmtId="165" fontId="16" fillId="38" borderId="12" xfId="2" applyNumberFormat="1" applyFont="1" applyFill="1" applyBorder="1"/>
    <xf numFmtId="165" fontId="16" fillId="38" borderId="16" xfId="2" applyNumberFormat="1" applyFont="1" applyFill="1" applyBorder="1"/>
    <xf numFmtId="165" fontId="16" fillId="38" borderId="20" xfId="2" applyNumberFormat="1" applyFont="1" applyFill="1" applyBorder="1"/>
    <xf numFmtId="165" fontId="16" fillId="38" borderId="7" xfId="2" applyNumberFormat="1" applyFont="1" applyFill="1" applyBorder="1"/>
    <xf numFmtId="165" fontId="16" fillId="38" borderId="10" xfId="2" applyNumberFormat="1" applyFont="1" applyFill="1" applyBorder="1"/>
    <xf numFmtId="165" fontId="16" fillId="38" borderId="15" xfId="2" applyNumberFormat="1" applyFont="1" applyFill="1" applyBorder="1"/>
    <xf numFmtId="165" fontId="16" fillId="3" borderId="40" xfId="2" applyNumberFormat="1" applyFont="1" applyFill="1" applyBorder="1"/>
    <xf numFmtId="165" fontId="16" fillId="38" borderId="42" xfId="2" applyNumberFormat="1" applyFont="1" applyFill="1" applyBorder="1"/>
    <xf numFmtId="165" fontId="16" fillId="38" borderId="19" xfId="2" applyNumberFormat="1" applyFont="1" applyFill="1" applyBorder="1"/>
    <xf numFmtId="4" fontId="37" fillId="3" borderId="0" xfId="1" applyNumberFormat="1" applyFont="1" applyFill="1" applyBorder="1"/>
    <xf numFmtId="4" fontId="30" fillId="0" borderId="0" xfId="1" applyNumberFormat="1" applyFont="1" applyFill="1" applyBorder="1"/>
    <xf numFmtId="4" fontId="58" fillId="0" borderId="0" xfId="1" applyNumberFormat="1" applyFont="1" applyFill="1" applyBorder="1"/>
    <xf numFmtId="177" fontId="58" fillId="3" borderId="0" xfId="1" applyNumberFormat="1" applyFont="1" applyFill="1" applyBorder="1"/>
    <xf numFmtId="171" fontId="58" fillId="3" borderId="0" xfId="1" applyNumberFormat="1" applyFont="1" applyFill="1" applyBorder="1"/>
    <xf numFmtId="0" fontId="17" fillId="3" borderId="10" xfId="1" applyFont="1" applyFill="1" applyBorder="1" applyAlignment="1">
      <alignment horizontal="left" wrapText="1" indent="2"/>
    </xf>
    <xf numFmtId="0" fontId="16" fillId="3" borderId="9" xfId="1" applyFont="1" applyFill="1" applyBorder="1" applyAlignment="1">
      <alignment horizontal="distributed" wrapText="1"/>
    </xf>
    <xf numFmtId="0" fontId="16" fillId="3" borderId="9" xfId="1" applyFont="1" applyFill="1" applyBorder="1" applyAlignment="1">
      <alignment horizontal="left" wrapText="1"/>
    </xf>
    <xf numFmtId="0" fontId="16" fillId="38" borderId="9" xfId="1" applyFont="1" applyFill="1" applyBorder="1" applyAlignment="1">
      <alignment horizontal="distributed" wrapText="1"/>
    </xf>
    <xf numFmtId="0" fontId="16" fillId="38" borderId="9" xfId="1" applyFont="1" applyFill="1" applyBorder="1" applyAlignment="1">
      <alignment horizontal="centerContinuous" wrapText="1"/>
    </xf>
    <xf numFmtId="171" fontId="17" fillId="3" borderId="4" xfId="1" applyNumberFormat="1" applyFont="1" applyFill="1" applyBorder="1"/>
    <xf numFmtId="0" fontId="59" fillId="3" borderId="0" xfId="1" applyFont="1" applyFill="1" applyAlignment="1">
      <alignment horizontal="center"/>
    </xf>
    <xf numFmtId="0" fontId="30" fillId="3" borderId="1" xfId="1" applyFont="1" applyFill="1" applyBorder="1" applyAlignment="1">
      <alignment horizontal="center" wrapText="1"/>
    </xf>
    <xf numFmtId="165" fontId="91" fillId="39" borderId="12" xfId="2" applyNumberFormat="1" applyFont="1" applyFill="1" applyBorder="1"/>
    <xf numFmtId="3" fontId="17" fillId="3" borderId="80" xfId="1" applyNumberFormat="1" applyFont="1" applyFill="1" applyBorder="1" applyAlignment="1">
      <alignment horizontal="center"/>
    </xf>
    <xf numFmtId="0" fontId="30" fillId="3" borderId="2" xfId="1" applyFont="1" applyFill="1" applyBorder="1" applyAlignment="1">
      <alignment horizontal="center" wrapText="1"/>
    </xf>
    <xf numFmtId="0" fontId="30" fillId="3" borderId="7" xfId="1" applyFont="1" applyFill="1" applyBorder="1" applyAlignment="1">
      <alignment horizontal="center" wrapText="1"/>
    </xf>
    <xf numFmtId="1" fontId="30" fillId="3" borderId="7" xfId="1" applyNumberFormat="1" applyFont="1" applyFill="1" applyBorder="1" applyAlignment="1">
      <alignment horizontal="center"/>
    </xf>
    <xf numFmtId="165" fontId="30" fillId="3" borderId="7" xfId="2" applyFont="1" applyFill="1" applyBorder="1" applyAlignment="1">
      <alignment horizontal="center" wrapText="1"/>
    </xf>
    <xf numFmtId="165" fontId="30" fillId="2" borderId="7" xfId="2" applyFont="1" applyFill="1" applyBorder="1" applyAlignment="1">
      <alignment horizontal="center" wrapText="1"/>
    </xf>
    <xf numFmtId="0" fontId="23" fillId="3" borderId="0" xfId="0" applyFont="1" applyFill="1" applyAlignment="1">
      <alignment horizontal="center" vertical="center" wrapText="1"/>
    </xf>
    <xf numFmtId="0" fontId="11" fillId="3" borderId="32" xfId="1" applyFont="1" applyFill="1" applyBorder="1" applyAlignment="1">
      <alignment horizontal="center" wrapText="1"/>
    </xf>
    <xf numFmtId="43" fontId="30" fillId="3" borderId="2" xfId="1" applyNumberFormat="1" applyFont="1" applyFill="1" applyBorder="1"/>
    <xf numFmtId="3" fontId="68" fillId="2" borderId="12" xfId="1" applyNumberFormat="1" applyFont="1" applyFill="1" applyBorder="1" applyAlignment="1">
      <alignment horizontal="center"/>
    </xf>
    <xf numFmtId="3" fontId="11" fillId="2" borderId="20" xfId="2" applyNumberFormat="1" applyFont="1" applyFill="1" applyBorder="1" applyAlignment="1">
      <alignment horizontal="center"/>
    </xf>
    <xf numFmtId="3" fontId="11" fillId="2" borderId="12" xfId="2" applyNumberFormat="1" applyFont="1" applyFill="1" applyBorder="1" applyAlignment="1">
      <alignment horizontal="center"/>
    </xf>
    <xf numFmtId="3" fontId="11" fillId="2" borderId="20" xfId="1" applyNumberFormat="1" applyFont="1" applyFill="1" applyBorder="1" applyAlignment="1">
      <alignment horizontal="center"/>
    </xf>
    <xf numFmtId="3" fontId="11" fillId="2" borderId="12" xfId="1" applyNumberFormat="1" applyFont="1" applyFill="1" applyBorder="1" applyAlignment="1">
      <alignment horizontal="center"/>
    </xf>
    <xf numFmtId="174" fontId="11" fillId="3" borderId="12" xfId="2" applyNumberFormat="1" applyFont="1" applyFill="1" applyBorder="1" applyAlignment="1">
      <alignment horizontal="center"/>
    </xf>
    <xf numFmtId="3" fontId="16" fillId="2" borderId="33" xfId="1" applyNumberFormat="1" applyFont="1" applyFill="1" applyBorder="1" applyAlignment="1">
      <alignment horizontal="center"/>
    </xf>
    <xf numFmtId="3" fontId="30" fillId="2" borderId="12" xfId="2" applyNumberFormat="1" applyFont="1" applyFill="1" applyBorder="1" applyAlignment="1">
      <alignment horizontal="center"/>
    </xf>
    <xf numFmtId="164" fontId="30" fillId="2" borderId="12" xfId="2" applyNumberFormat="1" applyFont="1" applyFill="1" applyBorder="1"/>
    <xf numFmtId="0" fontId="30" fillId="2" borderId="12" xfId="0" applyFont="1" applyFill="1" applyBorder="1" applyAlignment="1">
      <alignment horizontal="left" indent="1"/>
    </xf>
    <xf numFmtId="164" fontId="63" fillId="2" borderId="12" xfId="1" applyNumberFormat="1" applyFont="1" applyFill="1" applyBorder="1"/>
    <xf numFmtId="165" fontId="11" fillId="2" borderId="0" xfId="2" applyFont="1" applyFill="1" applyBorder="1" applyAlignment="1">
      <alignment horizontal="center" wrapText="1"/>
    </xf>
    <xf numFmtId="0" fontId="11" fillId="3" borderId="0" xfId="1" applyFont="1" applyFill="1" applyBorder="1" applyAlignment="1">
      <alignment horizontal="center" wrapText="1"/>
    </xf>
    <xf numFmtId="164" fontId="12" fillId="3" borderId="0" xfId="1" applyNumberFormat="1" applyFont="1" applyFill="1" applyBorder="1" applyAlignment="1">
      <alignment horizontal="center" vertical="center"/>
    </xf>
    <xf numFmtId="164" fontId="12" fillId="3" borderId="0" xfId="2" applyNumberFormat="1" applyFont="1" applyFill="1" applyBorder="1" applyAlignment="1">
      <alignment vertical="center"/>
    </xf>
    <xf numFmtId="3" fontId="12" fillId="3" borderId="0" xfId="2" applyNumberFormat="1" applyFont="1" applyFill="1" applyBorder="1" applyAlignment="1">
      <alignment horizontal="center" vertical="center"/>
    </xf>
    <xf numFmtId="177" fontId="12" fillId="3" borderId="0" xfId="1" applyNumberFormat="1" applyFont="1" applyFill="1" applyBorder="1" applyAlignment="1">
      <alignment horizontal="center" vertical="center"/>
    </xf>
    <xf numFmtId="164" fontId="12" fillId="3" borderId="0" xfId="1" applyNumberFormat="1" applyFont="1" applyFill="1" applyBorder="1" applyAlignment="1">
      <alignment vertical="center" wrapText="1"/>
    </xf>
    <xf numFmtId="164" fontId="12" fillId="3" borderId="0" xfId="1" applyNumberFormat="1" applyFont="1" applyFill="1" applyBorder="1" applyAlignment="1">
      <alignment horizontal="center" vertical="center" wrapText="1"/>
    </xf>
    <xf numFmtId="164" fontId="14" fillId="3" borderId="0" xfId="1" applyNumberFormat="1" applyFont="1" applyFill="1" applyBorder="1" applyAlignment="1">
      <alignment vertical="center" wrapText="1"/>
    </xf>
    <xf numFmtId="184" fontId="12" fillId="3" borderId="0" xfId="1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3" fontId="14" fillId="3" borderId="0" xfId="2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7" fillId="3" borderId="0" xfId="1" applyNumberFormat="1" applyFont="1" applyFill="1" applyBorder="1" applyAlignment="1">
      <alignment horizontal="center" vertical="center" wrapText="1"/>
    </xf>
    <xf numFmtId="165" fontId="12" fillId="3" borderId="0" xfId="2" applyFont="1" applyFill="1" applyBorder="1" applyAlignment="1">
      <alignment horizontal="center" vertical="center"/>
    </xf>
    <xf numFmtId="177" fontId="14" fillId="3" borderId="0" xfId="1" applyNumberFormat="1" applyFont="1" applyFill="1" applyBorder="1" applyAlignment="1">
      <alignment horizontal="center" vertical="center"/>
    </xf>
    <xf numFmtId="3" fontId="12" fillId="3" borderId="0" xfId="1" applyNumberFormat="1" applyFont="1" applyFill="1" applyBorder="1" applyAlignment="1">
      <alignment horizontal="center" vertical="center"/>
    </xf>
    <xf numFmtId="3" fontId="14" fillId="3" borderId="0" xfId="1" applyNumberFormat="1" applyFont="1" applyFill="1" applyBorder="1" applyAlignment="1">
      <alignment horizontal="center" vertical="center"/>
    </xf>
    <xf numFmtId="174" fontId="16" fillId="3" borderId="0" xfId="2" applyNumberFormat="1" applyFont="1" applyFill="1" applyBorder="1"/>
    <xf numFmtId="177" fontId="17" fillId="3" borderId="0" xfId="1" applyNumberFormat="1" applyFont="1" applyFill="1" applyBorder="1" applyAlignment="1">
      <alignment horizontal="center" vertical="center"/>
    </xf>
    <xf numFmtId="3" fontId="13" fillId="3" borderId="0" xfId="2" applyNumberFormat="1" applyFont="1" applyFill="1" applyBorder="1" applyAlignment="1">
      <alignment horizontal="center" vertical="center"/>
    </xf>
    <xf numFmtId="3" fontId="17" fillId="3" borderId="0" xfId="2" applyNumberFormat="1" applyFont="1" applyFill="1" applyBorder="1" applyAlignment="1">
      <alignment horizontal="center" vertical="center"/>
    </xf>
    <xf numFmtId="3" fontId="12" fillId="3" borderId="0" xfId="1" applyNumberFormat="1" applyFont="1" applyFill="1" applyBorder="1" applyAlignment="1">
      <alignment horizontal="center"/>
    </xf>
    <xf numFmtId="3" fontId="17" fillId="3" borderId="0" xfId="1" applyNumberFormat="1" applyFont="1" applyFill="1" applyBorder="1" applyAlignment="1">
      <alignment horizontal="center"/>
    </xf>
    <xf numFmtId="3" fontId="13" fillId="3" borderId="0" xfId="1" applyNumberFormat="1" applyFont="1" applyFill="1" applyBorder="1" applyAlignment="1">
      <alignment horizontal="center"/>
    </xf>
    <xf numFmtId="164" fontId="12" fillId="40" borderId="0" xfId="2" applyNumberFormat="1" applyFont="1" applyFill="1" applyBorder="1" applyAlignment="1">
      <alignment vertical="center"/>
    </xf>
    <xf numFmtId="3" fontId="92" fillId="3" borderId="0" xfId="1" applyNumberFormat="1" applyFont="1" applyFill="1" applyBorder="1" applyAlignment="1">
      <alignment horizontal="center"/>
    </xf>
    <xf numFmtId="3" fontId="92" fillId="0" borderId="0" xfId="1" applyNumberFormat="1" applyFont="1" applyFill="1" applyBorder="1" applyAlignment="1">
      <alignment horizontal="center"/>
    </xf>
    <xf numFmtId="3" fontId="32" fillId="3" borderId="0" xfId="1" applyNumberFormat="1" applyFont="1" applyFill="1" applyBorder="1" applyAlignment="1">
      <alignment horizontal="center"/>
    </xf>
    <xf numFmtId="3" fontId="32" fillId="0" borderId="0" xfId="1" applyNumberFormat="1" applyFont="1" applyFill="1" applyBorder="1" applyAlignment="1">
      <alignment horizontal="center"/>
    </xf>
    <xf numFmtId="3" fontId="94" fillId="0" borderId="0" xfId="1" applyNumberFormat="1" applyFont="1" applyFill="1" applyBorder="1" applyAlignment="1">
      <alignment horizontal="center"/>
    </xf>
    <xf numFmtId="3" fontId="94" fillId="3" borderId="0" xfId="1" applyNumberFormat="1" applyFont="1" applyFill="1" applyBorder="1" applyAlignment="1">
      <alignment horizontal="center"/>
    </xf>
    <xf numFmtId="4" fontId="96" fillId="3" borderId="0" xfId="0" applyNumberFormat="1" applyFont="1" applyFill="1"/>
    <xf numFmtId="3" fontId="96" fillId="0" borderId="0" xfId="1" applyNumberFormat="1" applyFont="1" applyFill="1" applyBorder="1" applyAlignment="1">
      <alignment horizontal="center"/>
    </xf>
    <xf numFmtId="4" fontId="12" fillId="3" borderId="0" xfId="0" applyNumberFormat="1" applyFont="1" applyFill="1"/>
    <xf numFmtId="164" fontId="30" fillId="3" borderId="15" xfId="2" applyNumberFormat="1" applyFont="1" applyFill="1" applyBorder="1"/>
    <xf numFmtId="0" fontId="59" fillId="3" borderId="0" xfId="1" applyFont="1" applyFill="1" applyAlignment="1">
      <alignment horizontal="center"/>
    </xf>
    <xf numFmtId="0" fontId="30" fillId="3" borderId="1" xfId="1" applyFont="1" applyFill="1" applyBorder="1" applyAlignment="1">
      <alignment horizontal="center" wrapText="1"/>
    </xf>
    <xf numFmtId="164" fontId="32" fillId="3" borderId="16" xfId="1" applyNumberFormat="1" applyFont="1" applyFill="1" applyBorder="1"/>
    <xf numFmtId="164" fontId="32" fillId="3" borderId="12" xfId="1" applyNumberFormat="1" applyFont="1" applyFill="1" applyBorder="1"/>
    <xf numFmtId="164" fontId="30" fillId="3" borderId="16" xfId="14" applyNumberFormat="1" applyFont="1" applyFill="1" applyBorder="1"/>
    <xf numFmtId="3" fontId="11" fillId="3" borderId="15" xfId="2" applyNumberFormat="1" applyFont="1" applyFill="1" applyBorder="1" applyAlignment="1">
      <alignment horizontal="center"/>
    </xf>
    <xf numFmtId="171" fontId="30" fillId="38" borderId="48" xfId="1" applyNumberFormat="1" applyFont="1" applyFill="1" applyBorder="1" applyAlignment="1">
      <alignment horizontal="center"/>
    </xf>
    <xf numFmtId="0" fontId="37" fillId="0" borderId="9" xfId="0" applyFont="1" applyFill="1" applyBorder="1" applyAlignment="1">
      <alignment horizontal="left" vertical="center" wrapText="1"/>
    </xf>
    <xf numFmtId="0" fontId="37" fillId="0" borderId="0" xfId="0" applyFont="1" applyFill="1" applyBorder="1" applyAlignment="1">
      <alignment horizontal="left" vertical="center" wrapText="1"/>
    </xf>
    <xf numFmtId="0" fontId="38" fillId="0" borderId="13" xfId="0" applyFont="1" applyFill="1" applyBorder="1" applyAlignment="1">
      <alignment horizontal="left" vertical="center" wrapText="1"/>
    </xf>
    <xf numFmtId="0" fontId="58" fillId="3" borderId="0" xfId="1" applyFont="1" applyFill="1" applyBorder="1" applyAlignment="1"/>
    <xf numFmtId="0" fontId="38" fillId="0" borderId="0" xfId="0" applyFont="1" applyFill="1" applyBorder="1" applyAlignment="1">
      <alignment horizontal="left" vertical="center" wrapText="1"/>
    </xf>
    <xf numFmtId="174" fontId="30" fillId="3" borderId="0" xfId="1" applyNumberFormat="1" applyFont="1" applyFill="1"/>
    <xf numFmtId="0" fontId="37" fillId="0" borderId="13" xfId="0" applyFont="1" applyFill="1" applyBorder="1" applyAlignment="1">
      <alignment horizontal="left" vertical="center" wrapText="1"/>
    </xf>
    <xf numFmtId="3" fontId="14" fillId="3" borderId="13" xfId="0" applyNumberFormat="1" applyFont="1" applyFill="1" applyBorder="1" applyAlignment="1">
      <alignment horizontal="center"/>
    </xf>
    <xf numFmtId="0" fontId="83" fillId="3" borderId="16" xfId="1" applyFont="1" applyFill="1" applyBorder="1" applyAlignment="1">
      <alignment horizontal="left" vertical="justify" indent="1"/>
    </xf>
    <xf numFmtId="0" fontId="62" fillId="3" borderId="21" xfId="1" applyFont="1" applyFill="1" applyBorder="1" applyAlignment="1">
      <alignment horizontal="left" wrapText="1"/>
    </xf>
    <xf numFmtId="0" fontId="31" fillId="3" borderId="32" xfId="1" applyFont="1" applyFill="1" applyBorder="1" applyAlignment="1">
      <alignment horizontal="center" wrapText="1"/>
    </xf>
    <xf numFmtId="0" fontId="31" fillId="3" borderId="21" xfId="1" applyFont="1" applyFill="1" applyBorder="1" applyAlignment="1">
      <alignment horizontal="center" wrapText="1"/>
    </xf>
    <xf numFmtId="0" fontId="62" fillId="3" borderId="25" xfId="1" applyFont="1" applyFill="1" applyBorder="1" applyAlignment="1">
      <alignment horizontal="left"/>
    </xf>
    <xf numFmtId="0" fontId="12" fillId="0" borderId="21" xfId="1" applyFont="1" applyFill="1" applyBorder="1" applyAlignment="1">
      <alignment horizontal="left" wrapText="1"/>
    </xf>
    <xf numFmtId="0" fontId="30" fillId="38" borderId="2" xfId="1" applyFont="1" applyFill="1" applyBorder="1" applyAlignment="1">
      <alignment horizontal="left" vertical="top" wrapText="1" indent="2"/>
    </xf>
    <xf numFmtId="0" fontId="38" fillId="3" borderId="53" xfId="1" applyFont="1" applyFill="1" applyBorder="1" applyAlignment="1">
      <alignment horizontal="left" indent="2"/>
    </xf>
    <xf numFmtId="0" fontId="37" fillId="3" borderId="21" xfId="1" applyFont="1" applyFill="1" applyBorder="1" applyAlignment="1">
      <alignment horizontal="left" vertical="top" wrapText="1" indent="2"/>
    </xf>
    <xf numFmtId="2" fontId="38" fillId="3" borderId="46" xfId="1" applyNumberFormat="1" applyFont="1" applyFill="1" applyBorder="1" applyAlignment="1">
      <alignment horizontal="left" wrapText="1" indent="2"/>
    </xf>
    <xf numFmtId="0" fontId="65" fillId="3" borderId="69" xfId="1" applyFont="1" applyFill="1" applyBorder="1" applyAlignment="1">
      <alignment horizontal="left"/>
    </xf>
    <xf numFmtId="0" fontId="31" fillId="38" borderId="36" xfId="1" applyFont="1" applyFill="1" applyBorder="1" applyAlignment="1">
      <alignment wrapText="1"/>
    </xf>
    <xf numFmtId="0" fontId="87" fillId="3" borderId="20" xfId="1" applyFont="1" applyFill="1" applyBorder="1" applyAlignment="1">
      <alignment wrapText="1"/>
    </xf>
    <xf numFmtId="0" fontId="65" fillId="3" borderId="17" xfId="1" applyFont="1" applyFill="1" applyBorder="1" applyAlignment="1">
      <alignment horizontal="left"/>
    </xf>
    <xf numFmtId="0" fontId="31" fillId="38" borderId="44" xfId="1" applyFont="1" applyFill="1" applyBorder="1" applyAlignment="1">
      <alignment wrapText="1"/>
    </xf>
    <xf numFmtId="0" fontId="31" fillId="3" borderId="2" xfId="13" applyFont="1" applyFill="1" applyBorder="1" applyAlignment="1" applyProtection="1">
      <alignment wrapText="1"/>
    </xf>
    <xf numFmtId="0" fontId="31" fillId="38" borderId="43" xfId="1" applyFont="1" applyFill="1" applyBorder="1" applyAlignment="1">
      <alignment wrapText="1"/>
    </xf>
    <xf numFmtId="0" fontId="31" fillId="38" borderId="3" xfId="1" applyFont="1" applyFill="1" applyBorder="1" applyAlignment="1">
      <alignment wrapText="1"/>
    </xf>
    <xf numFmtId="0" fontId="63" fillId="0" borderId="12" xfId="1" applyFont="1" applyFill="1" applyBorder="1" applyAlignment="1">
      <alignment horizontal="left"/>
    </xf>
    <xf numFmtId="0" fontId="59" fillId="3" borderId="0" xfId="1" applyFont="1" applyFill="1" applyAlignment="1">
      <alignment horizontal="center"/>
    </xf>
    <xf numFmtId="0" fontId="30" fillId="3" borderId="1" xfId="1" applyFont="1" applyFill="1" applyBorder="1" applyAlignment="1">
      <alignment horizontal="center" wrapText="1"/>
    </xf>
    <xf numFmtId="171" fontId="68" fillId="3" borderId="16" xfId="1" applyNumberFormat="1" applyFont="1" applyFill="1" applyBorder="1"/>
    <xf numFmtId="171" fontId="14" fillId="0" borderId="12" xfId="1" applyNumberFormat="1" applyFont="1" applyFill="1" applyBorder="1"/>
    <xf numFmtId="165" fontId="91" fillId="3" borderId="15" xfId="2" applyNumberFormat="1" applyFont="1" applyFill="1" applyBorder="1"/>
    <xf numFmtId="0" fontId="62" fillId="3" borderId="15" xfId="0" applyFont="1" applyFill="1" applyBorder="1" applyAlignment="1">
      <alignment horizontal="left" wrapText="1" indent="2"/>
    </xf>
    <xf numFmtId="0" fontId="65" fillId="3" borderId="4" xfId="0" applyFont="1" applyFill="1" applyBorder="1" applyAlignment="1">
      <alignment horizontal="left" indent="1"/>
    </xf>
    <xf numFmtId="0" fontId="63" fillId="3" borderId="23" xfId="0" applyFont="1" applyFill="1" applyBorder="1" applyAlignment="1">
      <alignment horizontal="center" wrapText="1"/>
    </xf>
    <xf numFmtId="0" fontId="58" fillId="3" borderId="2" xfId="1" applyFont="1" applyFill="1" applyBorder="1" applyAlignment="1">
      <alignment horizontal="center" wrapText="1"/>
    </xf>
    <xf numFmtId="0" fontId="73" fillId="3" borderId="4" xfId="1" applyFont="1" applyFill="1" applyBorder="1" applyAlignment="1">
      <alignment horizontal="center" wrapText="1"/>
    </xf>
    <xf numFmtId="3" fontId="68" fillId="3" borderId="23" xfId="1" applyNumberFormat="1" applyFont="1" applyFill="1" applyBorder="1" applyAlignment="1">
      <alignment horizontal="center"/>
    </xf>
    <xf numFmtId="164" fontId="68" fillId="3" borderId="23" xfId="1" applyNumberFormat="1" applyFont="1" applyFill="1" applyBorder="1"/>
    <xf numFmtId="0" fontId="63" fillId="2" borderId="16" xfId="0" applyFont="1" applyFill="1" applyBorder="1" applyAlignment="1">
      <alignment horizontal="left" wrapText="1" indent="2"/>
    </xf>
    <xf numFmtId="0" fontId="63" fillId="2" borderId="15" xfId="0" applyFont="1" applyFill="1" applyBorder="1" applyAlignment="1">
      <alignment horizontal="left" wrapText="1" indent="2"/>
    </xf>
    <xf numFmtId="0" fontId="62" fillId="3" borderId="4" xfId="0" applyFont="1" applyFill="1" applyBorder="1" applyAlignment="1">
      <alignment horizontal="left" wrapText="1" indent="2"/>
    </xf>
    <xf numFmtId="0" fontId="71" fillId="3" borderId="43" xfId="0" applyFont="1" applyFill="1" applyBorder="1" applyAlignment="1">
      <alignment horizontal="left" wrapText="1" indent="2"/>
    </xf>
    <xf numFmtId="0" fontId="66" fillId="3" borderId="3" xfId="0" applyFont="1" applyFill="1" applyBorder="1" applyAlignment="1">
      <alignment horizontal="left" wrapText="1" indent="2"/>
    </xf>
    <xf numFmtId="0" fontId="62" fillId="3" borderId="86" xfId="0" applyFont="1" applyFill="1" applyBorder="1" applyAlignment="1">
      <alignment horizontal="left" wrapText="1" indent="2"/>
    </xf>
    <xf numFmtId="0" fontId="30" fillId="3" borderId="43" xfId="0" applyFont="1" applyFill="1" applyBorder="1" applyAlignment="1">
      <alignment horizontal="left" indent="2"/>
    </xf>
    <xf numFmtId="0" fontId="14" fillId="3" borderId="43" xfId="0" applyFont="1" applyFill="1" applyBorder="1" applyAlignment="1">
      <alignment horizontal="left" wrapText="1" indent="2"/>
    </xf>
    <xf numFmtId="0" fontId="63" fillId="3" borderId="20" xfId="0" applyFont="1" applyFill="1" applyBorder="1" applyAlignment="1">
      <alignment horizontal="center" wrapText="1"/>
    </xf>
    <xf numFmtId="0" fontId="30" fillId="3" borderId="44" xfId="0" applyFont="1" applyFill="1" applyBorder="1" applyAlignment="1">
      <alignment horizontal="left" indent="2"/>
    </xf>
    <xf numFmtId="3" fontId="16" fillId="3" borderId="2" xfId="1" applyNumberFormat="1" applyFont="1" applyFill="1" applyBorder="1" applyAlignment="1">
      <alignment horizontal="center"/>
    </xf>
    <xf numFmtId="164" fontId="32" fillId="2" borderId="15" xfId="1" applyNumberFormat="1" applyFont="1" applyFill="1" applyBorder="1"/>
    <xf numFmtId="0" fontId="62" fillId="3" borderId="79" xfId="0" applyFont="1" applyFill="1" applyBorder="1" applyAlignment="1">
      <alignment horizontal="left" wrapText="1" indent="2"/>
    </xf>
    <xf numFmtId="0" fontId="63" fillId="3" borderId="44" xfId="0" applyFont="1" applyFill="1" applyBorder="1" applyAlignment="1">
      <alignment horizontal="left" wrapText="1" indent="2"/>
    </xf>
    <xf numFmtId="164" fontId="32" fillId="2" borderId="16" xfId="1" applyNumberFormat="1" applyFont="1" applyFill="1" applyBorder="1"/>
    <xf numFmtId="1" fontId="30" fillId="3" borderId="16" xfId="1" applyNumberFormat="1" applyFont="1" applyFill="1" applyBorder="1" applyAlignment="1">
      <alignment horizontal="left" wrapText="1" indent="2"/>
    </xf>
    <xf numFmtId="2" fontId="31" fillId="3" borderId="4" xfId="1" applyNumberFormat="1" applyFont="1" applyFill="1" applyBorder="1" applyAlignment="1">
      <alignment horizontal="left" wrapText="1" indent="2"/>
    </xf>
    <xf numFmtId="0" fontId="63" fillId="3" borderId="0" xfId="0" applyFont="1" applyFill="1" applyBorder="1" applyAlignment="1">
      <alignment horizontal="left" wrapText="1" indent="2"/>
    </xf>
    <xf numFmtId="0" fontId="30" fillId="3" borderId="42" xfId="1" applyFont="1" applyFill="1" applyBorder="1" applyAlignment="1">
      <alignment horizontal="left" indent="2"/>
    </xf>
    <xf numFmtId="0" fontId="30" fillId="3" borderId="15" xfId="1" applyFont="1" applyFill="1" applyBorder="1" applyAlignment="1">
      <alignment horizontal="left" indent="2"/>
    </xf>
    <xf numFmtId="164" fontId="32" fillId="2" borderId="12" xfId="1" applyNumberFormat="1" applyFont="1" applyFill="1" applyBorder="1"/>
    <xf numFmtId="179" fontId="63" fillId="3" borderId="16" xfId="2" applyNumberFormat="1" applyFont="1" applyFill="1" applyBorder="1"/>
    <xf numFmtId="0" fontId="63" fillId="3" borderId="44" xfId="1" applyFont="1" applyFill="1" applyBorder="1" applyAlignment="1">
      <alignment horizontal="left" indent="2"/>
    </xf>
    <xf numFmtId="0" fontId="63" fillId="3" borderId="42" xfId="1" applyFont="1" applyFill="1" applyBorder="1" applyAlignment="1">
      <alignment horizontal="left" indent="2"/>
    </xf>
    <xf numFmtId="164" fontId="11" fillId="0" borderId="12" xfId="10" applyNumberFormat="1" applyFont="1" applyFill="1" applyBorder="1"/>
    <xf numFmtId="174" fontId="32" fillId="2" borderId="16" xfId="2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3" fontId="58" fillId="3" borderId="16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30" fillId="3" borderId="79" xfId="0" applyFont="1" applyFill="1" applyBorder="1" applyAlignment="1">
      <alignment horizontal="left" indent="2"/>
    </xf>
    <xf numFmtId="0" fontId="30" fillId="3" borderId="15" xfId="0" applyFont="1" applyFill="1" applyBorder="1" applyAlignment="1">
      <alignment horizontal="left" indent="2"/>
    </xf>
    <xf numFmtId="174" fontId="32" fillId="2" borderId="12" xfId="2" applyNumberFormat="1" applyFont="1" applyFill="1" applyBorder="1"/>
    <xf numFmtId="174" fontId="68" fillId="3" borderId="16" xfId="2" applyNumberFormat="1" applyFont="1" applyFill="1" applyBorder="1"/>
    <xf numFmtId="174" fontId="68" fillId="3" borderId="43" xfId="2" applyNumberFormat="1" applyFont="1" applyFill="1" applyBorder="1"/>
    <xf numFmtId="181" fontId="17" fillId="3" borderId="35" xfId="1" applyNumberFormat="1" applyFont="1" applyFill="1" applyBorder="1" applyAlignment="1">
      <alignment horizontal="center"/>
    </xf>
    <xf numFmtId="0" fontId="30" fillId="3" borderId="32" xfId="1" applyFont="1" applyFill="1" applyBorder="1" applyAlignment="1">
      <alignment horizontal="center" wrapText="1"/>
    </xf>
    <xf numFmtId="0" fontId="30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8" fillId="3" borderId="0" xfId="1" applyFont="1" applyFill="1" applyAlignment="1">
      <alignment horizontal="center"/>
    </xf>
    <xf numFmtId="0" fontId="59" fillId="3" borderId="0" xfId="1" applyFont="1" applyFill="1" applyAlignment="1">
      <alignment horizontal="center"/>
    </xf>
    <xf numFmtId="0" fontId="30" fillId="4" borderId="1" xfId="1" applyFont="1" applyFill="1" applyBorder="1" applyAlignment="1">
      <alignment horizontal="center" wrapText="1"/>
    </xf>
    <xf numFmtId="0" fontId="30" fillId="4" borderId="2" xfId="1" applyFont="1" applyFill="1" applyBorder="1" applyAlignment="1">
      <alignment horizontal="center" wrapText="1"/>
    </xf>
    <xf numFmtId="0" fontId="30" fillId="4" borderId="7" xfId="1" applyFont="1" applyFill="1" applyBorder="1" applyAlignment="1">
      <alignment horizontal="center" wrapText="1"/>
    </xf>
    <xf numFmtId="0" fontId="30" fillId="3" borderId="1" xfId="1" applyFont="1" applyFill="1" applyBorder="1" applyAlignment="1">
      <alignment horizontal="center" wrapText="1"/>
    </xf>
    <xf numFmtId="0" fontId="30" fillId="3" borderId="2" xfId="1" applyFont="1" applyFill="1" applyBorder="1" applyAlignment="1">
      <alignment horizontal="center" wrapText="1"/>
    </xf>
    <xf numFmtId="0" fontId="30" fillId="3" borderId="7" xfId="1" applyFont="1" applyFill="1" applyBorder="1" applyAlignment="1">
      <alignment horizontal="center" wrapText="1"/>
    </xf>
    <xf numFmtId="0" fontId="11" fillId="3" borderId="1" xfId="1" applyFont="1" applyFill="1" applyBorder="1" applyAlignment="1">
      <alignment horizontal="center" wrapText="1"/>
    </xf>
    <xf numFmtId="0" fontId="11" fillId="3" borderId="2" xfId="1" applyFont="1" applyFill="1" applyBorder="1" applyAlignment="1">
      <alignment horizontal="center" wrapText="1"/>
    </xf>
    <xf numFmtId="0" fontId="11" fillId="3" borderId="7" xfId="1" applyFont="1" applyFill="1" applyBorder="1" applyAlignment="1">
      <alignment horizontal="center" wrapText="1"/>
    </xf>
    <xf numFmtId="0" fontId="30" fillId="3" borderId="1" xfId="1" applyFont="1" applyFill="1" applyBorder="1" applyAlignment="1">
      <alignment horizontal="center" vertic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0" fontId="62" fillId="5" borderId="1" xfId="1" applyFont="1" applyFill="1" applyBorder="1" applyAlignment="1">
      <alignment wrapText="1"/>
    </xf>
    <xf numFmtId="0" fontId="62" fillId="5" borderId="20" xfId="1" applyFont="1" applyFill="1" applyBorder="1" applyAlignment="1">
      <alignment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0" fillId="3" borderId="25" xfId="1" applyFont="1" applyFill="1" applyBorder="1" applyAlignment="1">
      <alignment horizontal="center" vertical="center" wrapText="1"/>
    </xf>
    <xf numFmtId="0" fontId="30" fillId="3" borderId="14" xfId="1" applyFont="1" applyFill="1" applyBorder="1" applyAlignment="1">
      <alignment horizontal="center" vertical="center" wrapText="1"/>
    </xf>
    <xf numFmtId="0" fontId="30" fillId="3" borderId="26" xfId="1" applyFont="1" applyFill="1" applyBorder="1" applyAlignment="1">
      <alignment horizontal="center" vertical="center" wrapText="1"/>
    </xf>
    <xf numFmtId="0" fontId="30" fillId="3" borderId="6" xfId="1" applyFont="1" applyFill="1" applyBorder="1" applyAlignment="1">
      <alignment horizontal="center" vertical="center" wrapText="1"/>
    </xf>
    <xf numFmtId="0" fontId="30" fillId="3" borderId="24" xfId="1" applyFont="1" applyFill="1" applyBorder="1" applyAlignment="1">
      <alignment horizontal="center" vertical="center" wrapText="1"/>
    </xf>
    <xf numFmtId="0" fontId="30" fillId="3" borderId="19" xfId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horizontal="center" vertical="center" wrapText="1"/>
    </xf>
    <xf numFmtId="0" fontId="30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7" xfId="1" applyFont="1" applyFill="1" applyBorder="1" applyAlignment="1">
      <alignment horizontal="center" wrapText="1"/>
    </xf>
    <xf numFmtId="1" fontId="30" fillId="3" borderId="1" xfId="1" applyNumberFormat="1" applyFont="1" applyFill="1" applyBorder="1" applyAlignment="1">
      <alignment horizontal="center"/>
    </xf>
    <xf numFmtId="1" fontId="30" fillId="3" borderId="7" xfId="1" applyNumberFormat="1" applyFont="1" applyFill="1" applyBorder="1" applyAlignment="1">
      <alignment horizontal="center"/>
    </xf>
    <xf numFmtId="165" fontId="30" fillId="3" borderId="1" xfId="2" applyFont="1" applyFill="1" applyBorder="1" applyAlignment="1">
      <alignment horizontal="center" wrapText="1"/>
    </xf>
    <xf numFmtId="165" fontId="30" fillId="3" borderId="7" xfId="2" applyFont="1" applyFill="1" applyBorder="1" applyAlignment="1">
      <alignment horizontal="center" wrapText="1"/>
    </xf>
    <xf numFmtId="165" fontId="30" fillId="2" borderId="1" xfId="2" applyFont="1" applyFill="1" applyBorder="1" applyAlignment="1">
      <alignment horizontal="center" wrapText="1"/>
    </xf>
    <xf numFmtId="165" fontId="30" fillId="2" borderId="7" xfId="2" applyFont="1" applyFill="1" applyBorder="1" applyAlignment="1">
      <alignment horizontal="center" wrapText="1"/>
    </xf>
    <xf numFmtId="0" fontId="38" fillId="3" borderId="0" xfId="0" applyFont="1" applyFill="1" applyBorder="1" applyAlignment="1">
      <alignment horizontal="center" vertical="center" wrapText="1"/>
    </xf>
    <xf numFmtId="0" fontId="59" fillId="3" borderId="0" xfId="1" applyFont="1" applyFill="1" applyAlignment="1">
      <alignment horizontal="center" vertical="center" wrapText="1"/>
    </xf>
    <xf numFmtId="0" fontId="23" fillId="3" borderId="0" xfId="0" applyFont="1" applyFill="1" applyAlignment="1">
      <alignment horizontal="center" vertical="center" wrapText="1"/>
    </xf>
    <xf numFmtId="165" fontId="11" fillId="2" borderId="1" xfId="2" applyFont="1" applyFill="1" applyBorder="1" applyAlignment="1">
      <alignment horizontal="center" wrapText="1"/>
    </xf>
    <xf numFmtId="165" fontId="11" fillId="2" borderId="7" xfId="2" applyFont="1" applyFill="1" applyBorder="1" applyAlignment="1">
      <alignment horizontal="center" wrapText="1"/>
    </xf>
    <xf numFmtId="0" fontId="11" fillId="3" borderId="32" xfId="1" applyFont="1" applyFill="1" applyBorder="1" applyAlignment="1">
      <alignment horizontal="center" wrapText="1"/>
    </xf>
    <xf numFmtId="0" fontId="11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1" fillId="3" borderId="1" xfId="1" applyNumberFormat="1" applyFont="1" applyFill="1" applyBorder="1" applyAlignment="1">
      <alignment horizontal="center"/>
    </xf>
    <xf numFmtId="1" fontId="11" fillId="3" borderId="7" xfId="1" applyNumberFormat="1" applyFont="1" applyFill="1" applyBorder="1" applyAlignment="1">
      <alignment horizontal="center"/>
    </xf>
    <xf numFmtId="165" fontId="11" fillId="3" borderId="25" xfId="2" applyFont="1" applyFill="1" applyBorder="1" applyAlignment="1">
      <alignment horizontal="center" wrapText="1"/>
    </xf>
    <xf numFmtId="165" fontId="11" fillId="3" borderId="26" xfId="2" applyFont="1" applyFill="1" applyBorder="1" applyAlignment="1">
      <alignment horizontal="center" wrapText="1"/>
    </xf>
    <xf numFmtId="3" fontId="14" fillId="3" borderId="63" xfId="0" applyNumberFormat="1" applyFont="1" applyFill="1" applyBorder="1" applyAlignment="1">
      <alignment horizontal="center" wrapText="1"/>
    </xf>
    <xf numFmtId="3" fontId="14" fillId="3" borderId="38" xfId="0" applyNumberFormat="1" applyFont="1" applyFill="1" applyBorder="1" applyAlignment="1">
      <alignment horizontal="center" wrapText="1"/>
    </xf>
    <xf numFmtId="0" fontId="16" fillId="3" borderId="25" xfId="1" applyFont="1" applyFill="1" applyBorder="1" applyAlignment="1">
      <alignment horizontal="center" vertical="center" wrapText="1"/>
    </xf>
    <xf numFmtId="0" fontId="16" fillId="3" borderId="24" xfId="1" applyFont="1" applyFill="1" applyBorder="1" applyAlignment="1">
      <alignment horizontal="center" vertical="center" wrapText="1"/>
    </xf>
    <xf numFmtId="0" fontId="16" fillId="3" borderId="14" xfId="1" applyFont="1" applyFill="1" applyBorder="1" applyAlignment="1">
      <alignment horizontal="center" vertical="center" wrapText="1"/>
    </xf>
    <xf numFmtId="0" fontId="16" fillId="3" borderId="26" xfId="1" applyFont="1" applyFill="1" applyBorder="1" applyAlignment="1">
      <alignment horizontal="center" vertical="center" wrapText="1"/>
    </xf>
    <xf numFmtId="0" fontId="16" fillId="3" borderId="19" xfId="1" applyFont="1" applyFill="1" applyBorder="1" applyAlignment="1">
      <alignment horizontal="center" vertical="center" wrapText="1"/>
    </xf>
    <xf numFmtId="0" fontId="16" fillId="3" borderId="6" xfId="1" applyFont="1" applyFill="1" applyBorder="1" applyAlignment="1">
      <alignment horizontal="center" vertical="center" wrapText="1"/>
    </xf>
    <xf numFmtId="0" fontId="11" fillId="3" borderId="25" xfId="1" applyFont="1" applyFill="1" applyBorder="1" applyAlignment="1">
      <alignment horizontal="center" vertical="center" wrapText="1"/>
    </xf>
    <xf numFmtId="0" fontId="11" fillId="3" borderId="14" xfId="1" applyFont="1" applyFill="1" applyBorder="1" applyAlignment="1">
      <alignment horizontal="center" vertical="center" wrapText="1"/>
    </xf>
    <xf numFmtId="0" fontId="11" fillId="3" borderId="26" xfId="1" applyFont="1" applyFill="1" applyBorder="1" applyAlignment="1">
      <alignment horizontal="center" vertical="center" wrapText="1"/>
    </xf>
    <xf numFmtId="0" fontId="11" fillId="3" borderId="6" xfId="1" applyFont="1" applyFill="1" applyBorder="1" applyAlignment="1">
      <alignment horizontal="center" vertical="center" wrapText="1"/>
    </xf>
    <xf numFmtId="0" fontId="11" fillId="3" borderId="24" xfId="1" applyFont="1" applyFill="1" applyBorder="1" applyAlignment="1">
      <alignment horizontal="center" vertical="center" wrapText="1"/>
    </xf>
    <xf numFmtId="0" fontId="11" fillId="3" borderId="19" xfId="1" applyFont="1" applyFill="1" applyBorder="1" applyAlignment="1">
      <alignment horizontal="center" vertical="center" wrapText="1"/>
    </xf>
    <xf numFmtId="0" fontId="11" fillId="3" borderId="1" xfId="1" applyFont="1" applyFill="1" applyBorder="1" applyAlignment="1">
      <alignment horizontal="center" vertical="center" wrapText="1"/>
    </xf>
    <xf numFmtId="0" fontId="11" fillId="3" borderId="2" xfId="1" applyFont="1" applyFill="1" applyBorder="1" applyAlignment="1">
      <alignment horizontal="center" vertical="center" wrapText="1"/>
    </xf>
    <xf numFmtId="0" fontId="11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</cellXfs>
  <cellStyles count="81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1973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1973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1973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1973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1973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1973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1973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1973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1973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1973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2128</xdr:row>
      <xdr:rowOff>0</xdr:rowOff>
    </xdr:from>
    <xdr:to>
      <xdr:col>2</xdr:col>
      <xdr:colOff>104775</xdr:colOff>
      <xdr:row>2128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0</xdr:rowOff>
    </xdr:from>
    <xdr:to>
      <xdr:col>2</xdr:col>
      <xdr:colOff>104775</xdr:colOff>
      <xdr:row>2128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0</xdr:rowOff>
    </xdr:from>
    <xdr:to>
      <xdr:col>2</xdr:col>
      <xdr:colOff>104775</xdr:colOff>
      <xdr:row>2128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0</xdr:rowOff>
    </xdr:from>
    <xdr:to>
      <xdr:col>2</xdr:col>
      <xdr:colOff>104775</xdr:colOff>
      <xdr:row>2128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0</xdr:rowOff>
    </xdr:from>
    <xdr:to>
      <xdr:col>2</xdr:col>
      <xdr:colOff>104775</xdr:colOff>
      <xdr:row>2128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0</xdr:rowOff>
    </xdr:from>
    <xdr:to>
      <xdr:col>2</xdr:col>
      <xdr:colOff>104775</xdr:colOff>
      <xdr:row>2128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0</xdr:rowOff>
    </xdr:from>
    <xdr:to>
      <xdr:col>2</xdr:col>
      <xdr:colOff>104775</xdr:colOff>
      <xdr:row>2128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0</xdr:rowOff>
    </xdr:from>
    <xdr:to>
      <xdr:col>2</xdr:col>
      <xdr:colOff>104775</xdr:colOff>
      <xdr:row>2128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0</xdr:rowOff>
    </xdr:from>
    <xdr:to>
      <xdr:col>2</xdr:col>
      <xdr:colOff>104775</xdr:colOff>
      <xdr:row>2128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2128</xdr:row>
      <xdr:rowOff>0</xdr:rowOff>
    </xdr:from>
    <xdr:to>
      <xdr:col>2</xdr:col>
      <xdr:colOff>104775</xdr:colOff>
      <xdr:row>2128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2130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2172</xdr:row>
      <xdr:rowOff>0</xdr:rowOff>
    </xdr:from>
    <xdr:to>
      <xdr:col>2</xdr:col>
      <xdr:colOff>104775</xdr:colOff>
      <xdr:row>2172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0</xdr:rowOff>
    </xdr:from>
    <xdr:to>
      <xdr:col>2</xdr:col>
      <xdr:colOff>104775</xdr:colOff>
      <xdr:row>2172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0</xdr:rowOff>
    </xdr:from>
    <xdr:to>
      <xdr:col>2</xdr:col>
      <xdr:colOff>104775</xdr:colOff>
      <xdr:row>2172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0</xdr:rowOff>
    </xdr:from>
    <xdr:to>
      <xdr:col>2</xdr:col>
      <xdr:colOff>104775</xdr:colOff>
      <xdr:row>2172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0</xdr:rowOff>
    </xdr:from>
    <xdr:to>
      <xdr:col>2</xdr:col>
      <xdr:colOff>104775</xdr:colOff>
      <xdr:row>2172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0</xdr:rowOff>
    </xdr:from>
    <xdr:to>
      <xdr:col>2</xdr:col>
      <xdr:colOff>104775</xdr:colOff>
      <xdr:row>2172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0</xdr:rowOff>
    </xdr:from>
    <xdr:to>
      <xdr:col>2</xdr:col>
      <xdr:colOff>104775</xdr:colOff>
      <xdr:row>2172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0</xdr:rowOff>
    </xdr:from>
    <xdr:to>
      <xdr:col>2</xdr:col>
      <xdr:colOff>104775</xdr:colOff>
      <xdr:row>2172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0</xdr:rowOff>
    </xdr:from>
    <xdr:to>
      <xdr:col>2</xdr:col>
      <xdr:colOff>104775</xdr:colOff>
      <xdr:row>2172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2172</xdr:row>
      <xdr:rowOff>0</xdr:rowOff>
    </xdr:from>
    <xdr:to>
      <xdr:col>2</xdr:col>
      <xdr:colOff>104775</xdr:colOff>
      <xdr:row>2172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2174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2174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2174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2174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2174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2174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2174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2174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2174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2174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2190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2229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2227</xdr:row>
      <xdr:rowOff>0</xdr:rowOff>
    </xdr:from>
    <xdr:to>
      <xdr:col>2</xdr:col>
      <xdr:colOff>104775</xdr:colOff>
      <xdr:row>2227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2227</xdr:row>
      <xdr:rowOff>0</xdr:rowOff>
    </xdr:from>
    <xdr:to>
      <xdr:col>2</xdr:col>
      <xdr:colOff>104775</xdr:colOff>
      <xdr:row>2227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2227</xdr:row>
      <xdr:rowOff>0</xdr:rowOff>
    </xdr:from>
    <xdr:to>
      <xdr:col>2</xdr:col>
      <xdr:colOff>104775</xdr:colOff>
      <xdr:row>2227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2227</xdr:row>
      <xdr:rowOff>0</xdr:rowOff>
    </xdr:from>
    <xdr:to>
      <xdr:col>2</xdr:col>
      <xdr:colOff>104775</xdr:colOff>
      <xdr:row>2227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2227</xdr:row>
      <xdr:rowOff>0</xdr:rowOff>
    </xdr:from>
    <xdr:to>
      <xdr:col>2</xdr:col>
      <xdr:colOff>104775</xdr:colOff>
      <xdr:row>2227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2227</xdr:row>
      <xdr:rowOff>0</xdr:rowOff>
    </xdr:from>
    <xdr:to>
      <xdr:col>2</xdr:col>
      <xdr:colOff>104775</xdr:colOff>
      <xdr:row>2227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2227</xdr:row>
      <xdr:rowOff>0</xdr:rowOff>
    </xdr:from>
    <xdr:to>
      <xdr:col>2</xdr:col>
      <xdr:colOff>104775</xdr:colOff>
      <xdr:row>2227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2227</xdr:row>
      <xdr:rowOff>0</xdr:rowOff>
    </xdr:from>
    <xdr:to>
      <xdr:col>2</xdr:col>
      <xdr:colOff>104775</xdr:colOff>
      <xdr:row>2227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2227</xdr:row>
      <xdr:rowOff>0</xdr:rowOff>
    </xdr:from>
    <xdr:to>
      <xdr:col>2</xdr:col>
      <xdr:colOff>104775</xdr:colOff>
      <xdr:row>2227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2227</xdr:row>
      <xdr:rowOff>0</xdr:rowOff>
    </xdr:from>
    <xdr:to>
      <xdr:col>2</xdr:col>
      <xdr:colOff>104775</xdr:colOff>
      <xdr:row>2227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2236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2282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2282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2282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2282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2282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2282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2282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2282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2282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2282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2317</xdr:row>
      <xdr:rowOff>0</xdr:rowOff>
    </xdr:from>
    <xdr:to>
      <xdr:col>2</xdr:col>
      <xdr:colOff>104775</xdr:colOff>
      <xdr:row>2317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2317</xdr:row>
      <xdr:rowOff>0</xdr:rowOff>
    </xdr:from>
    <xdr:to>
      <xdr:col>2</xdr:col>
      <xdr:colOff>104775</xdr:colOff>
      <xdr:row>2317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2317</xdr:row>
      <xdr:rowOff>0</xdr:rowOff>
    </xdr:from>
    <xdr:to>
      <xdr:col>2</xdr:col>
      <xdr:colOff>104775</xdr:colOff>
      <xdr:row>2317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2317</xdr:row>
      <xdr:rowOff>0</xdr:rowOff>
    </xdr:from>
    <xdr:to>
      <xdr:col>2</xdr:col>
      <xdr:colOff>104775</xdr:colOff>
      <xdr:row>2317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2317</xdr:row>
      <xdr:rowOff>0</xdr:rowOff>
    </xdr:from>
    <xdr:to>
      <xdr:col>2</xdr:col>
      <xdr:colOff>104775</xdr:colOff>
      <xdr:row>2317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2317</xdr:row>
      <xdr:rowOff>0</xdr:rowOff>
    </xdr:from>
    <xdr:to>
      <xdr:col>2</xdr:col>
      <xdr:colOff>104775</xdr:colOff>
      <xdr:row>2317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2317</xdr:row>
      <xdr:rowOff>0</xdr:rowOff>
    </xdr:from>
    <xdr:to>
      <xdr:col>2</xdr:col>
      <xdr:colOff>104775</xdr:colOff>
      <xdr:row>2317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2317</xdr:row>
      <xdr:rowOff>0</xdr:rowOff>
    </xdr:from>
    <xdr:to>
      <xdr:col>2</xdr:col>
      <xdr:colOff>104775</xdr:colOff>
      <xdr:row>2317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2317</xdr:row>
      <xdr:rowOff>0</xdr:rowOff>
    </xdr:from>
    <xdr:to>
      <xdr:col>2</xdr:col>
      <xdr:colOff>104775</xdr:colOff>
      <xdr:row>2317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2317</xdr:row>
      <xdr:rowOff>0</xdr:rowOff>
    </xdr:from>
    <xdr:to>
      <xdr:col>2</xdr:col>
      <xdr:colOff>104775</xdr:colOff>
      <xdr:row>2317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2012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1971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1440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1432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1345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756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734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701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561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517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488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539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1523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1526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2025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2023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2136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2376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1853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456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2321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1550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1209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1209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1209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1209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1209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1209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1209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1209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1209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1209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1210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1210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1210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1210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1210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1210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1210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1210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1210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1209</xdr:row>
      <xdr:rowOff>0</xdr:rowOff>
    </xdr:from>
    <xdr:to>
      <xdr:col>2</xdr:col>
      <xdr:colOff>104775</xdr:colOff>
      <xdr:row>1210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1694</xdr:row>
      <xdr:rowOff>0</xdr:rowOff>
    </xdr:from>
    <xdr:to>
      <xdr:col>2</xdr:col>
      <xdr:colOff>85725</xdr:colOff>
      <xdr:row>1695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D2893"/>
  <sheetViews>
    <sheetView showZeros="0" zoomScaleNormal="100" zoomScaleSheetLayoutView="100" workbookViewId="0">
      <pane xSplit="3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C21" sqref="C21"/>
    </sheetView>
  </sheetViews>
  <sheetFormatPr defaultColWidth="9.140625" defaultRowHeight="15" x14ac:dyDescent="0.25"/>
  <cols>
    <col min="1" max="1" width="3.7109375" style="70" hidden="1" customWidth="1"/>
    <col min="2" max="2" width="3.7109375" style="70" customWidth="1"/>
    <col min="3" max="3" width="44.5703125" style="737" customWidth="1"/>
    <col min="4" max="4" width="10.5703125" style="737" hidden="1" customWidth="1"/>
    <col min="5" max="5" width="13.85546875" style="2206" customWidth="1"/>
    <col min="6" max="6" width="14" style="737" customWidth="1"/>
    <col min="7" max="7" width="14.28515625" style="737" customWidth="1"/>
    <col min="8" max="8" width="12.7109375" style="737" customWidth="1"/>
    <col min="9" max="9" width="13.42578125" style="737" customWidth="1"/>
    <col min="10" max="10" width="11.28515625" style="737" customWidth="1"/>
    <col min="11" max="11" width="13.42578125" style="737" customWidth="1"/>
    <col min="12" max="12" width="11.85546875" style="737" customWidth="1"/>
    <col min="13" max="13" width="13.140625" style="737" customWidth="1"/>
    <col min="14" max="14" width="9" style="737" customWidth="1"/>
    <col min="15" max="15" width="11.85546875" style="737" customWidth="1"/>
    <col min="16" max="16" width="13.5703125" style="737" customWidth="1"/>
    <col min="17" max="19" width="19" style="737" hidden="1" customWidth="1"/>
    <col min="20" max="20" width="19" style="737" customWidth="1"/>
    <col min="21" max="21" width="17.42578125" style="1049" customWidth="1"/>
    <col min="22" max="22" width="18.7109375" style="738" customWidth="1"/>
    <col min="23" max="23" width="12" style="738" customWidth="1"/>
    <col min="24" max="24" width="17.7109375" style="738" customWidth="1"/>
    <col min="25" max="25" width="15.5703125" style="738" customWidth="1"/>
    <col min="26" max="26" width="17.28515625" style="2161" customWidth="1"/>
    <col min="27" max="28" width="20.140625" style="1730" hidden="1" customWidth="1"/>
    <col min="29" max="29" width="14.42578125" style="1793" hidden="1" customWidth="1"/>
    <col min="30" max="30" width="20.7109375" style="1730" customWidth="1"/>
    <col min="31" max="61" width="9.140625" style="70" customWidth="1"/>
    <col min="62" max="16384" width="9.140625" style="70"/>
  </cols>
  <sheetData>
    <row r="1" spans="1:30" ht="25.5" customHeight="1" x14ac:dyDescent="0.3">
      <c r="C1" s="2622"/>
      <c r="D1" s="2622"/>
      <c r="E1" s="2622"/>
      <c r="F1" s="2622"/>
      <c r="G1" s="2622"/>
      <c r="H1" s="2622"/>
      <c r="I1" s="2622"/>
      <c r="J1" s="2622"/>
      <c r="K1" s="2622"/>
      <c r="L1" s="2622"/>
      <c r="M1" s="2622"/>
      <c r="N1" s="2622"/>
      <c r="O1" s="2622"/>
      <c r="P1" s="2622"/>
      <c r="Q1" s="2622"/>
      <c r="R1" s="2622"/>
      <c r="S1" s="2622"/>
      <c r="T1" s="2622"/>
      <c r="U1" s="2622"/>
      <c r="V1" s="2622"/>
      <c r="W1" s="2622"/>
      <c r="X1" s="2622"/>
      <c r="Y1" s="2622"/>
      <c r="Z1" s="2622"/>
    </row>
    <row r="2" spans="1:30" ht="14.25" customHeight="1" x14ac:dyDescent="0.25">
      <c r="C2" s="2621" t="s">
        <v>524</v>
      </c>
      <c r="D2" s="2621"/>
      <c r="E2" s="2621"/>
      <c r="F2" s="2621"/>
      <c r="G2" s="2621"/>
      <c r="H2" s="2621"/>
      <c r="I2" s="2621"/>
      <c r="J2" s="2621"/>
      <c r="K2" s="2621"/>
      <c r="L2" s="2621"/>
      <c r="M2" s="2621"/>
      <c r="N2" s="2621"/>
      <c r="O2" s="2621"/>
      <c r="P2" s="2621"/>
      <c r="Q2" s="2621"/>
      <c r="R2" s="2621"/>
      <c r="S2" s="2621"/>
      <c r="T2" s="2621"/>
      <c r="U2" s="2621"/>
      <c r="V2" s="2621"/>
      <c r="W2" s="2621"/>
      <c r="X2" s="2621"/>
      <c r="Y2" s="2621"/>
      <c r="Z2" s="2621"/>
    </row>
    <row r="3" spans="1:30" ht="24" customHeight="1" x14ac:dyDescent="0.25">
      <c r="C3" s="2621"/>
      <c r="D3" s="2621"/>
      <c r="E3" s="2621"/>
      <c r="F3" s="2621"/>
      <c r="G3" s="2621"/>
      <c r="H3" s="2621"/>
      <c r="I3" s="2621"/>
      <c r="J3" s="2621"/>
      <c r="K3" s="2621"/>
      <c r="L3" s="2621"/>
      <c r="M3" s="2621"/>
      <c r="N3" s="2621"/>
      <c r="O3" s="2621"/>
      <c r="P3" s="2621"/>
      <c r="Q3" s="2621"/>
      <c r="R3" s="2621"/>
      <c r="S3" s="2621"/>
      <c r="T3" s="2621"/>
      <c r="U3" s="2621"/>
      <c r="V3" s="2621"/>
      <c r="W3" s="2621"/>
      <c r="X3" s="2621"/>
      <c r="Y3" s="2621"/>
      <c r="Z3" s="2621"/>
    </row>
    <row r="4" spans="1:30" ht="16.5" hidden="1" customHeight="1" x14ac:dyDescent="0.3">
      <c r="C4" s="71">
        <v>4</v>
      </c>
      <c r="D4" s="72"/>
      <c r="E4" s="2169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1893"/>
      <c r="R4" s="2478"/>
      <c r="S4" s="2537"/>
      <c r="T4" s="2571"/>
      <c r="U4" s="1033"/>
      <c r="V4" s="72"/>
      <c r="W4" s="1742"/>
      <c r="X4" s="72"/>
      <c r="Y4" s="72"/>
      <c r="Z4" s="2431"/>
    </row>
    <row r="5" spans="1:30" ht="19.5" customHeight="1" thickBot="1" x14ac:dyDescent="0.35">
      <c r="C5" s="71"/>
      <c r="D5" s="72"/>
      <c r="E5" s="2169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1893"/>
      <c r="R5" s="2478"/>
      <c r="S5" s="2537"/>
      <c r="T5" s="2571"/>
      <c r="U5" s="1033"/>
      <c r="V5" s="72"/>
      <c r="W5" s="1742"/>
      <c r="X5" s="72"/>
      <c r="Y5" s="72"/>
      <c r="Z5" s="2431"/>
    </row>
    <row r="6" spans="1:30" ht="20.45" customHeight="1" thickBot="1" x14ac:dyDescent="0.3">
      <c r="C6" s="73" t="s">
        <v>3</v>
      </c>
      <c r="D6" s="2651" t="s">
        <v>180</v>
      </c>
      <c r="E6" s="2637" t="s">
        <v>176</v>
      </c>
      <c r="F6" s="2638"/>
      <c r="G6" s="2638"/>
      <c r="H6" s="2639"/>
      <c r="I6" s="2643" t="s">
        <v>445</v>
      </c>
      <c r="J6" s="2644"/>
      <c r="K6" s="2643" t="s">
        <v>447</v>
      </c>
      <c r="L6" s="2647"/>
      <c r="M6" s="2647"/>
      <c r="N6" s="2644"/>
      <c r="O6" s="2632" t="s">
        <v>181</v>
      </c>
      <c r="P6" s="2632" t="s">
        <v>182</v>
      </c>
      <c r="Q6" s="2626" t="s">
        <v>448</v>
      </c>
      <c r="R6" s="2626" t="s">
        <v>478</v>
      </c>
      <c r="S6" s="2626" t="s">
        <v>485</v>
      </c>
      <c r="T6" s="2626" t="s">
        <v>526</v>
      </c>
      <c r="U6" s="2623" t="s">
        <v>527</v>
      </c>
      <c r="V6" s="2626" t="s">
        <v>174</v>
      </c>
      <c r="W6" s="2629" t="s">
        <v>394</v>
      </c>
      <c r="X6" s="2626" t="s">
        <v>51</v>
      </c>
      <c r="Y6" s="2626" t="s">
        <v>175</v>
      </c>
      <c r="Z6" s="2629" t="s">
        <v>395</v>
      </c>
      <c r="AA6" s="2618" t="s">
        <v>480</v>
      </c>
      <c r="AB6" s="2619"/>
      <c r="AC6" s="2620"/>
    </row>
    <row r="7" spans="1:30" ht="21.75" customHeight="1" thickBot="1" x14ac:dyDescent="0.3">
      <c r="C7" s="74"/>
      <c r="D7" s="2652"/>
      <c r="E7" s="2640"/>
      <c r="F7" s="2641"/>
      <c r="G7" s="2641"/>
      <c r="H7" s="2642"/>
      <c r="I7" s="2645"/>
      <c r="J7" s="2646"/>
      <c r="K7" s="2645"/>
      <c r="L7" s="2648"/>
      <c r="M7" s="2648"/>
      <c r="N7" s="2646"/>
      <c r="O7" s="2649"/>
      <c r="P7" s="2633"/>
      <c r="Q7" s="2627"/>
      <c r="R7" s="2627"/>
      <c r="S7" s="2627"/>
      <c r="T7" s="2627"/>
      <c r="U7" s="2624"/>
      <c r="V7" s="2627"/>
      <c r="W7" s="2630"/>
      <c r="X7" s="2627"/>
      <c r="Y7" s="2627"/>
      <c r="Z7" s="2630"/>
      <c r="AA7" s="1794"/>
      <c r="AB7" s="83"/>
      <c r="AC7" s="1795"/>
    </row>
    <row r="8" spans="1:30" ht="75" customHeight="1" thickBot="1" x14ac:dyDescent="0.3">
      <c r="C8" s="75" t="s">
        <v>4</v>
      </c>
      <c r="D8" s="2653"/>
      <c r="E8" s="2170" t="s">
        <v>446</v>
      </c>
      <c r="F8" s="77" t="s">
        <v>525</v>
      </c>
      <c r="G8" s="76" t="s">
        <v>177</v>
      </c>
      <c r="H8" s="76" t="s">
        <v>178</v>
      </c>
      <c r="I8" s="77" t="s">
        <v>179</v>
      </c>
      <c r="J8" s="78" t="s">
        <v>177</v>
      </c>
      <c r="K8" s="76" t="s">
        <v>446</v>
      </c>
      <c r="L8" s="77" t="s">
        <v>525</v>
      </c>
      <c r="M8" s="76" t="s">
        <v>177</v>
      </c>
      <c r="N8" s="76" t="s">
        <v>178</v>
      </c>
      <c r="O8" s="2650"/>
      <c r="P8" s="2634"/>
      <c r="Q8" s="2628"/>
      <c r="R8" s="2628"/>
      <c r="S8" s="2628"/>
      <c r="T8" s="2628"/>
      <c r="U8" s="2625"/>
      <c r="V8" s="2628"/>
      <c r="W8" s="2631"/>
      <c r="X8" s="2628"/>
      <c r="Y8" s="2628"/>
      <c r="Z8" s="2631"/>
      <c r="AA8" s="2484" t="s">
        <v>440</v>
      </c>
      <c r="AB8" s="2483" t="s">
        <v>441</v>
      </c>
      <c r="AC8" s="1796" t="s">
        <v>442</v>
      </c>
    </row>
    <row r="9" spans="1:30" s="79" customFormat="1" ht="15.75" thickBot="1" x14ac:dyDescent="0.3">
      <c r="C9" s="80">
        <v>1</v>
      </c>
      <c r="D9" s="80">
        <v>2</v>
      </c>
      <c r="E9" s="2171">
        <v>3</v>
      </c>
      <c r="F9" s="81">
        <v>4</v>
      </c>
      <c r="G9" s="81">
        <v>5</v>
      </c>
      <c r="H9" s="81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78">
        <v>12</v>
      </c>
      <c r="O9" s="78">
        <v>13</v>
      </c>
      <c r="P9" s="78">
        <v>14</v>
      </c>
      <c r="Q9" s="82"/>
      <c r="R9" s="82"/>
      <c r="S9" s="82"/>
      <c r="T9" s="82"/>
      <c r="U9" s="1034">
        <v>15</v>
      </c>
      <c r="V9" s="82">
        <v>16</v>
      </c>
      <c r="W9" s="82">
        <v>17</v>
      </c>
      <c r="X9" s="82">
        <v>18</v>
      </c>
      <c r="Y9" s="82">
        <v>19</v>
      </c>
      <c r="Z9" s="1875">
        <v>20</v>
      </c>
      <c r="AA9" s="82"/>
      <c r="AB9" s="82"/>
      <c r="AC9" s="1797"/>
      <c r="AD9" s="2423"/>
    </row>
    <row r="10" spans="1:30" ht="13.9" customHeight="1" x14ac:dyDescent="0.25">
      <c r="A10" s="70">
        <v>1</v>
      </c>
      <c r="B10" s="70">
        <v>1</v>
      </c>
      <c r="C10" s="83"/>
      <c r="D10" s="83"/>
      <c r="E10" s="2172"/>
      <c r="F10" s="84"/>
      <c r="G10" s="84"/>
      <c r="H10" s="84"/>
      <c r="I10" s="85"/>
      <c r="J10" s="85"/>
      <c r="K10" s="85"/>
      <c r="L10" s="85"/>
      <c r="M10" s="85"/>
      <c r="N10" s="85"/>
      <c r="O10" s="85"/>
      <c r="P10" s="85"/>
      <c r="Q10" s="1892"/>
      <c r="R10" s="2479"/>
      <c r="S10" s="2538"/>
      <c r="T10" s="2572"/>
      <c r="U10" s="1035"/>
      <c r="V10" s="86"/>
      <c r="W10" s="1743"/>
      <c r="X10" s="86"/>
      <c r="Y10" s="86"/>
      <c r="Z10" s="2417"/>
      <c r="AA10" s="2482"/>
      <c r="AB10" s="2482"/>
      <c r="AC10" s="1798"/>
    </row>
    <row r="11" spans="1:30" ht="43.5" customHeight="1" x14ac:dyDescent="0.25">
      <c r="A11" s="70">
        <v>1</v>
      </c>
      <c r="B11" s="70">
        <v>1</v>
      </c>
      <c r="C11" s="1028" t="s">
        <v>244</v>
      </c>
      <c r="D11" s="87"/>
      <c r="E11" s="868"/>
      <c r="F11" s="89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"/>
      <c r="R11" s="8"/>
      <c r="S11" s="8"/>
      <c r="T11" s="8"/>
      <c r="U11" s="1036"/>
      <c r="V11" s="8"/>
      <c r="W11" s="8"/>
      <c r="X11" s="8"/>
      <c r="Y11" s="8"/>
      <c r="Z11" s="1153"/>
      <c r="AA11" s="8"/>
      <c r="AB11" s="8"/>
      <c r="AC11" s="1799"/>
    </row>
    <row r="12" spans="1:30" ht="15" customHeight="1" x14ac:dyDescent="0.25">
      <c r="A12" s="70">
        <v>1</v>
      </c>
      <c r="B12" s="70">
        <v>1</v>
      </c>
      <c r="C12" s="90" t="s">
        <v>5</v>
      </c>
      <c r="D12" s="90"/>
      <c r="E12" s="868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"/>
      <c r="R12" s="8"/>
      <c r="S12" s="8"/>
      <c r="T12" s="8"/>
      <c r="U12" s="1036"/>
      <c r="V12" s="8"/>
      <c r="W12" s="8"/>
      <c r="X12" s="8"/>
      <c r="Y12" s="8"/>
      <c r="Z12" s="1153"/>
      <c r="AA12" s="8"/>
      <c r="AB12" s="8"/>
      <c r="AC12" s="1799"/>
    </row>
    <row r="13" spans="1:30" ht="15" customHeight="1" x14ac:dyDescent="0.25">
      <c r="A13" s="70">
        <v>1</v>
      </c>
      <c r="B13" s="70">
        <v>1</v>
      </c>
      <c r="C13" s="91" t="s">
        <v>94</v>
      </c>
      <c r="D13" s="91">
        <v>340</v>
      </c>
      <c r="E13" s="868">
        <v>847</v>
      </c>
      <c r="F13" s="92">
        <f t="shared" ref="F13:F30" si="0">E13/12*$C$4</f>
        <v>282.33333333333331</v>
      </c>
      <c r="G13" s="92">
        <v>345</v>
      </c>
      <c r="H13" s="92">
        <f t="shared" ref="H13:H32" si="1">G13/F13*100</f>
        <v>122.19598583234948</v>
      </c>
      <c r="I13" s="93">
        <v>14.5</v>
      </c>
      <c r="J13" s="93">
        <f t="shared" ref="J13:J31" si="2">M13/G13</f>
        <v>13.075362318840579</v>
      </c>
      <c r="K13" s="94">
        <f t="shared" ref="K13:K30" si="3">ROUND(E13*I13,0)</f>
        <v>12282</v>
      </c>
      <c r="L13" s="94">
        <f t="shared" ref="L13:L30" si="4">K13/12*$C$4</f>
        <v>4094</v>
      </c>
      <c r="M13" s="94">
        <f>3419+1092</f>
        <v>4511</v>
      </c>
      <c r="N13" s="94">
        <f t="shared" ref="N13:N31" si="5">M13/L13*100</f>
        <v>110.1856375183195</v>
      </c>
      <c r="O13" s="94">
        <f t="shared" ref="O13:O30" si="6">ROUND(K13/D13,0)</f>
        <v>36</v>
      </c>
      <c r="P13" s="94">
        <f>M13/$C$4*12/O13</f>
        <v>375.91666666666669</v>
      </c>
      <c r="Q13" s="8"/>
      <c r="R13" s="8"/>
      <c r="S13" s="8"/>
      <c r="T13" s="8"/>
      <c r="U13" s="1036"/>
      <c r="V13" s="8"/>
      <c r="W13" s="8"/>
      <c r="X13" s="8"/>
      <c r="Y13" s="8"/>
      <c r="Z13" s="1153"/>
      <c r="AA13" s="8"/>
      <c r="AB13" s="8"/>
      <c r="AC13" s="1799"/>
    </row>
    <row r="14" spans="1:30" ht="15" customHeight="1" x14ac:dyDescent="0.25">
      <c r="A14" s="70">
        <v>1</v>
      </c>
      <c r="B14" s="70">
        <v>1</v>
      </c>
      <c r="C14" s="91" t="s">
        <v>8</v>
      </c>
      <c r="D14" s="91">
        <v>340</v>
      </c>
      <c r="E14" s="868">
        <v>1338</v>
      </c>
      <c r="F14" s="92">
        <f t="shared" si="0"/>
        <v>446</v>
      </c>
      <c r="G14" s="92">
        <v>557</v>
      </c>
      <c r="H14" s="92">
        <f t="shared" si="1"/>
        <v>124.88789237668161</v>
      </c>
      <c r="I14" s="93">
        <v>14.5</v>
      </c>
      <c r="J14" s="93">
        <f t="shared" si="2"/>
        <v>14.468581687612208</v>
      </c>
      <c r="K14" s="94">
        <f t="shared" si="3"/>
        <v>19401</v>
      </c>
      <c r="L14" s="94">
        <f t="shared" si="4"/>
        <v>6467</v>
      </c>
      <c r="M14" s="94">
        <f>6228+1831</f>
        <v>8059</v>
      </c>
      <c r="N14" s="94">
        <f t="shared" si="5"/>
        <v>124.61728776867172</v>
      </c>
      <c r="O14" s="94">
        <f t="shared" si="6"/>
        <v>57</v>
      </c>
      <c r="P14" s="94">
        <f>M14/$C$4*12/O14</f>
        <v>424.15789473684208</v>
      </c>
      <c r="Q14" s="8"/>
      <c r="R14" s="8"/>
      <c r="S14" s="8"/>
      <c r="T14" s="8"/>
      <c r="U14" s="1036"/>
      <c r="V14" s="8"/>
      <c r="W14" s="8"/>
      <c r="X14" s="8"/>
      <c r="Y14" s="8"/>
      <c r="Z14" s="1153"/>
      <c r="AA14" s="8"/>
      <c r="AB14" s="8"/>
      <c r="AC14" s="1799"/>
    </row>
    <row r="15" spans="1:30" ht="15" customHeight="1" x14ac:dyDescent="0.25">
      <c r="A15" s="70">
        <v>1</v>
      </c>
      <c r="B15" s="70">
        <v>1</v>
      </c>
      <c r="C15" s="91" t="s">
        <v>29</v>
      </c>
      <c r="D15" s="91">
        <v>340</v>
      </c>
      <c r="E15" s="868">
        <v>1105</v>
      </c>
      <c r="F15" s="92">
        <f t="shared" si="0"/>
        <v>368.33333333333331</v>
      </c>
      <c r="G15" s="92">
        <v>420</v>
      </c>
      <c r="H15" s="92">
        <f t="shared" si="1"/>
        <v>114.02714932126699</v>
      </c>
      <c r="I15" s="93">
        <v>14.2</v>
      </c>
      <c r="J15" s="93">
        <f t="shared" si="2"/>
        <v>13.985714285714286</v>
      </c>
      <c r="K15" s="94">
        <f t="shared" si="3"/>
        <v>15691</v>
      </c>
      <c r="L15" s="94">
        <f t="shared" si="4"/>
        <v>5230.333333333333</v>
      </c>
      <c r="M15" s="94">
        <f>4391+1483</f>
        <v>5874</v>
      </c>
      <c r="N15" s="94">
        <f t="shared" si="5"/>
        <v>112.3064176916704</v>
      </c>
      <c r="O15" s="94">
        <f t="shared" si="6"/>
        <v>46</v>
      </c>
      <c r="P15" s="94">
        <f t="shared" ref="P15:P31" si="7">M15/$C$4*12/O15</f>
        <v>383.08695652173913</v>
      </c>
      <c r="Q15" s="8"/>
      <c r="R15" s="8"/>
      <c r="S15" s="8"/>
      <c r="T15" s="8"/>
      <c r="U15" s="1036"/>
      <c r="V15" s="8"/>
      <c r="W15" s="8"/>
      <c r="X15" s="8"/>
      <c r="Y15" s="8"/>
      <c r="Z15" s="1153"/>
      <c r="AA15" s="8"/>
      <c r="AB15" s="8"/>
      <c r="AC15" s="1799"/>
    </row>
    <row r="16" spans="1:30" ht="15" customHeight="1" x14ac:dyDescent="0.25">
      <c r="A16" s="70">
        <v>1</v>
      </c>
      <c r="B16" s="70">
        <v>1</v>
      </c>
      <c r="C16" s="91" t="s">
        <v>30</v>
      </c>
      <c r="D16" s="91">
        <v>340</v>
      </c>
      <c r="E16" s="868">
        <v>940</v>
      </c>
      <c r="F16" s="92">
        <f t="shared" si="0"/>
        <v>313.33333333333331</v>
      </c>
      <c r="G16" s="92">
        <v>365</v>
      </c>
      <c r="H16" s="92">
        <f t="shared" si="1"/>
        <v>116.48936170212767</v>
      </c>
      <c r="I16" s="93">
        <v>12</v>
      </c>
      <c r="J16" s="93">
        <f t="shared" si="2"/>
        <v>10.673972602739726</v>
      </c>
      <c r="K16" s="94">
        <f t="shared" si="3"/>
        <v>11280</v>
      </c>
      <c r="L16" s="94">
        <f t="shared" si="4"/>
        <v>3760</v>
      </c>
      <c r="M16" s="94">
        <f>3041+855</f>
        <v>3896</v>
      </c>
      <c r="N16" s="94">
        <f t="shared" si="5"/>
        <v>103.61702127659575</v>
      </c>
      <c r="O16" s="94">
        <f t="shared" si="6"/>
        <v>33</v>
      </c>
      <c r="P16" s="94">
        <f t="shared" si="7"/>
        <v>354.18181818181819</v>
      </c>
      <c r="Q16" s="8"/>
      <c r="R16" s="8"/>
      <c r="S16" s="8"/>
      <c r="T16" s="8"/>
      <c r="U16" s="1036"/>
      <c r="V16" s="8"/>
      <c r="W16" s="8"/>
      <c r="X16" s="8"/>
      <c r="Y16" s="8"/>
      <c r="Z16" s="1153"/>
      <c r="AA16" s="8"/>
      <c r="AB16" s="8"/>
      <c r="AC16" s="1799"/>
    </row>
    <row r="17" spans="1:30" s="79" customFormat="1" ht="15" customHeight="1" x14ac:dyDescent="0.25">
      <c r="A17" s="70">
        <v>1</v>
      </c>
      <c r="B17" s="70">
        <v>1</v>
      </c>
      <c r="C17" s="91" t="s">
        <v>221</v>
      </c>
      <c r="D17" s="91">
        <v>340</v>
      </c>
      <c r="E17" s="868">
        <v>827</v>
      </c>
      <c r="F17" s="92">
        <f t="shared" si="0"/>
        <v>275.66666666666669</v>
      </c>
      <c r="G17" s="92">
        <v>306</v>
      </c>
      <c r="H17" s="92">
        <f t="shared" si="1"/>
        <v>111.00362756952842</v>
      </c>
      <c r="I17" s="93">
        <v>16.899999999999999</v>
      </c>
      <c r="J17" s="93">
        <f t="shared" si="2"/>
        <v>15.098039215686274</v>
      </c>
      <c r="K17" s="94">
        <f t="shared" si="3"/>
        <v>13976</v>
      </c>
      <c r="L17" s="94">
        <f t="shared" si="4"/>
        <v>4658.666666666667</v>
      </c>
      <c r="M17" s="94">
        <f>3230+1390</f>
        <v>4620</v>
      </c>
      <c r="N17" s="94">
        <f t="shared" si="5"/>
        <v>99.170005724098459</v>
      </c>
      <c r="O17" s="94">
        <f t="shared" si="6"/>
        <v>41</v>
      </c>
      <c r="P17" s="94">
        <f t="shared" si="7"/>
        <v>338.04878048780489</v>
      </c>
      <c r="Q17" s="8"/>
      <c r="R17" s="8"/>
      <c r="S17" s="8"/>
      <c r="T17" s="8"/>
      <c r="U17" s="1036"/>
      <c r="V17" s="8"/>
      <c r="W17" s="8"/>
      <c r="X17" s="8"/>
      <c r="Y17" s="8"/>
      <c r="Z17" s="1153"/>
      <c r="AA17" s="8"/>
      <c r="AB17" s="8"/>
      <c r="AC17" s="1799"/>
      <c r="AD17" s="2423"/>
    </row>
    <row r="18" spans="1:30" s="79" customFormat="1" ht="15" customHeight="1" x14ac:dyDescent="0.25">
      <c r="A18" s="70">
        <v>1</v>
      </c>
      <c r="B18" s="70">
        <v>1</v>
      </c>
      <c r="C18" s="91" t="s">
        <v>6</v>
      </c>
      <c r="D18" s="91">
        <v>340</v>
      </c>
      <c r="E18" s="868">
        <v>1380</v>
      </c>
      <c r="F18" s="92">
        <f t="shared" si="0"/>
        <v>460</v>
      </c>
      <c r="G18" s="92">
        <v>543</v>
      </c>
      <c r="H18" s="92">
        <f t="shared" si="1"/>
        <v>118.04347826086956</v>
      </c>
      <c r="I18" s="95">
        <v>11.7</v>
      </c>
      <c r="J18" s="93">
        <f t="shared" si="2"/>
        <v>10.066298342541437</v>
      </c>
      <c r="K18" s="94">
        <f t="shared" si="3"/>
        <v>16146</v>
      </c>
      <c r="L18" s="94">
        <f t="shared" si="4"/>
        <v>5382</v>
      </c>
      <c r="M18" s="94">
        <f>4011+1455</f>
        <v>5466</v>
      </c>
      <c r="N18" s="94">
        <f t="shared" si="5"/>
        <v>101.5607580824972</v>
      </c>
      <c r="O18" s="94">
        <f t="shared" si="6"/>
        <v>47</v>
      </c>
      <c r="P18" s="94">
        <f t="shared" si="7"/>
        <v>348.89361702127661</v>
      </c>
      <c r="Q18" s="8"/>
      <c r="R18" s="8"/>
      <c r="S18" s="8"/>
      <c r="T18" s="8"/>
      <c r="U18" s="1036"/>
      <c r="V18" s="8"/>
      <c r="W18" s="8"/>
      <c r="X18" s="8"/>
      <c r="Y18" s="8"/>
      <c r="Z18" s="1153"/>
      <c r="AA18" s="8"/>
      <c r="AB18" s="8"/>
      <c r="AC18" s="1799"/>
      <c r="AD18" s="2423"/>
    </row>
    <row r="19" spans="1:30" ht="15" customHeight="1" x14ac:dyDescent="0.25">
      <c r="A19" s="70">
        <v>1</v>
      </c>
      <c r="B19" s="70">
        <v>1</v>
      </c>
      <c r="C19" s="91" t="s">
        <v>291</v>
      </c>
      <c r="D19" s="91">
        <v>340</v>
      </c>
      <c r="E19" s="868">
        <v>635</v>
      </c>
      <c r="F19" s="92">
        <f t="shared" si="0"/>
        <v>211.66666666666666</v>
      </c>
      <c r="G19" s="92">
        <v>243</v>
      </c>
      <c r="H19" s="92">
        <f t="shared" si="1"/>
        <v>114.80314960629923</v>
      </c>
      <c r="I19" s="93">
        <v>15.5</v>
      </c>
      <c r="J19" s="93">
        <f t="shared" si="2"/>
        <v>13.683127572016462</v>
      </c>
      <c r="K19" s="94">
        <f t="shared" si="3"/>
        <v>9843</v>
      </c>
      <c r="L19" s="94">
        <f t="shared" si="4"/>
        <v>3281</v>
      </c>
      <c r="M19" s="94">
        <f>2711+614</f>
        <v>3325</v>
      </c>
      <c r="N19" s="94">
        <f t="shared" si="5"/>
        <v>101.34105455653764</v>
      </c>
      <c r="O19" s="94">
        <f t="shared" si="6"/>
        <v>29</v>
      </c>
      <c r="P19" s="94">
        <f t="shared" si="7"/>
        <v>343.9655172413793</v>
      </c>
      <c r="Q19" s="8"/>
      <c r="R19" s="8"/>
      <c r="S19" s="8"/>
      <c r="T19" s="8"/>
      <c r="U19" s="1036"/>
      <c r="V19" s="8"/>
      <c r="W19" s="8"/>
      <c r="X19" s="8"/>
      <c r="Y19" s="8"/>
      <c r="Z19" s="1153"/>
      <c r="AA19" s="8"/>
      <c r="AB19" s="8"/>
      <c r="AC19" s="1799"/>
    </row>
    <row r="20" spans="1:30" ht="15" customHeight="1" x14ac:dyDescent="0.25">
      <c r="A20" s="70">
        <v>1</v>
      </c>
      <c r="B20" s="70">
        <v>1</v>
      </c>
      <c r="C20" s="91" t="s">
        <v>95</v>
      </c>
      <c r="D20" s="91">
        <v>340</v>
      </c>
      <c r="E20" s="868">
        <v>369</v>
      </c>
      <c r="F20" s="92">
        <f t="shared" si="0"/>
        <v>123</v>
      </c>
      <c r="G20" s="92">
        <v>143</v>
      </c>
      <c r="H20" s="92">
        <f t="shared" si="1"/>
        <v>116.26016260162602</v>
      </c>
      <c r="I20" s="93">
        <v>12</v>
      </c>
      <c r="J20" s="93">
        <f t="shared" si="2"/>
        <v>11.398601398601398</v>
      </c>
      <c r="K20" s="94">
        <f t="shared" si="3"/>
        <v>4428</v>
      </c>
      <c r="L20" s="94">
        <f t="shared" si="4"/>
        <v>1476</v>
      </c>
      <c r="M20" s="94">
        <f>1209+421</f>
        <v>1630</v>
      </c>
      <c r="N20" s="94">
        <f t="shared" si="5"/>
        <v>110.43360433604337</v>
      </c>
      <c r="O20" s="94">
        <f t="shared" si="6"/>
        <v>13</v>
      </c>
      <c r="P20" s="94">
        <f t="shared" si="7"/>
        <v>376.15384615384613</v>
      </c>
      <c r="Q20" s="8"/>
      <c r="R20" s="8"/>
      <c r="S20" s="8"/>
      <c r="T20" s="8"/>
      <c r="U20" s="1036"/>
      <c r="V20" s="8"/>
      <c r="W20" s="8"/>
      <c r="X20" s="8"/>
      <c r="Y20" s="8"/>
      <c r="Z20" s="1153"/>
      <c r="AA20" s="8"/>
      <c r="AB20" s="8"/>
      <c r="AC20" s="1799"/>
    </row>
    <row r="21" spans="1:30" ht="15" customHeight="1" x14ac:dyDescent="0.25">
      <c r="A21" s="70">
        <v>1</v>
      </c>
      <c r="B21" s="70">
        <v>1</v>
      </c>
      <c r="C21" s="91" t="s">
        <v>96</v>
      </c>
      <c r="D21" s="91">
        <v>340</v>
      </c>
      <c r="E21" s="868">
        <v>852</v>
      </c>
      <c r="F21" s="92">
        <f t="shared" si="0"/>
        <v>284</v>
      </c>
      <c r="G21" s="92">
        <v>341</v>
      </c>
      <c r="H21" s="92">
        <f t="shared" si="1"/>
        <v>120.07042253521128</v>
      </c>
      <c r="I21" s="93">
        <v>13.5</v>
      </c>
      <c r="J21" s="93">
        <f t="shared" si="2"/>
        <v>13.331378299120235</v>
      </c>
      <c r="K21" s="94">
        <f t="shared" si="3"/>
        <v>11502</v>
      </c>
      <c r="L21" s="94">
        <f t="shared" si="4"/>
        <v>3834</v>
      </c>
      <c r="M21" s="94">
        <f>3469+1077</f>
        <v>4546</v>
      </c>
      <c r="N21" s="94">
        <f t="shared" si="5"/>
        <v>118.57068335941577</v>
      </c>
      <c r="O21" s="94">
        <f t="shared" si="6"/>
        <v>34</v>
      </c>
      <c r="P21" s="94">
        <f t="shared" si="7"/>
        <v>401.11764705882354</v>
      </c>
      <c r="Q21" s="8"/>
      <c r="R21" s="8"/>
      <c r="S21" s="8"/>
      <c r="T21" s="8"/>
      <c r="U21" s="1036"/>
      <c r="V21" s="8"/>
      <c r="W21" s="8"/>
      <c r="X21" s="8"/>
      <c r="Y21" s="8"/>
      <c r="Z21" s="1153"/>
      <c r="AA21" s="8"/>
      <c r="AB21" s="8"/>
      <c r="AC21" s="1799"/>
    </row>
    <row r="22" spans="1:30" s="96" customFormat="1" ht="13.5" customHeight="1" x14ac:dyDescent="0.25">
      <c r="A22" s="70">
        <v>1</v>
      </c>
      <c r="B22" s="70">
        <v>1</v>
      </c>
      <c r="C22" s="91" t="s">
        <v>76</v>
      </c>
      <c r="D22" s="91">
        <v>340</v>
      </c>
      <c r="E22" s="868">
        <v>463</v>
      </c>
      <c r="F22" s="92">
        <f t="shared" si="0"/>
        <v>154.33333333333334</v>
      </c>
      <c r="G22" s="92">
        <v>205</v>
      </c>
      <c r="H22" s="92">
        <f t="shared" si="1"/>
        <v>132.82937365010798</v>
      </c>
      <c r="I22" s="93">
        <v>20</v>
      </c>
      <c r="J22" s="93">
        <f t="shared" si="2"/>
        <v>19.46829268292683</v>
      </c>
      <c r="K22" s="94">
        <f t="shared" si="3"/>
        <v>9260</v>
      </c>
      <c r="L22" s="94">
        <f t="shared" si="4"/>
        <v>3086.6666666666665</v>
      </c>
      <c r="M22" s="94">
        <f>2890+1101</f>
        <v>3991</v>
      </c>
      <c r="N22" s="94">
        <f t="shared" si="5"/>
        <v>129.29805615550757</v>
      </c>
      <c r="O22" s="94">
        <f t="shared" si="6"/>
        <v>27</v>
      </c>
      <c r="P22" s="94">
        <f t="shared" si="7"/>
        <v>443.44444444444446</v>
      </c>
      <c r="Q22" s="8"/>
      <c r="R22" s="8"/>
      <c r="S22" s="8"/>
      <c r="T22" s="8"/>
      <c r="U22" s="1036"/>
      <c r="V22" s="8"/>
      <c r="W22" s="8"/>
      <c r="X22" s="8"/>
      <c r="Y22" s="8"/>
      <c r="Z22" s="1153"/>
      <c r="AA22" s="8"/>
      <c r="AB22" s="8"/>
      <c r="AC22" s="1799"/>
      <c r="AD22" s="2424"/>
    </row>
    <row r="23" spans="1:30" ht="15" customHeight="1" x14ac:dyDescent="0.25">
      <c r="A23" s="70">
        <v>1</v>
      </c>
      <c r="B23" s="70">
        <v>1</v>
      </c>
      <c r="C23" s="91" t="s">
        <v>102</v>
      </c>
      <c r="D23" s="91">
        <v>340</v>
      </c>
      <c r="E23" s="868">
        <v>615</v>
      </c>
      <c r="F23" s="92">
        <f t="shared" si="0"/>
        <v>205</v>
      </c>
      <c r="G23" s="92">
        <v>200</v>
      </c>
      <c r="H23" s="92">
        <f t="shared" si="1"/>
        <v>97.560975609756099</v>
      </c>
      <c r="I23" s="93">
        <v>16.5</v>
      </c>
      <c r="J23" s="93">
        <f t="shared" si="2"/>
        <v>15.6</v>
      </c>
      <c r="K23" s="94">
        <f t="shared" si="3"/>
        <v>10148</v>
      </c>
      <c r="L23" s="94">
        <f t="shared" si="4"/>
        <v>3382.6666666666665</v>
      </c>
      <c r="M23" s="94">
        <f>2135+985</f>
        <v>3120</v>
      </c>
      <c r="N23" s="94">
        <f t="shared" si="5"/>
        <v>92.234923137564053</v>
      </c>
      <c r="O23" s="94">
        <f t="shared" si="6"/>
        <v>30</v>
      </c>
      <c r="P23" s="94">
        <f t="shared" si="7"/>
        <v>312</v>
      </c>
      <c r="Q23" s="8"/>
      <c r="R23" s="8"/>
      <c r="S23" s="8"/>
      <c r="T23" s="8"/>
      <c r="U23" s="1036"/>
      <c r="V23" s="8"/>
      <c r="W23" s="8"/>
      <c r="X23" s="8"/>
      <c r="Y23" s="8"/>
      <c r="Z23" s="1153"/>
      <c r="AA23" s="8"/>
      <c r="AB23" s="8"/>
      <c r="AC23" s="1799"/>
    </row>
    <row r="24" spans="1:30" ht="15" customHeight="1" x14ac:dyDescent="0.25">
      <c r="A24" s="70">
        <v>1</v>
      </c>
      <c r="B24" s="70">
        <v>1</v>
      </c>
      <c r="C24" s="91" t="s">
        <v>21</v>
      </c>
      <c r="D24" s="91">
        <v>340</v>
      </c>
      <c r="E24" s="868">
        <v>1214</v>
      </c>
      <c r="F24" s="92">
        <f t="shared" si="0"/>
        <v>404.66666666666669</v>
      </c>
      <c r="G24" s="92">
        <v>445</v>
      </c>
      <c r="H24" s="92">
        <f t="shared" si="1"/>
        <v>109.9670510708402</v>
      </c>
      <c r="I24" s="93">
        <v>11</v>
      </c>
      <c r="J24" s="93">
        <f t="shared" si="2"/>
        <v>9.8764044943820224</v>
      </c>
      <c r="K24" s="94">
        <f t="shared" si="3"/>
        <v>13354</v>
      </c>
      <c r="L24" s="94">
        <f t="shared" si="4"/>
        <v>4451.333333333333</v>
      </c>
      <c r="M24" s="94">
        <f>3328+1067</f>
        <v>4395</v>
      </c>
      <c r="N24" s="94">
        <f t="shared" si="5"/>
        <v>98.734461584543965</v>
      </c>
      <c r="O24" s="94">
        <f t="shared" si="6"/>
        <v>39</v>
      </c>
      <c r="P24" s="94">
        <f t="shared" si="7"/>
        <v>338.07692307692309</v>
      </c>
      <c r="Q24" s="8"/>
      <c r="R24" s="8"/>
      <c r="S24" s="8"/>
      <c r="T24" s="8"/>
      <c r="U24" s="1036"/>
      <c r="V24" s="8"/>
      <c r="W24" s="8"/>
      <c r="X24" s="8"/>
      <c r="Y24" s="8"/>
      <c r="Z24" s="1153"/>
      <c r="AA24" s="8"/>
      <c r="AB24" s="8"/>
      <c r="AC24" s="1799"/>
    </row>
    <row r="25" spans="1:30" ht="15" customHeight="1" x14ac:dyDescent="0.25">
      <c r="A25" s="70">
        <v>1</v>
      </c>
      <c r="B25" s="70">
        <v>1</v>
      </c>
      <c r="C25" s="91" t="s">
        <v>206</v>
      </c>
      <c r="D25" s="91">
        <v>340</v>
      </c>
      <c r="E25" s="868">
        <v>645</v>
      </c>
      <c r="F25" s="92">
        <f t="shared" si="0"/>
        <v>215</v>
      </c>
      <c r="G25" s="92">
        <v>250</v>
      </c>
      <c r="H25" s="92">
        <f t="shared" si="1"/>
        <v>116.27906976744187</v>
      </c>
      <c r="I25" s="93">
        <v>7.8</v>
      </c>
      <c r="J25" s="93">
        <f t="shared" si="2"/>
        <v>7.2640000000000002</v>
      </c>
      <c r="K25" s="94">
        <f t="shared" si="3"/>
        <v>5031</v>
      </c>
      <c r="L25" s="94">
        <f t="shared" si="4"/>
        <v>1677</v>
      </c>
      <c r="M25" s="94">
        <f>1411+405</f>
        <v>1816</v>
      </c>
      <c r="N25" s="94">
        <f t="shared" si="5"/>
        <v>108.28861061419201</v>
      </c>
      <c r="O25" s="94">
        <f t="shared" si="6"/>
        <v>15</v>
      </c>
      <c r="P25" s="94">
        <f t="shared" si="7"/>
        <v>363.2</v>
      </c>
      <c r="Q25" s="8"/>
      <c r="R25" s="8"/>
      <c r="S25" s="8"/>
      <c r="T25" s="8"/>
      <c r="U25" s="1036"/>
      <c r="V25" s="8"/>
      <c r="W25" s="8"/>
      <c r="X25" s="8"/>
      <c r="Y25" s="8"/>
      <c r="Z25" s="1153"/>
      <c r="AA25" s="8"/>
      <c r="AB25" s="8"/>
      <c r="AC25" s="1799"/>
    </row>
    <row r="26" spans="1:30" s="79" customFormat="1" ht="15" customHeight="1" x14ac:dyDescent="0.25">
      <c r="A26" s="70">
        <v>1</v>
      </c>
      <c r="B26" s="70">
        <v>1</v>
      </c>
      <c r="C26" s="91" t="s">
        <v>26</v>
      </c>
      <c r="D26" s="91">
        <v>340</v>
      </c>
      <c r="E26" s="868">
        <v>2378</v>
      </c>
      <c r="F26" s="92">
        <f t="shared" si="0"/>
        <v>792.66666666666663</v>
      </c>
      <c r="G26" s="92">
        <v>805</v>
      </c>
      <c r="H26" s="92">
        <f t="shared" si="1"/>
        <v>101.55592935239697</v>
      </c>
      <c r="I26" s="93">
        <v>6.5</v>
      </c>
      <c r="J26" s="93">
        <f t="shared" si="2"/>
        <v>5.8869565217391306</v>
      </c>
      <c r="K26" s="94">
        <f t="shared" si="3"/>
        <v>15457</v>
      </c>
      <c r="L26" s="94">
        <f t="shared" si="4"/>
        <v>5152.333333333333</v>
      </c>
      <c r="M26" s="94">
        <f>3713+1026</f>
        <v>4739</v>
      </c>
      <c r="N26" s="94">
        <f t="shared" si="5"/>
        <v>91.977744711134122</v>
      </c>
      <c r="O26" s="94">
        <f t="shared" si="6"/>
        <v>45</v>
      </c>
      <c r="P26" s="94">
        <f t="shared" si="7"/>
        <v>315.93333333333334</v>
      </c>
      <c r="Q26" s="8"/>
      <c r="R26" s="8"/>
      <c r="S26" s="8"/>
      <c r="T26" s="8"/>
      <c r="U26" s="1036"/>
      <c r="V26" s="8"/>
      <c r="W26" s="8"/>
      <c r="X26" s="8"/>
      <c r="Y26" s="8"/>
      <c r="Z26" s="1153"/>
      <c r="AA26" s="8"/>
      <c r="AB26" s="8"/>
      <c r="AC26" s="1799"/>
      <c r="AD26" s="2423"/>
    </row>
    <row r="27" spans="1:30" s="79" customFormat="1" ht="15" customHeight="1" x14ac:dyDescent="0.25">
      <c r="A27" s="70">
        <v>1</v>
      </c>
      <c r="B27" s="70">
        <v>1</v>
      </c>
      <c r="C27" s="91" t="s">
        <v>9</v>
      </c>
      <c r="D27" s="91">
        <v>340</v>
      </c>
      <c r="E27" s="868">
        <v>1330</v>
      </c>
      <c r="F27" s="92">
        <f t="shared" si="0"/>
        <v>443.33333333333331</v>
      </c>
      <c r="G27" s="92">
        <v>557</v>
      </c>
      <c r="H27" s="92">
        <f t="shared" si="1"/>
        <v>125.63909774436091</v>
      </c>
      <c r="I27" s="93">
        <v>13.1</v>
      </c>
      <c r="J27" s="93">
        <f t="shared" si="2"/>
        <v>13.235188509874327</v>
      </c>
      <c r="K27" s="94">
        <f t="shared" si="3"/>
        <v>17423</v>
      </c>
      <c r="L27" s="94">
        <f t="shared" si="4"/>
        <v>5807.666666666667</v>
      </c>
      <c r="M27" s="94">
        <f>5912+1460</f>
        <v>7372</v>
      </c>
      <c r="N27" s="94">
        <f t="shared" si="5"/>
        <v>126.93565976008723</v>
      </c>
      <c r="O27" s="94">
        <f t="shared" si="6"/>
        <v>51</v>
      </c>
      <c r="P27" s="94">
        <f t="shared" si="7"/>
        <v>433.64705882352939</v>
      </c>
      <c r="Q27" s="8"/>
      <c r="R27" s="8"/>
      <c r="S27" s="8"/>
      <c r="T27" s="8"/>
      <c r="U27" s="1036"/>
      <c r="V27" s="8"/>
      <c r="W27" s="8"/>
      <c r="X27" s="8"/>
      <c r="Y27" s="8"/>
      <c r="Z27" s="1153"/>
      <c r="AA27" s="8"/>
      <c r="AB27" s="8"/>
      <c r="AC27" s="1799"/>
      <c r="AD27" s="2423"/>
    </row>
    <row r="28" spans="1:30" ht="15" customHeight="1" x14ac:dyDescent="0.25">
      <c r="A28" s="70">
        <v>1</v>
      </c>
      <c r="B28" s="70">
        <v>1</v>
      </c>
      <c r="C28" s="91" t="s">
        <v>18</v>
      </c>
      <c r="D28" s="91">
        <v>340</v>
      </c>
      <c r="E28" s="868">
        <v>1153</v>
      </c>
      <c r="F28" s="92">
        <f t="shared" si="0"/>
        <v>384.33333333333331</v>
      </c>
      <c r="G28" s="92">
        <v>421</v>
      </c>
      <c r="H28" s="92">
        <f t="shared" si="1"/>
        <v>109.54032957502169</v>
      </c>
      <c r="I28" s="93">
        <v>7.7</v>
      </c>
      <c r="J28" s="93">
        <f t="shared" si="2"/>
        <v>7.5439429928741095</v>
      </c>
      <c r="K28" s="94">
        <f t="shared" si="3"/>
        <v>8878</v>
      </c>
      <c r="L28" s="94">
        <f t="shared" si="4"/>
        <v>2959.3333333333335</v>
      </c>
      <c r="M28" s="94">
        <f>2484+692</f>
        <v>3176</v>
      </c>
      <c r="N28" s="94">
        <f t="shared" si="5"/>
        <v>107.3214687992791</v>
      </c>
      <c r="O28" s="94">
        <f t="shared" si="6"/>
        <v>26</v>
      </c>
      <c r="P28" s="94">
        <f t="shared" si="7"/>
        <v>366.46153846153845</v>
      </c>
      <c r="Q28" s="8"/>
      <c r="R28" s="8"/>
      <c r="S28" s="8"/>
      <c r="T28" s="8"/>
      <c r="U28" s="1036"/>
      <c r="V28" s="8"/>
      <c r="W28" s="8"/>
      <c r="X28" s="8"/>
      <c r="Y28" s="8"/>
      <c r="Z28" s="1153"/>
      <c r="AA28" s="8"/>
      <c r="AB28" s="8"/>
      <c r="AC28" s="1799"/>
    </row>
    <row r="29" spans="1:30" ht="17.25" customHeight="1" x14ac:dyDescent="0.25">
      <c r="A29" s="70">
        <v>1</v>
      </c>
      <c r="B29" s="70">
        <v>1</v>
      </c>
      <c r="C29" s="91" t="s">
        <v>23</v>
      </c>
      <c r="D29" s="91">
        <v>340</v>
      </c>
      <c r="E29" s="868">
        <v>820</v>
      </c>
      <c r="F29" s="92">
        <f t="shared" si="0"/>
        <v>273.33333333333331</v>
      </c>
      <c r="G29" s="92">
        <v>318</v>
      </c>
      <c r="H29" s="92">
        <f t="shared" si="1"/>
        <v>116.34146341463416</v>
      </c>
      <c r="I29" s="93">
        <v>13.4</v>
      </c>
      <c r="J29" s="93">
        <f t="shared" si="2"/>
        <v>12.69496855345912</v>
      </c>
      <c r="K29" s="94">
        <f t="shared" si="3"/>
        <v>10988</v>
      </c>
      <c r="L29" s="94">
        <f t="shared" si="4"/>
        <v>3662.6666666666665</v>
      </c>
      <c r="M29" s="94">
        <f>3043+994</f>
        <v>4037</v>
      </c>
      <c r="N29" s="94">
        <f t="shared" si="5"/>
        <v>110.22024026210411</v>
      </c>
      <c r="O29" s="94">
        <f t="shared" si="6"/>
        <v>32</v>
      </c>
      <c r="P29" s="94">
        <f t="shared" si="7"/>
        <v>378.46875</v>
      </c>
      <c r="Q29" s="8"/>
      <c r="R29" s="8"/>
      <c r="S29" s="8"/>
      <c r="T29" s="8"/>
      <c r="U29" s="1036"/>
      <c r="V29" s="8"/>
      <c r="W29" s="8"/>
      <c r="X29" s="8"/>
      <c r="Y29" s="8"/>
      <c r="Z29" s="1153"/>
      <c r="AA29" s="8"/>
      <c r="AB29" s="8"/>
      <c r="AC29" s="1799"/>
    </row>
    <row r="30" spans="1:30" ht="15" customHeight="1" x14ac:dyDescent="0.25">
      <c r="A30" s="70">
        <v>1</v>
      </c>
      <c r="B30" s="70">
        <v>1</v>
      </c>
      <c r="C30" s="97" t="s">
        <v>136</v>
      </c>
      <c r="D30" s="97">
        <v>340</v>
      </c>
      <c r="E30" s="2290">
        <v>684</v>
      </c>
      <c r="F30" s="98">
        <f t="shared" si="0"/>
        <v>228</v>
      </c>
      <c r="G30" s="98">
        <v>226</v>
      </c>
      <c r="H30" s="98">
        <f t="shared" si="1"/>
        <v>99.122807017543863</v>
      </c>
      <c r="I30" s="99">
        <v>16</v>
      </c>
      <c r="J30" s="99">
        <f t="shared" si="2"/>
        <v>18.252212389380531</v>
      </c>
      <c r="K30" s="94">
        <f t="shared" si="3"/>
        <v>10944</v>
      </c>
      <c r="L30" s="100">
        <f t="shared" si="4"/>
        <v>3648</v>
      </c>
      <c r="M30" s="100">
        <f>3094+1031</f>
        <v>4125</v>
      </c>
      <c r="N30" s="101">
        <f t="shared" si="5"/>
        <v>113.07565789473684</v>
      </c>
      <c r="O30" s="100">
        <f t="shared" si="6"/>
        <v>32</v>
      </c>
      <c r="P30" s="100">
        <f t="shared" si="7"/>
        <v>386.71875</v>
      </c>
      <c r="Q30" s="15"/>
      <c r="R30" s="15"/>
      <c r="S30" s="15"/>
      <c r="T30" s="15"/>
      <c r="U30" s="1037"/>
      <c r="V30" s="15"/>
      <c r="W30" s="15"/>
      <c r="X30" s="15"/>
      <c r="Y30" s="15"/>
      <c r="Z30" s="1271"/>
      <c r="AA30" s="15"/>
      <c r="AB30" s="15"/>
      <c r="AC30" s="1800"/>
    </row>
    <row r="31" spans="1:30" s="96" customFormat="1" ht="15" customHeight="1" x14ac:dyDescent="0.25">
      <c r="A31" s="70">
        <v>1</v>
      </c>
      <c r="B31" s="70">
        <v>1</v>
      </c>
      <c r="C31" s="102" t="s">
        <v>7</v>
      </c>
      <c r="D31" s="102"/>
      <c r="E31" s="2291">
        <f>SUM(E13:E30)</f>
        <v>17595</v>
      </c>
      <c r="F31" s="103">
        <f>SUM(F13:F30)</f>
        <v>5864.9999999999991</v>
      </c>
      <c r="G31" s="103">
        <f>SUM(G13:G30)</f>
        <v>6690</v>
      </c>
      <c r="H31" s="103">
        <f t="shared" si="1"/>
        <v>114.06649616368287</v>
      </c>
      <c r="I31" s="104">
        <f>SUM(K31/E31)</f>
        <v>12.278033532253481</v>
      </c>
      <c r="J31" s="104">
        <f t="shared" si="2"/>
        <v>11.763527653213751</v>
      </c>
      <c r="K31" s="105">
        <f>SUM(K13:K30)</f>
        <v>216032</v>
      </c>
      <c r="L31" s="105">
        <f>SUM(L13:L30)</f>
        <v>72010.666666666672</v>
      </c>
      <c r="M31" s="105">
        <f>SUM(M13:M30)</f>
        <v>78698</v>
      </c>
      <c r="N31" s="106">
        <f t="shared" si="5"/>
        <v>109.28658717227077</v>
      </c>
      <c r="O31" s="105">
        <f>SUM(O13:O30)</f>
        <v>633</v>
      </c>
      <c r="P31" s="105">
        <f t="shared" si="7"/>
        <v>372.97630331753555</v>
      </c>
      <c r="Q31" s="17">
        <v>1066960.2843593999</v>
      </c>
      <c r="R31" s="17">
        <v>1066960.2843593999</v>
      </c>
      <c r="S31" s="17">
        <v>1060515.5943804004</v>
      </c>
      <c r="T31" s="17">
        <v>1060515.5943804004</v>
      </c>
      <c r="U31" s="1038">
        <f>Q31/12*$C$4+(R31-Q31)/11*3+(S31-R31)/10*2+(T31-S31)/9*1</f>
        <v>354364.49012400006</v>
      </c>
      <c r="V31" s="17">
        <f>Z31-Y31-W31</f>
        <v>354359.56936000008</v>
      </c>
      <c r="W31" s="17">
        <v>-4.0000000000000002E-4</v>
      </c>
      <c r="X31" s="17">
        <f>V31-U31</f>
        <v>-4.9207639999804087</v>
      </c>
      <c r="Y31" s="17">
        <v>-3786.5546899999999</v>
      </c>
      <c r="Z31" s="1246">
        <v>350573.01427000004</v>
      </c>
      <c r="AA31" s="2291">
        <v>892</v>
      </c>
      <c r="AB31" s="1246">
        <v>39840553.679999992</v>
      </c>
      <c r="AC31" s="1246">
        <f>AB31/1000</f>
        <v>39840.55367999999</v>
      </c>
      <c r="AD31" s="2424"/>
    </row>
    <row r="32" spans="1:30" ht="31.5" customHeight="1" x14ac:dyDescent="0.25">
      <c r="A32" s="70">
        <v>1</v>
      </c>
      <c r="B32" s="70">
        <v>1</v>
      </c>
      <c r="C32" s="107" t="s">
        <v>276</v>
      </c>
      <c r="D32" s="108"/>
      <c r="E32" s="2231">
        <v>1180</v>
      </c>
      <c r="F32" s="110">
        <f>E32/12*$C$4</f>
        <v>393.33333333333331</v>
      </c>
      <c r="G32" s="109">
        <v>359</v>
      </c>
      <c r="H32" s="111">
        <f t="shared" si="1"/>
        <v>91.27118644067798</v>
      </c>
      <c r="I32" s="108"/>
      <c r="J32" s="108"/>
      <c r="K32" s="112"/>
      <c r="L32" s="112"/>
      <c r="M32" s="112"/>
      <c r="N32" s="113"/>
      <c r="O32" s="112"/>
      <c r="P32" s="112"/>
      <c r="Q32" s="13">
        <v>192385.56087540006</v>
      </c>
      <c r="R32" s="13">
        <v>192385.56087540006</v>
      </c>
      <c r="S32" s="13">
        <v>192385.56087540006</v>
      </c>
      <c r="T32" s="13">
        <v>192385.56087540006</v>
      </c>
      <c r="U32" s="1038">
        <f>T32/12*$C$4</f>
        <v>64128.520291800021</v>
      </c>
      <c r="V32" s="13">
        <f>Z32-Y32-W32</f>
        <v>59398.654499999997</v>
      </c>
      <c r="W32" s="13">
        <v>-4.0000000000000002E-4</v>
      </c>
      <c r="X32" s="13">
        <f>V32-U32</f>
        <v>-4729.8657918000245</v>
      </c>
      <c r="Y32" s="13">
        <v>0</v>
      </c>
      <c r="Z32" s="1254">
        <v>59398.6541</v>
      </c>
      <c r="AA32" s="13"/>
      <c r="AB32" s="13"/>
      <c r="AC32" s="1802"/>
    </row>
    <row r="33" spans="1:29" ht="15" customHeight="1" x14ac:dyDescent="0.25">
      <c r="A33" s="70">
        <v>1</v>
      </c>
      <c r="B33" s="70">
        <v>1</v>
      </c>
      <c r="C33" s="114" t="s">
        <v>14</v>
      </c>
      <c r="D33" s="115"/>
      <c r="E33" s="2222"/>
      <c r="F33" s="116"/>
      <c r="G33" s="116"/>
      <c r="H33" s="116"/>
      <c r="I33" s="117"/>
      <c r="J33" s="117"/>
      <c r="K33" s="118"/>
      <c r="L33" s="119"/>
      <c r="M33" s="118"/>
      <c r="N33" s="119"/>
      <c r="O33" s="118"/>
      <c r="P33" s="118"/>
      <c r="Q33" s="8"/>
      <c r="R33" s="8"/>
      <c r="S33" s="8"/>
      <c r="T33" s="8"/>
      <c r="U33" s="1036"/>
      <c r="V33" s="8"/>
      <c r="W33" s="8"/>
      <c r="X33" s="8"/>
      <c r="Y33" s="8"/>
      <c r="Z33" s="1153"/>
      <c r="AA33" s="8"/>
      <c r="AB33" s="8"/>
      <c r="AC33" s="1799"/>
    </row>
    <row r="34" spans="1:29" ht="30" customHeight="1" x14ac:dyDescent="0.25">
      <c r="A34" s="70">
        <v>1</v>
      </c>
      <c r="B34" s="70">
        <v>1</v>
      </c>
      <c r="C34" s="120" t="s">
        <v>198</v>
      </c>
      <c r="D34" s="120"/>
      <c r="E34" s="868">
        <f>E35+E36</f>
        <v>121310</v>
      </c>
      <c r="F34" s="92">
        <f>F35+F36</f>
        <v>40437</v>
      </c>
      <c r="G34" s="92">
        <f>G35+G36</f>
        <v>37953</v>
      </c>
      <c r="H34" s="92">
        <f>G34/F34*100</f>
        <v>93.857111061651452</v>
      </c>
      <c r="I34" s="117"/>
      <c r="J34" s="117"/>
      <c r="K34" s="118"/>
      <c r="L34" s="119"/>
      <c r="M34" s="118"/>
      <c r="N34" s="118"/>
      <c r="O34" s="118"/>
      <c r="P34" s="118"/>
      <c r="Q34" s="8"/>
      <c r="R34" s="8"/>
      <c r="S34" s="8"/>
      <c r="T34" s="8"/>
      <c r="U34" s="1036"/>
      <c r="V34" s="8">
        <f>Z34-Y34</f>
        <v>0</v>
      </c>
      <c r="W34" s="8"/>
      <c r="X34" s="8"/>
      <c r="Y34" s="8"/>
      <c r="Z34" s="1153"/>
      <c r="AA34" s="868">
        <f>AA35+AA36</f>
        <v>153</v>
      </c>
      <c r="AB34" s="1719">
        <f>AB36+AB35</f>
        <v>75184.2</v>
      </c>
      <c r="AC34" s="1799">
        <f>AB34/1000</f>
        <v>75.184200000000004</v>
      </c>
    </row>
    <row r="35" spans="1:29" ht="30" customHeight="1" x14ac:dyDescent="0.25">
      <c r="A35" s="70">
        <v>1</v>
      </c>
      <c r="B35" s="70">
        <v>1</v>
      </c>
      <c r="C35" s="120" t="s">
        <v>292</v>
      </c>
      <c r="D35" s="120"/>
      <c r="E35" s="868">
        <v>2000</v>
      </c>
      <c r="F35" s="92">
        <f>ROUND(E35/12*$C$4,0)</f>
        <v>667</v>
      </c>
      <c r="G35" s="92">
        <v>1110</v>
      </c>
      <c r="H35" s="92">
        <f>G35/F35*100</f>
        <v>166.4167916041979</v>
      </c>
      <c r="I35" s="117"/>
      <c r="J35" s="117"/>
      <c r="K35" s="118"/>
      <c r="L35" s="119"/>
      <c r="M35" s="118"/>
      <c r="N35" s="118"/>
      <c r="O35" s="118"/>
      <c r="P35" s="118"/>
      <c r="Q35" s="8"/>
      <c r="R35" s="8"/>
      <c r="S35" s="8"/>
      <c r="T35" s="8"/>
      <c r="U35" s="1036"/>
      <c r="V35" s="8"/>
      <c r="W35" s="8"/>
      <c r="X35" s="8"/>
      <c r="Y35" s="8"/>
      <c r="Z35" s="1153"/>
      <c r="AA35" s="1719"/>
      <c r="AB35" s="1719"/>
      <c r="AC35" s="1799"/>
    </row>
    <row r="36" spans="1:29" ht="30" customHeight="1" x14ac:dyDescent="0.25">
      <c r="A36" s="70">
        <v>1</v>
      </c>
      <c r="B36" s="70">
        <v>1</v>
      </c>
      <c r="C36" s="120" t="s">
        <v>293</v>
      </c>
      <c r="D36" s="120"/>
      <c r="E36" s="868">
        <v>119310</v>
      </c>
      <c r="F36" s="92">
        <f>ROUND(E36/12*$C$4,0)</f>
        <v>39770</v>
      </c>
      <c r="G36" s="92">
        <v>36843</v>
      </c>
      <c r="H36" s="92">
        <f>G36/F36*100</f>
        <v>92.640181040985667</v>
      </c>
      <c r="I36" s="117"/>
      <c r="J36" s="117"/>
      <c r="K36" s="118"/>
      <c r="L36" s="119"/>
      <c r="M36" s="118"/>
      <c r="N36" s="118"/>
      <c r="O36" s="118"/>
      <c r="P36" s="118"/>
      <c r="Q36" s="8"/>
      <c r="R36" s="8"/>
      <c r="S36" s="8"/>
      <c r="T36" s="8"/>
      <c r="U36" s="1036"/>
      <c r="V36" s="8"/>
      <c r="W36" s="8"/>
      <c r="X36" s="8"/>
      <c r="Y36" s="8"/>
      <c r="Z36" s="1153"/>
      <c r="AA36" s="1719">
        <v>153</v>
      </c>
      <c r="AB36" s="1719">
        <v>75184.2</v>
      </c>
      <c r="AC36" s="1799">
        <f>AB36/1000</f>
        <v>75.184200000000004</v>
      </c>
    </row>
    <row r="37" spans="1:29" ht="15" customHeight="1" x14ac:dyDescent="0.25">
      <c r="A37" s="70">
        <v>1</v>
      </c>
      <c r="B37" s="70">
        <v>1</v>
      </c>
      <c r="C37" s="120" t="s">
        <v>157</v>
      </c>
      <c r="D37" s="120"/>
      <c r="E37" s="868"/>
      <c r="F37" s="92"/>
      <c r="G37" s="92"/>
      <c r="H37" s="92"/>
      <c r="I37" s="117"/>
      <c r="J37" s="117"/>
      <c r="K37" s="118"/>
      <c r="L37" s="118"/>
      <c r="M37" s="118"/>
      <c r="N37" s="118"/>
      <c r="O37" s="118"/>
      <c r="P37" s="118"/>
      <c r="Q37" s="8"/>
      <c r="R37" s="8"/>
      <c r="S37" s="8"/>
      <c r="T37" s="8"/>
      <c r="U37" s="1036"/>
      <c r="V37" s="8">
        <f>Z37-Y37</f>
        <v>0</v>
      </c>
      <c r="W37" s="8"/>
      <c r="X37" s="8"/>
      <c r="Y37" s="8"/>
      <c r="Z37" s="1153"/>
      <c r="AA37" s="1719"/>
      <c r="AB37" s="1719"/>
      <c r="AC37" s="1799"/>
    </row>
    <row r="38" spans="1:29" ht="30" customHeight="1" x14ac:dyDescent="0.25">
      <c r="A38" s="70">
        <v>1</v>
      </c>
      <c r="B38" s="70">
        <v>1</v>
      </c>
      <c r="C38" s="120" t="s">
        <v>158</v>
      </c>
      <c r="D38" s="120"/>
      <c r="E38" s="868">
        <v>13805</v>
      </c>
      <c r="F38" s="92">
        <f>ROUND(E38/12*$C$4,0)</f>
        <v>4602</v>
      </c>
      <c r="G38" s="92">
        <v>5182</v>
      </c>
      <c r="H38" s="92">
        <f>G38/F38*100</f>
        <v>112.6032159930465</v>
      </c>
      <c r="I38" s="117"/>
      <c r="J38" s="117"/>
      <c r="K38" s="118"/>
      <c r="L38" s="118"/>
      <c r="M38" s="118"/>
      <c r="N38" s="118"/>
      <c r="O38" s="118"/>
      <c r="P38" s="118"/>
      <c r="Q38" s="8"/>
      <c r="R38" s="8"/>
      <c r="S38" s="8"/>
      <c r="T38" s="8"/>
      <c r="U38" s="1036"/>
      <c r="V38" s="8">
        <f>Z38-Y38</f>
        <v>0</v>
      </c>
      <c r="W38" s="8"/>
      <c r="X38" s="8"/>
      <c r="Y38" s="8"/>
      <c r="Z38" s="1153"/>
      <c r="AA38" s="1719">
        <v>5</v>
      </c>
      <c r="AB38" s="1719">
        <v>3371.2</v>
      </c>
      <c r="AC38" s="1799">
        <f>AB38/1000</f>
        <v>3.3712</v>
      </c>
    </row>
    <row r="39" spans="1:29" ht="30" customHeight="1" x14ac:dyDescent="0.25">
      <c r="A39" s="70">
        <v>1</v>
      </c>
      <c r="B39" s="70">
        <v>1</v>
      </c>
      <c r="C39" s="120" t="s">
        <v>356</v>
      </c>
      <c r="D39" s="120"/>
      <c r="E39" s="868">
        <v>13805</v>
      </c>
      <c r="F39" s="92">
        <f>ROUND(E39/12*$C$4,0)</f>
        <v>4602</v>
      </c>
      <c r="G39" s="92">
        <v>5182</v>
      </c>
      <c r="H39" s="92">
        <f>G39/F39*100</f>
        <v>112.6032159930465</v>
      </c>
      <c r="I39" s="117"/>
      <c r="J39" s="117"/>
      <c r="K39" s="118"/>
      <c r="L39" s="118"/>
      <c r="M39" s="118"/>
      <c r="N39" s="118"/>
      <c r="O39" s="118"/>
      <c r="P39" s="118"/>
      <c r="Q39" s="8"/>
      <c r="R39" s="8"/>
      <c r="S39" s="8"/>
      <c r="T39" s="8"/>
      <c r="U39" s="1036"/>
      <c r="V39" s="8"/>
      <c r="W39" s="8"/>
      <c r="X39" s="8"/>
      <c r="Y39" s="8"/>
      <c r="Z39" s="1153"/>
      <c r="AA39" s="1719">
        <v>5</v>
      </c>
      <c r="AB39" s="1719">
        <v>3371.2</v>
      </c>
      <c r="AC39" s="1799">
        <f>AB39/1000</f>
        <v>3.3712</v>
      </c>
    </row>
    <row r="40" spans="1:29" ht="15" customHeight="1" x14ac:dyDescent="0.25">
      <c r="A40" s="70">
        <v>1</v>
      </c>
      <c r="B40" s="70">
        <v>1</v>
      </c>
      <c r="C40" s="121" t="s">
        <v>160</v>
      </c>
      <c r="D40" s="121"/>
      <c r="E40" s="2222"/>
      <c r="F40" s="116"/>
      <c r="G40" s="116"/>
      <c r="H40" s="116"/>
      <c r="I40" s="117"/>
      <c r="J40" s="117"/>
      <c r="K40" s="94"/>
      <c r="L40" s="94"/>
      <c r="M40" s="94"/>
      <c r="N40" s="94"/>
      <c r="O40" s="94"/>
      <c r="P40" s="94"/>
      <c r="Q40" s="17">
        <v>10264.578940000001</v>
      </c>
      <c r="R40" s="17">
        <v>10264.578940000001</v>
      </c>
      <c r="S40" s="17">
        <v>10264.578940000001</v>
      </c>
      <c r="T40" s="17">
        <v>10264.578940000001</v>
      </c>
      <c r="U40" s="1038">
        <f>Q40/12*$C$4+(R40-Q40)/11*3+(S40-R40)/10*2+(T40-S40)/9*1</f>
        <v>3421.5263133333337</v>
      </c>
      <c r="V40" s="17">
        <f>Z40-Y40</f>
        <v>4338.9660000000003</v>
      </c>
      <c r="W40" s="17"/>
      <c r="X40" s="17">
        <f>V40-U40</f>
        <v>917.4396866666666</v>
      </c>
      <c r="Y40" s="17">
        <v>0</v>
      </c>
      <c r="Z40" s="1246">
        <v>4338.9660000000003</v>
      </c>
      <c r="AA40" s="8">
        <v>978</v>
      </c>
      <c r="AB40" s="1246">
        <v>462215.08</v>
      </c>
      <c r="AC40" s="1799">
        <f>AB40/1000</f>
        <v>462.21508</v>
      </c>
    </row>
    <row r="41" spans="1:29" ht="15" customHeight="1" x14ac:dyDescent="0.25">
      <c r="A41" s="70">
        <v>1</v>
      </c>
      <c r="B41" s="70">
        <v>1</v>
      </c>
      <c r="C41" s="122" t="s">
        <v>78</v>
      </c>
      <c r="D41" s="122"/>
      <c r="E41" s="868">
        <v>1000</v>
      </c>
      <c r="F41" s="92">
        <f t="shared" ref="F41:F58" si="8">ROUND(E41/12*$C$4,0)</f>
        <v>333</v>
      </c>
      <c r="G41" s="92">
        <v>89</v>
      </c>
      <c r="H41" s="92">
        <f t="shared" ref="H41:H50" si="9">G41/F41*100</f>
        <v>26.726726726726728</v>
      </c>
      <c r="I41" s="117"/>
      <c r="J41" s="117"/>
      <c r="K41" s="94"/>
      <c r="L41" s="94"/>
      <c r="M41" s="94"/>
      <c r="N41" s="94"/>
      <c r="O41" s="94"/>
      <c r="P41" s="94"/>
      <c r="Q41" s="8"/>
      <c r="R41" s="8"/>
      <c r="S41" s="8"/>
      <c r="T41" s="8"/>
      <c r="U41" s="1036"/>
      <c r="V41" s="8">
        <f t="shared" ref="V41:V55" si="10">Z41-Y41</f>
        <v>0</v>
      </c>
      <c r="W41" s="8"/>
      <c r="X41" s="8"/>
      <c r="Y41" s="8"/>
      <c r="Z41" s="1153"/>
      <c r="AA41" s="8"/>
      <c r="AB41" s="8"/>
      <c r="AC41" s="1799"/>
    </row>
    <row r="42" spans="1:29" ht="30" customHeight="1" x14ac:dyDescent="0.25">
      <c r="A42" s="70">
        <v>1</v>
      </c>
      <c r="B42" s="70">
        <v>1</v>
      </c>
      <c r="C42" s="123" t="s">
        <v>108</v>
      </c>
      <c r="D42" s="122"/>
      <c r="E42" s="868">
        <v>100</v>
      </c>
      <c r="F42" s="92">
        <f t="shared" si="8"/>
        <v>33</v>
      </c>
      <c r="G42" s="92">
        <v>5</v>
      </c>
      <c r="H42" s="92">
        <f t="shared" si="9"/>
        <v>15.151515151515152</v>
      </c>
      <c r="I42" s="117"/>
      <c r="J42" s="117"/>
      <c r="K42" s="94"/>
      <c r="L42" s="94"/>
      <c r="M42" s="94"/>
      <c r="N42" s="94"/>
      <c r="O42" s="94"/>
      <c r="P42" s="94"/>
      <c r="Q42" s="8"/>
      <c r="R42" s="8"/>
      <c r="S42" s="8"/>
      <c r="T42" s="8"/>
      <c r="U42" s="1036"/>
      <c r="V42" s="8">
        <f t="shared" si="10"/>
        <v>0</v>
      </c>
      <c r="W42" s="8"/>
      <c r="X42" s="8"/>
      <c r="Y42" s="8"/>
      <c r="Z42" s="1153"/>
      <c r="AA42" s="8"/>
      <c r="AB42" s="8"/>
      <c r="AC42" s="1799"/>
    </row>
    <row r="43" spans="1:29" ht="15" customHeight="1" x14ac:dyDescent="0.25">
      <c r="A43" s="70">
        <v>1</v>
      </c>
      <c r="B43" s="70">
        <v>1</v>
      </c>
      <c r="C43" s="122" t="s">
        <v>81</v>
      </c>
      <c r="D43" s="120"/>
      <c r="E43" s="868">
        <v>300</v>
      </c>
      <c r="F43" s="92">
        <f t="shared" si="8"/>
        <v>100</v>
      </c>
      <c r="G43" s="92">
        <v>249</v>
      </c>
      <c r="H43" s="92">
        <f t="shared" si="9"/>
        <v>249.00000000000003</v>
      </c>
      <c r="I43" s="117"/>
      <c r="J43" s="117"/>
      <c r="K43" s="94"/>
      <c r="L43" s="94"/>
      <c r="M43" s="94"/>
      <c r="N43" s="94"/>
      <c r="O43" s="94"/>
      <c r="P43" s="94"/>
      <c r="Q43" s="8"/>
      <c r="R43" s="8"/>
      <c r="S43" s="8"/>
      <c r="T43" s="8"/>
      <c r="U43" s="1036"/>
      <c r="V43" s="8">
        <f t="shared" si="10"/>
        <v>0</v>
      </c>
      <c r="W43" s="8"/>
      <c r="X43" s="8"/>
      <c r="Y43" s="8"/>
      <c r="Z43" s="1153"/>
      <c r="AA43" s="8"/>
      <c r="AB43" s="8"/>
      <c r="AC43" s="1799"/>
    </row>
    <row r="44" spans="1:29" ht="15" customHeight="1" x14ac:dyDescent="0.25">
      <c r="A44" s="70">
        <v>1</v>
      </c>
      <c r="B44" s="70">
        <v>1</v>
      </c>
      <c r="C44" s="122" t="s">
        <v>91</v>
      </c>
      <c r="D44" s="122"/>
      <c r="E44" s="868">
        <v>40</v>
      </c>
      <c r="F44" s="92">
        <f t="shared" si="8"/>
        <v>13</v>
      </c>
      <c r="G44" s="92">
        <v>25</v>
      </c>
      <c r="H44" s="92">
        <f t="shared" si="9"/>
        <v>192.30769230769232</v>
      </c>
      <c r="I44" s="117"/>
      <c r="J44" s="117"/>
      <c r="K44" s="94"/>
      <c r="L44" s="94"/>
      <c r="M44" s="94"/>
      <c r="N44" s="94"/>
      <c r="O44" s="94"/>
      <c r="P44" s="94"/>
      <c r="Q44" s="8"/>
      <c r="R44" s="8"/>
      <c r="S44" s="8"/>
      <c r="T44" s="8"/>
      <c r="U44" s="1036"/>
      <c r="V44" s="8">
        <f t="shared" si="10"/>
        <v>0</v>
      </c>
      <c r="W44" s="8"/>
      <c r="X44" s="8"/>
      <c r="Y44" s="8"/>
      <c r="Z44" s="1153"/>
      <c r="AA44" s="8"/>
      <c r="AB44" s="8"/>
      <c r="AC44" s="1799"/>
    </row>
    <row r="45" spans="1:29" ht="15" customHeight="1" x14ac:dyDescent="0.25">
      <c r="A45" s="70">
        <v>1</v>
      </c>
      <c r="B45" s="70">
        <v>1</v>
      </c>
      <c r="C45" s="122" t="s">
        <v>107</v>
      </c>
      <c r="D45" s="124"/>
      <c r="E45" s="868">
        <v>6000</v>
      </c>
      <c r="F45" s="92">
        <f t="shared" si="8"/>
        <v>2000</v>
      </c>
      <c r="G45" s="92">
        <v>1971</v>
      </c>
      <c r="H45" s="92">
        <f t="shared" si="9"/>
        <v>98.550000000000011</v>
      </c>
      <c r="I45" s="117"/>
      <c r="J45" s="117"/>
      <c r="K45" s="118"/>
      <c r="L45" s="118"/>
      <c r="M45" s="118"/>
      <c r="N45" s="118"/>
      <c r="O45" s="118"/>
      <c r="P45" s="118"/>
      <c r="Q45" s="8"/>
      <c r="R45" s="8"/>
      <c r="S45" s="8"/>
      <c r="T45" s="8"/>
      <c r="U45" s="1036"/>
      <c r="V45" s="8">
        <f t="shared" si="10"/>
        <v>0</v>
      </c>
      <c r="W45" s="8"/>
      <c r="X45" s="8"/>
      <c r="Y45" s="8"/>
      <c r="Z45" s="1153"/>
      <c r="AA45" s="8"/>
      <c r="AB45" s="8"/>
      <c r="AC45" s="1799"/>
    </row>
    <row r="46" spans="1:29" ht="15" customHeight="1" x14ac:dyDescent="0.25">
      <c r="A46" s="70">
        <v>1</v>
      </c>
      <c r="B46" s="70">
        <v>1</v>
      </c>
      <c r="C46" s="122" t="s">
        <v>33</v>
      </c>
      <c r="D46" s="122"/>
      <c r="E46" s="868">
        <v>430</v>
      </c>
      <c r="F46" s="92">
        <f t="shared" si="8"/>
        <v>143</v>
      </c>
      <c r="G46" s="92">
        <v>146</v>
      </c>
      <c r="H46" s="92">
        <f t="shared" si="9"/>
        <v>102.09790209790211</v>
      </c>
      <c r="I46" s="117"/>
      <c r="J46" s="117"/>
      <c r="K46" s="94"/>
      <c r="L46" s="94"/>
      <c r="M46" s="94"/>
      <c r="N46" s="94"/>
      <c r="O46" s="94"/>
      <c r="P46" s="94"/>
      <c r="Q46" s="8"/>
      <c r="R46" s="8"/>
      <c r="S46" s="8"/>
      <c r="T46" s="8"/>
      <c r="U46" s="1036"/>
      <c r="V46" s="8">
        <f t="shared" si="10"/>
        <v>0</v>
      </c>
      <c r="W46" s="8"/>
      <c r="X46" s="8"/>
      <c r="Y46" s="8"/>
      <c r="Z46" s="1153"/>
      <c r="AA46" s="8"/>
      <c r="AB46" s="8"/>
      <c r="AC46" s="1799"/>
    </row>
    <row r="47" spans="1:29" ht="15" customHeight="1" x14ac:dyDescent="0.25">
      <c r="A47" s="70">
        <v>1</v>
      </c>
      <c r="B47" s="70">
        <v>1</v>
      </c>
      <c r="C47" s="120" t="s">
        <v>52</v>
      </c>
      <c r="D47" s="122"/>
      <c r="E47" s="868">
        <v>400</v>
      </c>
      <c r="F47" s="92">
        <f t="shared" si="8"/>
        <v>133</v>
      </c>
      <c r="G47" s="92">
        <v>132</v>
      </c>
      <c r="H47" s="92">
        <f t="shared" si="9"/>
        <v>99.248120300751879</v>
      </c>
      <c r="I47" s="117"/>
      <c r="J47" s="117"/>
      <c r="K47" s="94"/>
      <c r="L47" s="94"/>
      <c r="M47" s="94"/>
      <c r="N47" s="94"/>
      <c r="O47" s="94"/>
      <c r="P47" s="94"/>
      <c r="Q47" s="8"/>
      <c r="R47" s="8"/>
      <c r="S47" s="8"/>
      <c r="T47" s="8"/>
      <c r="U47" s="1036"/>
      <c r="V47" s="8">
        <f t="shared" si="10"/>
        <v>0</v>
      </c>
      <c r="W47" s="8"/>
      <c r="X47" s="8"/>
      <c r="Y47" s="8"/>
      <c r="Z47" s="1153"/>
      <c r="AA47" s="8"/>
      <c r="AB47" s="8"/>
      <c r="AC47" s="1799"/>
    </row>
    <row r="48" spans="1:29" ht="15" customHeight="1" x14ac:dyDescent="0.25">
      <c r="A48" s="70">
        <v>1</v>
      </c>
      <c r="B48" s="70">
        <v>1</v>
      </c>
      <c r="C48" s="122" t="s">
        <v>53</v>
      </c>
      <c r="D48" s="122"/>
      <c r="E48" s="868">
        <v>370</v>
      </c>
      <c r="F48" s="92">
        <f t="shared" si="8"/>
        <v>123</v>
      </c>
      <c r="G48" s="92">
        <v>126</v>
      </c>
      <c r="H48" s="92">
        <f t="shared" si="9"/>
        <v>102.4390243902439</v>
      </c>
      <c r="I48" s="117"/>
      <c r="J48" s="117"/>
      <c r="K48" s="94"/>
      <c r="L48" s="94"/>
      <c r="M48" s="94"/>
      <c r="N48" s="94"/>
      <c r="O48" s="94"/>
      <c r="P48" s="94"/>
      <c r="Q48" s="8"/>
      <c r="R48" s="8"/>
      <c r="S48" s="8"/>
      <c r="T48" s="8"/>
      <c r="U48" s="1036"/>
      <c r="V48" s="8">
        <f t="shared" si="10"/>
        <v>0</v>
      </c>
      <c r="W48" s="8"/>
      <c r="X48" s="8"/>
      <c r="Y48" s="8"/>
      <c r="Z48" s="1153"/>
      <c r="AA48" s="8"/>
      <c r="AB48" s="8"/>
      <c r="AC48" s="1799"/>
    </row>
    <row r="49" spans="1:30" ht="15" customHeight="1" x14ac:dyDescent="0.25">
      <c r="A49" s="70">
        <v>1</v>
      </c>
      <c r="B49" s="70">
        <v>1</v>
      </c>
      <c r="C49" s="122" t="s">
        <v>74</v>
      </c>
      <c r="D49" s="122"/>
      <c r="E49" s="868">
        <v>2500</v>
      </c>
      <c r="F49" s="92">
        <f t="shared" si="8"/>
        <v>833</v>
      </c>
      <c r="G49" s="92">
        <v>761</v>
      </c>
      <c r="H49" s="92">
        <f t="shared" si="9"/>
        <v>91.356542617046827</v>
      </c>
      <c r="I49" s="125"/>
      <c r="J49" s="125"/>
      <c r="K49" s="126"/>
      <c r="L49" s="126"/>
      <c r="M49" s="126"/>
      <c r="N49" s="126"/>
      <c r="O49" s="126"/>
      <c r="P49" s="126"/>
      <c r="Q49" s="8"/>
      <c r="R49" s="8"/>
      <c r="S49" s="8"/>
      <c r="T49" s="8"/>
      <c r="U49" s="1036"/>
      <c r="V49" s="8">
        <f t="shared" si="10"/>
        <v>0</v>
      </c>
      <c r="W49" s="8"/>
      <c r="X49" s="8"/>
      <c r="Y49" s="8"/>
      <c r="Z49" s="1153"/>
      <c r="AA49" s="8"/>
      <c r="AB49" s="8"/>
      <c r="AC49" s="1799"/>
    </row>
    <row r="50" spans="1:30" ht="15" customHeight="1" x14ac:dyDescent="0.25">
      <c r="A50" s="70">
        <v>1</v>
      </c>
      <c r="B50" s="70">
        <v>1</v>
      </c>
      <c r="C50" s="122" t="s">
        <v>137</v>
      </c>
      <c r="D50" s="122"/>
      <c r="E50" s="868">
        <v>2500</v>
      </c>
      <c r="F50" s="92">
        <f t="shared" si="8"/>
        <v>833</v>
      </c>
      <c r="G50" s="92">
        <v>3329</v>
      </c>
      <c r="H50" s="92">
        <f t="shared" si="9"/>
        <v>399.63985594237698</v>
      </c>
      <c r="I50" s="117"/>
      <c r="J50" s="117"/>
      <c r="K50" s="94"/>
      <c r="L50" s="94"/>
      <c r="M50" s="94"/>
      <c r="N50" s="94"/>
      <c r="O50" s="94"/>
      <c r="P50" s="94"/>
      <c r="Q50" s="8"/>
      <c r="R50" s="8"/>
      <c r="S50" s="8"/>
      <c r="T50" s="8"/>
      <c r="U50" s="1036"/>
      <c r="V50" s="8">
        <f t="shared" si="10"/>
        <v>0</v>
      </c>
      <c r="W50" s="8"/>
      <c r="X50" s="8"/>
      <c r="Y50" s="8"/>
      <c r="Z50" s="1153"/>
      <c r="AA50" s="8"/>
      <c r="AB50" s="8"/>
      <c r="AC50" s="1799"/>
    </row>
    <row r="51" spans="1:30" ht="27.75" customHeight="1" x14ac:dyDescent="0.25">
      <c r="B51" s="70">
        <v>1</v>
      </c>
      <c r="C51" s="120" t="s">
        <v>439</v>
      </c>
      <c r="D51" s="122"/>
      <c r="E51" s="868"/>
      <c r="F51" s="92"/>
      <c r="G51" s="92">
        <v>0</v>
      </c>
      <c r="H51" s="92"/>
      <c r="I51" s="117"/>
      <c r="J51" s="117"/>
      <c r="K51" s="94"/>
      <c r="L51" s="94"/>
      <c r="M51" s="94"/>
      <c r="N51" s="94"/>
      <c r="O51" s="94"/>
      <c r="P51" s="94"/>
      <c r="Q51" s="8"/>
      <c r="R51" s="8"/>
      <c r="S51" s="8"/>
      <c r="T51" s="8"/>
      <c r="U51" s="1036"/>
      <c r="V51" s="8"/>
      <c r="W51" s="8"/>
      <c r="X51" s="8"/>
      <c r="Y51" s="8"/>
      <c r="Z51" s="1153"/>
      <c r="AA51" s="8"/>
      <c r="AB51" s="8"/>
      <c r="AC51" s="1799"/>
    </row>
    <row r="52" spans="1:30" ht="15" customHeight="1" x14ac:dyDescent="0.25">
      <c r="A52" s="70">
        <v>1</v>
      </c>
      <c r="B52" s="70">
        <v>1</v>
      </c>
      <c r="C52" s="122" t="s">
        <v>85</v>
      </c>
      <c r="D52" s="122"/>
      <c r="E52" s="868">
        <v>4300</v>
      </c>
      <c r="F52" s="92">
        <f t="shared" si="8"/>
        <v>1433</v>
      </c>
      <c r="G52" s="92">
        <v>1399</v>
      </c>
      <c r="H52" s="92">
        <f t="shared" ref="H52:H58" si="11">G52/F52*100</f>
        <v>97.627355198883464</v>
      </c>
      <c r="I52" s="117"/>
      <c r="J52" s="117"/>
      <c r="K52" s="94"/>
      <c r="L52" s="94"/>
      <c r="M52" s="94"/>
      <c r="N52" s="94"/>
      <c r="O52" s="94"/>
      <c r="P52" s="94"/>
      <c r="Q52" s="8"/>
      <c r="R52" s="8"/>
      <c r="S52" s="8"/>
      <c r="T52" s="8"/>
      <c r="U52" s="1036"/>
      <c r="V52" s="8">
        <f t="shared" si="10"/>
        <v>0</v>
      </c>
      <c r="W52" s="8"/>
      <c r="X52" s="8"/>
      <c r="Y52" s="8"/>
      <c r="Z52" s="1153"/>
      <c r="AA52" s="8"/>
      <c r="AB52" s="8"/>
      <c r="AC52" s="1799"/>
    </row>
    <row r="53" spans="1:30" ht="15" customHeight="1" x14ac:dyDescent="0.25">
      <c r="A53" s="70">
        <v>1</v>
      </c>
      <c r="B53" s="70">
        <v>1</v>
      </c>
      <c r="C53" s="122" t="s">
        <v>37</v>
      </c>
      <c r="D53" s="122"/>
      <c r="E53" s="868">
        <v>634</v>
      </c>
      <c r="F53" s="92">
        <f t="shared" si="8"/>
        <v>211</v>
      </c>
      <c r="G53" s="92">
        <v>269</v>
      </c>
      <c r="H53" s="92">
        <f t="shared" si="11"/>
        <v>127.48815165876776</v>
      </c>
      <c r="I53" s="117"/>
      <c r="J53" s="117"/>
      <c r="K53" s="118"/>
      <c r="L53" s="118"/>
      <c r="M53" s="118"/>
      <c r="N53" s="118"/>
      <c r="O53" s="118"/>
      <c r="P53" s="118"/>
      <c r="Q53" s="8"/>
      <c r="R53" s="8"/>
      <c r="S53" s="8"/>
      <c r="T53" s="8"/>
      <c r="U53" s="1036"/>
      <c r="V53" s="8">
        <f t="shared" si="10"/>
        <v>0</v>
      </c>
      <c r="W53" s="8"/>
      <c r="X53" s="8"/>
      <c r="Y53" s="8"/>
      <c r="Z53" s="1153"/>
      <c r="AA53" s="8"/>
      <c r="AB53" s="8"/>
      <c r="AC53" s="1799"/>
    </row>
    <row r="54" spans="1:30" ht="15" customHeight="1" x14ac:dyDescent="0.25">
      <c r="A54" s="70">
        <v>1</v>
      </c>
      <c r="B54" s="70">
        <v>1</v>
      </c>
      <c r="C54" s="122" t="s">
        <v>132</v>
      </c>
      <c r="D54" s="127"/>
      <c r="E54" s="868">
        <v>634</v>
      </c>
      <c r="F54" s="92">
        <f t="shared" si="8"/>
        <v>211</v>
      </c>
      <c r="G54" s="92">
        <v>267</v>
      </c>
      <c r="H54" s="92">
        <f t="shared" si="11"/>
        <v>126.54028436018959</v>
      </c>
      <c r="I54" s="117"/>
      <c r="J54" s="117"/>
      <c r="K54" s="118"/>
      <c r="L54" s="118"/>
      <c r="M54" s="118"/>
      <c r="N54" s="118"/>
      <c r="O54" s="118"/>
      <c r="P54" s="118"/>
      <c r="Q54" s="8"/>
      <c r="R54" s="8"/>
      <c r="S54" s="8"/>
      <c r="T54" s="8"/>
      <c r="U54" s="1036"/>
      <c r="V54" s="8">
        <f t="shared" si="10"/>
        <v>0</v>
      </c>
      <c r="W54" s="8"/>
      <c r="X54" s="8"/>
      <c r="Y54" s="8"/>
      <c r="Z54" s="1153"/>
      <c r="AA54" s="8"/>
      <c r="AB54" s="8"/>
      <c r="AC54" s="1799"/>
    </row>
    <row r="55" spans="1:30" ht="15" customHeight="1" x14ac:dyDescent="0.25">
      <c r="A55" s="70">
        <v>1</v>
      </c>
      <c r="B55" s="70">
        <v>1</v>
      </c>
      <c r="C55" s="122" t="s">
        <v>141</v>
      </c>
      <c r="D55" s="122"/>
      <c r="E55" s="868">
        <v>1550</v>
      </c>
      <c r="F55" s="92">
        <f t="shared" si="8"/>
        <v>517</v>
      </c>
      <c r="G55" s="92">
        <v>547</v>
      </c>
      <c r="H55" s="92">
        <f t="shared" si="11"/>
        <v>105.8027079303675</v>
      </c>
      <c r="I55" s="117"/>
      <c r="J55" s="117"/>
      <c r="K55" s="118"/>
      <c r="L55" s="118"/>
      <c r="M55" s="118"/>
      <c r="N55" s="118"/>
      <c r="O55" s="118"/>
      <c r="P55" s="118"/>
      <c r="Q55" s="8"/>
      <c r="R55" s="8"/>
      <c r="S55" s="8"/>
      <c r="T55" s="8"/>
      <c r="U55" s="1036"/>
      <c r="V55" s="8">
        <f t="shared" si="10"/>
        <v>0</v>
      </c>
      <c r="W55" s="8"/>
      <c r="X55" s="8"/>
      <c r="Y55" s="8"/>
      <c r="Z55" s="1153"/>
      <c r="AA55" s="8"/>
      <c r="AB55" s="8"/>
      <c r="AC55" s="1799"/>
    </row>
    <row r="56" spans="1:30" ht="15" customHeight="1" x14ac:dyDescent="0.25">
      <c r="A56" s="70">
        <v>1</v>
      </c>
      <c r="B56" s="70">
        <v>1</v>
      </c>
      <c r="C56" s="128" t="s">
        <v>110</v>
      </c>
      <c r="D56" s="122"/>
      <c r="E56" s="868">
        <v>100</v>
      </c>
      <c r="F56" s="92">
        <f t="shared" si="8"/>
        <v>33</v>
      </c>
      <c r="G56" s="92">
        <v>37</v>
      </c>
      <c r="H56" s="92">
        <f t="shared" si="11"/>
        <v>112.12121212121211</v>
      </c>
      <c r="I56" s="117"/>
      <c r="J56" s="117"/>
      <c r="K56" s="118"/>
      <c r="L56" s="118"/>
      <c r="M56" s="118"/>
      <c r="N56" s="118"/>
      <c r="O56" s="118"/>
      <c r="P56" s="118"/>
      <c r="Q56" s="8"/>
      <c r="R56" s="8"/>
      <c r="S56" s="8"/>
      <c r="T56" s="8"/>
      <c r="U56" s="1036"/>
      <c r="V56" s="8"/>
      <c r="W56" s="8"/>
      <c r="X56" s="8"/>
      <c r="Y56" s="8"/>
      <c r="Z56" s="1153"/>
      <c r="AA56" s="8"/>
      <c r="AB56" s="8"/>
      <c r="AC56" s="1799"/>
    </row>
    <row r="57" spans="1:30" ht="15" customHeight="1" x14ac:dyDescent="0.25">
      <c r="A57" s="70">
        <v>1</v>
      </c>
      <c r="B57" s="70">
        <v>1</v>
      </c>
      <c r="C57" s="122" t="s">
        <v>142</v>
      </c>
      <c r="D57" s="122"/>
      <c r="E57" s="868">
        <v>90</v>
      </c>
      <c r="F57" s="92">
        <f t="shared" si="8"/>
        <v>30</v>
      </c>
      <c r="G57" s="92">
        <v>28</v>
      </c>
      <c r="H57" s="92">
        <f t="shared" si="11"/>
        <v>93.333333333333329</v>
      </c>
      <c r="I57" s="117"/>
      <c r="J57" s="117"/>
      <c r="K57" s="118"/>
      <c r="L57" s="118"/>
      <c r="M57" s="118"/>
      <c r="N57" s="118"/>
      <c r="O57" s="118"/>
      <c r="P57" s="118"/>
      <c r="Q57" s="8"/>
      <c r="R57" s="8"/>
      <c r="S57" s="8"/>
      <c r="T57" s="8"/>
      <c r="U57" s="1036"/>
      <c r="V57" s="8">
        <f>Z57-Y57</f>
        <v>0</v>
      </c>
      <c r="W57" s="8"/>
      <c r="X57" s="8"/>
      <c r="Y57" s="8"/>
      <c r="Z57" s="1153"/>
      <c r="AA57" s="8"/>
      <c r="AB57" s="8"/>
      <c r="AC57" s="1799"/>
    </row>
    <row r="58" spans="1:30" ht="15" customHeight="1" x14ac:dyDescent="0.25">
      <c r="A58" s="70">
        <v>1</v>
      </c>
      <c r="B58" s="70">
        <v>1</v>
      </c>
      <c r="C58" s="122" t="s">
        <v>149</v>
      </c>
      <c r="D58" s="122"/>
      <c r="E58" s="868">
        <v>200</v>
      </c>
      <c r="F58" s="92">
        <f t="shared" si="8"/>
        <v>67</v>
      </c>
      <c r="G58" s="92">
        <v>54</v>
      </c>
      <c r="H58" s="92">
        <f t="shared" si="11"/>
        <v>80.597014925373131</v>
      </c>
      <c r="I58" s="117"/>
      <c r="J58" s="117"/>
      <c r="K58" s="94"/>
      <c r="L58" s="94"/>
      <c r="M58" s="94"/>
      <c r="N58" s="129"/>
      <c r="O58" s="94"/>
      <c r="P58" s="94"/>
      <c r="Q58" s="8"/>
      <c r="R58" s="8"/>
      <c r="S58" s="8"/>
      <c r="T58" s="8"/>
      <c r="U58" s="1036"/>
      <c r="V58" s="8">
        <f>Z58-Y58</f>
        <v>0</v>
      </c>
      <c r="W58" s="8"/>
      <c r="X58" s="8"/>
      <c r="Y58" s="8"/>
      <c r="Z58" s="1153"/>
      <c r="AA58" s="8"/>
      <c r="AB58" s="8"/>
      <c r="AC58" s="1799"/>
    </row>
    <row r="59" spans="1:30" ht="27.75" customHeight="1" x14ac:dyDescent="0.25">
      <c r="A59" s="70">
        <v>1</v>
      </c>
      <c r="B59" s="70">
        <v>1</v>
      </c>
      <c r="C59" s="154" t="s">
        <v>165</v>
      </c>
      <c r="D59" s="130"/>
      <c r="E59" s="2292">
        <f>E34+E38+E37*3.2</f>
        <v>135115</v>
      </c>
      <c r="F59" s="193">
        <f t="shared" ref="F59:G59" si="12">F34+F38+F37*3.2</f>
        <v>45039</v>
      </c>
      <c r="G59" s="193">
        <f t="shared" si="12"/>
        <v>43135</v>
      </c>
      <c r="H59" s="224">
        <f>G58/F58*100</f>
        <v>80.597014925373131</v>
      </c>
      <c r="I59" s="131"/>
      <c r="J59" s="131"/>
      <c r="K59" s="100"/>
      <c r="L59" s="100"/>
      <c r="M59" s="100"/>
      <c r="N59" s="100"/>
      <c r="O59" s="101"/>
      <c r="P59" s="100"/>
      <c r="Q59" s="17">
        <v>83263.237599999993</v>
      </c>
      <c r="R59" s="17">
        <v>83263.237599999993</v>
      </c>
      <c r="S59" s="17">
        <v>83263.237599999993</v>
      </c>
      <c r="T59" s="17">
        <v>83263.237599999993</v>
      </c>
      <c r="U59" s="1038">
        <f>Q59/12*$C$4+(R59-Q59)/11*3+(S59-R59)/10*2+(T59-S59)/9*1</f>
        <v>27754.412533333332</v>
      </c>
      <c r="V59" s="17">
        <f>Z59-Y59</f>
        <v>26821.967499999999</v>
      </c>
      <c r="W59" s="17"/>
      <c r="X59" s="17">
        <f>V59-U59</f>
        <v>-932.44503333333341</v>
      </c>
      <c r="Y59" s="17">
        <v>-23.581539999999997</v>
      </c>
      <c r="Z59" s="1246">
        <v>26798.38596</v>
      </c>
      <c r="AA59" s="2292">
        <f>AA34+AA38+AA37*3.2</f>
        <v>158</v>
      </c>
      <c r="AB59" s="15">
        <f>AB34+AB37+AB38</f>
        <v>78555.399999999994</v>
      </c>
      <c r="AC59" s="15">
        <f>AC34+AC37+AC38</f>
        <v>78.555400000000006</v>
      </c>
    </row>
    <row r="60" spans="1:30" ht="17.25" customHeight="1" x14ac:dyDescent="0.25">
      <c r="A60" s="70">
        <v>1</v>
      </c>
      <c r="B60" s="70">
        <v>1</v>
      </c>
      <c r="C60" s="132" t="s">
        <v>166</v>
      </c>
      <c r="D60" s="132"/>
      <c r="E60" s="2291">
        <f>SUM(E34+E38)</f>
        <v>135115</v>
      </c>
      <c r="F60" s="103">
        <f>SUM(F34+F38)</f>
        <v>45039</v>
      </c>
      <c r="G60" s="103">
        <f>SUM(G34+G38)</f>
        <v>43135</v>
      </c>
      <c r="H60" s="103">
        <f>G60/F60*100</f>
        <v>95.772552676569205</v>
      </c>
      <c r="I60" s="104"/>
      <c r="J60" s="104"/>
      <c r="K60" s="105"/>
      <c r="L60" s="105"/>
      <c r="M60" s="105"/>
      <c r="N60" s="105"/>
      <c r="O60" s="106"/>
      <c r="P60" s="106"/>
      <c r="Q60" s="17">
        <f>SUM(Q59,Q40)</f>
        <v>93527.81654</v>
      </c>
      <c r="R60" s="17">
        <f>SUM(R59,R40)</f>
        <v>93527.81654</v>
      </c>
      <c r="S60" s="17">
        <f>SUM(S59,S40)</f>
        <v>93527.81654</v>
      </c>
      <c r="T60" s="17">
        <f>SUM(T59,T40)</f>
        <v>93527.81654</v>
      </c>
      <c r="U60" s="1038">
        <f t="shared" ref="U60:Z60" si="13">SUM(U59,U40)</f>
        <v>31175.938846666664</v>
      </c>
      <c r="V60" s="17">
        <f t="shared" si="13"/>
        <v>31160.933499999999</v>
      </c>
      <c r="W60" s="17">
        <f t="shared" si="13"/>
        <v>0</v>
      </c>
      <c r="X60" s="17">
        <f t="shared" si="13"/>
        <v>-15.00534666666681</v>
      </c>
      <c r="Y60" s="17">
        <f t="shared" si="13"/>
        <v>-23.581539999999997</v>
      </c>
      <c r="Z60" s="1246">
        <f t="shared" si="13"/>
        <v>31137.35196</v>
      </c>
      <c r="AA60" s="2291">
        <f>SUM(AA34+AA38)</f>
        <v>158</v>
      </c>
      <c r="AB60" s="1246">
        <f>SUM(AB59,AB40)</f>
        <v>540770.48</v>
      </c>
      <c r="AC60" s="1246">
        <f t="shared" ref="AC60" si="14">SUM(AC59,AC40)</f>
        <v>540.77048000000002</v>
      </c>
    </row>
    <row r="61" spans="1:30" ht="21" customHeight="1" x14ac:dyDescent="0.25">
      <c r="A61" s="70">
        <v>1</v>
      </c>
      <c r="B61" s="70">
        <v>1</v>
      </c>
      <c r="C61" s="134"/>
      <c r="D61" s="135"/>
      <c r="E61" s="2235"/>
      <c r="F61" s="111"/>
      <c r="G61" s="111"/>
      <c r="H61" s="111"/>
      <c r="I61" s="108"/>
      <c r="J61" s="108"/>
      <c r="K61" s="136"/>
      <c r="L61" s="136"/>
      <c r="M61" s="136"/>
      <c r="N61" s="137"/>
      <c r="O61" s="136"/>
      <c r="P61" s="137"/>
      <c r="Q61" s="13"/>
      <c r="R61" s="13"/>
      <c r="S61" s="13"/>
      <c r="T61" s="13"/>
      <c r="U61" s="1039"/>
      <c r="V61" s="13"/>
      <c r="W61" s="13"/>
      <c r="X61" s="13"/>
      <c r="Y61" s="13"/>
      <c r="Z61" s="1254"/>
      <c r="AA61" s="13"/>
      <c r="AB61" s="13"/>
      <c r="AC61" s="1802"/>
    </row>
    <row r="62" spans="1:30" ht="29.25" customHeight="1" x14ac:dyDescent="0.25">
      <c r="A62" s="70">
        <v>1</v>
      </c>
      <c r="B62" s="70">
        <v>1</v>
      </c>
      <c r="C62" s="138" t="s">
        <v>295</v>
      </c>
      <c r="D62" s="139"/>
      <c r="E62" s="868">
        <v>3280</v>
      </c>
      <c r="F62" s="92">
        <f>ROUND(E62/12*$C$4,0)</f>
        <v>1093</v>
      </c>
      <c r="G62" s="92">
        <v>950</v>
      </c>
      <c r="H62" s="92">
        <f>G62/F62*100</f>
        <v>86.916742909423604</v>
      </c>
      <c r="I62" s="93"/>
      <c r="J62" s="93"/>
      <c r="K62" s="94"/>
      <c r="L62" s="94"/>
      <c r="M62" s="94"/>
      <c r="N62" s="129"/>
      <c r="O62" s="94"/>
      <c r="P62" s="94"/>
      <c r="Q62" s="8"/>
      <c r="R62" s="8"/>
      <c r="S62" s="8"/>
      <c r="T62" s="8"/>
      <c r="U62" s="1036"/>
      <c r="V62" s="8"/>
      <c r="W62" s="8"/>
      <c r="X62" s="8"/>
      <c r="Y62" s="8"/>
      <c r="Z62" s="1153"/>
      <c r="AA62" s="8"/>
      <c r="AB62" s="8"/>
      <c r="AC62" s="1799"/>
    </row>
    <row r="63" spans="1:30" ht="33.75" customHeight="1" x14ac:dyDescent="0.25">
      <c r="A63" s="70">
        <v>1</v>
      </c>
      <c r="B63" s="70">
        <v>1</v>
      </c>
      <c r="C63" s="138" t="s">
        <v>296</v>
      </c>
      <c r="D63" s="139"/>
      <c r="E63" s="868">
        <v>9200</v>
      </c>
      <c r="F63" s="92">
        <f>ROUND(E63/12*$C$4,0)</f>
        <v>3067</v>
      </c>
      <c r="G63" s="92">
        <v>3243</v>
      </c>
      <c r="H63" s="92">
        <f>G63/F63*100</f>
        <v>105.73850668405609</v>
      </c>
      <c r="I63" s="93"/>
      <c r="J63" s="93"/>
      <c r="K63" s="94"/>
      <c r="L63" s="94"/>
      <c r="M63" s="94"/>
      <c r="N63" s="129"/>
      <c r="O63" s="94"/>
      <c r="P63" s="94"/>
      <c r="Q63" s="8"/>
      <c r="R63" s="8"/>
      <c r="S63" s="8"/>
      <c r="T63" s="8"/>
      <c r="U63" s="1036"/>
      <c r="V63" s="8"/>
      <c r="W63" s="8"/>
      <c r="X63" s="8"/>
      <c r="Y63" s="8"/>
      <c r="Z63" s="1153"/>
      <c r="AA63" s="8"/>
      <c r="AB63" s="8"/>
      <c r="AC63" s="1799"/>
    </row>
    <row r="64" spans="1:30" s="96" customFormat="1" ht="15" customHeight="1" x14ac:dyDescent="0.25">
      <c r="A64" s="70">
        <v>1</v>
      </c>
      <c r="B64" s="70">
        <v>1</v>
      </c>
      <c r="C64" s="138" t="s">
        <v>297</v>
      </c>
      <c r="D64" s="139"/>
      <c r="E64" s="868">
        <v>24500</v>
      </c>
      <c r="F64" s="92">
        <f>ROUND(E64/12*$C$4,0)</f>
        <v>8167</v>
      </c>
      <c r="G64" s="92">
        <v>8046</v>
      </c>
      <c r="H64" s="92">
        <f>G64/F64*100</f>
        <v>98.518427819272674</v>
      </c>
      <c r="I64" s="93"/>
      <c r="J64" s="93"/>
      <c r="K64" s="94"/>
      <c r="L64" s="94"/>
      <c r="M64" s="94"/>
      <c r="N64" s="129"/>
      <c r="O64" s="94"/>
      <c r="P64" s="94"/>
      <c r="Q64" s="8"/>
      <c r="R64" s="8"/>
      <c r="S64" s="8"/>
      <c r="T64" s="8"/>
      <c r="U64" s="1036"/>
      <c r="V64" s="8"/>
      <c r="W64" s="8"/>
      <c r="X64" s="8"/>
      <c r="Y64" s="8"/>
      <c r="Z64" s="1153"/>
      <c r="AA64" s="8"/>
      <c r="AB64" s="8"/>
      <c r="AC64" s="1799"/>
      <c r="AD64" s="2424"/>
    </row>
    <row r="65" spans="1:30" s="96" customFormat="1" ht="15" customHeight="1" x14ac:dyDescent="0.25">
      <c r="A65" s="70">
        <v>1</v>
      </c>
      <c r="B65" s="70">
        <v>1</v>
      </c>
      <c r="C65" s="140" t="s">
        <v>352</v>
      </c>
      <c r="D65" s="141"/>
      <c r="E65" s="2231">
        <f>SUM(E62:E64)</f>
        <v>36980</v>
      </c>
      <c r="F65" s="109">
        <f>SUM(F62:F64)</f>
        <v>12327</v>
      </c>
      <c r="G65" s="109">
        <f>SUM(G62:G64)</f>
        <v>12239</v>
      </c>
      <c r="H65" s="109">
        <f>G65/F65*100</f>
        <v>99.286119899407794</v>
      </c>
      <c r="I65" s="108"/>
      <c r="J65" s="108"/>
      <c r="K65" s="112"/>
      <c r="L65" s="112"/>
      <c r="M65" s="112"/>
      <c r="N65" s="112"/>
      <c r="O65" s="112"/>
      <c r="P65" s="112"/>
      <c r="Q65" s="8">
        <v>205776.85</v>
      </c>
      <c r="R65" s="8">
        <v>205776.85</v>
      </c>
      <c r="S65" s="8">
        <v>205776.85</v>
      </c>
      <c r="T65" s="8">
        <v>205776.85</v>
      </c>
      <c r="U65" s="1038">
        <f>Q65/12*$C$4+(R65-Q65)/11*3+(S65-R65)/10*2+(T65-S65)/9*1</f>
        <v>68592.28333333334</v>
      </c>
      <c r="V65" s="8">
        <f>Z65-Y65-W65</f>
        <v>68585.197199999995</v>
      </c>
      <c r="W65" s="8"/>
      <c r="X65" s="8">
        <f>V65-U65</f>
        <v>-7.0861333333450602</v>
      </c>
      <c r="Y65" s="8">
        <v>-422.75100000000003</v>
      </c>
      <c r="Z65" s="1153">
        <v>68162.446199999991</v>
      </c>
      <c r="AA65" s="2231">
        <v>368</v>
      </c>
      <c r="AB65" s="8">
        <v>2482528</v>
      </c>
      <c r="AC65" s="1799">
        <f>AB65/1000</f>
        <v>2482.5279999999998</v>
      </c>
      <c r="AD65" s="2424"/>
    </row>
    <row r="66" spans="1:30" s="96" customFormat="1" ht="15" customHeight="1" x14ac:dyDescent="0.25">
      <c r="A66" s="70">
        <v>1</v>
      </c>
      <c r="B66" s="70">
        <v>1</v>
      </c>
      <c r="C66" s="142" t="s">
        <v>31</v>
      </c>
      <c r="D66" s="141"/>
      <c r="E66" s="2231"/>
      <c r="F66" s="109"/>
      <c r="G66" s="109"/>
      <c r="H66" s="109"/>
      <c r="I66" s="108"/>
      <c r="J66" s="108"/>
      <c r="K66" s="112"/>
      <c r="L66" s="112"/>
      <c r="M66" s="112"/>
      <c r="N66" s="112"/>
      <c r="O66" s="112"/>
      <c r="P66" s="112"/>
      <c r="Q66" s="8"/>
      <c r="R66" s="8"/>
      <c r="S66" s="8"/>
      <c r="T66" s="8"/>
      <c r="U66" s="1040"/>
      <c r="V66" s="8"/>
      <c r="W66" s="8"/>
      <c r="X66" s="8"/>
      <c r="Y66" s="8"/>
      <c r="Z66" s="1153"/>
      <c r="AA66" s="8"/>
      <c r="AB66" s="8"/>
      <c r="AC66" s="1799"/>
      <c r="AD66" s="2424"/>
    </row>
    <row r="67" spans="1:30" ht="21" customHeight="1" x14ac:dyDescent="0.25">
      <c r="A67" s="70">
        <v>1</v>
      </c>
      <c r="B67" s="70">
        <v>1</v>
      </c>
      <c r="C67" s="143" t="s">
        <v>183</v>
      </c>
      <c r="D67" s="135"/>
      <c r="E67" s="2235"/>
      <c r="F67" s="111"/>
      <c r="G67" s="111"/>
      <c r="H67" s="111"/>
      <c r="I67" s="108"/>
      <c r="J67" s="108"/>
      <c r="K67" s="136"/>
      <c r="L67" s="136"/>
      <c r="M67" s="136"/>
      <c r="N67" s="136"/>
      <c r="O67" s="136"/>
      <c r="P67" s="136"/>
      <c r="Q67" s="8"/>
      <c r="R67" s="8"/>
      <c r="S67" s="8"/>
      <c r="T67" s="8"/>
      <c r="U67" s="1036"/>
      <c r="V67" s="8"/>
      <c r="W67" s="8"/>
      <c r="X67" s="8"/>
      <c r="Y67" s="8"/>
      <c r="Z67" s="1153"/>
      <c r="AA67" s="8"/>
      <c r="AB67" s="8"/>
      <c r="AC67" s="1799"/>
    </row>
    <row r="68" spans="1:30" ht="15" customHeight="1" x14ac:dyDescent="0.25">
      <c r="A68" s="70">
        <v>1</v>
      </c>
      <c r="B68" s="70">
        <v>1</v>
      </c>
      <c r="C68" s="144" t="s">
        <v>26</v>
      </c>
      <c r="D68" s="144">
        <v>340</v>
      </c>
      <c r="E68" s="868">
        <v>104</v>
      </c>
      <c r="F68" s="92">
        <f t="shared" ref="F68:F75" si="15">E68/12*$C$4</f>
        <v>34.666666666666664</v>
      </c>
      <c r="G68" s="92">
        <v>33</v>
      </c>
      <c r="H68" s="92">
        <f t="shared" ref="H68:H77" si="16">G68/F68*100</f>
        <v>95.192307692307693</v>
      </c>
      <c r="I68" s="145">
        <v>3.2</v>
      </c>
      <c r="J68" s="93">
        <f t="shared" ref="J68:J77" si="17">M68/G68</f>
        <v>3.0303030303030303</v>
      </c>
      <c r="K68" s="94">
        <f t="shared" ref="K68:K76" si="18">ROUND(E68*I68,0)</f>
        <v>333</v>
      </c>
      <c r="L68" s="94">
        <f t="shared" ref="L68:L76" si="19">K68/12*$C$4</f>
        <v>111</v>
      </c>
      <c r="M68" s="94">
        <f>76+24</f>
        <v>100</v>
      </c>
      <c r="N68" s="94">
        <f t="shared" ref="N68:N77" si="20">M68/L68*100</f>
        <v>90.090090090090087</v>
      </c>
      <c r="O68" s="94">
        <f t="shared" ref="O68:O76" si="21">ROUND(K68/D68,0)</f>
        <v>1</v>
      </c>
      <c r="P68" s="94">
        <f t="shared" ref="P68:P77" si="22">M68/$C$4*12/O68</f>
        <v>300</v>
      </c>
      <c r="Q68" s="8"/>
      <c r="R68" s="8"/>
      <c r="S68" s="8"/>
      <c r="T68" s="8"/>
      <c r="U68" s="1036"/>
      <c r="V68" s="8"/>
      <c r="W68" s="8"/>
      <c r="X68" s="8"/>
      <c r="Y68" s="8"/>
      <c r="Z68" s="1153"/>
      <c r="AA68" s="8"/>
      <c r="AB68" s="8"/>
      <c r="AC68" s="1799"/>
    </row>
    <row r="69" spans="1:30" ht="13.9" customHeight="1" x14ac:dyDescent="0.25">
      <c r="A69" s="70">
        <v>1</v>
      </c>
      <c r="B69" s="70">
        <v>1</v>
      </c>
      <c r="C69" s="144" t="s">
        <v>18</v>
      </c>
      <c r="D69" s="144">
        <v>340</v>
      </c>
      <c r="E69" s="868">
        <v>110</v>
      </c>
      <c r="F69" s="92">
        <f t="shared" si="15"/>
        <v>36.666666666666664</v>
      </c>
      <c r="G69" s="92">
        <v>34</v>
      </c>
      <c r="H69" s="92">
        <f t="shared" si="16"/>
        <v>92.727272727272734</v>
      </c>
      <c r="I69" s="145">
        <v>6</v>
      </c>
      <c r="J69" s="93">
        <f t="shared" si="17"/>
        <v>7.882352941176471</v>
      </c>
      <c r="K69" s="94">
        <f t="shared" si="18"/>
        <v>660</v>
      </c>
      <c r="L69" s="94">
        <f t="shared" si="19"/>
        <v>220</v>
      </c>
      <c r="M69" s="94">
        <f>219+49</f>
        <v>268</v>
      </c>
      <c r="N69" s="94">
        <f t="shared" si="20"/>
        <v>121.81818181818183</v>
      </c>
      <c r="O69" s="94">
        <f t="shared" si="21"/>
        <v>2</v>
      </c>
      <c r="P69" s="94">
        <f t="shared" si="22"/>
        <v>402</v>
      </c>
      <c r="Q69" s="8"/>
      <c r="R69" s="8"/>
      <c r="S69" s="8"/>
      <c r="T69" s="8"/>
      <c r="U69" s="1036"/>
      <c r="V69" s="8"/>
      <c r="W69" s="8"/>
      <c r="X69" s="8"/>
      <c r="Y69" s="8"/>
      <c r="Z69" s="1153"/>
      <c r="AA69" s="8"/>
      <c r="AB69" s="8"/>
      <c r="AC69" s="1799"/>
    </row>
    <row r="70" spans="1:30" ht="13.9" customHeight="1" x14ac:dyDescent="0.25">
      <c r="A70" s="70">
        <v>1</v>
      </c>
      <c r="B70" s="70">
        <v>1</v>
      </c>
      <c r="C70" s="144" t="s">
        <v>29</v>
      </c>
      <c r="D70" s="144">
        <v>340</v>
      </c>
      <c r="E70" s="868">
        <v>110</v>
      </c>
      <c r="F70" s="92">
        <f t="shared" si="15"/>
        <v>36.666666666666664</v>
      </c>
      <c r="G70" s="92">
        <v>37</v>
      </c>
      <c r="H70" s="92">
        <f t="shared" si="16"/>
        <v>100.90909090909092</v>
      </c>
      <c r="I70" s="145">
        <v>12</v>
      </c>
      <c r="J70" s="93">
        <f t="shared" si="17"/>
        <v>13.378378378378379</v>
      </c>
      <c r="K70" s="94">
        <f t="shared" si="18"/>
        <v>1320</v>
      </c>
      <c r="L70" s="94">
        <f t="shared" si="19"/>
        <v>440</v>
      </c>
      <c r="M70" s="94">
        <f>374+121</f>
        <v>495</v>
      </c>
      <c r="N70" s="94">
        <f t="shared" si="20"/>
        <v>112.5</v>
      </c>
      <c r="O70" s="94">
        <f t="shared" si="21"/>
        <v>4</v>
      </c>
      <c r="P70" s="94">
        <f t="shared" si="22"/>
        <v>371.25</v>
      </c>
      <c r="Q70" s="8"/>
      <c r="R70" s="8"/>
      <c r="S70" s="8"/>
      <c r="T70" s="8"/>
      <c r="U70" s="1036"/>
      <c r="V70" s="8"/>
      <c r="W70" s="8"/>
      <c r="X70" s="8"/>
      <c r="Y70" s="8"/>
      <c r="Z70" s="1153"/>
      <c r="AA70" s="8"/>
      <c r="AB70" s="8"/>
      <c r="AC70" s="1799"/>
    </row>
    <row r="71" spans="1:30" ht="18" customHeight="1" x14ac:dyDescent="0.25">
      <c r="A71" s="70">
        <v>1</v>
      </c>
      <c r="B71" s="70">
        <v>1</v>
      </c>
      <c r="C71" s="144" t="s">
        <v>30</v>
      </c>
      <c r="D71" s="144">
        <v>340</v>
      </c>
      <c r="E71" s="868">
        <v>100</v>
      </c>
      <c r="F71" s="92">
        <f t="shared" si="15"/>
        <v>33.333333333333336</v>
      </c>
      <c r="G71" s="92">
        <v>31</v>
      </c>
      <c r="H71" s="92">
        <f t="shared" si="16"/>
        <v>93</v>
      </c>
      <c r="I71" s="145">
        <v>9.5</v>
      </c>
      <c r="J71" s="93">
        <f t="shared" si="17"/>
        <v>8.5483870967741939</v>
      </c>
      <c r="K71" s="94">
        <f t="shared" si="18"/>
        <v>950</v>
      </c>
      <c r="L71" s="94">
        <f t="shared" si="19"/>
        <v>316.66666666666669</v>
      </c>
      <c r="M71" s="94">
        <f>167+98</f>
        <v>265</v>
      </c>
      <c r="N71" s="94">
        <f t="shared" si="20"/>
        <v>83.68421052631578</v>
      </c>
      <c r="O71" s="94">
        <f t="shared" si="21"/>
        <v>3</v>
      </c>
      <c r="P71" s="94">
        <f t="shared" si="22"/>
        <v>265</v>
      </c>
      <c r="Q71" s="8"/>
      <c r="R71" s="8"/>
      <c r="S71" s="8"/>
      <c r="T71" s="8"/>
      <c r="U71" s="1036"/>
      <c r="V71" s="8"/>
      <c r="W71" s="8"/>
      <c r="X71" s="8"/>
      <c r="Y71" s="8"/>
      <c r="Z71" s="1153"/>
      <c r="AA71" s="8"/>
      <c r="AB71" s="8"/>
      <c r="AC71" s="1799"/>
    </row>
    <row r="72" spans="1:30" ht="15" customHeight="1" x14ac:dyDescent="0.25">
      <c r="A72" s="70">
        <v>1</v>
      </c>
      <c r="B72" s="70">
        <v>1</v>
      </c>
      <c r="C72" s="144" t="s">
        <v>9</v>
      </c>
      <c r="D72" s="144">
        <v>340</v>
      </c>
      <c r="E72" s="868">
        <v>25</v>
      </c>
      <c r="F72" s="92">
        <f t="shared" si="15"/>
        <v>8.3333333333333339</v>
      </c>
      <c r="G72" s="92">
        <v>7</v>
      </c>
      <c r="H72" s="92">
        <f t="shared" si="16"/>
        <v>84</v>
      </c>
      <c r="I72" s="145">
        <v>12</v>
      </c>
      <c r="J72" s="93">
        <f t="shared" si="17"/>
        <v>12</v>
      </c>
      <c r="K72" s="94">
        <f t="shared" si="18"/>
        <v>300</v>
      </c>
      <c r="L72" s="94">
        <f t="shared" si="19"/>
        <v>100</v>
      </c>
      <c r="M72" s="94">
        <f>60+24</f>
        <v>84</v>
      </c>
      <c r="N72" s="94">
        <f t="shared" si="20"/>
        <v>84</v>
      </c>
      <c r="O72" s="94">
        <f t="shared" si="21"/>
        <v>1</v>
      </c>
      <c r="P72" s="94">
        <f t="shared" si="22"/>
        <v>252</v>
      </c>
      <c r="Q72" s="8"/>
      <c r="R72" s="8"/>
      <c r="S72" s="8"/>
      <c r="T72" s="8"/>
      <c r="U72" s="1036"/>
      <c r="V72" s="8"/>
      <c r="W72" s="8"/>
      <c r="X72" s="8"/>
      <c r="Y72" s="8"/>
      <c r="Z72" s="1153"/>
      <c r="AA72" s="8"/>
      <c r="AB72" s="8"/>
      <c r="AC72" s="1799"/>
    </row>
    <row r="73" spans="1:30" ht="15" customHeight="1" x14ac:dyDescent="0.25">
      <c r="A73" s="70">
        <v>1</v>
      </c>
      <c r="B73" s="70">
        <v>1</v>
      </c>
      <c r="C73" s="144" t="s">
        <v>94</v>
      </c>
      <c r="D73" s="144">
        <v>340</v>
      </c>
      <c r="E73" s="868">
        <v>224</v>
      </c>
      <c r="F73" s="92">
        <f t="shared" si="15"/>
        <v>74.666666666666671</v>
      </c>
      <c r="G73" s="92">
        <v>53</v>
      </c>
      <c r="H73" s="92">
        <f t="shared" si="16"/>
        <v>70.982142857142847</v>
      </c>
      <c r="I73" s="145">
        <v>5</v>
      </c>
      <c r="J73" s="93">
        <f t="shared" si="17"/>
        <v>11.283018867924529</v>
      </c>
      <c r="K73" s="94">
        <f t="shared" si="18"/>
        <v>1120</v>
      </c>
      <c r="L73" s="94">
        <f t="shared" si="19"/>
        <v>373.33333333333331</v>
      </c>
      <c r="M73" s="94">
        <f>392+206</f>
        <v>598</v>
      </c>
      <c r="N73" s="94">
        <f t="shared" si="20"/>
        <v>160.17857142857144</v>
      </c>
      <c r="O73" s="94">
        <f t="shared" si="21"/>
        <v>3</v>
      </c>
      <c r="P73" s="94">
        <f t="shared" si="22"/>
        <v>598</v>
      </c>
      <c r="Q73" s="8"/>
      <c r="R73" s="8"/>
      <c r="S73" s="8"/>
      <c r="T73" s="8"/>
      <c r="U73" s="1036"/>
      <c r="V73" s="8"/>
      <c r="W73" s="8"/>
      <c r="X73" s="8"/>
      <c r="Y73" s="8"/>
      <c r="Z73" s="1153"/>
      <c r="AA73" s="8"/>
      <c r="AB73" s="8"/>
      <c r="AC73" s="1799"/>
    </row>
    <row r="74" spans="1:30" ht="15" customHeight="1" x14ac:dyDescent="0.25">
      <c r="A74" s="70">
        <v>1</v>
      </c>
      <c r="B74" s="70">
        <v>1</v>
      </c>
      <c r="C74" s="144" t="s">
        <v>21</v>
      </c>
      <c r="D74" s="144">
        <v>340</v>
      </c>
      <c r="E74" s="868">
        <v>62</v>
      </c>
      <c r="F74" s="92">
        <f t="shared" si="15"/>
        <v>20.666666666666668</v>
      </c>
      <c r="G74" s="92">
        <v>16</v>
      </c>
      <c r="H74" s="92">
        <f t="shared" si="16"/>
        <v>77.41935483870968</v>
      </c>
      <c r="I74" s="145">
        <v>9</v>
      </c>
      <c r="J74" s="93">
        <f t="shared" si="17"/>
        <v>10</v>
      </c>
      <c r="K74" s="94">
        <f t="shared" si="18"/>
        <v>558</v>
      </c>
      <c r="L74" s="94">
        <f t="shared" si="19"/>
        <v>186</v>
      </c>
      <c r="M74" s="94">
        <f>94+66</f>
        <v>160</v>
      </c>
      <c r="N74" s="94">
        <f t="shared" si="20"/>
        <v>86.021505376344081</v>
      </c>
      <c r="O74" s="94">
        <f t="shared" si="21"/>
        <v>2</v>
      </c>
      <c r="P74" s="94">
        <f t="shared" si="22"/>
        <v>240</v>
      </c>
      <c r="Q74" s="8"/>
      <c r="R74" s="8"/>
      <c r="S74" s="8"/>
      <c r="T74" s="8"/>
      <c r="U74" s="1036"/>
      <c r="V74" s="8"/>
      <c r="W74" s="8"/>
      <c r="X74" s="8"/>
      <c r="Y74" s="8"/>
      <c r="Z74" s="1153"/>
      <c r="AA74" s="8"/>
      <c r="AB74" s="8"/>
      <c r="AC74" s="1799"/>
    </row>
    <row r="75" spans="1:30" ht="15" customHeight="1" x14ac:dyDescent="0.25">
      <c r="A75" s="70">
        <v>1</v>
      </c>
      <c r="B75" s="70">
        <v>1</v>
      </c>
      <c r="C75" s="144" t="s">
        <v>136</v>
      </c>
      <c r="D75" s="144">
        <v>340</v>
      </c>
      <c r="E75" s="868">
        <v>40</v>
      </c>
      <c r="F75" s="92">
        <f t="shared" si="15"/>
        <v>13.333333333333334</v>
      </c>
      <c r="G75" s="92">
        <v>13</v>
      </c>
      <c r="H75" s="92">
        <f t="shared" si="16"/>
        <v>97.5</v>
      </c>
      <c r="I75" s="145">
        <v>9</v>
      </c>
      <c r="J75" s="93">
        <f t="shared" si="17"/>
        <v>7.2307692307692308</v>
      </c>
      <c r="K75" s="94">
        <f t="shared" si="18"/>
        <v>360</v>
      </c>
      <c r="L75" s="94">
        <f t="shared" si="19"/>
        <v>120</v>
      </c>
      <c r="M75" s="94">
        <f>58+36</f>
        <v>94</v>
      </c>
      <c r="N75" s="94">
        <f t="shared" si="20"/>
        <v>78.333333333333329</v>
      </c>
      <c r="O75" s="94">
        <f t="shared" si="21"/>
        <v>1</v>
      </c>
      <c r="P75" s="94">
        <f t="shared" ref="P75" si="23">M75/$C$4*12/O75</f>
        <v>282</v>
      </c>
      <c r="Q75" s="8"/>
      <c r="R75" s="8"/>
      <c r="S75" s="8"/>
      <c r="T75" s="8"/>
      <c r="U75" s="1036"/>
      <c r="V75" s="8"/>
      <c r="W75" s="8"/>
      <c r="X75" s="8"/>
      <c r="Y75" s="8"/>
      <c r="Z75" s="1153"/>
      <c r="AA75" s="8"/>
      <c r="AB75" s="8"/>
      <c r="AC75" s="1799"/>
    </row>
    <row r="76" spans="1:30" ht="15" customHeight="1" x14ac:dyDescent="0.25">
      <c r="B76" s="70">
        <v>1</v>
      </c>
      <c r="C76" s="144" t="s">
        <v>96</v>
      </c>
      <c r="D76" s="144">
        <v>340</v>
      </c>
      <c r="E76" s="868">
        <v>70</v>
      </c>
      <c r="F76" s="92">
        <f>E76/12*$C$4</f>
        <v>23.333333333333332</v>
      </c>
      <c r="G76" s="92">
        <v>24</v>
      </c>
      <c r="H76" s="92">
        <f t="shared" si="16"/>
        <v>102.85714285714288</v>
      </c>
      <c r="I76" s="145">
        <v>10</v>
      </c>
      <c r="J76" s="93">
        <f t="shared" si="17"/>
        <v>11.041666666666666</v>
      </c>
      <c r="K76" s="94">
        <f t="shared" si="18"/>
        <v>700</v>
      </c>
      <c r="L76" s="94">
        <f t="shared" si="19"/>
        <v>233.33333333333334</v>
      </c>
      <c r="M76" s="94">
        <f>195+70</f>
        <v>265</v>
      </c>
      <c r="N76" s="94">
        <f t="shared" si="20"/>
        <v>113.57142857142857</v>
      </c>
      <c r="O76" s="94">
        <f t="shared" si="21"/>
        <v>2</v>
      </c>
      <c r="P76" s="94">
        <f t="shared" si="22"/>
        <v>397.5</v>
      </c>
      <c r="Q76" s="8"/>
      <c r="R76" s="8"/>
      <c r="S76" s="8"/>
      <c r="T76" s="8"/>
      <c r="U76" s="1036"/>
      <c r="V76" s="8"/>
      <c r="W76" s="8"/>
      <c r="X76" s="8"/>
      <c r="Y76" s="8"/>
      <c r="Z76" s="1153"/>
      <c r="AA76" s="8"/>
      <c r="AB76" s="8"/>
      <c r="AC76" s="1799"/>
    </row>
    <row r="77" spans="1:30" s="96" customFormat="1" ht="23.25" customHeight="1" x14ac:dyDescent="0.25">
      <c r="A77" s="70">
        <v>1</v>
      </c>
      <c r="B77" s="70">
        <v>1</v>
      </c>
      <c r="C77" s="146" t="s">
        <v>90</v>
      </c>
      <c r="D77" s="147"/>
      <c r="E77" s="2222">
        <f>SUM(E68:E76)</f>
        <v>845</v>
      </c>
      <c r="F77" s="116">
        <f>SUM(F68:F76)</f>
        <v>281.66666666666669</v>
      </c>
      <c r="G77" s="116">
        <f>SUM(G68:G76)</f>
        <v>248</v>
      </c>
      <c r="H77" s="116">
        <f t="shared" si="16"/>
        <v>88.047337278106511</v>
      </c>
      <c r="I77" s="117">
        <f>L77/F77</f>
        <v>7.4568047337278109</v>
      </c>
      <c r="J77" s="117">
        <f t="shared" si="17"/>
        <v>9.3911290322580641</v>
      </c>
      <c r="K77" s="116">
        <f>SUM(K68:K76)</f>
        <v>6301</v>
      </c>
      <c r="L77" s="116">
        <f>SUM(L68:L76)</f>
        <v>2100.3333333333335</v>
      </c>
      <c r="M77" s="116">
        <f>SUM(M68:M76)</f>
        <v>2329</v>
      </c>
      <c r="N77" s="118">
        <f t="shared" si="20"/>
        <v>110.88716076813203</v>
      </c>
      <c r="O77" s="118">
        <f>SUM(O68:O76)</f>
        <v>19</v>
      </c>
      <c r="P77" s="94">
        <f t="shared" si="22"/>
        <v>367.73684210526318</v>
      </c>
      <c r="Q77" s="8"/>
      <c r="R77" s="8"/>
      <c r="S77" s="8"/>
      <c r="T77" s="8"/>
      <c r="U77" s="1036"/>
      <c r="V77" s="8"/>
      <c r="W77" s="8"/>
      <c r="X77" s="8"/>
      <c r="Y77" s="8"/>
      <c r="Z77" s="1153"/>
      <c r="AA77" s="8"/>
      <c r="AB77" s="8"/>
      <c r="AC77" s="1799"/>
      <c r="AD77" s="2424"/>
    </row>
    <row r="78" spans="1:30" ht="15.75" customHeight="1" x14ac:dyDescent="0.25">
      <c r="A78" s="70">
        <v>1</v>
      </c>
      <c r="B78" s="70">
        <v>1</v>
      </c>
      <c r="C78" s="143" t="s">
        <v>148</v>
      </c>
      <c r="D78" s="147"/>
      <c r="E78" s="2222"/>
      <c r="F78" s="116"/>
      <c r="G78" s="116"/>
      <c r="H78" s="116"/>
      <c r="I78" s="117"/>
      <c r="J78" s="117"/>
      <c r="K78" s="116"/>
      <c r="L78" s="116"/>
      <c r="M78" s="116"/>
      <c r="N78" s="118"/>
      <c r="O78" s="148"/>
      <c r="P78" s="149"/>
      <c r="Q78" s="8"/>
      <c r="R78" s="8"/>
      <c r="S78" s="8"/>
      <c r="T78" s="8"/>
      <c r="U78" s="1036"/>
      <c r="V78" s="8"/>
      <c r="W78" s="8"/>
      <c r="X78" s="8"/>
      <c r="Y78" s="8"/>
      <c r="Z78" s="1153"/>
      <c r="AA78" s="8"/>
      <c r="AB78" s="8"/>
      <c r="AC78" s="1799"/>
    </row>
    <row r="79" spans="1:30" s="96" customFormat="1" ht="20.25" customHeight="1" x14ac:dyDescent="0.25">
      <c r="A79" s="70"/>
      <c r="B79" s="230"/>
      <c r="C79" s="1704" t="s">
        <v>55</v>
      </c>
      <c r="D79" s="151">
        <v>240</v>
      </c>
      <c r="E79" s="2290">
        <v>283</v>
      </c>
      <c r="F79" s="98">
        <f>(E79-(E81/12*3))/9*($C$4-3)+(E81/12*3)</f>
        <v>190.33333333333334</v>
      </c>
      <c r="G79" s="98">
        <v>191</v>
      </c>
      <c r="H79" s="98">
        <f t="shared" ref="H79:H80" si="24">G79/F79*100</f>
        <v>100.35026269702276</v>
      </c>
      <c r="I79" s="2573">
        <v>8</v>
      </c>
      <c r="J79" s="99">
        <f t="shared" ref="J79:J80" si="25">M79/G79</f>
        <v>8.1151832460732987</v>
      </c>
      <c r="K79" s="94">
        <f t="shared" ref="K79:K80" si="26">ROUND(E79*I79,0)</f>
        <v>2264</v>
      </c>
      <c r="L79" s="94">
        <f t="shared" ref="L79" si="27">K79/12*$C$4</f>
        <v>754.66666666666663</v>
      </c>
      <c r="M79" s="100">
        <f>1345+205</f>
        <v>1550</v>
      </c>
      <c r="N79" s="100">
        <f t="shared" ref="N79:N80" si="28">M79/L79*100</f>
        <v>205.38869257950529</v>
      </c>
      <c r="O79" s="100">
        <f t="shared" ref="O79:O80" si="29">ROUND(K79/D79,0)</f>
        <v>9</v>
      </c>
      <c r="P79" s="100">
        <f t="shared" ref="P79:P80" si="30">M79/$C$4*12/O79</f>
        <v>516.66666666666663</v>
      </c>
      <c r="Q79" s="15"/>
      <c r="R79" s="15"/>
      <c r="S79" s="15"/>
      <c r="T79" s="15"/>
      <c r="U79" s="1037"/>
      <c r="V79" s="15"/>
      <c r="W79" s="15"/>
      <c r="X79" s="15"/>
      <c r="Y79" s="15"/>
      <c r="Z79" s="1271"/>
      <c r="AA79" s="15"/>
      <c r="AB79" s="15"/>
      <c r="AC79" s="1800"/>
      <c r="AD79" s="2424"/>
    </row>
    <row r="80" spans="1:30" s="96" customFormat="1" ht="20.25" customHeight="1" x14ac:dyDescent="0.25">
      <c r="A80" s="70"/>
      <c r="B80" s="230"/>
      <c r="C80" s="2596" t="s">
        <v>221</v>
      </c>
      <c r="D80" s="151">
        <v>240</v>
      </c>
      <c r="E80" s="2290">
        <v>432</v>
      </c>
      <c r="F80" s="2597">
        <f>ROUND(E80/9*($C$4-3),0)</f>
        <v>48</v>
      </c>
      <c r="G80" s="98">
        <v>47</v>
      </c>
      <c r="H80" s="98">
        <f t="shared" si="24"/>
        <v>97.916666666666657</v>
      </c>
      <c r="I80" s="131">
        <v>10</v>
      </c>
      <c r="J80" s="99">
        <f t="shared" si="25"/>
        <v>8.2765957446808507</v>
      </c>
      <c r="K80" s="94">
        <f t="shared" si="26"/>
        <v>4320</v>
      </c>
      <c r="L80" s="94">
        <f>K80/9*($C$4-3)</f>
        <v>480</v>
      </c>
      <c r="M80" s="100">
        <v>389</v>
      </c>
      <c r="N80" s="100">
        <f t="shared" si="28"/>
        <v>81.041666666666671</v>
      </c>
      <c r="O80" s="100">
        <f t="shared" si="29"/>
        <v>18</v>
      </c>
      <c r="P80" s="100">
        <f t="shared" si="30"/>
        <v>64.833333333333329</v>
      </c>
      <c r="Q80" s="15"/>
      <c r="R80" s="15"/>
      <c r="S80" s="15"/>
      <c r="T80" s="15"/>
      <c r="U80" s="1037"/>
      <c r="V80" s="15"/>
      <c r="W80" s="15"/>
      <c r="X80" s="15"/>
      <c r="Y80" s="15"/>
      <c r="Z80" s="1271"/>
      <c r="AA80" s="15"/>
      <c r="AB80" s="15"/>
      <c r="AC80" s="1800"/>
      <c r="AD80" s="2424"/>
    </row>
    <row r="81" spans="1:30" s="162" customFormat="1" ht="30.75" customHeight="1" x14ac:dyDescent="0.25">
      <c r="A81" s="70">
        <v>1</v>
      </c>
      <c r="B81" s="230">
        <v>1</v>
      </c>
      <c r="C81" s="2576" t="s">
        <v>241</v>
      </c>
      <c r="D81" s="154"/>
      <c r="E81" s="2293">
        <f>SUM(E79:E80)</f>
        <v>715</v>
      </c>
      <c r="F81" s="155">
        <f>SUM(F79:F80)</f>
        <v>238.33333333333334</v>
      </c>
      <c r="G81" s="155">
        <f>SUM(G79:G80)</f>
        <v>238</v>
      </c>
      <c r="H81" s="98">
        <f>G81/F81*100</f>
        <v>99.860139860139853</v>
      </c>
      <c r="I81" s="131">
        <f>L81/F81</f>
        <v>5.1804195804195796</v>
      </c>
      <c r="J81" s="99">
        <f>M81/G81</f>
        <v>8.1470588235294112</v>
      </c>
      <c r="K81" s="155">
        <f>SUM(K79:K80)</f>
        <v>6584</v>
      </c>
      <c r="L81" s="155">
        <f>SUM(L79:L80)</f>
        <v>1234.6666666666665</v>
      </c>
      <c r="M81" s="155">
        <f>SUM(M79:M80)</f>
        <v>1939</v>
      </c>
      <c r="N81" s="100">
        <f>M81/L81*100</f>
        <v>157.0464362850972</v>
      </c>
      <c r="O81" s="155">
        <f>SUM(O79:O80)</f>
        <v>27</v>
      </c>
      <c r="P81" s="100">
        <f>M81/$C$4*12/O81</f>
        <v>215.44444444444446</v>
      </c>
      <c r="Q81" s="15"/>
      <c r="R81" s="15"/>
      <c r="S81" s="15"/>
      <c r="T81" s="15"/>
      <c r="U81" s="1037"/>
      <c r="V81" s="15"/>
      <c r="W81" s="15"/>
      <c r="X81" s="15"/>
      <c r="Y81" s="15"/>
      <c r="Z81" s="1271"/>
      <c r="AA81" s="15"/>
      <c r="AB81" s="15"/>
      <c r="AC81" s="1800"/>
      <c r="AD81" s="2425"/>
    </row>
    <row r="82" spans="1:30" ht="21" customHeight="1" thickBot="1" x14ac:dyDescent="0.3">
      <c r="A82" s="70">
        <v>1</v>
      </c>
      <c r="B82" s="70">
        <v>1</v>
      </c>
      <c r="C82" s="156" t="s">
        <v>316</v>
      </c>
      <c r="D82" s="156"/>
      <c r="E82" s="2294">
        <f>SUM(E81,E77)</f>
        <v>1560</v>
      </c>
      <c r="F82" s="157">
        <f>SUM(F81,F77)</f>
        <v>520</v>
      </c>
      <c r="G82" s="157">
        <f>SUM(G81,G77)</f>
        <v>486</v>
      </c>
      <c r="H82" s="157">
        <f>G82/F82*100</f>
        <v>93.461538461538467</v>
      </c>
      <c r="I82" s="158">
        <f>L82/F82</f>
        <v>6.4134615384615383</v>
      </c>
      <c r="J82" s="159">
        <f>M82/G82</f>
        <v>8.7818930041152257</v>
      </c>
      <c r="K82" s="157">
        <f>SUM(K81,K77)</f>
        <v>12885</v>
      </c>
      <c r="L82" s="157">
        <f>SUM(L81,L77)</f>
        <v>3335</v>
      </c>
      <c r="M82" s="157">
        <f>SUM(M81,M77)</f>
        <v>4268</v>
      </c>
      <c r="N82" s="160">
        <f>M82/L82*100</f>
        <v>127.97601199400299</v>
      </c>
      <c r="O82" s="157">
        <f>SUM(O81,O77)</f>
        <v>46</v>
      </c>
      <c r="P82" s="161">
        <f>M82/$C$4*12/O82</f>
        <v>278.3478260869565</v>
      </c>
      <c r="Q82" s="57">
        <v>77773.404464000021</v>
      </c>
      <c r="R82" s="57">
        <v>77773.404464000021</v>
      </c>
      <c r="S82" s="57">
        <v>77773.404464000021</v>
      </c>
      <c r="T82" s="57">
        <v>77773.404464000021</v>
      </c>
      <c r="U82" s="1038">
        <f>Q82/12*$C$4+(R82-Q82)/11*3+(S82-R82)/10*2+(T82-S82)/9*1</f>
        <v>25924.468154666672</v>
      </c>
      <c r="V82" s="57">
        <f>Z82-Y82</f>
        <v>20745.062720000002</v>
      </c>
      <c r="W82" s="57"/>
      <c r="X82" s="57">
        <f>V82-U82</f>
        <v>-5179.4054346666708</v>
      </c>
      <c r="Y82" s="57">
        <v>-256.13948999999997</v>
      </c>
      <c r="Z82" s="1161">
        <v>20488.92323</v>
      </c>
      <c r="AA82" s="57"/>
      <c r="AB82" s="57"/>
      <c r="AC82" s="1803">
        <f>AB82/1000</f>
        <v>0</v>
      </c>
    </row>
    <row r="83" spans="1:30" ht="23.25" customHeight="1" thickBot="1" x14ac:dyDescent="0.3">
      <c r="A83" s="70">
        <v>1</v>
      </c>
      <c r="B83" s="70">
        <v>1</v>
      </c>
      <c r="C83" s="163" t="s">
        <v>17</v>
      </c>
      <c r="D83" s="164"/>
      <c r="E83" s="2295"/>
      <c r="F83" s="165"/>
      <c r="G83" s="165"/>
      <c r="H83" s="165"/>
      <c r="I83" s="165"/>
      <c r="J83" s="166"/>
      <c r="K83" s="167"/>
      <c r="L83" s="165"/>
      <c r="M83" s="1790">
        <f>SUM(M82,M31)</f>
        <v>82966</v>
      </c>
      <c r="N83" s="165"/>
      <c r="O83" s="165"/>
      <c r="P83" s="165"/>
      <c r="Q83" s="14">
        <f t="shared" ref="Q83:Z83" si="31">SUM(Q82,Q65,Q60,Q31)</f>
        <v>1444038.3553634</v>
      </c>
      <c r="R83" s="14">
        <f t="shared" si="31"/>
        <v>1444038.3553634</v>
      </c>
      <c r="S83" s="14">
        <f t="shared" si="31"/>
        <v>1437593.6653844004</v>
      </c>
      <c r="T83" s="14">
        <f t="shared" si="31"/>
        <v>1437593.6653844004</v>
      </c>
      <c r="U83" s="1041">
        <f t="shared" si="31"/>
        <v>480057.18045866676</v>
      </c>
      <c r="V83" s="14">
        <f t="shared" si="31"/>
        <v>474850.76278000011</v>
      </c>
      <c r="W83" s="14">
        <f t="shared" si="31"/>
        <v>-4.0000000000000002E-4</v>
      </c>
      <c r="X83" s="14">
        <f t="shared" si="31"/>
        <v>-5206.4176786666631</v>
      </c>
      <c r="Y83" s="14">
        <f t="shared" si="31"/>
        <v>-4489.0267199999998</v>
      </c>
      <c r="Z83" s="1252">
        <f t="shared" si="31"/>
        <v>470361.73566000001</v>
      </c>
      <c r="AA83" s="14"/>
      <c r="AB83" s="1252">
        <f>SUM(AB82,AB65,AB60,AB31)</f>
        <v>42863852.159999989</v>
      </c>
      <c r="AC83" s="1252">
        <f>SUM(AC82,AC65,AC60,AC31)</f>
        <v>42863.852159999988</v>
      </c>
    </row>
    <row r="84" spans="1:30" ht="18" customHeight="1" x14ac:dyDescent="0.25">
      <c r="A84" s="70">
        <v>1</v>
      </c>
      <c r="B84" s="70">
        <v>1</v>
      </c>
      <c r="C84" s="168"/>
      <c r="D84" s="168"/>
      <c r="E84" s="2296"/>
      <c r="F84" s="169"/>
      <c r="G84" s="169"/>
      <c r="H84" s="169"/>
      <c r="I84" s="170"/>
      <c r="J84" s="170"/>
      <c r="K84" s="171"/>
      <c r="L84" s="152"/>
      <c r="M84" s="152"/>
      <c r="N84" s="152"/>
      <c r="O84" s="152"/>
      <c r="P84" s="136"/>
      <c r="Q84" s="13"/>
      <c r="R84" s="13"/>
      <c r="S84" s="13"/>
      <c r="T84" s="13"/>
      <c r="U84" s="1039"/>
      <c r="V84" s="13">
        <f>Z83-Y83-V83-W83</f>
        <v>-7.7206641416454475E-11</v>
      </c>
      <c r="W84" s="13"/>
      <c r="X84" s="13"/>
      <c r="Y84" s="13"/>
      <c r="Z84" s="1254"/>
      <c r="AA84" s="13"/>
      <c r="AB84" s="13"/>
      <c r="AC84" s="1802"/>
    </row>
    <row r="85" spans="1:30" ht="46.5" customHeight="1" x14ac:dyDescent="0.25">
      <c r="A85" s="70">
        <v>1</v>
      </c>
      <c r="B85" s="70">
        <v>1</v>
      </c>
      <c r="C85" s="1028" t="s">
        <v>245</v>
      </c>
      <c r="D85" s="172"/>
      <c r="E85" s="868"/>
      <c r="F85" s="92"/>
      <c r="G85" s="92"/>
      <c r="H85" s="92"/>
      <c r="I85" s="93"/>
      <c r="J85" s="93"/>
      <c r="K85" s="129"/>
      <c r="L85" s="94"/>
      <c r="M85" s="94"/>
      <c r="N85" s="94"/>
      <c r="O85" s="94"/>
      <c r="P85" s="94"/>
      <c r="Q85" s="8"/>
      <c r="R85" s="8"/>
      <c r="S85" s="8"/>
      <c r="T85" s="8"/>
      <c r="U85" s="1036"/>
      <c r="V85" s="8"/>
      <c r="W85" s="8"/>
      <c r="X85" s="8"/>
      <c r="Y85" s="8"/>
      <c r="Z85" s="1153"/>
      <c r="AA85" s="8"/>
      <c r="AB85" s="8"/>
      <c r="AC85" s="1799"/>
    </row>
    <row r="86" spans="1:30" ht="15" customHeight="1" x14ac:dyDescent="0.25">
      <c r="A86" s="70">
        <v>1</v>
      </c>
      <c r="B86" s="70">
        <v>1</v>
      </c>
      <c r="C86" s="90" t="s">
        <v>5</v>
      </c>
      <c r="D86" s="90"/>
      <c r="E86" s="868"/>
      <c r="F86" s="92"/>
      <c r="G86" s="92"/>
      <c r="H86" s="92"/>
      <c r="I86" s="93"/>
      <c r="J86" s="93"/>
      <c r="K86" s="129"/>
      <c r="L86" s="94"/>
      <c r="M86" s="94"/>
      <c r="N86" s="94"/>
      <c r="O86" s="94"/>
      <c r="P86" s="94"/>
      <c r="Q86" s="8"/>
      <c r="R86" s="8"/>
      <c r="S86" s="8"/>
      <c r="T86" s="8"/>
      <c r="U86" s="1036"/>
      <c r="V86" s="8"/>
      <c r="W86" s="8"/>
      <c r="X86" s="8"/>
      <c r="Y86" s="8"/>
      <c r="Z86" s="1153"/>
      <c r="AA86" s="8"/>
      <c r="AB86" s="8"/>
      <c r="AC86" s="1799"/>
    </row>
    <row r="87" spans="1:30" ht="32.25" customHeight="1" x14ac:dyDescent="0.25">
      <c r="A87" s="70">
        <v>1</v>
      </c>
      <c r="B87" s="70">
        <v>1</v>
      </c>
      <c r="C87" s="91" t="s">
        <v>8</v>
      </c>
      <c r="D87" s="91">
        <v>340</v>
      </c>
      <c r="E87" s="2240">
        <v>2263</v>
      </c>
      <c r="F87" s="92">
        <f t="shared" ref="F87:F94" si="32">E87/12*$C$4</f>
        <v>754.33333333333337</v>
      </c>
      <c r="G87" s="92">
        <v>677</v>
      </c>
      <c r="H87" s="92">
        <f t="shared" ref="H87:H96" si="33">G87/F87*100</f>
        <v>89.748121961997342</v>
      </c>
      <c r="I87" s="93">
        <v>7.5</v>
      </c>
      <c r="J87" s="93">
        <f t="shared" ref="J87:J95" si="34">M87/G87</f>
        <v>8.2717872968980792</v>
      </c>
      <c r="K87" s="94">
        <f t="shared" ref="K87:K94" si="35">ROUND(E87*I87,0)</f>
        <v>16973</v>
      </c>
      <c r="L87" s="94">
        <f t="shared" ref="L87:L94" si="36">K87/12*$C$4</f>
        <v>5657.666666666667</v>
      </c>
      <c r="M87" s="94">
        <f>4430+1170</f>
        <v>5600</v>
      </c>
      <c r="N87" s="94">
        <f t="shared" ref="N87:N95" si="37">M87/L87*100</f>
        <v>98.980734107111289</v>
      </c>
      <c r="O87" s="94">
        <f t="shared" ref="O87:O94" si="38">ROUND(K87/D87,0)</f>
        <v>50</v>
      </c>
      <c r="P87" s="94">
        <f t="shared" ref="P87:P95" si="39">M87/$C$4*12/O87</f>
        <v>336</v>
      </c>
      <c r="Q87" s="8"/>
      <c r="R87" s="8"/>
      <c r="S87" s="8"/>
      <c r="T87" s="8"/>
      <c r="U87" s="1036"/>
      <c r="V87" s="8"/>
      <c r="W87" s="8"/>
      <c r="X87" s="8"/>
      <c r="Y87" s="8"/>
      <c r="Z87" s="1153"/>
      <c r="AA87" s="8"/>
      <c r="AB87" s="8"/>
      <c r="AC87" s="1799"/>
    </row>
    <row r="88" spans="1:30" ht="33" customHeight="1" x14ac:dyDescent="0.25">
      <c r="A88" s="70">
        <v>1</v>
      </c>
      <c r="B88" s="70">
        <v>1</v>
      </c>
      <c r="C88" s="174" t="s">
        <v>185</v>
      </c>
      <c r="D88" s="91">
        <v>340</v>
      </c>
      <c r="E88" s="2240">
        <v>2106</v>
      </c>
      <c r="F88" s="92">
        <f t="shared" si="32"/>
        <v>702</v>
      </c>
      <c r="G88" s="92">
        <v>662</v>
      </c>
      <c r="H88" s="92">
        <f t="shared" si="33"/>
        <v>94.301994301994313</v>
      </c>
      <c r="I88" s="93">
        <v>7.7</v>
      </c>
      <c r="J88" s="93">
        <f t="shared" si="34"/>
        <v>7.690332326283988</v>
      </c>
      <c r="K88" s="94">
        <f t="shared" si="35"/>
        <v>16216</v>
      </c>
      <c r="L88" s="94">
        <f t="shared" si="36"/>
        <v>5405.333333333333</v>
      </c>
      <c r="M88" s="94">
        <f>3946+1145</f>
        <v>5091</v>
      </c>
      <c r="N88" s="94">
        <f t="shared" si="37"/>
        <v>94.184755796743957</v>
      </c>
      <c r="O88" s="94">
        <f t="shared" si="38"/>
        <v>48</v>
      </c>
      <c r="P88" s="94">
        <f t="shared" si="39"/>
        <v>318.1875</v>
      </c>
      <c r="Q88" s="8"/>
      <c r="R88" s="8"/>
      <c r="S88" s="8"/>
      <c r="T88" s="8"/>
      <c r="U88" s="1036"/>
      <c r="V88" s="8"/>
      <c r="W88" s="8"/>
      <c r="X88" s="8"/>
      <c r="Y88" s="8"/>
      <c r="Z88" s="1153"/>
      <c r="AA88" s="8"/>
      <c r="AB88" s="8"/>
      <c r="AC88" s="1799"/>
    </row>
    <row r="89" spans="1:30" ht="15" customHeight="1" x14ac:dyDescent="0.25">
      <c r="A89" s="70">
        <v>1</v>
      </c>
      <c r="B89" s="70">
        <v>1</v>
      </c>
      <c r="C89" s="91" t="s">
        <v>6</v>
      </c>
      <c r="D89" s="91">
        <v>340</v>
      </c>
      <c r="E89" s="2240">
        <v>1027</v>
      </c>
      <c r="F89" s="92">
        <f t="shared" si="32"/>
        <v>342.33333333333331</v>
      </c>
      <c r="G89" s="92">
        <v>623</v>
      </c>
      <c r="H89" s="92">
        <f t="shared" si="33"/>
        <v>181.98636806231744</v>
      </c>
      <c r="I89" s="93">
        <v>10</v>
      </c>
      <c r="J89" s="93">
        <f t="shared" si="34"/>
        <v>10.353130016051365</v>
      </c>
      <c r="K89" s="94">
        <f t="shared" si="35"/>
        <v>10270</v>
      </c>
      <c r="L89" s="94">
        <f t="shared" si="36"/>
        <v>3423.3333333333335</v>
      </c>
      <c r="M89" s="94">
        <f>5269+1181</f>
        <v>6450</v>
      </c>
      <c r="N89" s="94">
        <f t="shared" si="37"/>
        <v>188.41285296981499</v>
      </c>
      <c r="O89" s="94">
        <f t="shared" si="38"/>
        <v>30</v>
      </c>
      <c r="P89" s="94">
        <f t="shared" si="39"/>
        <v>645</v>
      </c>
      <c r="Q89" s="8"/>
      <c r="R89" s="8"/>
      <c r="S89" s="8"/>
      <c r="T89" s="8"/>
      <c r="U89" s="1036"/>
      <c r="V89" s="8"/>
      <c r="W89" s="8"/>
      <c r="X89" s="8"/>
      <c r="Y89" s="8"/>
      <c r="Z89" s="1153"/>
      <c r="AA89" s="8"/>
      <c r="AB89" s="8"/>
      <c r="AC89" s="1799"/>
    </row>
    <row r="90" spans="1:30" ht="15" customHeight="1" x14ac:dyDescent="0.25">
      <c r="A90" s="70">
        <v>1</v>
      </c>
      <c r="B90" s="70">
        <v>1</v>
      </c>
      <c r="C90" s="91" t="s">
        <v>9</v>
      </c>
      <c r="D90" s="91">
        <v>340</v>
      </c>
      <c r="E90" s="2240">
        <v>3475</v>
      </c>
      <c r="F90" s="92">
        <f t="shared" si="32"/>
        <v>1158.3333333333333</v>
      </c>
      <c r="G90" s="92">
        <v>1247</v>
      </c>
      <c r="H90" s="92">
        <f t="shared" si="33"/>
        <v>107.65467625899281</v>
      </c>
      <c r="I90" s="93">
        <v>11</v>
      </c>
      <c r="J90" s="93">
        <f t="shared" si="34"/>
        <v>10.945469125902164</v>
      </c>
      <c r="K90" s="94">
        <f t="shared" si="35"/>
        <v>38225</v>
      </c>
      <c r="L90" s="94">
        <f t="shared" si="36"/>
        <v>12741.666666666666</v>
      </c>
      <c r="M90" s="94">
        <f>10316+3333</f>
        <v>13649</v>
      </c>
      <c r="N90" s="94">
        <f t="shared" si="37"/>
        <v>107.12099411379987</v>
      </c>
      <c r="O90" s="94">
        <f t="shared" si="38"/>
        <v>112</v>
      </c>
      <c r="P90" s="94">
        <f t="shared" si="39"/>
        <v>365.59821428571428</v>
      </c>
      <c r="Q90" s="8"/>
      <c r="R90" s="8"/>
      <c r="S90" s="8"/>
      <c r="T90" s="8"/>
      <c r="U90" s="1036"/>
      <c r="V90" s="8"/>
      <c r="W90" s="8"/>
      <c r="X90" s="8"/>
      <c r="Y90" s="8"/>
      <c r="Z90" s="1153"/>
      <c r="AA90" s="8"/>
      <c r="AB90" s="8"/>
      <c r="AC90" s="1799"/>
    </row>
    <row r="91" spans="1:30" ht="15" customHeight="1" x14ac:dyDescent="0.25">
      <c r="A91" s="70">
        <v>1</v>
      </c>
      <c r="B91" s="70">
        <v>1</v>
      </c>
      <c r="C91" s="91" t="s">
        <v>100</v>
      </c>
      <c r="D91" s="91">
        <v>340</v>
      </c>
      <c r="E91" s="2240">
        <v>2451</v>
      </c>
      <c r="F91" s="92">
        <f t="shared" si="32"/>
        <v>817</v>
      </c>
      <c r="G91" s="92">
        <v>729</v>
      </c>
      <c r="H91" s="92">
        <f t="shared" si="33"/>
        <v>89.228886168910648</v>
      </c>
      <c r="I91" s="93">
        <v>11</v>
      </c>
      <c r="J91" s="93">
        <f t="shared" si="34"/>
        <v>12.733882030178327</v>
      </c>
      <c r="K91" s="94">
        <f t="shared" si="35"/>
        <v>26961</v>
      </c>
      <c r="L91" s="94">
        <f t="shared" si="36"/>
        <v>8987</v>
      </c>
      <c r="M91" s="94">
        <f>7116+2167</f>
        <v>9283</v>
      </c>
      <c r="N91" s="94">
        <f t="shared" si="37"/>
        <v>103.2936463781017</v>
      </c>
      <c r="O91" s="94">
        <f t="shared" si="38"/>
        <v>79</v>
      </c>
      <c r="P91" s="94">
        <f t="shared" si="39"/>
        <v>352.51898734177217</v>
      </c>
      <c r="Q91" s="8"/>
      <c r="R91" s="8"/>
      <c r="S91" s="8"/>
      <c r="T91" s="8"/>
      <c r="U91" s="1036"/>
      <c r="V91" s="8"/>
      <c r="W91" s="8"/>
      <c r="X91" s="8"/>
      <c r="Y91" s="8"/>
      <c r="Z91" s="1153"/>
      <c r="AA91" s="8"/>
      <c r="AB91" s="8"/>
      <c r="AC91" s="1799"/>
    </row>
    <row r="92" spans="1:30" ht="15" customHeight="1" x14ac:dyDescent="0.25">
      <c r="A92" s="70">
        <v>1</v>
      </c>
      <c r="B92" s="70">
        <v>1</v>
      </c>
      <c r="C92" s="91" t="s">
        <v>76</v>
      </c>
      <c r="D92" s="91">
        <v>340</v>
      </c>
      <c r="E92" s="2240">
        <v>2945</v>
      </c>
      <c r="F92" s="92">
        <f t="shared" si="32"/>
        <v>981.66666666666663</v>
      </c>
      <c r="G92" s="92">
        <v>1150</v>
      </c>
      <c r="H92" s="92">
        <f t="shared" si="33"/>
        <v>117.14770797962647</v>
      </c>
      <c r="I92" s="175">
        <v>10</v>
      </c>
      <c r="J92" s="93">
        <f t="shared" si="34"/>
        <v>9.5469565217391299</v>
      </c>
      <c r="K92" s="94">
        <f t="shared" si="35"/>
        <v>29450</v>
      </c>
      <c r="L92" s="94">
        <f t="shared" si="36"/>
        <v>9816.6666666666661</v>
      </c>
      <c r="M92" s="94">
        <f>8292+2687</f>
        <v>10979</v>
      </c>
      <c r="N92" s="94">
        <f t="shared" si="37"/>
        <v>111.84040747028862</v>
      </c>
      <c r="O92" s="94">
        <f t="shared" si="38"/>
        <v>87</v>
      </c>
      <c r="P92" s="94">
        <f t="shared" si="39"/>
        <v>378.58620689655174</v>
      </c>
      <c r="Q92" s="8"/>
      <c r="R92" s="8"/>
      <c r="S92" s="8"/>
      <c r="T92" s="8"/>
      <c r="U92" s="1036"/>
      <c r="V92" s="8"/>
      <c r="W92" s="8"/>
      <c r="X92" s="8"/>
      <c r="Y92" s="8"/>
      <c r="Z92" s="1153"/>
      <c r="AA92" s="8"/>
      <c r="AB92" s="8"/>
      <c r="AC92" s="1799"/>
    </row>
    <row r="93" spans="1:30" s="96" customFormat="1" ht="15" customHeight="1" x14ac:dyDescent="0.25">
      <c r="A93" s="70">
        <v>1</v>
      </c>
      <c r="B93" s="70">
        <v>1</v>
      </c>
      <c r="C93" s="91" t="s">
        <v>101</v>
      </c>
      <c r="D93" s="91">
        <v>340</v>
      </c>
      <c r="E93" s="2240">
        <v>573</v>
      </c>
      <c r="F93" s="92">
        <f t="shared" si="32"/>
        <v>191</v>
      </c>
      <c r="G93" s="92">
        <v>149</v>
      </c>
      <c r="H93" s="92">
        <f t="shared" si="33"/>
        <v>78.010471204188477</v>
      </c>
      <c r="I93" s="176">
        <v>17.5</v>
      </c>
      <c r="J93" s="93">
        <f t="shared" si="34"/>
        <v>19.308724832214764</v>
      </c>
      <c r="K93" s="94">
        <f t="shared" si="35"/>
        <v>10028</v>
      </c>
      <c r="L93" s="94">
        <f t="shared" si="36"/>
        <v>3342.6666666666665</v>
      </c>
      <c r="M93" s="94">
        <f>2191+686</f>
        <v>2877</v>
      </c>
      <c r="N93" s="94">
        <f t="shared" si="37"/>
        <v>86.069006781013172</v>
      </c>
      <c r="O93" s="94">
        <f t="shared" si="38"/>
        <v>29</v>
      </c>
      <c r="P93" s="94">
        <f t="shared" si="39"/>
        <v>297.62068965517244</v>
      </c>
      <c r="Q93" s="8"/>
      <c r="R93" s="8"/>
      <c r="S93" s="8"/>
      <c r="T93" s="8"/>
      <c r="U93" s="1036"/>
      <c r="V93" s="8"/>
      <c r="W93" s="8"/>
      <c r="X93" s="8"/>
      <c r="Y93" s="8"/>
      <c r="Z93" s="1153"/>
      <c r="AA93" s="8"/>
      <c r="AB93" s="8"/>
      <c r="AC93" s="1799"/>
      <c r="AD93" s="2424"/>
    </row>
    <row r="94" spans="1:30" s="96" customFormat="1" ht="15" customHeight="1" x14ac:dyDescent="0.25">
      <c r="A94" s="70">
        <v>1</v>
      </c>
      <c r="B94" s="70">
        <v>1</v>
      </c>
      <c r="C94" s="97" t="s">
        <v>102</v>
      </c>
      <c r="D94" s="97">
        <v>340</v>
      </c>
      <c r="E94" s="2297">
        <v>1709</v>
      </c>
      <c r="F94" s="98">
        <f t="shared" si="32"/>
        <v>569.66666666666663</v>
      </c>
      <c r="G94" s="98">
        <v>747</v>
      </c>
      <c r="H94" s="98">
        <f t="shared" si="33"/>
        <v>131.12931538911644</v>
      </c>
      <c r="I94" s="99">
        <v>11</v>
      </c>
      <c r="J94" s="99">
        <f t="shared" si="34"/>
        <v>9.8420348058902274</v>
      </c>
      <c r="K94" s="94">
        <f t="shared" si="35"/>
        <v>18799</v>
      </c>
      <c r="L94" s="100">
        <f t="shared" si="36"/>
        <v>6266.333333333333</v>
      </c>
      <c r="M94" s="100">
        <f>5693+1659</f>
        <v>7352</v>
      </c>
      <c r="N94" s="100">
        <f t="shared" si="37"/>
        <v>117.32538964838555</v>
      </c>
      <c r="O94" s="100">
        <f t="shared" si="38"/>
        <v>55</v>
      </c>
      <c r="P94" s="100">
        <f t="shared" si="39"/>
        <v>401.0181818181818</v>
      </c>
      <c r="Q94" s="15"/>
      <c r="R94" s="15"/>
      <c r="S94" s="15"/>
      <c r="T94" s="15"/>
      <c r="U94" s="1037"/>
      <c r="V94" s="15"/>
      <c r="W94" s="15"/>
      <c r="X94" s="15"/>
      <c r="Y94" s="15"/>
      <c r="Z94" s="1271"/>
      <c r="AA94" s="15"/>
      <c r="AB94" s="15"/>
      <c r="AC94" s="1800"/>
      <c r="AD94" s="2424"/>
    </row>
    <row r="95" spans="1:30" s="96" customFormat="1" ht="29.25" customHeight="1" x14ac:dyDescent="0.25">
      <c r="A95" s="70">
        <v>1</v>
      </c>
      <c r="B95" s="70">
        <v>1</v>
      </c>
      <c r="C95" s="102" t="s">
        <v>7</v>
      </c>
      <c r="D95" s="102"/>
      <c r="E95" s="2291">
        <f>SUM(E87:E94)</f>
        <v>16549</v>
      </c>
      <c r="F95" s="103">
        <f>SUM(F87:F94)</f>
        <v>5516.3333333333339</v>
      </c>
      <c r="G95" s="103">
        <f>SUM(G87:G94)</f>
        <v>5984</v>
      </c>
      <c r="H95" s="103">
        <f t="shared" si="33"/>
        <v>108.47785364674603</v>
      </c>
      <c r="I95" s="104">
        <f>L95/F95</f>
        <v>10.086530908211975</v>
      </c>
      <c r="J95" s="104">
        <f t="shared" si="34"/>
        <v>10.240808823529411</v>
      </c>
      <c r="K95" s="178">
        <f>SUM(K87:K94)</f>
        <v>166922</v>
      </c>
      <c r="L95" s="103">
        <f>SUM(L87:L94)</f>
        <v>55640.666666666664</v>
      </c>
      <c r="M95" s="103">
        <f>SUM(M87:M94)</f>
        <v>61281</v>
      </c>
      <c r="N95" s="105">
        <f t="shared" si="37"/>
        <v>110.13707000874659</v>
      </c>
      <c r="O95" s="133">
        <f>SUM(O87:O94)</f>
        <v>490</v>
      </c>
      <c r="P95" s="179">
        <f t="shared" si="39"/>
        <v>375.18979591836734</v>
      </c>
      <c r="Q95" s="17">
        <v>1352130.1207013</v>
      </c>
      <c r="R95" s="17">
        <v>1352130.1207013</v>
      </c>
      <c r="S95" s="17">
        <v>1352114.0586413001</v>
      </c>
      <c r="T95" s="17">
        <v>1352114.0586413001</v>
      </c>
      <c r="U95" s="1038">
        <f>Q95/12*$C$4+(R95-Q95)/11*3+(S95-R95)/10*2+(T95-S95)/9*1</f>
        <v>450706.82782176667</v>
      </c>
      <c r="V95" s="17">
        <f>Z95-Y95-W95</f>
        <v>450706.42191999999</v>
      </c>
      <c r="W95" s="17">
        <v>-490.75194999999997</v>
      </c>
      <c r="X95" s="17">
        <f>V95-U95</f>
        <v>-0.40590176667319611</v>
      </c>
      <c r="Y95" s="17">
        <v>-3333.8732999999997</v>
      </c>
      <c r="Z95" s="1246">
        <v>446881.79667000001</v>
      </c>
      <c r="AA95" s="17">
        <v>255</v>
      </c>
      <c r="AB95" s="17">
        <v>15776803.669999998</v>
      </c>
      <c r="AC95" s="1801">
        <f>AB95/1000</f>
        <v>15776.803669999998</v>
      </c>
      <c r="AD95" s="2424"/>
    </row>
    <row r="96" spans="1:30" ht="28.5" customHeight="1" x14ac:dyDescent="0.25">
      <c r="A96" s="70">
        <v>1</v>
      </c>
      <c r="B96" s="70">
        <v>1</v>
      </c>
      <c r="C96" s="107" t="s">
        <v>276</v>
      </c>
      <c r="D96" s="109"/>
      <c r="E96" s="2231">
        <v>1815</v>
      </c>
      <c r="F96" s="180">
        <f>E96/12*$C$4</f>
        <v>605</v>
      </c>
      <c r="G96" s="109">
        <v>525</v>
      </c>
      <c r="H96" s="111">
        <f t="shared" si="33"/>
        <v>86.776859504132233</v>
      </c>
      <c r="I96" s="108"/>
      <c r="J96" s="108"/>
      <c r="K96" s="181"/>
      <c r="L96" s="109"/>
      <c r="M96" s="109"/>
      <c r="N96" s="112"/>
      <c r="O96" s="113"/>
      <c r="P96" s="136"/>
      <c r="Q96" s="13">
        <v>349527.16634130001</v>
      </c>
      <c r="R96" s="13">
        <v>349527.16634130001</v>
      </c>
      <c r="S96" s="13">
        <v>349527.16634130001</v>
      </c>
      <c r="T96" s="13">
        <v>349527.16634130001</v>
      </c>
      <c r="U96" s="1039">
        <f>T96/12*$C$4</f>
        <v>116509.05544710001</v>
      </c>
      <c r="V96" s="13">
        <f>Z96-Y96-W96</f>
        <v>90756.663620000007</v>
      </c>
      <c r="W96" s="13"/>
      <c r="X96" s="13">
        <f>V96-U96</f>
        <v>-25752.3918271</v>
      </c>
      <c r="Y96" s="13">
        <v>0</v>
      </c>
      <c r="Z96" s="1254">
        <v>90756.663620000007</v>
      </c>
      <c r="AA96" s="13"/>
      <c r="AB96" s="13"/>
      <c r="AC96" s="1802"/>
    </row>
    <row r="97" spans="1:30" ht="30" customHeight="1" x14ac:dyDescent="0.25">
      <c r="A97" s="70">
        <v>1</v>
      </c>
      <c r="B97" s="70">
        <v>1</v>
      </c>
      <c r="C97" s="182" t="s">
        <v>14</v>
      </c>
      <c r="D97" s="115"/>
      <c r="E97" s="2222"/>
      <c r="F97" s="116"/>
      <c r="G97" s="116"/>
      <c r="H97" s="116"/>
      <c r="I97" s="117"/>
      <c r="J97" s="117"/>
      <c r="K97" s="119"/>
      <c r="L97" s="118"/>
      <c r="M97" s="118"/>
      <c r="N97" s="118"/>
      <c r="O97" s="118"/>
      <c r="P97" s="118"/>
      <c r="Q97" s="8"/>
      <c r="R97" s="8"/>
      <c r="S97" s="8"/>
      <c r="T97" s="8"/>
      <c r="U97" s="1036"/>
      <c r="V97" s="8"/>
      <c r="W97" s="8"/>
      <c r="X97" s="8"/>
      <c r="Y97" s="8"/>
      <c r="Z97" s="1153"/>
      <c r="AA97" s="8"/>
      <c r="AB97" s="8"/>
      <c r="AC97" s="1799"/>
    </row>
    <row r="98" spans="1:30" ht="30" customHeight="1" x14ac:dyDescent="0.25">
      <c r="A98" s="70">
        <v>1</v>
      </c>
      <c r="B98" s="70">
        <v>1</v>
      </c>
      <c r="C98" s="120" t="s">
        <v>198</v>
      </c>
      <c r="D98" s="120"/>
      <c r="E98" s="2240">
        <f>E99+E100</f>
        <v>12330</v>
      </c>
      <c r="F98" s="173">
        <f>F99+F100</f>
        <v>4110</v>
      </c>
      <c r="G98" s="173">
        <f>G99+G100</f>
        <v>5308</v>
      </c>
      <c r="H98" s="173">
        <f t="shared" ref="H98:H104" si="40">G98/F98*100</f>
        <v>129.14841849148419</v>
      </c>
      <c r="I98" s="117"/>
      <c r="J98" s="117"/>
      <c r="K98" s="119"/>
      <c r="L98" s="118"/>
      <c r="M98" s="118"/>
      <c r="N98" s="118"/>
      <c r="O98" s="118"/>
      <c r="P98" s="118"/>
      <c r="Q98" s="8"/>
      <c r="R98" s="8"/>
      <c r="S98" s="8"/>
      <c r="T98" s="8"/>
      <c r="U98" s="1036">
        <f>Q98/12*$C$4</f>
        <v>0</v>
      </c>
      <c r="V98" s="8">
        <f>Z98-Y98</f>
        <v>0</v>
      </c>
      <c r="W98" s="8"/>
      <c r="X98" s="8"/>
      <c r="Y98" s="8"/>
      <c r="Z98" s="1153"/>
      <c r="AA98" s="2240">
        <f>AA99+AA100</f>
        <v>236</v>
      </c>
      <c r="AB98" s="1719">
        <f>AB100+AB99</f>
        <v>115970.39999999997</v>
      </c>
      <c r="AC98" s="1719">
        <f t="shared" ref="AC98" si="41">AC100+AC99</f>
        <v>115.97039999999997</v>
      </c>
    </row>
    <row r="99" spans="1:30" ht="54.75" customHeight="1" x14ac:dyDescent="0.25">
      <c r="A99" s="70">
        <v>1</v>
      </c>
      <c r="B99" s="70">
        <v>1</v>
      </c>
      <c r="C99" s="120" t="s">
        <v>292</v>
      </c>
      <c r="D99" s="120"/>
      <c r="E99" s="2240">
        <v>330</v>
      </c>
      <c r="F99" s="92">
        <f t="shared" ref="F99:F110" si="42">ROUND(E99/12*$C$4,0)</f>
        <v>110</v>
      </c>
      <c r="G99" s="173">
        <v>93</v>
      </c>
      <c r="H99" s="173">
        <f t="shared" si="40"/>
        <v>84.545454545454547</v>
      </c>
      <c r="I99" s="117"/>
      <c r="J99" s="117"/>
      <c r="K99" s="119"/>
      <c r="L99" s="118"/>
      <c r="M99" s="118"/>
      <c r="N99" s="118"/>
      <c r="O99" s="118"/>
      <c r="P99" s="118"/>
      <c r="Q99" s="8"/>
      <c r="R99" s="8"/>
      <c r="S99" s="8"/>
      <c r="T99" s="8"/>
      <c r="U99" s="1036"/>
      <c r="V99" s="8"/>
      <c r="W99" s="8"/>
      <c r="X99" s="8"/>
      <c r="Y99" s="8"/>
      <c r="Z99" s="1153"/>
      <c r="AA99" s="8"/>
      <c r="AB99" s="8"/>
      <c r="AC99" s="1799"/>
    </row>
    <row r="100" spans="1:30" ht="15" customHeight="1" x14ac:dyDescent="0.25">
      <c r="A100" s="70">
        <v>1</v>
      </c>
      <c r="B100" s="70">
        <v>1</v>
      </c>
      <c r="C100" s="120" t="s">
        <v>293</v>
      </c>
      <c r="D100" s="120"/>
      <c r="E100" s="2240">
        <v>12000</v>
      </c>
      <c r="F100" s="92">
        <f t="shared" si="42"/>
        <v>4000</v>
      </c>
      <c r="G100" s="92">
        <v>5215</v>
      </c>
      <c r="H100" s="92">
        <f t="shared" si="40"/>
        <v>130.375</v>
      </c>
      <c r="I100" s="117"/>
      <c r="J100" s="117"/>
      <c r="K100" s="119"/>
      <c r="L100" s="118"/>
      <c r="M100" s="118"/>
      <c r="N100" s="118"/>
      <c r="O100" s="118"/>
      <c r="P100" s="118"/>
      <c r="Q100" s="8"/>
      <c r="R100" s="8"/>
      <c r="S100" s="8"/>
      <c r="T100" s="8"/>
      <c r="U100" s="1036"/>
      <c r="V100" s="8">
        <f>Z100-Y100</f>
        <v>0</v>
      </c>
      <c r="W100" s="8"/>
      <c r="X100" s="8"/>
      <c r="Y100" s="8"/>
      <c r="Z100" s="1153"/>
      <c r="AA100" s="1719">
        <v>236</v>
      </c>
      <c r="AB100" s="1719">
        <v>115970.39999999997</v>
      </c>
      <c r="AC100" s="1799">
        <f t="shared" ref="AC100:AC101" si="43">AB100/1000</f>
        <v>115.97039999999997</v>
      </c>
    </row>
    <row r="101" spans="1:30" ht="30" customHeight="1" x14ac:dyDescent="0.25">
      <c r="A101" s="70">
        <v>1</v>
      </c>
      <c r="B101" s="70">
        <v>1</v>
      </c>
      <c r="C101" s="120" t="s">
        <v>157</v>
      </c>
      <c r="D101" s="120"/>
      <c r="E101" s="2240">
        <v>700</v>
      </c>
      <c r="F101" s="92">
        <f t="shared" si="42"/>
        <v>233</v>
      </c>
      <c r="G101" s="173">
        <v>167</v>
      </c>
      <c r="H101" s="173">
        <f t="shared" si="40"/>
        <v>71.673819742489272</v>
      </c>
      <c r="I101" s="117"/>
      <c r="J101" s="117"/>
      <c r="K101" s="119"/>
      <c r="L101" s="118"/>
      <c r="M101" s="118"/>
      <c r="N101" s="118"/>
      <c r="O101" s="118"/>
      <c r="P101" s="118"/>
      <c r="Q101" s="8"/>
      <c r="R101" s="8"/>
      <c r="S101" s="8"/>
      <c r="T101" s="8"/>
      <c r="U101" s="1036"/>
      <c r="V101" s="8">
        <f>Z101-Y101</f>
        <v>0</v>
      </c>
      <c r="W101" s="8"/>
      <c r="X101" s="8"/>
      <c r="Y101" s="8"/>
      <c r="Z101" s="1153"/>
      <c r="AA101" s="1719">
        <v>1</v>
      </c>
      <c r="AB101" s="1719">
        <v>1656.2</v>
      </c>
      <c r="AC101" s="1799">
        <f t="shared" si="43"/>
        <v>1.6562000000000001</v>
      </c>
    </row>
    <row r="102" spans="1:30" ht="30" customHeight="1" x14ac:dyDescent="0.25">
      <c r="A102" s="70">
        <v>1</v>
      </c>
      <c r="B102" s="70">
        <v>1</v>
      </c>
      <c r="C102" s="120" t="s">
        <v>158</v>
      </c>
      <c r="D102" s="120"/>
      <c r="E102" s="2240">
        <v>53217</v>
      </c>
      <c r="F102" s="92">
        <f t="shared" si="42"/>
        <v>17739</v>
      </c>
      <c r="G102" s="92">
        <f>SUM(G103:G104)</f>
        <v>16144</v>
      </c>
      <c r="H102" s="92">
        <f t="shared" si="40"/>
        <v>91.008512317492531</v>
      </c>
      <c r="I102" s="117"/>
      <c r="J102" s="117"/>
      <c r="K102" s="119"/>
      <c r="L102" s="118"/>
      <c r="M102" s="118"/>
      <c r="N102" s="118"/>
      <c r="O102" s="118"/>
      <c r="P102" s="118"/>
      <c r="Q102" s="8"/>
      <c r="R102" s="8"/>
      <c r="S102" s="8"/>
      <c r="T102" s="8"/>
      <c r="U102" s="1036"/>
      <c r="V102" s="8">
        <f>Z102-Y102</f>
        <v>0</v>
      </c>
      <c r="W102" s="8"/>
      <c r="X102" s="8"/>
      <c r="Y102" s="8"/>
      <c r="Z102" s="1153"/>
      <c r="AA102" s="8"/>
      <c r="AB102" s="8"/>
      <c r="AC102" s="1799"/>
    </row>
    <row r="103" spans="1:30" ht="30" customHeight="1" x14ac:dyDescent="0.25">
      <c r="A103" s="70">
        <v>1</v>
      </c>
      <c r="B103" s="70">
        <v>1</v>
      </c>
      <c r="C103" s="120" t="s">
        <v>299</v>
      </c>
      <c r="D103" s="120"/>
      <c r="E103" s="2240">
        <v>30000</v>
      </c>
      <c r="F103" s="92">
        <f>E103/12*$C$4</f>
        <v>10000</v>
      </c>
      <c r="G103" s="92">
        <v>8677</v>
      </c>
      <c r="H103" s="92">
        <f t="shared" si="40"/>
        <v>86.77</v>
      </c>
      <c r="I103" s="117"/>
      <c r="J103" s="117"/>
      <c r="K103" s="119"/>
      <c r="L103" s="118"/>
      <c r="M103" s="118"/>
      <c r="N103" s="118"/>
      <c r="O103" s="118"/>
      <c r="P103" s="118"/>
      <c r="Q103" s="8"/>
      <c r="R103" s="8"/>
      <c r="S103" s="8"/>
      <c r="T103" s="8"/>
      <c r="U103" s="1036"/>
      <c r="V103" s="8"/>
      <c r="W103" s="8"/>
      <c r="X103" s="8"/>
      <c r="Y103" s="8"/>
      <c r="Z103" s="1153"/>
      <c r="AA103" s="8"/>
      <c r="AB103" s="8"/>
      <c r="AC103" s="1799"/>
    </row>
    <row r="104" spans="1:30" ht="23.25" customHeight="1" x14ac:dyDescent="0.25">
      <c r="A104" s="70">
        <v>1</v>
      </c>
      <c r="B104" s="70">
        <v>1</v>
      </c>
      <c r="C104" s="120" t="s">
        <v>356</v>
      </c>
      <c r="D104" s="120"/>
      <c r="E104" s="2240">
        <v>23217</v>
      </c>
      <c r="F104" s="92">
        <f t="shared" si="42"/>
        <v>7739</v>
      </c>
      <c r="G104" s="92">
        <v>7467</v>
      </c>
      <c r="H104" s="92">
        <f t="shared" si="40"/>
        <v>96.485334022483528</v>
      </c>
      <c r="I104" s="117"/>
      <c r="J104" s="117"/>
      <c r="K104" s="119"/>
      <c r="L104" s="118"/>
      <c r="M104" s="118"/>
      <c r="N104" s="118"/>
      <c r="O104" s="118"/>
      <c r="P104" s="118"/>
      <c r="Q104" s="8"/>
      <c r="R104" s="8"/>
      <c r="S104" s="8"/>
      <c r="T104" s="8"/>
      <c r="U104" s="1036"/>
      <c r="V104" s="8"/>
      <c r="W104" s="8"/>
      <c r="X104" s="8"/>
      <c r="Y104" s="8"/>
      <c r="Z104" s="1153"/>
      <c r="AA104" s="8"/>
      <c r="AB104" s="8"/>
      <c r="AC104" s="1799"/>
    </row>
    <row r="105" spans="1:30" s="96" customFormat="1" ht="15" customHeight="1" x14ac:dyDescent="0.25">
      <c r="A105" s="70">
        <v>1</v>
      </c>
      <c r="B105" s="70">
        <v>1</v>
      </c>
      <c r="C105" s="121" t="s">
        <v>160</v>
      </c>
      <c r="D105" s="121"/>
      <c r="E105" s="2240"/>
      <c r="F105" s="92">
        <f t="shared" si="42"/>
        <v>0</v>
      </c>
      <c r="G105" s="173"/>
      <c r="H105" s="173"/>
      <c r="I105" s="117"/>
      <c r="J105" s="117"/>
      <c r="K105" s="119"/>
      <c r="L105" s="118"/>
      <c r="M105" s="118"/>
      <c r="N105" s="118"/>
      <c r="O105" s="118"/>
      <c r="P105" s="118"/>
      <c r="Q105" s="8">
        <v>9880.1010000000006</v>
      </c>
      <c r="R105" s="8">
        <v>9880.1010000000006</v>
      </c>
      <c r="S105" s="8">
        <v>9880.1010000000006</v>
      </c>
      <c r="T105" s="8">
        <v>9880.1010000000006</v>
      </c>
      <c r="U105" s="1036">
        <f>Q105/12*$C$4+(R105-Q105)/11*3+(S105-R105)/10*2+(T105-S105)/9*1</f>
        <v>3293.3670000000002</v>
      </c>
      <c r="V105" s="8">
        <f>Z105-Y105-W105</f>
        <v>3993.1496600000005</v>
      </c>
      <c r="W105" s="8">
        <f>SUM(W106:W111)</f>
        <v>32.788250000000005</v>
      </c>
      <c r="X105" s="8">
        <f>V105-U105</f>
        <v>699.78266000000031</v>
      </c>
      <c r="Y105" s="8">
        <v>-1.1178699999999999</v>
      </c>
      <c r="Z105" s="1153">
        <v>4024.8200400000005</v>
      </c>
      <c r="AA105" s="8">
        <v>466</v>
      </c>
      <c r="AB105" s="8">
        <v>652235.52999999991</v>
      </c>
      <c r="AC105" s="1799">
        <f>AB105/1000</f>
        <v>652.23552999999993</v>
      </c>
      <c r="AD105" s="2424"/>
    </row>
    <row r="106" spans="1:30" s="96" customFormat="1" ht="30" customHeight="1" x14ac:dyDescent="0.25">
      <c r="A106" s="70">
        <v>1</v>
      </c>
      <c r="B106" s="70">
        <v>1</v>
      </c>
      <c r="C106" s="122" t="s">
        <v>78</v>
      </c>
      <c r="D106" s="122"/>
      <c r="E106" s="868">
        <v>5000</v>
      </c>
      <c r="F106" s="92">
        <f t="shared" si="42"/>
        <v>1667</v>
      </c>
      <c r="G106" s="92">
        <v>2469</v>
      </c>
      <c r="H106" s="92">
        <f t="shared" ref="H106:H113" si="44">G106/F106*100</f>
        <v>148.11037792441513</v>
      </c>
      <c r="I106" s="117"/>
      <c r="J106" s="117"/>
      <c r="K106" s="119"/>
      <c r="L106" s="118"/>
      <c r="M106" s="118"/>
      <c r="N106" s="118"/>
      <c r="O106" s="118"/>
      <c r="P106" s="118"/>
      <c r="Q106" s="8"/>
      <c r="R106" s="8"/>
      <c r="S106" s="8"/>
      <c r="T106" s="8"/>
      <c r="U106" s="1036"/>
      <c r="V106" s="8">
        <f t="shared" ref="V106:V114" si="45">Z106-Y106</f>
        <v>0</v>
      </c>
      <c r="W106" s="8"/>
      <c r="X106" s="8"/>
      <c r="Y106" s="8"/>
      <c r="Z106" s="1153"/>
      <c r="AA106" s="8"/>
      <c r="AB106" s="8"/>
      <c r="AC106" s="1799"/>
      <c r="AD106" s="2424"/>
    </row>
    <row r="107" spans="1:30" ht="15" customHeight="1" x14ac:dyDescent="0.25">
      <c r="A107" s="70">
        <v>1</v>
      </c>
      <c r="B107" s="70">
        <v>1</v>
      </c>
      <c r="C107" s="120" t="s">
        <v>108</v>
      </c>
      <c r="D107" s="120"/>
      <c r="E107" s="868">
        <v>300</v>
      </c>
      <c r="F107" s="92">
        <f t="shared" si="42"/>
        <v>100</v>
      </c>
      <c r="G107" s="92">
        <v>54</v>
      </c>
      <c r="H107" s="92">
        <f t="shared" si="44"/>
        <v>54</v>
      </c>
      <c r="I107" s="117"/>
      <c r="J107" s="117"/>
      <c r="K107" s="119"/>
      <c r="L107" s="118"/>
      <c r="M107" s="118"/>
      <c r="N107" s="118"/>
      <c r="O107" s="118"/>
      <c r="P107" s="118"/>
      <c r="Q107" s="8"/>
      <c r="R107" s="8"/>
      <c r="S107" s="8"/>
      <c r="T107" s="8"/>
      <c r="U107" s="1036"/>
      <c r="V107" s="8">
        <f t="shared" si="45"/>
        <v>0</v>
      </c>
      <c r="W107" s="8"/>
      <c r="X107" s="8"/>
      <c r="Y107" s="8"/>
      <c r="Z107" s="1153"/>
      <c r="AA107" s="8"/>
      <c r="AB107" s="8"/>
      <c r="AC107" s="1799"/>
    </row>
    <row r="108" spans="1:30" ht="15" customHeight="1" x14ac:dyDescent="0.25">
      <c r="A108" s="70">
        <v>1</v>
      </c>
      <c r="B108" s="70">
        <v>1</v>
      </c>
      <c r="C108" s="122" t="s">
        <v>81</v>
      </c>
      <c r="D108" s="122"/>
      <c r="E108" s="868">
        <v>900</v>
      </c>
      <c r="F108" s="92">
        <f t="shared" si="42"/>
        <v>300</v>
      </c>
      <c r="G108" s="92">
        <v>369</v>
      </c>
      <c r="H108" s="92">
        <f t="shared" si="44"/>
        <v>123</v>
      </c>
      <c r="I108" s="117"/>
      <c r="J108" s="117"/>
      <c r="K108" s="119"/>
      <c r="L108" s="118"/>
      <c r="M108" s="118"/>
      <c r="N108" s="118"/>
      <c r="O108" s="118"/>
      <c r="P108" s="118"/>
      <c r="Q108" s="8"/>
      <c r="R108" s="8"/>
      <c r="S108" s="8"/>
      <c r="T108" s="8"/>
      <c r="U108" s="1036"/>
      <c r="V108" s="8">
        <f t="shared" si="45"/>
        <v>0</v>
      </c>
      <c r="W108" s="8"/>
      <c r="X108" s="8"/>
      <c r="Y108" s="8"/>
      <c r="Z108" s="1153"/>
      <c r="AA108" s="8"/>
      <c r="AB108" s="8"/>
      <c r="AC108" s="1799"/>
    </row>
    <row r="109" spans="1:30" ht="15" customHeight="1" x14ac:dyDescent="0.25">
      <c r="C109" s="122" t="s">
        <v>542</v>
      </c>
      <c r="D109" s="122"/>
      <c r="E109" s="868"/>
      <c r="F109" s="92"/>
      <c r="G109" s="92">
        <v>25</v>
      </c>
      <c r="H109" s="92"/>
      <c r="I109" s="117"/>
      <c r="J109" s="117"/>
      <c r="K109" s="119"/>
      <c r="L109" s="118"/>
      <c r="M109" s="118"/>
      <c r="N109" s="118"/>
      <c r="O109" s="118"/>
      <c r="P109" s="118"/>
      <c r="Q109" s="8"/>
      <c r="R109" s="8"/>
      <c r="S109" s="8"/>
      <c r="T109" s="8"/>
      <c r="U109" s="1036"/>
      <c r="V109" s="8"/>
      <c r="W109" s="8">
        <v>26.666250000000002</v>
      </c>
      <c r="X109" s="8"/>
      <c r="Y109" s="8"/>
      <c r="Z109" s="1153"/>
      <c r="AA109" s="8"/>
      <c r="AB109" s="8"/>
      <c r="AC109" s="1799"/>
    </row>
    <row r="110" spans="1:30" s="186" customFormat="1" ht="15.75" customHeight="1" x14ac:dyDescent="0.25">
      <c r="A110" s="70">
        <v>1</v>
      </c>
      <c r="B110" s="70">
        <v>1</v>
      </c>
      <c r="C110" s="120" t="s">
        <v>147</v>
      </c>
      <c r="D110" s="120"/>
      <c r="E110" s="868">
        <v>150</v>
      </c>
      <c r="F110" s="92">
        <f t="shared" si="42"/>
        <v>50</v>
      </c>
      <c r="G110" s="92">
        <v>64</v>
      </c>
      <c r="H110" s="92">
        <f t="shared" si="44"/>
        <v>128</v>
      </c>
      <c r="I110" s="117"/>
      <c r="J110" s="117"/>
      <c r="K110" s="129"/>
      <c r="L110" s="94"/>
      <c r="M110" s="94"/>
      <c r="N110" s="94"/>
      <c r="O110" s="94"/>
      <c r="P110" s="94"/>
      <c r="Q110" s="8"/>
      <c r="R110" s="8"/>
      <c r="S110" s="8"/>
      <c r="T110" s="8"/>
      <c r="U110" s="1036"/>
      <c r="V110" s="8">
        <f t="shared" si="45"/>
        <v>0</v>
      </c>
      <c r="W110" s="8"/>
      <c r="X110" s="8"/>
      <c r="Y110" s="8"/>
      <c r="Z110" s="1153"/>
      <c r="AA110" s="8"/>
      <c r="AB110" s="8"/>
      <c r="AC110" s="1799"/>
      <c r="AD110" s="2426"/>
    </row>
    <row r="111" spans="1:30" s="186" customFormat="1" ht="30" customHeight="1" x14ac:dyDescent="0.25">
      <c r="A111" s="70"/>
      <c r="B111" s="70"/>
      <c r="C111" s="150" t="s">
        <v>543</v>
      </c>
      <c r="D111" s="1286"/>
      <c r="E111" s="2296"/>
      <c r="F111" s="169"/>
      <c r="G111" s="92">
        <v>1</v>
      </c>
      <c r="H111" s="92"/>
      <c r="I111" s="117"/>
      <c r="J111" s="117"/>
      <c r="K111" s="171"/>
      <c r="L111" s="152"/>
      <c r="M111" s="94"/>
      <c r="N111" s="152"/>
      <c r="O111" s="152"/>
      <c r="P111" s="94"/>
      <c r="Q111" s="18"/>
      <c r="R111" s="8"/>
      <c r="S111" s="18"/>
      <c r="T111" s="8"/>
      <c r="U111" s="1036"/>
      <c r="V111" s="8"/>
      <c r="W111" s="18">
        <v>6.1219999999999999</v>
      </c>
      <c r="X111" s="8"/>
      <c r="Y111" s="8"/>
      <c r="Z111" s="1153"/>
      <c r="AA111" s="18"/>
      <c r="AB111" s="18"/>
      <c r="AC111" s="1799"/>
      <c r="AD111" s="2426"/>
    </row>
    <row r="112" spans="1:30" s="186" customFormat="1" ht="37.5" customHeight="1" x14ac:dyDescent="0.25">
      <c r="A112" s="70"/>
      <c r="B112" s="70">
        <v>1</v>
      </c>
      <c r="C112" s="154" t="s">
        <v>165</v>
      </c>
      <c r="D112" s="1286"/>
      <c r="E112" s="2296">
        <f>E98+E101*3.2+E102</f>
        <v>67787</v>
      </c>
      <c r="F112" s="169">
        <f>F98+F101*3.2+F102</f>
        <v>22594.6</v>
      </c>
      <c r="G112" s="169">
        <f>G98+G101*3.2+G102</f>
        <v>21986.400000000001</v>
      </c>
      <c r="H112" s="169">
        <f t="shared" si="44"/>
        <v>97.308206385596577</v>
      </c>
      <c r="I112" s="236"/>
      <c r="J112" s="236"/>
      <c r="K112" s="321"/>
      <c r="L112" s="321"/>
      <c r="M112" s="152"/>
      <c r="N112" s="321"/>
      <c r="O112" s="321"/>
      <c r="P112" s="171"/>
      <c r="Q112" s="58">
        <v>51666.796339999994</v>
      </c>
      <c r="R112" s="18">
        <v>51666.796339999994</v>
      </c>
      <c r="S112" s="58">
        <v>51666.796339999994</v>
      </c>
      <c r="T112" s="18">
        <v>51666.796339999994</v>
      </c>
      <c r="U112" s="1040">
        <f>Q112/12*$C$4+(R112-Q112)/11*3+(S112-R112)/10*2+(T112-S112)/9*1</f>
        <v>17222.265446666665</v>
      </c>
      <c r="V112" s="18">
        <f t="shared" ref="V112" si="46">Z112-Y112</f>
        <v>16510.132810000003</v>
      </c>
      <c r="W112" s="58"/>
      <c r="X112" s="18">
        <f>V112-U112</f>
        <v>-712.13263666666171</v>
      </c>
      <c r="Y112" s="18">
        <v>-37.765069999999994</v>
      </c>
      <c r="Z112" s="2432">
        <v>16472.367740000002</v>
      </c>
      <c r="AA112" s="2296">
        <f>AA98+AA101*3.2+AA102</f>
        <v>239.2</v>
      </c>
      <c r="AB112" s="18">
        <f>AB98+AB101</f>
        <v>117626.59999999996</v>
      </c>
      <c r="AC112" s="1799">
        <f>AB112/1000</f>
        <v>117.62659999999997</v>
      </c>
      <c r="AD112" s="2426"/>
    </row>
    <row r="113" spans="1:30" ht="15" customHeight="1" x14ac:dyDescent="0.25">
      <c r="A113" s="70">
        <v>1</v>
      </c>
      <c r="B113" s="70">
        <v>1</v>
      </c>
      <c r="C113" s="185" t="s">
        <v>166</v>
      </c>
      <c r="D113" s="132"/>
      <c r="E113" s="2291">
        <f>E98+E101*3.2+E102</f>
        <v>67787</v>
      </c>
      <c r="F113" s="103">
        <f>F98+F101*3.2+F102</f>
        <v>22594.6</v>
      </c>
      <c r="G113" s="103">
        <f>G98+G101*3.2+G102</f>
        <v>21986.400000000001</v>
      </c>
      <c r="H113" s="103">
        <f t="shared" si="44"/>
        <v>97.308206385596577</v>
      </c>
      <c r="I113" s="104"/>
      <c r="J113" s="104"/>
      <c r="K113" s="106"/>
      <c r="L113" s="105"/>
      <c r="M113" s="105"/>
      <c r="N113" s="105"/>
      <c r="O113" s="105"/>
      <c r="P113" s="106"/>
      <c r="Q113" s="17">
        <f t="shared" ref="Q113:Z113" si="47">SUM(Q112,Q105)</f>
        <v>61546.897339999996</v>
      </c>
      <c r="R113" s="17">
        <f t="shared" si="47"/>
        <v>61546.897339999996</v>
      </c>
      <c r="S113" s="17">
        <f t="shared" si="47"/>
        <v>61546.897339999996</v>
      </c>
      <c r="T113" s="17">
        <f t="shared" si="47"/>
        <v>61546.897339999996</v>
      </c>
      <c r="U113" s="1038">
        <f t="shared" si="47"/>
        <v>20515.632446666663</v>
      </c>
      <c r="V113" s="17">
        <f t="shared" si="47"/>
        <v>20503.282470000002</v>
      </c>
      <c r="W113" s="17">
        <f t="shared" si="47"/>
        <v>32.788250000000005</v>
      </c>
      <c r="X113" s="17">
        <f t="shared" si="47"/>
        <v>-12.349976666661405</v>
      </c>
      <c r="Y113" s="17">
        <f t="shared" si="47"/>
        <v>-38.882939999999991</v>
      </c>
      <c r="Z113" s="1246">
        <f t="shared" si="47"/>
        <v>20497.18778</v>
      </c>
      <c r="AA113" s="2291">
        <f>AA98+AA101*3.2+AA102</f>
        <v>239.2</v>
      </c>
      <c r="AB113" s="1246">
        <f>SUM(AB112,AB105)</f>
        <v>769862.12999999989</v>
      </c>
      <c r="AC113" s="1246">
        <f>SUM(AC112,AC105)</f>
        <v>769.86212999999987</v>
      </c>
    </row>
    <row r="114" spans="1:30" ht="15" customHeight="1" x14ac:dyDescent="0.25">
      <c r="A114" s="70">
        <v>1</v>
      </c>
      <c r="B114" s="70">
        <v>1</v>
      </c>
      <c r="C114" s="142" t="s">
        <v>183</v>
      </c>
      <c r="D114" s="135"/>
      <c r="E114" s="2298"/>
      <c r="F114" s="187"/>
      <c r="G114" s="187"/>
      <c r="H114" s="187"/>
      <c r="I114" s="108"/>
      <c r="J114" s="108"/>
      <c r="K114" s="181"/>
      <c r="L114" s="112"/>
      <c r="M114" s="112"/>
      <c r="N114" s="112"/>
      <c r="O114" s="109"/>
      <c r="P114" s="181"/>
      <c r="Q114" s="13"/>
      <c r="R114" s="13"/>
      <c r="S114" s="13"/>
      <c r="T114" s="13"/>
      <c r="U114" s="1039"/>
      <c r="V114" s="13">
        <f t="shared" si="45"/>
        <v>0</v>
      </c>
      <c r="W114" s="13"/>
      <c r="X114" s="13">
        <f>V114-U114</f>
        <v>0</v>
      </c>
      <c r="Y114" s="13"/>
      <c r="Z114" s="1254"/>
      <c r="AA114" s="13"/>
      <c r="AB114" s="13"/>
      <c r="AC114" s="1802"/>
    </row>
    <row r="115" spans="1:30" s="96" customFormat="1" ht="15" customHeight="1" x14ac:dyDescent="0.25">
      <c r="A115" s="70">
        <v>1</v>
      </c>
      <c r="B115" s="70">
        <v>1</v>
      </c>
      <c r="C115" s="144" t="s">
        <v>76</v>
      </c>
      <c r="D115" s="188">
        <v>340</v>
      </c>
      <c r="E115" s="2298">
        <v>200</v>
      </c>
      <c r="F115" s="92">
        <f>ROUND(E115/12*$C$4,0)</f>
        <v>67</v>
      </c>
      <c r="G115" s="92">
        <v>63</v>
      </c>
      <c r="H115" s="92">
        <f>G115/F115*100</f>
        <v>94.029850746268664</v>
      </c>
      <c r="I115" s="117">
        <v>8.5</v>
      </c>
      <c r="J115" s="93">
        <f>M115/G115</f>
        <v>6.2063492063492065</v>
      </c>
      <c r="K115" s="94">
        <f>ROUND(E115*I115,0)</f>
        <v>1700</v>
      </c>
      <c r="L115" s="94">
        <f t="shared" ref="L115" si="48">K115/12*$C$4</f>
        <v>566.66666666666663</v>
      </c>
      <c r="M115" s="189">
        <f>295+96</f>
        <v>391</v>
      </c>
      <c r="N115" s="189">
        <f>M115/L115*100</f>
        <v>69</v>
      </c>
      <c r="O115" s="94">
        <f>ROUND(K115/D115,0)</f>
        <v>5</v>
      </c>
      <c r="P115" s="129">
        <f>M115/$C$4*12/O115</f>
        <v>234.6</v>
      </c>
      <c r="Q115" s="8"/>
      <c r="R115" s="8"/>
      <c r="S115" s="8"/>
      <c r="T115" s="8"/>
      <c r="U115" s="1036"/>
      <c r="V115" s="8"/>
      <c r="W115" s="8"/>
      <c r="X115" s="8"/>
      <c r="Y115" s="8"/>
      <c r="Z115" s="1153"/>
      <c r="AA115" s="8"/>
      <c r="AB115" s="8"/>
      <c r="AC115" s="1799"/>
      <c r="AD115" s="2424"/>
    </row>
    <row r="116" spans="1:30" s="162" customFormat="1" ht="17.25" customHeight="1" x14ac:dyDescent="0.25">
      <c r="A116" s="70">
        <v>1</v>
      </c>
      <c r="B116" s="70">
        <v>1</v>
      </c>
      <c r="C116" s="146" t="s">
        <v>90</v>
      </c>
      <c r="D116" s="190"/>
      <c r="E116" s="2299">
        <f t="shared" ref="E116:E117" si="49">E115</f>
        <v>200</v>
      </c>
      <c r="F116" s="191">
        <f t="shared" ref="F116:G117" si="50">F115</f>
        <v>67</v>
      </c>
      <c r="G116" s="191">
        <f t="shared" si="50"/>
        <v>63</v>
      </c>
      <c r="H116" s="191">
        <f>G116/F116*100</f>
        <v>94.029850746268664</v>
      </c>
      <c r="I116" s="131">
        <f>SUM(I115)</f>
        <v>8.5</v>
      </c>
      <c r="J116" s="131">
        <f>M116/G116</f>
        <v>6.2063492063492065</v>
      </c>
      <c r="K116" s="192">
        <f>SUM(K115)</f>
        <v>1700</v>
      </c>
      <c r="L116" s="155">
        <f>SUM(L115)</f>
        <v>566.66666666666663</v>
      </c>
      <c r="M116" s="193">
        <f>SUM(M115)</f>
        <v>391</v>
      </c>
      <c r="N116" s="194">
        <f>M116/L116*100</f>
        <v>69</v>
      </c>
      <c r="O116" s="155">
        <f>SUM(O115)</f>
        <v>5</v>
      </c>
      <c r="P116" s="100">
        <f>M116/$C$4*12/O116</f>
        <v>234.6</v>
      </c>
      <c r="Q116" s="15"/>
      <c r="R116" s="15"/>
      <c r="S116" s="15"/>
      <c r="T116" s="15"/>
      <c r="U116" s="15"/>
      <c r="V116" s="15"/>
      <c r="W116" s="15"/>
      <c r="X116" s="15"/>
      <c r="Y116" s="15"/>
      <c r="Z116" s="1271">
        <f>SUM(Z115)</f>
        <v>0</v>
      </c>
      <c r="AA116" s="15">
        <f t="shared" ref="AA116:AC116" si="51">SUM(AA115)</f>
        <v>0</v>
      </c>
      <c r="AB116" s="15"/>
      <c r="AC116" s="1800">
        <f t="shared" si="51"/>
        <v>0</v>
      </c>
      <c r="AD116" s="2425"/>
    </row>
    <row r="117" spans="1:30" s="186" customFormat="1" ht="15.75" customHeight="1" thickBot="1" x14ac:dyDescent="0.3">
      <c r="A117" s="70">
        <v>1</v>
      </c>
      <c r="B117" s="70">
        <v>1</v>
      </c>
      <c r="C117" s="156" t="s">
        <v>316</v>
      </c>
      <c r="D117" s="1779"/>
      <c r="E117" s="2300">
        <f t="shared" si="49"/>
        <v>200</v>
      </c>
      <c r="F117" s="1780">
        <f t="shared" si="50"/>
        <v>67</v>
      </c>
      <c r="G117" s="195">
        <f t="shared" si="50"/>
        <v>63</v>
      </c>
      <c r="H117" s="195">
        <f>G117/F117*100</f>
        <v>94.029850746268664</v>
      </c>
      <c r="I117" s="158">
        <f>SUM(K117/E117)</f>
        <v>8.5</v>
      </c>
      <c r="J117" s="158">
        <f>M117/G117</f>
        <v>6.2063492063492065</v>
      </c>
      <c r="K117" s="1781">
        <f>K116</f>
        <v>1700</v>
      </c>
      <c r="L117" s="1780">
        <f>L116</f>
        <v>566.66666666666663</v>
      </c>
      <c r="M117" s="195">
        <f>M116</f>
        <v>391</v>
      </c>
      <c r="N117" s="196">
        <f>M117/L117*100</f>
        <v>69</v>
      </c>
      <c r="O117" s="1782">
        <f>SUM(O116)</f>
        <v>5</v>
      </c>
      <c r="P117" s="161">
        <f>M117/$C$4*12/O117</f>
        <v>234.6</v>
      </c>
      <c r="Q117" s="57">
        <v>5251.6867199999997</v>
      </c>
      <c r="R117" s="57">
        <v>5251.6867199999997</v>
      </c>
      <c r="S117" s="57">
        <v>5251.6867199999997</v>
      </c>
      <c r="T117" s="57">
        <v>5251.6867199999997</v>
      </c>
      <c r="U117" s="17">
        <f>Q117/12*$C$4+(R117-Q117)/11*3+(S117-R117)/10*2+(T117-S117)/9*1</f>
        <v>1750.56224</v>
      </c>
      <c r="V117" s="57">
        <f>Z117-Y117-W117</f>
        <v>1708.77504</v>
      </c>
      <c r="W117" s="57"/>
      <c r="X117" s="57">
        <f>V117-U117</f>
        <v>-41.787199999999984</v>
      </c>
      <c r="Y117" s="57">
        <v>0</v>
      </c>
      <c r="Z117" s="1161">
        <v>1708.77504</v>
      </c>
      <c r="AA117" s="57"/>
      <c r="AB117" s="57"/>
      <c r="AC117" s="1803"/>
      <c r="AD117" s="2426"/>
    </row>
    <row r="118" spans="1:30" s="186" customFormat="1" ht="15" customHeight="1" thickBot="1" x14ac:dyDescent="0.3">
      <c r="A118" s="70">
        <v>1</v>
      </c>
      <c r="B118" s="70">
        <v>1</v>
      </c>
      <c r="C118" s="163" t="s">
        <v>17</v>
      </c>
      <c r="D118" s="197"/>
      <c r="E118" s="2301"/>
      <c r="F118" s="198"/>
      <c r="G118" s="198"/>
      <c r="H118" s="198"/>
      <c r="I118" s="198"/>
      <c r="J118" s="198"/>
      <c r="K118" s="1783"/>
      <c r="L118" s="199"/>
      <c r="M118" s="199">
        <f>SUM(M117,M95)</f>
        <v>61672</v>
      </c>
      <c r="N118" s="199"/>
      <c r="O118" s="199"/>
      <c r="P118" s="199"/>
      <c r="Q118" s="14">
        <f t="shared" ref="Q118:W118" si="52">SUM(Q95,Q113,Q117)</f>
        <v>1418928.7047613</v>
      </c>
      <c r="R118" s="14">
        <f t="shared" si="52"/>
        <v>1418928.7047613</v>
      </c>
      <c r="S118" s="14">
        <f t="shared" si="52"/>
        <v>1418912.6427013001</v>
      </c>
      <c r="T118" s="14">
        <f t="shared" si="52"/>
        <v>1418912.6427013001</v>
      </c>
      <c r="U118" s="14">
        <f t="shared" si="52"/>
        <v>472973.02250843332</v>
      </c>
      <c r="V118" s="14">
        <f t="shared" si="52"/>
        <v>472918.47942999995</v>
      </c>
      <c r="W118" s="14">
        <f t="shared" si="52"/>
        <v>-457.96369999999996</v>
      </c>
      <c r="X118" s="14">
        <f>SUM(X95,X113,X117)</f>
        <v>-54.543078433334585</v>
      </c>
      <c r="Y118" s="14">
        <f>SUM(Y95,Y113,Y117)</f>
        <v>-3372.7562399999997</v>
      </c>
      <c r="Z118" s="1252">
        <f>SUM(Z95,Z113,Z117)</f>
        <v>469087.75948999997</v>
      </c>
      <c r="AA118" s="14"/>
      <c r="AB118" s="1252">
        <f>SUM(AB95,AB113,AB117)</f>
        <v>16546665.799999997</v>
      </c>
      <c r="AC118" s="1252">
        <f>SUM(AC95,AC113,AC117)</f>
        <v>16546.665799999999</v>
      </c>
      <c r="AD118" s="2426"/>
    </row>
    <row r="119" spans="1:30" s="186" customFormat="1" ht="20.25" customHeight="1" x14ac:dyDescent="0.25">
      <c r="A119" s="70">
        <v>1</v>
      </c>
      <c r="B119" s="70">
        <v>1</v>
      </c>
      <c r="C119" s="200"/>
      <c r="D119" s="200"/>
      <c r="E119" s="2235"/>
      <c r="F119" s="111"/>
      <c r="G119" s="111"/>
      <c r="H119" s="111"/>
      <c r="I119" s="176"/>
      <c r="J119" s="176"/>
      <c r="K119" s="137"/>
      <c r="L119" s="136"/>
      <c r="M119" s="136"/>
      <c r="N119" s="136"/>
      <c r="O119" s="136"/>
      <c r="P119" s="136"/>
      <c r="Q119" s="13"/>
      <c r="R119" s="13"/>
      <c r="S119" s="13"/>
      <c r="T119" s="13"/>
      <c r="U119" s="1039"/>
      <c r="V119" s="13"/>
      <c r="W119" s="13"/>
      <c r="X119" s="13"/>
      <c r="Y119" s="13"/>
      <c r="Z119" s="1254"/>
      <c r="AA119" s="13"/>
      <c r="AB119" s="13"/>
      <c r="AC119" s="1802"/>
      <c r="AD119" s="2426"/>
    </row>
    <row r="120" spans="1:30" s="186" customFormat="1" ht="44.25" customHeight="1" x14ac:dyDescent="0.25">
      <c r="A120" s="70">
        <v>1</v>
      </c>
      <c r="B120" s="70">
        <v>1</v>
      </c>
      <c r="C120" s="1028" t="s">
        <v>277</v>
      </c>
      <c r="D120" s="172"/>
      <c r="E120" s="2222"/>
      <c r="F120" s="116"/>
      <c r="G120" s="116"/>
      <c r="H120" s="116"/>
      <c r="I120" s="117"/>
      <c r="J120" s="117"/>
      <c r="K120" s="129"/>
      <c r="L120" s="94"/>
      <c r="M120" s="94"/>
      <c r="N120" s="94"/>
      <c r="O120" s="94"/>
      <c r="P120" s="94"/>
      <c r="Q120" s="8"/>
      <c r="R120" s="8"/>
      <c r="S120" s="8"/>
      <c r="T120" s="8"/>
      <c r="U120" s="1036"/>
      <c r="V120" s="8"/>
      <c r="W120" s="8"/>
      <c r="X120" s="8"/>
      <c r="Y120" s="8"/>
      <c r="Z120" s="1153"/>
      <c r="AA120" s="8"/>
      <c r="AB120" s="8"/>
      <c r="AC120" s="1799"/>
      <c r="AD120" s="2426"/>
    </row>
    <row r="121" spans="1:30" ht="30" customHeight="1" x14ac:dyDescent="0.25">
      <c r="A121" s="70">
        <v>1</v>
      </c>
      <c r="B121" s="70">
        <v>1</v>
      </c>
      <c r="C121" s="90" t="s">
        <v>5</v>
      </c>
      <c r="D121" s="90"/>
      <c r="E121" s="2222"/>
      <c r="F121" s="116"/>
      <c r="G121" s="116"/>
      <c r="H121" s="116"/>
      <c r="I121" s="117"/>
      <c r="J121" s="117"/>
      <c r="K121" s="129"/>
      <c r="L121" s="94"/>
      <c r="M121" s="94"/>
      <c r="N121" s="94"/>
      <c r="O121" s="94"/>
      <c r="P121" s="94"/>
      <c r="Q121" s="8"/>
      <c r="R121" s="8"/>
      <c r="S121" s="8"/>
      <c r="T121" s="8"/>
      <c r="U121" s="1036"/>
      <c r="V121" s="8"/>
      <c r="W121" s="8"/>
      <c r="X121" s="8"/>
      <c r="Y121" s="8"/>
      <c r="Z121" s="1153"/>
      <c r="AA121" s="8"/>
      <c r="AB121" s="8"/>
      <c r="AC121" s="1799"/>
    </row>
    <row r="122" spans="1:30" ht="30" customHeight="1" x14ac:dyDescent="0.25">
      <c r="B122" s="70">
        <v>1</v>
      </c>
      <c r="C122" s="120" t="s">
        <v>151</v>
      </c>
      <c r="D122" s="120">
        <v>300</v>
      </c>
      <c r="E122" s="868">
        <v>1464</v>
      </c>
      <c r="F122" s="92">
        <f t="shared" ref="F122:F127" si="53">E122/12*$C$4</f>
        <v>488</v>
      </c>
      <c r="G122" s="92">
        <v>499</v>
      </c>
      <c r="H122" s="92">
        <f t="shared" ref="H122:H129" si="54">G122/F122*100</f>
        <v>102.25409836065573</v>
      </c>
      <c r="I122" s="93">
        <v>13.7</v>
      </c>
      <c r="J122" s="93">
        <f t="shared" ref="J122:J128" si="55">M122/G122</f>
        <v>12.525050100200401</v>
      </c>
      <c r="K122" s="129">
        <f t="shared" ref="K122:K127" si="56">ROUND(E122*I122,0)</f>
        <v>20057</v>
      </c>
      <c r="L122" s="94">
        <f t="shared" ref="L122:L127" si="57">K122/12*$C$4</f>
        <v>6685.666666666667</v>
      </c>
      <c r="M122" s="94">
        <f>4879+1371</f>
        <v>6250</v>
      </c>
      <c r="N122" s="94">
        <f t="shared" ref="N122:N128" si="58">M122/L122*100</f>
        <v>93.483571820312108</v>
      </c>
      <c r="O122" s="94">
        <f t="shared" ref="O122:O127" si="59">ROUND(K122/D122,0)</f>
        <v>67</v>
      </c>
      <c r="P122" s="94">
        <f t="shared" ref="P122:P128" si="60">M122/$C$4*12/O122</f>
        <v>279.85074626865674</v>
      </c>
      <c r="Q122" s="8"/>
      <c r="R122" s="8"/>
      <c r="S122" s="8"/>
      <c r="T122" s="8"/>
      <c r="U122" s="1036"/>
      <c r="V122" s="8"/>
      <c r="W122" s="8"/>
      <c r="X122" s="8"/>
      <c r="Y122" s="8"/>
      <c r="Z122" s="1153"/>
      <c r="AA122" s="8"/>
      <c r="AB122" s="8"/>
      <c r="AC122" s="1799"/>
    </row>
    <row r="123" spans="1:30" ht="16.5" customHeight="1" x14ac:dyDescent="0.25">
      <c r="A123" s="70">
        <v>1</v>
      </c>
      <c r="B123" s="70">
        <v>1</v>
      </c>
      <c r="C123" s="201" t="s">
        <v>362</v>
      </c>
      <c r="D123" s="91">
        <v>330</v>
      </c>
      <c r="E123" s="2296">
        <v>350</v>
      </c>
      <c r="F123" s="98">
        <f t="shared" ref="F123" si="61">E123/12*$C$4</f>
        <v>116.66666666666667</v>
      </c>
      <c r="G123" s="169">
        <v>145</v>
      </c>
      <c r="H123" s="92">
        <f t="shared" si="54"/>
        <v>124.28571428571429</v>
      </c>
      <c r="I123" s="170">
        <v>8</v>
      </c>
      <c r="J123" s="99">
        <f t="shared" si="55"/>
        <v>8.3517241379310345</v>
      </c>
      <c r="K123" s="94">
        <f t="shared" si="56"/>
        <v>2800</v>
      </c>
      <c r="L123" s="152">
        <f t="shared" si="57"/>
        <v>933.33333333333337</v>
      </c>
      <c r="M123" s="94">
        <f>984+227</f>
        <v>1211</v>
      </c>
      <c r="N123" s="152">
        <f t="shared" si="58"/>
        <v>129.75</v>
      </c>
      <c r="O123" s="94">
        <f t="shared" si="59"/>
        <v>8</v>
      </c>
      <c r="P123" s="94">
        <f>M123/$C$4*12/O123</f>
        <v>454.125</v>
      </c>
      <c r="Q123" s="18"/>
      <c r="R123" s="18"/>
      <c r="S123" s="18"/>
      <c r="T123" s="18"/>
      <c r="U123" s="1037"/>
      <c r="V123" s="8"/>
      <c r="W123" s="15"/>
      <c r="X123" s="15"/>
      <c r="Y123" s="15"/>
      <c r="Z123" s="2432"/>
      <c r="AA123" s="18"/>
      <c r="AB123" s="18"/>
      <c r="AC123" s="1804"/>
    </row>
    <row r="124" spans="1:30" s="186" customFormat="1" ht="21.75" customHeight="1" x14ac:dyDescent="0.25">
      <c r="A124" s="70">
        <v>1</v>
      </c>
      <c r="B124" s="70">
        <v>1</v>
      </c>
      <c r="C124" s="91" t="s">
        <v>152</v>
      </c>
      <c r="D124" s="354">
        <v>300</v>
      </c>
      <c r="E124" s="868">
        <v>180</v>
      </c>
      <c r="F124" s="92">
        <f t="shared" si="53"/>
        <v>60</v>
      </c>
      <c r="G124" s="92">
        <v>60</v>
      </c>
      <c r="H124" s="92">
        <f t="shared" si="54"/>
        <v>100</v>
      </c>
      <c r="I124" s="93">
        <v>14</v>
      </c>
      <c r="J124" s="93">
        <f t="shared" si="55"/>
        <v>12.966666666666667</v>
      </c>
      <c r="K124" s="137">
        <f t="shared" si="56"/>
        <v>2520</v>
      </c>
      <c r="L124" s="94">
        <f t="shared" si="57"/>
        <v>840</v>
      </c>
      <c r="M124" s="136">
        <f>636+142</f>
        <v>778</v>
      </c>
      <c r="N124" s="94">
        <f t="shared" si="58"/>
        <v>92.61904761904762</v>
      </c>
      <c r="O124" s="136">
        <f t="shared" si="59"/>
        <v>8</v>
      </c>
      <c r="P124" s="136">
        <f t="shared" si="60"/>
        <v>291.75</v>
      </c>
      <c r="Q124" s="8"/>
      <c r="R124" s="8"/>
      <c r="S124" s="8"/>
      <c r="T124" s="8"/>
      <c r="U124" s="1036"/>
      <c r="V124" s="13"/>
      <c r="W124" s="8"/>
      <c r="X124" s="8"/>
      <c r="Y124" s="8"/>
      <c r="Z124" s="1153"/>
      <c r="AA124" s="8"/>
      <c r="AB124" s="8"/>
      <c r="AC124" s="1799"/>
      <c r="AD124" s="2426"/>
    </row>
    <row r="125" spans="1:30" s="186" customFormat="1" ht="15" customHeight="1" x14ac:dyDescent="0.25">
      <c r="A125" s="70">
        <v>1</v>
      </c>
      <c r="B125" s="70">
        <v>1</v>
      </c>
      <c r="C125" s="91" t="s">
        <v>27</v>
      </c>
      <c r="D125" s="91">
        <v>300</v>
      </c>
      <c r="E125" s="868">
        <v>3400</v>
      </c>
      <c r="F125" s="92">
        <f t="shared" si="53"/>
        <v>1133.3333333333333</v>
      </c>
      <c r="G125" s="92">
        <v>1027</v>
      </c>
      <c r="H125" s="92">
        <f t="shared" si="54"/>
        <v>90.617647058823536</v>
      </c>
      <c r="I125" s="93">
        <v>5.7</v>
      </c>
      <c r="J125" s="93">
        <f t="shared" si="55"/>
        <v>5.5851996105160664</v>
      </c>
      <c r="K125" s="129">
        <f t="shared" si="56"/>
        <v>19380</v>
      </c>
      <c r="L125" s="94">
        <f t="shared" si="57"/>
        <v>6460</v>
      </c>
      <c r="M125" s="94">
        <f>4358+1378</f>
        <v>5736</v>
      </c>
      <c r="N125" s="94">
        <f t="shared" si="58"/>
        <v>88.792569659442719</v>
      </c>
      <c r="O125" s="94">
        <f t="shared" si="59"/>
        <v>65</v>
      </c>
      <c r="P125" s="94">
        <f t="shared" si="60"/>
        <v>264.73846153846154</v>
      </c>
      <c r="Q125" s="8"/>
      <c r="R125" s="8"/>
      <c r="S125" s="8"/>
      <c r="T125" s="8"/>
      <c r="U125" s="1036"/>
      <c r="V125" s="8"/>
      <c r="W125" s="8"/>
      <c r="X125" s="8"/>
      <c r="Y125" s="8"/>
      <c r="Z125" s="1153"/>
      <c r="AA125" s="8"/>
      <c r="AB125" s="8"/>
      <c r="AC125" s="1799"/>
      <c r="AD125" s="2426"/>
    </row>
    <row r="126" spans="1:30" ht="15" customHeight="1" x14ac:dyDescent="0.25">
      <c r="A126" s="70">
        <v>1</v>
      </c>
      <c r="B126" s="70">
        <v>1</v>
      </c>
      <c r="C126" s="202" t="s">
        <v>26</v>
      </c>
      <c r="D126" s="202">
        <v>340</v>
      </c>
      <c r="E126" s="868">
        <v>1800</v>
      </c>
      <c r="F126" s="92">
        <f t="shared" si="53"/>
        <v>600</v>
      </c>
      <c r="G126" s="92">
        <v>634</v>
      </c>
      <c r="H126" s="92">
        <f t="shared" si="54"/>
        <v>105.66666666666666</v>
      </c>
      <c r="I126" s="93">
        <v>7.7</v>
      </c>
      <c r="J126" s="93">
        <f t="shared" si="55"/>
        <v>7.0205047318611991</v>
      </c>
      <c r="K126" s="129">
        <f t="shared" si="56"/>
        <v>13860</v>
      </c>
      <c r="L126" s="94">
        <f t="shared" si="57"/>
        <v>4620</v>
      </c>
      <c r="M126" s="94">
        <f>3299+1152</f>
        <v>4451</v>
      </c>
      <c r="N126" s="94">
        <f t="shared" si="58"/>
        <v>96.341991341991346</v>
      </c>
      <c r="O126" s="94">
        <f t="shared" si="59"/>
        <v>41</v>
      </c>
      <c r="P126" s="94">
        <f t="shared" si="60"/>
        <v>325.6829268292683</v>
      </c>
      <c r="Q126" s="8"/>
      <c r="R126" s="8"/>
      <c r="S126" s="8"/>
      <c r="T126" s="8"/>
      <c r="U126" s="1036"/>
      <c r="V126" s="8"/>
      <c r="W126" s="8"/>
      <c r="X126" s="8"/>
      <c r="Y126" s="8"/>
      <c r="Z126" s="1153"/>
      <c r="AA126" s="8"/>
      <c r="AB126" s="8"/>
      <c r="AC126" s="1799"/>
    </row>
    <row r="127" spans="1:30" s="96" customFormat="1" ht="15" customHeight="1" x14ac:dyDescent="0.25">
      <c r="A127" s="70">
        <v>1</v>
      </c>
      <c r="B127" s="70">
        <v>1</v>
      </c>
      <c r="C127" s="91" t="s">
        <v>28</v>
      </c>
      <c r="D127" s="97">
        <v>330</v>
      </c>
      <c r="E127" s="868">
        <v>1450</v>
      </c>
      <c r="F127" s="98">
        <f t="shared" si="53"/>
        <v>483.33333333333331</v>
      </c>
      <c r="G127" s="92">
        <v>463</v>
      </c>
      <c r="H127" s="98">
        <f t="shared" si="54"/>
        <v>95.793103448275858</v>
      </c>
      <c r="I127" s="93">
        <v>7.8</v>
      </c>
      <c r="J127" s="99">
        <f t="shared" si="55"/>
        <v>7.5831533477321811</v>
      </c>
      <c r="K127" s="101">
        <f t="shared" si="56"/>
        <v>11310</v>
      </c>
      <c r="L127" s="94">
        <f t="shared" si="57"/>
        <v>3770</v>
      </c>
      <c r="M127" s="100">
        <f>2697+814</f>
        <v>3511</v>
      </c>
      <c r="N127" s="94">
        <f t="shared" si="58"/>
        <v>93.129973474801062</v>
      </c>
      <c r="O127" s="100">
        <f t="shared" si="59"/>
        <v>34</v>
      </c>
      <c r="P127" s="100">
        <f t="shared" si="60"/>
        <v>309.79411764705884</v>
      </c>
      <c r="Q127" s="8"/>
      <c r="R127" s="8"/>
      <c r="S127" s="8"/>
      <c r="T127" s="8"/>
      <c r="U127" s="1037"/>
      <c r="V127" s="15"/>
      <c r="W127" s="15"/>
      <c r="X127" s="15"/>
      <c r="Y127" s="15"/>
      <c r="Z127" s="1153"/>
      <c r="AA127" s="8"/>
      <c r="AB127" s="8"/>
      <c r="AC127" s="1799"/>
      <c r="AD127" s="2424"/>
    </row>
    <row r="128" spans="1:30" s="96" customFormat="1" ht="21.75" customHeight="1" x14ac:dyDescent="0.25">
      <c r="A128" s="70">
        <v>1</v>
      </c>
      <c r="B128" s="70">
        <v>1</v>
      </c>
      <c r="C128" s="102" t="s">
        <v>7</v>
      </c>
      <c r="D128" s="102"/>
      <c r="E128" s="2291">
        <f>SUM(E122:E127)</f>
        <v>8644</v>
      </c>
      <c r="F128" s="103">
        <f>SUM(F122:F127)</f>
        <v>2881.3333333333335</v>
      </c>
      <c r="G128" s="103">
        <f>SUM(G122:G127)</f>
        <v>2828</v>
      </c>
      <c r="H128" s="103">
        <f t="shared" si="54"/>
        <v>98.149005090236003</v>
      </c>
      <c r="I128" s="104">
        <f>SUM(K128/E128)</f>
        <v>8.0896575659416943</v>
      </c>
      <c r="J128" s="104">
        <f t="shared" si="55"/>
        <v>7.7570721357850072</v>
      </c>
      <c r="K128" s="106">
        <f>SUM(K122:K127)</f>
        <v>69927</v>
      </c>
      <c r="L128" s="106">
        <f>SUM(L122:L127)</f>
        <v>23309</v>
      </c>
      <c r="M128" s="106">
        <f>SUM(M122:M127)</f>
        <v>21937</v>
      </c>
      <c r="N128" s="105">
        <f t="shared" si="58"/>
        <v>94.113861598524167</v>
      </c>
      <c r="O128" s="106">
        <f>SUM(O122:O127)</f>
        <v>223</v>
      </c>
      <c r="P128" s="179">
        <f t="shared" si="60"/>
        <v>295.11659192825113</v>
      </c>
      <c r="Q128" s="17">
        <v>460185.32410050003</v>
      </c>
      <c r="R128" s="17">
        <v>460185.32410050003</v>
      </c>
      <c r="S128" s="17">
        <v>460185.32410050003</v>
      </c>
      <c r="T128" s="17">
        <v>460185.32410050003</v>
      </c>
      <c r="U128" s="1038">
        <f>Q128/12*$C$4+(R128-Q128)/11*3+(S128-R128)/10*2+(T128-S128)/9*1</f>
        <v>153395.1080335</v>
      </c>
      <c r="V128" s="17">
        <f>Z128-Y128-W128</f>
        <v>162187.26438000004</v>
      </c>
      <c r="W128" s="17"/>
      <c r="X128" s="17">
        <f>V128-U128</f>
        <v>8792.1563465000363</v>
      </c>
      <c r="Y128" s="17">
        <v>-1418.41471</v>
      </c>
      <c r="Z128" s="1246">
        <v>160768.84967000003</v>
      </c>
      <c r="AA128" s="17">
        <v>8</v>
      </c>
      <c r="AB128" s="17">
        <v>229586.25</v>
      </c>
      <c r="AC128" s="1801">
        <f>AB128/1000</f>
        <v>229.58625000000001</v>
      </c>
      <c r="AD128" s="2424"/>
    </row>
    <row r="129" spans="1:30" ht="31.5" customHeight="1" x14ac:dyDescent="0.25">
      <c r="A129" s="70">
        <v>1</v>
      </c>
      <c r="B129" s="70">
        <v>1</v>
      </c>
      <c r="C129" s="107" t="s">
        <v>276</v>
      </c>
      <c r="D129" s="107"/>
      <c r="E129" s="2231">
        <v>110</v>
      </c>
      <c r="F129" s="203">
        <f>E129/12*$C$4</f>
        <v>36.666666666666664</v>
      </c>
      <c r="G129" s="187">
        <v>44</v>
      </c>
      <c r="H129" s="111">
        <f t="shared" si="54"/>
        <v>120.00000000000001</v>
      </c>
      <c r="I129" s="108"/>
      <c r="J129" s="108"/>
      <c r="K129" s="204"/>
      <c r="L129" s="112"/>
      <c r="M129" s="107"/>
      <c r="N129" s="112"/>
      <c r="O129" s="148"/>
      <c r="P129" s="136"/>
      <c r="Q129" s="13">
        <v>22208.069630499995</v>
      </c>
      <c r="R129" s="13">
        <v>22208.069630499995</v>
      </c>
      <c r="S129" s="13">
        <v>22208.069630499995</v>
      </c>
      <c r="T129" s="13">
        <v>22208.069630499995</v>
      </c>
      <c r="U129" s="1039">
        <f>T129/12*$C$4</f>
        <v>7402.6898768333313</v>
      </c>
      <c r="V129" s="13">
        <f>Z129-Y129</f>
        <v>8698.3077499999999</v>
      </c>
      <c r="W129" s="13"/>
      <c r="X129" s="13">
        <f>V129-U129</f>
        <v>1295.6178731666687</v>
      </c>
      <c r="Y129" s="13">
        <v>0</v>
      </c>
      <c r="Z129" s="1254">
        <v>8698.3077499999999</v>
      </c>
      <c r="AA129" s="13"/>
      <c r="AB129" s="13"/>
      <c r="AC129" s="1802"/>
    </row>
    <row r="130" spans="1:30" ht="28.5" customHeight="1" x14ac:dyDescent="0.25">
      <c r="A130" s="70">
        <v>1</v>
      </c>
      <c r="B130" s="70">
        <v>1</v>
      </c>
      <c r="C130" s="182" t="s">
        <v>14</v>
      </c>
      <c r="D130" s="115"/>
      <c r="E130" s="868"/>
      <c r="F130" s="92"/>
      <c r="G130" s="92"/>
      <c r="H130" s="92"/>
      <c r="I130" s="117"/>
      <c r="J130" s="117"/>
      <c r="K130" s="119"/>
      <c r="L130" s="118"/>
      <c r="M130" s="118"/>
      <c r="N130" s="118"/>
      <c r="O130" s="118"/>
      <c r="P130" s="118"/>
      <c r="Q130" s="8"/>
      <c r="R130" s="8"/>
      <c r="S130" s="8"/>
      <c r="T130" s="8"/>
      <c r="U130" s="1036"/>
      <c r="V130" s="8"/>
      <c r="W130" s="8"/>
      <c r="X130" s="8"/>
      <c r="Y130" s="8"/>
      <c r="Z130" s="1153"/>
      <c r="AA130" s="8"/>
      <c r="AB130" s="8"/>
      <c r="AC130" s="1799"/>
    </row>
    <row r="131" spans="1:30" ht="29.25" customHeight="1" x14ac:dyDescent="0.25">
      <c r="A131" s="70">
        <v>1</v>
      </c>
      <c r="B131" s="70">
        <v>1</v>
      </c>
      <c r="C131" s="120" t="s">
        <v>198</v>
      </c>
      <c r="D131" s="120"/>
      <c r="E131" s="868">
        <f>SUM(E133,E132)</f>
        <v>34424</v>
      </c>
      <c r="F131" s="92">
        <f>SUM(F133,F132)</f>
        <v>11475</v>
      </c>
      <c r="G131" s="92">
        <f>SUM(G133,G132)</f>
        <v>10178</v>
      </c>
      <c r="H131" s="92">
        <f>G131/F131*100</f>
        <v>88.697167755991288</v>
      </c>
      <c r="I131" s="117"/>
      <c r="J131" s="117"/>
      <c r="K131" s="119"/>
      <c r="L131" s="118"/>
      <c r="M131" s="118"/>
      <c r="N131" s="118"/>
      <c r="O131" s="118"/>
      <c r="P131" s="118"/>
      <c r="Q131" s="8"/>
      <c r="R131" s="8"/>
      <c r="S131" s="8"/>
      <c r="T131" s="8"/>
      <c r="U131" s="1036"/>
      <c r="V131" s="8"/>
      <c r="W131" s="8"/>
      <c r="X131" s="8"/>
      <c r="Y131" s="8"/>
      <c r="Z131" s="1153"/>
      <c r="AA131" s="8">
        <f>AA132+AA133</f>
        <v>0</v>
      </c>
      <c r="AB131" s="8">
        <f t="shared" ref="AB131:AC131" si="62">AB132+AB133</f>
        <v>0</v>
      </c>
      <c r="AC131" s="8">
        <f t="shared" si="62"/>
        <v>0</v>
      </c>
    </row>
    <row r="132" spans="1:30" ht="50.25" customHeight="1" x14ac:dyDescent="0.25">
      <c r="A132" s="70">
        <v>1</v>
      </c>
      <c r="B132" s="70">
        <v>1</v>
      </c>
      <c r="C132" s="120" t="s">
        <v>292</v>
      </c>
      <c r="D132" s="120"/>
      <c r="E132" s="868">
        <v>7200</v>
      </c>
      <c r="F132" s="92">
        <f>ROUND(E132/12*$C$4,0)</f>
        <v>2400</v>
      </c>
      <c r="G132" s="92">
        <v>2400</v>
      </c>
      <c r="H132" s="92">
        <f>G132/F132*100</f>
        <v>100</v>
      </c>
      <c r="I132" s="117"/>
      <c r="J132" s="117"/>
      <c r="K132" s="119"/>
      <c r="L132" s="118"/>
      <c r="M132" s="118"/>
      <c r="N132" s="118"/>
      <c r="O132" s="118"/>
      <c r="P132" s="118"/>
      <c r="Q132" s="8"/>
      <c r="R132" s="8"/>
      <c r="S132" s="8"/>
      <c r="T132" s="8"/>
      <c r="U132" s="1036"/>
      <c r="V132" s="8"/>
      <c r="W132" s="8"/>
      <c r="X132" s="8"/>
      <c r="Y132" s="8"/>
      <c r="Z132" s="1153"/>
      <c r="AA132" s="8"/>
      <c r="AB132" s="8"/>
      <c r="AC132" s="1799"/>
    </row>
    <row r="133" spans="1:30" ht="24" customHeight="1" x14ac:dyDescent="0.25">
      <c r="A133" s="70">
        <v>1</v>
      </c>
      <c r="B133" s="70">
        <v>1</v>
      </c>
      <c r="C133" s="120" t="s">
        <v>293</v>
      </c>
      <c r="D133" s="120"/>
      <c r="E133" s="868">
        <v>27224</v>
      </c>
      <c r="F133" s="92">
        <f>ROUND(E133/12*$C$4,0)</f>
        <v>9075</v>
      </c>
      <c r="G133" s="92">
        <v>7778</v>
      </c>
      <c r="H133" s="92">
        <f>G133/F133*100</f>
        <v>85.707988980716252</v>
      </c>
      <c r="I133" s="117"/>
      <c r="J133" s="117"/>
      <c r="K133" s="119"/>
      <c r="L133" s="118"/>
      <c r="M133" s="118"/>
      <c r="N133" s="118"/>
      <c r="O133" s="118"/>
      <c r="P133" s="118"/>
      <c r="Q133" s="8"/>
      <c r="R133" s="8"/>
      <c r="S133" s="8"/>
      <c r="T133" s="8"/>
      <c r="U133" s="1036"/>
      <c r="V133" s="8"/>
      <c r="W133" s="8"/>
      <c r="X133" s="8"/>
      <c r="Y133" s="8"/>
      <c r="Z133" s="1153"/>
      <c r="AA133" s="8"/>
      <c r="AB133" s="8"/>
      <c r="AC133" s="1799">
        <f t="shared" ref="AC133:AC134" si="63">AB133/1000</f>
        <v>0</v>
      </c>
    </row>
    <row r="134" spans="1:30" ht="15" customHeight="1" x14ac:dyDescent="0.25">
      <c r="A134" s="70">
        <v>1</v>
      </c>
      <c r="B134" s="70">
        <v>1</v>
      </c>
      <c r="C134" s="120" t="s">
        <v>157</v>
      </c>
      <c r="D134" s="120"/>
      <c r="E134" s="868">
        <v>10007</v>
      </c>
      <c r="F134" s="92">
        <f>ROUND(E134/12*$C$4,0)</f>
        <v>3336</v>
      </c>
      <c r="G134" s="92">
        <v>2583</v>
      </c>
      <c r="H134" s="92">
        <f>G134/F134*100</f>
        <v>77.428057553956833</v>
      </c>
      <c r="I134" s="117"/>
      <c r="J134" s="117"/>
      <c r="K134" s="119"/>
      <c r="L134" s="118"/>
      <c r="M134" s="118"/>
      <c r="N134" s="118"/>
      <c r="O134" s="118"/>
      <c r="P134" s="118"/>
      <c r="Q134" s="8"/>
      <c r="R134" s="8"/>
      <c r="S134" s="8"/>
      <c r="T134" s="8"/>
      <c r="U134" s="1036"/>
      <c r="V134" s="8"/>
      <c r="W134" s="8"/>
      <c r="X134" s="8"/>
      <c r="Y134" s="8"/>
      <c r="Z134" s="1153"/>
      <c r="AA134" s="8">
        <v>26</v>
      </c>
      <c r="AB134" s="8">
        <v>42781.760000000002</v>
      </c>
      <c r="AC134" s="1799">
        <f t="shared" si="63"/>
        <v>42.781760000000006</v>
      </c>
    </row>
    <row r="135" spans="1:30" ht="30" customHeight="1" x14ac:dyDescent="0.25">
      <c r="A135" s="70">
        <v>1</v>
      </c>
      <c r="B135" s="70">
        <v>1</v>
      </c>
      <c r="C135" s="205" t="s">
        <v>298</v>
      </c>
      <c r="D135" s="120"/>
      <c r="E135" s="868"/>
      <c r="F135" s="92">
        <f>ROUND(E135/12*$C$4,0)</f>
        <v>0</v>
      </c>
      <c r="G135" s="92"/>
      <c r="H135" s="92"/>
      <c r="I135" s="117"/>
      <c r="J135" s="117"/>
      <c r="K135" s="119"/>
      <c r="L135" s="118"/>
      <c r="M135" s="118"/>
      <c r="N135" s="118"/>
      <c r="O135" s="118"/>
      <c r="P135" s="118"/>
      <c r="Q135" s="8"/>
      <c r="R135" s="8"/>
      <c r="S135" s="8"/>
      <c r="T135" s="8"/>
      <c r="U135" s="1036"/>
      <c r="V135" s="8"/>
      <c r="W135" s="8"/>
      <c r="X135" s="8"/>
      <c r="Y135" s="8"/>
      <c r="Z135" s="1153"/>
      <c r="AA135" s="8"/>
      <c r="AB135" s="8"/>
      <c r="AC135" s="1799"/>
    </row>
    <row r="136" spans="1:30" ht="32.25" customHeight="1" x14ac:dyDescent="0.25">
      <c r="A136" s="70">
        <v>1</v>
      </c>
      <c r="B136" s="70">
        <v>1</v>
      </c>
      <c r="C136" s="120" t="s">
        <v>158</v>
      </c>
      <c r="D136" s="120"/>
      <c r="E136" s="868">
        <f>E137</f>
        <v>500</v>
      </c>
      <c r="F136" s="92">
        <f>F137</f>
        <v>167</v>
      </c>
      <c r="G136" s="92">
        <f>G137</f>
        <v>92</v>
      </c>
      <c r="H136" s="92">
        <f>G136/F136*100</f>
        <v>55.08982035928144</v>
      </c>
      <c r="I136" s="117"/>
      <c r="J136" s="117"/>
      <c r="K136" s="119"/>
      <c r="L136" s="118"/>
      <c r="M136" s="118"/>
      <c r="N136" s="118"/>
      <c r="O136" s="118"/>
      <c r="P136" s="118"/>
      <c r="Q136" s="8"/>
      <c r="R136" s="8"/>
      <c r="S136" s="8"/>
      <c r="T136" s="8"/>
      <c r="U136" s="1036"/>
      <c r="V136" s="8"/>
      <c r="W136" s="8"/>
      <c r="X136" s="8"/>
      <c r="Y136" s="8"/>
      <c r="Z136" s="1153"/>
      <c r="AA136" s="8"/>
      <c r="AB136" s="8"/>
      <c r="AC136" s="1799"/>
    </row>
    <row r="137" spans="1:30" ht="31.5" customHeight="1" x14ac:dyDescent="0.25">
      <c r="A137" s="70">
        <v>1</v>
      </c>
      <c r="B137" s="70">
        <v>1</v>
      </c>
      <c r="C137" s="150" t="s">
        <v>400</v>
      </c>
      <c r="D137" s="208"/>
      <c r="E137" s="2302">
        <v>500</v>
      </c>
      <c r="F137" s="98">
        <f t="shared" ref="F137" si="64">ROUND(E137/12*$C$4,0)</f>
        <v>167</v>
      </c>
      <c r="G137" s="177">
        <v>92</v>
      </c>
      <c r="H137" s="209">
        <f>G137/F137*100</f>
        <v>55.08982035928144</v>
      </c>
      <c r="I137" s="131"/>
      <c r="J137" s="131"/>
      <c r="K137" s="183"/>
      <c r="L137" s="184"/>
      <c r="M137" s="183"/>
      <c r="N137" s="183"/>
      <c r="O137" s="183"/>
      <c r="P137" s="183"/>
      <c r="Q137" s="1717">
        <v>25298.174999999999</v>
      </c>
      <c r="R137" s="1717">
        <v>25298.174999999999</v>
      </c>
      <c r="S137" s="1717">
        <v>25298.174999999999</v>
      </c>
      <c r="T137" s="1717">
        <v>25298.174999999999</v>
      </c>
      <c r="U137" s="2480">
        <f>Q137/12*$C$4+(R137-Q137)/11*3+(S137-R137)/10*2+(T137-S137)/9*1</f>
        <v>8432.7250000000004</v>
      </c>
      <c r="V137" s="1717">
        <f>Z137-Y137-W137</f>
        <v>4654.8642</v>
      </c>
      <c r="W137" s="1775"/>
      <c r="X137" s="1717">
        <f>V137-U137</f>
        <v>-3777.8608000000004</v>
      </c>
      <c r="Y137" s="1717">
        <v>0</v>
      </c>
      <c r="Z137" s="2433">
        <v>4654.8642</v>
      </c>
      <c r="AA137" s="1717"/>
      <c r="AB137" s="1717"/>
      <c r="AC137" s="1805"/>
    </row>
    <row r="138" spans="1:30" s="96" customFormat="1" ht="31.5" customHeight="1" x14ac:dyDescent="0.25">
      <c r="A138" s="70">
        <v>1</v>
      </c>
      <c r="B138" s="70">
        <v>1</v>
      </c>
      <c r="C138" s="121" t="s">
        <v>160</v>
      </c>
      <c r="D138" s="121"/>
      <c r="E138" s="868"/>
      <c r="F138" s="92"/>
      <c r="G138" s="92"/>
      <c r="H138" s="92"/>
      <c r="I138" s="117"/>
      <c r="J138" s="117"/>
      <c r="K138" s="119"/>
      <c r="L138" s="118"/>
      <c r="M138" s="118"/>
      <c r="N138" s="118"/>
      <c r="O138" s="118"/>
      <c r="P138" s="118"/>
      <c r="Q138" s="8">
        <v>26559.393219999998</v>
      </c>
      <c r="R138" s="8">
        <v>26559.393219999998</v>
      </c>
      <c r="S138" s="8">
        <v>26559.393219999998</v>
      </c>
      <c r="T138" s="8">
        <v>26559.393219999998</v>
      </c>
      <c r="U138" s="1039">
        <f>Q138/12*$C$4+(R138-Q138)/11*3+(S138-R138)/10*2+(T138-S138)/9*1</f>
        <v>8853.1310733333321</v>
      </c>
      <c r="V138" s="8">
        <f>Z138-Y138-W138</f>
        <v>8946.3748300000007</v>
      </c>
      <c r="W138" s="8">
        <f>SUM(W139:W160)</f>
        <v>79.323099999999997</v>
      </c>
      <c r="X138" s="8">
        <f>V138-U138</f>
        <v>93.24375666666856</v>
      </c>
      <c r="Y138" s="8">
        <v>0</v>
      </c>
      <c r="Z138" s="1153">
        <v>9025.6979300000003</v>
      </c>
      <c r="AA138" s="8"/>
      <c r="AB138" s="8"/>
      <c r="AC138" s="1799">
        <f>AB138/1000</f>
        <v>0</v>
      </c>
      <c r="AD138" s="2424"/>
    </row>
    <row r="139" spans="1:30" s="96" customFormat="1" ht="38.25" customHeight="1" x14ac:dyDescent="0.25">
      <c r="A139" s="70"/>
      <c r="B139" s="70">
        <v>1</v>
      </c>
      <c r="C139" s="12" t="s">
        <v>138</v>
      </c>
      <c r="D139" s="206"/>
      <c r="E139" s="2303">
        <v>5789</v>
      </c>
      <c r="F139" s="92">
        <f t="shared" ref="F139:F140" si="65">ROUND(E139/12*$C$4,0)</f>
        <v>1930</v>
      </c>
      <c r="G139" s="173">
        <v>2367</v>
      </c>
      <c r="H139" s="173">
        <f>G139/F139*100</f>
        <v>122.64248704663213</v>
      </c>
      <c r="I139" s="117"/>
      <c r="J139" s="117"/>
      <c r="K139" s="119"/>
      <c r="L139" s="118"/>
      <c r="M139" s="118"/>
      <c r="N139" s="118"/>
      <c r="O139" s="118"/>
      <c r="P139" s="118"/>
      <c r="Q139" s="8"/>
      <c r="R139" s="8"/>
      <c r="S139" s="8"/>
      <c r="T139" s="8"/>
      <c r="U139" s="1036"/>
      <c r="V139" s="8"/>
      <c r="W139" s="8"/>
      <c r="X139" s="8"/>
      <c r="Y139" s="8"/>
      <c r="Z139" s="1153"/>
      <c r="AA139" s="8"/>
      <c r="AB139" s="8"/>
      <c r="AC139" s="1799"/>
      <c r="AD139" s="2424"/>
    </row>
    <row r="140" spans="1:30" s="96" customFormat="1" ht="40.5" customHeight="1" x14ac:dyDescent="0.25">
      <c r="A140" s="70"/>
      <c r="B140" s="70">
        <v>1</v>
      </c>
      <c r="C140" s="10" t="s">
        <v>139</v>
      </c>
      <c r="D140" s="206"/>
      <c r="E140" s="2303">
        <v>5675</v>
      </c>
      <c r="F140" s="92">
        <f t="shared" si="65"/>
        <v>1892</v>
      </c>
      <c r="G140" s="173">
        <v>1987</v>
      </c>
      <c r="H140" s="173">
        <f>G140/F140*100</f>
        <v>105.02114164904863</v>
      </c>
      <c r="I140" s="117"/>
      <c r="J140" s="117"/>
      <c r="K140" s="119"/>
      <c r="L140" s="118"/>
      <c r="M140" s="118"/>
      <c r="N140" s="118"/>
      <c r="O140" s="118"/>
      <c r="P140" s="118"/>
      <c r="Q140" s="8"/>
      <c r="R140" s="8"/>
      <c r="S140" s="8"/>
      <c r="T140" s="8"/>
      <c r="U140" s="1036"/>
      <c r="V140" s="8"/>
      <c r="W140" s="8"/>
      <c r="X140" s="8"/>
      <c r="Y140" s="8"/>
      <c r="Z140" s="1153"/>
      <c r="AA140" s="8"/>
      <c r="AB140" s="8"/>
      <c r="AC140" s="1799"/>
      <c r="AD140" s="2424"/>
    </row>
    <row r="141" spans="1:30" s="96" customFormat="1" ht="18.95" customHeight="1" x14ac:dyDescent="0.25">
      <c r="A141" s="70"/>
      <c r="B141" s="70">
        <v>1</v>
      </c>
      <c r="C141" s="20" t="s">
        <v>74</v>
      </c>
      <c r="D141" s="206"/>
      <c r="E141" s="2303">
        <v>2114</v>
      </c>
      <c r="F141" s="92">
        <f t="shared" ref="F141:F160" si="66">ROUND(E141/12*$C$4,0)</f>
        <v>705</v>
      </c>
      <c r="G141" s="173">
        <v>713</v>
      </c>
      <c r="H141" s="173">
        <f>G141/F141*100</f>
        <v>101.13475177304964</v>
      </c>
      <c r="I141" s="117"/>
      <c r="J141" s="117"/>
      <c r="K141" s="119"/>
      <c r="L141" s="118"/>
      <c r="M141" s="118"/>
      <c r="N141" s="118"/>
      <c r="O141" s="118"/>
      <c r="P141" s="118"/>
      <c r="Q141" s="8"/>
      <c r="R141" s="8"/>
      <c r="S141" s="8"/>
      <c r="T141" s="8"/>
      <c r="U141" s="1036"/>
      <c r="V141" s="8"/>
      <c r="W141" s="8"/>
      <c r="X141" s="8"/>
      <c r="Y141" s="8"/>
      <c r="Z141" s="1153"/>
      <c r="AA141" s="8"/>
      <c r="AB141" s="8"/>
      <c r="AC141" s="1799"/>
      <c r="AD141" s="2424"/>
    </row>
    <row r="142" spans="1:30" s="96" customFormat="1" ht="18.95" customHeight="1" x14ac:dyDescent="0.25">
      <c r="A142" s="70"/>
      <c r="B142" s="70">
        <v>1</v>
      </c>
      <c r="C142" s="10" t="s">
        <v>135</v>
      </c>
      <c r="D142" s="206"/>
      <c r="E142" s="2303">
        <v>2800</v>
      </c>
      <c r="F142" s="92">
        <f t="shared" si="66"/>
        <v>933</v>
      </c>
      <c r="G142" s="173">
        <v>983</v>
      </c>
      <c r="H142" s="173">
        <f>G142/F142*100</f>
        <v>105.35905680600214</v>
      </c>
      <c r="I142" s="117"/>
      <c r="J142" s="117"/>
      <c r="K142" s="119"/>
      <c r="L142" s="118"/>
      <c r="M142" s="118"/>
      <c r="N142" s="118"/>
      <c r="O142" s="118"/>
      <c r="P142" s="118"/>
      <c r="Q142" s="8"/>
      <c r="R142" s="8"/>
      <c r="S142" s="8"/>
      <c r="T142" s="8"/>
      <c r="U142" s="1036"/>
      <c r="V142" s="8"/>
      <c r="W142" s="8"/>
      <c r="X142" s="8"/>
      <c r="Y142" s="8"/>
      <c r="Z142" s="1153"/>
      <c r="AA142" s="8"/>
      <c r="AB142" s="8"/>
      <c r="AC142" s="1799"/>
      <c r="AD142" s="2424"/>
    </row>
    <row r="143" spans="1:30" s="96" customFormat="1" ht="38.25" customHeight="1" x14ac:dyDescent="0.25">
      <c r="A143" s="70"/>
      <c r="B143" s="70">
        <v>1</v>
      </c>
      <c r="C143" s="20" t="s">
        <v>475</v>
      </c>
      <c r="D143" s="206"/>
      <c r="E143" s="2303">
        <v>2000</v>
      </c>
      <c r="F143" s="92">
        <f t="shared" ref="F143:F144" si="67">ROUND(E143/12*$C$4,0)</f>
        <v>667</v>
      </c>
      <c r="G143" s="429">
        <v>541</v>
      </c>
      <c r="H143" s="173">
        <f>G143/F143*100</f>
        <v>81.109445277361317</v>
      </c>
      <c r="I143" s="117"/>
      <c r="J143" s="117"/>
      <c r="K143" s="119"/>
      <c r="L143" s="118"/>
      <c r="M143" s="118"/>
      <c r="N143" s="118"/>
      <c r="O143" s="118"/>
      <c r="P143" s="118"/>
      <c r="Q143" s="8"/>
      <c r="R143" s="8"/>
      <c r="S143" s="8"/>
      <c r="T143" s="8"/>
      <c r="U143" s="1036"/>
      <c r="V143" s="8"/>
      <c r="W143" s="8"/>
      <c r="X143" s="8"/>
      <c r="Y143" s="8"/>
      <c r="Z143" s="1153"/>
      <c r="AA143" s="8"/>
      <c r="AB143" s="8"/>
      <c r="AC143" s="1799"/>
      <c r="AD143" s="2424"/>
    </row>
    <row r="144" spans="1:30" s="96" customFormat="1" ht="33" customHeight="1" x14ac:dyDescent="0.25">
      <c r="A144" s="70"/>
      <c r="B144" s="70">
        <v>1</v>
      </c>
      <c r="C144" s="20" t="s">
        <v>476</v>
      </c>
      <c r="D144" s="206"/>
      <c r="E144" s="2165">
        <v>50</v>
      </c>
      <c r="F144" s="92">
        <f t="shared" si="67"/>
        <v>17</v>
      </c>
      <c r="G144" s="429">
        <v>0</v>
      </c>
      <c r="H144" s="173"/>
      <c r="I144" s="117"/>
      <c r="J144" s="117"/>
      <c r="K144" s="119"/>
      <c r="L144" s="118"/>
      <c r="M144" s="118"/>
      <c r="N144" s="118"/>
      <c r="O144" s="118"/>
      <c r="P144" s="118"/>
      <c r="Q144" s="8"/>
      <c r="R144" s="8"/>
      <c r="S144" s="8"/>
      <c r="T144" s="8"/>
      <c r="U144" s="1036"/>
      <c r="V144" s="8"/>
      <c r="W144" s="8"/>
      <c r="X144" s="8"/>
      <c r="Y144" s="8"/>
      <c r="Z144" s="1153"/>
      <c r="AA144" s="8"/>
      <c r="AB144" s="8"/>
      <c r="AC144" s="1799"/>
      <c r="AD144" s="2424"/>
    </row>
    <row r="145" spans="1:30" s="96" customFormat="1" ht="18.95" customHeight="1" x14ac:dyDescent="0.25">
      <c r="A145" s="70"/>
      <c r="B145" s="70">
        <v>1</v>
      </c>
      <c r="C145" s="10" t="s">
        <v>134</v>
      </c>
      <c r="D145" s="206"/>
      <c r="E145" s="2303">
        <v>14848</v>
      </c>
      <c r="F145" s="92">
        <f t="shared" si="66"/>
        <v>4949</v>
      </c>
      <c r="G145" s="173">
        <v>5042</v>
      </c>
      <c r="H145" s="173">
        <f>G145/F145*100</f>
        <v>101.87916750858759</v>
      </c>
      <c r="I145" s="117"/>
      <c r="J145" s="117"/>
      <c r="K145" s="119"/>
      <c r="L145" s="118"/>
      <c r="M145" s="118"/>
      <c r="N145" s="118"/>
      <c r="O145" s="118"/>
      <c r="P145" s="118"/>
      <c r="Q145" s="8"/>
      <c r="R145" s="8"/>
      <c r="S145" s="8"/>
      <c r="T145" s="8"/>
      <c r="U145" s="1036"/>
      <c r="V145" s="8"/>
      <c r="W145" s="8"/>
      <c r="X145" s="8"/>
      <c r="Y145" s="8"/>
      <c r="Z145" s="1153"/>
      <c r="AA145" s="8"/>
      <c r="AB145" s="8"/>
      <c r="AC145" s="1799"/>
      <c r="AD145" s="2424"/>
    </row>
    <row r="146" spans="1:30" s="96" customFormat="1" ht="31.5" customHeight="1" x14ac:dyDescent="0.25">
      <c r="A146" s="70"/>
      <c r="B146" s="70">
        <v>1</v>
      </c>
      <c r="C146" s="10" t="s">
        <v>438</v>
      </c>
      <c r="D146" s="206"/>
      <c r="E146" s="2303"/>
      <c r="F146" s="92"/>
      <c r="G146" s="173">
        <v>0</v>
      </c>
      <c r="H146" s="173"/>
      <c r="I146" s="117"/>
      <c r="J146" s="117"/>
      <c r="K146" s="119"/>
      <c r="L146" s="118"/>
      <c r="M146" s="118"/>
      <c r="N146" s="118"/>
      <c r="O146" s="118"/>
      <c r="P146" s="118"/>
      <c r="Q146" s="8"/>
      <c r="R146" s="8"/>
      <c r="S146" s="8"/>
      <c r="T146" s="8"/>
      <c r="U146" s="1036"/>
      <c r="V146" s="8"/>
      <c r="W146" s="8"/>
      <c r="X146" s="8"/>
      <c r="Y146" s="8"/>
      <c r="Z146" s="1153"/>
      <c r="AA146" s="8"/>
      <c r="AB146" s="8"/>
      <c r="AC146" s="1799"/>
      <c r="AD146" s="2424"/>
    </row>
    <row r="147" spans="1:30" s="96" customFormat="1" ht="18.95" customHeight="1" x14ac:dyDescent="0.25">
      <c r="A147" s="70"/>
      <c r="B147" s="70">
        <v>1</v>
      </c>
      <c r="C147" s="10" t="s">
        <v>286</v>
      </c>
      <c r="D147" s="206"/>
      <c r="E147" s="2303">
        <v>1220</v>
      </c>
      <c r="F147" s="92">
        <f t="shared" si="66"/>
        <v>407</v>
      </c>
      <c r="G147" s="173">
        <v>407</v>
      </c>
      <c r="H147" s="173">
        <f t="shared" ref="H147:H154" si="68">G147/F147*100</f>
        <v>100</v>
      </c>
      <c r="I147" s="117"/>
      <c r="J147" s="117"/>
      <c r="K147" s="119"/>
      <c r="L147" s="118"/>
      <c r="M147" s="118"/>
      <c r="N147" s="118"/>
      <c r="O147" s="118"/>
      <c r="P147" s="118"/>
      <c r="Q147" s="8"/>
      <c r="R147" s="8"/>
      <c r="S147" s="8"/>
      <c r="T147" s="8"/>
      <c r="U147" s="1036"/>
      <c r="V147" s="8"/>
      <c r="W147" s="8"/>
      <c r="X147" s="8"/>
      <c r="Y147" s="8"/>
      <c r="Z147" s="1153"/>
      <c r="AA147" s="8"/>
      <c r="AB147" s="8"/>
      <c r="AC147" s="1799"/>
      <c r="AD147" s="2424"/>
    </row>
    <row r="148" spans="1:30" s="96" customFormat="1" ht="18.95" customHeight="1" x14ac:dyDescent="0.25">
      <c r="A148" s="70"/>
      <c r="B148" s="70">
        <v>1</v>
      </c>
      <c r="C148" s="10" t="s">
        <v>103</v>
      </c>
      <c r="D148" s="206"/>
      <c r="E148" s="2303">
        <v>300</v>
      </c>
      <c r="F148" s="92">
        <f t="shared" si="66"/>
        <v>100</v>
      </c>
      <c r="G148" s="173">
        <v>96</v>
      </c>
      <c r="H148" s="173">
        <f t="shared" si="68"/>
        <v>96</v>
      </c>
      <c r="I148" s="117"/>
      <c r="J148" s="117"/>
      <c r="K148" s="119"/>
      <c r="L148" s="118"/>
      <c r="M148" s="118"/>
      <c r="N148" s="118"/>
      <c r="O148" s="118"/>
      <c r="P148" s="118"/>
      <c r="Q148" s="8"/>
      <c r="R148" s="8"/>
      <c r="S148" s="8"/>
      <c r="T148" s="8"/>
      <c r="U148" s="1036"/>
      <c r="V148" s="8"/>
      <c r="W148" s="8"/>
      <c r="X148" s="8"/>
      <c r="Y148" s="8"/>
      <c r="Z148" s="1153"/>
      <c r="AA148" s="8"/>
      <c r="AB148" s="8"/>
      <c r="AC148" s="1799"/>
      <c r="AD148" s="2424"/>
    </row>
    <row r="149" spans="1:30" s="96" customFormat="1" ht="33" customHeight="1" x14ac:dyDescent="0.25">
      <c r="A149" s="70"/>
      <c r="B149" s="70">
        <v>1</v>
      </c>
      <c r="C149" s="10" t="s">
        <v>132</v>
      </c>
      <c r="D149" s="206"/>
      <c r="E149" s="2303">
        <v>480</v>
      </c>
      <c r="F149" s="92">
        <f t="shared" si="66"/>
        <v>160</v>
      </c>
      <c r="G149" s="173">
        <v>164</v>
      </c>
      <c r="H149" s="173">
        <f t="shared" si="68"/>
        <v>102.49999999999999</v>
      </c>
      <c r="I149" s="117"/>
      <c r="J149" s="117"/>
      <c r="K149" s="119"/>
      <c r="L149" s="118"/>
      <c r="M149" s="118"/>
      <c r="N149" s="118"/>
      <c r="O149" s="118"/>
      <c r="P149" s="118"/>
      <c r="Q149" s="8"/>
      <c r="R149" s="8"/>
      <c r="S149" s="8"/>
      <c r="T149" s="8"/>
      <c r="U149" s="1036"/>
      <c r="V149" s="8"/>
      <c r="W149" s="8"/>
      <c r="X149" s="8"/>
      <c r="Y149" s="8"/>
      <c r="Z149" s="1153"/>
      <c r="AA149" s="8"/>
      <c r="AB149" s="8"/>
      <c r="AC149" s="1799"/>
      <c r="AD149" s="2424"/>
    </row>
    <row r="150" spans="1:30" ht="36" customHeight="1" x14ac:dyDescent="0.25">
      <c r="A150" s="70">
        <v>1</v>
      </c>
      <c r="B150" s="70">
        <v>1</v>
      </c>
      <c r="C150" s="10" t="s">
        <v>294</v>
      </c>
      <c r="D150" s="206"/>
      <c r="E150" s="2303">
        <v>48</v>
      </c>
      <c r="F150" s="92">
        <f t="shared" si="66"/>
        <v>16</v>
      </c>
      <c r="G150" s="173">
        <v>22</v>
      </c>
      <c r="H150" s="173">
        <f t="shared" si="68"/>
        <v>137.5</v>
      </c>
      <c r="I150" s="117"/>
      <c r="J150" s="117"/>
      <c r="K150" s="119"/>
      <c r="L150" s="118"/>
      <c r="M150" s="118"/>
      <c r="N150" s="118"/>
      <c r="O150" s="118"/>
      <c r="P150" s="118"/>
      <c r="Q150" s="8"/>
      <c r="R150" s="8"/>
      <c r="S150" s="8"/>
      <c r="T150" s="8"/>
      <c r="U150" s="1036"/>
      <c r="V150" s="8"/>
      <c r="W150" s="8"/>
      <c r="X150" s="8"/>
      <c r="Y150" s="8"/>
      <c r="Z150" s="1153"/>
      <c r="AA150" s="8"/>
      <c r="AB150" s="8"/>
      <c r="AC150" s="1799"/>
    </row>
    <row r="151" spans="1:30" ht="18.95" customHeight="1" x14ac:dyDescent="0.25">
      <c r="A151" s="70">
        <v>1</v>
      </c>
      <c r="B151" s="70">
        <v>1</v>
      </c>
      <c r="C151" s="10" t="s">
        <v>33</v>
      </c>
      <c r="D151" s="207"/>
      <c r="E151" s="2303">
        <v>280</v>
      </c>
      <c r="F151" s="92">
        <f t="shared" si="66"/>
        <v>93</v>
      </c>
      <c r="G151" s="173">
        <v>108</v>
      </c>
      <c r="H151" s="92">
        <f t="shared" si="68"/>
        <v>116.12903225806453</v>
      </c>
      <c r="I151" s="117"/>
      <c r="J151" s="117"/>
      <c r="K151" s="119"/>
      <c r="L151" s="118"/>
      <c r="M151" s="118"/>
      <c r="N151" s="118"/>
      <c r="O151" s="118"/>
      <c r="P151" s="118"/>
      <c r="Q151" s="8"/>
      <c r="R151" s="8"/>
      <c r="S151" s="8"/>
      <c r="T151" s="8"/>
      <c r="U151" s="1036"/>
      <c r="V151" s="8"/>
      <c r="W151" s="8"/>
      <c r="X151" s="8"/>
      <c r="Y151" s="8"/>
      <c r="Z151" s="1153"/>
      <c r="AA151" s="8"/>
      <c r="AB151" s="8"/>
      <c r="AC151" s="1799"/>
    </row>
    <row r="152" spans="1:30" ht="18.95" customHeight="1" x14ac:dyDescent="0.25">
      <c r="A152" s="70">
        <v>1</v>
      </c>
      <c r="B152" s="70">
        <v>1</v>
      </c>
      <c r="C152" s="20" t="s">
        <v>106</v>
      </c>
      <c r="D152" s="206"/>
      <c r="E152" s="2303">
        <v>3000</v>
      </c>
      <c r="F152" s="92">
        <f t="shared" si="66"/>
        <v>1000</v>
      </c>
      <c r="G152" s="173">
        <v>1007</v>
      </c>
      <c r="H152" s="92">
        <f t="shared" si="68"/>
        <v>100.69999999999999</v>
      </c>
      <c r="I152" s="117"/>
      <c r="J152" s="117"/>
      <c r="K152" s="119"/>
      <c r="L152" s="118"/>
      <c r="M152" s="118"/>
      <c r="N152" s="118"/>
      <c r="O152" s="118"/>
      <c r="P152" s="118"/>
      <c r="Q152" s="8"/>
      <c r="R152" s="8"/>
      <c r="S152" s="8"/>
      <c r="T152" s="8"/>
      <c r="U152" s="1036"/>
      <c r="V152" s="8"/>
      <c r="W152" s="8"/>
      <c r="X152" s="8"/>
      <c r="Y152" s="8"/>
      <c r="Z152" s="1153"/>
      <c r="AA152" s="8"/>
      <c r="AB152" s="8"/>
      <c r="AC152" s="1799"/>
    </row>
    <row r="153" spans="1:30" s="96" customFormat="1" ht="18.95" customHeight="1" x14ac:dyDescent="0.25">
      <c r="A153" s="70"/>
      <c r="B153" s="70">
        <v>1</v>
      </c>
      <c r="C153" s="20" t="s">
        <v>290</v>
      </c>
      <c r="D153" s="206"/>
      <c r="E153" s="2303">
        <v>900</v>
      </c>
      <c r="F153" s="92">
        <f t="shared" si="66"/>
        <v>300</v>
      </c>
      <c r="G153" s="173">
        <v>308</v>
      </c>
      <c r="H153" s="92">
        <f t="shared" si="68"/>
        <v>102.66666666666666</v>
      </c>
      <c r="I153" s="117"/>
      <c r="J153" s="117"/>
      <c r="K153" s="119"/>
      <c r="L153" s="118"/>
      <c r="M153" s="118"/>
      <c r="N153" s="118"/>
      <c r="O153" s="118"/>
      <c r="P153" s="118"/>
      <c r="Q153" s="8"/>
      <c r="R153" s="8"/>
      <c r="S153" s="8"/>
      <c r="T153" s="8"/>
      <c r="U153" s="1036"/>
      <c r="V153" s="8"/>
      <c r="W153" s="8"/>
      <c r="X153" s="8"/>
      <c r="Y153" s="8"/>
      <c r="Z153" s="1153"/>
      <c r="AA153" s="8"/>
      <c r="AB153" s="8"/>
      <c r="AC153" s="1799"/>
      <c r="AD153" s="2424"/>
    </row>
    <row r="154" spans="1:30" s="96" customFormat="1" ht="18.95" customHeight="1" x14ac:dyDescent="0.25">
      <c r="A154" s="70"/>
      <c r="B154" s="70">
        <v>1</v>
      </c>
      <c r="C154" s="20" t="s">
        <v>222</v>
      </c>
      <c r="D154" s="206"/>
      <c r="E154" s="2303">
        <v>2176</v>
      </c>
      <c r="F154" s="92">
        <f t="shared" si="66"/>
        <v>725</v>
      </c>
      <c r="G154" s="173">
        <v>706</v>
      </c>
      <c r="H154" s="173">
        <f t="shared" si="68"/>
        <v>97.379310344827587</v>
      </c>
      <c r="I154" s="117"/>
      <c r="J154" s="117"/>
      <c r="K154" s="119"/>
      <c r="L154" s="118"/>
      <c r="M154" s="118"/>
      <c r="N154" s="118"/>
      <c r="O154" s="118"/>
      <c r="P154" s="118"/>
      <c r="Q154" s="8"/>
      <c r="R154" s="8"/>
      <c r="S154" s="8"/>
      <c r="T154" s="8"/>
      <c r="U154" s="1036"/>
      <c r="V154" s="8"/>
      <c r="W154" s="8"/>
      <c r="X154" s="8"/>
      <c r="Y154" s="8"/>
      <c r="Z154" s="1153"/>
      <c r="AA154" s="8"/>
      <c r="AB154" s="8"/>
      <c r="AC154" s="1799"/>
      <c r="AD154" s="2424"/>
    </row>
    <row r="155" spans="1:30" s="96" customFormat="1" ht="31.5" customHeight="1" x14ac:dyDescent="0.25">
      <c r="A155" s="70"/>
      <c r="B155" s="70">
        <v>1</v>
      </c>
      <c r="C155" s="20" t="s">
        <v>439</v>
      </c>
      <c r="D155" s="206"/>
      <c r="E155" s="2303"/>
      <c r="F155" s="92"/>
      <c r="G155" s="173">
        <v>166</v>
      </c>
      <c r="H155" s="173"/>
      <c r="I155" s="117"/>
      <c r="J155" s="117"/>
      <c r="K155" s="119"/>
      <c r="L155" s="118"/>
      <c r="M155" s="118"/>
      <c r="N155" s="118"/>
      <c r="O155" s="118"/>
      <c r="P155" s="118"/>
      <c r="Q155" s="8"/>
      <c r="R155" s="8"/>
      <c r="S155" s="8"/>
      <c r="T155" s="8"/>
      <c r="U155" s="1036"/>
      <c r="V155" s="8"/>
      <c r="W155" s="8">
        <v>79.323099999999997</v>
      </c>
      <c r="X155" s="8"/>
      <c r="Y155" s="8"/>
      <c r="Z155" s="1153"/>
      <c r="AA155" s="8"/>
      <c r="AB155" s="8"/>
      <c r="AC155" s="1799"/>
      <c r="AD155" s="2424"/>
    </row>
    <row r="156" spans="1:30" ht="36" customHeight="1" x14ac:dyDescent="0.25">
      <c r="A156" s="70">
        <v>1</v>
      </c>
      <c r="B156" s="70">
        <v>1</v>
      </c>
      <c r="C156" s="20" t="s">
        <v>279</v>
      </c>
      <c r="D156" s="206"/>
      <c r="E156" s="2303">
        <v>799</v>
      </c>
      <c r="F156" s="92">
        <f t="shared" si="66"/>
        <v>266</v>
      </c>
      <c r="G156" s="173">
        <v>260</v>
      </c>
      <c r="H156" s="173">
        <f t="shared" ref="H156:H162" si="69">G156/F156*100</f>
        <v>97.744360902255636</v>
      </c>
      <c r="I156" s="117"/>
      <c r="J156" s="117"/>
      <c r="K156" s="119"/>
      <c r="L156" s="118"/>
      <c r="M156" s="118"/>
      <c r="N156" s="118"/>
      <c r="O156" s="118"/>
      <c r="P156" s="118"/>
      <c r="Q156" s="8"/>
      <c r="R156" s="8"/>
      <c r="S156" s="8"/>
      <c r="T156" s="8"/>
      <c r="U156" s="1036"/>
      <c r="V156" s="8"/>
      <c r="W156" s="8"/>
      <c r="X156" s="8"/>
      <c r="Y156" s="8"/>
      <c r="Z156" s="1153"/>
      <c r="AA156" s="8"/>
      <c r="AB156" s="8"/>
      <c r="AC156" s="1799"/>
    </row>
    <row r="157" spans="1:30" ht="18.95" customHeight="1" x14ac:dyDescent="0.25">
      <c r="A157" s="70">
        <v>1</v>
      </c>
      <c r="B157" s="70">
        <v>1</v>
      </c>
      <c r="C157" s="20" t="s">
        <v>107</v>
      </c>
      <c r="D157" s="207"/>
      <c r="E157" s="2303">
        <v>5988</v>
      </c>
      <c r="F157" s="92">
        <f t="shared" si="66"/>
        <v>1996</v>
      </c>
      <c r="G157" s="173">
        <v>2358</v>
      </c>
      <c r="H157" s="92">
        <f t="shared" si="69"/>
        <v>118.13627254509018</v>
      </c>
      <c r="I157" s="117"/>
      <c r="J157" s="117"/>
      <c r="K157" s="119"/>
      <c r="L157" s="118"/>
      <c r="M157" s="118"/>
      <c r="N157" s="118"/>
      <c r="O157" s="118"/>
      <c r="P157" s="118"/>
      <c r="Q157" s="8"/>
      <c r="R157" s="8"/>
      <c r="S157" s="8"/>
      <c r="T157" s="8"/>
      <c r="U157" s="1036"/>
      <c r="V157" s="8"/>
      <c r="W157" s="8"/>
      <c r="X157" s="8"/>
      <c r="Y157" s="8"/>
      <c r="Z157" s="1153"/>
      <c r="AA157" s="8"/>
      <c r="AB157" s="8"/>
      <c r="AC157" s="1799"/>
    </row>
    <row r="158" spans="1:30" s="96" customFormat="1" ht="18.95" customHeight="1" x14ac:dyDescent="0.25">
      <c r="A158" s="70"/>
      <c r="B158" s="70">
        <v>1</v>
      </c>
      <c r="C158" s="20" t="s">
        <v>288</v>
      </c>
      <c r="D158" s="207"/>
      <c r="E158" s="2303">
        <v>13183</v>
      </c>
      <c r="F158" s="92">
        <f t="shared" si="66"/>
        <v>4394</v>
      </c>
      <c r="G158" s="173">
        <v>4917</v>
      </c>
      <c r="H158" s="92">
        <f t="shared" si="69"/>
        <v>111.90259444697315</v>
      </c>
      <c r="I158" s="117"/>
      <c r="J158" s="117"/>
      <c r="K158" s="119"/>
      <c r="L158" s="118"/>
      <c r="M158" s="118"/>
      <c r="N158" s="118"/>
      <c r="O158" s="118"/>
      <c r="P158" s="118"/>
      <c r="Q158" s="8"/>
      <c r="R158" s="8"/>
      <c r="S158" s="8"/>
      <c r="T158" s="8"/>
      <c r="U158" s="1036"/>
      <c r="V158" s="8"/>
      <c r="W158" s="8"/>
      <c r="X158" s="8"/>
      <c r="Y158" s="8"/>
      <c r="Z158" s="1153"/>
      <c r="AA158" s="8"/>
      <c r="AB158" s="8"/>
      <c r="AC158" s="1799"/>
      <c r="AD158" s="2424"/>
    </row>
    <row r="159" spans="1:30" s="96" customFormat="1" ht="18.95" customHeight="1" x14ac:dyDescent="0.25">
      <c r="A159" s="70"/>
      <c r="B159" s="70">
        <v>1</v>
      </c>
      <c r="C159" s="20" t="s">
        <v>78</v>
      </c>
      <c r="D159" s="206"/>
      <c r="E159" s="2303">
        <v>6983</v>
      </c>
      <c r="F159" s="92">
        <f t="shared" si="66"/>
        <v>2328</v>
      </c>
      <c r="G159" s="173">
        <v>2332</v>
      </c>
      <c r="H159" s="173">
        <f t="shared" si="69"/>
        <v>100.17182130584192</v>
      </c>
      <c r="I159" s="117"/>
      <c r="J159" s="117"/>
      <c r="K159" s="119"/>
      <c r="L159" s="118"/>
      <c r="M159" s="118"/>
      <c r="N159" s="118"/>
      <c r="O159" s="118"/>
      <c r="P159" s="118"/>
      <c r="Q159" s="8"/>
      <c r="R159" s="8"/>
      <c r="S159" s="8"/>
      <c r="T159" s="8"/>
      <c r="U159" s="1036"/>
      <c r="V159" s="8"/>
      <c r="W159" s="8"/>
      <c r="X159" s="8"/>
      <c r="Y159" s="8"/>
      <c r="Z159" s="1153"/>
      <c r="AA159" s="8"/>
      <c r="AB159" s="8"/>
      <c r="AC159" s="1799"/>
      <c r="AD159" s="2424"/>
    </row>
    <row r="160" spans="1:30" s="96" customFormat="1" ht="36.75" customHeight="1" x14ac:dyDescent="0.25">
      <c r="A160" s="70"/>
      <c r="B160" s="70">
        <v>1</v>
      </c>
      <c r="C160" s="20" t="s">
        <v>284</v>
      </c>
      <c r="D160" s="206"/>
      <c r="E160" s="2303">
        <v>200</v>
      </c>
      <c r="F160" s="92">
        <f t="shared" si="66"/>
        <v>67</v>
      </c>
      <c r="G160" s="173">
        <v>56</v>
      </c>
      <c r="H160" s="173">
        <f t="shared" si="69"/>
        <v>83.582089552238799</v>
      </c>
      <c r="I160" s="117"/>
      <c r="J160" s="117"/>
      <c r="K160" s="119"/>
      <c r="L160" s="118"/>
      <c r="M160" s="118"/>
      <c r="N160" s="118"/>
      <c r="O160" s="118"/>
      <c r="P160" s="118"/>
      <c r="Q160" s="8"/>
      <c r="R160" s="8"/>
      <c r="S160" s="8"/>
      <c r="T160" s="8"/>
      <c r="U160" s="1036"/>
      <c r="V160" s="8"/>
      <c r="W160" s="8"/>
      <c r="X160" s="8"/>
      <c r="Y160" s="8"/>
      <c r="Z160" s="1153"/>
      <c r="AA160" s="8"/>
      <c r="AB160" s="8"/>
      <c r="AC160" s="1799"/>
      <c r="AD160" s="2424"/>
    </row>
    <row r="161" spans="1:30" ht="29.25" customHeight="1" x14ac:dyDescent="0.25">
      <c r="B161" s="70">
        <v>1</v>
      </c>
      <c r="C161" s="154" t="s">
        <v>165</v>
      </c>
      <c r="D161" s="229"/>
      <c r="E161" s="2291">
        <f>E131+E134*3.2+E136</f>
        <v>66946.399999999994</v>
      </c>
      <c r="F161" s="103">
        <f>F131+F134*3.2+F136</f>
        <v>22317.200000000001</v>
      </c>
      <c r="G161" s="103">
        <f>G131+G134*3.2+G136</f>
        <v>18535.599999999999</v>
      </c>
      <c r="H161" s="173">
        <f t="shared" si="69"/>
        <v>83.055221981252117</v>
      </c>
      <c r="I161" s="229"/>
      <c r="J161" s="229"/>
      <c r="K161" s="1727"/>
      <c r="L161" s="229"/>
      <c r="M161" s="835"/>
      <c r="N161" s="835"/>
      <c r="O161" s="229"/>
      <c r="P161" s="229"/>
      <c r="Q161" s="8">
        <v>63498.436000000002</v>
      </c>
      <c r="R161" s="8">
        <v>63498.436000000002</v>
      </c>
      <c r="S161" s="8">
        <v>63498.436000000002</v>
      </c>
      <c r="T161" s="8">
        <v>63498.436000000002</v>
      </c>
      <c r="U161" s="8">
        <f>Q161/12*$C$4+(R161-Q161)/11*3+(S161-R161)/10*2+(T161-S161)/9*1</f>
        <v>21166.145333333334</v>
      </c>
      <c r="V161" s="8">
        <f>Z161-Y161-W161</f>
        <v>15374.914059999999</v>
      </c>
      <c r="W161" s="8"/>
      <c r="X161" s="8">
        <f>V161-U161</f>
        <v>-5791.2312733333347</v>
      </c>
      <c r="Y161" s="8">
        <v>-4.7199600000000004</v>
      </c>
      <c r="Z161" s="1153">
        <v>15370.194099999999</v>
      </c>
      <c r="AA161" s="2489">
        <f>AA131+AA134*3.2+AA136</f>
        <v>83.2</v>
      </c>
      <c r="AB161" s="2489">
        <f>AB131+AB134+AB136</f>
        <v>42781.760000000002</v>
      </c>
      <c r="AC161" s="2489">
        <f>AC131+AC134+AC136</f>
        <v>42.781760000000006</v>
      </c>
    </row>
    <row r="162" spans="1:30" ht="15" customHeight="1" x14ac:dyDescent="0.25">
      <c r="A162" s="70">
        <v>1</v>
      </c>
      <c r="B162" s="70">
        <v>1</v>
      </c>
      <c r="C162" s="132" t="s">
        <v>166</v>
      </c>
      <c r="D162" s="132"/>
      <c r="E162" s="2291">
        <f>E131+E134*3.2+E137</f>
        <v>66946.399999999994</v>
      </c>
      <c r="F162" s="103">
        <f>F131+F134*3.2+F137</f>
        <v>22317.200000000001</v>
      </c>
      <c r="G162" s="103">
        <f>G131+G134*3.2+G137</f>
        <v>18535.599999999999</v>
      </c>
      <c r="H162" s="103">
        <f t="shared" si="69"/>
        <v>83.055221981252117</v>
      </c>
      <c r="I162" s="104"/>
      <c r="J162" s="104"/>
      <c r="K162" s="106"/>
      <c r="L162" s="105"/>
      <c r="M162" s="105"/>
      <c r="N162" s="105"/>
      <c r="O162" s="105"/>
      <c r="P162" s="105"/>
      <c r="Q162" s="17">
        <f t="shared" ref="Q162:Z162" si="70">SUM(Q161,Q138)</f>
        <v>90057.82922</v>
      </c>
      <c r="R162" s="17">
        <f t="shared" si="70"/>
        <v>90057.82922</v>
      </c>
      <c r="S162" s="17">
        <f t="shared" si="70"/>
        <v>90057.82922</v>
      </c>
      <c r="T162" s="17">
        <f t="shared" si="70"/>
        <v>90057.82922</v>
      </c>
      <c r="U162" s="1038">
        <f t="shared" si="70"/>
        <v>30019.276406666664</v>
      </c>
      <c r="V162" s="17">
        <f t="shared" si="70"/>
        <v>24321.28889</v>
      </c>
      <c r="W162" s="17">
        <f t="shared" si="70"/>
        <v>79.323099999999997</v>
      </c>
      <c r="X162" s="17">
        <f t="shared" si="70"/>
        <v>-5697.9875166666661</v>
      </c>
      <c r="Y162" s="17">
        <f t="shared" si="70"/>
        <v>-4.7199600000000004</v>
      </c>
      <c r="Z162" s="1246">
        <f t="shared" si="70"/>
        <v>24395.892029999999</v>
      </c>
      <c r="AA162" s="17">
        <f>AA131+AA134*3.2+AA136</f>
        <v>83.2</v>
      </c>
      <c r="AB162" s="17">
        <f>AB131+AB134+AB136+AB138</f>
        <v>42781.760000000002</v>
      </c>
      <c r="AC162" s="17">
        <f>AC131+AC134+AC136+AC138</f>
        <v>42.781760000000006</v>
      </c>
    </row>
    <row r="163" spans="1:30" ht="15" customHeight="1" x14ac:dyDescent="0.25">
      <c r="A163" s="70">
        <v>1</v>
      </c>
      <c r="B163" s="70">
        <v>1</v>
      </c>
      <c r="C163" s="212" t="s">
        <v>31</v>
      </c>
      <c r="D163" s="213"/>
      <c r="E163" s="2231"/>
      <c r="F163" s="214"/>
      <c r="G163" s="109"/>
      <c r="H163" s="214"/>
      <c r="I163" s="108"/>
      <c r="J163" s="108"/>
      <c r="K163" s="204"/>
      <c r="L163" s="216"/>
      <c r="M163" s="112"/>
      <c r="N163" s="112"/>
      <c r="O163" s="112"/>
      <c r="P163" s="112"/>
      <c r="Q163" s="13"/>
      <c r="R163" s="13"/>
      <c r="S163" s="13"/>
      <c r="T163" s="13"/>
      <c r="U163" s="1039"/>
      <c r="V163" s="13"/>
      <c r="W163" s="13"/>
      <c r="X163" s="1729"/>
      <c r="Y163" s="13"/>
      <c r="Z163" s="1254"/>
      <c r="AA163" s="13"/>
      <c r="AB163" s="13"/>
      <c r="AC163" s="1802"/>
    </row>
    <row r="164" spans="1:30" ht="15" customHeight="1" x14ac:dyDescent="0.25">
      <c r="A164" s="70">
        <v>1</v>
      </c>
      <c r="B164" s="70">
        <v>1</v>
      </c>
      <c r="C164" s="225" t="s">
        <v>148</v>
      </c>
      <c r="D164" s="120"/>
      <c r="E164" s="2304"/>
      <c r="F164" s="228"/>
      <c r="G164" s="228"/>
      <c r="H164" s="228"/>
      <c r="I164" s="229"/>
      <c r="J164" s="230"/>
      <c r="K164" s="230"/>
      <c r="L164" s="70"/>
      <c r="M164" s="229"/>
      <c r="N164" s="229"/>
      <c r="O164" s="70"/>
      <c r="P164" s="94"/>
      <c r="Q164" s="8"/>
      <c r="R164" s="8"/>
      <c r="S164" s="8"/>
      <c r="T164" s="8"/>
      <c r="U164" s="1036"/>
      <c r="V164" s="8"/>
      <c r="W164" s="8"/>
      <c r="X164" s="8"/>
      <c r="Y164" s="8"/>
      <c r="Z164" s="1153"/>
      <c r="AA164" s="8"/>
      <c r="AB164" s="8"/>
      <c r="AC164" s="1799"/>
    </row>
    <row r="165" spans="1:30" ht="28.5" customHeight="1" x14ac:dyDescent="0.25">
      <c r="B165" s="70">
        <v>1</v>
      </c>
      <c r="C165" s="1911" t="s">
        <v>469</v>
      </c>
      <c r="D165" s="226">
        <v>300</v>
      </c>
      <c r="E165" s="2240">
        <v>1300</v>
      </c>
      <c r="F165" s="173">
        <f>E165/12*$C$4</f>
        <v>433.33333333333331</v>
      </c>
      <c r="G165" s="173">
        <v>311</v>
      </c>
      <c r="H165" s="222">
        <f>G165/F165*100</f>
        <v>71.769230769230774</v>
      </c>
      <c r="I165" s="145">
        <v>13.5</v>
      </c>
      <c r="J165" s="223">
        <f>M165/G165</f>
        <v>15.453376205787782</v>
      </c>
      <c r="K165" s="129">
        <f>ROUND(E165*I165,0)</f>
        <v>17550</v>
      </c>
      <c r="L165" s="220">
        <f t="shared" ref="L165" si="71">K165/12*$C$4</f>
        <v>5850</v>
      </c>
      <c r="M165" s="189">
        <f>3549+1257</f>
        <v>4806</v>
      </c>
      <c r="N165" s="94">
        <f>M165/L165*100</f>
        <v>82.15384615384616</v>
      </c>
      <c r="O165" s="220">
        <f>ROUND(K165/D165,0)</f>
        <v>59</v>
      </c>
      <c r="P165" s="94">
        <f t="shared" ref="P165" si="72">M165/$C$4*12/O165</f>
        <v>244.37288135593221</v>
      </c>
      <c r="Q165" s="8"/>
      <c r="R165" s="8"/>
      <c r="S165" s="8"/>
      <c r="T165" s="8"/>
      <c r="U165" s="1036"/>
      <c r="V165" s="8"/>
      <c r="W165" s="8"/>
      <c r="X165" s="8"/>
      <c r="Y165" s="8"/>
      <c r="Z165" s="1153"/>
      <c r="AA165" s="8"/>
      <c r="AB165" s="8"/>
      <c r="AC165" s="1799"/>
    </row>
    <row r="166" spans="1:30" s="238" customFormat="1" ht="15.75" customHeight="1" x14ac:dyDescent="0.25">
      <c r="A166" s="70"/>
      <c r="B166" s="230"/>
      <c r="C166" s="2600" t="s">
        <v>529</v>
      </c>
      <c r="D166" s="120">
        <v>240</v>
      </c>
      <c r="E166" s="2296">
        <v>677</v>
      </c>
      <c r="F166" s="92">
        <f t="shared" ref="F166:F167" si="73">E166/12*$C$4</f>
        <v>225.66666666666666</v>
      </c>
      <c r="G166" s="92">
        <v>198</v>
      </c>
      <c r="H166" s="92">
        <f t="shared" ref="H166:H167" si="74">G166/F166*100</f>
        <v>87.740029542097503</v>
      </c>
      <c r="I166" s="2574">
        <v>7</v>
      </c>
      <c r="J166" s="219">
        <f t="shared" ref="J166:J167" si="75">M166/G166</f>
        <v>7.1161616161616159</v>
      </c>
      <c r="K166" s="171">
        <f t="shared" ref="K166:K167" si="76">ROUND(E166*I166,0)</f>
        <v>4739</v>
      </c>
      <c r="L166" s="220">
        <f t="shared" ref="L166:L167" si="77">K166/12*$C$4</f>
        <v>1579.6666666666667</v>
      </c>
      <c r="M166" s="152">
        <f>1074+335</f>
        <v>1409</v>
      </c>
      <c r="N166" s="94">
        <f t="shared" ref="N166:N167" si="78">M166/L166*100</f>
        <v>89.196032918337195</v>
      </c>
      <c r="O166" s="220">
        <f t="shared" ref="O166:O167" si="79">ROUND(K166/D166,0)</f>
        <v>20</v>
      </c>
      <c r="P166" s="94">
        <f t="shared" ref="P166:P167" si="80">M166/$C$4*12/O166</f>
        <v>211.35</v>
      </c>
      <c r="Q166" s="8"/>
      <c r="R166" s="8"/>
      <c r="S166" s="18"/>
      <c r="T166" s="18"/>
      <c r="U166" s="1036"/>
      <c r="V166" s="18"/>
      <c r="W166" s="8"/>
      <c r="X166" s="8"/>
      <c r="Y166" s="8"/>
      <c r="Z166" s="2432"/>
      <c r="AA166" s="18"/>
      <c r="AB166" s="18"/>
      <c r="AC166" s="1804"/>
      <c r="AD166" s="767"/>
    </row>
    <row r="167" spans="1:30" s="238" customFormat="1" ht="15.75" customHeight="1" x14ac:dyDescent="0.25">
      <c r="A167" s="70"/>
      <c r="B167" s="230"/>
      <c r="C167" s="120" t="s">
        <v>530</v>
      </c>
      <c r="D167" s="120">
        <v>240</v>
      </c>
      <c r="E167" s="868">
        <v>120</v>
      </c>
      <c r="F167" s="169">
        <f t="shared" si="73"/>
        <v>40</v>
      </c>
      <c r="G167" s="92">
        <v>122</v>
      </c>
      <c r="H167" s="92">
        <f t="shared" si="74"/>
        <v>305</v>
      </c>
      <c r="I167" s="2574">
        <v>3</v>
      </c>
      <c r="J167" s="219">
        <f t="shared" si="75"/>
        <v>4.1721311475409832</v>
      </c>
      <c r="K167" s="94">
        <f t="shared" si="76"/>
        <v>360</v>
      </c>
      <c r="L167" s="220">
        <f t="shared" si="77"/>
        <v>120</v>
      </c>
      <c r="M167" s="94">
        <f>220+289</f>
        <v>509</v>
      </c>
      <c r="N167" s="94">
        <f t="shared" si="78"/>
        <v>424.16666666666663</v>
      </c>
      <c r="O167" s="220">
        <f t="shared" si="79"/>
        <v>2</v>
      </c>
      <c r="P167" s="94">
        <f t="shared" si="80"/>
        <v>763.5</v>
      </c>
      <c r="Q167" s="8"/>
      <c r="R167" s="18"/>
      <c r="S167" s="15"/>
      <c r="T167" s="8"/>
      <c r="U167" s="1040"/>
      <c r="V167" s="15"/>
      <c r="W167" s="18"/>
      <c r="X167" s="18"/>
      <c r="Y167" s="18"/>
      <c r="Z167" s="1271"/>
      <c r="AA167" s="18"/>
      <c r="AB167" s="18"/>
      <c r="AC167" s="1804"/>
      <c r="AD167" s="767"/>
    </row>
    <row r="168" spans="1:30" s="96" customFormat="1" ht="16.5" customHeight="1" x14ac:dyDescent="0.25">
      <c r="A168" s="70">
        <v>1</v>
      </c>
      <c r="B168" s="230">
        <v>1</v>
      </c>
      <c r="C168" s="1702" t="s">
        <v>241</v>
      </c>
      <c r="D168" s="233"/>
      <c r="E168" s="726">
        <f>SUM(E165:E167)</f>
        <v>2097</v>
      </c>
      <c r="F168" s="1963">
        <f>SUM(F165:F167)</f>
        <v>699</v>
      </c>
      <c r="G168" s="234">
        <f>SUM(G165:G167)</f>
        <v>631</v>
      </c>
      <c r="H168" s="235">
        <f>G168/F168*100</f>
        <v>90.271816881258943</v>
      </c>
      <c r="I168" s="319">
        <f>SUM(K168/E168)</f>
        <v>10.80066762041011</v>
      </c>
      <c r="J168" s="219">
        <f>M168/G168</f>
        <v>10.656101426307448</v>
      </c>
      <c r="K168" s="234">
        <f>SUM(K165:K167)</f>
        <v>22649</v>
      </c>
      <c r="L168" s="1963">
        <f>SUM(L165:L167)</f>
        <v>7549.666666666667</v>
      </c>
      <c r="M168" s="234">
        <f>SUM(M165:M167)</f>
        <v>6724</v>
      </c>
      <c r="N168" s="321">
        <f>M168/L168*100</f>
        <v>89.063534813899068</v>
      </c>
      <c r="O168" s="1963">
        <f>SUM(O165:O165)</f>
        <v>59</v>
      </c>
      <c r="P168" s="152">
        <f t="shared" ref="P168:P169" si="81">M168/$C$4*12/O168</f>
        <v>341.89830508474574</v>
      </c>
      <c r="Q168" s="18"/>
      <c r="R168" s="58"/>
      <c r="S168" s="58"/>
      <c r="T168" s="18"/>
      <c r="U168" s="1042"/>
      <c r="V168" s="58"/>
      <c r="W168" s="2575"/>
      <c r="X168" s="58"/>
      <c r="Y168" s="58"/>
      <c r="Z168" s="2438"/>
      <c r="AA168" s="18"/>
      <c r="AB168" s="18"/>
      <c r="AC168" s="1804"/>
      <c r="AD168" s="2424"/>
    </row>
    <row r="169" spans="1:30" ht="21" customHeight="1" thickBot="1" x14ac:dyDescent="0.3">
      <c r="A169" s="70">
        <v>1</v>
      </c>
      <c r="B169" s="70">
        <v>1</v>
      </c>
      <c r="C169" s="1784" t="s">
        <v>316</v>
      </c>
      <c r="D169" s="1785"/>
      <c r="E169" s="2294">
        <f>E168</f>
        <v>2097</v>
      </c>
      <c r="F169" s="157">
        <f t="shared" ref="F169:G169" si="82">F168</f>
        <v>699</v>
      </c>
      <c r="G169" s="157">
        <f t="shared" si="82"/>
        <v>631</v>
      </c>
      <c r="H169" s="1786">
        <f>G169/F169*100</f>
        <v>90.271816881258943</v>
      </c>
      <c r="I169" s="158">
        <f>SUM(K169/E169)</f>
        <v>10.80066762041011</v>
      </c>
      <c r="J169" s="1787">
        <f>M169/G169</f>
        <v>10.656101426307448</v>
      </c>
      <c r="K169" s="157">
        <f t="shared" ref="K169" si="83">K168</f>
        <v>22649</v>
      </c>
      <c r="L169" s="157">
        <f t="shared" ref="L169:M169" si="84">L168</f>
        <v>7549.666666666667</v>
      </c>
      <c r="M169" s="157">
        <f t="shared" si="84"/>
        <v>6724</v>
      </c>
      <c r="N169" s="160">
        <f>M169/L169*100</f>
        <v>89.063534813899068</v>
      </c>
      <c r="O169" s="157">
        <f>O168</f>
        <v>59</v>
      </c>
      <c r="P169" s="161">
        <f t="shared" si="81"/>
        <v>341.89830508474574</v>
      </c>
      <c r="Q169" s="57">
        <v>164853.07551999998</v>
      </c>
      <c r="R169" s="57">
        <v>164853.07551999998</v>
      </c>
      <c r="S169" s="57">
        <v>164853.07551999998</v>
      </c>
      <c r="T169" s="57">
        <v>164853.07551999998</v>
      </c>
      <c r="U169" s="17">
        <f>Q169/12*$C$4+(R169-Q169)/11*3+(S169-R169)/10*2+(T169-S169)/9*1</f>
        <v>54951.025173333328</v>
      </c>
      <c r="V169" s="57">
        <f>Z169-Y169-W169</f>
        <v>45148.485520000002</v>
      </c>
      <c r="W169" s="57"/>
      <c r="X169" s="57">
        <f>V169-U169</f>
        <v>-9802.539653333326</v>
      </c>
      <c r="Y169" s="57">
        <v>0</v>
      </c>
      <c r="Z169" s="1161">
        <v>45148.485520000002</v>
      </c>
      <c r="AA169" s="57"/>
      <c r="AB169" s="57"/>
      <c r="AC169" s="1803"/>
    </row>
    <row r="170" spans="1:30" ht="15" customHeight="1" thickBot="1" x14ac:dyDescent="0.3">
      <c r="A170" s="70">
        <v>1</v>
      </c>
      <c r="B170" s="70">
        <v>1</v>
      </c>
      <c r="C170" s="1788" t="s">
        <v>17</v>
      </c>
      <c r="D170" s="240"/>
      <c r="E170" s="2301"/>
      <c r="F170" s="1789"/>
      <c r="G170" s="198"/>
      <c r="H170" s="1789"/>
      <c r="I170" s="241"/>
      <c r="J170" s="242"/>
      <c r="K170" s="243"/>
      <c r="L170" s="243"/>
      <c r="M170" s="243">
        <f>SUM(M169,M128,M162)</f>
        <v>28661</v>
      </c>
      <c r="N170" s="243"/>
      <c r="O170" s="243"/>
      <c r="P170" s="243"/>
      <c r="Q170" s="14">
        <f t="shared" ref="Q170:V170" si="85">SUM(Q169,Q128,Q162)</f>
        <v>715096.2288405</v>
      </c>
      <c r="R170" s="14">
        <f t="shared" si="85"/>
        <v>715096.2288405</v>
      </c>
      <c r="S170" s="14">
        <f t="shared" si="85"/>
        <v>715096.2288405</v>
      </c>
      <c r="T170" s="14">
        <f t="shared" si="85"/>
        <v>715096.2288405</v>
      </c>
      <c r="U170" s="14">
        <f t="shared" si="85"/>
        <v>238365.4096135</v>
      </c>
      <c r="V170" s="14">
        <f t="shared" si="85"/>
        <v>231657.03879000005</v>
      </c>
      <c r="W170" s="14">
        <f>SUM(W169,W162,W128)</f>
        <v>79.323099999999997</v>
      </c>
      <c r="X170" s="14">
        <f>SUM(X169,X128,X162)</f>
        <v>-6708.3708234999558</v>
      </c>
      <c r="Y170" s="14">
        <f>SUM(Y169,Y128,Y162)</f>
        <v>-1423.1346699999999</v>
      </c>
      <c r="Z170" s="1252">
        <f>SUM(Z169,Z128,Z162)</f>
        <v>230313.22722</v>
      </c>
      <c r="AA170" s="14"/>
      <c r="AB170" s="14">
        <f>SUM(AB169,AB128,AB162)</f>
        <v>272368.01</v>
      </c>
      <c r="AC170" s="14">
        <f>SUM(AC169,AC128,AC162)</f>
        <v>272.36801000000003</v>
      </c>
    </row>
    <row r="171" spans="1:30" ht="16.5" customHeight="1" thickBot="1" x14ac:dyDescent="0.3">
      <c r="A171" s="70">
        <v>1</v>
      </c>
      <c r="B171" s="70">
        <v>1</v>
      </c>
      <c r="C171" s="1703"/>
      <c r="D171" s="200"/>
      <c r="E171" s="2296"/>
      <c r="F171" s="169"/>
      <c r="G171" s="169"/>
      <c r="H171" s="169"/>
      <c r="I171" s="170"/>
      <c r="J171" s="170"/>
      <c r="K171" s="171"/>
      <c r="L171" s="152"/>
      <c r="M171" s="152"/>
      <c r="N171" s="152"/>
      <c r="O171" s="152"/>
      <c r="P171" s="152"/>
      <c r="Q171" s="18"/>
      <c r="R171" s="18"/>
      <c r="S171" s="18"/>
      <c r="T171" s="18"/>
      <c r="U171" s="1040"/>
      <c r="V171" s="18"/>
      <c r="W171" s="18"/>
      <c r="X171" s="18"/>
      <c r="Y171" s="18"/>
      <c r="Z171" s="2432"/>
      <c r="AA171" s="13"/>
      <c r="AB171" s="13"/>
      <c r="AC171" s="1802"/>
    </row>
    <row r="172" spans="1:30" ht="59.25" customHeight="1" x14ac:dyDescent="0.25">
      <c r="A172" s="70">
        <v>1</v>
      </c>
      <c r="B172" s="70">
        <v>1</v>
      </c>
      <c r="C172" s="2404" t="s">
        <v>246</v>
      </c>
      <c r="D172" s="2405"/>
      <c r="E172" s="2406"/>
      <c r="F172" s="2407"/>
      <c r="G172" s="2407"/>
      <c r="H172" s="2407"/>
      <c r="I172" s="2408"/>
      <c r="J172" s="2408"/>
      <c r="K172" s="2409"/>
      <c r="L172" s="310"/>
      <c r="M172" s="310"/>
      <c r="N172" s="310"/>
      <c r="O172" s="310"/>
      <c r="P172" s="310"/>
      <c r="Q172" s="1292"/>
      <c r="R172" s="1292"/>
      <c r="S172" s="1292"/>
      <c r="T172" s="1292"/>
      <c r="U172" s="2410"/>
      <c r="V172" s="1292"/>
      <c r="W172" s="1292"/>
      <c r="X172" s="1292"/>
      <c r="Y172" s="1292"/>
      <c r="Z172" s="2434"/>
      <c r="AA172" s="8"/>
      <c r="AB172" s="8"/>
      <c r="AC172" s="1799"/>
    </row>
    <row r="173" spans="1:30" ht="15" customHeight="1" x14ac:dyDescent="0.25">
      <c r="A173" s="70">
        <v>1</v>
      </c>
      <c r="B173" s="70">
        <v>1</v>
      </c>
      <c r="C173" s="90" t="s">
        <v>5</v>
      </c>
      <c r="D173" s="90"/>
      <c r="E173" s="868"/>
      <c r="F173" s="92"/>
      <c r="G173" s="92"/>
      <c r="H173" s="92"/>
      <c r="I173" s="93"/>
      <c r="J173" s="93"/>
      <c r="K173" s="129"/>
      <c r="L173" s="94"/>
      <c r="M173" s="94"/>
      <c r="N173" s="94"/>
      <c r="O173" s="94"/>
      <c r="P173" s="94"/>
      <c r="Q173" s="8"/>
      <c r="R173" s="8"/>
      <c r="S173" s="8"/>
      <c r="T173" s="8"/>
      <c r="U173" s="1036"/>
      <c r="V173" s="8"/>
      <c r="W173" s="8"/>
      <c r="X173" s="8"/>
      <c r="Y173" s="8"/>
      <c r="Z173" s="1153"/>
      <c r="AA173" s="8"/>
      <c r="AB173" s="8"/>
      <c r="AC173" s="1799"/>
    </row>
    <row r="174" spans="1:30" ht="15" customHeight="1" x14ac:dyDescent="0.25">
      <c r="A174" s="70">
        <v>1</v>
      </c>
      <c r="B174" s="70">
        <v>1</v>
      </c>
      <c r="C174" s="91" t="s">
        <v>75</v>
      </c>
      <c r="D174" s="91">
        <v>320</v>
      </c>
      <c r="E174" s="2240">
        <v>1736</v>
      </c>
      <c r="F174" s="92">
        <f t="shared" ref="F174:F187" si="86">E174/12*$C$4</f>
        <v>578.66666666666663</v>
      </c>
      <c r="G174" s="92">
        <v>603</v>
      </c>
      <c r="H174" s="92">
        <f t="shared" ref="H174:H189" si="87">G174/F174*100</f>
        <v>104.20506912442397</v>
      </c>
      <c r="I174" s="93">
        <v>7</v>
      </c>
      <c r="J174" s="93">
        <f t="shared" ref="J174:J188" si="88">M174/G174</f>
        <v>7.3266998341625209</v>
      </c>
      <c r="K174" s="129">
        <f t="shared" ref="K174:K187" si="89">ROUND(E174*I174,0)</f>
        <v>12152</v>
      </c>
      <c r="L174" s="94">
        <f t="shared" ref="L174:L187" si="90">K174/12*$C$4</f>
        <v>4050.6666666666665</v>
      </c>
      <c r="M174" s="94">
        <f>3332+1086</f>
        <v>4418</v>
      </c>
      <c r="N174" s="94">
        <f t="shared" ref="N174:N188" si="91">M174/L174*100</f>
        <v>109.06846609611587</v>
      </c>
      <c r="O174" s="220">
        <f t="shared" ref="O174:O187" si="92">ROUND(K174/D174,0)</f>
        <v>38</v>
      </c>
      <c r="P174" s="94">
        <f t="shared" ref="P174:P188" si="93">M174/$C$4*12/O174</f>
        <v>348.78947368421052</v>
      </c>
      <c r="Q174" s="8"/>
      <c r="R174" s="8"/>
      <c r="S174" s="8"/>
      <c r="T174" s="8"/>
      <c r="U174" s="1036"/>
      <c r="V174" s="8"/>
      <c r="W174" s="8"/>
      <c r="X174" s="8"/>
      <c r="Y174" s="8"/>
      <c r="Z174" s="1153"/>
      <c r="AA174" s="8"/>
      <c r="AB174" s="8"/>
      <c r="AC174" s="1799"/>
    </row>
    <row r="175" spans="1:30" ht="15" customHeight="1" x14ac:dyDescent="0.25">
      <c r="A175" s="70">
        <v>1</v>
      </c>
      <c r="B175" s="70">
        <v>1</v>
      </c>
      <c r="C175" s="91" t="s">
        <v>104</v>
      </c>
      <c r="D175" s="91">
        <v>320</v>
      </c>
      <c r="E175" s="2240">
        <v>253</v>
      </c>
      <c r="F175" s="92">
        <f t="shared" si="86"/>
        <v>84.333333333333329</v>
      </c>
      <c r="G175" s="92">
        <v>89</v>
      </c>
      <c r="H175" s="92">
        <f t="shared" si="87"/>
        <v>105.53359683794467</v>
      </c>
      <c r="I175" s="93">
        <v>9</v>
      </c>
      <c r="J175" s="93">
        <f t="shared" si="88"/>
        <v>9.8314606741573041</v>
      </c>
      <c r="K175" s="129">
        <f t="shared" si="89"/>
        <v>2277</v>
      </c>
      <c r="L175" s="94">
        <f t="shared" si="90"/>
        <v>759</v>
      </c>
      <c r="M175" s="94">
        <f>610+265</f>
        <v>875</v>
      </c>
      <c r="N175" s="94">
        <f t="shared" si="91"/>
        <v>115.2832674571805</v>
      </c>
      <c r="O175" s="220">
        <f t="shared" si="92"/>
        <v>7</v>
      </c>
      <c r="P175" s="94">
        <f t="shared" si="93"/>
        <v>375</v>
      </c>
      <c r="Q175" s="8"/>
      <c r="R175" s="8"/>
      <c r="S175" s="8"/>
      <c r="T175" s="8"/>
      <c r="U175" s="1036"/>
      <c r="V175" s="8"/>
      <c r="W175" s="8"/>
      <c r="X175" s="8"/>
      <c r="Y175" s="8"/>
      <c r="Z175" s="1153"/>
      <c r="AA175" s="8"/>
      <c r="AB175" s="8"/>
      <c r="AC175" s="1799"/>
    </row>
    <row r="176" spans="1:30" ht="15" customHeight="1" x14ac:dyDescent="0.25">
      <c r="A176" s="70">
        <v>1</v>
      </c>
      <c r="B176" s="70">
        <v>1</v>
      </c>
      <c r="C176" s="91" t="s">
        <v>21</v>
      </c>
      <c r="D176" s="91">
        <v>320</v>
      </c>
      <c r="E176" s="2240">
        <v>1078</v>
      </c>
      <c r="F176" s="92">
        <f t="shared" si="86"/>
        <v>359.33333333333331</v>
      </c>
      <c r="G176" s="92">
        <v>363</v>
      </c>
      <c r="H176" s="92">
        <f t="shared" si="87"/>
        <v>101.02040816326532</v>
      </c>
      <c r="I176" s="93">
        <v>7</v>
      </c>
      <c r="J176" s="93">
        <f t="shared" si="88"/>
        <v>6.6060606060606064</v>
      </c>
      <c r="K176" s="129">
        <f t="shared" si="89"/>
        <v>7546</v>
      </c>
      <c r="L176" s="94">
        <f t="shared" si="90"/>
        <v>2515.3333333333335</v>
      </c>
      <c r="M176" s="94">
        <f>1724+674</f>
        <v>2398</v>
      </c>
      <c r="N176" s="94">
        <f t="shared" si="91"/>
        <v>95.335276967930028</v>
      </c>
      <c r="O176" s="220">
        <f t="shared" si="92"/>
        <v>24</v>
      </c>
      <c r="P176" s="94">
        <f t="shared" si="93"/>
        <v>299.75</v>
      </c>
      <c r="Q176" s="8"/>
      <c r="R176" s="8"/>
      <c r="S176" s="8"/>
      <c r="T176" s="8"/>
      <c r="U176" s="1036"/>
      <c r="V176" s="8"/>
      <c r="W176" s="8"/>
      <c r="X176" s="8"/>
      <c r="Y176" s="8"/>
      <c r="Z176" s="1153"/>
      <c r="AA176" s="8"/>
      <c r="AB176" s="8"/>
      <c r="AC176" s="1799"/>
    </row>
    <row r="177" spans="1:30" ht="15" customHeight="1" x14ac:dyDescent="0.25">
      <c r="A177" s="70">
        <v>1</v>
      </c>
      <c r="B177" s="70">
        <v>1</v>
      </c>
      <c r="C177" s="91" t="s">
        <v>30</v>
      </c>
      <c r="D177" s="91">
        <v>320</v>
      </c>
      <c r="E177" s="2240">
        <v>470</v>
      </c>
      <c r="F177" s="92">
        <f t="shared" si="86"/>
        <v>156.66666666666666</v>
      </c>
      <c r="G177" s="92">
        <v>173</v>
      </c>
      <c r="H177" s="92">
        <f t="shared" si="87"/>
        <v>110.42553191489361</v>
      </c>
      <c r="I177" s="93">
        <v>14</v>
      </c>
      <c r="J177" s="93">
        <f t="shared" si="88"/>
        <v>15.086705202312139</v>
      </c>
      <c r="K177" s="129">
        <f t="shared" si="89"/>
        <v>6580</v>
      </c>
      <c r="L177" s="94">
        <f t="shared" si="90"/>
        <v>2193.3333333333335</v>
      </c>
      <c r="M177" s="94">
        <f>1841+769</f>
        <v>2610</v>
      </c>
      <c r="N177" s="94">
        <f t="shared" si="91"/>
        <v>118.99696048632218</v>
      </c>
      <c r="O177" s="220">
        <f t="shared" si="92"/>
        <v>21</v>
      </c>
      <c r="P177" s="94">
        <f t="shared" si="93"/>
        <v>372.85714285714283</v>
      </c>
      <c r="Q177" s="8"/>
      <c r="R177" s="8"/>
      <c r="S177" s="8"/>
      <c r="T177" s="8"/>
      <c r="U177" s="1036"/>
      <c r="V177" s="8"/>
      <c r="W177" s="8"/>
      <c r="X177" s="8"/>
      <c r="Y177" s="8"/>
      <c r="Z177" s="1153"/>
      <c r="AA177" s="8"/>
      <c r="AB177" s="8"/>
      <c r="AC177" s="1799"/>
    </row>
    <row r="178" spans="1:30" ht="15" customHeight="1" x14ac:dyDescent="0.25">
      <c r="A178" s="70">
        <v>1</v>
      </c>
      <c r="B178" s="70">
        <v>1</v>
      </c>
      <c r="C178" s="91" t="s">
        <v>29</v>
      </c>
      <c r="D178" s="91">
        <v>320</v>
      </c>
      <c r="E178" s="2240">
        <v>250</v>
      </c>
      <c r="F178" s="92">
        <f t="shared" si="86"/>
        <v>83.333333333333329</v>
      </c>
      <c r="G178" s="92">
        <v>106</v>
      </c>
      <c r="H178" s="92">
        <f t="shared" si="87"/>
        <v>127.2</v>
      </c>
      <c r="I178" s="93">
        <v>10</v>
      </c>
      <c r="J178" s="93">
        <f t="shared" si="88"/>
        <v>8.4245283018867916</v>
      </c>
      <c r="K178" s="129">
        <f t="shared" si="89"/>
        <v>2500</v>
      </c>
      <c r="L178" s="94">
        <f t="shared" si="90"/>
        <v>833.33333333333337</v>
      </c>
      <c r="M178" s="94">
        <f>767+126</f>
        <v>893</v>
      </c>
      <c r="N178" s="94">
        <f t="shared" si="91"/>
        <v>107.15999999999998</v>
      </c>
      <c r="O178" s="220">
        <f t="shared" si="92"/>
        <v>8</v>
      </c>
      <c r="P178" s="94">
        <f t="shared" si="93"/>
        <v>334.875</v>
      </c>
      <c r="Q178" s="8"/>
      <c r="R178" s="8"/>
      <c r="S178" s="8"/>
      <c r="T178" s="8"/>
      <c r="U178" s="1036"/>
      <c r="V178" s="8"/>
      <c r="W178" s="8"/>
      <c r="X178" s="8"/>
      <c r="Y178" s="8"/>
      <c r="Z178" s="1153"/>
      <c r="AA178" s="8"/>
      <c r="AB178" s="8"/>
      <c r="AC178" s="1799"/>
    </row>
    <row r="179" spans="1:30" ht="15" customHeight="1" x14ac:dyDescent="0.25">
      <c r="A179" s="70">
        <v>1</v>
      </c>
      <c r="B179" s="70">
        <v>1</v>
      </c>
      <c r="C179" s="91" t="s">
        <v>105</v>
      </c>
      <c r="D179" s="91">
        <v>320</v>
      </c>
      <c r="E179" s="2240">
        <v>430</v>
      </c>
      <c r="F179" s="92">
        <f t="shared" si="86"/>
        <v>143.33333333333334</v>
      </c>
      <c r="G179" s="92">
        <v>135</v>
      </c>
      <c r="H179" s="92">
        <f t="shared" si="87"/>
        <v>94.186046511627893</v>
      </c>
      <c r="I179" s="93">
        <v>13</v>
      </c>
      <c r="J179" s="93">
        <f t="shared" si="88"/>
        <v>11.622222222222222</v>
      </c>
      <c r="K179" s="129">
        <f t="shared" si="89"/>
        <v>5590</v>
      </c>
      <c r="L179" s="94">
        <f t="shared" si="90"/>
        <v>1863.3333333333333</v>
      </c>
      <c r="M179" s="94">
        <f>1110+459</f>
        <v>1569</v>
      </c>
      <c r="N179" s="94">
        <f t="shared" si="91"/>
        <v>84.203935599284435</v>
      </c>
      <c r="O179" s="220">
        <f t="shared" si="92"/>
        <v>17</v>
      </c>
      <c r="P179" s="94">
        <f t="shared" si="93"/>
        <v>276.88235294117646</v>
      </c>
      <c r="Q179" s="8"/>
      <c r="R179" s="8"/>
      <c r="S179" s="8"/>
      <c r="T179" s="8"/>
      <c r="U179" s="1036"/>
      <c r="V179" s="8"/>
      <c r="W179" s="8"/>
      <c r="X179" s="8"/>
      <c r="Y179" s="8"/>
      <c r="Z179" s="1153"/>
      <c r="AA179" s="8"/>
      <c r="AB179" s="8"/>
      <c r="AC179" s="1799"/>
    </row>
    <row r="180" spans="1:30" ht="15" customHeight="1" x14ac:dyDescent="0.25">
      <c r="A180" s="70">
        <v>1</v>
      </c>
      <c r="B180" s="70">
        <v>1</v>
      </c>
      <c r="C180" s="91" t="s">
        <v>186</v>
      </c>
      <c r="D180" s="91">
        <v>320</v>
      </c>
      <c r="E180" s="2240">
        <v>160</v>
      </c>
      <c r="F180" s="92">
        <f t="shared" si="86"/>
        <v>53.333333333333336</v>
      </c>
      <c r="G180" s="92">
        <v>50</v>
      </c>
      <c r="H180" s="92">
        <f t="shared" si="87"/>
        <v>93.75</v>
      </c>
      <c r="I180" s="93">
        <v>14.5</v>
      </c>
      <c r="J180" s="93">
        <f t="shared" si="88"/>
        <v>16.899999999999999</v>
      </c>
      <c r="K180" s="129">
        <f t="shared" si="89"/>
        <v>2320</v>
      </c>
      <c r="L180" s="94">
        <f t="shared" si="90"/>
        <v>773.33333333333337</v>
      </c>
      <c r="M180" s="94">
        <f>731+114</f>
        <v>845</v>
      </c>
      <c r="N180" s="94">
        <f t="shared" si="91"/>
        <v>109.26724137931035</v>
      </c>
      <c r="O180" s="220">
        <f t="shared" si="92"/>
        <v>7</v>
      </c>
      <c r="P180" s="94">
        <f t="shared" si="93"/>
        <v>362.14285714285717</v>
      </c>
      <c r="Q180" s="8"/>
      <c r="R180" s="8"/>
      <c r="S180" s="8"/>
      <c r="T180" s="8"/>
      <c r="U180" s="1036"/>
      <c r="V180" s="8"/>
      <c r="W180" s="8"/>
      <c r="X180" s="8"/>
      <c r="Y180" s="8"/>
      <c r="Z180" s="1153"/>
      <c r="AA180" s="8"/>
      <c r="AB180" s="8"/>
      <c r="AC180" s="1799"/>
    </row>
    <row r="181" spans="1:30" ht="15" customHeight="1" x14ac:dyDescent="0.25">
      <c r="A181" s="70">
        <v>1</v>
      </c>
      <c r="B181" s="70">
        <v>1</v>
      </c>
      <c r="C181" s="244" t="s">
        <v>143</v>
      </c>
      <c r="D181" s="244">
        <v>320</v>
      </c>
      <c r="E181" s="2240">
        <v>100</v>
      </c>
      <c r="F181" s="92">
        <f t="shared" si="86"/>
        <v>33.333333333333336</v>
      </c>
      <c r="G181" s="92">
        <v>32</v>
      </c>
      <c r="H181" s="92">
        <f t="shared" si="87"/>
        <v>96</v>
      </c>
      <c r="I181" s="93">
        <v>9</v>
      </c>
      <c r="J181" s="93">
        <f t="shared" si="88"/>
        <v>7.375</v>
      </c>
      <c r="K181" s="129">
        <f t="shared" si="89"/>
        <v>900</v>
      </c>
      <c r="L181" s="94">
        <f t="shared" si="90"/>
        <v>300</v>
      </c>
      <c r="M181" s="94">
        <f>177+59</f>
        <v>236</v>
      </c>
      <c r="N181" s="94">
        <f t="shared" si="91"/>
        <v>78.666666666666657</v>
      </c>
      <c r="O181" s="220">
        <f t="shared" si="92"/>
        <v>3</v>
      </c>
      <c r="P181" s="94">
        <f t="shared" si="93"/>
        <v>236</v>
      </c>
      <c r="Q181" s="8"/>
      <c r="R181" s="8"/>
      <c r="S181" s="8"/>
      <c r="T181" s="8"/>
      <c r="U181" s="1036"/>
      <c r="V181" s="8"/>
      <c r="W181" s="8"/>
      <c r="X181" s="8"/>
      <c r="Y181" s="8"/>
      <c r="Z181" s="1153"/>
      <c r="AA181" s="8"/>
      <c r="AB181" s="8"/>
      <c r="AC181" s="1799"/>
    </row>
    <row r="182" spans="1:30" ht="15" customHeight="1" x14ac:dyDescent="0.25">
      <c r="A182" s="70">
        <v>1</v>
      </c>
      <c r="B182" s="70">
        <v>1</v>
      </c>
      <c r="C182" s="91" t="s">
        <v>145</v>
      </c>
      <c r="D182" s="91">
        <v>320</v>
      </c>
      <c r="E182" s="2240">
        <v>200</v>
      </c>
      <c r="F182" s="92">
        <f t="shared" si="86"/>
        <v>66.666666666666671</v>
      </c>
      <c r="G182" s="92">
        <v>72</v>
      </c>
      <c r="H182" s="92">
        <f t="shared" si="87"/>
        <v>107.99999999999999</v>
      </c>
      <c r="I182" s="93">
        <v>15.5</v>
      </c>
      <c r="J182" s="93">
        <f t="shared" si="88"/>
        <v>14.986111111111111</v>
      </c>
      <c r="K182" s="129">
        <f t="shared" si="89"/>
        <v>3100</v>
      </c>
      <c r="L182" s="94">
        <f t="shared" si="90"/>
        <v>1033.3333333333333</v>
      </c>
      <c r="M182" s="94">
        <f>850+229</f>
        <v>1079</v>
      </c>
      <c r="N182" s="94">
        <f t="shared" si="91"/>
        <v>104.41935483870968</v>
      </c>
      <c r="O182" s="220">
        <f t="shared" si="92"/>
        <v>10</v>
      </c>
      <c r="P182" s="94">
        <f t="shared" si="93"/>
        <v>323.7</v>
      </c>
      <c r="Q182" s="8"/>
      <c r="R182" s="8"/>
      <c r="S182" s="8"/>
      <c r="T182" s="8"/>
      <c r="U182" s="1036"/>
      <c r="V182" s="8"/>
      <c r="W182" s="8"/>
      <c r="X182" s="8"/>
      <c r="Y182" s="8"/>
      <c r="Z182" s="1153"/>
      <c r="AA182" s="8"/>
      <c r="AB182" s="8"/>
      <c r="AC182" s="1799"/>
    </row>
    <row r="183" spans="1:30" ht="15" customHeight="1" x14ac:dyDescent="0.25">
      <c r="A183" s="70">
        <v>1</v>
      </c>
      <c r="B183" s="70">
        <v>1</v>
      </c>
      <c r="C183" s="91" t="s">
        <v>102</v>
      </c>
      <c r="D183" s="91">
        <v>320</v>
      </c>
      <c r="E183" s="2240">
        <v>500</v>
      </c>
      <c r="F183" s="92">
        <f t="shared" si="86"/>
        <v>166.66666666666666</v>
      </c>
      <c r="G183" s="92">
        <v>168</v>
      </c>
      <c r="H183" s="92">
        <f t="shared" si="87"/>
        <v>100.8</v>
      </c>
      <c r="I183" s="93">
        <v>13</v>
      </c>
      <c r="J183" s="93">
        <f t="shared" si="88"/>
        <v>13.589285714285714</v>
      </c>
      <c r="K183" s="129">
        <f t="shared" si="89"/>
        <v>6500</v>
      </c>
      <c r="L183" s="94">
        <f t="shared" si="90"/>
        <v>2166.6666666666665</v>
      </c>
      <c r="M183" s="94">
        <f>1762+521</f>
        <v>2283</v>
      </c>
      <c r="N183" s="94">
        <f t="shared" si="91"/>
        <v>105.36923076923077</v>
      </c>
      <c r="O183" s="220">
        <f t="shared" si="92"/>
        <v>20</v>
      </c>
      <c r="P183" s="94">
        <f t="shared" si="93"/>
        <v>342.45</v>
      </c>
      <c r="Q183" s="8"/>
      <c r="R183" s="8"/>
      <c r="S183" s="8"/>
      <c r="T183" s="8"/>
      <c r="U183" s="1036"/>
      <c r="V183" s="8"/>
      <c r="W183" s="8"/>
      <c r="X183" s="8"/>
      <c r="Y183" s="8"/>
      <c r="Z183" s="1153"/>
      <c r="AA183" s="8"/>
      <c r="AB183" s="8"/>
      <c r="AC183" s="1799"/>
    </row>
    <row r="184" spans="1:30" ht="15" customHeight="1" x14ac:dyDescent="0.25">
      <c r="A184" s="70">
        <v>1</v>
      </c>
      <c r="B184" s="70">
        <v>1</v>
      </c>
      <c r="C184" s="91" t="s">
        <v>76</v>
      </c>
      <c r="D184" s="91">
        <v>320</v>
      </c>
      <c r="E184" s="2240">
        <v>760</v>
      </c>
      <c r="F184" s="92">
        <f t="shared" si="86"/>
        <v>253.33333333333334</v>
      </c>
      <c r="G184" s="92">
        <v>236</v>
      </c>
      <c r="H184" s="92">
        <f t="shared" si="87"/>
        <v>93.15789473684211</v>
      </c>
      <c r="I184" s="93">
        <v>11</v>
      </c>
      <c r="J184" s="93">
        <f t="shared" si="88"/>
        <v>13.317796610169491</v>
      </c>
      <c r="K184" s="129">
        <f t="shared" si="89"/>
        <v>8360</v>
      </c>
      <c r="L184" s="94">
        <f t="shared" si="90"/>
        <v>2786.6666666666665</v>
      </c>
      <c r="M184" s="94">
        <f>2619+524</f>
        <v>3143</v>
      </c>
      <c r="N184" s="94">
        <f t="shared" si="91"/>
        <v>112.78708133971294</v>
      </c>
      <c r="O184" s="220">
        <f t="shared" si="92"/>
        <v>26</v>
      </c>
      <c r="P184" s="94">
        <f t="shared" si="93"/>
        <v>362.65384615384613</v>
      </c>
      <c r="Q184" s="8"/>
      <c r="R184" s="8"/>
      <c r="S184" s="8"/>
      <c r="T184" s="8"/>
      <c r="U184" s="1036"/>
      <c r="V184" s="8"/>
      <c r="W184" s="8"/>
      <c r="X184" s="8"/>
      <c r="Y184" s="8"/>
      <c r="Z184" s="1153"/>
      <c r="AA184" s="8"/>
      <c r="AB184" s="8"/>
      <c r="AC184" s="1799"/>
    </row>
    <row r="185" spans="1:30" ht="15" customHeight="1" x14ac:dyDescent="0.25">
      <c r="A185" s="70">
        <v>1</v>
      </c>
      <c r="B185" s="70">
        <v>1</v>
      </c>
      <c r="C185" s="91" t="s">
        <v>40</v>
      </c>
      <c r="D185" s="91">
        <v>320</v>
      </c>
      <c r="E185" s="2240">
        <v>295</v>
      </c>
      <c r="F185" s="92">
        <f t="shared" si="86"/>
        <v>98.333333333333329</v>
      </c>
      <c r="G185" s="92">
        <v>105</v>
      </c>
      <c r="H185" s="92">
        <f t="shared" si="87"/>
        <v>106.77966101694916</v>
      </c>
      <c r="I185" s="93">
        <v>23.5</v>
      </c>
      <c r="J185" s="93">
        <f t="shared" si="88"/>
        <v>26.761904761904763</v>
      </c>
      <c r="K185" s="129">
        <f t="shared" si="89"/>
        <v>6933</v>
      </c>
      <c r="L185" s="94">
        <f t="shared" si="90"/>
        <v>2311</v>
      </c>
      <c r="M185" s="94">
        <f>2466+344</f>
        <v>2810</v>
      </c>
      <c r="N185" s="94">
        <f t="shared" si="91"/>
        <v>121.59238424924274</v>
      </c>
      <c r="O185" s="220">
        <f t="shared" si="92"/>
        <v>22</v>
      </c>
      <c r="P185" s="94">
        <f t="shared" si="93"/>
        <v>383.18181818181819</v>
      </c>
      <c r="Q185" s="8"/>
      <c r="R185" s="8"/>
      <c r="S185" s="8"/>
      <c r="T185" s="8"/>
      <c r="U185" s="1036"/>
      <c r="V185" s="8"/>
      <c r="W185" s="8"/>
      <c r="X185" s="8"/>
      <c r="Y185" s="8"/>
      <c r="Z185" s="1153"/>
      <c r="AA185" s="8"/>
      <c r="AB185" s="8"/>
      <c r="AC185" s="1799"/>
    </row>
    <row r="186" spans="1:30" ht="15" customHeight="1" x14ac:dyDescent="0.25">
      <c r="A186" s="70">
        <v>1</v>
      </c>
      <c r="B186" s="70">
        <v>1</v>
      </c>
      <c r="C186" s="201" t="s">
        <v>363</v>
      </c>
      <c r="D186" s="201">
        <v>320</v>
      </c>
      <c r="E186" s="2305">
        <v>1000</v>
      </c>
      <c r="F186" s="169">
        <f t="shared" si="86"/>
        <v>333.33333333333331</v>
      </c>
      <c r="G186" s="246">
        <v>351</v>
      </c>
      <c r="H186" s="169">
        <f t="shared" si="87"/>
        <v>105.30000000000001</v>
      </c>
      <c r="I186" s="170">
        <v>13.5</v>
      </c>
      <c r="J186" s="170">
        <f t="shared" si="88"/>
        <v>15.05982905982906</v>
      </c>
      <c r="K186" s="171">
        <f t="shared" si="89"/>
        <v>13500</v>
      </c>
      <c r="L186" s="152">
        <f t="shared" si="90"/>
        <v>4500</v>
      </c>
      <c r="M186" s="152">
        <f>3963+1323</f>
        <v>5286</v>
      </c>
      <c r="N186" s="152">
        <f t="shared" si="91"/>
        <v>117.46666666666667</v>
      </c>
      <c r="O186" s="247">
        <f t="shared" si="92"/>
        <v>42</v>
      </c>
      <c r="P186" s="152">
        <f>M186/$C$4*12/O186</f>
        <v>377.57142857142856</v>
      </c>
      <c r="Q186" s="18"/>
      <c r="R186" s="18"/>
      <c r="S186" s="18"/>
      <c r="T186" s="18"/>
      <c r="U186" s="1040"/>
      <c r="V186" s="18"/>
      <c r="W186" s="18"/>
      <c r="X186" s="18"/>
      <c r="Y186" s="18"/>
      <c r="Z186" s="2432"/>
      <c r="AA186" s="18"/>
      <c r="AB186" s="18"/>
      <c r="AC186" s="1804"/>
    </row>
    <row r="187" spans="1:30" s="96" customFormat="1" ht="15" customHeight="1" x14ac:dyDescent="0.25">
      <c r="A187" s="70">
        <v>1</v>
      </c>
      <c r="B187" s="70">
        <v>1</v>
      </c>
      <c r="C187" s="97" t="s">
        <v>25</v>
      </c>
      <c r="D187" s="97">
        <v>310</v>
      </c>
      <c r="E187" s="2297">
        <v>3765</v>
      </c>
      <c r="F187" s="98">
        <f t="shared" si="86"/>
        <v>1255</v>
      </c>
      <c r="G187" s="98">
        <v>1347</v>
      </c>
      <c r="H187" s="98">
        <f t="shared" si="87"/>
        <v>107.33067729083665</v>
      </c>
      <c r="I187" s="99">
        <v>6</v>
      </c>
      <c r="J187" s="99">
        <f t="shared" si="88"/>
        <v>5.2947290274684482</v>
      </c>
      <c r="K187" s="101">
        <f t="shared" si="89"/>
        <v>22590</v>
      </c>
      <c r="L187" s="100">
        <f t="shared" si="90"/>
        <v>7530</v>
      </c>
      <c r="M187" s="100">
        <f>5267+1865</f>
        <v>7132</v>
      </c>
      <c r="N187" s="100">
        <f t="shared" si="91"/>
        <v>94.7144754316069</v>
      </c>
      <c r="O187" s="248">
        <f t="shared" si="92"/>
        <v>73</v>
      </c>
      <c r="P187" s="100">
        <f t="shared" si="93"/>
        <v>293.09589041095893</v>
      </c>
      <c r="Q187" s="15"/>
      <c r="R187" s="15"/>
      <c r="S187" s="15"/>
      <c r="T187" s="15"/>
      <c r="U187" s="1037"/>
      <c r="V187" s="15"/>
      <c r="W187" s="15"/>
      <c r="X187" s="15"/>
      <c r="Y187" s="15"/>
      <c r="Z187" s="1271"/>
      <c r="AA187" s="15"/>
      <c r="AB187" s="15"/>
      <c r="AC187" s="1800"/>
      <c r="AD187" s="2424"/>
    </row>
    <row r="188" spans="1:30" s="96" customFormat="1" ht="33.75" customHeight="1" x14ac:dyDescent="0.25">
      <c r="A188" s="70">
        <v>1</v>
      </c>
      <c r="B188" s="70">
        <v>1</v>
      </c>
      <c r="C188" s="102" t="s">
        <v>7</v>
      </c>
      <c r="D188" s="102"/>
      <c r="E188" s="2306">
        <f>SUM(E174:E187)</f>
        <v>10997</v>
      </c>
      <c r="F188" s="249">
        <f>SUM(F174:F187)</f>
        <v>3665.6666666666665</v>
      </c>
      <c r="G188" s="249">
        <f>SUM(G174:G187)</f>
        <v>3830</v>
      </c>
      <c r="H188" s="249">
        <f t="shared" si="87"/>
        <v>104.4830408293171</v>
      </c>
      <c r="I188" s="104">
        <f>IF(E188=0,0,K188/E188)</f>
        <v>9.1705010457397478</v>
      </c>
      <c r="J188" s="104">
        <f t="shared" si="88"/>
        <v>9.2890339425587474</v>
      </c>
      <c r="K188" s="178">
        <f>SUM(K174:K187)</f>
        <v>100848</v>
      </c>
      <c r="L188" s="178">
        <f>SUM(L174:L187)</f>
        <v>33616</v>
      </c>
      <c r="M188" s="178">
        <f>SUM(M174:M187)</f>
        <v>35577</v>
      </c>
      <c r="N188" s="105">
        <f t="shared" si="91"/>
        <v>105.83353165159448</v>
      </c>
      <c r="O188" s="178">
        <f>SUM(O174:O187)</f>
        <v>318</v>
      </c>
      <c r="P188" s="179">
        <f t="shared" si="93"/>
        <v>335.6320754716981</v>
      </c>
      <c r="Q188" s="17">
        <v>459970.44718114991</v>
      </c>
      <c r="R188" s="17">
        <v>459970.44718114991</v>
      </c>
      <c r="S188" s="17">
        <v>459970.44718114991</v>
      </c>
      <c r="T188" s="17">
        <v>459970.44718114991</v>
      </c>
      <c r="U188" s="1038">
        <f>Q188/12*$C$4+(R188-Q188)/11*3+(S188-R188)/10*2+(T188-S188)/9*1</f>
        <v>153323.48239371664</v>
      </c>
      <c r="V188" s="17">
        <f t="shared" ref="V188:V264" si="94">Z188-Y188-W188</f>
        <v>148660.51499000005</v>
      </c>
      <c r="W188" s="17">
        <v>-32.788249999999998</v>
      </c>
      <c r="X188" s="17">
        <f>V188-U188</f>
        <v>-4662.9674037165823</v>
      </c>
      <c r="Y188" s="17">
        <v>-372.92008000000004</v>
      </c>
      <c r="Z188" s="1246">
        <v>148254.80666000003</v>
      </c>
      <c r="AA188" s="17"/>
      <c r="AB188" s="17"/>
      <c r="AC188" s="1801"/>
      <c r="AD188" s="2424"/>
    </row>
    <row r="189" spans="1:30" ht="39" customHeight="1" x14ac:dyDescent="0.25">
      <c r="A189" s="70">
        <v>1</v>
      </c>
      <c r="B189" s="70">
        <v>1</v>
      </c>
      <c r="C189" s="107" t="s">
        <v>276</v>
      </c>
      <c r="D189" s="250"/>
      <c r="E189" s="2299">
        <v>90</v>
      </c>
      <c r="F189" s="251">
        <f>E189/12*$C$4</f>
        <v>30</v>
      </c>
      <c r="G189" s="252">
        <v>36</v>
      </c>
      <c r="H189" s="111">
        <f t="shared" si="87"/>
        <v>120</v>
      </c>
      <c r="I189" s="108"/>
      <c r="J189" s="108"/>
      <c r="K189" s="181"/>
      <c r="L189" s="109"/>
      <c r="M189" s="109"/>
      <c r="N189" s="112"/>
      <c r="O189" s="216"/>
      <c r="P189" s="136"/>
      <c r="Q189" s="13">
        <v>11380.402971149999</v>
      </c>
      <c r="R189" s="13">
        <v>11380.402971149999</v>
      </c>
      <c r="S189" s="13">
        <v>11380.402971149999</v>
      </c>
      <c r="T189" s="13">
        <v>11380.402971149999</v>
      </c>
      <c r="U189" s="1038">
        <f>T189/12*$C$4</f>
        <v>3793.4676570499996</v>
      </c>
      <c r="V189" s="13">
        <f t="shared" si="94"/>
        <v>4687.0940000000001</v>
      </c>
      <c r="W189" s="13"/>
      <c r="X189" s="13">
        <f>V189-U189</f>
        <v>893.62634295000043</v>
      </c>
      <c r="Y189" s="13">
        <v>0</v>
      </c>
      <c r="Z189" s="1254">
        <v>4687.0940000000001</v>
      </c>
      <c r="AA189" s="13"/>
      <c r="AB189" s="13"/>
      <c r="AC189" s="1802"/>
    </row>
    <row r="190" spans="1:30" ht="30" customHeight="1" x14ac:dyDescent="0.25">
      <c r="A190" s="70">
        <v>1</v>
      </c>
      <c r="B190" s="70">
        <v>1</v>
      </c>
      <c r="C190" s="253" t="s">
        <v>14</v>
      </c>
      <c r="D190" s="115"/>
      <c r="E190" s="2240"/>
      <c r="F190" s="187"/>
      <c r="G190" s="254"/>
      <c r="H190" s="187"/>
      <c r="I190" s="108"/>
      <c r="J190" s="108"/>
      <c r="K190" s="181"/>
      <c r="L190" s="109"/>
      <c r="M190" s="109"/>
      <c r="N190" s="109"/>
      <c r="O190" s="109"/>
      <c r="P190" s="109"/>
      <c r="Q190" s="8"/>
      <c r="R190" s="8"/>
      <c r="S190" s="8"/>
      <c r="T190" s="8"/>
      <c r="U190" s="1036"/>
      <c r="V190" s="8">
        <f t="shared" si="94"/>
        <v>0</v>
      </c>
      <c r="W190" s="8"/>
      <c r="X190" s="8"/>
      <c r="Y190" s="8"/>
      <c r="Z190" s="1153"/>
      <c r="AA190" s="8"/>
      <c r="AB190" s="8"/>
      <c r="AC190" s="1799"/>
    </row>
    <row r="191" spans="1:30" ht="18.600000000000001" customHeight="1" x14ac:dyDescent="0.25">
      <c r="A191" s="70">
        <v>1</v>
      </c>
      <c r="B191" s="70">
        <v>1</v>
      </c>
      <c r="C191" s="120" t="s">
        <v>198</v>
      </c>
      <c r="D191" s="120"/>
      <c r="E191" s="2240">
        <f>SUM(E194,E193,E192)</f>
        <v>76630</v>
      </c>
      <c r="F191" s="173">
        <f>SUM(F194,F193,F192)</f>
        <v>25543</v>
      </c>
      <c r="G191" s="173">
        <f>SUM(G194,G193,G192)</f>
        <v>26124</v>
      </c>
      <c r="H191" s="173">
        <f t="shared" ref="H191:H198" si="95">G191/F191*100</f>
        <v>102.27459577966567</v>
      </c>
      <c r="I191" s="117"/>
      <c r="J191" s="117"/>
      <c r="K191" s="221"/>
      <c r="L191" s="116"/>
      <c r="M191" s="116"/>
      <c r="N191" s="116"/>
      <c r="O191" s="116"/>
      <c r="P191" s="116"/>
      <c r="Q191" s="8"/>
      <c r="R191" s="8"/>
      <c r="S191" s="8"/>
      <c r="T191" s="8"/>
      <c r="U191" s="1036"/>
      <c r="V191" s="8">
        <f t="shared" si="94"/>
        <v>0</v>
      </c>
      <c r="W191" s="8"/>
      <c r="X191" s="8"/>
      <c r="Y191" s="8"/>
      <c r="Z191" s="1153"/>
      <c r="AA191" s="1719">
        <f>AA193+AA194</f>
        <v>1</v>
      </c>
      <c r="AB191" s="1719">
        <f t="shared" ref="AB191:AC191" si="96">AB193+AB194</f>
        <v>491.4</v>
      </c>
      <c r="AC191" s="1719">
        <f t="shared" si="96"/>
        <v>0.4914</v>
      </c>
    </row>
    <row r="192" spans="1:30" ht="50.25" customHeight="1" x14ac:dyDescent="0.25">
      <c r="A192" s="70">
        <v>1</v>
      </c>
      <c r="B192" s="70">
        <v>1</v>
      </c>
      <c r="C192" s="120" t="s">
        <v>303</v>
      </c>
      <c r="D192" s="120"/>
      <c r="E192" s="2240">
        <v>6630</v>
      </c>
      <c r="F192" s="92">
        <f t="shared" ref="F192:F198" si="97">ROUND(E192/12*$C$4,0)</f>
        <v>2210</v>
      </c>
      <c r="G192" s="92">
        <v>1616</v>
      </c>
      <c r="H192" s="173">
        <f t="shared" si="95"/>
        <v>73.122171945701353</v>
      </c>
      <c r="I192" s="117"/>
      <c r="J192" s="117"/>
      <c r="K192" s="221"/>
      <c r="L192" s="116"/>
      <c r="M192" s="116"/>
      <c r="N192" s="116"/>
      <c r="O192" s="116"/>
      <c r="P192" s="116"/>
      <c r="Q192" s="8"/>
      <c r="R192" s="8"/>
      <c r="S192" s="8"/>
      <c r="T192" s="8"/>
      <c r="U192" s="1036"/>
      <c r="V192" s="8">
        <f t="shared" si="94"/>
        <v>0</v>
      </c>
      <c r="W192" s="8"/>
      <c r="X192" s="8"/>
      <c r="Y192" s="8"/>
      <c r="Z192" s="1153"/>
      <c r="AA192" s="1719"/>
      <c r="AB192" s="1719"/>
      <c r="AC192" s="1799"/>
    </row>
    <row r="193" spans="1:30" ht="48" customHeight="1" x14ac:dyDescent="0.25">
      <c r="A193" s="70">
        <v>1</v>
      </c>
      <c r="B193" s="70">
        <v>1</v>
      </c>
      <c r="C193" s="120" t="s">
        <v>292</v>
      </c>
      <c r="D193" s="120"/>
      <c r="E193" s="2240">
        <v>10000</v>
      </c>
      <c r="F193" s="92">
        <f t="shared" si="97"/>
        <v>3333</v>
      </c>
      <c r="G193" s="92">
        <v>3320</v>
      </c>
      <c r="H193" s="173">
        <f t="shared" si="95"/>
        <v>99.609960996099616</v>
      </c>
      <c r="I193" s="117"/>
      <c r="J193" s="117"/>
      <c r="K193" s="221"/>
      <c r="L193" s="116"/>
      <c r="M193" s="116"/>
      <c r="N193" s="116"/>
      <c r="O193" s="116"/>
      <c r="P193" s="116"/>
      <c r="Q193" s="8"/>
      <c r="R193" s="8"/>
      <c r="S193" s="8"/>
      <c r="T193" s="8"/>
      <c r="U193" s="1036"/>
      <c r="V193" s="8">
        <f t="shared" si="94"/>
        <v>0</v>
      </c>
      <c r="W193" s="8"/>
      <c r="X193" s="8"/>
      <c r="Y193" s="8"/>
      <c r="Z193" s="1153"/>
      <c r="AA193" s="1719"/>
      <c r="AB193" s="1719"/>
      <c r="AC193" s="1799">
        <f t="shared" ref="AC193:AC195" si="98">AB193/1000</f>
        <v>0</v>
      </c>
    </row>
    <row r="194" spans="1:30" ht="15" customHeight="1" x14ac:dyDescent="0.25">
      <c r="A194" s="70">
        <v>1</v>
      </c>
      <c r="B194" s="70">
        <v>1</v>
      </c>
      <c r="C194" s="120" t="s">
        <v>293</v>
      </c>
      <c r="D194" s="120"/>
      <c r="E194" s="2240">
        <v>60000</v>
      </c>
      <c r="F194" s="92">
        <f t="shared" si="97"/>
        <v>20000</v>
      </c>
      <c r="G194" s="92">
        <v>21188</v>
      </c>
      <c r="H194" s="173">
        <f t="shared" si="95"/>
        <v>105.93999999999998</v>
      </c>
      <c r="I194" s="117"/>
      <c r="J194" s="117"/>
      <c r="K194" s="221"/>
      <c r="L194" s="116"/>
      <c r="M194" s="116"/>
      <c r="N194" s="116"/>
      <c r="O194" s="116"/>
      <c r="P194" s="116"/>
      <c r="Q194" s="8"/>
      <c r="R194" s="8"/>
      <c r="S194" s="8"/>
      <c r="T194" s="8"/>
      <c r="U194" s="1036"/>
      <c r="V194" s="8">
        <f t="shared" si="94"/>
        <v>0</v>
      </c>
      <c r="W194" s="8"/>
      <c r="X194" s="8"/>
      <c r="Y194" s="8"/>
      <c r="Z194" s="1153"/>
      <c r="AA194" s="1719">
        <v>1</v>
      </c>
      <c r="AB194" s="1719">
        <v>491.4</v>
      </c>
      <c r="AC194" s="1799">
        <f t="shared" si="98"/>
        <v>0.4914</v>
      </c>
    </row>
    <row r="195" spans="1:30" ht="30" customHeight="1" x14ac:dyDescent="0.25">
      <c r="A195" s="70">
        <v>1</v>
      </c>
      <c r="B195" s="70">
        <v>1</v>
      </c>
      <c r="C195" s="120" t="s">
        <v>157</v>
      </c>
      <c r="D195" s="120"/>
      <c r="E195" s="2240">
        <v>4450</v>
      </c>
      <c r="F195" s="92">
        <f t="shared" si="97"/>
        <v>1483</v>
      </c>
      <c r="G195" s="92">
        <v>1447</v>
      </c>
      <c r="H195" s="173">
        <f t="shared" si="95"/>
        <v>97.572488199595426</v>
      </c>
      <c r="I195" s="117"/>
      <c r="J195" s="117"/>
      <c r="K195" s="221"/>
      <c r="L195" s="116"/>
      <c r="M195" s="116"/>
      <c r="N195" s="116"/>
      <c r="O195" s="116"/>
      <c r="P195" s="116"/>
      <c r="Q195" s="8"/>
      <c r="R195" s="8"/>
      <c r="S195" s="8"/>
      <c r="T195" s="8"/>
      <c r="U195" s="1036"/>
      <c r="V195" s="8">
        <f t="shared" si="94"/>
        <v>0</v>
      </c>
      <c r="W195" s="8"/>
      <c r="X195" s="8"/>
      <c r="Y195" s="8"/>
      <c r="Z195" s="1153"/>
      <c r="AA195" s="1719">
        <v>116</v>
      </c>
      <c r="AB195" s="1719">
        <v>191839.76</v>
      </c>
      <c r="AC195" s="1799">
        <f t="shared" si="98"/>
        <v>191.83976000000001</v>
      </c>
    </row>
    <row r="196" spans="1:30" ht="30" customHeight="1" x14ac:dyDescent="0.25">
      <c r="A196" s="70">
        <v>1</v>
      </c>
      <c r="B196" s="70">
        <v>1</v>
      </c>
      <c r="C196" s="120" t="s">
        <v>158</v>
      </c>
      <c r="D196" s="120"/>
      <c r="E196" s="2240">
        <v>36086</v>
      </c>
      <c r="F196" s="92">
        <f t="shared" si="97"/>
        <v>12029</v>
      </c>
      <c r="G196" s="92">
        <f>G197+G198</f>
        <v>12024</v>
      </c>
      <c r="H196" s="173">
        <f t="shared" si="95"/>
        <v>99.958433785019537</v>
      </c>
      <c r="I196" s="117"/>
      <c r="J196" s="117"/>
      <c r="K196" s="221"/>
      <c r="L196" s="116"/>
      <c r="M196" s="116"/>
      <c r="N196" s="116"/>
      <c r="O196" s="116"/>
      <c r="P196" s="116"/>
      <c r="Q196" s="8"/>
      <c r="R196" s="8"/>
      <c r="S196" s="8"/>
      <c r="T196" s="8"/>
      <c r="U196" s="1036"/>
      <c r="V196" s="8">
        <f t="shared" si="94"/>
        <v>0</v>
      </c>
      <c r="W196" s="8"/>
      <c r="X196" s="8"/>
      <c r="Y196" s="8"/>
      <c r="Z196" s="1153"/>
      <c r="AA196" s="1719"/>
      <c r="AB196" s="1719"/>
      <c r="AC196" s="1719">
        <f t="shared" ref="AC196" si="99">AC197+AC198</f>
        <v>0</v>
      </c>
    </row>
    <row r="197" spans="1:30" ht="30" customHeight="1" x14ac:dyDescent="0.25">
      <c r="A197" s="70">
        <v>1</v>
      </c>
      <c r="B197" s="70">
        <v>1</v>
      </c>
      <c r="C197" s="150" t="s">
        <v>299</v>
      </c>
      <c r="D197" s="150"/>
      <c r="E197" s="2297">
        <v>25000</v>
      </c>
      <c r="F197" s="92">
        <f>E197/12*$C$4</f>
        <v>8333.3333333333339</v>
      </c>
      <c r="G197" s="98">
        <v>7233</v>
      </c>
      <c r="H197" s="173">
        <f t="shared" si="95"/>
        <v>86.795999999999992</v>
      </c>
      <c r="I197" s="131"/>
      <c r="J197" s="131"/>
      <c r="K197" s="192"/>
      <c r="L197" s="155"/>
      <c r="M197" s="155"/>
      <c r="N197" s="155"/>
      <c r="O197" s="155"/>
      <c r="P197" s="155"/>
      <c r="Q197" s="8"/>
      <c r="R197" s="8"/>
      <c r="S197" s="8"/>
      <c r="T197" s="8"/>
      <c r="U197" s="1036"/>
      <c r="V197" s="8">
        <f t="shared" si="94"/>
        <v>0</v>
      </c>
      <c r="W197" s="8"/>
      <c r="X197" s="8"/>
      <c r="Y197" s="8"/>
      <c r="Z197" s="1153"/>
      <c r="AA197" s="1719"/>
      <c r="AB197" s="1719"/>
      <c r="AC197" s="1799">
        <f t="shared" ref="AC197:AC198" si="100">AB197/1000</f>
        <v>0</v>
      </c>
    </row>
    <row r="198" spans="1:30" ht="18.75" customHeight="1" x14ac:dyDescent="0.25">
      <c r="A198" s="70">
        <v>1</v>
      </c>
      <c r="B198" s="70">
        <v>1</v>
      </c>
      <c r="C198" s="150" t="s">
        <v>356</v>
      </c>
      <c r="D198" s="150"/>
      <c r="E198" s="2297">
        <v>11086</v>
      </c>
      <c r="F198" s="98">
        <f t="shared" si="97"/>
        <v>3695</v>
      </c>
      <c r="G198" s="98">
        <v>4791</v>
      </c>
      <c r="H198" s="177">
        <f t="shared" si="95"/>
        <v>129.66170500676591</v>
      </c>
      <c r="I198" s="131"/>
      <c r="J198" s="131"/>
      <c r="K198" s="192"/>
      <c r="L198" s="155"/>
      <c r="M198" s="155"/>
      <c r="N198" s="155"/>
      <c r="O198" s="155"/>
      <c r="P198" s="155"/>
      <c r="Q198" s="8"/>
      <c r="R198" s="8"/>
      <c r="S198" s="8"/>
      <c r="T198" s="8"/>
      <c r="U198" s="1036"/>
      <c r="V198" s="8">
        <f t="shared" si="94"/>
        <v>0</v>
      </c>
      <c r="W198" s="8"/>
      <c r="X198" s="8"/>
      <c r="Y198" s="8"/>
      <c r="Z198" s="1153"/>
      <c r="AA198" s="1719"/>
      <c r="AB198" s="1719"/>
      <c r="AC198" s="1799">
        <f t="shared" si="100"/>
        <v>0</v>
      </c>
    </row>
    <row r="199" spans="1:30" s="96" customFormat="1" ht="15" customHeight="1" x14ac:dyDescent="0.25">
      <c r="A199" s="70">
        <v>1</v>
      </c>
      <c r="B199" s="70">
        <v>1</v>
      </c>
      <c r="C199" s="150"/>
      <c r="D199" s="150"/>
      <c r="E199" s="2297"/>
      <c r="F199" s="98"/>
      <c r="G199" s="98"/>
      <c r="H199" s="98"/>
      <c r="I199" s="131"/>
      <c r="J199" s="131"/>
      <c r="K199" s="192"/>
      <c r="L199" s="155"/>
      <c r="M199" s="155"/>
      <c r="N199" s="155"/>
      <c r="O199" s="155"/>
      <c r="P199" s="155"/>
      <c r="Q199" s="8"/>
      <c r="R199" s="8"/>
      <c r="S199" s="8"/>
      <c r="T199" s="8"/>
      <c r="U199" s="1036"/>
      <c r="V199" s="8">
        <f t="shared" si="94"/>
        <v>0</v>
      </c>
      <c r="W199" s="8"/>
      <c r="X199" s="8"/>
      <c r="Y199" s="8"/>
      <c r="Z199" s="1153"/>
      <c r="AA199" s="8"/>
      <c r="AB199" s="8"/>
      <c r="AC199" s="1799"/>
      <c r="AD199" s="2424"/>
    </row>
    <row r="200" spans="1:30" ht="15" customHeight="1" x14ac:dyDescent="0.25">
      <c r="A200" s="70">
        <v>1</v>
      </c>
      <c r="B200" s="70">
        <v>1</v>
      </c>
      <c r="C200" s="255" t="s">
        <v>160</v>
      </c>
      <c r="D200" s="255"/>
      <c r="E200" s="2306"/>
      <c r="F200" s="249"/>
      <c r="G200" s="249"/>
      <c r="H200" s="249"/>
      <c r="I200" s="104"/>
      <c r="J200" s="104"/>
      <c r="K200" s="178"/>
      <c r="L200" s="103"/>
      <c r="M200" s="103"/>
      <c r="N200" s="103"/>
      <c r="O200" s="103"/>
      <c r="P200" s="103"/>
      <c r="Q200" s="8">
        <v>10862.5553</v>
      </c>
      <c r="R200" s="8">
        <v>10862.5553</v>
      </c>
      <c r="S200" s="8">
        <v>10862.5553</v>
      </c>
      <c r="T200" s="8">
        <v>10862.5553</v>
      </c>
      <c r="U200" s="1036">
        <f>Q200/12*$C$4+(R200-Q200)/11*3+(S200-R200)/10*2+(T200-S200)/9*1</f>
        <v>3620.8517666666667</v>
      </c>
      <c r="V200" s="8">
        <f t="shared" ref="V200" si="101">Z200-Y200-W200</f>
        <v>3902.4652900000001</v>
      </c>
      <c r="W200" s="8">
        <f>W202</f>
        <v>1471.30015</v>
      </c>
      <c r="X200" s="8">
        <f>V200-U200</f>
        <v>281.61352333333343</v>
      </c>
      <c r="Y200" s="8">
        <v>0</v>
      </c>
      <c r="Z200" s="1153">
        <v>5373.7654400000001</v>
      </c>
      <c r="AA200" s="8">
        <v>4</v>
      </c>
      <c r="AB200" s="8">
        <v>1191.6400000000001</v>
      </c>
      <c r="AC200" s="1799">
        <f>AB200/1000</f>
        <v>1.19164</v>
      </c>
    </row>
    <row r="201" spans="1:30" ht="15" customHeight="1" x14ac:dyDescent="0.25">
      <c r="A201" s="70">
        <v>1</v>
      </c>
      <c r="B201" s="70">
        <v>1</v>
      </c>
      <c r="C201" s="256" t="s">
        <v>137</v>
      </c>
      <c r="D201" s="256"/>
      <c r="E201" s="2298">
        <v>3000</v>
      </c>
      <c r="F201" s="92">
        <f t="shared" ref="F201:F219" si="102">ROUND(E201/12*$C$4,0)</f>
        <v>1000</v>
      </c>
      <c r="G201" s="111">
        <v>1382</v>
      </c>
      <c r="H201" s="111">
        <f>G201/F201*100</f>
        <v>138.19999999999999</v>
      </c>
      <c r="I201" s="108"/>
      <c r="J201" s="108"/>
      <c r="K201" s="181"/>
      <c r="L201" s="109"/>
      <c r="M201" s="109"/>
      <c r="N201" s="109"/>
      <c r="O201" s="109"/>
      <c r="P201" s="109"/>
      <c r="Q201" s="8"/>
      <c r="R201" s="8"/>
      <c r="S201" s="8"/>
      <c r="T201" s="8"/>
      <c r="U201" s="1036"/>
      <c r="V201" s="8">
        <f t="shared" si="94"/>
        <v>0</v>
      </c>
      <c r="W201" s="8"/>
      <c r="X201" s="8"/>
      <c r="Y201" s="8"/>
      <c r="Z201" s="1153"/>
      <c r="AA201" s="8"/>
      <c r="AB201" s="8"/>
      <c r="AC201" s="1799"/>
    </row>
    <row r="202" spans="1:30" ht="28.5" customHeight="1" x14ac:dyDescent="0.25">
      <c r="B202" s="70">
        <v>1</v>
      </c>
      <c r="C202" s="231" t="s">
        <v>439</v>
      </c>
      <c r="D202" s="256"/>
      <c r="E202" s="2298"/>
      <c r="F202" s="92"/>
      <c r="G202" s="111">
        <v>3079</v>
      </c>
      <c r="H202" s="111"/>
      <c r="I202" s="108"/>
      <c r="J202" s="108"/>
      <c r="K202" s="181"/>
      <c r="L202" s="109"/>
      <c r="M202" s="109"/>
      <c r="N202" s="109"/>
      <c r="O202" s="109"/>
      <c r="P202" s="109"/>
      <c r="Q202" s="8"/>
      <c r="R202" s="8"/>
      <c r="S202" s="8"/>
      <c r="T202" s="8"/>
      <c r="U202" s="1036"/>
      <c r="V202" s="8"/>
      <c r="W202" s="8">
        <v>1471.30015</v>
      </c>
      <c r="X202" s="8"/>
      <c r="Y202" s="8"/>
      <c r="Z202" s="1153"/>
      <c r="AA202" s="8"/>
      <c r="AB202" s="8"/>
      <c r="AC202" s="1799"/>
    </row>
    <row r="203" spans="1:30" ht="24.75" customHeight="1" x14ac:dyDescent="0.25">
      <c r="A203" s="70">
        <v>1</v>
      </c>
      <c r="B203" s="70">
        <v>1</v>
      </c>
      <c r="C203" s="122" t="s">
        <v>78</v>
      </c>
      <c r="D203" s="122"/>
      <c r="E203" s="2240">
        <v>1000</v>
      </c>
      <c r="F203" s="92">
        <f t="shared" si="102"/>
        <v>333</v>
      </c>
      <c r="G203" s="92">
        <v>580</v>
      </c>
      <c r="H203" s="92">
        <f t="shared" ref="H203:H216" si="103">G203/F203*100</f>
        <v>174.17417417417417</v>
      </c>
      <c r="I203" s="117"/>
      <c r="J203" s="117"/>
      <c r="K203" s="119"/>
      <c r="L203" s="118"/>
      <c r="M203" s="118"/>
      <c r="N203" s="118"/>
      <c r="O203" s="118"/>
      <c r="P203" s="118"/>
      <c r="Q203" s="8"/>
      <c r="R203" s="8"/>
      <c r="S203" s="8"/>
      <c r="T203" s="8"/>
      <c r="U203" s="1036"/>
      <c r="V203" s="8">
        <f t="shared" si="94"/>
        <v>0</v>
      </c>
      <c r="W203" s="8"/>
      <c r="X203" s="8"/>
      <c r="Y203" s="8"/>
      <c r="Z203" s="1153"/>
      <c r="AA203" s="8"/>
      <c r="AB203" s="8"/>
      <c r="AC203" s="1799"/>
    </row>
    <row r="204" spans="1:30" ht="15" customHeight="1" x14ac:dyDescent="0.25">
      <c r="A204" s="70">
        <v>1</v>
      </c>
      <c r="B204" s="70">
        <v>1</v>
      </c>
      <c r="C204" s="120" t="s">
        <v>284</v>
      </c>
      <c r="D204" s="120"/>
      <c r="E204" s="2240">
        <v>200</v>
      </c>
      <c r="F204" s="92">
        <f t="shared" si="102"/>
        <v>67</v>
      </c>
      <c r="G204" s="92">
        <v>16</v>
      </c>
      <c r="H204" s="92">
        <f t="shared" si="103"/>
        <v>23.880597014925371</v>
      </c>
      <c r="I204" s="117"/>
      <c r="J204" s="117"/>
      <c r="K204" s="119"/>
      <c r="L204" s="118"/>
      <c r="M204" s="118"/>
      <c r="N204" s="118"/>
      <c r="O204" s="118"/>
      <c r="P204" s="118"/>
      <c r="Q204" s="8"/>
      <c r="R204" s="8"/>
      <c r="S204" s="8"/>
      <c r="T204" s="8"/>
      <c r="U204" s="1036"/>
      <c r="V204" s="8">
        <f t="shared" si="94"/>
        <v>0</v>
      </c>
      <c r="W204" s="8"/>
      <c r="X204" s="8"/>
      <c r="Y204" s="8"/>
      <c r="Z204" s="1153"/>
      <c r="AA204" s="8"/>
      <c r="AB204" s="8"/>
      <c r="AC204" s="1799"/>
    </row>
    <row r="205" spans="1:30" ht="15" customHeight="1" x14ac:dyDescent="0.25">
      <c r="A205" s="70">
        <v>1</v>
      </c>
      <c r="B205" s="70">
        <v>1</v>
      </c>
      <c r="C205" s="150" t="s">
        <v>85</v>
      </c>
      <c r="D205" s="150"/>
      <c r="E205" s="2297">
        <v>500</v>
      </c>
      <c r="F205" s="98">
        <f t="shared" ref="F205:F216" si="104">ROUND(E205/12*$C$4,0)</f>
        <v>167</v>
      </c>
      <c r="G205" s="98">
        <v>175</v>
      </c>
      <c r="H205" s="98">
        <f t="shared" si="103"/>
        <v>104.79041916167664</v>
      </c>
      <c r="I205" s="131"/>
      <c r="J205" s="131"/>
      <c r="K205" s="183"/>
      <c r="L205" s="184"/>
      <c r="M205" s="184"/>
      <c r="N205" s="184"/>
      <c r="O205" s="184"/>
      <c r="P205" s="184"/>
      <c r="Q205" s="15"/>
      <c r="R205" s="15"/>
      <c r="S205" s="15"/>
      <c r="T205" s="15"/>
      <c r="U205" s="1037"/>
      <c r="V205" s="15">
        <f t="shared" ref="V205:V216" si="105">Z205-Y205-W205</f>
        <v>0</v>
      </c>
      <c r="W205" s="15"/>
      <c r="X205" s="15"/>
      <c r="Y205" s="15"/>
      <c r="Z205" s="1271"/>
      <c r="AA205" s="15"/>
      <c r="AB205" s="15"/>
      <c r="AC205" s="1800"/>
    </row>
    <row r="206" spans="1:30" ht="15" customHeight="1" x14ac:dyDescent="0.25">
      <c r="A206" s="70">
        <v>1</v>
      </c>
      <c r="B206" s="70">
        <v>1</v>
      </c>
      <c r="C206" s="120" t="s">
        <v>106</v>
      </c>
      <c r="D206" s="120"/>
      <c r="E206" s="2240">
        <v>1000</v>
      </c>
      <c r="F206" s="92">
        <f t="shared" si="104"/>
        <v>333</v>
      </c>
      <c r="G206" s="92">
        <v>468</v>
      </c>
      <c r="H206" s="92">
        <f t="shared" si="103"/>
        <v>140.54054054054055</v>
      </c>
      <c r="I206" s="117"/>
      <c r="J206" s="117"/>
      <c r="K206" s="119"/>
      <c r="L206" s="118"/>
      <c r="M206" s="118"/>
      <c r="N206" s="118"/>
      <c r="O206" s="118"/>
      <c r="P206" s="118"/>
      <c r="Q206" s="8"/>
      <c r="R206" s="8"/>
      <c r="S206" s="8"/>
      <c r="T206" s="8"/>
      <c r="U206" s="1036"/>
      <c r="V206" s="8">
        <f t="shared" si="105"/>
        <v>0</v>
      </c>
      <c r="W206" s="8"/>
      <c r="X206" s="8"/>
      <c r="Y206" s="8"/>
      <c r="Z206" s="1153"/>
      <c r="AA206" s="8"/>
      <c r="AB206" s="8"/>
      <c r="AC206" s="1799"/>
    </row>
    <row r="207" spans="1:30" ht="15" customHeight="1" x14ac:dyDescent="0.25">
      <c r="A207" s="70">
        <v>1</v>
      </c>
      <c r="B207" s="70">
        <v>1</v>
      </c>
      <c r="C207" s="120" t="s">
        <v>290</v>
      </c>
      <c r="D207" s="120"/>
      <c r="E207" s="2240">
        <v>1750</v>
      </c>
      <c r="F207" s="92">
        <f t="shared" si="104"/>
        <v>583</v>
      </c>
      <c r="G207" s="92">
        <v>574</v>
      </c>
      <c r="H207" s="92">
        <f t="shared" si="103"/>
        <v>98.456260720411663</v>
      </c>
      <c r="I207" s="117"/>
      <c r="J207" s="117"/>
      <c r="K207" s="119"/>
      <c r="L207" s="118"/>
      <c r="M207" s="118"/>
      <c r="N207" s="118"/>
      <c r="O207" s="118"/>
      <c r="P207" s="118"/>
      <c r="Q207" s="8"/>
      <c r="R207" s="8"/>
      <c r="S207" s="8"/>
      <c r="T207" s="8"/>
      <c r="U207" s="1036"/>
      <c r="V207" s="8">
        <f t="shared" si="105"/>
        <v>0</v>
      </c>
      <c r="W207" s="8"/>
      <c r="X207" s="8"/>
      <c r="Y207" s="8"/>
      <c r="Z207" s="1153"/>
      <c r="AA207" s="8"/>
      <c r="AB207" s="8"/>
      <c r="AC207" s="1799"/>
    </row>
    <row r="208" spans="1:30" ht="15" customHeight="1" x14ac:dyDescent="0.25">
      <c r="A208" s="70">
        <v>1</v>
      </c>
      <c r="B208" s="70">
        <v>1</v>
      </c>
      <c r="C208" s="120" t="s">
        <v>132</v>
      </c>
      <c r="D208" s="120"/>
      <c r="E208" s="2240">
        <v>750</v>
      </c>
      <c r="F208" s="92">
        <f t="shared" si="104"/>
        <v>250</v>
      </c>
      <c r="G208" s="92">
        <v>37</v>
      </c>
      <c r="H208" s="92">
        <f t="shared" si="103"/>
        <v>14.799999999999999</v>
      </c>
      <c r="I208" s="117"/>
      <c r="J208" s="117"/>
      <c r="K208" s="119"/>
      <c r="L208" s="118"/>
      <c r="M208" s="118"/>
      <c r="N208" s="118"/>
      <c r="O208" s="118"/>
      <c r="P208" s="118"/>
      <c r="Q208" s="8"/>
      <c r="R208" s="8"/>
      <c r="S208" s="8"/>
      <c r="T208" s="8"/>
      <c r="U208" s="1036"/>
      <c r="V208" s="8">
        <f t="shared" si="105"/>
        <v>0</v>
      </c>
      <c r="W208" s="8"/>
      <c r="X208" s="8"/>
      <c r="Y208" s="8"/>
      <c r="Z208" s="1153"/>
      <c r="AA208" s="8"/>
      <c r="AB208" s="8"/>
      <c r="AC208" s="1799"/>
    </row>
    <row r="209" spans="1:29" ht="15" customHeight="1" x14ac:dyDescent="0.25">
      <c r="A209" s="70">
        <v>1</v>
      </c>
      <c r="B209" s="70">
        <v>1</v>
      </c>
      <c r="C209" s="120" t="s">
        <v>133</v>
      </c>
      <c r="D209" s="120"/>
      <c r="E209" s="2240">
        <v>450</v>
      </c>
      <c r="F209" s="92">
        <f t="shared" si="104"/>
        <v>150</v>
      </c>
      <c r="G209" s="92">
        <v>264</v>
      </c>
      <c r="H209" s="92">
        <f t="shared" si="103"/>
        <v>176</v>
      </c>
      <c r="I209" s="117"/>
      <c r="J209" s="117"/>
      <c r="K209" s="119"/>
      <c r="L209" s="118"/>
      <c r="M209" s="118"/>
      <c r="N209" s="118"/>
      <c r="O209" s="118"/>
      <c r="P209" s="118"/>
      <c r="Q209" s="8"/>
      <c r="R209" s="8"/>
      <c r="S209" s="8"/>
      <c r="T209" s="8"/>
      <c r="U209" s="1036"/>
      <c r="V209" s="8">
        <f t="shared" si="105"/>
        <v>0</v>
      </c>
      <c r="W209" s="8"/>
      <c r="X209" s="8"/>
      <c r="Y209" s="8"/>
      <c r="Z209" s="1153"/>
      <c r="AA209" s="8"/>
      <c r="AB209" s="8"/>
      <c r="AC209" s="1799"/>
    </row>
    <row r="210" spans="1:29" ht="15" customHeight="1" x14ac:dyDescent="0.25">
      <c r="A210" s="70">
        <v>1</v>
      </c>
      <c r="B210" s="70">
        <v>1</v>
      </c>
      <c r="C210" s="120" t="s">
        <v>110</v>
      </c>
      <c r="D210" s="120"/>
      <c r="E210" s="2240">
        <v>100</v>
      </c>
      <c r="F210" s="92">
        <f t="shared" si="104"/>
        <v>33</v>
      </c>
      <c r="G210" s="92">
        <v>36</v>
      </c>
      <c r="H210" s="92">
        <f t="shared" si="103"/>
        <v>109.09090909090908</v>
      </c>
      <c r="I210" s="117"/>
      <c r="J210" s="117"/>
      <c r="K210" s="119"/>
      <c r="L210" s="118"/>
      <c r="M210" s="118"/>
      <c r="N210" s="118"/>
      <c r="O210" s="118"/>
      <c r="P210" s="118"/>
      <c r="Q210" s="8"/>
      <c r="R210" s="8"/>
      <c r="S210" s="8"/>
      <c r="T210" s="8"/>
      <c r="U210" s="1036"/>
      <c r="V210" s="8">
        <f t="shared" si="105"/>
        <v>0</v>
      </c>
      <c r="W210" s="8"/>
      <c r="X210" s="8"/>
      <c r="Y210" s="8"/>
      <c r="Z210" s="1153"/>
      <c r="AA210" s="8"/>
      <c r="AB210" s="8"/>
      <c r="AC210" s="1799"/>
    </row>
    <row r="211" spans="1:29" ht="15" customHeight="1" x14ac:dyDescent="0.25">
      <c r="A211" s="70">
        <v>1</v>
      </c>
      <c r="B211" s="70">
        <v>1</v>
      </c>
      <c r="C211" s="120" t="s">
        <v>33</v>
      </c>
      <c r="D211" s="120"/>
      <c r="E211" s="2240">
        <v>50</v>
      </c>
      <c r="F211" s="92">
        <f t="shared" si="104"/>
        <v>17</v>
      </c>
      <c r="G211" s="92">
        <v>14</v>
      </c>
      <c r="H211" s="92">
        <f t="shared" si="103"/>
        <v>82.35294117647058</v>
      </c>
      <c r="I211" s="117"/>
      <c r="J211" s="117"/>
      <c r="K211" s="119"/>
      <c r="L211" s="118"/>
      <c r="M211" s="118"/>
      <c r="N211" s="118"/>
      <c r="O211" s="118"/>
      <c r="P211" s="118"/>
      <c r="Q211" s="8"/>
      <c r="R211" s="8"/>
      <c r="S211" s="8"/>
      <c r="T211" s="8"/>
      <c r="U211" s="1036"/>
      <c r="V211" s="8">
        <f t="shared" si="105"/>
        <v>0</v>
      </c>
      <c r="W211" s="8"/>
      <c r="X211" s="8"/>
      <c r="Y211" s="8"/>
      <c r="Z211" s="1153"/>
      <c r="AA211" s="8"/>
      <c r="AB211" s="8"/>
      <c r="AC211" s="1799"/>
    </row>
    <row r="212" spans="1:29" ht="15" customHeight="1" x14ac:dyDescent="0.25">
      <c r="A212" s="70">
        <v>1</v>
      </c>
      <c r="B212" s="70">
        <v>1</v>
      </c>
      <c r="C212" s="120" t="s">
        <v>103</v>
      </c>
      <c r="D212" s="120"/>
      <c r="E212" s="2240">
        <v>2100</v>
      </c>
      <c r="F212" s="92">
        <f t="shared" si="104"/>
        <v>700</v>
      </c>
      <c r="G212" s="92">
        <v>803</v>
      </c>
      <c r="H212" s="92">
        <f t="shared" si="103"/>
        <v>114.71428571428572</v>
      </c>
      <c r="I212" s="117"/>
      <c r="J212" s="117"/>
      <c r="K212" s="119"/>
      <c r="L212" s="118"/>
      <c r="M212" s="118"/>
      <c r="N212" s="118"/>
      <c r="O212" s="118"/>
      <c r="P212" s="118"/>
      <c r="Q212" s="8"/>
      <c r="R212" s="8"/>
      <c r="S212" s="8"/>
      <c r="T212" s="8"/>
      <c r="U212" s="1036"/>
      <c r="V212" s="8">
        <f t="shared" si="105"/>
        <v>0</v>
      </c>
      <c r="W212" s="8"/>
      <c r="X212" s="8"/>
      <c r="Y212" s="8"/>
      <c r="Z212" s="1153"/>
      <c r="AA212" s="8"/>
      <c r="AB212" s="8"/>
      <c r="AC212" s="1799"/>
    </row>
    <row r="213" spans="1:29" ht="15" customHeight="1" x14ac:dyDescent="0.25">
      <c r="A213" s="70">
        <v>1</v>
      </c>
      <c r="B213" s="70">
        <v>1</v>
      </c>
      <c r="C213" s="120" t="s">
        <v>107</v>
      </c>
      <c r="D213" s="120"/>
      <c r="E213" s="2240">
        <v>2000</v>
      </c>
      <c r="F213" s="92">
        <f t="shared" si="104"/>
        <v>667</v>
      </c>
      <c r="G213" s="92">
        <v>870</v>
      </c>
      <c r="H213" s="92">
        <f t="shared" si="103"/>
        <v>130.43478260869566</v>
      </c>
      <c r="I213" s="117"/>
      <c r="J213" s="117"/>
      <c r="K213" s="119"/>
      <c r="L213" s="118"/>
      <c r="M213" s="118"/>
      <c r="N213" s="118"/>
      <c r="O213" s="118"/>
      <c r="P213" s="118"/>
      <c r="Q213" s="8"/>
      <c r="R213" s="8"/>
      <c r="S213" s="8"/>
      <c r="T213" s="8"/>
      <c r="U213" s="1036"/>
      <c r="V213" s="8">
        <f t="shared" si="105"/>
        <v>0</v>
      </c>
      <c r="W213" s="8"/>
      <c r="X213" s="8"/>
      <c r="Y213" s="8"/>
      <c r="Z213" s="1153"/>
      <c r="AA213" s="8"/>
      <c r="AB213" s="8"/>
      <c r="AC213" s="1799"/>
    </row>
    <row r="214" spans="1:29" ht="15" customHeight="1" x14ac:dyDescent="0.25">
      <c r="A214" s="70">
        <v>1</v>
      </c>
      <c r="B214" s="70">
        <v>1</v>
      </c>
      <c r="C214" s="120" t="s">
        <v>34</v>
      </c>
      <c r="D214" s="120"/>
      <c r="E214" s="2240">
        <v>400</v>
      </c>
      <c r="F214" s="92">
        <f t="shared" si="104"/>
        <v>133</v>
      </c>
      <c r="G214" s="92">
        <v>182</v>
      </c>
      <c r="H214" s="92">
        <f t="shared" si="103"/>
        <v>136.84210526315789</v>
      </c>
      <c r="I214" s="117"/>
      <c r="J214" s="117"/>
      <c r="K214" s="119"/>
      <c r="L214" s="118"/>
      <c r="M214" s="118"/>
      <c r="N214" s="118"/>
      <c r="O214" s="118"/>
      <c r="P214" s="118"/>
      <c r="Q214" s="8"/>
      <c r="R214" s="8"/>
      <c r="S214" s="8"/>
      <c r="T214" s="8"/>
      <c r="U214" s="1036"/>
      <c r="V214" s="8">
        <f t="shared" si="105"/>
        <v>0</v>
      </c>
      <c r="W214" s="8"/>
      <c r="X214" s="8"/>
      <c r="Y214" s="8"/>
      <c r="Z214" s="1153"/>
      <c r="AA214" s="8"/>
      <c r="AB214" s="8"/>
      <c r="AC214" s="1799"/>
    </row>
    <row r="215" spans="1:29" ht="15" customHeight="1" x14ac:dyDescent="0.25">
      <c r="A215" s="70">
        <v>1</v>
      </c>
      <c r="B215" s="70">
        <v>1</v>
      </c>
      <c r="C215" s="120" t="s">
        <v>288</v>
      </c>
      <c r="D215" s="120"/>
      <c r="E215" s="2240">
        <v>10500</v>
      </c>
      <c r="F215" s="92">
        <f t="shared" si="104"/>
        <v>3500</v>
      </c>
      <c r="G215" s="92">
        <v>3486</v>
      </c>
      <c r="H215" s="92">
        <f t="shared" si="103"/>
        <v>99.6</v>
      </c>
      <c r="I215" s="117"/>
      <c r="J215" s="117"/>
      <c r="K215" s="119"/>
      <c r="L215" s="118"/>
      <c r="M215" s="118"/>
      <c r="N215" s="118"/>
      <c r="O215" s="118"/>
      <c r="P215" s="118"/>
      <c r="Q215" s="8"/>
      <c r="R215" s="8"/>
      <c r="S215" s="8"/>
      <c r="T215" s="8"/>
      <c r="U215" s="1036"/>
      <c r="V215" s="8">
        <f t="shared" si="105"/>
        <v>0</v>
      </c>
      <c r="W215" s="8"/>
      <c r="X215" s="8"/>
      <c r="Y215" s="8"/>
      <c r="Z215" s="1153"/>
      <c r="AA215" s="8"/>
      <c r="AB215" s="8"/>
      <c r="AC215" s="1799"/>
    </row>
    <row r="216" spans="1:29" ht="15" customHeight="1" x14ac:dyDescent="0.25">
      <c r="A216" s="70">
        <v>1</v>
      </c>
      <c r="B216" s="70">
        <v>1</v>
      </c>
      <c r="C216" s="120" t="s">
        <v>134</v>
      </c>
      <c r="D216" s="120"/>
      <c r="E216" s="2240">
        <v>4000</v>
      </c>
      <c r="F216" s="92">
        <f t="shared" si="104"/>
        <v>1333</v>
      </c>
      <c r="G216" s="92">
        <v>1364</v>
      </c>
      <c r="H216" s="92">
        <f t="shared" si="103"/>
        <v>102.32558139534885</v>
      </c>
      <c r="I216" s="117"/>
      <c r="J216" s="117"/>
      <c r="K216" s="119"/>
      <c r="L216" s="118"/>
      <c r="M216" s="118"/>
      <c r="N216" s="118"/>
      <c r="O216" s="118"/>
      <c r="P216" s="118"/>
      <c r="Q216" s="8"/>
      <c r="R216" s="8"/>
      <c r="S216" s="8"/>
      <c r="T216" s="8"/>
      <c r="U216" s="1036"/>
      <c r="V216" s="8">
        <f t="shared" si="105"/>
        <v>0</v>
      </c>
      <c r="W216" s="8"/>
      <c r="X216" s="8"/>
      <c r="Y216" s="8"/>
      <c r="Z216" s="1153"/>
      <c r="AA216" s="8"/>
      <c r="AB216" s="8"/>
      <c r="AC216" s="1799"/>
    </row>
    <row r="217" spans="1:29" ht="31.5" customHeight="1" x14ac:dyDescent="0.25">
      <c r="B217" s="70">
        <v>1</v>
      </c>
      <c r="C217" s="120" t="s">
        <v>438</v>
      </c>
      <c r="D217" s="120"/>
      <c r="E217" s="2240"/>
      <c r="F217" s="92"/>
      <c r="G217" s="92">
        <v>0</v>
      </c>
      <c r="H217" s="92"/>
      <c r="I217" s="117"/>
      <c r="J217" s="117"/>
      <c r="K217" s="119"/>
      <c r="L217" s="118"/>
      <c r="M217" s="118"/>
      <c r="N217" s="118"/>
      <c r="O217" s="118"/>
      <c r="P217" s="118"/>
      <c r="Q217" s="8"/>
      <c r="R217" s="8"/>
      <c r="S217" s="8"/>
      <c r="T217" s="8"/>
      <c r="U217" s="1036"/>
      <c r="V217" s="8"/>
      <c r="W217" s="8"/>
      <c r="X217" s="8"/>
      <c r="Y217" s="8"/>
      <c r="Z217" s="1153"/>
      <c r="AA217" s="8"/>
      <c r="AB217" s="8"/>
      <c r="AC217" s="1799"/>
    </row>
    <row r="218" spans="1:29" ht="27.75" customHeight="1" x14ac:dyDescent="0.25">
      <c r="A218" s="70">
        <v>1</v>
      </c>
      <c r="B218" s="70">
        <v>1</v>
      </c>
      <c r="C218" s="120" t="s">
        <v>72</v>
      </c>
      <c r="D218" s="120"/>
      <c r="E218" s="2240">
        <v>250</v>
      </c>
      <c r="F218" s="92">
        <f t="shared" si="102"/>
        <v>83</v>
      </c>
      <c r="G218" s="92">
        <v>155</v>
      </c>
      <c r="H218" s="92">
        <f>G218/F218*100</f>
        <v>186.74698795180723</v>
      </c>
      <c r="I218" s="117"/>
      <c r="J218" s="117"/>
      <c r="K218" s="119"/>
      <c r="L218" s="118"/>
      <c r="M218" s="118"/>
      <c r="N218" s="118"/>
      <c r="O218" s="118"/>
      <c r="P218" s="118"/>
      <c r="Q218" s="8"/>
      <c r="R218" s="8"/>
      <c r="S218" s="8"/>
      <c r="T218" s="8"/>
      <c r="U218" s="1036"/>
      <c r="V218" s="8">
        <f t="shared" si="94"/>
        <v>0</v>
      </c>
      <c r="W218" s="8"/>
      <c r="X218" s="8"/>
      <c r="Y218" s="8"/>
      <c r="Z218" s="1153"/>
      <c r="AA218" s="8"/>
      <c r="AB218" s="8"/>
      <c r="AC218" s="1799"/>
    </row>
    <row r="219" spans="1:29" ht="32.25" customHeight="1" x14ac:dyDescent="0.25">
      <c r="A219" s="70">
        <v>1</v>
      </c>
      <c r="B219" s="70">
        <v>1</v>
      </c>
      <c r="C219" s="120" t="s">
        <v>287</v>
      </c>
      <c r="D219" s="120"/>
      <c r="E219" s="2240">
        <v>40</v>
      </c>
      <c r="F219" s="92">
        <f t="shared" si="102"/>
        <v>13</v>
      </c>
      <c r="G219" s="92">
        <v>10</v>
      </c>
      <c r="H219" s="92">
        <f>G219/F219*100</f>
        <v>76.923076923076934</v>
      </c>
      <c r="I219" s="117"/>
      <c r="J219" s="117"/>
      <c r="K219" s="119"/>
      <c r="L219" s="118"/>
      <c r="M219" s="118"/>
      <c r="N219" s="118"/>
      <c r="O219" s="118"/>
      <c r="P219" s="118"/>
      <c r="Q219" s="8"/>
      <c r="R219" s="8"/>
      <c r="S219" s="8"/>
      <c r="T219" s="8"/>
      <c r="U219" s="1036"/>
      <c r="V219" s="8">
        <f t="shared" si="94"/>
        <v>0</v>
      </c>
      <c r="W219" s="8"/>
      <c r="X219" s="8"/>
      <c r="Y219" s="8"/>
      <c r="Z219" s="1153"/>
      <c r="AA219" s="8"/>
      <c r="AB219" s="8"/>
      <c r="AC219" s="1799"/>
    </row>
    <row r="220" spans="1:29" ht="32.25" customHeight="1" x14ac:dyDescent="0.25">
      <c r="B220" s="70">
        <v>1</v>
      </c>
      <c r="C220" s="1895" t="s">
        <v>165</v>
      </c>
      <c r="D220" s="1286"/>
      <c r="E220" s="2305">
        <f>E191+E195*3.2+E196</f>
        <v>126956</v>
      </c>
      <c r="F220" s="169">
        <f t="shared" ref="F220:G220" si="106">F191+F195*3.2+F196</f>
        <v>42317.599999999999</v>
      </c>
      <c r="G220" s="169">
        <f t="shared" si="106"/>
        <v>42778.400000000001</v>
      </c>
      <c r="H220" s="169">
        <f>G220/F220*100</f>
        <v>101.08890863375997</v>
      </c>
      <c r="I220" s="236"/>
      <c r="J220" s="236"/>
      <c r="K220" s="291"/>
      <c r="L220" s="113"/>
      <c r="M220" s="148"/>
      <c r="N220" s="291"/>
      <c r="O220" s="291"/>
      <c r="P220" s="291"/>
      <c r="Q220" s="18">
        <v>90489.985419999997</v>
      </c>
      <c r="R220" s="18">
        <v>90489.985419999997</v>
      </c>
      <c r="S220" s="18">
        <v>90489.985419999997</v>
      </c>
      <c r="T220" s="18">
        <v>90489.985419999997</v>
      </c>
      <c r="U220" s="1040">
        <f>Q220/12*$C$4+(R220-Q220)/11*3+(S220-R220)/10*2+(T220-S220)/9*1</f>
        <v>30163.328473333331</v>
      </c>
      <c r="V220" s="18">
        <f t="shared" ref="V220" si="107">Z220-Y220-W220</f>
        <v>29658.465849999997</v>
      </c>
      <c r="W220" s="18"/>
      <c r="X220" s="18">
        <f>V220-U220</f>
        <v>-504.86262333333434</v>
      </c>
      <c r="Y220" s="18">
        <v>-43.921199999999999</v>
      </c>
      <c r="Z220" s="2432">
        <v>29614.544649999996</v>
      </c>
      <c r="AA220" s="18">
        <f>AA191+AA195*3.2</f>
        <v>372.20000000000005</v>
      </c>
      <c r="AB220" s="18">
        <f>AB191+AB195</f>
        <v>192331.16</v>
      </c>
      <c r="AC220" s="18">
        <f>AC191+AC195</f>
        <v>192.33116000000001</v>
      </c>
    </row>
    <row r="221" spans="1:29" ht="15" customHeight="1" x14ac:dyDescent="0.25">
      <c r="A221" s="70">
        <v>1</v>
      </c>
      <c r="B221" s="70">
        <v>1</v>
      </c>
      <c r="C221" s="132" t="s">
        <v>166</v>
      </c>
      <c r="D221" s="132"/>
      <c r="E221" s="2306">
        <f>E191+E196+E195*3.2</f>
        <v>126956</v>
      </c>
      <c r="F221" s="249">
        <f>F191+F196+F195*3.2</f>
        <v>42317.599999999999</v>
      </c>
      <c r="G221" s="249">
        <f>G191+G196+G195*3.2</f>
        <v>42778.400000000001</v>
      </c>
      <c r="H221" s="249">
        <f>G221/F221*100</f>
        <v>101.08890863375997</v>
      </c>
      <c r="I221" s="104"/>
      <c r="J221" s="104"/>
      <c r="K221" s="178"/>
      <c r="L221" s="257"/>
      <c r="M221" s="103"/>
      <c r="N221" s="178"/>
      <c r="O221" s="178"/>
      <c r="P221" s="178"/>
      <c r="Q221" s="17">
        <f>SUM(Q220,Q200)</f>
        <v>101352.54071999999</v>
      </c>
      <c r="R221" s="17">
        <f>SUM(R220,R200)</f>
        <v>101352.54071999999</v>
      </c>
      <c r="S221" s="17">
        <f>SUM(S220,S200)</f>
        <v>101352.54071999999</v>
      </c>
      <c r="T221" s="17">
        <f>SUM(T220,T200)</f>
        <v>101352.54071999999</v>
      </c>
      <c r="U221" s="1038">
        <f t="shared" ref="U221:Z221" si="108">SUM(U220,U200)</f>
        <v>33784.180240000002</v>
      </c>
      <c r="V221" s="17">
        <f t="shared" si="108"/>
        <v>33560.931140000001</v>
      </c>
      <c r="W221" s="17">
        <f>SUM(W220,W200)</f>
        <v>1471.30015</v>
      </c>
      <c r="X221" s="17">
        <f t="shared" si="108"/>
        <v>-223.24910000000091</v>
      </c>
      <c r="Y221" s="17">
        <f t="shared" si="108"/>
        <v>-43.921199999999999</v>
      </c>
      <c r="Z221" s="1246">
        <f t="shared" si="108"/>
        <v>34988.310089999999</v>
      </c>
      <c r="AA221" s="17">
        <f>AA196+AA191+AA195*3.2</f>
        <v>372.20000000000005</v>
      </c>
      <c r="AB221" s="17">
        <f>AB200+AB196+AB195+AB191</f>
        <v>193522.80000000002</v>
      </c>
      <c r="AC221" s="17">
        <f>AC200+AC196+AC195+AC191</f>
        <v>193.52280000000002</v>
      </c>
    </row>
    <row r="222" spans="1:29" ht="15" customHeight="1" x14ac:dyDescent="0.25">
      <c r="A222" s="70">
        <v>1</v>
      </c>
      <c r="B222" s="70">
        <v>1</v>
      </c>
      <c r="C222" s="258" t="s">
        <v>31</v>
      </c>
      <c r="D222" s="135"/>
      <c r="E222" s="2298"/>
      <c r="F222" s="187"/>
      <c r="G222" s="187"/>
      <c r="H222" s="187"/>
      <c r="I222" s="108"/>
      <c r="J222" s="108"/>
      <c r="K222" s="181"/>
      <c r="L222" s="109"/>
      <c r="M222" s="109"/>
      <c r="N222" s="181"/>
      <c r="O222" s="181"/>
      <c r="P222" s="181"/>
      <c r="Q222" s="13"/>
      <c r="R222" s="13"/>
      <c r="S222" s="13"/>
      <c r="T222" s="13"/>
      <c r="U222" s="1039"/>
      <c r="V222" s="13">
        <f t="shared" si="94"/>
        <v>0</v>
      </c>
      <c r="W222" s="13"/>
      <c r="X222" s="13"/>
      <c r="Y222" s="13"/>
      <c r="Z222" s="1254"/>
      <c r="AA222" s="13"/>
      <c r="AB222" s="13"/>
      <c r="AC222" s="1802"/>
    </row>
    <row r="223" spans="1:29" ht="15" customHeight="1" x14ac:dyDescent="0.25">
      <c r="A223" s="70">
        <v>1</v>
      </c>
      <c r="B223" s="70">
        <v>1</v>
      </c>
      <c r="C223" s="260" t="s">
        <v>150</v>
      </c>
      <c r="D223" s="279">
        <v>300</v>
      </c>
      <c r="E223" s="2240">
        <v>270</v>
      </c>
      <c r="F223" s="92">
        <f>E223/12*$C$4</f>
        <v>90</v>
      </c>
      <c r="G223" s="98">
        <v>98</v>
      </c>
      <c r="H223" s="92">
        <f>G223/F223*100</f>
        <v>108.88888888888889</v>
      </c>
      <c r="I223" s="145">
        <v>14</v>
      </c>
      <c r="J223" s="93">
        <f>M223/G223</f>
        <v>18.163265306122447</v>
      </c>
      <c r="K223" s="129">
        <f>ROUND(E223*I223,0)</f>
        <v>3780</v>
      </c>
      <c r="L223" s="100">
        <f t="shared" ref="L223:L225" si="109">K223/12*$C$4</f>
        <v>1260</v>
      </c>
      <c r="M223" s="187">
        <v>1780</v>
      </c>
      <c r="N223" s="100">
        <f>M223/L223*100</f>
        <v>141.26984126984127</v>
      </c>
      <c r="O223" s="248">
        <f>ROUND(K223/D223,0)</f>
        <v>13</v>
      </c>
      <c r="P223" s="100">
        <f>M223/$C$4*12/O223</f>
        <v>410.76923076923077</v>
      </c>
      <c r="Q223" s="8"/>
      <c r="R223" s="8"/>
      <c r="S223" s="8"/>
      <c r="T223" s="8"/>
      <c r="U223" s="1036"/>
      <c r="V223" s="8">
        <f t="shared" si="94"/>
        <v>0</v>
      </c>
      <c r="W223" s="8"/>
      <c r="X223" s="8">
        <f>V223-U223</f>
        <v>0</v>
      </c>
      <c r="Y223" s="8"/>
      <c r="Z223" s="1153"/>
      <c r="AA223" s="8"/>
      <c r="AB223" s="8"/>
      <c r="AC223" s="1799"/>
    </row>
    <row r="224" spans="1:29" ht="15" customHeight="1" x14ac:dyDescent="0.25">
      <c r="A224" s="70">
        <v>1</v>
      </c>
      <c r="B224" s="70">
        <v>1</v>
      </c>
      <c r="C224" s="260" t="s">
        <v>363</v>
      </c>
      <c r="D224" s="279">
        <v>300</v>
      </c>
      <c r="E224" s="2240">
        <v>475</v>
      </c>
      <c r="F224" s="92">
        <f t="shared" ref="F224:F225" si="110">E224/12*$C$4</f>
        <v>158.33333333333334</v>
      </c>
      <c r="G224" s="92">
        <v>168</v>
      </c>
      <c r="H224" s="169">
        <f>G224/F224*100</f>
        <v>106.10526315789473</v>
      </c>
      <c r="I224" s="261">
        <v>10</v>
      </c>
      <c r="J224" s="170">
        <f>M224/G224</f>
        <v>11.386904761904763</v>
      </c>
      <c r="K224" s="171">
        <f>ROUND(E224*I224,0)</f>
        <v>4750</v>
      </c>
      <c r="L224" s="94">
        <f t="shared" si="109"/>
        <v>1583.3333333333333</v>
      </c>
      <c r="M224" s="100">
        <v>1913</v>
      </c>
      <c r="N224" s="94">
        <f>M224/L224*100</f>
        <v>120.82105263157897</v>
      </c>
      <c r="O224" s="94">
        <f>ROUND(K224/D224,0)</f>
        <v>16</v>
      </c>
      <c r="P224" s="94">
        <f>M224/$C$4*12/O224</f>
        <v>358.6875</v>
      </c>
      <c r="Q224" s="8"/>
      <c r="R224" s="8"/>
      <c r="S224" s="8"/>
      <c r="T224" s="8"/>
      <c r="U224" s="1036"/>
      <c r="V224" s="8">
        <f t="shared" si="94"/>
        <v>0</v>
      </c>
      <c r="W224" s="8"/>
      <c r="X224" s="8"/>
      <c r="Y224" s="8"/>
      <c r="Z224" s="1153"/>
      <c r="AA224" s="8"/>
      <c r="AB224" s="8"/>
      <c r="AC224" s="1799"/>
    </row>
    <row r="225" spans="1:30" ht="15" customHeight="1" x14ac:dyDescent="0.25">
      <c r="A225" s="70">
        <v>1</v>
      </c>
      <c r="B225" s="70">
        <v>1</v>
      </c>
      <c r="C225" s="260" t="s">
        <v>76</v>
      </c>
      <c r="D225" s="2579">
        <v>300</v>
      </c>
      <c r="E225" s="2305">
        <v>245</v>
      </c>
      <c r="F225" s="98">
        <f t="shared" si="110"/>
        <v>81.666666666666671</v>
      </c>
      <c r="G225" s="245">
        <v>85</v>
      </c>
      <c r="H225" s="98">
        <f>G225/F225*100</f>
        <v>104.08163265306123</v>
      </c>
      <c r="I225" s="1900">
        <v>10</v>
      </c>
      <c r="J225" s="99">
        <f>M225/G225</f>
        <v>13.823529411764707</v>
      </c>
      <c r="K225" s="129">
        <f>ROUND(E225*I225,0)</f>
        <v>2450</v>
      </c>
      <c r="L225" s="94">
        <f t="shared" si="109"/>
        <v>816.66666666666663</v>
      </c>
      <c r="M225" s="321">
        <v>1175</v>
      </c>
      <c r="N225" s="100">
        <f>M225/L225*100</f>
        <v>143.87755102040819</v>
      </c>
      <c r="O225" s="129">
        <f>ROUND(K225/D225,0)</f>
        <v>8</v>
      </c>
      <c r="P225" s="94">
        <f>M225/$C$4*12/O225</f>
        <v>440.625</v>
      </c>
      <c r="Q225" s="8"/>
      <c r="R225" s="8"/>
      <c r="S225" s="8"/>
      <c r="T225" s="8"/>
      <c r="U225" s="1036"/>
      <c r="V225" s="8">
        <f>Z225-Y225-W225</f>
        <v>0</v>
      </c>
      <c r="W225" s="8"/>
      <c r="X225" s="8"/>
      <c r="Y225" s="8"/>
      <c r="Z225" s="1153"/>
      <c r="AA225" s="8"/>
      <c r="AB225" s="8"/>
      <c r="AC225" s="1799"/>
    </row>
    <row r="226" spans="1:30" ht="15" customHeight="1" x14ac:dyDescent="0.25">
      <c r="A226" s="70">
        <v>1</v>
      </c>
      <c r="B226" s="70">
        <v>1</v>
      </c>
      <c r="C226" s="2577" t="s">
        <v>90</v>
      </c>
      <c r="D226" s="2580"/>
      <c r="E226" s="2307">
        <f>SUM(E223:E225)</f>
        <v>990</v>
      </c>
      <c r="F226" s="249">
        <f>SUM(F223:F225)</f>
        <v>330</v>
      </c>
      <c r="G226" s="249">
        <f>SUM(G223:G225)</f>
        <v>351</v>
      </c>
      <c r="H226" s="195">
        <f>G226/F226*100</f>
        <v>106.36363636363637</v>
      </c>
      <c r="I226" s="104">
        <f>IF(E226=0,0,K226/E226)</f>
        <v>11.090909090909092</v>
      </c>
      <c r="J226" s="104">
        <f>M226/G226</f>
        <v>13.868945868945868</v>
      </c>
      <c r="K226" s="178">
        <f>SUM(K223:K225)</f>
        <v>10980</v>
      </c>
      <c r="L226" s="103">
        <f t="shared" ref="L226:M226" si="111">SUM(L223:L225)</f>
        <v>3659.9999999999995</v>
      </c>
      <c r="M226" s="103">
        <f t="shared" si="111"/>
        <v>4868</v>
      </c>
      <c r="N226" s="179">
        <f>M226/L226*100</f>
        <v>133.00546448087434</v>
      </c>
      <c r="O226" s="103">
        <f>SUM(O223:O224)</f>
        <v>29</v>
      </c>
      <c r="P226" s="179">
        <f>M226/$C$4*12/O226</f>
        <v>503.58620689655174</v>
      </c>
      <c r="Q226" s="8"/>
      <c r="R226" s="8"/>
      <c r="S226" s="8"/>
      <c r="T226" s="8"/>
      <c r="U226" s="1036"/>
      <c r="V226" s="8">
        <f t="shared" si="94"/>
        <v>0</v>
      </c>
      <c r="W226" s="8"/>
      <c r="X226" s="8"/>
      <c r="Y226" s="8"/>
      <c r="Z226" s="1153"/>
      <c r="AA226" s="8"/>
      <c r="AB226" s="8"/>
      <c r="AC226" s="1799"/>
    </row>
    <row r="227" spans="1:30" ht="15" customHeight="1" x14ac:dyDescent="0.25">
      <c r="A227" s="70">
        <v>1</v>
      </c>
      <c r="B227" s="70">
        <v>1</v>
      </c>
      <c r="C227" s="262" t="s">
        <v>148</v>
      </c>
      <c r="D227" s="2578"/>
      <c r="E227" s="2581"/>
      <c r="F227" s="187"/>
      <c r="G227" s="187"/>
      <c r="H227" s="2582"/>
      <c r="I227" s="108"/>
      <c r="J227" s="108"/>
      <c r="K227" s="137"/>
      <c r="L227" s="136"/>
      <c r="M227" s="136"/>
      <c r="N227" s="136"/>
      <c r="O227" s="263"/>
      <c r="P227" s="263"/>
      <c r="Q227" s="8"/>
      <c r="R227" s="8"/>
      <c r="S227" s="8"/>
      <c r="T227" s="8"/>
      <c r="U227" s="1036"/>
      <c r="V227" s="8">
        <f t="shared" si="94"/>
        <v>0</v>
      </c>
      <c r="W227" s="8"/>
      <c r="X227" s="8"/>
      <c r="Y227" s="8"/>
      <c r="Z227" s="1153"/>
      <c r="AA227" s="8"/>
      <c r="AB227" s="8"/>
      <c r="AC227" s="1799"/>
    </row>
    <row r="228" spans="1:30" ht="15" customHeight="1" x14ac:dyDescent="0.25">
      <c r="A228" s="70">
        <v>1</v>
      </c>
      <c r="B228" s="70">
        <v>1</v>
      </c>
      <c r="C228" s="2583" t="s">
        <v>544</v>
      </c>
      <c r="D228" s="264">
        <v>240</v>
      </c>
      <c r="E228" s="2297">
        <v>400</v>
      </c>
      <c r="F228" s="92">
        <f t="shared" ref="F228:F229" si="112">E228/12*$C$4</f>
        <v>133.33333333333334</v>
      </c>
      <c r="G228" s="173">
        <v>127</v>
      </c>
      <c r="H228" s="92">
        <f>G228/F228*100</f>
        <v>95.249999999999986</v>
      </c>
      <c r="I228" s="117">
        <v>8</v>
      </c>
      <c r="J228" s="93">
        <f>M228/G228</f>
        <v>9.984251968503937</v>
      </c>
      <c r="K228" s="129">
        <f>ROUND(E228*I228,0)</f>
        <v>3200</v>
      </c>
      <c r="L228" s="100">
        <f t="shared" ref="L228:L229" si="113">K228/12*$C$4</f>
        <v>1066.6666666666667</v>
      </c>
      <c r="M228" s="94">
        <f>940+328</f>
        <v>1268</v>
      </c>
      <c r="N228" s="100">
        <f>M228/L228*100</f>
        <v>118.875</v>
      </c>
      <c r="O228" s="94">
        <f>ROUND(K228/D228,0)</f>
        <v>13</v>
      </c>
      <c r="P228" s="94">
        <f>M228/$C$4*12/O228</f>
        <v>292.61538461538464</v>
      </c>
      <c r="Q228" s="8"/>
      <c r="R228" s="8"/>
      <c r="S228" s="8"/>
      <c r="T228" s="8"/>
      <c r="U228" s="1036"/>
      <c r="V228" s="8">
        <f t="shared" si="94"/>
        <v>0</v>
      </c>
      <c r="W228" s="8"/>
      <c r="X228" s="8"/>
      <c r="Y228" s="8"/>
      <c r="Z228" s="1153"/>
      <c r="AA228" s="8"/>
      <c r="AB228" s="8"/>
      <c r="AC228" s="1799"/>
    </row>
    <row r="229" spans="1:30" s="96" customFormat="1" ht="15" customHeight="1" x14ac:dyDescent="0.25">
      <c r="A229" s="70">
        <v>1</v>
      </c>
      <c r="B229" s="70">
        <v>1</v>
      </c>
      <c r="C229" s="2584" t="s">
        <v>6</v>
      </c>
      <c r="D229" s="264">
        <v>240</v>
      </c>
      <c r="E229" s="2297">
        <v>215</v>
      </c>
      <c r="F229" s="92">
        <f t="shared" si="112"/>
        <v>71.666666666666671</v>
      </c>
      <c r="G229" s="98">
        <v>83</v>
      </c>
      <c r="H229" s="92">
        <f>G229/F229*100</f>
        <v>115.81395348837209</v>
      </c>
      <c r="I229" s="117">
        <v>3</v>
      </c>
      <c r="J229" s="93">
        <f>M229/G229</f>
        <v>5.6746987951807233</v>
      </c>
      <c r="K229" s="129">
        <f>ROUND(E229*I229,0)</f>
        <v>645</v>
      </c>
      <c r="L229" s="94">
        <f t="shared" si="113"/>
        <v>215</v>
      </c>
      <c r="M229" s="94">
        <f>384+87</f>
        <v>471</v>
      </c>
      <c r="N229" s="100">
        <f>M229/L229*100</f>
        <v>219.06976744186045</v>
      </c>
      <c r="O229" s="94">
        <f>ROUND(K229/D229,0)</f>
        <v>3</v>
      </c>
      <c r="P229" s="100">
        <f>M229/$C$4*12/O229</f>
        <v>471</v>
      </c>
      <c r="Q229" s="8"/>
      <c r="R229" s="8"/>
      <c r="S229" s="8"/>
      <c r="T229" s="8"/>
      <c r="U229" s="1036"/>
      <c r="V229" s="8">
        <f t="shared" si="94"/>
        <v>0</v>
      </c>
      <c r="W229" s="8"/>
      <c r="X229" s="8"/>
      <c r="Y229" s="8"/>
      <c r="Z229" s="1153"/>
      <c r="AA229" s="8"/>
      <c r="AB229" s="8"/>
      <c r="AC229" s="1799"/>
      <c r="AD229" s="2424"/>
    </row>
    <row r="230" spans="1:30" ht="19.5" customHeight="1" x14ac:dyDescent="0.25">
      <c r="A230" s="70">
        <v>1</v>
      </c>
      <c r="B230" s="70">
        <v>1</v>
      </c>
      <c r="C230" s="265" t="s">
        <v>241</v>
      </c>
      <c r="D230" s="265"/>
      <c r="E230" s="2307">
        <f>SUM(E228:E229)</f>
        <v>615</v>
      </c>
      <c r="F230" s="195">
        <f>SUM(F228:F229)</f>
        <v>205</v>
      </c>
      <c r="G230" s="195">
        <f>SUM(G228:G229)</f>
        <v>210</v>
      </c>
      <c r="H230" s="266">
        <f>G230/F230*100</f>
        <v>102.4390243902439</v>
      </c>
      <c r="I230" s="158">
        <f>IF(E230=0,0,K230/E230)</f>
        <v>6.2520325203252032</v>
      </c>
      <c r="J230" s="480">
        <f>M230/G230</f>
        <v>8.2809523809523817</v>
      </c>
      <c r="K230" s="267">
        <f>SUM(K228:K229)</f>
        <v>3845</v>
      </c>
      <c r="L230" s="160">
        <f>SUM(L228:L229)</f>
        <v>1281.6666666666667</v>
      </c>
      <c r="M230" s="160">
        <f>SUM(M228:M229)</f>
        <v>1739</v>
      </c>
      <c r="N230" s="100">
        <f>M230/L230*100</f>
        <v>135.68270481144341</v>
      </c>
      <c r="O230" s="160">
        <f>SUM(O228:O229)</f>
        <v>16</v>
      </c>
      <c r="P230" s="161">
        <f>M230/$C$4*12/O230</f>
        <v>326.0625</v>
      </c>
      <c r="Q230" s="15"/>
      <c r="R230" s="15"/>
      <c r="S230" s="15"/>
      <c r="T230" s="15"/>
      <c r="U230" s="1037"/>
      <c r="V230" s="15">
        <f t="shared" si="94"/>
        <v>0</v>
      </c>
      <c r="W230" s="15"/>
      <c r="X230" s="15"/>
      <c r="Y230" s="15"/>
      <c r="Z230" s="1271"/>
      <c r="AA230" s="15"/>
      <c r="AB230" s="15"/>
      <c r="AC230" s="1800"/>
    </row>
    <row r="231" spans="1:30" ht="15" customHeight="1" x14ac:dyDescent="0.25">
      <c r="A231" s="70">
        <v>1</v>
      </c>
      <c r="B231" s="70">
        <v>1</v>
      </c>
      <c r="C231" s="156" t="s">
        <v>316</v>
      </c>
      <c r="D231" s="156"/>
      <c r="E231" s="2294">
        <f>SUM(E230,E226)</f>
        <v>1605</v>
      </c>
      <c r="F231" s="157">
        <f>SUM(F230,F226)</f>
        <v>535</v>
      </c>
      <c r="G231" s="290">
        <f>SUM(G230,G226)</f>
        <v>561</v>
      </c>
      <c r="H231" s="157">
        <f>G231/F231*100</f>
        <v>104.85981308411215</v>
      </c>
      <c r="I231" s="158">
        <f>IF(E231=0,0,K231/E231)</f>
        <v>9.2367601246105924</v>
      </c>
      <c r="J231" s="158">
        <f>M231/G231</f>
        <v>11.777183600713013</v>
      </c>
      <c r="K231" s="290">
        <f>SUM(K230,K226)</f>
        <v>14825</v>
      </c>
      <c r="L231" s="157">
        <f>SUM(L230,L226)</f>
        <v>4941.6666666666661</v>
      </c>
      <c r="M231" s="157">
        <f>SUM(M230,M226)</f>
        <v>6607</v>
      </c>
      <c r="N231" s="161">
        <f>M231/L231*100</f>
        <v>133.69983136593592</v>
      </c>
      <c r="O231" s="263">
        <f>SUM(O230,O226)</f>
        <v>45</v>
      </c>
      <c r="P231" s="161">
        <f>M231/$C$4*12/O231</f>
        <v>440.46666666666664</v>
      </c>
      <c r="Q231" s="57">
        <v>48024.26103999999</v>
      </c>
      <c r="R231" s="57">
        <v>48024.26103999999</v>
      </c>
      <c r="S231" s="57">
        <v>48024.26103999999</v>
      </c>
      <c r="T231" s="57">
        <v>48024.26103999999</v>
      </c>
      <c r="U231" s="1044">
        <f>Q231/12*$C$4+(R231-Q231)/11*3+(S231-R231)/10*2+(T231-S231)/9*1</f>
        <v>16008.08701333333</v>
      </c>
      <c r="V231" s="61">
        <f t="shared" si="94"/>
        <v>16043.36774</v>
      </c>
      <c r="W231" s="61"/>
      <c r="X231" s="57">
        <f>V231-U231</f>
        <v>35.28072666666958</v>
      </c>
      <c r="Y231" s="61">
        <v>0</v>
      </c>
      <c r="Z231" s="2435">
        <v>16043.36774</v>
      </c>
      <c r="AA231" s="61"/>
      <c r="AB231" s="61"/>
      <c r="AC231" s="1806">
        <f>AB231/1000</f>
        <v>0</v>
      </c>
    </row>
    <row r="232" spans="1:30" ht="21" customHeight="1" x14ac:dyDescent="0.25">
      <c r="B232" s="70">
        <v>1</v>
      </c>
      <c r="C232" s="1731" t="s">
        <v>328</v>
      </c>
      <c r="D232" s="590"/>
      <c r="E232" s="2222">
        <f>E233</f>
        <v>100</v>
      </c>
      <c r="F232" s="116">
        <f t="shared" ref="F232:F233" si="114">E232/12*$C$4</f>
        <v>33.333333333333336</v>
      </c>
      <c r="G232" s="109">
        <f t="shared" ref="G232:H232" si="115">G233</f>
        <v>9</v>
      </c>
      <c r="H232" s="155">
        <f t="shared" si="115"/>
        <v>26.999999999999996</v>
      </c>
      <c r="I232" s="131"/>
      <c r="J232" s="131"/>
      <c r="K232" s="116"/>
      <c r="L232" s="116"/>
      <c r="M232" s="116"/>
      <c r="N232" s="94"/>
      <c r="O232" s="94"/>
      <c r="P232" s="100"/>
      <c r="Q232" s="15">
        <v>329.19600000000003</v>
      </c>
      <c r="R232" s="15">
        <v>329.19600000000003</v>
      </c>
      <c r="S232" s="15">
        <v>329.19600000000003</v>
      </c>
      <c r="T232" s="15">
        <v>329.19600000000003</v>
      </c>
      <c r="U232" s="1145">
        <f>Q232/12*$C$4+(R232-Q232)/11*3+(S232-R232)/10*2+(T232-S232)/9*1</f>
        <v>109.73200000000001</v>
      </c>
      <c r="V232" s="13">
        <f t="shared" si="94"/>
        <v>29.62764</v>
      </c>
      <c r="W232" s="8"/>
      <c r="X232" s="15">
        <f>V232-U232</f>
        <v>-80.104360000000014</v>
      </c>
      <c r="Y232" s="18">
        <v>0</v>
      </c>
      <c r="Z232" s="1153">
        <v>29.62764</v>
      </c>
      <c r="AA232" s="8"/>
      <c r="AB232" s="8"/>
      <c r="AC232" s="1799"/>
    </row>
    <row r="233" spans="1:30" ht="26.25" customHeight="1" thickBot="1" x14ac:dyDescent="0.3">
      <c r="B233" s="70">
        <v>1</v>
      </c>
      <c r="C233" s="1732" t="s">
        <v>436</v>
      </c>
      <c r="D233" s="1733"/>
      <c r="E233" s="2308">
        <v>100</v>
      </c>
      <c r="F233" s="1740">
        <f t="shared" si="114"/>
        <v>33.333333333333336</v>
      </c>
      <c r="G233" s="826">
        <v>9</v>
      </c>
      <c r="H233" s="1734">
        <f>G233/F233*100</f>
        <v>26.999999999999996</v>
      </c>
      <c r="I233" s="1735"/>
      <c r="J233" s="1735"/>
      <c r="K233" s="329"/>
      <c r="L233" s="289"/>
      <c r="M233" s="1734"/>
      <c r="N233" s="152"/>
      <c r="O233" s="152"/>
      <c r="P233" s="1736"/>
      <c r="Q233" s="66"/>
      <c r="R233" s="66"/>
      <c r="S233" s="66"/>
      <c r="T233" s="66"/>
      <c r="U233" s="1737"/>
      <c r="V233" s="18"/>
      <c r="W233" s="18"/>
      <c r="X233" s="66"/>
      <c r="Y233" s="66"/>
      <c r="Z233" s="2432"/>
      <c r="AA233" s="18"/>
      <c r="AB233" s="18"/>
      <c r="AC233" s="1804"/>
    </row>
    <row r="234" spans="1:30" ht="15" customHeight="1" thickBot="1" x14ac:dyDescent="0.3">
      <c r="A234" s="70">
        <v>1</v>
      </c>
      <c r="B234" s="70">
        <v>1</v>
      </c>
      <c r="C234" s="163" t="s">
        <v>17</v>
      </c>
      <c r="D234" s="240"/>
      <c r="E234" s="2309"/>
      <c r="F234" s="268"/>
      <c r="G234" s="268"/>
      <c r="H234" s="268"/>
      <c r="I234" s="198"/>
      <c r="J234" s="198"/>
      <c r="K234" s="269"/>
      <c r="L234" s="198"/>
      <c r="M234" s="198">
        <f>SUM(M188,M221,M231)</f>
        <v>42184</v>
      </c>
      <c r="N234" s="198"/>
      <c r="O234" s="198"/>
      <c r="P234" s="269"/>
      <c r="Q234" s="14">
        <f t="shared" ref="Q234:Z234" si="116">SUM(Q188,Q221,Q231,Q232)</f>
        <v>609676.44494114991</v>
      </c>
      <c r="R234" s="14">
        <f t="shared" si="116"/>
        <v>609676.44494114991</v>
      </c>
      <c r="S234" s="14">
        <f t="shared" si="116"/>
        <v>609676.44494114991</v>
      </c>
      <c r="T234" s="14">
        <f t="shared" si="116"/>
        <v>609676.44494114991</v>
      </c>
      <c r="U234" s="1041">
        <f t="shared" si="116"/>
        <v>203225.48164704998</v>
      </c>
      <c r="V234" s="14">
        <f t="shared" si="116"/>
        <v>198294.44151000003</v>
      </c>
      <c r="W234" s="14">
        <f t="shared" si="116"/>
        <v>1438.5119</v>
      </c>
      <c r="X234" s="14">
        <f t="shared" si="116"/>
        <v>-4931.0401370499139</v>
      </c>
      <c r="Y234" s="14">
        <f t="shared" si="116"/>
        <v>-416.84128000000004</v>
      </c>
      <c r="Z234" s="1252">
        <f t="shared" si="116"/>
        <v>199316.11213000002</v>
      </c>
      <c r="AA234" s="14"/>
      <c r="AB234" s="1252">
        <f>SUM(AB188,AB221,AB231,AB232)</f>
        <v>193522.80000000002</v>
      </c>
      <c r="AC234" s="1252">
        <f>SUM(AC188,AC221,AC231,AC232)</f>
        <v>193.52280000000002</v>
      </c>
    </row>
    <row r="235" spans="1:30" ht="24.75" customHeight="1" x14ac:dyDescent="0.25">
      <c r="A235" s="70">
        <v>1</v>
      </c>
      <c r="B235" s="70">
        <v>1</v>
      </c>
      <c r="C235" s="168"/>
      <c r="D235" s="168"/>
      <c r="E235" s="2235"/>
      <c r="F235" s="111"/>
      <c r="G235" s="111"/>
      <c r="H235" s="111"/>
      <c r="I235" s="176"/>
      <c r="J235" s="176"/>
      <c r="K235" s="137"/>
      <c r="L235" s="136"/>
      <c r="M235" s="136"/>
      <c r="N235" s="136"/>
      <c r="O235" s="136"/>
      <c r="P235" s="136"/>
      <c r="Q235" s="13"/>
      <c r="R235" s="13"/>
      <c r="S235" s="13"/>
      <c r="T235" s="13"/>
      <c r="U235" s="1039"/>
      <c r="V235" s="13"/>
      <c r="W235" s="13"/>
      <c r="X235" s="13"/>
      <c r="Y235" s="13"/>
      <c r="Z235" s="1254"/>
      <c r="AA235" s="13"/>
      <c r="AB235" s="13"/>
      <c r="AC235" s="1802"/>
    </row>
    <row r="236" spans="1:30" ht="36" customHeight="1" x14ac:dyDescent="0.25">
      <c r="A236" s="70">
        <v>1</v>
      </c>
      <c r="B236" s="70">
        <v>1</v>
      </c>
      <c r="C236" s="1028" t="s">
        <v>247</v>
      </c>
      <c r="D236" s="271"/>
      <c r="E236" s="868"/>
      <c r="F236" s="92"/>
      <c r="G236" s="92"/>
      <c r="H236" s="92"/>
      <c r="I236" s="93"/>
      <c r="J236" s="93"/>
      <c r="K236" s="129"/>
      <c r="L236" s="94"/>
      <c r="M236" s="94"/>
      <c r="N236" s="94"/>
      <c r="O236" s="94"/>
      <c r="P236" s="94"/>
      <c r="Q236" s="8"/>
      <c r="R236" s="8"/>
      <c r="S236" s="8"/>
      <c r="T236" s="8"/>
      <c r="U236" s="1036"/>
      <c r="V236" s="8"/>
      <c r="W236" s="8"/>
      <c r="X236" s="8"/>
      <c r="Y236" s="8"/>
      <c r="Z236" s="1153"/>
      <c r="AA236" s="8"/>
      <c r="AB236" s="8"/>
      <c r="AC236" s="1799"/>
    </row>
    <row r="237" spans="1:30" ht="30" customHeight="1" x14ac:dyDescent="0.25">
      <c r="A237" s="70">
        <v>1</v>
      </c>
      <c r="B237" s="70">
        <v>1</v>
      </c>
      <c r="C237" s="90" t="s">
        <v>5</v>
      </c>
      <c r="D237" s="90"/>
      <c r="E237" s="868"/>
      <c r="F237" s="92"/>
      <c r="G237" s="92"/>
      <c r="H237" s="92"/>
      <c r="I237" s="93"/>
      <c r="J237" s="93"/>
      <c r="K237" s="129"/>
      <c r="L237" s="94"/>
      <c r="M237" s="94"/>
      <c r="N237" s="94"/>
      <c r="O237" s="94"/>
      <c r="P237" s="94"/>
      <c r="Q237" s="8"/>
      <c r="R237" s="8"/>
      <c r="S237" s="8"/>
      <c r="T237" s="8"/>
      <c r="U237" s="1036"/>
      <c r="V237" s="8">
        <f t="shared" si="94"/>
        <v>0</v>
      </c>
      <c r="W237" s="8"/>
      <c r="X237" s="8"/>
      <c r="Y237" s="8"/>
      <c r="Z237" s="1153"/>
      <c r="AA237" s="8"/>
      <c r="AB237" s="8"/>
      <c r="AC237" s="1799"/>
    </row>
    <row r="238" spans="1:30" ht="20.45" customHeight="1" x14ac:dyDescent="0.25">
      <c r="A238" s="70">
        <v>1</v>
      </c>
      <c r="B238" s="70">
        <v>1</v>
      </c>
      <c r="C238" s="174" t="s">
        <v>188</v>
      </c>
      <c r="D238" s="174">
        <v>340</v>
      </c>
      <c r="E238" s="868">
        <v>1100</v>
      </c>
      <c r="F238" s="92">
        <f t="shared" ref="F238:F243" si="117">E238/12*$C$4</f>
        <v>366.66666666666669</v>
      </c>
      <c r="G238" s="92">
        <v>448</v>
      </c>
      <c r="H238" s="92">
        <f t="shared" ref="H238:H245" si="118">G238/F238*100</f>
        <v>122.18181818181817</v>
      </c>
      <c r="I238" s="272">
        <v>17</v>
      </c>
      <c r="J238" s="93">
        <f t="shared" ref="J238:J244" si="119">M238/G238</f>
        <v>15.915178571428571</v>
      </c>
      <c r="K238" s="129">
        <f t="shared" ref="K238:K243" si="120">ROUND(E238*I238,0)</f>
        <v>18700</v>
      </c>
      <c r="L238" s="94">
        <f t="shared" ref="L238:L243" si="121">K238/12*$C$4</f>
        <v>6233.333333333333</v>
      </c>
      <c r="M238" s="94">
        <f>5799+1331</f>
        <v>7130</v>
      </c>
      <c r="N238" s="94">
        <f t="shared" ref="N238:N244" si="122">M238/L238*100</f>
        <v>114.38502673796791</v>
      </c>
      <c r="O238" s="220">
        <f t="shared" ref="O238:O243" si="123">ROUND(K238/D238,0)</f>
        <v>55</v>
      </c>
      <c r="P238" s="94">
        <f t="shared" ref="P238:P244" si="124">M238/$C$4*12/O238</f>
        <v>388.90909090909093</v>
      </c>
      <c r="Q238" s="8"/>
      <c r="R238" s="8"/>
      <c r="S238" s="8"/>
      <c r="T238" s="8"/>
      <c r="U238" s="1036"/>
      <c r="V238" s="8">
        <f t="shared" si="94"/>
        <v>0</v>
      </c>
      <c r="W238" s="8"/>
      <c r="X238" s="8"/>
      <c r="Y238" s="8"/>
      <c r="Z238" s="1153"/>
      <c r="AA238" s="8"/>
      <c r="AB238" s="8"/>
      <c r="AC238" s="1799"/>
    </row>
    <row r="239" spans="1:30" ht="15.75" customHeight="1" x14ac:dyDescent="0.25">
      <c r="A239" s="70">
        <v>1</v>
      </c>
      <c r="B239" s="70">
        <v>1</v>
      </c>
      <c r="C239" s="174" t="s">
        <v>189</v>
      </c>
      <c r="D239" s="174">
        <v>340</v>
      </c>
      <c r="E239" s="868">
        <v>580</v>
      </c>
      <c r="F239" s="92">
        <f t="shared" si="117"/>
        <v>193.33333333333334</v>
      </c>
      <c r="G239" s="92">
        <v>241</v>
      </c>
      <c r="H239" s="92">
        <f t="shared" si="118"/>
        <v>124.6551724137931</v>
      </c>
      <c r="I239" s="272">
        <v>14.4</v>
      </c>
      <c r="J239" s="93">
        <f t="shared" si="119"/>
        <v>11.979253112033195</v>
      </c>
      <c r="K239" s="129">
        <f t="shared" si="120"/>
        <v>8352</v>
      </c>
      <c r="L239" s="94">
        <f t="shared" si="121"/>
        <v>2784</v>
      </c>
      <c r="M239" s="94">
        <f>2162+725</f>
        <v>2887</v>
      </c>
      <c r="N239" s="94">
        <f t="shared" si="122"/>
        <v>103.69971264367817</v>
      </c>
      <c r="O239" s="220">
        <f t="shared" si="123"/>
        <v>25</v>
      </c>
      <c r="P239" s="94">
        <f t="shared" si="124"/>
        <v>346.44</v>
      </c>
      <c r="Q239" s="8"/>
      <c r="R239" s="8"/>
      <c r="S239" s="8"/>
      <c r="T239" s="8"/>
      <c r="U239" s="1036"/>
      <c r="V239" s="8">
        <f t="shared" si="94"/>
        <v>0</v>
      </c>
      <c r="W239" s="8"/>
      <c r="X239" s="8"/>
      <c r="Y239" s="8"/>
      <c r="Z239" s="1153"/>
      <c r="AA239" s="8"/>
      <c r="AB239" s="8"/>
      <c r="AC239" s="1799"/>
    </row>
    <row r="240" spans="1:30" ht="15.75" customHeight="1" x14ac:dyDescent="0.25">
      <c r="A240" s="70">
        <v>1</v>
      </c>
      <c r="B240" s="70">
        <v>1</v>
      </c>
      <c r="C240" s="174" t="s">
        <v>190</v>
      </c>
      <c r="D240" s="174">
        <v>340</v>
      </c>
      <c r="E240" s="868">
        <v>450</v>
      </c>
      <c r="F240" s="92">
        <f t="shared" si="117"/>
        <v>150</v>
      </c>
      <c r="G240" s="92">
        <v>181</v>
      </c>
      <c r="H240" s="92">
        <f t="shared" si="118"/>
        <v>120.66666666666667</v>
      </c>
      <c r="I240" s="272">
        <v>20</v>
      </c>
      <c r="J240" s="93">
        <f t="shared" si="119"/>
        <v>17.265193370165747</v>
      </c>
      <c r="K240" s="129">
        <f t="shared" si="120"/>
        <v>9000</v>
      </c>
      <c r="L240" s="94">
        <f t="shared" si="121"/>
        <v>3000</v>
      </c>
      <c r="M240" s="94">
        <f>2460+665</f>
        <v>3125</v>
      </c>
      <c r="N240" s="94">
        <f t="shared" si="122"/>
        <v>104.16666666666667</v>
      </c>
      <c r="O240" s="220">
        <f t="shared" si="123"/>
        <v>26</v>
      </c>
      <c r="P240" s="94">
        <f t="shared" si="124"/>
        <v>360.57692307692309</v>
      </c>
      <c r="Q240" s="8"/>
      <c r="R240" s="8"/>
      <c r="S240" s="8"/>
      <c r="T240" s="8"/>
      <c r="U240" s="1036"/>
      <c r="V240" s="8">
        <f t="shared" si="94"/>
        <v>0</v>
      </c>
      <c r="W240" s="8"/>
      <c r="X240" s="8"/>
      <c r="Y240" s="8"/>
      <c r="Z240" s="1153"/>
      <c r="AA240" s="8"/>
      <c r="AB240" s="8"/>
      <c r="AC240" s="1799"/>
    </row>
    <row r="241" spans="1:30" ht="15" customHeight="1" x14ac:dyDescent="0.25">
      <c r="A241" s="70">
        <v>1</v>
      </c>
      <c r="B241" s="70">
        <v>1</v>
      </c>
      <c r="C241" s="174" t="s">
        <v>191</v>
      </c>
      <c r="D241" s="174">
        <v>340</v>
      </c>
      <c r="E241" s="868">
        <v>500</v>
      </c>
      <c r="F241" s="92">
        <f t="shared" si="117"/>
        <v>166.66666666666666</v>
      </c>
      <c r="G241" s="92">
        <v>231</v>
      </c>
      <c r="H241" s="92">
        <f t="shared" si="118"/>
        <v>138.60000000000002</v>
      </c>
      <c r="I241" s="272">
        <v>18.2</v>
      </c>
      <c r="J241" s="93">
        <f t="shared" si="119"/>
        <v>14.432900432900434</v>
      </c>
      <c r="K241" s="129">
        <f t="shared" si="120"/>
        <v>9100</v>
      </c>
      <c r="L241" s="94">
        <f t="shared" si="121"/>
        <v>3033.3333333333335</v>
      </c>
      <c r="M241" s="94">
        <f>2648+686</f>
        <v>3334</v>
      </c>
      <c r="N241" s="94">
        <f t="shared" si="122"/>
        <v>109.91208791208791</v>
      </c>
      <c r="O241" s="220">
        <f t="shared" si="123"/>
        <v>27</v>
      </c>
      <c r="P241" s="94">
        <f t="shared" si="124"/>
        <v>370.44444444444446</v>
      </c>
      <c r="Q241" s="8"/>
      <c r="R241" s="8"/>
      <c r="S241" s="8"/>
      <c r="T241" s="8"/>
      <c r="U241" s="1036"/>
      <c r="V241" s="8">
        <f t="shared" si="94"/>
        <v>0</v>
      </c>
      <c r="W241" s="8"/>
      <c r="X241" s="8"/>
      <c r="Y241" s="8"/>
      <c r="Z241" s="1153"/>
      <c r="AA241" s="8"/>
      <c r="AB241" s="8"/>
      <c r="AC241" s="1799"/>
    </row>
    <row r="242" spans="1:30" ht="15" customHeight="1" x14ac:dyDescent="0.25">
      <c r="A242" s="70">
        <v>1</v>
      </c>
      <c r="B242" s="70">
        <v>1</v>
      </c>
      <c r="C242" s="91" t="s">
        <v>146</v>
      </c>
      <c r="D242" s="91">
        <v>340</v>
      </c>
      <c r="E242" s="868">
        <v>1040</v>
      </c>
      <c r="F242" s="92">
        <f t="shared" si="117"/>
        <v>346.66666666666669</v>
      </c>
      <c r="G242" s="92">
        <v>357</v>
      </c>
      <c r="H242" s="92">
        <f t="shared" si="118"/>
        <v>102.98076923076923</v>
      </c>
      <c r="I242" s="272">
        <v>24</v>
      </c>
      <c r="J242" s="93">
        <f t="shared" si="119"/>
        <v>23.184873949579831</v>
      </c>
      <c r="K242" s="129">
        <f t="shared" si="120"/>
        <v>24960</v>
      </c>
      <c r="L242" s="94">
        <f t="shared" si="121"/>
        <v>8320</v>
      </c>
      <c r="M242" s="94">
        <f>6165+2112</f>
        <v>8277</v>
      </c>
      <c r="N242" s="94">
        <f t="shared" si="122"/>
        <v>99.48317307692308</v>
      </c>
      <c r="O242" s="220">
        <f t="shared" si="123"/>
        <v>73</v>
      </c>
      <c r="P242" s="94">
        <f t="shared" si="124"/>
        <v>340.15068493150687</v>
      </c>
      <c r="Q242" s="8"/>
      <c r="R242" s="8"/>
      <c r="S242" s="8"/>
      <c r="T242" s="8"/>
      <c r="U242" s="1036"/>
      <c r="V242" s="8">
        <f t="shared" si="94"/>
        <v>0</v>
      </c>
      <c r="W242" s="8"/>
      <c r="X242" s="8"/>
      <c r="Y242" s="8"/>
      <c r="Z242" s="1153"/>
      <c r="AA242" s="8"/>
      <c r="AB242" s="8"/>
      <c r="AC242" s="1799"/>
    </row>
    <row r="243" spans="1:30" ht="15" customHeight="1" x14ac:dyDescent="0.25">
      <c r="A243" s="70">
        <v>1</v>
      </c>
      <c r="B243" s="70">
        <v>1</v>
      </c>
      <c r="C243" s="97" t="s">
        <v>192</v>
      </c>
      <c r="D243" s="97">
        <v>340</v>
      </c>
      <c r="E243" s="2290">
        <v>2205</v>
      </c>
      <c r="F243" s="98">
        <f t="shared" si="117"/>
        <v>735</v>
      </c>
      <c r="G243" s="98">
        <v>963</v>
      </c>
      <c r="H243" s="98">
        <f t="shared" si="118"/>
        <v>131.0204081632653</v>
      </c>
      <c r="I243" s="273">
        <v>8</v>
      </c>
      <c r="J243" s="99">
        <f t="shared" si="119"/>
        <v>7.1609553478712353</v>
      </c>
      <c r="K243" s="101">
        <f t="shared" si="120"/>
        <v>17640</v>
      </c>
      <c r="L243" s="100">
        <f t="shared" si="121"/>
        <v>5880</v>
      </c>
      <c r="M243" s="100">
        <f>5251+1645</f>
        <v>6896</v>
      </c>
      <c r="N243" s="100">
        <f t="shared" si="122"/>
        <v>117.27891156462584</v>
      </c>
      <c r="O243" s="100">
        <f t="shared" si="123"/>
        <v>52</v>
      </c>
      <c r="P243" s="100">
        <f t="shared" si="124"/>
        <v>397.84615384615387</v>
      </c>
      <c r="Q243" s="15"/>
      <c r="R243" s="15"/>
      <c r="S243" s="15"/>
      <c r="T243" s="15"/>
      <c r="U243" s="1037"/>
      <c r="V243" s="15">
        <f t="shared" si="94"/>
        <v>0</v>
      </c>
      <c r="W243" s="15"/>
      <c r="X243" s="15"/>
      <c r="Y243" s="15"/>
      <c r="Z243" s="1271"/>
      <c r="AA243" s="15"/>
      <c r="AB243" s="15"/>
      <c r="AC243" s="1800"/>
    </row>
    <row r="244" spans="1:30" ht="29.25" customHeight="1" x14ac:dyDescent="0.25">
      <c r="A244" s="70">
        <v>1</v>
      </c>
      <c r="B244" s="70">
        <v>1</v>
      </c>
      <c r="C244" s="102" t="s">
        <v>7</v>
      </c>
      <c r="D244" s="102"/>
      <c r="E244" s="2291">
        <f>SUM(E238:E243)</f>
        <v>5875</v>
      </c>
      <c r="F244" s="103">
        <f>SUM(F238:F243)</f>
        <v>1958.3333333333333</v>
      </c>
      <c r="G244" s="103">
        <f>SUM(G238:G243)</f>
        <v>2421</v>
      </c>
      <c r="H244" s="103">
        <f t="shared" si="118"/>
        <v>123.62553191489363</v>
      </c>
      <c r="I244" s="104">
        <f>IF(E244=0,0,K244/E244)</f>
        <v>14.936510638297872</v>
      </c>
      <c r="J244" s="104">
        <f t="shared" si="119"/>
        <v>13.072697232548533</v>
      </c>
      <c r="K244" s="178">
        <f>SUM(K238:K243)</f>
        <v>87752</v>
      </c>
      <c r="L244" s="103">
        <f>SUM(L238:L243)</f>
        <v>29250.666666666664</v>
      </c>
      <c r="M244" s="103">
        <f>SUM(M238:M243)</f>
        <v>31649</v>
      </c>
      <c r="N244" s="179">
        <f t="shared" si="122"/>
        <v>108.19924332208954</v>
      </c>
      <c r="O244" s="274">
        <f>SUM(O238:O243)</f>
        <v>258</v>
      </c>
      <c r="P244" s="179">
        <f t="shared" si="124"/>
        <v>368.01162790697674</v>
      </c>
      <c r="Q244" s="17">
        <v>505225.57313399989</v>
      </c>
      <c r="R244" s="17">
        <v>505225.57313399989</v>
      </c>
      <c r="S244" s="17">
        <v>505225.57313399989</v>
      </c>
      <c r="T244" s="17">
        <v>505225.57313399989</v>
      </c>
      <c r="U244" s="1038">
        <f>Q244/12*$C$4+(R244-Q244)/11*3+(S244-R244)/10*2+(T244-S244)/9*1</f>
        <v>168408.52437799997</v>
      </c>
      <c r="V244" s="17">
        <f t="shared" si="94"/>
        <v>167294.46411</v>
      </c>
      <c r="W244" s="17"/>
      <c r="X244" s="17">
        <f>V244-U244</f>
        <v>-1114.060267999972</v>
      </c>
      <c r="Y244" s="17">
        <v>-556.58186999999998</v>
      </c>
      <c r="Z244" s="1246">
        <v>166737.88224000001</v>
      </c>
      <c r="AA244" s="17">
        <v>351</v>
      </c>
      <c r="AB244" s="17">
        <v>16236589.969999999</v>
      </c>
      <c r="AC244" s="1801">
        <f>AB244/1000</f>
        <v>16236.589969999999</v>
      </c>
    </row>
    <row r="245" spans="1:30" ht="31.15" customHeight="1" x14ac:dyDescent="0.25">
      <c r="A245" s="70">
        <v>1</v>
      </c>
      <c r="B245" s="70">
        <v>1</v>
      </c>
      <c r="C245" s="107" t="s">
        <v>276</v>
      </c>
      <c r="D245" s="109"/>
      <c r="E245" s="2231">
        <v>100</v>
      </c>
      <c r="F245" s="275">
        <f>E245/12*$C$4</f>
        <v>33.333333333333336</v>
      </c>
      <c r="G245" s="109">
        <v>44</v>
      </c>
      <c r="H245" s="109">
        <f t="shared" si="118"/>
        <v>131.99999999999997</v>
      </c>
      <c r="I245" s="108"/>
      <c r="J245" s="108"/>
      <c r="K245" s="181"/>
      <c r="L245" s="109"/>
      <c r="M245" s="109"/>
      <c r="N245" s="112"/>
      <c r="O245" s="276"/>
      <c r="P245" s="112"/>
      <c r="Q245" s="13">
        <v>13881.293959999999</v>
      </c>
      <c r="R245" s="13">
        <v>13881.293959999999</v>
      </c>
      <c r="S245" s="13">
        <v>13881.293959999999</v>
      </c>
      <c r="T245" s="13">
        <v>13881.293959999999</v>
      </c>
      <c r="U245" s="1038">
        <f>T245/12*$C$4</f>
        <v>4627.0979866666667</v>
      </c>
      <c r="V245" s="13">
        <f t="shared" si="94"/>
        <v>6107.7693599999993</v>
      </c>
      <c r="W245" s="13"/>
      <c r="X245" s="13">
        <f>V245-U245</f>
        <v>1480.6713733333327</v>
      </c>
      <c r="Y245" s="13">
        <v>0</v>
      </c>
      <c r="Z245" s="1254">
        <v>6107.7693599999993</v>
      </c>
      <c r="AA245" s="13"/>
      <c r="AB245" s="13"/>
      <c r="AC245" s="1802"/>
    </row>
    <row r="246" spans="1:30" ht="30" customHeight="1" x14ac:dyDescent="0.25">
      <c r="A246" s="70">
        <v>1</v>
      </c>
      <c r="B246" s="70">
        <v>1</v>
      </c>
      <c r="C246" s="115" t="s">
        <v>14</v>
      </c>
      <c r="D246" s="115"/>
      <c r="E246" s="2222"/>
      <c r="F246" s="116"/>
      <c r="G246" s="116"/>
      <c r="H246" s="116"/>
      <c r="I246" s="117"/>
      <c r="J246" s="117"/>
      <c r="K246" s="221"/>
      <c r="L246" s="116"/>
      <c r="M246" s="116"/>
      <c r="N246" s="116"/>
      <c r="O246" s="116"/>
      <c r="P246" s="116"/>
      <c r="Q246" s="8"/>
      <c r="R246" s="8"/>
      <c r="S246" s="8"/>
      <c r="T246" s="8"/>
      <c r="U246" s="1036"/>
      <c r="V246" s="8">
        <f t="shared" si="94"/>
        <v>0</v>
      </c>
      <c r="W246" s="8"/>
      <c r="X246" s="8"/>
      <c r="Y246" s="8"/>
      <c r="Z246" s="1153"/>
      <c r="AA246" s="8"/>
      <c r="AB246" s="8"/>
      <c r="AC246" s="1799"/>
    </row>
    <row r="247" spans="1:30" ht="15" customHeight="1" x14ac:dyDescent="0.25">
      <c r="A247" s="70">
        <v>1</v>
      </c>
      <c r="B247" s="70">
        <v>1</v>
      </c>
      <c r="C247" s="120" t="s">
        <v>198</v>
      </c>
      <c r="D247" s="120"/>
      <c r="E247" s="868">
        <f>SUM(E249)</f>
        <v>53996</v>
      </c>
      <c r="F247" s="92">
        <f>SUM(F249)</f>
        <v>17999</v>
      </c>
      <c r="G247" s="92">
        <f>SUM(G249)</f>
        <v>16043</v>
      </c>
      <c r="H247" s="92">
        <f>G247/F247*100</f>
        <v>89.132729596088666</v>
      </c>
      <c r="I247" s="117"/>
      <c r="J247" s="117"/>
      <c r="K247" s="221"/>
      <c r="L247" s="116"/>
      <c r="M247" s="116"/>
      <c r="N247" s="116"/>
      <c r="O247" s="116"/>
      <c r="P247" s="116"/>
      <c r="Q247" s="8"/>
      <c r="R247" s="8"/>
      <c r="S247" s="8"/>
      <c r="T247" s="8"/>
      <c r="U247" s="1036"/>
      <c r="V247" s="8">
        <f t="shared" si="94"/>
        <v>0</v>
      </c>
      <c r="W247" s="8"/>
      <c r="X247" s="8"/>
      <c r="Y247" s="8"/>
      <c r="Z247" s="1153"/>
      <c r="AA247" s="1719">
        <f>AA249</f>
        <v>0</v>
      </c>
      <c r="AB247" s="1719">
        <f t="shared" ref="AB247:AC247" si="125">AB249</f>
        <v>0</v>
      </c>
      <c r="AC247" s="8">
        <f t="shared" si="125"/>
        <v>0</v>
      </c>
    </row>
    <row r="248" spans="1:30" ht="15" customHeight="1" x14ac:dyDescent="0.25">
      <c r="A248" s="70">
        <v>1</v>
      </c>
      <c r="B248" s="70">
        <v>1</v>
      </c>
      <c r="C248" s="120"/>
      <c r="D248" s="120"/>
      <c r="E248" s="868"/>
      <c r="F248" s="92"/>
      <c r="G248" s="92"/>
      <c r="H248" s="92"/>
      <c r="I248" s="117"/>
      <c r="J248" s="117"/>
      <c r="K248" s="221"/>
      <c r="L248" s="116"/>
      <c r="M248" s="116"/>
      <c r="N248" s="116"/>
      <c r="O248" s="116"/>
      <c r="P248" s="116"/>
      <c r="Q248" s="8"/>
      <c r="R248" s="8"/>
      <c r="S248" s="8"/>
      <c r="T248" s="8"/>
      <c r="U248" s="1036"/>
      <c r="V248" s="8">
        <f t="shared" si="94"/>
        <v>0</v>
      </c>
      <c r="W248" s="8"/>
      <c r="X248" s="8"/>
      <c r="Y248" s="8"/>
      <c r="Z248" s="1153"/>
      <c r="AA248" s="1719"/>
      <c r="AB248" s="1719"/>
      <c r="AC248" s="1799"/>
    </row>
    <row r="249" spans="1:30" ht="15" customHeight="1" x14ac:dyDescent="0.25">
      <c r="A249" s="70">
        <v>1</v>
      </c>
      <c r="B249" s="70">
        <v>1</v>
      </c>
      <c r="C249" s="120" t="s">
        <v>293</v>
      </c>
      <c r="D249" s="120"/>
      <c r="E249" s="868">
        <v>53996</v>
      </c>
      <c r="F249" s="92">
        <f>ROUND(E249/12*$C$4,0)</f>
        <v>17999</v>
      </c>
      <c r="G249" s="92">
        <v>16043</v>
      </c>
      <c r="H249" s="92">
        <f>G249/F249*100</f>
        <v>89.132729596088666</v>
      </c>
      <c r="I249" s="117"/>
      <c r="J249" s="117"/>
      <c r="K249" s="221"/>
      <c r="L249" s="116"/>
      <c r="M249" s="116"/>
      <c r="N249" s="116"/>
      <c r="O249" s="116"/>
      <c r="P249" s="116"/>
      <c r="Q249" s="8"/>
      <c r="R249" s="8"/>
      <c r="S249" s="8"/>
      <c r="T249" s="8"/>
      <c r="U249" s="1036"/>
      <c r="V249" s="8">
        <f t="shared" si="94"/>
        <v>0</v>
      </c>
      <c r="W249" s="8"/>
      <c r="X249" s="8"/>
      <c r="Y249" s="8"/>
      <c r="Z249" s="1153"/>
      <c r="AA249" s="1719"/>
      <c r="AB249" s="1719"/>
      <c r="AC249" s="1799">
        <f>AB249/1000</f>
        <v>0</v>
      </c>
    </row>
    <row r="250" spans="1:30" ht="30" customHeight="1" x14ac:dyDescent="0.25">
      <c r="A250" s="70">
        <v>1</v>
      </c>
      <c r="B250" s="70">
        <v>1</v>
      </c>
      <c r="C250" s="120" t="s">
        <v>157</v>
      </c>
      <c r="D250" s="120"/>
      <c r="E250" s="868"/>
      <c r="F250" s="92"/>
      <c r="G250" s="92"/>
      <c r="H250" s="92"/>
      <c r="I250" s="117"/>
      <c r="J250" s="117"/>
      <c r="K250" s="221"/>
      <c r="L250" s="116"/>
      <c r="M250" s="116"/>
      <c r="N250" s="116"/>
      <c r="O250" s="116"/>
      <c r="P250" s="116"/>
      <c r="Q250" s="8"/>
      <c r="R250" s="8"/>
      <c r="S250" s="8"/>
      <c r="T250" s="8"/>
      <c r="U250" s="1036"/>
      <c r="V250" s="8">
        <f t="shared" si="94"/>
        <v>0</v>
      </c>
      <c r="W250" s="8"/>
      <c r="X250" s="8"/>
      <c r="Y250" s="8"/>
      <c r="Z250" s="1153"/>
      <c r="AA250" s="8"/>
      <c r="AB250" s="8"/>
      <c r="AC250" s="1799"/>
    </row>
    <row r="251" spans="1:30" ht="35.25" customHeight="1" x14ac:dyDescent="0.25">
      <c r="A251" s="70">
        <v>1</v>
      </c>
      <c r="B251" s="70">
        <v>1</v>
      </c>
      <c r="C251" s="120" t="s">
        <v>158</v>
      </c>
      <c r="D251" s="120"/>
      <c r="E251" s="868"/>
      <c r="F251" s="92"/>
      <c r="G251" s="92"/>
      <c r="H251" s="92"/>
      <c r="I251" s="117"/>
      <c r="J251" s="117"/>
      <c r="K251" s="221"/>
      <c r="L251" s="116"/>
      <c r="M251" s="116"/>
      <c r="N251" s="116"/>
      <c r="O251" s="116"/>
      <c r="P251" s="116"/>
      <c r="Q251" s="8"/>
      <c r="R251" s="8"/>
      <c r="S251" s="8"/>
      <c r="T251" s="8"/>
      <c r="U251" s="1036"/>
      <c r="V251" s="8">
        <f t="shared" si="94"/>
        <v>0</v>
      </c>
      <c r="W251" s="8"/>
      <c r="X251" s="8"/>
      <c r="Y251" s="8"/>
      <c r="Z251" s="1153"/>
      <c r="AA251" s="8"/>
      <c r="AB251" s="8"/>
      <c r="AC251" s="1799"/>
    </row>
    <row r="252" spans="1:30" ht="15" customHeight="1" x14ac:dyDescent="0.25">
      <c r="A252" s="70">
        <v>1</v>
      </c>
      <c r="B252" s="70">
        <v>1</v>
      </c>
      <c r="C252" s="121" t="s">
        <v>160</v>
      </c>
      <c r="D252" s="121"/>
      <c r="E252" s="868">
        <f t="shared" ref="E252:F252" si="126">SUM(E253:E264)</f>
        <v>36275</v>
      </c>
      <c r="F252" s="92">
        <f t="shared" si="126"/>
        <v>12093</v>
      </c>
      <c r="G252" s="173">
        <f>SUM(G253:G264)</f>
        <v>11598</v>
      </c>
      <c r="H252" s="92"/>
      <c r="I252" s="117"/>
      <c r="J252" s="117"/>
      <c r="K252" s="277"/>
      <c r="L252" s="172"/>
      <c r="M252" s="172"/>
      <c r="N252" s="172"/>
      <c r="O252" s="172"/>
      <c r="P252" s="172"/>
      <c r="Q252" s="8">
        <v>181239.1269</v>
      </c>
      <c r="R252" s="8">
        <v>181239.1269</v>
      </c>
      <c r="S252" s="8">
        <v>181239.1269</v>
      </c>
      <c r="T252" s="8">
        <v>181239.1269</v>
      </c>
      <c r="U252" s="1036">
        <f>Q252/12*$C$4+(R252-Q252)/11*3+(S252-R252)/10*2+(T252-S252)/9*1</f>
        <v>60413.042300000001</v>
      </c>
      <c r="V252" s="8">
        <f t="shared" si="94"/>
        <v>58531.756659999999</v>
      </c>
      <c r="W252" s="8"/>
      <c r="X252" s="8">
        <f>V252-U252</f>
        <v>-1881.2856400000019</v>
      </c>
      <c r="Y252" s="8">
        <v>-1.53026</v>
      </c>
      <c r="Z252" s="1153">
        <v>58530.2264</v>
      </c>
      <c r="AA252" s="8"/>
      <c r="AB252" s="8"/>
      <c r="AC252" s="1799">
        <f>AB252/1000</f>
        <v>0</v>
      </c>
    </row>
    <row r="253" spans="1:30" ht="15" customHeight="1" x14ac:dyDescent="0.25">
      <c r="B253" s="70">
        <v>1</v>
      </c>
      <c r="C253" s="174" t="s">
        <v>193</v>
      </c>
      <c r="D253" s="174"/>
      <c r="E253" s="868">
        <v>1640</v>
      </c>
      <c r="F253" s="92">
        <f>ROUND(E253/12*$C$4,0)</f>
        <v>547</v>
      </c>
      <c r="G253" s="98">
        <v>504</v>
      </c>
      <c r="H253" s="92">
        <f t="shared" ref="H253:H266" si="127">G253/F253*100</f>
        <v>92.138939670932359</v>
      </c>
      <c r="I253" s="117"/>
      <c r="J253" s="131"/>
      <c r="K253" s="118"/>
      <c r="L253" s="119"/>
      <c r="M253" s="118"/>
      <c r="N253" s="118"/>
      <c r="O253" s="118"/>
      <c r="P253" s="118"/>
      <c r="Q253" s="8"/>
      <c r="R253" s="8"/>
      <c r="S253" s="8"/>
      <c r="T253" s="8"/>
      <c r="U253" s="1036"/>
      <c r="V253" s="8">
        <f>Z253-Y253-W253</f>
        <v>0</v>
      </c>
      <c r="W253" s="8"/>
      <c r="X253" s="8"/>
      <c r="Y253" s="8"/>
      <c r="Z253" s="1153"/>
      <c r="AA253" s="8"/>
      <c r="AB253" s="8"/>
      <c r="AC253" s="1799"/>
    </row>
    <row r="254" spans="1:30" ht="30" customHeight="1" x14ac:dyDescent="0.25">
      <c r="B254" s="70">
        <v>1</v>
      </c>
      <c r="C254" s="314" t="s">
        <v>281</v>
      </c>
      <c r="D254" s="314"/>
      <c r="E254" s="2296">
        <v>2400</v>
      </c>
      <c r="F254" s="92">
        <f>ROUND(E254/12*$C$4,0)</f>
        <v>800</v>
      </c>
      <c r="G254" s="92">
        <v>727</v>
      </c>
      <c r="H254" s="92">
        <f t="shared" si="127"/>
        <v>90.875</v>
      </c>
      <c r="I254" s="117"/>
      <c r="J254" s="295"/>
      <c r="K254" s="291"/>
      <c r="L254" s="118"/>
      <c r="M254" s="118"/>
      <c r="N254" s="118"/>
      <c r="O254" s="119"/>
      <c r="P254" s="118"/>
      <c r="Q254" s="8"/>
      <c r="R254" s="8"/>
      <c r="S254" s="8"/>
      <c r="T254" s="8"/>
      <c r="U254" s="1036"/>
      <c r="V254" s="8">
        <f>Z254-Y254-W254</f>
        <v>0</v>
      </c>
      <c r="W254" s="8"/>
      <c r="X254" s="8"/>
      <c r="Y254" s="8"/>
      <c r="Z254" s="1153"/>
      <c r="AA254" s="8"/>
      <c r="AB254" s="8"/>
      <c r="AC254" s="1799"/>
    </row>
    <row r="255" spans="1:30" s="238" customFormat="1" ht="30" customHeight="1" x14ac:dyDescent="0.25">
      <c r="A255" s="70">
        <v>1</v>
      </c>
      <c r="B255" s="70">
        <v>1</v>
      </c>
      <c r="C255" s="278" t="s">
        <v>282</v>
      </c>
      <c r="D255" s="278"/>
      <c r="E255" s="2290">
        <v>6500</v>
      </c>
      <c r="F255" s="92">
        <f>ROUND(E255/12*$C$4,0)</f>
        <v>2167</v>
      </c>
      <c r="G255" s="169">
        <v>2982</v>
      </c>
      <c r="H255" s="169">
        <f t="shared" si="127"/>
        <v>137.6095985233041</v>
      </c>
      <c r="I255" s="339"/>
      <c r="J255" s="1029"/>
      <c r="K255" s="744"/>
      <c r="L255" s="113"/>
      <c r="M255" s="148"/>
      <c r="N255" s="291"/>
      <c r="O255" s="291"/>
      <c r="P255" s="148"/>
      <c r="Q255" s="18"/>
      <c r="R255" s="18"/>
      <c r="S255" s="18"/>
      <c r="T255" s="18"/>
      <c r="U255" s="1040"/>
      <c r="V255" s="18">
        <f>Z255-Y255-W255</f>
        <v>0</v>
      </c>
      <c r="W255" s="18"/>
      <c r="X255" s="18"/>
      <c r="Y255" s="18"/>
      <c r="Z255" s="2432"/>
      <c r="AA255" s="18"/>
      <c r="AB255" s="18"/>
      <c r="AC255" s="1804"/>
      <c r="AD255" s="767"/>
    </row>
    <row r="256" spans="1:30" s="238" customFormat="1" ht="15" customHeight="1" x14ac:dyDescent="0.25">
      <c r="A256" s="70">
        <v>1</v>
      </c>
      <c r="B256" s="70">
        <v>1</v>
      </c>
      <c r="C256" s="122" t="s">
        <v>74</v>
      </c>
      <c r="D256" s="122"/>
      <c r="E256" s="868">
        <v>800</v>
      </c>
      <c r="F256" s="92">
        <f>ROUND(E256/12*$C$4,0)</f>
        <v>267</v>
      </c>
      <c r="G256" s="92">
        <v>141</v>
      </c>
      <c r="H256" s="92">
        <f t="shared" si="127"/>
        <v>52.80898876404494</v>
      </c>
      <c r="I256" s="117"/>
      <c r="J256" s="117"/>
      <c r="K256" s="119"/>
      <c r="L256" s="118"/>
      <c r="M256" s="118"/>
      <c r="N256" s="118"/>
      <c r="O256" s="118"/>
      <c r="P256" s="118"/>
      <c r="Q256" s="8"/>
      <c r="R256" s="8"/>
      <c r="S256" s="8"/>
      <c r="T256" s="8"/>
      <c r="U256" s="1036"/>
      <c r="V256" s="8">
        <f>Z256-Y256-W256</f>
        <v>0</v>
      </c>
      <c r="W256" s="8"/>
      <c r="X256" s="8"/>
      <c r="Y256" s="8"/>
      <c r="Z256" s="1153"/>
      <c r="AA256" s="8"/>
      <c r="AB256" s="8"/>
      <c r="AC256" s="1799"/>
      <c r="AD256" s="767"/>
    </row>
    <row r="257" spans="1:30" ht="30" customHeight="1" x14ac:dyDescent="0.25">
      <c r="A257" s="70">
        <v>1</v>
      </c>
      <c r="B257" s="70">
        <v>1</v>
      </c>
      <c r="C257" s="1593" t="s">
        <v>194</v>
      </c>
      <c r="D257" s="122"/>
      <c r="E257" s="868">
        <v>4800</v>
      </c>
      <c r="F257" s="92">
        <f>ROUND(E257/12*$C$4,0)</f>
        <v>1600</v>
      </c>
      <c r="G257" s="92">
        <v>1291</v>
      </c>
      <c r="H257" s="92">
        <f t="shared" si="127"/>
        <v>80.6875</v>
      </c>
      <c r="I257" s="117"/>
      <c r="J257" s="117"/>
      <c r="K257" s="119"/>
      <c r="L257" s="118"/>
      <c r="M257" s="118"/>
      <c r="N257" s="118"/>
      <c r="O257" s="118"/>
      <c r="P257" s="118"/>
      <c r="Q257" s="8"/>
      <c r="R257" s="8"/>
      <c r="S257" s="8"/>
      <c r="T257" s="8"/>
      <c r="U257" s="1036"/>
      <c r="V257" s="8">
        <f>Z257-Y257-W257</f>
        <v>0</v>
      </c>
      <c r="W257" s="8"/>
      <c r="X257" s="8"/>
      <c r="Y257" s="8"/>
      <c r="Z257" s="1153"/>
      <c r="AA257" s="8"/>
      <c r="AB257" s="8"/>
      <c r="AC257" s="1799"/>
    </row>
    <row r="258" spans="1:30" ht="15" customHeight="1" x14ac:dyDescent="0.25">
      <c r="A258" s="70">
        <v>1</v>
      </c>
      <c r="B258" s="70">
        <v>1</v>
      </c>
      <c r="C258" s="174" t="s">
        <v>78</v>
      </c>
      <c r="D258" s="174"/>
      <c r="E258" s="868">
        <v>6000</v>
      </c>
      <c r="F258" s="92">
        <f t="shared" ref="F258:F264" si="128">ROUND(E258/12*$C$4,0)</f>
        <v>2000</v>
      </c>
      <c r="G258" s="92">
        <v>1840</v>
      </c>
      <c r="H258" s="92">
        <f t="shared" si="127"/>
        <v>92</v>
      </c>
      <c r="I258" s="117"/>
      <c r="J258" s="117"/>
      <c r="K258" s="277"/>
      <c r="L258" s="172"/>
      <c r="M258" s="172"/>
      <c r="N258" s="172"/>
      <c r="O258" s="172"/>
      <c r="P258" s="172"/>
      <c r="Q258" s="8"/>
      <c r="R258" s="8"/>
      <c r="S258" s="8"/>
      <c r="T258" s="8"/>
      <c r="U258" s="1036"/>
      <c r="V258" s="8">
        <f t="shared" si="94"/>
        <v>0</v>
      </c>
      <c r="W258" s="8"/>
      <c r="X258" s="8"/>
      <c r="Y258" s="8"/>
      <c r="Z258" s="1153"/>
      <c r="AA258" s="8"/>
      <c r="AB258" s="8"/>
      <c r="AC258" s="1799"/>
    </row>
    <row r="259" spans="1:30" ht="30" customHeight="1" x14ac:dyDescent="0.25">
      <c r="A259" s="70">
        <v>1</v>
      </c>
      <c r="B259" s="70">
        <v>1</v>
      </c>
      <c r="C259" s="174" t="s">
        <v>284</v>
      </c>
      <c r="D259" s="174"/>
      <c r="E259" s="868">
        <v>4900</v>
      </c>
      <c r="F259" s="92">
        <f t="shared" si="128"/>
        <v>1633</v>
      </c>
      <c r="G259" s="92">
        <v>1751</v>
      </c>
      <c r="H259" s="92">
        <f t="shared" si="127"/>
        <v>107.22596448254747</v>
      </c>
      <c r="I259" s="117"/>
      <c r="J259" s="117"/>
      <c r="K259" s="221"/>
      <c r="L259" s="116"/>
      <c r="M259" s="116"/>
      <c r="N259" s="116"/>
      <c r="O259" s="116"/>
      <c r="P259" s="116"/>
      <c r="Q259" s="8"/>
      <c r="R259" s="8"/>
      <c r="S259" s="8"/>
      <c r="T259" s="8"/>
      <c r="U259" s="1036"/>
      <c r="V259" s="8">
        <f t="shared" si="94"/>
        <v>0</v>
      </c>
      <c r="W259" s="8"/>
      <c r="X259" s="8"/>
      <c r="Y259" s="8"/>
      <c r="Z259" s="1153"/>
      <c r="AA259" s="8"/>
      <c r="AB259" s="8"/>
      <c r="AC259" s="1799"/>
    </row>
    <row r="260" spans="1:30" ht="15" customHeight="1" x14ac:dyDescent="0.25">
      <c r="A260" s="70">
        <v>1</v>
      </c>
      <c r="B260" s="70">
        <v>1</v>
      </c>
      <c r="C260" s="120" t="s">
        <v>372</v>
      </c>
      <c r="D260" s="120"/>
      <c r="E260" s="868">
        <v>3480</v>
      </c>
      <c r="F260" s="92">
        <f>ROUND(E260/12*$C$4,0)</f>
        <v>1160</v>
      </c>
      <c r="G260" s="92">
        <v>1108</v>
      </c>
      <c r="H260" s="92">
        <f t="shared" si="127"/>
        <v>95.517241379310349</v>
      </c>
      <c r="I260" s="117"/>
      <c r="J260" s="117"/>
      <c r="K260" s="119"/>
      <c r="L260" s="118"/>
      <c r="M260" s="118"/>
      <c r="N260" s="118"/>
      <c r="O260" s="118"/>
      <c r="P260" s="118"/>
      <c r="Q260" s="8"/>
      <c r="R260" s="8"/>
      <c r="S260" s="8"/>
      <c r="T260" s="8"/>
      <c r="U260" s="1036"/>
      <c r="V260" s="8">
        <f>Z260-Y260-W260</f>
        <v>0</v>
      </c>
      <c r="W260" s="8"/>
      <c r="X260" s="8"/>
      <c r="Y260" s="8"/>
      <c r="Z260" s="1153"/>
      <c r="AA260" s="8"/>
      <c r="AB260" s="8"/>
      <c r="AC260" s="1799"/>
    </row>
    <row r="261" spans="1:30" ht="15" customHeight="1" x14ac:dyDescent="0.25">
      <c r="A261" s="70">
        <v>1</v>
      </c>
      <c r="B261" s="70">
        <v>1</v>
      </c>
      <c r="C261" s="174" t="s">
        <v>300</v>
      </c>
      <c r="D261" s="174"/>
      <c r="E261" s="868">
        <v>2550</v>
      </c>
      <c r="F261" s="92">
        <f>ROUND(E261/12*$C$4,0)</f>
        <v>850</v>
      </c>
      <c r="G261" s="92">
        <v>784</v>
      </c>
      <c r="H261" s="92">
        <f t="shared" si="127"/>
        <v>92.235294117647058</v>
      </c>
      <c r="I261" s="117"/>
      <c r="J261" s="117"/>
      <c r="K261" s="119"/>
      <c r="L261" s="118"/>
      <c r="M261" s="118"/>
      <c r="N261" s="118"/>
      <c r="O261" s="118"/>
      <c r="P261" s="118"/>
      <c r="Q261" s="8"/>
      <c r="R261" s="8"/>
      <c r="S261" s="8"/>
      <c r="T261" s="8"/>
      <c r="U261" s="1036"/>
      <c r="V261" s="8">
        <f>Z261-Y261-W261</f>
        <v>0</v>
      </c>
      <c r="W261" s="8"/>
      <c r="X261" s="8"/>
      <c r="Y261" s="8"/>
      <c r="Z261" s="1153"/>
      <c r="AA261" s="8"/>
      <c r="AB261" s="8"/>
      <c r="AC261" s="1799"/>
    </row>
    <row r="262" spans="1:30" ht="15" customHeight="1" x14ac:dyDescent="0.25">
      <c r="A262" s="70">
        <v>1</v>
      </c>
      <c r="B262" s="70">
        <v>1</v>
      </c>
      <c r="C262" s="122" t="s">
        <v>371</v>
      </c>
      <c r="D262" s="122"/>
      <c r="E262" s="868">
        <v>135</v>
      </c>
      <c r="F262" s="92">
        <f>ROUND(E262/12*$C$4,0)</f>
        <v>45</v>
      </c>
      <c r="G262" s="92">
        <v>3</v>
      </c>
      <c r="H262" s="92">
        <f t="shared" si="127"/>
        <v>6.666666666666667</v>
      </c>
      <c r="I262" s="117"/>
      <c r="J262" s="117"/>
      <c r="K262" s="119"/>
      <c r="L262" s="118"/>
      <c r="M262" s="118"/>
      <c r="N262" s="118"/>
      <c r="O262" s="118"/>
      <c r="P262" s="118"/>
      <c r="Q262" s="8"/>
      <c r="R262" s="8"/>
      <c r="S262" s="8"/>
      <c r="T262" s="8"/>
      <c r="U262" s="1036"/>
      <c r="V262" s="8">
        <f>Z262-Y262-W262</f>
        <v>0</v>
      </c>
      <c r="W262" s="8"/>
      <c r="X262" s="8"/>
      <c r="Y262" s="8"/>
      <c r="Z262" s="1153"/>
      <c r="AA262" s="8"/>
      <c r="AB262" s="8"/>
      <c r="AC262" s="1799"/>
    </row>
    <row r="263" spans="1:30" ht="15" customHeight="1" x14ac:dyDescent="0.25">
      <c r="A263" s="70">
        <v>1</v>
      </c>
      <c r="B263" s="70">
        <v>1</v>
      </c>
      <c r="C263" s="174" t="s">
        <v>81</v>
      </c>
      <c r="D263" s="174"/>
      <c r="E263" s="868">
        <v>2150</v>
      </c>
      <c r="F263" s="92">
        <f t="shared" si="128"/>
        <v>717</v>
      </c>
      <c r="G263" s="92">
        <v>277</v>
      </c>
      <c r="H263" s="92">
        <f t="shared" si="127"/>
        <v>38.633193863319384</v>
      </c>
      <c r="I263" s="117"/>
      <c r="J263" s="117"/>
      <c r="K263" s="221"/>
      <c r="L263" s="116"/>
      <c r="M263" s="116"/>
      <c r="N263" s="116"/>
      <c r="O263" s="116"/>
      <c r="P263" s="116"/>
      <c r="Q263" s="8"/>
      <c r="R263" s="8"/>
      <c r="S263" s="8"/>
      <c r="T263" s="8"/>
      <c r="U263" s="1036"/>
      <c r="V263" s="8">
        <f t="shared" si="94"/>
        <v>0</v>
      </c>
      <c r="W263" s="8"/>
      <c r="X263" s="8"/>
      <c r="Y263" s="8"/>
      <c r="Z263" s="1153"/>
      <c r="AA263" s="8"/>
      <c r="AB263" s="8"/>
      <c r="AC263" s="1799"/>
    </row>
    <row r="264" spans="1:30" ht="15" customHeight="1" x14ac:dyDescent="0.25">
      <c r="A264" s="70">
        <v>1</v>
      </c>
      <c r="B264" s="70">
        <v>1</v>
      </c>
      <c r="C264" s="1973" t="s">
        <v>91</v>
      </c>
      <c r="D264" s="174"/>
      <c r="E264" s="868">
        <v>920</v>
      </c>
      <c r="F264" s="92">
        <f t="shared" si="128"/>
        <v>307</v>
      </c>
      <c r="G264" s="92">
        <v>190</v>
      </c>
      <c r="H264" s="92">
        <f t="shared" si="127"/>
        <v>61.88925081433225</v>
      </c>
      <c r="I264" s="117"/>
      <c r="J264" s="117"/>
      <c r="K264" s="221"/>
      <c r="L264" s="116"/>
      <c r="M264" s="116"/>
      <c r="N264" s="116"/>
      <c r="O264" s="116"/>
      <c r="P264" s="116"/>
      <c r="Q264" s="8"/>
      <c r="R264" s="8"/>
      <c r="S264" s="8"/>
      <c r="T264" s="8"/>
      <c r="U264" s="1036"/>
      <c r="V264" s="8">
        <f t="shared" si="94"/>
        <v>0</v>
      </c>
      <c r="W264" s="8"/>
      <c r="X264" s="8"/>
      <c r="Y264" s="8"/>
      <c r="Z264" s="1153"/>
      <c r="AA264" s="8"/>
      <c r="AB264" s="8"/>
      <c r="AC264" s="1799"/>
    </row>
    <row r="265" spans="1:30" ht="27.75" customHeight="1" x14ac:dyDescent="0.25">
      <c r="B265" s="70">
        <v>1</v>
      </c>
      <c r="C265" s="1971" t="s">
        <v>165</v>
      </c>
      <c r="D265" s="314"/>
      <c r="E265" s="2296">
        <f>E247</f>
        <v>53996</v>
      </c>
      <c r="F265" s="169">
        <f t="shared" ref="F265:G265" si="129">F247</f>
        <v>17999</v>
      </c>
      <c r="G265" s="169">
        <f t="shared" si="129"/>
        <v>16043</v>
      </c>
      <c r="H265" s="169">
        <f t="shared" si="127"/>
        <v>89.132729596088666</v>
      </c>
      <c r="I265" s="236"/>
      <c r="J265" s="236"/>
      <c r="K265" s="329"/>
      <c r="L265" s="1972"/>
      <c r="M265" s="289"/>
      <c r="N265" s="329"/>
      <c r="O265" s="329"/>
      <c r="P265" s="289"/>
      <c r="Q265" s="18">
        <v>31919.735400000005</v>
      </c>
      <c r="R265" s="18">
        <v>31919.735400000005</v>
      </c>
      <c r="S265" s="18">
        <v>31919.735400000005</v>
      </c>
      <c r="T265" s="18">
        <v>31919.735400000005</v>
      </c>
      <c r="U265" s="1040">
        <f>Q265/12*$C$4+(R265-Q265)/11*3+(S265-R265)/10*2+(T265-S265)/9*1</f>
        <v>10639.911800000002</v>
      </c>
      <c r="V265" s="18">
        <f t="shared" ref="V265" si="130">Z265-Y265-W265</f>
        <v>9483.8194500000009</v>
      </c>
      <c r="W265" s="18"/>
      <c r="X265" s="18">
        <f>V265-U265</f>
        <v>-1156.0923500000008</v>
      </c>
      <c r="Y265" s="18">
        <v>-1.6216200000000001</v>
      </c>
      <c r="Z265" s="2432">
        <v>9482.197830000001</v>
      </c>
      <c r="AA265" s="2296">
        <f>AA247</f>
        <v>0</v>
      </c>
      <c r="AB265" s="18"/>
      <c r="AC265" s="1804"/>
    </row>
    <row r="266" spans="1:30" ht="15" customHeight="1" x14ac:dyDescent="0.25">
      <c r="A266" s="70">
        <v>1</v>
      </c>
      <c r="B266" s="70">
        <v>1</v>
      </c>
      <c r="C266" s="132" t="s">
        <v>166</v>
      </c>
      <c r="D266" s="132"/>
      <c r="E266" s="2291">
        <f>E247</f>
        <v>53996</v>
      </c>
      <c r="F266" s="103">
        <f>F247</f>
        <v>17999</v>
      </c>
      <c r="G266" s="103">
        <f>G247</f>
        <v>16043</v>
      </c>
      <c r="H266" s="103">
        <f t="shared" si="127"/>
        <v>89.132729596088666</v>
      </c>
      <c r="I266" s="104"/>
      <c r="J266" s="104"/>
      <c r="K266" s="106"/>
      <c r="L266" s="133"/>
      <c r="M266" s="105"/>
      <c r="N266" s="106"/>
      <c r="O266" s="106"/>
      <c r="P266" s="105"/>
      <c r="Q266" s="17">
        <f>SUM(Q265,Q252)</f>
        <v>213158.86230000001</v>
      </c>
      <c r="R266" s="17">
        <f>SUM(R265,R252)</f>
        <v>213158.86230000001</v>
      </c>
      <c r="S266" s="17">
        <f>SUM(S265,S252)</f>
        <v>213158.86230000001</v>
      </c>
      <c r="T266" s="17">
        <f>SUM(T265,T252)</f>
        <v>213158.86230000001</v>
      </c>
      <c r="U266" s="1038">
        <f t="shared" ref="U266:Z266" si="131">SUM(U265,U252)</f>
        <v>71052.954100000003</v>
      </c>
      <c r="V266" s="17">
        <f t="shared" si="131"/>
        <v>68015.576109999995</v>
      </c>
      <c r="W266" s="17">
        <f t="shared" si="131"/>
        <v>0</v>
      </c>
      <c r="X266" s="17">
        <f t="shared" si="131"/>
        <v>-3037.3779900000027</v>
      </c>
      <c r="Y266" s="17">
        <f t="shared" si="131"/>
        <v>-3.1518800000000002</v>
      </c>
      <c r="Z266" s="1246">
        <f t="shared" si="131"/>
        <v>68012.424230000004</v>
      </c>
      <c r="AA266" s="2291">
        <f>AA247</f>
        <v>0</v>
      </c>
      <c r="AB266" s="1246">
        <f t="shared" ref="AB266:AC266" si="132">SUM(AB265,AB252)</f>
        <v>0</v>
      </c>
      <c r="AC266" s="1246">
        <f t="shared" si="132"/>
        <v>0</v>
      </c>
    </row>
    <row r="267" spans="1:30" ht="18" customHeight="1" x14ac:dyDescent="0.25">
      <c r="A267" s="70">
        <v>1</v>
      </c>
      <c r="B267" s="70">
        <v>1</v>
      </c>
      <c r="C267" s="258" t="s">
        <v>31</v>
      </c>
      <c r="D267" s="135"/>
      <c r="E267" s="2231"/>
      <c r="F267" s="109"/>
      <c r="G267" s="109"/>
      <c r="H267" s="109"/>
      <c r="I267" s="108"/>
      <c r="J267" s="108"/>
      <c r="K267" s="204"/>
      <c r="L267" s="112"/>
      <c r="M267" s="112"/>
      <c r="N267" s="112"/>
      <c r="O267" s="112"/>
      <c r="P267" s="112"/>
      <c r="Q267" s="13"/>
      <c r="R267" s="13"/>
      <c r="S267" s="13"/>
      <c r="T267" s="13"/>
      <c r="U267" s="1039"/>
      <c r="V267" s="13">
        <f t="shared" ref="V267:V325" si="133">Z267-Y267-W267</f>
        <v>0</v>
      </c>
      <c r="W267" s="13"/>
      <c r="X267" s="13"/>
      <c r="Y267" s="13"/>
      <c r="Z267" s="1254"/>
      <c r="AA267" s="13"/>
      <c r="AB267" s="13"/>
      <c r="AC267" s="1802"/>
    </row>
    <row r="268" spans="1:30" ht="18" customHeight="1" x14ac:dyDescent="0.25">
      <c r="B268" s="70">
        <v>1</v>
      </c>
      <c r="C268" s="144" t="s">
        <v>192</v>
      </c>
      <c r="D268" s="279">
        <v>330</v>
      </c>
      <c r="E268" s="2240">
        <v>264</v>
      </c>
      <c r="F268" s="92">
        <f>E268/12*$C$4</f>
        <v>88</v>
      </c>
      <c r="G268" s="92"/>
      <c r="H268" s="92">
        <f>G268/F268*100</f>
        <v>0</v>
      </c>
      <c r="I268" s="145">
        <v>5</v>
      </c>
      <c r="J268" s="93" t="e">
        <f>M268/G268</f>
        <v>#DIV/0!</v>
      </c>
      <c r="K268" s="129">
        <f>ROUND(E268*I268,0)</f>
        <v>1320</v>
      </c>
      <c r="L268" s="94">
        <f t="shared" ref="L268" si="134">K268/12*$C$4</f>
        <v>440</v>
      </c>
      <c r="M268" s="94"/>
      <c r="N268" s="94">
        <f>M268/L268*100</f>
        <v>0</v>
      </c>
      <c r="O268" s="171">
        <f>ROUND(K268/D268,0)</f>
        <v>4</v>
      </c>
      <c r="P268" s="94">
        <f t="shared" ref="P268" si="135">M268/$C$4*12/O268</f>
        <v>0</v>
      </c>
      <c r="Q268" s="8"/>
      <c r="R268" s="8"/>
      <c r="S268" s="8"/>
      <c r="T268" s="8"/>
      <c r="U268" s="1036"/>
      <c r="V268" s="8">
        <f t="shared" si="133"/>
        <v>0</v>
      </c>
      <c r="W268" s="8"/>
      <c r="X268" s="8">
        <f>V268-U268</f>
        <v>0</v>
      </c>
      <c r="Y268" s="8"/>
      <c r="Z268" s="1153"/>
      <c r="AA268" s="13"/>
      <c r="AB268" s="13"/>
      <c r="AC268" s="1802"/>
    </row>
    <row r="269" spans="1:30" s="96" customFormat="1" ht="15" customHeight="1" x14ac:dyDescent="0.25">
      <c r="A269" s="70">
        <v>1</v>
      </c>
      <c r="B269" s="70">
        <v>1</v>
      </c>
      <c r="C269" s="144" t="s">
        <v>146</v>
      </c>
      <c r="D269" s="279">
        <v>330</v>
      </c>
      <c r="E269" s="2240">
        <v>70</v>
      </c>
      <c r="F269" s="92">
        <f>E269/12*$C$4</f>
        <v>23.333333333333332</v>
      </c>
      <c r="G269" s="92">
        <v>28</v>
      </c>
      <c r="H269" s="92">
        <f>G269/F269*100</f>
        <v>120</v>
      </c>
      <c r="I269" s="145">
        <v>28.8</v>
      </c>
      <c r="J269" s="93">
        <f>M269/G269</f>
        <v>28.071428571428573</v>
      </c>
      <c r="K269" s="129">
        <f>ROUND(E269*I269,0)</f>
        <v>2016</v>
      </c>
      <c r="L269" s="94">
        <f t="shared" ref="L269" si="136">K269/12*$C$4</f>
        <v>672</v>
      </c>
      <c r="M269" s="94">
        <f>539+247</f>
        <v>786</v>
      </c>
      <c r="N269" s="94">
        <f>M269/L269*100</f>
        <v>116.96428571428572</v>
      </c>
      <c r="O269" s="94">
        <f>ROUND(K269/D269,0)</f>
        <v>6</v>
      </c>
      <c r="P269" s="94">
        <f t="shared" ref="P269:P274" si="137">M269/$C$4*12/O269</f>
        <v>393</v>
      </c>
      <c r="Q269" s="8"/>
      <c r="R269" s="8"/>
      <c r="S269" s="8"/>
      <c r="T269" s="8"/>
      <c r="U269" s="1036"/>
      <c r="V269" s="8">
        <f t="shared" si="133"/>
        <v>0</v>
      </c>
      <c r="W269" s="8"/>
      <c r="X269" s="8">
        <f>V269-U269</f>
        <v>0</v>
      </c>
      <c r="Y269" s="8"/>
      <c r="Z269" s="1153"/>
      <c r="AA269" s="8"/>
      <c r="AB269" s="8"/>
      <c r="AC269" s="1799"/>
      <c r="AD269" s="2424"/>
    </row>
    <row r="270" spans="1:30" ht="15" customHeight="1" x14ac:dyDescent="0.25">
      <c r="A270" s="70">
        <v>1</v>
      </c>
      <c r="B270" s="70">
        <v>1</v>
      </c>
      <c r="C270" s="146" t="s">
        <v>90</v>
      </c>
      <c r="D270" s="280"/>
      <c r="E270" s="2222">
        <f>SUM(E268:E269)</f>
        <v>334</v>
      </c>
      <c r="F270" s="116">
        <f t="shared" ref="F270:G270" si="138">SUM(F268:F269)</f>
        <v>111.33333333333333</v>
      </c>
      <c r="G270" s="116">
        <f t="shared" si="138"/>
        <v>28</v>
      </c>
      <c r="H270" s="116">
        <f>G270/F270*100</f>
        <v>25.149700598802394</v>
      </c>
      <c r="I270" s="117">
        <f>IF(E270=0,0,K270/E270)</f>
        <v>9.9880239520958085</v>
      </c>
      <c r="J270" s="117">
        <f>M270/G270</f>
        <v>28.071428571428573</v>
      </c>
      <c r="K270" s="119">
        <f>SUM(K268:K269)</f>
        <v>3336</v>
      </c>
      <c r="L270" s="118">
        <f t="shared" ref="L270:M270" si="139">SUM(L268:L269)</f>
        <v>1112</v>
      </c>
      <c r="M270" s="118">
        <f t="shared" si="139"/>
        <v>786</v>
      </c>
      <c r="N270" s="118">
        <f>M270/L270*100</f>
        <v>70.683453237410077</v>
      </c>
      <c r="O270" s="281">
        <f>SUM(O268:O269)</f>
        <v>10</v>
      </c>
      <c r="P270" s="281">
        <f t="shared" si="137"/>
        <v>235.8</v>
      </c>
      <c r="Q270" s="8"/>
      <c r="R270" s="8"/>
      <c r="S270" s="8"/>
      <c r="T270" s="8"/>
      <c r="U270" s="1036"/>
      <c r="V270" s="8">
        <f t="shared" si="133"/>
        <v>0</v>
      </c>
      <c r="W270" s="8"/>
      <c r="X270" s="8"/>
      <c r="Y270" s="8"/>
      <c r="Z270" s="1153"/>
      <c r="AA270" s="8"/>
      <c r="AB270" s="8"/>
      <c r="AC270" s="1799"/>
    </row>
    <row r="271" spans="1:30" ht="15" customHeight="1" x14ac:dyDescent="0.25">
      <c r="A271" s="70">
        <v>1</v>
      </c>
      <c r="B271" s="70">
        <v>1</v>
      </c>
      <c r="C271" s="282" t="s">
        <v>16</v>
      </c>
      <c r="D271" s="280"/>
      <c r="E271" s="2222"/>
      <c r="F271" s="116"/>
      <c r="G271" s="116"/>
      <c r="H271" s="116"/>
      <c r="I271" s="117"/>
      <c r="J271" s="117"/>
      <c r="K271" s="119"/>
      <c r="L271" s="118"/>
      <c r="M271" s="118"/>
      <c r="N271" s="94"/>
      <c r="O271" s="171"/>
      <c r="P271" s="94"/>
      <c r="Q271" s="8"/>
      <c r="R271" s="8"/>
      <c r="S271" s="8"/>
      <c r="T271" s="8"/>
      <c r="U271" s="1036"/>
      <c r="V271" s="8">
        <f t="shared" si="133"/>
        <v>0</v>
      </c>
      <c r="W271" s="8"/>
      <c r="X271" s="8"/>
      <c r="Y271" s="8"/>
      <c r="Z271" s="1153"/>
      <c r="AA271" s="8"/>
      <c r="AB271" s="8"/>
      <c r="AC271" s="1799"/>
    </row>
    <row r="272" spans="1:30" s="96" customFormat="1" ht="15" customHeight="1" x14ac:dyDescent="0.25">
      <c r="A272" s="70"/>
      <c r="B272" s="230"/>
      <c r="C272" s="2590" t="s">
        <v>150</v>
      </c>
      <c r="D272" s="150">
        <v>240</v>
      </c>
      <c r="E272" s="2290">
        <v>1940</v>
      </c>
      <c r="F272" s="318">
        <f>E272/12*$C$4</f>
        <v>646.66666666666663</v>
      </c>
      <c r="G272" s="318">
        <v>814</v>
      </c>
      <c r="H272" s="98">
        <f>G272/F272*100</f>
        <v>125.87628865979381</v>
      </c>
      <c r="I272" s="2573">
        <v>6.8</v>
      </c>
      <c r="J272" s="99">
        <f>M272/G272</f>
        <v>4.3882063882063882</v>
      </c>
      <c r="K272" s="129">
        <f>ROUND(E272*I272,0)</f>
        <v>13192</v>
      </c>
      <c r="L272" s="94">
        <f t="shared" ref="L272" si="140">K272/12*$C$4</f>
        <v>4397.333333333333</v>
      </c>
      <c r="M272" s="100">
        <f>2723+849</f>
        <v>3572</v>
      </c>
      <c r="N272" s="100">
        <f>M272/L272*100</f>
        <v>81.231049120679202</v>
      </c>
      <c r="O272" s="321">
        <f>ROUND(K272/D272,0)</f>
        <v>55</v>
      </c>
      <c r="P272" s="321">
        <f t="shared" ref="P272" si="141">M272/$C$4*12/O272</f>
        <v>194.83636363636364</v>
      </c>
      <c r="Q272" s="58"/>
      <c r="R272" s="15"/>
      <c r="S272" s="58"/>
      <c r="T272" s="58"/>
      <c r="U272" s="1037"/>
      <c r="V272" s="15"/>
      <c r="W272" s="15"/>
      <c r="X272" s="58"/>
      <c r="Y272" s="58"/>
      <c r="Z272" s="1271"/>
      <c r="AA272" s="15"/>
      <c r="AB272" s="15"/>
      <c r="AC272" s="1800"/>
      <c r="AD272" s="2424"/>
    </row>
    <row r="273" spans="1:30" s="96" customFormat="1" ht="23.25" customHeight="1" x14ac:dyDescent="0.25">
      <c r="A273" s="70">
        <v>1</v>
      </c>
      <c r="B273" s="230">
        <v>1</v>
      </c>
      <c r="C273" s="2394" t="s">
        <v>241</v>
      </c>
      <c r="D273" s="2585"/>
      <c r="E273" s="2291">
        <f>SUM(E272:E272)</f>
        <v>1940</v>
      </c>
      <c r="F273" s="289">
        <f>SUM(F272:F272)</f>
        <v>646.66666666666663</v>
      </c>
      <c r="G273" s="289">
        <f>SUM(G272:G272)</f>
        <v>814</v>
      </c>
      <c r="H273" s="479">
        <f>G273/F273*100</f>
        <v>125.87628865979381</v>
      </c>
      <c r="I273" s="352">
        <f>L273/F273</f>
        <v>6.8</v>
      </c>
      <c r="J273" s="480">
        <f>M273/G273</f>
        <v>4.3882063882063882</v>
      </c>
      <c r="K273" s="103">
        <f>SUM(K272:K272)</f>
        <v>13192</v>
      </c>
      <c r="L273" s="103">
        <f>SUM(L272:L272)</f>
        <v>4397.333333333333</v>
      </c>
      <c r="M273" s="103">
        <f>SUM(M272:M272)</f>
        <v>3572</v>
      </c>
      <c r="N273" s="179">
        <f>M273/L273*100</f>
        <v>81.231049120679202</v>
      </c>
      <c r="O273" s="289">
        <f>SUM(O272:O272)</f>
        <v>55</v>
      </c>
      <c r="P273" s="152">
        <f t="shared" si="137"/>
        <v>194.83636363636364</v>
      </c>
      <c r="Q273" s="18"/>
      <c r="R273" s="17"/>
      <c r="S273" s="18"/>
      <c r="T273" s="18"/>
      <c r="U273" s="1038"/>
      <c r="V273" s="17">
        <f t="shared" si="133"/>
        <v>0</v>
      </c>
      <c r="W273" s="17"/>
      <c r="X273" s="18"/>
      <c r="Y273" s="18"/>
      <c r="Z273" s="1246"/>
      <c r="AA273" s="15"/>
      <c r="AB273" s="15"/>
      <c r="AC273" s="1800"/>
      <c r="AD273" s="2424"/>
    </row>
    <row r="274" spans="1:30" ht="15" customHeight="1" thickBot="1" x14ac:dyDescent="0.3">
      <c r="A274" s="70">
        <v>1</v>
      </c>
      <c r="B274" s="230">
        <v>1</v>
      </c>
      <c r="C274" s="1784" t="s">
        <v>316</v>
      </c>
      <c r="D274" s="156"/>
      <c r="E274" s="2294">
        <f>SUM(E273,E270)</f>
        <v>2274</v>
      </c>
      <c r="F274" s="157">
        <f>SUM(F273,F270)</f>
        <v>758</v>
      </c>
      <c r="G274" s="157">
        <f>SUM(G273,G270)</f>
        <v>842</v>
      </c>
      <c r="H274" s="157">
        <f>G274/F274*100</f>
        <v>111.08179419525067</v>
      </c>
      <c r="I274" s="158">
        <f>IF(E274=0,0,K274/E274)</f>
        <v>7.2682497801231314</v>
      </c>
      <c r="J274" s="158">
        <f>M274/G274</f>
        <v>5.1757719714964372</v>
      </c>
      <c r="K274" s="239">
        <f>SUM(K273,K270)</f>
        <v>16528</v>
      </c>
      <c r="L274" s="239">
        <f>SUM(L273,L270)</f>
        <v>5509.333333333333</v>
      </c>
      <c r="M274" s="239">
        <f>SUM(M273,M270)</f>
        <v>4358</v>
      </c>
      <c r="N274" s="160">
        <f>M274/L274*100</f>
        <v>79.102129719264283</v>
      </c>
      <c r="O274" s="239">
        <f>SUM(O273,O270)</f>
        <v>65</v>
      </c>
      <c r="P274" s="196">
        <f t="shared" si="137"/>
        <v>201.13846153846154</v>
      </c>
      <c r="Q274" s="57">
        <v>108103.48640000001</v>
      </c>
      <c r="R274" s="57">
        <v>108103.48640000001</v>
      </c>
      <c r="S274" s="57">
        <v>108103.48640000001</v>
      </c>
      <c r="T274" s="57">
        <v>108103.48640000001</v>
      </c>
      <c r="U274" s="1038">
        <f>Q274/12*$C$4+(R274-Q274)/11*3+(S274-R274)/10*2+(T274-S274)/9*1</f>
        <v>36034.495466666667</v>
      </c>
      <c r="V274" s="57">
        <f t="shared" si="133"/>
        <v>33123.739949999996</v>
      </c>
      <c r="W274" s="57"/>
      <c r="X274" s="57">
        <f>V274-U274</f>
        <v>-2910.7555166666716</v>
      </c>
      <c r="Y274" s="57">
        <v>-52.005900000000004</v>
      </c>
      <c r="Z274" s="1161">
        <v>33071.734049999999</v>
      </c>
      <c r="AA274" s="57">
        <v>108</v>
      </c>
      <c r="AB274" s="57">
        <v>2761652.62</v>
      </c>
      <c r="AC274" s="1803">
        <f>AB274/1000</f>
        <v>2761.6526200000003</v>
      </c>
    </row>
    <row r="275" spans="1:30" ht="22.5" customHeight="1" thickBot="1" x14ac:dyDescent="0.3">
      <c r="A275" s="70">
        <v>1</v>
      </c>
      <c r="B275" s="70">
        <v>1</v>
      </c>
      <c r="C275" s="163" t="s">
        <v>17</v>
      </c>
      <c r="D275" s="197"/>
      <c r="E275" s="2301"/>
      <c r="F275" s="198"/>
      <c r="G275" s="198"/>
      <c r="H275" s="198"/>
      <c r="I275" s="241"/>
      <c r="J275" s="241"/>
      <c r="K275" s="283"/>
      <c r="L275" s="284"/>
      <c r="M275" s="2313">
        <f>SUM(M274,M266,M244)</f>
        <v>36007</v>
      </c>
      <c r="N275" s="284"/>
      <c r="O275" s="284"/>
      <c r="P275" s="283"/>
      <c r="Q275" s="14">
        <f>SUM(Q274,Q266,Q244)</f>
        <v>826487.92183399992</v>
      </c>
      <c r="R275" s="14">
        <f>SUM(R274,R266,R244)</f>
        <v>826487.92183399992</v>
      </c>
      <c r="S275" s="14">
        <f>SUM(S274,S266,S244)</f>
        <v>826487.92183399992</v>
      </c>
      <c r="T275" s="14">
        <f>SUM(T274,T266,T244)</f>
        <v>826487.92183399992</v>
      </c>
      <c r="U275" s="1041">
        <f>SUM(U274,U266,U244)</f>
        <v>275495.97394466668</v>
      </c>
      <c r="V275" s="14">
        <f t="shared" si="133"/>
        <v>268433.78017000004</v>
      </c>
      <c r="W275" s="14">
        <f>SUM(W274,W266,W244)</f>
        <v>0</v>
      </c>
      <c r="X275" s="14">
        <f>SUM(X274,X266,X244)</f>
        <v>-7062.1937746666463</v>
      </c>
      <c r="Y275" s="14">
        <f>SUM(Y274,Y266,Y244)</f>
        <v>-611.73964999999998</v>
      </c>
      <c r="Z275" s="1252">
        <f>SUM(Z274,Z266,Z244)</f>
        <v>267822.04052000004</v>
      </c>
      <c r="AA275" s="14"/>
      <c r="AB275" s="1252">
        <f>SUM(AB274,AB266,AB244)</f>
        <v>18998242.59</v>
      </c>
      <c r="AC275" s="1252">
        <f>SUM(AC274,AC266,AC244)</f>
        <v>18998.242589999998</v>
      </c>
    </row>
    <row r="276" spans="1:30" ht="54" customHeight="1" x14ac:dyDescent="0.25">
      <c r="A276" s="70">
        <v>1</v>
      </c>
      <c r="B276" s="70">
        <v>1</v>
      </c>
      <c r="C276" s="1028" t="s">
        <v>195</v>
      </c>
      <c r="D276" s="285"/>
      <c r="E276" s="2231"/>
      <c r="F276" s="109"/>
      <c r="G276" s="109"/>
      <c r="H276" s="109"/>
      <c r="I276" s="108"/>
      <c r="J276" s="108"/>
      <c r="K276" s="204"/>
      <c r="L276" s="112"/>
      <c r="M276" s="112"/>
      <c r="N276" s="112"/>
      <c r="O276" s="286"/>
      <c r="P276" s="112"/>
      <c r="Q276" s="13"/>
      <c r="R276" s="13"/>
      <c r="S276" s="13"/>
      <c r="T276" s="13"/>
      <c r="U276" s="1039"/>
      <c r="V276" s="13">
        <f t="shared" si="133"/>
        <v>0</v>
      </c>
      <c r="W276" s="13"/>
      <c r="X276" s="13"/>
      <c r="Y276" s="13"/>
      <c r="Z276" s="1254"/>
      <c r="AA276" s="13"/>
      <c r="AB276" s="13"/>
      <c r="AC276" s="1802"/>
    </row>
    <row r="277" spans="1:30" ht="30" customHeight="1" x14ac:dyDescent="0.25">
      <c r="A277" s="70">
        <v>1</v>
      </c>
      <c r="B277" s="70">
        <v>1</v>
      </c>
      <c r="C277" s="115" t="s">
        <v>14</v>
      </c>
      <c r="D277" s="115"/>
      <c r="E277" s="2222"/>
      <c r="F277" s="116"/>
      <c r="G277" s="116"/>
      <c r="H277" s="116"/>
      <c r="I277" s="117"/>
      <c r="J277" s="117"/>
      <c r="K277" s="119"/>
      <c r="L277" s="118"/>
      <c r="M277" s="118"/>
      <c r="N277" s="118"/>
      <c r="O277" s="287"/>
      <c r="P277" s="118"/>
      <c r="Q277" s="8"/>
      <c r="R277" s="8"/>
      <c r="S277" s="8"/>
      <c r="T277" s="8"/>
      <c r="U277" s="1036"/>
      <c r="V277" s="8">
        <f t="shared" si="133"/>
        <v>0</v>
      </c>
      <c r="W277" s="8"/>
      <c r="X277" s="8"/>
      <c r="Y277" s="8"/>
      <c r="Z277" s="1153"/>
      <c r="AA277" s="8"/>
      <c r="AB277" s="8"/>
      <c r="AC277" s="1799"/>
    </row>
    <row r="278" spans="1:30" ht="15" customHeight="1" x14ac:dyDescent="0.25">
      <c r="A278" s="70">
        <v>1</v>
      </c>
      <c r="B278" s="70">
        <v>1</v>
      </c>
      <c r="C278" s="120" t="s">
        <v>198</v>
      </c>
      <c r="D278" s="120"/>
      <c r="E278" s="2240">
        <f t="shared" ref="E278:F278" si="142">SUM(E280,E281,E282)+E279/2.7</f>
        <v>100883</v>
      </c>
      <c r="F278" s="173">
        <f t="shared" si="142"/>
        <v>33627.666666666664</v>
      </c>
      <c r="G278" s="173">
        <f>SUM(G280,G281,G282)+G279/2.7</f>
        <v>33160.551851851851</v>
      </c>
      <c r="H278" s="173">
        <f>G278/F278*100</f>
        <v>98.610921122047884</v>
      </c>
      <c r="I278" s="117"/>
      <c r="J278" s="117"/>
      <c r="K278" s="119"/>
      <c r="L278" s="118"/>
      <c r="M278" s="118"/>
      <c r="N278" s="118"/>
      <c r="O278" s="287"/>
      <c r="P278" s="118"/>
      <c r="Q278" s="8"/>
      <c r="R278" s="8"/>
      <c r="S278" s="8"/>
      <c r="T278" s="8"/>
      <c r="U278" s="1036"/>
      <c r="V278" s="8">
        <f t="shared" si="133"/>
        <v>0</v>
      </c>
      <c r="W278" s="8"/>
      <c r="X278" s="8"/>
      <c r="Y278" s="8"/>
      <c r="Z278" s="1153"/>
      <c r="AA278" s="2240">
        <f>SUM(AA280,AA281,AA282)</f>
        <v>205</v>
      </c>
      <c r="AB278" s="1719">
        <f t="shared" ref="AB278" si="143">AB280+AB281+AB282</f>
        <v>182399.76</v>
      </c>
      <c r="AC278" s="8">
        <f>AC280+AC281+AC282</f>
        <v>182.39976000000001</v>
      </c>
    </row>
    <row r="279" spans="1:30" ht="15" customHeight="1" x14ac:dyDescent="0.25">
      <c r="A279" s="70">
        <v>1</v>
      </c>
      <c r="B279" s="70">
        <v>1</v>
      </c>
      <c r="C279" s="120" t="s">
        <v>470</v>
      </c>
      <c r="D279" s="120"/>
      <c r="E279" s="2240"/>
      <c r="F279" s="92"/>
      <c r="G279" s="173">
        <v>903.29</v>
      </c>
      <c r="H279" s="173"/>
      <c r="I279" s="117"/>
      <c r="J279" s="117"/>
      <c r="K279" s="119"/>
      <c r="L279" s="118"/>
      <c r="M279" s="118"/>
      <c r="N279" s="118"/>
      <c r="O279" s="287"/>
      <c r="P279" s="118"/>
      <c r="Q279" s="8"/>
      <c r="R279" s="8"/>
      <c r="S279" s="8"/>
      <c r="T279" s="8"/>
      <c r="U279" s="1036"/>
      <c r="V279" s="8">
        <f t="shared" si="133"/>
        <v>0</v>
      </c>
      <c r="W279" s="8"/>
      <c r="X279" s="8"/>
      <c r="Y279" s="8"/>
      <c r="Z279" s="1153"/>
      <c r="AA279" s="1719"/>
      <c r="AB279" s="1719"/>
      <c r="AC279" s="1799"/>
    </row>
    <row r="280" spans="1:30" ht="27" customHeight="1" x14ac:dyDescent="0.25">
      <c r="A280" s="70">
        <v>1</v>
      </c>
      <c r="B280" s="70">
        <v>1</v>
      </c>
      <c r="C280" s="120" t="s">
        <v>303</v>
      </c>
      <c r="D280" s="120"/>
      <c r="E280" s="2240">
        <v>26400</v>
      </c>
      <c r="F280" s="92">
        <f>(E280/12*$C$4)</f>
        <v>8800</v>
      </c>
      <c r="G280" s="92">
        <v>8379</v>
      </c>
      <c r="H280" s="173">
        <f t="shared" ref="H280:H285" si="144">G280/F280*100</f>
        <v>95.215909090909093</v>
      </c>
      <c r="I280" s="117"/>
      <c r="J280" s="117"/>
      <c r="K280" s="119"/>
      <c r="L280" s="118"/>
      <c r="M280" s="118"/>
      <c r="N280" s="118"/>
      <c r="O280" s="287"/>
      <c r="P280" s="118"/>
      <c r="Q280" s="8"/>
      <c r="R280" s="8"/>
      <c r="S280" s="8"/>
      <c r="T280" s="8"/>
      <c r="U280" s="1036"/>
      <c r="V280" s="8">
        <f t="shared" si="133"/>
        <v>0</v>
      </c>
      <c r="W280" s="8"/>
      <c r="X280" s="8"/>
      <c r="Y280" s="8"/>
      <c r="Z280" s="1153"/>
      <c r="AA280" s="1719">
        <v>88</v>
      </c>
      <c r="AB280" s="1719">
        <v>140429.52000000002</v>
      </c>
      <c r="AC280" s="1799">
        <f>AB280/1000</f>
        <v>140.42952000000002</v>
      </c>
    </row>
    <row r="281" spans="1:30" ht="50.25" customHeight="1" x14ac:dyDescent="0.25">
      <c r="A281" s="70">
        <v>1</v>
      </c>
      <c r="B281" s="70">
        <v>1</v>
      </c>
      <c r="C281" s="120" t="s">
        <v>292</v>
      </c>
      <c r="D281" s="120"/>
      <c r="E281" s="2240">
        <v>2000</v>
      </c>
      <c r="F281" s="92">
        <f>(E281/12*$C$4)</f>
        <v>666.66666666666663</v>
      </c>
      <c r="G281" s="92">
        <v>558</v>
      </c>
      <c r="H281" s="173">
        <f t="shared" si="144"/>
        <v>83.7</v>
      </c>
      <c r="I281" s="117"/>
      <c r="J281" s="117"/>
      <c r="K281" s="119"/>
      <c r="L281" s="118"/>
      <c r="M281" s="118"/>
      <c r="N281" s="118"/>
      <c r="O281" s="287"/>
      <c r="P281" s="118"/>
      <c r="Q281" s="8"/>
      <c r="R281" s="8"/>
      <c r="S281" s="8"/>
      <c r="T281" s="8"/>
      <c r="U281" s="1036"/>
      <c r="V281" s="8">
        <f t="shared" si="133"/>
        <v>0</v>
      </c>
      <c r="W281" s="8"/>
      <c r="X281" s="8"/>
      <c r="Y281" s="8"/>
      <c r="Z281" s="1153"/>
      <c r="AA281" s="1719"/>
      <c r="AB281" s="1719"/>
      <c r="AC281" s="1799"/>
    </row>
    <row r="282" spans="1:30" ht="19.5" customHeight="1" x14ac:dyDescent="0.25">
      <c r="A282" s="70">
        <v>1</v>
      </c>
      <c r="B282" s="70">
        <v>1</v>
      </c>
      <c r="C282" s="120" t="s">
        <v>293</v>
      </c>
      <c r="D282" s="120"/>
      <c r="E282" s="2240">
        <v>72483</v>
      </c>
      <c r="F282" s="92">
        <f>(E282/12*$C$4)</f>
        <v>24161</v>
      </c>
      <c r="G282" s="92">
        <v>23889</v>
      </c>
      <c r="H282" s="173">
        <f t="shared" si="144"/>
        <v>98.874218782335163</v>
      </c>
      <c r="I282" s="117"/>
      <c r="J282" s="117"/>
      <c r="K282" s="119"/>
      <c r="L282" s="118"/>
      <c r="M282" s="118"/>
      <c r="N282" s="118"/>
      <c r="O282" s="287"/>
      <c r="P282" s="118"/>
      <c r="Q282" s="8"/>
      <c r="R282" s="8"/>
      <c r="S282" s="8"/>
      <c r="T282" s="8"/>
      <c r="U282" s="1036"/>
      <c r="V282" s="8">
        <f t="shared" si="133"/>
        <v>0</v>
      </c>
      <c r="W282" s="8"/>
      <c r="X282" s="8"/>
      <c r="Y282" s="8"/>
      <c r="Z282" s="1153"/>
      <c r="AA282" s="1719">
        <v>117</v>
      </c>
      <c r="AB282" s="1719">
        <v>41970.240000000005</v>
      </c>
      <c r="AC282" s="1799">
        <f t="shared" ref="AC282:AC283" si="145">AB282/1000</f>
        <v>41.970240000000004</v>
      </c>
    </row>
    <row r="283" spans="1:30" ht="15" customHeight="1" x14ac:dyDescent="0.25">
      <c r="A283" s="70">
        <v>1</v>
      </c>
      <c r="B283" s="70">
        <v>1</v>
      </c>
      <c r="C283" s="120" t="s">
        <v>157</v>
      </c>
      <c r="D283" s="120"/>
      <c r="E283" s="2240">
        <f>E284+E285/8.5</f>
        <v>52661.823529411762</v>
      </c>
      <c r="F283" s="173">
        <f t="shared" ref="F283:G283" si="146">F284+F285/8.5</f>
        <v>17553.941176470587</v>
      </c>
      <c r="G283" s="173">
        <f t="shared" si="146"/>
        <v>17408.404705882353</v>
      </c>
      <c r="H283" s="173">
        <f t="shared" si="144"/>
        <v>99.170918546865622</v>
      </c>
      <c r="I283" s="117"/>
      <c r="J283" s="117"/>
      <c r="K283" s="119"/>
      <c r="L283" s="118"/>
      <c r="M283" s="118"/>
      <c r="N283" s="118"/>
      <c r="O283" s="287"/>
      <c r="P283" s="118"/>
      <c r="Q283" s="8"/>
      <c r="R283" s="8"/>
      <c r="S283" s="8"/>
      <c r="T283" s="8"/>
      <c r="U283" s="1036"/>
      <c r="V283" s="8">
        <f t="shared" si="133"/>
        <v>0</v>
      </c>
      <c r="W283" s="8"/>
      <c r="X283" s="8"/>
      <c r="Y283" s="8"/>
      <c r="Z283" s="1153"/>
      <c r="AA283" s="2240">
        <f>AA284+AA285/8.5</f>
        <v>163</v>
      </c>
      <c r="AB283" s="1719">
        <f>AB284</f>
        <v>164761.11000000002</v>
      </c>
      <c r="AC283" s="1799">
        <f t="shared" si="145"/>
        <v>164.76111</v>
      </c>
    </row>
    <row r="284" spans="1:30" ht="15" customHeight="1" x14ac:dyDescent="0.25">
      <c r="B284" s="70">
        <v>1</v>
      </c>
      <c r="C284" s="120" t="s">
        <v>450</v>
      </c>
      <c r="D284" s="120"/>
      <c r="E284" s="2240">
        <v>46803</v>
      </c>
      <c r="F284" s="92">
        <f>(E284/12*$C$4)</f>
        <v>15601</v>
      </c>
      <c r="G284" s="173">
        <v>15552</v>
      </c>
      <c r="H284" s="173">
        <f t="shared" si="144"/>
        <v>99.685917569386575</v>
      </c>
      <c r="I284" s="117"/>
      <c r="J284" s="117"/>
      <c r="K284" s="119"/>
      <c r="L284" s="118"/>
      <c r="M284" s="118"/>
      <c r="N284" s="118"/>
      <c r="O284" s="287"/>
      <c r="P284" s="118"/>
      <c r="Q284" s="8"/>
      <c r="R284" s="8"/>
      <c r="S284" s="8"/>
      <c r="T284" s="8"/>
      <c r="U284" s="1036"/>
      <c r="V284" s="8"/>
      <c r="W284" s="8"/>
      <c r="X284" s="8"/>
      <c r="Y284" s="8"/>
      <c r="Z284" s="1153"/>
      <c r="AA284" s="1719">
        <v>163</v>
      </c>
      <c r="AB284" s="1719">
        <v>164761.11000000002</v>
      </c>
      <c r="AC284" s="1799">
        <f>AB284/1000</f>
        <v>164.76111</v>
      </c>
    </row>
    <row r="285" spans="1:30" ht="30" customHeight="1" x14ac:dyDescent="0.25">
      <c r="A285" s="70">
        <v>1</v>
      </c>
      <c r="B285" s="70">
        <v>1</v>
      </c>
      <c r="C285" s="120" t="s">
        <v>451</v>
      </c>
      <c r="D285" s="120"/>
      <c r="E285" s="2240">
        <v>49800</v>
      </c>
      <c r="F285" s="92">
        <f>(E285/12*$C$4)</f>
        <v>16600</v>
      </c>
      <c r="G285" s="173">
        <v>15779.44</v>
      </c>
      <c r="H285" s="173">
        <f t="shared" si="144"/>
        <v>95.056867469879521</v>
      </c>
      <c r="I285" s="117"/>
      <c r="J285" s="117"/>
      <c r="K285" s="119"/>
      <c r="L285" s="118"/>
      <c r="M285" s="118"/>
      <c r="N285" s="118"/>
      <c r="O285" s="287"/>
      <c r="P285" s="118"/>
      <c r="Q285" s="8"/>
      <c r="R285" s="8"/>
      <c r="S285" s="8"/>
      <c r="T285" s="8"/>
      <c r="U285" s="1036"/>
      <c r="V285" s="8">
        <f t="shared" si="133"/>
        <v>0</v>
      </c>
      <c r="W285" s="8"/>
      <c r="X285" s="8"/>
      <c r="Y285" s="8"/>
      <c r="Z285" s="1153"/>
      <c r="AA285" s="1719"/>
      <c r="AB285" s="1719"/>
      <c r="AC285" s="1799"/>
    </row>
    <row r="286" spans="1:30" ht="31.5" customHeight="1" x14ac:dyDescent="0.25">
      <c r="A286" s="70">
        <v>1</v>
      </c>
      <c r="B286" s="70">
        <v>1</v>
      </c>
      <c r="C286" s="120" t="s">
        <v>158</v>
      </c>
      <c r="D286" s="120"/>
      <c r="E286" s="2240"/>
      <c r="F286" s="92"/>
      <c r="G286" s="173"/>
      <c r="H286" s="173"/>
      <c r="I286" s="117"/>
      <c r="J286" s="117"/>
      <c r="K286" s="119"/>
      <c r="L286" s="118"/>
      <c r="M286" s="118"/>
      <c r="N286" s="118"/>
      <c r="O286" s="287"/>
      <c r="P286" s="118"/>
      <c r="Q286" s="8"/>
      <c r="R286" s="8"/>
      <c r="S286" s="8"/>
      <c r="T286" s="8"/>
      <c r="U286" s="1036"/>
      <c r="V286" s="8">
        <f t="shared" si="133"/>
        <v>0</v>
      </c>
      <c r="W286" s="8"/>
      <c r="X286" s="8"/>
      <c r="Y286" s="8"/>
      <c r="Z286" s="1153"/>
      <c r="AA286" s="8"/>
      <c r="AB286" s="8"/>
      <c r="AC286" s="1799"/>
    </row>
    <row r="287" spans="1:30" ht="15" customHeight="1" x14ac:dyDescent="0.25">
      <c r="A287" s="70">
        <v>1</v>
      </c>
      <c r="B287" s="70">
        <v>1</v>
      </c>
      <c r="C287" s="121" t="s">
        <v>160</v>
      </c>
      <c r="D287" s="121"/>
      <c r="E287" s="868">
        <f t="shared" ref="E287:F287" si="147">SUM(E288:E317)</f>
        <v>532897</v>
      </c>
      <c r="F287" s="92">
        <f t="shared" si="147"/>
        <v>177632</v>
      </c>
      <c r="G287" s="173">
        <f>SUM(G288:G317)</f>
        <v>178267</v>
      </c>
      <c r="H287" s="92"/>
      <c r="I287" s="117"/>
      <c r="J287" s="117"/>
      <c r="K287" s="119"/>
      <c r="L287" s="118"/>
      <c r="M287" s="118"/>
      <c r="N287" s="118"/>
      <c r="O287" s="287"/>
      <c r="P287" s="118"/>
      <c r="Q287" s="8">
        <v>148791.33052000002</v>
      </c>
      <c r="R287" s="8">
        <v>148791.33052000002</v>
      </c>
      <c r="S287" s="8">
        <v>148791.33052000002</v>
      </c>
      <c r="T287" s="8">
        <v>148791.33052000002</v>
      </c>
      <c r="U287" s="1036">
        <f>Q287/12*$C$4+(R287-Q287)/11*3+(S287-R287)/10*2+(T287-S287)/9*1</f>
        <v>49597.110173333342</v>
      </c>
      <c r="V287" s="8">
        <f t="shared" ref="V287" si="148">Z287-Y287-W287</f>
        <v>49823.880669999999</v>
      </c>
      <c r="W287" s="8"/>
      <c r="X287" s="8">
        <f>V287-U287</f>
        <v>226.77049666665698</v>
      </c>
      <c r="Y287" s="8">
        <v>0</v>
      </c>
      <c r="Z287" s="1153">
        <v>49823.880669999999</v>
      </c>
      <c r="AA287" s="8">
        <v>1960</v>
      </c>
      <c r="AB287" s="8">
        <v>459762.85999999987</v>
      </c>
      <c r="AC287" s="1799">
        <f>AB287/1000</f>
        <v>459.76285999999988</v>
      </c>
    </row>
    <row r="288" spans="1:30" ht="30" customHeight="1" x14ac:dyDescent="0.25">
      <c r="A288" s="70">
        <v>1</v>
      </c>
      <c r="B288" s="70">
        <v>1</v>
      </c>
      <c r="C288" s="120" t="s">
        <v>196</v>
      </c>
      <c r="D288" s="122"/>
      <c r="E288" s="868">
        <v>629</v>
      </c>
      <c r="F288" s="92">
        <f t="shared" ref="F288:F313" si="149">ROUND(E288/12*$C$4,0)</f>
        <v>210</v>
      </c>
      <c r="G288" s="92">
        <v>170</v>
      </c>
      <c r="H288" s="92">
        <f>G288/F288*100</f>
        <v>80.952380952380949</v>
      </c>
      <c r="I288" s="117"/>
      <c r="J288" s="117"/>
      <c r="K288" s="119"/>
      <c r="L288" s="118"/>
      <c r="M288" s="118"/>
      <c r="N288" s="118"/>
      <c r="O288" s="287"/>
      <c r="P288" s="118"/>
      <c r="Q288" s="8"/>
      <c r="R288" s="8"/>
      <c r="S288" s="8"/>
      <c r="T288" s="8"/>
      <c r="U288" s="1036"/>
      <c r="V288" s="8">
        <f t="shared" ref="V288:V313" si="150">Z288-Y288-W288</f>
        <v>0</v>
      </c>
      <c r="W288" s="8"/>
      <c r="X288" s="8"/>
      <c r="Y288" s="8"/>
      <c r="Z288" s="1153"/>
      <c r="AA288" s="8"/>
      <c r="AB288" s="8"/>
      <c r="AC288" s="1799"/>
    </row>
    <row r="289" spans="1:29" ht="15" customHeight="1" x14ac:dyDescent="0.25">
      <c r="A289" s="70">
        <v>1</v>
      </c>
      <c r="B289" s="70">
        <v>1</v>
      </c>
      <c r="C289" s="120" t="s">
        <v>132</v>
      </c>
      <c r="D289" s="122"/>
      <c r="E289" s="868">
        <v>1950</v>
      </c>
      <c r="F289" s="92">
        <f t="shared" si="149"/>
        <v>650</v>
      </c>
      <c r="G289" s="92">
        <v>605</v>
      </c>
      <c r="H289" s="92">
        <f>G289/F289*100</f>
        <v>93.07692307692308</v>
      </c>
      <c r="I289" s="117"/>
      <c r="J289" s="117"/>
      <c r="K289" s="119"/>
      <c r="L289" s="118"/>
      <c r="M289" s="118"/>
      <c r="N289" s="118"/>
      <c r="O289" s="287"/>
      <c r="P289" s="118"/>
      <c r="Q289" s="8"/>
      <c r="R289" s="8"/>
      <c r="S289" s="8"/>
      <c r="T289" s="8"/>
      <c r="U289" s="1036"/>
      <c r="V289" s="8">
        <f t="shared" si="150"/>
        <v>0</v>
      </c>
      <c r="W289" s="8"/>
      <c r="X289" s="8"/>
      <c r="Y289" s="8"/>
      <c r="Z289" s="1153"/>
      <c r="AA289" s="8"/>
      <c r="AB289" s="8"/>
      <c r="AC289" s="1799"/>
    </row>
    <row r="290" spans="1:29" ht="15" customHeight="1" x14ac:dyDescent="0.25">
      <c r="A290" s="70">
        <v>1</v>
      </c>
      <c r="B290" s="70">
        <v>1</v>
      </c>
      <c r="C290" s="120" t="s">
        <v>65</v>
      </c>
      <c r="D290" s="120"/>
      <c r="E290" s="868">
        <v>204</v>
      </c>
      <c r="F290" s="92">
        <f t="shared" si="149"/>
        <v>68</v>
      </c>
      <c r="G290" s="92">
        <v>64</v>
      </c>
      <c r="H290" s="92">
        <f>G290/F290*100</f>
        <v>94.117647058823522</v>
      </c>
      <c r="I290" s="117"/>
      <c r="J290" s="117"/>
      <c r="K290" s="119"/>
      <c r="L290" s="118"/>
      <c r="M290" s="118"/>
      <c r="N290" s="118"/>
      <c r="O290" s="287"/>
      <c r="P290" s="118"/>
      <c r="Q290" s="8"/>
      <c r="R290" s="8"/>
      <c r="S290" s="8"/>
      <c r="T290" s="8"/>
      <c r="U290" s="1036"/>
      <c r="V290" s="8">
        <f t="shared" si="150"/>
        <v>0</v>
      </c>
      <c r="W290" s="8"/>
      <c r="X290" s="8"/>
      <c r="Y290" s="8"/>
      <c r="Z290" s="1153"/>
      <c r="AA290" s="8"/>
      <c r="AB290" s="8"/>
      <c r="AC290" s="1799"/>
    </row>
    <row r="291" spans="1:29" ht="15" customHeight="1" x14ac:dyDescent="0.25">
      <c r="A291" s="70">
        <v>1</v>
      </c>
      <c r="B291" s="70">
        <v>1</v>
      </c>
      <c r="C291" s="120" t="s">
        <v>133</v>
      </c>
      <c r="D291" s="122"/>
      <c r="E291" s="868">
        <v>977</v>
      </c>
      <c r="F291" s="92">
        <f t="shared" si="149"/>
        <v>326</v>
      </c>
      <c r="G291" s="92">
        <v>308</v>
      </c>
      <c r="H291" s="92">
        <f>G291/F291*100</f>
        <v>94.478527607361968</v>
      </c>
      <c r="I291" s="117"/>
      <c r="J291" s="117"/>
      <c r="K291" s="119"/>
      <c r="L291" s="118"/>
      <c r="M291" s="118"/>
      <c r="N291" s="118"/>
      <c r="O291" s="287"/>
      <c r="P291" s="118"/>
      <c r="Q291" s="8"/>
      <c r="R291" s="8"/>
      <c r="S291" s="8"/>
      <c r="T291" s="8"/>
      <c r="U291" s="1036"/>
      <c r="V291" s="8">
        <f t="shared" si="150"/>
        <v>0</v>
      </c>
      <c r="W291" s="8"/>
      <c r="X291" s="8"/>
      <c r="Y291" s="8"/>
      <c r="Z291" s="1153"/>
      <c r="AA291" s="8"/>
      <c r="AB291" s="8"/>
      <c r="AC291" s="1799"/>
    </row>
    <row r="292" spans="1:29" ht="15" customHeight="1" x14ac:dyDescent="0.25">
      <c r="A292" s="70">
        <v>1</v>
      </c>
      <c r="B292" s="70">
        <v>1</v>
      </c>
      <c r="C292" s="120" t="s">
        <v>134</v>
      </c>
      <c r="D292" s="122"/>
      <c r="E292" s="868">
        <v>186388</v>
      </c>
      <c r="F292" s="92">
        <f t="shared" si="149"/>
        <v>62129</v>
      </c>
      <c r="G292" s="92">
        <v>60553</v>
      </c>
      <c r="H292" s="92">
        <f>G292/F292*100</f>
        <v>97.46334240048931</v>
      </c>
      <c r="I292" s="117"/>
      <c r="J292" s="117"/>
      <c r="K292" s="119"/>
      <c r="L292" s="118"/>
      <c r="M292" s="118"/>
      <c r="N292" s="118"/>
      <c r="O292" s="287"/>
      <c r="P292" s="118"/>
      <c r="Q292" s="8"/>
      <c r="R292" s="8"/>
      <c r="S292" s="8"/>
      <c r="T292" s="8"/>
      <c r="U292" s="1036"/>
      <c r="V292" s="8">
        <f t="shared" si="150"/>
        <v>0</v>
      </c>
      <c r="W292" s="8"/>
      <c r="X292" s="8"/>
      <c r="Y292" s="8"/>
      <c r="Z292" s="1153"/>
      <c r="AA292" s="8"/>
      <c r="AB292" s="8"/>
      <c r="AC292" s="1799"/>
    </row>
    <row r="293" spans="1:29" ht="29.25" customHeight="1" x14ac:dyDescent="0.25">
      <c r="B293" s="70">
        <v>1</v>
      </c>
      <c r="C293" s="120" t="s">
        <v>438</v>
      </c>
      <c r="D293" s="122"/>
      <c r="E293" s="868"/>
      <c r="F293" s="92"/>
      <c r="G293" s="92">
        <v>0</v>
      </c>
      <c r="H293" s="92"/>
      <c r="I293" s="117"/>
      <c r="J293" s="117"/>
      <c r="K293" s="119"/>
      <c r="L293" s="118"/>
      <c r="M293" s="118"/>
      <c r="N293" s="118"/>
      <c r="O293" s="287"/>
      <c r="P293" s="118"/>
      <c r="Q293" s="8"/>
      <c r="R293" s="8"/>
      <c r="S293" s="8"/>
      <c r="T293" s="8"/>
      <c r="U293" s="1036"/>
      <c r="V293" s="8"/>
      <c r="W293" s="8"/>
      <c r="X293" s="8"/>
      <c r="Y293" s="8"/>
      <c r="Z293" s="1153"/>
      <c r="AA293" s="8"/>
      <c r="AB293" s="8"/>
      <c r="AC293" s="1799"/>
    </row>
    <row r="294" spans="1:29" ht="15" customHeight="1" x14ac:dyDescent="0.25">
      <c r="A294" s="70">
        <v>1</v>
      </c>
      <c r="B294" s="70">
        <v>1</v>
      </c>
      <c r="C294" s="120" t="s">
        <v>103</v>
      </c>
      <c r="D294" s="120"/>
      <c r="E294" s="868">
        <v>20450</v>
      </c>
      <c r="F294" s="92">
        <f t="shared" si="149"/>
        <v>6817</v>
      </c>
      <c r="G294" s="92">
        <v>6806</v>
      </c>
      <c r="H294" s="92">
        <f t="shared" ref="H294:H308" si="151">G294/F294*100</f>
        <v>99.838638697374222</v>
      </c>
      <c r="I294" s="117"/>
      <c r="J294" s="117"/>
      <c r="K294" s="119"/>
      <c r="L294" s="118"/>
      <c r="M294" s="118"/>
      <c r="N294" s="118"/>
      <c r="O294" s="287"/>
      <c r="P294" s="118"/>
      <c r="Q294" s="8"/>
      <c r="R294" s="8"/>
      <c r="S294" s="8"/>
      <c r="T294" s="8"/>
      <c r="U294" s="1036"/>
      <c r="V294" s="8">
        <f t="shared" si="150"/>
        <v>0</v>
      </c>
      <c r="W294" s="8"/>
      <c r="X294" s="8"/>
      <c r="Y294" s="8"/>
      <c r="Z294" s="1153"/>
      <c r="AA294" s="8"/>
      <c r="AB294" s="8"/>
      <c r="AC294" s="1799"/>
    </row>
    <row r="295" spans="1:29" ht="15" customHeight="1" x14ac:dyDescent="0.25">
      <c r="A295" s="70">
        <v>1</v>
      </c>
      <c r="B295" s="70">
        <v>1</v>
      </c>
      <c r="C295" s="120" t="s">
        <v>106</v>
      </c>
      <c r="D295" s="120"/>
      <c r="E295" s="868">
        <v>11040</v>
      </c>
      <c r="F295" s="92">
        <f t="shared" si="149"/>
        <v>3680</v>
      </c>
      <c r="G295" s="92">
        <v>3746</v>
      </c>
      <c r="H295" s="92">
        <f t="shared" si="151"/>
        <v>101.79347826086958</v>
      </c>
      <c r="I295" s="117"/>
      <c r="J295" s="117"/>
      <c r="K295" s="119"/>
      <c r="L295" s="118"/>
      <c r="M295" s="118"/>
      <c r="N295" s="118"/>
      <c r="O295" s="287"/>
      <c r="P295" s="118"/>
      <c r="Q295" s="8"/>
      <c r="R295" s="8"/>
      <c r="S295" s="8"/>
      <c r="T295" s="8"/>
      <c r="U295" s="1036"/>
      <c r="V295" s="8">
        <f t="shared" si="150"/>
        <v>0</v>
      </c>
      <c r="W295" s="8"/>
      <c r="X295" s="8"/>
      <c r="Y295" s="8"/>
      <c r="Z295" s="1153"/>
      <c r="AA295" s="8"/>
      <c r="AB295" s="8"/>
      <c r="AC295" s="1799"/>
    </row>
    <row r="296" spans="1:29" ht="15" customHeight="1" x14ac:dyDescent="0.25">
      <c r="A296" s="70">
        <v>1</v>
      </c>
      <c r="B296" s="70">
        <v>1</v>
      </c>
      <c r="C296" s="120" t="s">
        <v>290</v>
      </c>
      <c r="D296" s="120"/>
      <c r="E296" s="868">
        <v>975</v>
      </c>
      <c r="F296" s="92">
        <f t="shared" si="149"/>
        <v>325</v>
      </c>
      <c r="G296" s="92">
        <v>345</v>
      </c>
      <c r="H296" s="92">
        <f t="shared" si="151"/>
        <v>106.15384615384616</v>
      </c>
      <c r="I296" s="117"/>
      <c r="J296" s="117"/>
      <c r="K296" s="119"/>
      <c r="L296" s="118"/>
      <c r="M296" s="118"/>
      <c r="N296" s="118"/>
      <c r="O296" s="287"/>
      <c r="P296" s="118"/>
      <c r="Q296" s="8"/>
      <c r="R296" s="8"/>
      <c r="S296" s="8"/>
      <c r="T296" s="8"/>
      <c r="U296" s="1036"/>
      <c r="V296" s="8">
        <f t="shared" si="150"/>
        <v>0</v>
      </c>
      <c r="W296" s="8"/>
      <c r="X296" s="8"/>
      <c r="Y296" s="8"/>
      <c r="Z296" s="1153"/>
      <c r="AA296" s="8"/>
      <c r="AB296" s="8"/>
      <c r="AC296" s="1799"/>
    </row>
    <row r="297" spans="1:29" ht="15" customHeight="1" x14ac:dyDescent="0.25">
      <c r="A297" s="70">
        <v>1</v>
      </c>
      <c r="B297" s="70">
        <v>1</v>
      </c>
      <c r="C297" s="120" t="s">
        <v>36</v>
      </c>
      <c r="D297" s="120"/>
      <c r="E297" s="868">
        <v>1150</v>
      </c>
      <c r="F297" s="92">
        <f t="shared" si="149"/>
        <v>383</v>
      </c>
      <c r="G297" s="92">
        <v>393</v>
      </c>
      <c r="H297" s="92">
        <f t="shared" si="151"/>
        <v>102.61096605744125</v>
      </c>
      <c r="I297" s="117"/>
      <c r="J297" s="117"/>
      <c r="K297" s="119"/>
      <c r="L297" s="118"/>
      <c r="M297" s="118"/>
      <c r="N297" s="118"/>
      <c r="O297" s="287"/>
      <c r="P297" s="118"/>
      <c r="Q297" s="8"/>
      <c r="R297" s="8"/>
      <c r="S297" s="8"/>
      <c r="T297" s="8"/>
      <c r="U297" s="1036"/>
      <c r="V297" s="8">
        <f t="shared" si="150"/>
        <v>0</v>
      </c>
      <c r="W297" s="8"/>
      <c r="X297" s="8"/>
      <c r="Y297" s="8"/>
      <c r="Z297" s="1153"/>
      <c r="AA297" s="8"/>
      <c r="AB297" s="8"/>
      <c r="AC297" s="1799"/>
    </row>
    <row r="298" spans="1:29" ht="15" customHeight="1" x14ac:dyDescent="0.25">
      <c r="A298" s="70">
        <v>1</v>
      </c>
      <c r="B298" s="70">
        <v>1</v>
      </c>
      <c r="C298" s="120" t="s">
        <v>288</v>
      </c>
      <c r="D298" s="120"/>
      <c r="E298" s="868">
        <v>36807</v>
      </c>
      <c r="F298" s="92">
        <f t="shared" si="149"/>
        <v>12269</v>
      </c>
      <c r="G298" s="92">
        <v>12484</v>
      </c>
      <c r="H298" s="92">
        <f t="shared" si="151"/>
        <v>101.75238405738038</v>
      </c>
      <c r="I298" s="117"/>
      <c r="J298" s="117"/>
      <c r="K298" s="119"/>
      <c r="L298" s="118"/>
      <c r="M298" s="118"/>
      <c r="N298" s="118"/>
      <c r="O298" s="287"/>
      <c r="P298" s="118"/>
      <c r="Q298" s="8"/>
      <c r="R298" s="8"/>
      <c r="S298" s="8"/>
      <c r="T298" s="8"/>
      <c r="U298" s="1036"/>
      <c r="V298" s="8">
        <f t="shared" si="150"/>
        <v>0</v>
      </c>
      <c r="W298" s="8"/>
      <c r="X298" s="8"/>
      <c r="Y298" s="8"/>
      <c r="Z298" s="1153"/>
      <c r="AA298" s="8"/>
      <c r="AB298" s="8"/>
      <c r="AC298" s="1799"/>
    </row>
    <row r="299" spans="1:29" ht="15" customHeight="1" x14ac:dyDescent="0.25">
      <c r="A299" s="70">
        <v>1</v>
      </c>
      <c r="B299" s="70">
        <v>1</v>
      </c>
      <c r="C299" s="120" t="s">
        <v>107</v>
      </c>
      <c r="D299" s="120"/>
      <c r="E299" s="868">
        <v>5200</v>
      </c>
      <c r="F299" s="92">
        <f t="shared" si="149"/>
        <v>1733</v>
      </c>
      <c r="G299" s="92">
        <v>1737</v>
      </c>
      <c r="H299" s="92">
        <f t="shared" si="151"/>
        <v>100.23081361800345</v>
      </c>
      <c r="I299" s="117"/>
      <c r="J299" s="117"/>
      <c r="K299" s="119"/>
      <c r="L299" s="118"/>
      <c r="M299" s="118"/>
      <c r="N299" s="118"/>
      <c r="O299" s="287"/>
      <c r="P299" s="118"/>
      <c r="Q299" s="8"/>
      <c r="R299" s="8"/>
      <c r="S299" s="8"/>
      <c r="T299" s="8"/>
      <c r="U299" s="1036"/>
      <c r="V299" s="8">
        <f t="shared" si="150"/>
        <v>0</v>
      </c>
      <c r="W299" s="8"/>
      <c r="X299" s="8"/>
      <c r="Y299" s="8"/>
      <c r="Z299" s="1153"/>
      <c r="AA299" s="8"/>
      <c r="AB299" s="8"/>
      <c r="AC299" s="1799"/>
    </row>
    <row r="300" spans="1:29" ht="15" customHeight="1" x14ac:dyDescent="0.25">
      <c r="A300" s="70">
        <v>1</v>
      </c>
      <c r="B300" s="70">
        <v>1</v>
      </c>
      <c r="C300" s="120" t="s">
        <v>38</v>
      </c>
      <c r="D300" s="120"/>
      <c r="E300" s="868">
        <v>15794</v>
      </c>
      <c r="F300" s="92">
        <f t="shared" si="149"/>
        <v>5265</v>
      </c>
      <c r="G300" s="92">
        <v>5323</v>
      </c>
      <c r="H300" s="92">
        <f t="shared" si="151"/>
        <v>101.10161443494776</v>
      </c>
      <c r="I300" s="117"/>
      <c r="J300" s="117"/>
      <c r="K300" s="119"/>
      <c r="L300" s="118"/>
      <c r="M300" s="118"/>
      <c r="N300" s="118"/>
      <c r="O300" s="287"/>
      <c r="P300" s="118"/>
      <c r="Q300" s="8"/>
      <c r="R300" s="8"/>
      <c r="S300" s="8"/>
      <c r="T300" s="8"/>
      <c r="U300" s="1036"/>
      <c r="V300" s="8">
        <f t="shared" si="150"/>
        <v>0</v>
      </c>
      <c r="W300" s="8"/>
      <c r="X300" s="8"/>
      <c r="Y300" s="8"/>
      <c r="Z300" s="1153"/>
      <c r="AA300" s="8"/>
      <c r="AB300" s="8"/>
      <c r="AC300" s="1799"/>
    </row>
    <row r="301" spans="1:29" ht="15" customHeight="1" x14ac:dyDescent="0.25">
      <c r="A301" s="70">
        <v>1</v>
      </c>
      <c r="B301" s="70">
        <v>1</v>
      </c>
      <c r="C301" s="120" t="s">
        <v>135</v>
      </c>
      <c r="D301" s="122"/>
      <c r="E301" s="868">
        <v>15600</v>
      </c>
      <c r="F301" s="92">
        <f t="shared" si="149"/>
        <v>5200</v>
      </c>
      <c r="G301" s="92">
        <v>5487</v>
      </c>
      <c r="H301" s="92">
        <f t="shared" si="151"/>
        <v>105.51923076923077</v>
      </c>
      <c r="I301" s="117"/>
      <c r="J301" s="117"/>
      <c r="K301" s="119"/>
      <c r="L301" s="118"/>
      <c r="M301" s="118"/>
      <c r="N301" s="118"/>
      <c r="O301" s="287"/>
      <c r="P301" s="118"/>
      <c r="Q301" s="8"/>
      <c r="R301" s="8"/>
      <c r="S301" s="8"/>
      <c r="T301" s="8"/>
      <c r="U301" s="1036"/>
      <c r="V301" s="8">
        <f t="shared" si="150"/>
        <v>0</v>
      </c>
      <c r="W301" s="8"/>
      <c r="X301" s="8"/>
      <c r="Y301" s="8"/>
      <c r="Z301" s="1153"/>
      <c r="AA301" s="8"/>
      <c r="AB301" s="8"/>
      <c r="AC301" s="1799"/>
    </row>
    <row r="302" spans="1:29" ht="15" customHeight="1" x14ac:dyDescent="0.25">
      <c r="A302" s="70">
        <v>1</v>
      </c>
      <c r="B302" s="70">
        <v>1</v>
      </c>
      <c r="C302" s="150" t="s">
        <v>85</v>
      </c>
      <c r="D302" s="150"/>
      <c r="E302" s="2290">
        <v>13240</v>
      </c>
      <c r="F302" s="98">
        <f t="shared" si="149"/>
        <v>4413</v>
      </c>
      <c r="G302" s="98">
        <v>4297</v>
      </c>
      <c r="H302" s="98">
        <f t="shared" si="151"/>
        <v>97.37140267391797</v>
      </c>
      <c r="I302" s="131"/>
      <c r="J302" s="131"/>
      <c r="K302" s="183"/>
      <c r="L302" s="184"/>
      <c r="M302" s="184"/>
      <c r="N302" s="184"/>
      <c r="O302" s="288"/>
      <c r="P302" s="184"/>
      <c r="Q302" s="15"/>
      <c r="R302" s="15"/>
      <c r="S302" s="15"/>
      <c r="T302" s="15"/>
      <c r="U302" s="1037"/>
      <c r="V302" s="15">
        <f t="shared" si="150"/>
        <v>0</v>
      </c>
      <c r="W302" s="15"/>
      <c r="X302" s="15"/>
      <c r="Y302" s="15"/>
      <c r="Z302" s="1271"/>
      <c r="AA302" s="15"/>
      <c r="AB302" s="15"/>
      <c r="AC302" s="1800"/>
    </row>
    <row r="303" spans="1:29" ht="15" customHeight="1" x14ac:dyDescent="0.25">
      <c r="A303" s="70">
        <v>1</v>
      </c>
      <c r="B303" s="70">
        <v>1</v>
      </c>
      <c r="C303" s="120" t="s">
        <v>33</v>
      </c>
      <c r="D303" s="120"/>
      <c r="E303" s="868">
        <v>1140</v>
      </c>
      <c r="F303" s="92">
        <f t="shared" si="149"/>
        <v>380</v>
      </c>
      <c r="G303" s="92">
        <v>385</v>
      </c>
      <c r="H303" s="92">
        <f t="shared" si="151"/>
        <v>101.31578947368421</v>
      </c>
      <c r="I303" s="117"/>
      <c r="J303" s="117"/>
      <c r="K303" s="119"/>
      <c r="L303" s="118"/>
      <c r="M303" s="118"/>
      <c r="N303" s="118"/>
      <c r="O303" s="287"/>
      <c r="P303" s="118"/>
      <c r="Q303" s="8"/>
      <c r="R303" s="8"/>
      <c r="S303" s="8"/>
      <c r="T303" s="8"/>
      <c r="U303" s="1036"/>
      <c r="V303" s="8">
        <f t="shared" si="150"/>
        <v>0</v>
      </c>
      <c r="W303" s="8"/>
      <c r="X303" s="8"/>
      <c r="Y303" s="8"/>
      <c r="Z303" s="1153"/>
      <c r="AA303" s="8"/>
      <c r="AB303" s="8"/>
      <c r="AC303" s="1799"/>
    </row>
    <row r="304" spans="1:29" ht="15" customHeight="1" x14ac:dyDescent="0.25">
      <c r="A304" s="70">
        <v>1</v>
      </c>
      <c r="B304" s="70">
        <v>1</v>
      </c>
      <c r="C304" s="120" t="s">
        <v>78</v>
      </c>
      <c r="D304" s="127"/>
      <c r="E304" s="868">
        <v>9024</v>
      </c>
      <c r="F304" s="92">
        <f t="shared" si="149"/>
        <v>3008</v>
      </c>
      <c r="G304" s="92">
        <v>2989</v>
      </c>
      <c r="H304" s="92">
        <f t="shared" si="151"/>
        <v>99.368351063829792</v>
      </c>
      <c r="I304" s="117"/>
      <c r="J304" s="117"/>
      <c r="K304" s="119"/>
      <c r="L304" s="118"/>
      <c r="M304" s="118"/>
      <c r="N304" s="118"/>
      <c r="O304" s="287"/>
      <c r="P304" s="118"/>
      <c r="Q304" s="8"/>
      <c r="R304" s="8"/>
      <c r="S304" s="8"/>
      <c r="T304" s="8"/>
      <c r="U304" s="1036"/>
      <c r="V304" s="8">
        <f t="shared" si="150"/>
        <v>0</v>
      </c>
      <c r="W304" s="8"/>
      <c r="X304" s="8"/>
      <c r="Y304" s="8"/>
      <c r="Z304" s="1153"/>
      <c r="AA304" s="8"/>
      <c r="AB304" s="8"/>
      <c r="AC304" s="1799"/>
    </row>
    <row r="305" spans="1:29" ht="30" customHeight="1" x14ac:dyDescent="0.25">
      <c r="A305" s="70">
        <v>1</v>
      </c>
      <c r="B305" s="70">
        <v>1</v>
      </c>
      <c r="C305" s="120" t="s">
        <v>284</v>
      </c>
      <c r="D305" s="127"/>
      <c r="E305" s="868">
        <v>2054</v>
      </c>
      <c r="F305" s="92">
        <f t="shared" si="149"/>
        <v>685</v>
      </c>
      <c r="G305" s="92">
        <v>699</v>
      </c>
      <c r="H305" s="92">
        <f t="shared" si="151"/>
        <v>102.04379562043795</v>
      </c>
      <c r="I305" s="117"/>
      <c r="J305" s="117"/>
      <c r="K305" s="119"/>
      <c r="L305" s="118"/>
      <c r="M305" s="118"/>
      <c r="N305" s="118"/>
      <c r="O305" s="287"/>
      <c r="P305" s="118"/>
      <c r="Q305" s="8"/>
      <c r="R305" s="8"/>
      <c r="S305" s="8"/>
      <c r="T305" s="8"/>
      <c r="U305" s="1036"/>
      <c r="V305" s="8">
        <f t="shared" si="150"/>
        <v>0</v>
      </c>
      <c r="W305" s="8"/>
      <c r="X305" s="8"/>
      <c r="Y305" s="8"/>
      <c r="Z305" s="1153"/>
      <c r="AA305" s="8"/>
      <c r="AB305" s="8"/>
      <c r="AC305" s="1799"/>
    </row>
    <row r="306" spans="1:29" ht="45" customHeight="1" x14ac:dyDescent="0.25">
      <c r="A306" s="70">
        <v>1</v>
      </c>
      <c r="B306" s="70">
        <v>1</v>
      </c>
      <c r="C306" s="120" t="s">
        <v>283</v>
      </c>
      <c r="D306" s="122"/>
      <c r="E306" s="868">
        <v>9250</v>
      </c>
      <c r="F306" s="92">
        <f t="shared" si="149"/>
        <v>3083</v>
      </c>
      <c r="G306" s="92">
        <v>3029</v>
      </c>
      <c r="H306" s="92">
        <f t="shared" si="151"/>
        <v>98.248459292896527</v>
      </c>
      <c r="I306" s="117"/>
      <c r="J306" s="117"/>
      <c r="K306" s="119"/>
      <c r="L306" s="118"/>
      <c r="M306" s="118"/>
      <c r="N306" s="118"/>
      <c r="O306" s="287"/>
      <c r="P306" s="118"/>
      <c r="Q306" s="8"/>
      <c r="R306" s="8"/>
      <c r="S306" s="8"/>
      <c r="T306" s="8"/>
      <c r="U306" s="1036"/>
      <c r="V306" s="8">
        <f t="shared" si="150"/>
        <v>0</v>
      </c>
      <c r="W306" s="8"/>
      <c r="X306" s="8"/>
      <c r="Y306" s="8"/>
      <c r="Z306" s="1153"/>
      <c r="AA306" s="8"/>
      <c r="AB306" s="8"/>
      <c r="AC306" s="1799"/>
    </row>
    <row r="307" spans="1:29" ht="15" customHeight="1" x14ac:dyDescent="0.25">
      <c r="A307" s="70">
        <v>1</v>
      </c>
      <c r="B307" s="70">
        <v>1</v>
      </c>
      <c r="C307" s="120" t="s">
        <v>62</v>
      </c>
      <c r="D307" s="120"/>
      <c r="E307" s="868">
        <v>8880</v>
      </c>
      <c r="F307" s="92">
        <f t="shared" si="149"/>
        <v>2960</v>
      </c>
      <c r="G307" s="92">
        <v>2895</v>
      </c>
      <c r="H307" s="92">
        <f t="shared" si="151"/>
        <v>97.804054054054063</v>
      </c>
      <c r="I307" s="117"/>
      <c r="J307" s="117"/>
      <c r="K307" s="119"/>
      <c r="L307" s="118"/>
      <c r="M307" s="118"/>
      <c r="N307" s="118"/>
      <c r="O307" s="287"/>
      <c r="P307" s="118"/>
      <c r="Q307" s="8"/>
      <c r="R307" s="8"/>
      <c r="S307" s="8"/>
      <c r="T307" s="8"/>
      <c r="U307" s="1036"/>
      <c r="V307" s="8">
        <f t="shared" si="150"/>
        <v>0</v>
      </c>
      <c r="W307" s="8"/>
      <c r="X307" s="8"/>
      <c r="Y307" s="8"/>
      <c r="Z307" s="1153"/>
      <c r="AA307" s="8"/>
      <c r="AB307" s="8"/>
      <c r="AC307" s="1799"/>
    </row>
    <row r="308" spans="1:29" ht="15" customHeight="1" x14ac:dyDescent="0.25">
      <c r="A308" s="70">
        <v>1</v>
      </c>
      <c r="B308" s="70">
        <v>1</v>
      </c>
      <c r="C308" s="120" t="s">
        <v>137</v>
      </c>
      <c r="D308" s="122"/>
      <c r="E308" s="868">
        <v>10515</v>
      </c>
      <c r="F308" s="92">
        <f t="shared" si="149"/>
        <v>3505</v>
      </c>
      <c r="G308" s="92">
        <v>3602</v>
      </c>
      <c r="H308" s="92">
        <f t="shared" si="151"/>
        <v>102.76747503566335</v>
      </c>
      <c r="I308" s="117"/>
      <c r="J308" s="117"/>
      <c r="K308" s="119"/>
      <c r="L308" s="118"/>
      <c r="M308" s="118"/>
      <c r="N308" s="118"/>
      <c r="O308" s="287"/>
      <c r="P308" s="118"/>
      <c r="Q308" s="8"/>
      <c r="R308" s="8"/>
      <c r="S308" s="8"/>
      <c r="T308" s="8"/>
      <c r="U308" s="1036"/>
      <c r="V308" s="8">
        <f t="shared" si="150"/>
        <v>0</v>
      </c>
      <c r="W308" s="8"/>
      <c r="X308" s="8"/>
      <c r="Y308" s="8"/>
      <c r="Z308" s="1153"/>
      <c r="AA308" s="8"/>
      <c r="AB308" s="8"/>
      <c r="AC308" s="1799"/>
    </row>
    <row r="309" spans="1:29" ht="31.5" customHeight="1" x14ac:dyDescent="0.25">
      <c r="B309" s="70">
        <v>1</v>
      </c>
      <c r="C309" s="120" t="s">
        <v>439</v>
      </c>
      <c r="D309" s="122"/>
      <c r="E309" s="868"/>
      <c r="F309" s="92"/>
      <c r="G309" s="92">
        <v>0</v>
      </c>
      <c r="H309" s="92"/>
      <c r="I309" s="117"/>
      <c r="J309" s="117"/>
      <c r="K309" s="119"/>
      <c r="L309" s="118"/>
      <c r="M309" s="118"/>
      <c r="N309" s="118"/>
      <c r="O309" s="287"/>
      <c r="P309" s="118"/>
      <c r="Q309" s="8"/>
      <c r="R309" s="8"/>
      <c r="S309" s="8"/>
      <c r="T309" s="8"/>
      <c r="U309" s="1036"/>
      <c r="V309" s="8"/>
      <c r="W309" s="8"/>
      <c r="X309" s="8"/>
      <c r="Y309" s="8"/>
      <c r="Z309" s="1153"/>
      <c r="AA309" s="8"/>
      <c r="AB309" s="8"/>
      <c r="AC309" s="1799"/>
    </row>
    <row r="310" spans="1:29" ht="15" customHeight="1" x14ac:dyDescent="0.25">
      <c r="A310" s="70">
        <v>1</v>
      </c>
      <c r="B310" s="70">
        <v>1</v>
      </c>
      <c r="C310" s="120" t="s">
        <v>111</v>
      </c>
      <c r="D310" s="122"/>
      <c r="E310" s="868">
        <v>250</v>
      </c>
      <c r="F310" s="92">
        <f t="shared" si="149"/>
        <v>83</v>
      </c>
      <c r="G310" s="92">
        <v>78</v>
      </c>
      <c r="H310" s="92">
        <f t="shared" ref="H310:H319" si="152">G310/F310*100</f>
        <v>93.975903614457835</v>
      </c>
      <c r="I310" s="117"/>
      <c r="J310" s="117"/>
      <c r="K310" s="119"/>
      <c r="L310" s="118"/>
      <c r="M310" s="118"/>
      <c r="N310" s="118"/>
      <c r="O310" s="287"/>
      <c r="P310" s="118"/>
      <c r="Q310" s="8"/>
      <c r="R310" s="8"/>
      <c r="S310" s="8"/>
      <c r="T310" s="8"/>
      <c r="U310" s="1036"/>
      <c r="V310" s="8">
        <f t="shared" si="150"/>
        <v>0</v>
      </c>
      <c r="W310" s="8"/>
      <c r="X310" s="8"/>
      <c r="Y310" s="8"/>
      <c r="Z310" s="1153"/>
      <c r="AA310" s="8"/>
      <c r="AB310" s="8"/>
      <c r="AC310" s="1799"/>
    </row>
    <row r="311" spans="1:29" ht="15" customHeight="1" x14ac:dyDescent="0.25">
      <c r="A311" s="70">
        <v>1</v>
      </c>
      <c r="B311" s="70">
        <v>1</v>
      </c>
      <c r="C311" s="120" t="s">
        <v>110</v>
      </c>
      <c r="D311" s="120"/>
      <c r="E311" s="868">
        <v>790</v>
      </c>
      <c r="F311" s="92">
        <f t="shared" si="149"/>
        <v>263</v>
      </c>
      <c r="G311" s="92">
        <v>271</v>
      </c>
      <c r="H311" s="92">
        <f t="shared" si="152"/>
        <v>103.04182509505704</v>
      </c>
      <c r="I311" s="117"/>
      <c r="J311" s="117"/>
      <c r="K311" s="119"/>
      <c r="L311" s="118"/>
      <c r="M311" s="118"/>
      <c r="N311" s="118"/>
      <c r="O311" s="287"/>
      <c r="P311" s="118"/>
      <c r="Q311" s="8"/>
      <c r="R311" s="8"/>
      <c r="S311" s="8"/>
      <c r="T311" s="8"/>
      <c r="U311" s="1036"/>
      <c r="V311" s="8">
        <f t="shared" si="150"/>
        <v>0</v>
      </c>
      <c r="W311" s="8"/>
      <c r="X311" s="8"/>
      <c r="Y311" s="8"/>
      <c r="Z311" s="1153"/>
      <c r="AA311" s="8"/>
      <c r="AB311" s="8"/>
      <c r="AC311" s="1799"/>
    </row>
    <row r="312" spans="1:29" ht="15" customHeight="1" x14ac:dyDescent="0.25">
      <c r="A312" s="70">
        <v>1</v>
      </c>
      <c r="B312" s="70">
        <v>1</v>
      </c>
      <c r="C312" s="120" t="s">
        <v>34</v>
      </c>
      <c r="D312" s="120"/>
      <c r="E312" s="868">
        <v>10400</v>
      </c>
      <c r="F312" s="92">
        <f t="shared" si="149"/>
        <v>3467</v>
      </c>
      <c r="G312" s="92">
        <v>3471</v>
      </c>
      <c r="H312" s="92">
        <f t="shared" si="152"/>
        <v>100.11537352177675</v>
      </c>
      <c r="I312" s="117"/>
      <c r="J312" s="117"/>
      <c r="K312" s="119"/>
      <c r="L312" s="118"/>
      <c r="M312" s="118"/>
      <c r="N312" s="118"/>
      <c r="O312" s="287"/>
      <c r="P312" s="118"/>
      <c r="Q312" s="8"/>
      <c r="R312" s="8"/>
      <c r="S312" s="8"/>
      <c r="T312" s="8"/>
      <c r="U312" s="1036"/>
      <c r="V312" s="8">
        <f t="shared" si="150"/>
        <v>0</v>
      </c>
      <c r="W312" s="8"/>
      <c r="X312" s="8"/>
      <c r="Y312" s="8"/>
      <c r="Z312" s="1153"/>
      <c r="AA312" s="8"/>
      <c r="AB312" s="8"/>
      <c r="AC312" s="1799"/>
    </row>
    <row r="313" spans="1:29" ht="30" customHeight="1" x14ac:dyDescent="0.25">
      <c r="A313" s="70">
        <v>1</v>
      </c>
      <c r="B313" s="70">
        <v>1</v>
      </c>
      <c r="C313" s="120" t="s">
        <v>72</v>
      </c>
      <c r="D313" s="122"/>
      <c r="E313" s="868">
        <v>455</v>
      </c>
      <c r="F313" s="92">
        <f t="shared" si="149"/>
        <v>152</v>
      </c>
      <c r="G313" s="92">
        <v>159</v>
      </c>
      <c r="H313" s="92">
        <f t="shared" si="152"/>
        <v>104.60526315789474</v>
      </c>
      <c r="I313" s="117"/>
      <c r="J313" s="117"/>
      <c r="K313" s="119"/>
      <c r="L313" s="118"/>
      <c r="M313" s="118"/>
      <c r="N313" s="118"/>
      <c r="O313" s="287"/>
      <c r="P313" s="118"/>
      <c r="Q313" s="8"/>
      <c r="R313" s="8"/>
      <c r="S313" s="8"/>
      <c r="T313" s="8"/>
      <c r="U313" s="1036"/>
      <c r="V313" s="8">
        <f t="shared" si="150"/>
        <v>0</v>
      </c>
      <c r="W313" s="8"/>
      <c r="X313" s="8"/>
      <c r="Y313" s="8"/>
      <c r="Z313" s="1153"/>
      <c r="AA313" s="8"/>
      <c r="AB313" s="8"/>
      <c r="AC313" s="1799"/>
    </row>
    <row r="314" spans="1:29" ht="30" customHeight="1" x14ac:dyDescent="0.25">
      <c r="A314" s="70">
        <v>1</v>
      </c>
      <c r="B314" s="70">
        <v>1</v>
      </c>
      <c r="C314" s="174" t="s">
        <v>138</v>
      </c>
      <c r="D314" s="174"/>
      <c r="E314" s="868">
        <v>132568</v>
      </c>
      <c r="F314" s="92">
        <f t="shared" ref="F314" si="153">ROUND(E314/12*$C$4,0)</f>
        <v>44189</v>
      </c>
      <c r="G314" s="92">
        <v>45536</v>
      </c>
      <c r="H314" s="92">
        <f t="shared" si="152"/>
        <v>103.04826993143091</v>
      </c>
      <c r="I314" s="117"/>
      <c r="J314" s="117"/>
      <c r="K314" s="119"/>
      <c r="L314" s="118"/>
      <c r="M314" s="118"/>
      <c r="N314" s="118"/>
      <c r="O314" s="287"/>
      <c r="P314" s="118"/>
      <c r="Q314" s="8"/>
      <c r="R314" s="8"/>
      <c r="S314" s="8"/>
      <c r="T314" s="8"/>
      <c r="U314" s="1036"/>
      <c r="V314" s="8">
        <f t="shared" si="133"/>
        <v>0</v>
      </c>
      <c r="W314" s="8"/>
      <c r="X314" s="8"/>
      <c r="Y314" s="8"/>
      <c r="Z314" s="1153"/>
      <c r="AA314" s="8"/>
      <c r="AB314" s="8"/>
      <c r="AC314" s="1799"/>
    </row>
    <row r="315" spans="1:29" ht="30" customHeight="1" x14ac:dyDescent="0.25">
      <c r="A315" s="70">
        <v>1</v>
      </c>
      <c r="B315" s="70">
        <v>1</v>
      </c>
      <c r="C315" s="120" t="s">
        <v>139</v>
      </c>
      <c r="D315" s="122"/>
      <c r="E315" s="868">
        <v>7254</v>
      </c>
      <c r="F315" s="92">
        <f>ROUND(E315/12*$C$4,0)</f>
        <v>2418</v>
      </c>
      <c r="G315" s="92">
        <v>2495</v>
      </c>
      <c r="H315" s="92">
        <f t="shared" si="152"/>
        <v>103.18444995864351</v>
      </c>
      <c r="I315" s="117"/>
      <c r="J315" s="117"/>
      <c r="K315" s="119"/>
      <c r="L315" s="118"/>
      <c r="M315" s="118"/>
      <c r="N315" s="118"/>
      <c r="O315" s="287"/>
      <c r="P315" s="118"/>
      <c r="Q315" s="8"/>
      <c r="R315" s="8"/>
      <c r="S315" s="8"/>
      <c r="T315" s="8"/>
      <c r="U315" s="1036"/>
      <c r="V315" s="8">
        <f>Z315-Y315-W315</f>
        <v>0</v>
      </c>
      <c r="W315" s="8"/>
      <c r="X315" s="8"/>
      <c r="Y315" s="8"/>
      <c r="Z315" s="1153"/>
      <c r="AA315" s="8"/>
      <c r="AB315" s="8"/>
      <c r="AC315" s="1799"/>
    </row>
    <row r="316" spans="1:29" ht="21" customHeight="1" x14ac:dyDescent="0.25">
      <c r="A316" s="70">
        <v>1</v>
      </c>
      <c r="B316" s="70">
        <v>1</v>
      </c>
      <c r="C316" s="120" t="s">
        <v>286</v>
      </c>
      <c r="D316" s="122"/>
      <c r="E316" s="868">
        <v>5590</v>
      </c>
      <c r="F316" s="92">
        <f>(E316/12*$C$4)</f>
        <v>1863.3333333333333</v>
      </c>
      <c r="G316" s="92">
        <v>1912</v>
      </c>
      <c r="H316" s="92">
        <f t="shared" si="152"/>
        <v>102.6118067978533</v>
      </c>
      <c r="I316" s="117"/>
      <c r="J316" s="117"/>
      <c r="K316" s="119"/>
      <c r="L316" s="118"/>
      <c r="M316" s="118"/>
      <c r="N316" s="118"/>
      <c r="O316" s="287"/>
      <c r="P316" s="118"/>
      <c r="Q316" s="8"/>
      <c r="R316" s="8"/>
      <c r="S316" s="8"/>
      <c r="T316" s="8"/>
      <c r="U316" s="1036"/>
      <c r="V316" s="8">
        <f>Z316-Y316-W316</f>
        <v>0</v>
      </c>
      <c r="W316" s="8"/>
      <c r="X316" s="8"/>
      <c r="Y316" s="8"/>
      <c r="Z316" s="1153"/>
      <c r="AA316" s="8"/>
      <c r="AB316" s="8"/>
      <c r="AC316" s="1799"/>
    </row>
    <row r="317" spans="1:29" ht="46.5" customHeight="1" x14ac:dyDescent="0.25">
      <c r="A317" s="70">
        <v>1</v>
      </c>
      <c r="B317" s="70">
        <v>1</v>
      </c>
      <c r="C317" s="1704" t="s">
        <v>301</v>
      </c>
      <c r="D317" s="122"/>
      <c r="E317" s="868">
        <v>24323</v>
      </c>
      <c r="F317" s="92">
        <f>(E317/12*$C$4)</f>
        <v>8107.666666666667</v>
      </c>
      <c r="G317" s="92">
        <v>8428</v>
      </c>
      <c r="H317" s="92">
        <f t="shared" si="152"/>
        <v>103.95099288739054</v>
      </c>
      <c r="I317" s="117"/>
      <c r="J317" s="117"/>
      <c r="K317" s="119"/>
      <c r="L317" s="118"/>
      <c r="M317" s="118"/>
      <c r="N317" s="118"/>
      <c r="O317" s="118"/>
      <c r="P317" s="119"/>
      <c r="Q317" s="8"/>
      <c r="R317" s="8"/>
      <c r="S317" s="8"/>
      <c r="T317" s="8"/>
      <c r="U317" s="1036"/>
      <c r="V317" s="8">
        <f>Z317-Y317-W317</f>
        <v>0</v>
      </c>
      <c r="W317" s="8"/>
      <c r="X317" s="8"/>
      <c r="Y317" s="8"/>
      <c r="Z317" s="1153"/>
      <c r="AA317" s="8"/>
      <c r="AB317" s="8"/>
      <c r="AC317" s="1799"/>
    </row>
    <row r="318" spans="1:29" ht="42" customHeight="1" x14ac:dyDescent="0.25">
      <c r="B318" s="70">
        <v>1</v>
      </c>
      <c r="C318" s="1971" t="s">
        <v>165</v>
      </c>
      <c r="D318" s="1974"/>
      <c r="E318" s="2296">
        <f>E278+E284*3.2+E285/3.9</f>
        <v>263421.83076923079</v>
      </c>
      <c r="F318" s="169">
        <f t="shared" ref="F318:G318" si="154">F278+F284*3.2+F285/3.9</f>
        <v>87807.276923076919</v>
      </c>
      <c r="G318" s="169">
        <f t="shared" si="154"/>
        <v>86972.962108262116</v>
      </c>
      <c r="H318" s="169">
        <f t="shared" si="152"/>
        <v>99.049834086592043</v>
      </c>
      <c r="I318" s="236"/>
      <c r="J318" s="236"/>
      <c r="K318" s="291"/>
      <c r="L318" s="148"/>
      <c r="M318" s="148"/>
      <c r="N318" s="148"/>
      <c r="O318" s="148"/>
      <c r="P318" s="291"/>
      <c r="Q318" s="18">
        <v>127878.72501999995</v>
      </c>
      <c r="R318" s="18">
        <v>127878.72501999995</v>
      </c>
      <c r="S318" s="18">
        <v>127878.72501999995</v>
      </c>
      <c r="T318" s="18">
        <v>127878.72501999995</v>
      </c>
      <c r="U318" s="1040">
        <f>Q318/12*$C$4+(R318-Q318)/11*3+(S318-R318)/10*2+(T318-S318)/9*1</f>
        <v>42626.241673333316</v>
      </c>
      <c r="V318" s="18">
        <f t="shared" ref="V318" si="155">Z318-Y318-W318</f>
        <v>41731.303409999993</v>
      </c>
      <c r="W318" s="18"/>
      <c r="X318" s="18">
        <f>V318-U318</f>
        <v>-894.93826333332254</v>
      </c>
      <c r="Y318" s="18">
        <v>-7.0692000000000004</v>
      </c>
      <c r="Z318" s="2432">
        <v>41724.234209999995</v>
      </c>
      <c r="AA318" s="2296">
        <f>AA278+AA284*3.2+AA285/3.9</f>
        <v>726.6</v>
      </c>
      <c r="AB318" s="2296">
        <f>AB278+AB283+AB286</f>
        <v>347160.87</v>
      </c>
      <c r="AC318" s="1804">
        <f>AB318/1000</f>
        <v>347.16086999999999</v>
      </c>
    </row>
    <row r="319" spans="1:29" ht="15" customHeight="1" x14ac:dyDescent="0.25">
      <c r="A319" s="70">
        <v>1</v>
      </c>
      <c r="B319" s="70">
        <v>1</v>
      </c>
      <c r="C319" s="132" t="s">
        <v>166</v>
      </c>
      <c r="D319" s="132"/>
      <c r="E319" s="2291">
        <f>SUM(E278+E284*3.2+E285/3.9)</f>
        <v>263421.83076923079</v>
      </c>
      <c r="F319" s="103">
        <f t="shared" ref="F319:G319" si="156">SUM(F278+F284*3.2+F285/3.9)</f>
        <v>87807.276923076919</v>
      </c>
      <c r="G319" s="103">
        <f t="shared" si="156"/>
        <v>86972.962108262116</v>
      </c>
      <c r="H319" s="103">
        <f t="shared" si="152"/>
        <v>99.049834086592043</v>
      </c>
      <c r="I319" s="104"/>
      <c r="J319" s="104"/>
      <c r="K319" s="106"/>
      <c r="L319" s="105"/>
      <c r="M319" s="105"/>
      <c r="N319" s="105"/>
      <c r="O319" s="105"/>
      <c r="P319" s="106"/>
      <c r="Q319" s="17">
        <f>SUM(Q318,Q287)</f>
        <v>276670.05553999997</v>
      </c>
      <c r="R319" s="17">
        <f>SUM(R318,R287)</f>
        <v>276670.05553999997</v>
      </c>
      <c r="S319" s="17">
        <f>SUM(S318,S287)</f>
        <v>276670.05553999997</v>
      </c>
      <c r="T319" s="17">
        <f>SUM(T318,T287)</f>
        <v>276670.05553999997</v>
      </c>
      <c r="U319" s="1038">
        <f t="shared" ref="U319:Z319" si="157">SUM(U318,U287)</f>
        <v>92223.351846666657</v>
      </c>
      <c r="V319" s="17">
        <f t="shared" si="157"/>
        <v>91555.184079999992</v>
      </c>
      <c r="W319" s="17">
        <f t="shared" si="157"/>
        <v>0</v>
      </c>
      <c r="X319" s="17">
        <f t="shared" si="157"/>
        <v>-668.16776666666556</v>
      </c>
      <c r="Y319" s="17">
        <f t="shared" si="157"/>
        <v>-7.0692000000000004</v>
      </c>
      <c r="Z319" s="1246">
        <f t="shared" si="157"/>
        <v>91548.114879999994</v>
      </c>
      <c r="AA319" s="2291">
        <f>SUM(AA278+AA284*3.2+AA285/3.9)</f>
        <v>726.6</v>
      </c>
      <c r="AB319" s="1246">
        <f>SUM(AB318,AB287)</f>
        <v>806923.72999999986</v>
      </c>
      <c r="AC319" s="1246">
        <f t="shared" ref="AC319" si="158">SUM(AC318,AC287)</f>
        <v>806.92372999999986</v>
      </c>
    </row>
    <row r="320" spans="1:29" ht="15" customHeight="1" x14ac:dyDescent="0.25">
      <c r="A320" s="70">
        <v>1</v>
      </c>
      <c r="B320" s="70">
        <v>1</v>
      </c>
      <c r="C320" s="258" t="s">
        <v>31</v>
      </c>
      <c r="D320" s="294"/>
      <c r="E320" s="2231"/>
      <c r="F320" s="109"/>
      <c r="G320" s="109"/>
      <c r="H320" s="98"/>
      <c r="I320" s="117"/>
      <c r="J320" s="215"/>
      <c r="K320" s="204"/>
      <c r="L320" s="291"/>
      <c r="M320" s="118"/>
      <c r="N320" s="291"/>
      <c r="O320" s="291"/>
      <c r="P320" s="291"/>
      <c r="Q320" s="13"/>
      <c r="R320" s="13"/>
      <c r="S320" s="13"/>
      <c r="T320" s="13"/>
      <c r="U320" s="1037"/>
      <c r="V320" s="13">
        <f t="shared" si="133"/>
        <v>0</v>
      </c>
      <c r="W320" s="13"/>
      <c r="X320" s="13"/>
      <c r="Y320" s="13"/>
      <c r="Z320" s="1254"/>
      <c r="AA320" s="13"/>
      <c r="AB320" s="13"/>
      <c r="AC320" s="1802"/>
    </row>
    <row r="321" spans="1:29" ht="15" customHeight="1" x14ac:dyDescent="0.25">
      <c r="A321" s="70">
        <v>1</v>
      </c>
      <c r="B321" s="70">
        <v>1</v>
      </c>
      <c r="C321" s="217" t="s">
        <v>16</v>
      </c>
      <c r="D321" s="217"/>
      <c r="E321" s="2310"/>
      <c r="F321" s="116"/>
      <c r="G321" s="116"/>
      <c r="H321" s="116"/>
      <c r="I321" s="218"/>
      <c r="J321" s="218"/>
      <c r="K321" s="119"/>
      <c r="L321" s="119"/>
      <c r="M321" s="119"/>
      <c r="N321" s="119"/>
      <c r="O321" s="119"/>
      <c r="P321" s="119"/>
      <c r="Q321" s="8"/>
      <c r="R321" s="8"/>
      <c r="S321" s="8"/>
      <c r="T321" s="8"/>
      <c r="U321" s="1036"/>
      <c r="V321" s="8">
        <f t="shared" si="133"/>
        <v>0</v>
      </c>
      <c r="W321" s="8"/>
      <c r="X321" s="8"/>
      <c r="Y321" s="8"/>
      <c r="Z321" s="1153"/>
      <c r="AA321" s="8"/>
      <c r="AB321" s="8"/>
      <c r="AC321" s="1799"/>
    </row>
    <row r="322" spans="1:29" ht="15" customHeight="1" x14ac:dyDescent="0.25">
      <c r="A322" s="70">
        <v>1</v>
      </c>
      <c r="B322" s="70">
        <v>1</v>
      </c>
      <c r="C322" s="122" t="s">
        <v>10</v>
      </c>
      <c r="D322" s="122">
        <v>240</v>
      </c>
      <c r="E322" s="868">
        <v>950</v>
      </c>
      <c r="F322" s="92">
        <f>ROUND(E322/12*$C$4,0)</f>
        <v>317</v>
      </c>
      <c r="G322" s="92">
        <v>305</v>
      </c>
      <c r="H322" s="92">
        <f>G322/F322*100</f>
        <v>96.214511041009459</v>
      </c>
      <c r="I322" s="145">
        <v>8</v>
      </c>
      <c r="J322" s="93">
        <f>M322/G322</f>
        <v>9.9770491803278691</v>
      </c>
      <c r="K322" s="129">
        <f>ROUND(E322*I322,0)</f>
        <v>7600</v>
      </c>
      <c r="L322" s="94">
        <f t="shared" ref="L322:L323" si="159">K322/12*$C$4</f>
        <v>2533.3333333333335</v>
      </c>
      <c r="M322" s="129">
        <f>2258+785</f>
        <v>3043</v>
      </c>
      <c r="N322" s="129">
        <f>M322/L322*100</f>
        <v>120.11842105263158</v>
      </c>
      <c r="O322" s="129">
        <f>ROUND(K322/D322,0)</f>
        <v>32</v>
      </c>
      <c r="P322" s="94">
        <f>M322/$C$4*12/O322</f>
        <v>285.28125</v>
      </c>
      <c r="Q322" s="8"/>
      <c r="R322" s="8"/>
      <c r="S322" s="8"/>
      <c r="T322" s="8"/>
      <c r="U322" s="1036"/>
      <c r="V322" s="8">
        <f t="shared" si="133"/>
        <v>0</v>
      </c>
      <c r="W322" s="8"/>
      <c r="X322" s="8"/>
      <c r="Y322" s="8"/>
      <c r="Z322" s="1153"/>
      <c r="AA322" s="8"/>
      <c r="AB322" s="8"/>
      <c r="AC322" s="1799"/>
    </row>
    <row r="323" spans="1:29" ht="15" customHeight="1" x14ac:dyDescent="0.25">
      <c r="A323" s="70">
        <v>1</v>
      </c>
      <c r="B323" s="70">
        <v>1</v>
      </c>
      <c r="C323" s="150" t="s">
        <v>6</v>
      </c>
      <c r="D323" s="150">
        <v>240</v>
      </c>
      <c r="E323" s="868">
        <v>1450</v>
      </c>
      <c r="F323" s="92">
        <f>ROUND(E323/12*$C$4,0)</f>
        <v>483</v>
      </c>
      <c r="G323" s="92">
        <v>492</v>
      </c>
      <c r="H323" s="92">
        <f>G323/F323*100</f>
        <v>101.86335403726707</v>
      </c>
      <c r="I323" s="145">
        <v>5</v>
      </c>
      <c r="J323" s="93">
        <f>M323/G323</f>
        <v>8.5203252032520318</v>
      </c>
      <c r="K323" s="129">
        <f>ROUND(E323*I323,0)</f>
        <v>7250</v>
      </c>
      <c r="L323" s="94">
        <f t="shared" si="159"/>
        <v>2416.6666666666665</v>
      </c>
      <c r="M323" s="129">
        <f>3128+1064</f>
        <v>4192</v>
      </c>
      <c r="N323" s="129">
        <f>M323/L323*100</f>
        <v>173.46206896551726</v>
      </c>
      <c r="O323" s="129">
        <f>ROUND(K323/D323,0)</f>
        <v>30</v>
      </c>
      <c r="P323" s="94">
        <f>M323/$C$4*12/O323</f>
        <v>419.2</v>
      </c>
      <c r="Q323" s="8"/>
      <c r="R323" s="8"/>
      <c r="S323" s="8"/>
      <c r="T323" s="8"/>
      <c r="U323" s="1036"/>
      <c r="V323" s="8">
        <f t="shared" si="133"/>
        <v>0</v>
      </c>
      <c r="W323" s="8"/>
      <c r="X323" s="8"/>
      <c r="Y323" s="8"/>
      <c r="Z323" s="1153"/>
      <c r="AA323" s="8"/>
      <c r="AB323" s="8"/>
      <c r="AC323" s="1799"/>
    </row>
    <row r="324" spans="1:29" ht="21" customHeight="1" x14ac:dyDescent="0.25">
      <c r="A324" s="70">
        <v>1</v>
      </c>
      <c r="B324" s="70">
        <v>1</v>
      </c>
      <c r="C324" s="153" t="s">
        <v>241</v>
      </c>
      <c r="D324" s="150"/>
      <c r="E324" s="2311">
        <f>SUM(E322:E323)</f>
        <v>2400</v>
      </c>
      <c r="F324" s="192">
        <f>SUM(F322:F323)</f>
        <v>800</v>
      </c>
      <c r="G324" s="192">
        <f>SUM(G322:G323)</f>
        <v>797</v>
      </c>
      <c r="H324" s="192">
        <f>G324/F324*100</f>
        <v>99.625</v>
      </c>
      <c r="I324" s="295">
        <f>IF(E324=0,0,K324/E324)</f>
        <v>6.1875</v>
      </c>
      <c r="J324" s="192">
        <f>M324/G324</f>
        <v>9.0777917189460471</v>
      </c>
      <c r="K324" s="192">
        <f>SUM(K322:K323)</f>
        <v>14850</v>
      </c>
      <c r="L324" s="155">
        <f>SUM(L322:L323)</f>
        <v>4950</v>
      </c>
      <c r="M324" s="155">
        <f>SUM(M322:M323)</f>
        <v>7235</v>
      </c>
      <c r="N324" s="101">
        <f>M324/L324*100</f>
        <v>146.16161616161617</v>
      </c>
      <c r="O324" s="101">
        <f>SUM(O322:O323)</f>
        <v>62</v>
      </c>
      <c r="P324" s="100">
        <f>M324/$C$4*12/O324</f>
        <v>350.08064516129031</v>
      </c>
      <c r="Q324" s="15"/>
      <c r="R324" s="15"/>
      <c r="S324" s="15"/>
      <c r="T324" s="15"/>
      <c r="U324" s="1037"/>
      <c r="V324" s="15">
        <f t="shared" si="133"/>
        <v>0</v>
      </c>
      <c r="W324" s="15"/>
      <c r="X324" s="15"/>
      <c r="Y324" s="15"/>
      <c r="Z324" s="1271"/>
      <c r="AA324" s="15"/>
      <c r="AB324" s="15"/>
      <c r="AC324" s="1800"/>
    </row>
    <row r="325" spans="1:29" ht="18.75" customHeight="1" thickBot="1" x14ac:dyDescent="0.3">
      <c r="A325" s="70">
        <v>1</v>
      </c>
      <c r="B325" s="70">
        <v>1</v>
      </c>
      <c r="C325" s="156" t="s">
        <v>316</v>
      </c>
      <c r="D325" s="156"/>
      <c r="E325" s="2294">
        <f>SUM(E324)</f>
        <v>2400</v>
      </c>
      <c r="F325" s="157">
        <f>SUM(F324)</f>
        <v>800</v>
      </c>
      <c r="G325" s="157">
        <f>SUM(G324)</f>
        <v>797</v>
      </c>
      <c r="H325" s="239">
        <f>G325/F325*100</f>
        <v>99.625</v>
      </c>
      <c r="I325" s="296">
        <f>IF(E325=0,0,K325/E325)</f>
        <v>6.1875</v>
      </c>
      <c r="J325" s="297">
        <f>M325/G325</f>
        <v>9.0777917189460471</v>
      </c>
      <c r="K325" s="239">
        <f>SUM(K322:K323)</f>
        <v>14850</v>
      </c>
      <c r="L325" s="157">
        <f>SUM(L322:L323)</f>
        <v>4950</v>
      </c>
      <c r="M325" s="157">
        <f>SUM(M322:M323)</f>
        <v>7235</v>
      </c>
      <c r="N325" s="298">
        <f>M325/L325*100</f>
        <v>146.16161616161617</v>
      </c>
      <c r="O325" s="298">
        <f>SUM(O322:O323)</f>
        <v>62</v>
      </c>
      <c r="P325" s="161">
        <f>M325/$C$4*12/O325</f>
        <v>350.08064516129031</v>
      </c>
      <c r="Q325" s="57">
        <v>48589.288271999991</v>
      </c>
      <c r="R325" s="57">
        <v>48589.288271999991</v>
      </c>
      <c r="S325" s="57">
        <v>48589.288271999991</v>
      </c>
      <c r="T325" s="57">
        <v>48589.288271999991</v>
      </c>
      <c r="U325" s="1038">
        <f>Q325/12*$C$4+(R325-Q325)/11*3+(S325-R325)/10*2+(T325-S325)/9*1</f>
        <v>16196.429423999996</v>
      </c>
      <c r="V325" s="57">
        <f t="shared" si="133"/>
        <v>16187.713350000002</v>
      </c>
      <c r="W325" s="57"/>
      <c r="X325" s="57">
        <f>V325-U325</f>
        <v>-8.7160739999944781</v>
      </c>
      <c r="Y325" s="57">
        <v>0</v>
      </c>
      <c r="Z325" s="1161">
        <v>16187.713350000002</v>
      </c>
      <c r="AA325" s="57">
        <v>7</v>
      </c>
      <c r="AB325" s="57">
        <v>123949.72</v>
      </c>
      <c r="AC325" s="1803">
        <f>AB325/1000</f>
        <v>123.94972</v>
      </c>
    </row>
    <row r="326" spans="1:29" ht="24.6" customHeight="1" thickBot="1" x14ac:dyDescent="0.3">
      <c r="A326" s="70">
        <v>1</v>
      </c>
      <c r="B326" s="70">
        <v>1</v>
      </c>
      <c r="C326" s="163" t="s">
        <v>17</v>
      </c>
      <c r="D326" s="197"/>
      <c r="E326" s="2312"/>
      <c r="F326" s="269"/>
      <c r="G326" s="198"/>
      <c r="H326" s="269"/>
      <c r="I326" s="242"/>
      <c r="J326" s="242"/>
      <c r="K326" s="299"/>
      <c r="L326" s="300"/>
      <c r="M326" s="243">
        <f>SUM(M319,M325)</f>
        <v>7235</v>
      </c>
      <c r="N326" s="243"/>
      <c r="O326" s="243"/>
      <c r="P326" s="243"/>
      <c r="Q326" s="14">
        <f t="shared" ref="Q326:R326" si="160">SUM(Q319,Q325)</f>
        <v>325259.34381199995</v>
      </c>
      <c r="R326" s="14">
        <f t="shared" si="160"/>
        <v>325259.34381199995</v>
      </c>
      <c r="S326" s="14">
        <f t="shared" ref="S326:T326" si="161">SUM(S319,S325)</f>
        <v>325259.34381199995</v>
      </c>
      <c r="T326" s="14">
        <f t="shared" si="161"/>
        <v>325259.34381199995</v>
      </c>
      <c r="U326" s="1041">
        <f t="shared" ref="U326" si="162">SUM(U319,U325)</f>
        <v>108419.78127066666</v>
      </c>
      <c r="V326" s="14">
        <f t="shared" ref="V326:V392" si="163">Z326-Y326-W326</f>
        <v>107742.89743</v>
      </c>
      <c r="W326" s="14">
        <f t="shared" ref="W326:Z326" si="164">SUM(W319,W325)</f>
        <v>0</v>
      </c>
      <c r="X326" s="14">
        <f t="shared" si="164"/>
        <v>-676.88384066666003</v>
      </c>
      <c r="Y326" s="14">
        <f>SUM(Y319,Y325)</f>
        <v>-7.0692000000000004</v>
      </c>
      <c r="Z326" s="1252">
        <f t="shared" si="164"/>
        <v>107735.82823</v>
      </c>
      <c r="AA326" s="14"/>
      <c r="AB326" s="1252">
        <f t="shared" ref="AB326" si="165">SUM(AB319,AB325)</f>
        <v>930873.44999999984</v>
      </c>
      <c r="AC326" s="1252">
        <f>SUM(AC319,AC325)</f>
        <v>930.87344999999982</v>
      </c>
    </row>
    <row r="327" spans="1:29" ht="18" customHeight="1" x14ac:dyDescent="0.25">
      <c r="A327" s="70">
        <v>1</v>
      </c>
      <c r="B327" s="70">
        <v>1</v>
      </c>
      <c r="C327" s="301"/>
      <c r="D327" s="302"/>
      <c r="E327" s="2231"/>
      <c r="F327" s="109"/>
      <c r="G327" s="109"/>
      <c r="H327" s="181"/>
      <c r="I327" s="215"/>
      <c r="J327" s="108"/>
      <c r="K327" s="204"/>
      <c r="L327" s="112"/>
      <c r="M327" s="204"/>
      <c r="N327" s="204"/>
      <c r="O327" s="112"/>
      <c r="P327" s="112"/>
      <c r="Q327" s="13"/>
      <c r="R327" s="13"/>
      <c r="S327" s="13"/>
      <c r="T327" s="13"/>
      <c r="U327" s="1039"/>
      <c r="V327" s="13">
        <f t="shared" si="163"/>
        <v>0</v>
      </c>
      <c r="W327" s="13"/>
      <c r="X327" s="13"/>
      <c r="Y327" s="13"/>
      <c r="Z327" s="1254"/>
      <c r="AA327" s="13"/>
      <c r="AB327" s="13"/>
      <c r="AC327" s="1802"/>
    </row>
    <row r="328" spans="1:29" ht="48" customHeight="1" x14ac:dyDescent="0.25">
      <c r="A328" s="70">
        <v>1</v>
      </c>
      <c r="B328" s="70">
        <v>1</v>
      </c>
      <c r="C328" s="1028" t="s">
        <v>248</v>
      </c>
      <c r="D328" s="270"/>
      <c r="E328" s="2222"/>
      <c r="F328" s="116"/>
      <c r="G328" s="116"/>
      <c r="H328" s="116"/>
      <c r="I328" s="117"/>
      <c r="J328" s="117"/>
      <c r="K328" s="119"/>
      <c r="L328" s="118"/>
      <c r="M328" s="118"/>
      <c r="N328" s="118"/>
      <c r="O328" s="118"/>
      <c r="P328" s="118"/>
      <c r="Q328" s="8"/>
      <c r="R328" s="8"/>
      <c r="S328" s="8"/>
      <c r="T328" s="8"/>
      <c r="U328" s="1036"/>
      <c r="V328" s="8">
        <f t="shared" si="163"/>
        <v>0</v>
      </c>
      <c r="W328" s="8"/>
      <c r="X328" s="8"/>
      <c r="Y328" s="8"/>
      <c r="Z328" s="1153"/>
      <c r="AA328" s="8"/>
      <c r="AB328" s="8"/>
      <c r="AC328" s="1799"/>
    </row>
    <row r="329" spans="1:29" ht="15.75" customHeight="1" x14ac:dyDescent="0.25">
      <c r="A329" s="70">
        <v>1</v>
      </c>
      <c r="B329" s="70">
        <v>1</v>
      </c>
      <c r="C329" s="115" t="s">
        <v>14</v>
      </c>
      <c r="D329" s="115"/>
      <c r="E329" s="2222"/>
      <c r="F329" s="116"/>
      <c r="G329" s="116"/>
      <c r="H329" s="116"/>
      <c r="I329" s="117"/>
      <c r="J329" s="117"/>
      <c r="K329" s="119"/>
      <c r="L329" s="118"/>
      <c r="M329" s="118"/>
      <c r="N329" s="118"/>
      <c r="O329" s="118"/>
      <c r="P329" s="118"/>
      <c r="Q329" s="8"/>
      <c r="R329" s="8"/>
      <c r="S329" s="8"/>
      <c r="T329" s="8"/>
      <c r="U329" s="1036"/>
      <c r="V329" s="8">
        <f t="shared" si="163"/>
        <v>0</v>
      </c>
      <c r="W329" s="8"/>
      <c r="X329" s="8"/>
      <c r="Y329" s="8"/>
      <c r="Z329" s="1153"/>
      <c r="AA329" s="8"/>
      <c r="AB329" s="8"/>
      <c r="AC329" s="1799"/>
    </row>
    <row r="330" spans="1:29" ht="15" customHeight="1" x14ac:dyDescent="0.25">
      <c r="A330" s="70">
        <v>1</v>
      </c>
      <c r="B330" s="70">
        <v>1</v>
      </c>
      <c r="C330" s="120" t="s">
        <v>198</v>
      </c>
      <c r="D330" s="120"/>
      <c r="E330" s="2240">
        <f t="shared" ref="E330:F330" si="166">SUM(E332:E333)+E331/2.7</f>
        <v>102000</v>
      </c>
      <c r="F330" s="173">
        <f t="shared" si="166"/>
        <v>34000</v>
      </c>
      <c r="G330" s="173">
        <f>SUM(G332:G333)+G331/2.7</f>
        <v>37232.577777777777</v>
      </c>
      <c r="H330" s="173">
        <f>G330/F330*100</f>
        <v>109.5075816993464</v>
      </c>
      <c r="I330" s="117"/>
      <c r="J330" s="117"/>
      <c r="K330" s="119"/>
      <c r="L330" s="118"/>
      <c r="M330" s="118"/>
      <c r="N330" s="118"/>
      <c r="O330" s="118"/>
      <c r="P330" s="118"/>
      <c r="Q330" s="8">
        <f t="shared" ref="Q330:R330" si="167">Q332+Q337</f>
        <v>0</v>
      </c>
      <c r="R330" s="8">
        <f t="shared" si="167"/>
        <v>0</v>
      </c>
      <c r="S330" s="8">
        <f t="shared" ref="S330:T330" si="168">S332+S337</f>
        <v>0</v>
      </c>
      <c r="T330" s="8">
        <f t="shared" si="168"/>
        <v>0</v>
      </c>
      <c r="U330" s="1036"/>
      <c r="V330" s="8">
        <f t="shared" si="163"/>
        <v>0</v>
      </c>
      <c r="W330" s="8"/>
      <c r="X330" s="8"/>
      <c r="Y330" s="8"/>
      <c r="Z330" s="1153"/>
      <c r="AA330" s="8">
        <f>AA332+AA333</f>
        <v>30</v>
      </c>
      <c r="AB330" s="8">
        <f>AB332+AB333</f>
        <v>33516.630000000005</v>
      </c>
      <c r="AC330" s="8">
        <f t="shared" ref="AC330" si="169">AC332+AC333</f>
        <v>33.516630000000006</v>
      </c>
    </row>
    <row r="331" spans="1:29" ht="15" customHeight="1" x14ac:dyDescent="0.25">
      <c r="A331" s="70">
        <v>1</v>
      </c>
      <c r="B331" s="70">
        <v>1</v>
      </c>
      <c r="C331" s="120" t="s">
        <v>470</v>
      </c>
      <c r="D331" s="120"/>
      <c r="E331" s="2240"/>
      <c r="F331" s="92"/>
      <c r="G331" s="173">
        <v>930.36000000000013</v>
      </c>
      <c r="H331" s="173"/>
      <c r="I331" s="117"/>
      <c r="J331" s="117"/>
      <c r="K331" s="119"/>
      <c r="L331" s="118"/>
      <c r="M331" s="118"/>
      <c r="N331" s="118"/>
      <c r="O331" s="118"/>
      <c r="P331" s="118"/>
      <c r="Q331" s="8"/>
      <c r="R331" s="8"/>
      <c r="S331" s="8"/>
      <c r="T331" s="8"/>
      <c r="U331" s="1036"/>
      <c r="V331" s="8">
        <f t="shared" si="163"/>
        <v>0</v>
      </c>
      <c r="W331" s="8"/>
      <c r="X331" s="8"/>
      <c r="Y331" s="8"/>
      <c r="Z331" s="1153"/>
      <c r="AA331" s="8"/>
      <c r="AB331" s="8"/>
      <c r="AC331" s="1799"/>
    </row>
    <row r="332" spans="1:29" ht="15" customHeight="1" x14ac:dyDescent="0.25">
      <c r="A332" s="70">
        <v>1</v>
      </c>
      <c r="B332" s="70">
        <v>1</v>
      </c>
      <c r="C332" s="120" t="s">
        <v>303</v>
      </c>
      <c r="D332" s="120"/>
      <c r="E332" s="2240">
        <v>14000</v>
      </c>
      <c r="F332" s="92">
        <f>ROUND(E332/12*$C$4,0)</f>
        <v>4667</v>
      </c>
      <c r="G332" s="92">
        <v>5144</v>
      </c>
      <c r="H332" s="92">
        <f>G332/F332*100</f>
        <v>110.22069852153417</v>
      </c>
      <c r="I332" s="117"/>
      <c r="J332" s="117"/>
      <c r="K332" s="119"/>
      <c r="L332" s="118"/>
      <c r="M332" s="118"/>
      <c r="N332" s="118"/>
      <c r="O332" s="118"/>
      <c r="P332" s="118"/>
      <c r="Q332" s="8"/>
      <c r="R332" s="8"/>
      <c r="S332" s="8"/>
      <c r="T332" s="8"/>
      <c r="U332" s="1036"/>
      <c r="V332" s="8">
        <f t="shared" si="163"/>
        <v>0</v>
      </c>
      <c r="W332" s="8"/>
      <c r="X332" s="8"/>
      <c r="Y332" s="8"/>
      <c r="Z332" s="1153"/>
      <c r="AA332" s="8">
        <v>17</v>
      </c>
      <c r="AB332" s="8">
        <v>27128.430000000008</v>
      </c>
      <c r="AC332" s="1799">
        <f t="shared" ref="AC332:AC336" si="170">AB332/1000</f>
        <v>27.128430000000009</v>
      </c>
    </row>
    <row r="333" spans="1:29" ht="15" customHeight="1" x14ac:dyDescent="0.25">
      <c r="A333" s="70">
        <v>1</v>
      </c>
      <c r="B333" s="70">
        <v>1</v>
      </c>
      <c r="C333" s="120" t="s">
        <v>293</v>
      </c>
      <c r="D333" s="120"/>
      <c r="E333" s="2240">
        <v>88000</v>
      </c>
      <c r="F333" s="92">
        <f>ROUND(E333/12*$C$4,0)</f>
        <v>29333</v>
      </c>
      <c r="G333" s="92">
        <v>31744</v>
      </c>
      <c r="H333" s="92">
        <f>G333/F333*100</f>
        <v>108.21941158422254</v>
      </c>
      <c r="I333" s="117"/>
      <c r="J333" s="117"/>
      <c r="K333" s="119"/>
      <c r="L333" s="118"/>
      <c r="M333" s="118"/>
      <c r="N333" s="118"/>
      <c r="O333" s="118"/>
      <c r="P333" s="118"/>
      <c r="Q333" s="8"/>
      <c r="R333" s="8"/>
      <c r="S333" s="8"/>
      <c r="T333" s="8"/>
      <c r="U333" s="1036"/>
      <c r="V333" s="8">
        <f t="shared" si="163"/>
        <v>0</v>
      </c>
      <c r="W333" s="8"/>
      <c r="X333" s="8"/>
      <c r="Y333" s="8"/>
      <c r="Z333" s="1153"/>
      <c r="AA333" s="8">
        <v>13</v>
      </c>
      <c r="AB333" s="8">
        <v>6388.2</v>
      </c>
      <c r="AC333" s="1799">
        <f t="shared" si="170"/>
        <v>6.3881999999999994</v>
      </c>
    </row>
    <row r="334" spans="1:29" ht="15" customHeight="1" x14ac:dyDescent="0.25">
      <c r="A334" s="70">
        <v>1</v>
      </c>
      <c r="B334" s="70">
        <v>1</v>
      </c>
      <c r="C334" s="120" t="s">
        <v>157</v>
      </c>
      <c r="D334" s="120"/>
      <c r="E334" s="2240">
        <f>E335+E336/8.5</f>
        <v>13078.235294117647</v>
      </c>
      <c r="F334" s="92">
        <f t="shared" ref="F334:G334" si="171">F335+F336/8.5</f>
        <v>4359.7058823529414</v>
      </c>
      <c r="G334" s="92">
        <f t="shared" si="171"/>
        <v>3052.6670588235293</v>
      </c>
      <c r="H334" s="92">
        <f>G334/F334*100</f>
        <v>70.020022937327127</v>
      </c>
      <c r="I334" s="117"/>
      <c r="J334" s="117"/>
      <c r="K334" s="119"/>
      <c r="L334" s="118"/>
      <c r="M334" s="118"/>
      <c r="N334" s="118"/>
      <c r="O334" s="118"/>
      <c r="P334" s="118"/>
      <c r="Q334" s="8"/>
      <c r="R334" s="8"/>
      <c r="S334" s="8"/>
      <c r="T334" s="8"/>
      <c r="U334" s="1036"/>
      <c r="V334" s="8">
        <f t="shared" si="163"/>
        <v>0</v>
      </c>
      <c r="W334" s="8"/>
      <c r="X334" s="8"/>
      <c r="Y334" s="8"/>
      <c r="Z334" s="1153"/>
      <c r="AA334" s="8">
        <f>AA335+AA336/8.5</f>
        <v>5</v>
      </c>
      <c r="AB334" s="8">
        <f>AB335+AB336</f>
        <v>8281</v>
      </c>
      <c r="AC334" s="1799">
        <f>AB334/1000</f>
        <v>8.2810000000000006</v>
      </c>
    </row>
    <row r="335" spans="1:29" ht="15" customHeight="1" x14ac:dyDescent="0.25">
      <c r="B335" s="70">
        <v>1</v>
      </c>
      <c r="C335" s="120" t="s">
        <v>450</v>
      </c>
      <c r="D335" s="120"/>
      <c r="E335" s="2240">
        <v>10490</v>
      </c>
      <c r="F335" s="92">
        <f>ROUND(E335/12*$C$4,0)</f>
        <v>3497</v>
      </c>
      <c r="G335" s="92">
        <v>2593</v>
      </c>
      <c r="H335" s="92"/>
      <c r="I335" s="117"/>
      <c r="J335" s="117"/>
      <c r="K335" s="119"/>
      <c r="L335" s="118"/>
      <c r="M335" s="118"/>
      <c r="N335" s="118"/>
      <c r="O335" s="118"/>
      <c r="P335" s="118"/>
      <c r="Q335" s="8"/>
      <c r="R335" s="8"/>
      <c r="S335" s="8"/>
      <c r="T335" s="8"/>
      <c r="U335" s="1036"/>
      <c r="V335" s="8"/>
      <c r="W335" s="8"/>
      <c r="X335" s="8"/>
      <c r="Y335" s="8"/>
      <c r="Z335" s="1153"/>
      <c r="AA335" s="8">
        <v>5</v>
      </c>
      <c r="AB335" s="8">
        <v>8281</v>
      </c>
      <c r="AC335" s="1799">
        <f>AB335/1000</f>
        <v>8.2810000000000006</v>
      </c>
    </row>
    <row r="336" spans="1:29" ht="24" customHeight="1" x14ac:dyDescent="0.25">
      <c r="A336" s="70">
        <v>1</v>
      </c>
      <c r="B336" s="70">
        <v>1</v>
      </c>
      <c r="C336" s="120" t="s">
        <v>452</v>
      </c>
      <c r="D336" s="120"/>
      <c r="E336" s="2240">
        <v>22000</v>
      </c>
      <c r="F336" s="92">
        <f>ROUND(E336/12*$C$4,0)</f>
        <v>7333</v>
      </c>
      <c r="G336" s="92">
        <v>3907.17</v>
      </c>
      <c r="H336" s="92">
        <f>G336/F336*100</f>
        <v>53.282012818764493</v>
      </c>
      <c r="I336" s="117"/>
      <c r="J336" s="117"/>
      <c r="K336" s="119"/>
      <c r="L336" s="118"/>
      <c r="M336" s="118"/>
      <c r="N336" s="118"/>
      <c r="O336" s="118"/>
      <c r="P336" s="118"/>
      <c r="Q336" s="8"/>
      <c r="R336" s="8"/>
      <c r="S336" s="8"/>
      <c r="T336" s="8"/>
      <c r="U336" s="1036"/>
      <c r="V336" s="8">
        <f t="shared" si="163"/>
        <v>0</v>
      </c>
      <c r="W336" s="8"/>
      <c r="X336" s="8"/>
      <c r="Y336" s="8"/>
      <c r="Z336" s="1153"/>
      <c r="AA336" s="8"/>
      <c r="AB336" s="8"/>
      <c r="AC336" s="1799">
        <f t="shared" si="170"/>
        <v>0</v>
      </c>
    </row>
    <row r="337" spans="1:30" ht="28.5" customHeight="1" x14ac:dyDescent="0.25">
      <c r="A337" s="70">
        <v>1</v>
      </c>
      <c r="B337" s="230">
        <v>1</v>
      </c>
      <c r="C337" s="1704" t="s">
        <v>158</v>
      </c>
      <c r="D337" s="150"/>
      <c r="E337" s="2240"/>
      <c r="F337" s="98"/>
      <c r="G337" s="177"/>
      <c r="H337" s="173"/>
      <c r="I337" s="117"/>
      <c r="J337" s="131"/>
      <c r="K337" s="183"/>
      <c r="L337" s="184"/>
      <c r="M337" s="184"/>
      <c r="N337" s="118"/>
      <c r="O337" s="184"/>
      <c r="P337" s="118"/>
      <c r="Q337" s="8"/>
      <c r="R337" s="8"/>
      <c r="S337" s="8"/>
      <c r="T337" s="8"/>
      <c r="U337" s="1037"/>
      <c r="V337" s="8">
        <f t="shared" si="163"/>
        <v>0</v>
      </c>
      <c r="W337" s="15"/>
      <c r="X337" s="15"/>
      <c r="Y337" s="15"/>
      <c r="Z337" s="1153"/>
      <c r="AA337" s="8"/>
      <c r="AB337" s="8"/>
      <c r="AC337" s="1799"/>
    </row>
    <row r="338" spans="1:30" ht="28.5" customHeight="1" thickBot="1" x14ac:dyDescent="0.3">
      <c r="B338" s="230">
        <v>1</v>
      </c>
      <c r="C338" s="1971" t="s">
        <v>165</v>
      </c>
      <c r="D338" s="1977"/>
      <c r="E338" s="2305">
        <f>E330+E335*3.2+E336/3.9</f>
        <v>141209.02564102566</v>
      </c>
      <c r="F338" s="1598">
        <f t="shared" ref="F338:G338" si="172">F330+F335*3.2+F336/3.9</f>
        <v>47070.656410256415</v>
      </c>
      <c r="G338" s="1598">
        <f t="shared" si="172"/>
        <v>46532.016239316239</v>
      </c>
      <c r="H338" s="245">
        <f>G338/F338*100</f>
        <v>98.855677375209055</v>
      </c>
      <c r="I338" s="236"/>
      <c r="J338" s="1735"/>
      <c r="K338" s="1976"/>
      <c r="L338" s="1976"/>
      <c r="M338" s="1976"/>
      <c r="N338" s="148"/>
      <c r="O338" s="1976"/>
      <c r="P338" s="148"/>
      <c r="Q338" s="18">
        <v>103819.2</v>
      </c>
      <c r="R338" s="18">
        <v>103819.2</v>
      </c>
      <c r="S338" s="18">
        <v>96349.737999999998</v>
      </c>
      <c r="T338" s="18">
        <v>96349.737999999998</v>
      </c>
      <c r="U338" s="1045">
        <f>Q338/12*$C$4+(R338-Q338)/11*3+(S338-R338)/10*2+(T338-S338)/9*1</f>
        <v>33112.507600000004</v>
      </c>
      <c r="V338" s="18">
        <f t="shared" ref="V338" si="173">Z338-Y338-W338</f>
        <v>32316.806189999999</v>
      </c>
      <c r="W338" s="66"/>
      <c r="X338" s="66">
        <f>V338-U338</f>
        <v>-795.70141000000513</v>
      </c>
      <c r="Y338" s="66">
        <v>0</v>
      </c>
      <c r="Z338" s="2432">
        <v>32316.806189999999</v>
      </c>
      <c r="AA338" s="15">
        <f>AA330+AA335*3.2+AA336/3.9</f>
        <v>46</v>
      </c>
      <c r="AB338" s="15">
        <f>AB337+AB334+AB330</f>
        <v>41797.630000000005</v>
      </c>
      <c r="AC338" s="15">
        <f>AC337+AC334+AC330</f>
        <v>41.797630000000005</v>
      </c>
    </row>
    <row r="339" spans="1:30" s="96" customFormat="1" ht="28.5" customHeight="1" thickBot="1" x14ac:dyDescent="0.3">
      <c r="B339" s="230">
        <v>1</v>
      </c>
      <c r="C339" s="1975" t="s">
        <v>166</v>
      </c>
      <c r="D339" s="1896"/>
      <c r="E339" s="2313">
        <f>E330+E335*3.2+E336/3.9</f>
        <v>141209.02564102566</v>
      </c>
      <c r="F339" s="198">
        <f t="shared" ref="F339:G339" si="174">F330+F335*3.2+F336/3.9</f>
        <v>47070.656410256415</v>
      </c>
      <c r="G339" s="1897">
        <f t="shared" si="174"/>
        <v>46532.016239316239</v>
      </c>
      <c r="H339" s="1897">
        <f>G339/F339*100</f>
        <v>98.855677375209055</v>
      </c>
      <c r="I339" s="241"/>
      <c r="J339" s="241"/>
      <c r="K339" s="243"/>
      <c r="L339" s="300"/>
      <c r="M339" s="300"/>
      <c r="N339" s="300"/>
      <c r="O339" s="300"/>
      <c r="P339" s="300"/>
      <c r="Q339" s="14">
        <f>Q338</f>
        <v>103819.2</v>
      </c>
      <c r="R339" s="14">
        <f>R338</f>
        <v>103819.2</v>
      </c>
      <c r="S339" s="14">
        <f>S338</f>
        <v>96349.737999999998</v>
      </c>
      <c r="T339" s="14">
        <f>T338</f>
        <v>96349.737999999998</v>
      </c>
      <c r="U339" s="1041">
        <f t="shared" ref="U339:Z339" si="175">U338</f>
        <v>33112.507600000004</v>
      </c>
      <c r="V339" s="14">
        <f t="shared" si="175"/>
        <v>32316.806189999999</v>
      </c>
      <c r="W339" s="14">
        <f t="shared" si="175"/>
        <v>0</v>
      </c>
      <c r="X339" s="14">
        <f t="shared" si="175"/>
        <v>-795.70141000000513</v>
      </c>
      <c r="Y339" s="14">
        <f t="shared" si="175"/>
        <v>0</v>
      </c>
      <c r="Z339" s="1252">
        <f t="shared" si="175"/>
        <v>32316.806189999999</v>
      </c>
      <c r="AA339" s="2313">
        <f>AA330+AA335*3.2+AA336/3.9</f>
        <v>46</v>
      </c>
      <c r="AB339" s="1252">
        <f t="shared" ref="AB339" si="176">AB338</f>
        <v>41797.630000000005</v>
      </c>
      <c r="AC339" s="1252">
        <f>AC338</f>
        <v>41.797630000000005</v>
      </c>
      <c r="AD339" s="2424"/>
    </row>
    <row r="340" spans="1:30" ht="28.5" customHeight="1" x14ac:dyDescent="0.25">
      <c r="B340" s="230">
        <v>1</v>
      </c>
      <c r="C340" s="1971" t="s">
        <v>31</v>
      </c>
      <c r="D340" s="1286"/>
      <c r="E340" s="2305"/>
      <c r="F340" s="169"/>
      <c r="G340" s="245"/>
      <c r="H340" s="245"/>
      <c r="I340" s="236"/>
      <c r="J340" s="236"/>
      <c r="K340" s="291"/>
      <c r="L340" s="148"/>
      <c r="M340" s="148"/>
      <c r="N340" s="148"/>
      <c r="O340" s="148"/>
      <c r="P340" s="148"/>
      <c r="Q340" s="18"/>
      <c r="R340" s="18"/>
      <c r="S340" s="18"/>
      <c r="T340" s="18"/>
      <c r="U340" s="1040"/>
      <c r="V340" s="18"/>
      <c r="W340" s="18"/>
      <c r="X340" s="18"/>
      <c r="Y340" s="18"/>
      <c r="Z340" s="2432"/>
      <c r="AA340" s="15"/>
      <c r="AB340" s="15"/>
      <c r="AC340" s="1800"/>
    </row>
    <row r="341" spans="1:30" ht="14.25" customHeight="1" x14ac:dyDescent="0.25">
      <c r="B341" s="230">
        <v>1</v>
      </c>
      <c r="C341" s="2586" t="s">
        <v>16</v>
      </c>
      <c r="D341" s="150"/>
      <c r="E341" s="2297"/>
      <c r="F341" s="98"/>
      <c r="G341" s="177"/>
      <c r="H341" s="177"/>
      <c r="I341" s="131"/>
      <c r="J341" s="131"/>
      <c r="K341" s="183"/>
      <c r="L341" s="184"/>
      <c r="M341" s="184"/>
      <c r="N341" s="184"/>
      <c r="O341" s="184"/>
      <c r="P341" s="184"/>
      <c r="Q341" s="15"/>
      <c r="R341" s="15"/>
      <c r="S341" s="15"/>
      <c r="T341" s="15"/>
      <c r="U341" s="1037"/>
      <c r="V341" s="15"/>
      <c r="W341" s="15"/>
      <c r="X341" s="15"/>
      <c r="Y341" s="15"/>
      <c r="Z341" s="1271"/>
      <c r="AA341" s="15"/>
      <c r="AB341" s="15"/>
      <c r="AC341" s="1800"/>
    </row>
    <row r="342" spans="1:30" ht="22.5" customHeight="1" x14ac:dyDescent="0.25">
      <c r="A342" s="70">
        <v>1</v>
      </c>
      <c r="B342" s="230">
        <v>1</v>
      </c>
      <c r="C342" s="208" t="s">
        <v>155</v>
      </c>
      <c r="D342" s="150">
        <v>240</v>
      </c>
      <c r="E342" s="2290">
        <v>2000</v>
      </c>
      <c r="F342" s="332">
        <f>ROUND(E342/12*$C$4,0)</f>
        <v>667</v>
      </c>
      <c r="G342" s="98">
        <v>688</v>
      </c>
      <c r="H342" s="98">
        <f>G342/F342*100</f>
        <v>103.14842578710646</v>
      </c>
      <c r="I342" s="131">
        <v>10</v>
      </c>
      <c r="J342" s="131">
        <f>M342/G342</f>
        <v>9.8793604651162799</v>
      </c>
      <c r="K342" s="183">
        <f>ROUND(E342*I342,0)</f>
        <v>20000</v>
      </c>
      <c r="L342" s="184">
        <f t="shared" ref="L342" si="177">ROUND(K342/12*$C$4,0)</f>
        <v>6667</v>
      </c>
      <c r="M342" s="2615">
        <f>5046+1751</f>
        <v>6797</v>
      </c>
      <c r="N342" s="2615">
        <f>M342/L342*100</f>
        <v>101.94990250487474</v>
      </c>
      <c r="O342" s="2615">
        <f>ROUND(K342/D342,0)</f>
        <v>83</v>
      </c>
      <c r="P342" s="2616">
        <f>M342/$C$4*12/O342</f>
        <v>245.67469879518072</v>
      </c>
      <c r="Q342" s="15"/>
      <c r="R342" s="15"/>
      <c r="S342" s="15"/>
      <c r="T342" s="15"/>
      <c r="U342" s="1037"/>
      <c r="V342" s="1956">
        <f t="shared" si="163"/>
        <v>0</v>
      </c>
      <c r="W342" s="15"/>
      <c r="X342" s="15"/>
      <c r="Y342" s="15"/>
      <c r="Z342" s="1271"/>
      <c r="AA342" s="1956"/>
      <c r="AB342" s="15"/>
      <c r="AC342" s="1800">
        <f>AB342/1000</f>
        <v>0</v>
      </c>
    </row>
    <row r="343" spans="1:30" ht="22.5" customHeight="1" x14ac:dyDescent="0.25">
      <c r="B343" s="230">
        <v>1</v>
      </c>
      <c r="C343" s="2587" t="s">
        <v>241</v>
      </c>
      <c r="D343" s="1949"/>
      <c r="E343" s="2314">
        <f>E342</f>
        <v>2000</v>
      </c>
      <c r="F343" s="479">
        <f t="shared" ref="F343:I344" si="178">F342</f>
        <v>667</v>
      </c>
      <c r="G343" s="479">
        <f t="shared" si="178"/>
        <v>688</v>
      </c>
      <c r="H343" s="98">
        <f>G343/F343*100</f>
        <v>103.14842578710646</v>
      </c>
      <c r="I343" s="1960">
        <f t="shared" si="178"/>
        <v>10</v>
      </c>
      <c r="J343" s="1960">
        <f>M343/G343</f>
        <v>9.8793604651162799</v>
      </c>
      <c r="K343" s="1961">
        <f>K342</f>
        <v>20000</v>
      </c>
      <c r="L343" s="1962">
        <f t="shared" ref="L343:M344" si="179">L342</f>
        <v>6667</v>
      </c>
      <c r="M343" s="274">
        <f t="shared" si="179"/>
        <v>6797</v>
      </c>
      <c r="N343" s="274">
        <f>M343/L343*100</f>
        <v>101.94990250487474</v>
      </c>
      <c r="O343" s="274">
        <f>O342</f>
        <v>83</v>
      </c>
      <c r="P343" s="274">
        <f>P342</f>
        <v>245.67469879518072</v>
      </c>
      <c r="Q343" s="1958"/>
      <c r="R343" s="1958"/>
      <c r="S343" s="1958"/>
      <c r="T343" s="1958"/>
      <c r="U343" s="1959"/>
      <c r="V343" s="1958"/>
      <c r="W343" s="1958"/>
      <c r="X343" s="1958"/>
      <c r="Y343" s="1958"/>
      <c r="Z343" s="2436"/>
      <c r="AA343" s="1947"/>
      <c r="AB343" s="18"/>
      <c r="AC343" s="1804"/>
    </row>
    <row r="344" spans="1:30" ht="20.25" customHeight="1" thickBot="1" x14ac:dyDescent="0.3">
      <c r="A344" s="70">
        <v>1</v>
      </c>
      <c r="B344" s="70">
        <v>1</v>
      </c>
      <c r="C344" s="1948" t="s">
        <v>173</v>
      </c>
      <c r="D344" s="1948"/>
      <c r="E344" s="2315">
        <f>E343</f>
        <v>2000</v>
      </c>
      <c r="F344" s="1950">
        <f t="shared" si="178"/>
        <v>667</v>
      </c>
      <c r="G344" s="1950">
        <f t="shared" si="178"/>
        <v>688</v>
      </c>
      <c r="H344" s="1950">
        <f>G344/F344*100</f>
        <v>103.14842578710646</v>
      </c>
      <c r="I344" s="1951">
        <f>I342</f>
        <v>10</v>
      </c>
      <c r="J344" s="1951">
        <f>M344/G344</f>
        <v>9.8793604651162799</v>
      </c>
      <c r="K344" s="1952">
        <f t="shared" ref="K344" si="180">K343</f>
        <v>20000</v>
      </c>
      <c r="L344" s="1950">
        <f t="shared" si="179"/>
        <v>6667</v>
      </c>
      <c r="M344" s="1950">
        <f t="shared" si="179"/>
        <v>6797</v>
      </c>
      <c r="N344" s="160">
        <f>M344/L344*100</f>
        <v>101.94990250487474</v>
      </c>
      <c r="O344" s="1953">
        <f t="shared" ref="O344" si="181">O343</f>
        <v>83</v>
      </c>
      <c r="P344" s="1953">
        <f t="shared" ref="P344" si="182">P343</f>
        <v>245.67469879518072</v>
      </c>
      <c r="Q344" s="1955">
        <v>45130.175999999999</v>
      </c>
      <c r="R344" s="1955">
        <v>45130.175999999999</v>
      </c>
      <c r="S344" s="1955">
        <v>52600.441599999991</v>
      </c>
      <c r="T344" s="1955">
        <v>52600.441599999991</v>
      </c>
      <c r="U344" s="1957">
        <f>Q344/12*$C$4+(R344-Q344)/11*3+(S344-R344)/10*2+(T344-S344)/9*1</f>
        <v>16537.445119999997</v>
      </c>
      <c r="V344" s="1955">
        <f t="shared" si="163"/>
        <v>16252.970719999999</v>
      </c>
      <c r="W344" s="1955"/>
      <c r="X344" s="1955">
        <f>V344-U344</f>
        <v>-284.47439999999733</v>
      </c>
      <c r="Y344" s="1955">
        <v>0</v>
      </c>
      <c r="Z344" s="2437">
        <v>16252.970719999999</v>
      </c>
      <c r="AA344" s="1954"/>
      <c r="AB344" s="57"/>
      <c r="AC344" s="57"/>
    </row>
    <row r="345" spans="1:30" ht="15" customHeight="1" thickBot="1" x14ac:dyDescent="0.3">
      <c r="A345" s="70">
        <v>1</v>
      </c>
      <c r="B345" s="70">
        <v>1</v>
      </c>
      <c r="C345" s="163" t="s">
        <v>17</v>
      </c>
      <c r="D345" s="197"/>
      <c r="E345" s="2301"/>
      <c r="F345" s="198"/>
      <c r="G345" s="198"/>
      <c r="H345" s="198"/>
      <c r="I345" s="304"/>
      <c r="J345" s="304"/>
      <c r="K345" s="305"/>
      <c r="L345" s="304"/>
      <c r="M345" s="304"/>
      <c r="N345" s="304"/>
      <c r="O345" s="305"/>
      <c r="P345" s="305"/>
      <c r="Q345" s="14">
        <f>SUM(Q344,Q339)</f>
        <v>148949.37599999999</v>
      </c>
      <c r="R345" s="14">
        <f>SUM(R344,R339)</f>
        <v>148949.37599999999</v>
      </c>
      <c r="S345" s="14">
        <f>SUM(S344,S339)</f>
        <v>148950.17959999997</v>
      </c>
      <c r="T345" s="14">
        <f>SUM(T344,T339)</f>
        <v>148950.17959999997</v>
      </c>
      <c r="U345" s="1041">
        <f t="shared" ref="U345:Z345" si="183">SUM(U344,U339)</f>
        <v>49649.952720000001</v>
      </c>
      <c r="V345" s="14">
        <f t="shared" si="183"/>
        <v>48569.77691</v>
      </c>
      <c r="W345" s="14">
        <f t="shared" si="183"/>
        <v>0</v>
      </c>
      <c r="X345" s="14">
        <f t="shared" si="183"/>
        <v>-1080.1758100000025</v>
      </c>
      <c r="Y345" s="14">
        <f t="shared" si="183"/>
        <v>0</v>
      </c>
      <c r="Z345" s="1252">
        <f t="shared" si="183"/>
        <v>48569.77691</v>
      </c>
      <c r="AA345" s="14"/>
      <c r="AB345" s="1252">
        <f t="shared" ref="AB345:AC345" si="184">SUM(AB344,AB339)</f>
        <v>41797.630000000005</v>
      </c>
      <c r="AC345" s="1252">
        <f t="shared" si="184"/>
        <v>41.797630000000005</v>
      </c>
    </row>
    <row r="346" spans="1:30" ht="21" customHeight="1" x14ac:dyDescent="0.25">
      <c r="A346" s="70">
        <v>1</v>
      </c>
      <c r="B346" s="70">
        <v>1</v>
      </c>
      <c r="C346" s="306"/>
      <c r="D346" s="306"/>
      <c r="E346" s="2231"/>
      <c r="F346" s="109"/>
      <c r="G346" s="109"/>
      <c r="H346" s="109"/>
      <c r="I346" s="108"/>
      <c r="J346" s="108"/>
      <c r="K346" s="204"/>
      <c r="L346" s="112"/>
      <c r="M346" s="112"/>
      <c r="N346" s="112"/>
      <c r="O346" s="112"/>
      <c r="P346" s="204"/>
      <c r="Q346" s="13"/>
      <c r="R346" s="13"/>
      <c r="S346" s="13"/>
      <c r="T346" s="13"/>
      <c r="U346" s="1039"/>
      <c r="V346" s="13">
        <f t="shared" si="163"/>
        <v>0</v>
      </c>
      <c r="W346" s="13"/>
      <c r="X346" s="13"/>
      <c r="Y346" s="13"/>
      <c r="Z346" s="1254"/>
      <c r="AA346" s="13"/>
      <c r="AB346" s="13"/>
      <c r="AC346" s="1802"/>
    </row>
    <row r="347" spans="1:30" ht="37.5" customHeight="1" x14ac:dyDescent="0.25">
      <c r="A347" s="70">
        <v>1</v>
      </c>
      <c r="B347" s="70">
        <v>1</v>
      </c>
      <c r="C347" s="1028" t="s">
        <v>249</v>
      </c>
      <c r="D347" s="271"/>
      <c r="E347" s="2222"/>
      <c r="F347" s="116"/>
      <c r="G347" s="116"/>
      <c r="H347" s="116"/>
      <c r="I347" s="117"/>
      <c r="J347" s="117"/>
      <c r="K347" s="119"/>
      <c r="L347" s="118"/>
      <c r="M347" s="118"/>
      <c r="N347" s="118"/>
      <c r="O347" s="118"/>
      <c r="P347" s="119"/>
      <c r="Q347" s="8"/>
      <c r="R347" s="8"/>
      <c r="S347" s="8"/>
      <c r="T347" s="8"/>
      <c r="U347" s="1036"/>
      <c r="V347" s="8">
        <f t="shared" si="163"/>
        <v>0</v>
      </c>
      <c r="W347" s="8"/>
      <c r="X347" s="8"/>
      <c r="Y347" s="8"/>
      <c r="Z347" s="1153"/>
      <c r="AA347" s="8"/>
      <c r="AB347" s="8"/>
      <c r="AC347" s="1799"/>
    </row>
    <row r="348" spans="1:30" ht="21" customHeight="1" x14ac:dyDescent="0.25">
      <c r="B348" s="70">
        <v>1</v>
      </c>
      <c r="C348" s="1030" t="s">
        <v>307</v>
      </c>
      <c r="D348" s="115"/>
      <c r="E348" s="2222"/>
      <c r="F348" s="116"/>
      <c r="G348" s="116"/>
      <c r="H348" s="116"/>
      <c r="I348" s="117"/>
      <c r="J348" s="117"/>
      <c r="K348" s="119"/>
      <c r="L348" s="118"/>
      <c r="M348" s="118"/>
      <c r="N348" s="118"/>
      <c r="O348" s="118"/>
      <c r="P348" s="118"/>
      <c r="Q348" s="8"/>
      <c r="R348" s="8"/>
      <c r="S348" s="8"/>
      <c r="T348" s="8"/>
      <c r="U348" s="1036"/>
      <c r="V348" s="8">
        <f t="shared" si="163"/>
        <v>0</v>
      </c>
      <c r="W348" s="8"/>
      <c r="X348" s="8"/>
      <c r="Y348" s="8"/>
      <c r="Z348" s="1153"/>
      <c r="AA348" s="8"/>
      <c r="AB348" s="8"/>
      <c r="AC348" s="1799"/>
    </row>
    <row r="349" spans="1:30" ht="25.5" customHeight="1" x14ac:dyDescent="0.25">
      <c r="B349" s="70">
        <v>1</v>
      </c>
      <c r="C349" s="4" t="s">
        <v>198</v>
      </c>
      <c r="D349" s="1031"/>
      <c r="E349" s="2240">
        <f t="shared" ref="E349:F349" si="185">E350/2.7</f>
        <v>0</v>
      </c>
      <c r="F349" s="173">
        <f t="shared" si="185"/>
        <v>0</v>
      </c>
      <c r="G349" s="173">
        <f>G350/2.7</f>
        <v>7100.8851851851841</v>
      </c>
      <c r="H349" s="98"/>
      <c r="I349" s="117"/>
      <c r="J349" s="117"/>
      <c r="K349" s="119"/>
      <c r="L349" s="118"/>
      <c r="M349" s="118"/>
      <c r="N349" s="118"/>
      <c r="O349" s="118"/>
      <c r="P349" s="118"/>
      <c r="Q349" s="8"/>
      <c r="R349" s="8"/>
      <c r="S349" s="8"/>
      <c r="T349" s="8"/>
      <c r="U349" s="1036"/>
      <c r="V349" s="8">
        <f t="shared" si="163"/>
        <v>0</v>
      </c>
      <c r="W349" s="8"/>
      <c r="X349" s="8"/>
      <c r="Y349" s="8"/>
      <c r="Z349" s="1153"/>
      <c r="AA349" s="2490">
        <f>AA350/2.9</f>
        <v>0</v>
      </c>
      <c r="AB349" s="8"/>
      <c r="AC349" s="1799"/>
    </row>
    <row r="350" spans="1:30" ht="17.25" customHeight="1" x14ac:dyDescent="0.25">
      <c r="B350" s="70">
        <v>1</v>
      </c>
      <c r="C350" s="407" t="s">
        <v>298</v>
      </c>
      <c r="D350" s="1031"/>
      <c r="E350" s="2298"/>
      <c r="F350" s="187"/>
      <c r="G350" s="187">
        <v>19172.39</v>
      </c>
      <c r="H350" s="98"/>
      <c r="I350" s="117"/>
      <c r="J350" s="117"/>
      <c r="K350" s="119"/>
      <c r="L350" s="118"/>
      <c r="M350" s="118"/>
      <c r="N350" s="118"/>
      <c r="O350" s="118"/>
      <c r="P350" s="118"/>
      <c r="Q350" s="8"/>
      <c r="R350" s="8"/>
      <c r="S350" s="8"/>
      <c r="T350" s="8"/>
      <c r="U350" s="1036"/>
      <c r="V350" s="8"/>
      <c r="W350" s="8"/>
      <c r="X350" s="8"/>
      <c r="Y350" s="8"/>
      <c r="Z350" s="1153"/>
      <c r="AA350" s="8"/>
      <c r="AB350" s="8"/>
      <c r="AC350" s="1799"/>
    </row>
    <row r="351" spans="1:30" ht="15" customHeight="1" x14ac:dyDescent="0.25">
      <c r="B351" s="70">
        <v>1</v>
      </c>
      <c r="C351" s="64" t="s">
        <v>157</v>
      </c>
      <c r="D351" s="1031"/>
      <c r="E351" s="2303">
        <f>SUM(E352:E353)/8.5</f>
        <v>33852.941176470587</v>
      </c>
      <c r="F351" s="1032">
        <f t="shared" ref="F351:G351" si="186">SUM(F352:F353)/8.5</f>
        <v>11284.235294117647</v>
      </c>
      <c r="G351" s="1739">
        <f t="shared" si="186"/>
        <v>9028.6752941176474</v>
      </c>
      <c r="H351" s="98">
        <f>G351/F351*100</f>
        <v>80.011405813420083</v>
      </c>
      <c r="I351" s="117"/>
      <c r="J351" s="117"/>
      <c r="K351" s="119"/>
      <c r="L351" s="118"/>
      <c r="M351" s="118"/>
      <c r="N351" s="118"/>
      <c r="O351" s="118"/>
      <c r="P351" s="118"/>
      <c r="Q351" s="8"/>
      <c r="R351" s="8"/>
      <c r="S351" s="8"/>
      <c r="T351" s="8"/>
      <c r="U351" s="1036"/>
      <c r="V351" s="8">
        <f t="shared" si="163"/>
        <v>0</v>
      </c>
      <c r="W351" s="8"/>
      <c r="X351" s="8"/>
      <c r="Y351" s="8"/>
      <c r="Z351" s="1153"/>
      <c r="AA351" s="2303">
        <f>SUM(AA352:AA353)/8.5</f>
        <v>0</v>
      </c>
      <c r="AB351" s="8"/>
      <c r="AC351" s="1799"/>
    </row>
    <row r="352" spans="1:30" ht="15" customHeight="1" x14ac:dyDescent="0.25">
      <c r="B352" s="70">
        <v>1</v>
      </c>
      <c r="C352" s="1898" t="s">
        <v>454</v>
      </c>
      <c r="D352" s="1031"/>
      <c r="E352" s="2303">
        <v>287500</v>
      </c>
      <c r="F352" s="1739">
        <f t="shared" ref="F352:F354" si="187">ROUND(E352/12*$C$4,0)</f>
        <v>95833</v>
      </c>
      <c r="G352" s="1739">
        <v>76663.75</v>
      </c>
      <c r="H352" s="98">
        <f>G352/F352*100</f>
        <v>79.99723477299051</v>
      </c>
      <c r="I352" s="117"/>
      <c r="J352" s="117"/>
      <c r="K352" s="119"/>
      <c r="L352" s="118"/>
      <c r="M352" s="118"/>
      <c r="N352" s="118"/>
      <c r="O352" s="118"/>
      <c r="P352" s="118"/>
      <c r="Q352" s="8"/>
      <c r="R352" s="8"/>
      <c r="S352" s="8"/>
      <c r="T352" s="8"/>
      <c r="U352" s="1036"/>
      <c r="V352" s="8"/>
      <c r="W352" s="8"/>
      <c r="X352" s="8"/>
      <c r="Y352" s="8"/>
      <c r="Z352" s="1153"/>
      <c r="AA352" s="8"/>
      <c r="AB352" s="8"/>
      <c r="AC352" s="1799"/>
    </row>
    <row r="353" spans="1:29" ht="15" customHeight="1" x14ac:dyDescent="0.25">
      <c r="A353" s="70">
        <v>1</v>
      </c>
      <c r="B353" s="70">
        <v>1</v>
      </c>
      <c r="C353" s="1898" t="s">
        <v>455</v>
      </c>
      <c r="D353" s="1031"/>
      <c r="E353" s="2303">
        <v>250</v>
      </c>
      <c r="F353" s="92">
        <f t="shared" si="187"/>
        <v>83</v>
      </c>
      <c r="G353" s="92">
        <v>79.990000000000009</v>
      </c>
      <c r="H353" s="98">
        <f>G353/F353*100</f>
        <v>96.373493975903628</v>
      </c>
      <c r="I353" s="117"/>
      <c r="J353" s="117"/>
      <c r="K353" s="119"/>
      <c r="L353" s="118"/>
      <c r="M353" s="118"/>
      <c r="N353" s="118"/>
      <c r="O353" s="118"/>
      <c r="P353" s="118"/>
      <c r="Q353" s="8"/>
      <c r="R353" s="8"/>
      <c r="S353" s="8"/>
      <c r="T353" s="8"/>
      <c r="U353" s="1036"/>
      <c r="V353" s="8">
        <f t="shared" si="163"/>
        <v>0</v>
      </c>
      <c r="W353" s="8"/>
      <c r="X353" s="8"/>
      <c r="Y353" s="8"/>
      <c r="Z353" s="1153"/>
      <c r="AA353" s="8"/>
      <c r="AB353" s="8"/>
      <c r="AC353" s="1799"/>
    </row>
    <row r="354" spans="1:29" ht="32.25" customHeight="1" x14ac:dyDescent="0.25">
      <c r="A354" s="70">
        <v>1</v>
      </c>
      <c r="B354" s="70">
        <v>1</v>
      </c>
      <c r="C354" s="120" t="s">
        <v>164</v>
      </c>
      <c r="D354" s="120"/>
      <c r="E354" s="2222"/>
      <c r="F354" s="116">
        <f t="shared" si="187"/>
        <v>0</v>
      </c>
      <c r="G354" s="116"/>
      <c r="H354" s="116"/>
      <c r="I354" s="117"/>
      <c r="J354" s="117"/>
      <c r="K354" s="119"/>
      <c r="L354" s="118"/>
      <c r="M354" s="118"/>
      <c r="N354" s="118"/>
      <c r="O354" s="118"/>
      <c r="P354" s="118"/>
      <c r="Q354" s="8"/>
      <c r="R354" s="8"/>
      <c r="S354" s="8"/>
      <c r="T354" s="8"/>
      <c r="U354" s="1036"/>
      <c r="V354" s="8">
        <f t="shared" si="163"/>
        <v>0</v>
      </c>
      <c r="W354" s="8"/>
      <c r="X354" s="8"/>
      <c r="Y354" s="8"/>
      <c r="Z354" s="1153"/>
      <c r="AA354" s="8"/>
      <c r="AB354" s="8"/>
      <c r="AC354" s="1799"/>
    </row>
    <row r="355" spans="1:29" ht="15" customHeight="1" thickBot="1" x14ac:dyDescent="0.3">
      <c r="A355" s="70">
        <v>1</v>
      </c>
      <c r="B355" s="70">
        <v>1</v>
      </c>
      <c r="C355" s="303" t="s">
        <v>166</v>
      </c>
      <c r="D355" s="303"/>
      <c r="E355" s="2294">
        <f>SUM(E352:E353)/3.9</f>
        <v>73782.051282051281</v>
      </c>
      <c r="F355" s="157">
        <f t="shared" ref="F355" si="188">SUM(F352:F353)/3.9</f>
        <v>24593.846153846156</v>
      </c>
      <c r="G355" s="157">
        <f>SUM(G352:G353)/3.9+G349</f>
        <v>26778.767236467236</v>
      </c>
      <c r="H355" s="157">
        <f>G355/F355*100</f>
        <v>108.8840154116333</v>
      </c>
      <c r="I355" s="158"/>
      <c r="J355" s="158"/>
      <c r="K355" s="267"/>
      <c r="L355" s="160"/>
      <c r="M355" s="160"/>
      <c r="N355" s="160"/>
      <c r="O355" s="160"/>
      <c r="P355" s="160"/>
      <c r="Q355" s="57">
        <v>57052.192499999997</v>
      </c>
      <c r="R355" s="57">
        <v>57052.192499999997</v>
      </c>
      <c r="S355" s="57">
        <v>57052.192499999997</v>
      </c>
      <c r="T355" s="57">
        <v>57052.192499999997</v>
      </c>
      <c r="U355" s="1038">
        <f>Q355/12*$C$4+(R355-Q355)/11*3+(S355-R355)/10*2+(T355-S355)/9*1</f>
        <v>19017.397499999999</v>
      </c>
      <c r="V355" s="57">
        <f t="shared" si="163"/>
        <v>19017.053639999998</v>
      </c>
      <c r="W355" s="57"/>
      <c r="X355" s="57">
        <f>V355-U355</f>
        <v>-0.34386000000085915</v>
      </c>
      <c r="Y355" s="57">
        <v>-3.5554199999999998</v>
      </c>
      <c r="Z355" s="1161">
        <v>19013.498219999998</v>
      </c>
      <c r="AA355" s="2294">
        <f>SUM(AA352:AA353)/3.9+AA349</f>
        <v>0</v>
      </c>
      <c r="AB355" s="57"/>
      <c r="AC355" s="1803"/>
    </row>
    <row r="356" spans="1:29" ht="15" customHeight="1" thickBot="1" x14ac:dyDescent="0.3">
      <c r="A356" s="70">
        <v>1</v>
      </c>
      <c r="B356" s="70">
        <v>1</v>
      </c>
      <c r="C356" s="163" t="s">
        <v>17</v>
      </c>
      <c r="D356" s="197"/>
      <c r="E356" s="2301"/>
      <c r="F356" s="198"/>
      <c r="G356" s="198"/>
      <c r="H356" s="198"/>
      <c r="I356" s="241"/>
      <c r="J356" s="241"/>
      <c r="K356" s="243"/>
      <c r="L356" s="300"/>
      <c r="M356" s="300"/>
      <c r="N356" s="300"/>
      <c r="O356" s="300"/>
      <c r="P356" s="300"/>
      <c r="Q356" s="14">
        <f t="shared" ref="Q356:R356" si="189">SUM(Q355)</f>
        <v>57052.192499999997</v>
      </c>
      <c r="R356" s="14">
        <f t="shared" si="189"/>
        <v>57052.192499999997</v>
      </c>
      <c r="S356" s="14">
        <f t="shared" ref="S356:T356" si="190">SUM(S355)</f>
        <v>57052.192499999997</v>
      </c>
      <c r="T356" s="14">
        <f t="shared" si="190"/>
        <v>57052.192499999997</v>
      </c>
      <c r="U356" s="1041">
        <f t="shared" ref="U356" si="191">SUM(U355)</f>
        <v>19017.397499999999</v>
      </c>
      <c r="V356" s="14">
        <f t="shared" si="163"/>
        <v>19017.053639999998</v>
      </c>
      <c r="W356" s="14"/>
      <c r="X356" s="14">
        <f t="shared" ref="X356:Z356" si="192">SUM(X355)</f>
        <v>-0.34386000000085915</v>
      </c>
      <c r="Y356" s="14">
        <f t="shared" si="192"/>
        <v>-3.5554199999999998</v>
      </c>
      <c r="Z356" s="1252">
        <f t="shared" si="192"/>
        <v>19013.498219999998</v>
      </c>
      <c r="AA356" s="14">
        <f t="shared" ref="AA356:AC356" si="193">SUM(AA355)</f>
        <v>0</v>
      </c>
      <c r="AB356" s="1252">
        <f t="shared" si="193"/>
        <v>0</v>
      </c>
      <c r="AC356" s="1252">
        <f t="shared" si="193"/>
        <v>0</v>
      </c>
    </row>
    <row r="357" spans="1:29" ht="15.75" customHeight="1" x14ac:dyDescent="0.25">
      <c r="A357" s="70">
        <v>1</v>
      </c>
      <c r="B357" s="70">
        <v>1</v>
      </c>
      <c r="C357" s="306"/>
      <c r="D357" s="306"/>
      <c r="E357" s="2231"/>
      <c r="F357" s="109"/>
      <c r="G357" s="109"/>
      <c r="H357" s="109"/>
      <c r="I357" s="108"/>
      <c r="J357" s="108"/>
      <c r="K357" s="204"/>
      <c r="L357" s="112"/>
      <c r="M357" s="112"/>
      <c r="N357" s="112"/>
      <c r="O357" s="112"/>
      <c r="P357" s="112"/>
      <c r="Q357" s="13"/>
      <c r="R357" s="13"/>
      <c r="S357" s="13"/>
      <c r="T357" s="13"/>
      <c r="U357" s="1039"/>
      <c r="V357" s="13">
        <f t="shared" si="163"/>
        <v>0</v>
      </c>
      <c r="W357" s="13"/>
      <c r="X357" s="13"/>
      <c r="Y357" s="13"/>
      <c r="Z357" s="1254"/>
      <c r="AA357" s="13"/>
      <c r="AB357" s="13"/>
      <c r="AC357" s="1802"/>
    </row>
    <row r="358" spans="1:29" ht="45.75" customHeight="1" x14ac:dyDescent="0.25">
      <c r="A358" s="70">
        <v>1</v>
      </c>
      <c r="B358" s="70">
        <v>1</v>
      </c>
      <c r="C358" s="1028" t="s">
        <v>250</v>
      </c>
      <c r="D358" s="271"/>
      <c r="E358" s="2222"/>
      <c r="F358" s="116"/>
      <c r="G358" s="116"/>
      <c r="H358" s="116"/>
      <c r="I358" s="117"/>
      <c r="J358" s="117"/>
      <c r="K358" s="119"/>
      <c r="L358" s="118"/>
      <c r="M358" s="118"/>
      <c r="N358" s="118"/>
      <c r="O358" s="118"/>
      <c r="P358" s="118"/>
      <c r="Q358" s="8"/>
      <c r="R358" s="8"/>
      <c r="S358" s="8"/>
      <c r="T358" s="8"/>
      <c r="U358" s="1036"/>
      <c r="V358" s="8">
        <f t="shared" si="163"/>
        <v>0</v>
      </c>
      <c r="W358" s="8"/>
      <c r="X358" s="8"/>
      <c r="Y358" s="8"/>
      <c r="Z358" s="1153"/>
      <c r="AA358" s="8"/>
      <c r="AB358" s="8"/>
      <c r="AC358" s="1799"/>
    </row>
    <row r="359" spans="1:29" ht="15" customHeight="1" x14ac:dyDescent="0.25">
      <c r="B359" s="70">
        <v>1</v>
      </c>
      <c r="C359" s="1030" t="s">
        <v>307</v>
      </c>
      <c r="D359" s="115"/>
      <c r="E359" s="868"/>
      <c r="F359" s="92"/>
      <c r="G359" s="92"/>
      <c r="H359" s="92"/>
      <c r="I359" s="93"/>
      <c r="J359" s="117"/>
      <c r="K359" s="119"/>
      <c r="L359" s="118"/>
      <c r="M359" s="118"/>
      <c r="N359" s="118"/>
      <c r="O359" s="118"/>
      <c r="P359" s="118"/>
      <c r="Q359" s="8"/>
      <c r="R359" s="8"/>
      <c r="S359" s="8"/>
      <c r="T359" s="8"/>
      <c r="U359" s="1036"/>
      <c r="V359" s="8">
        <f t="shared" si="163"/>
        <v>0</v>
      </c>
      <c r="W359" s="8"/>
      <c r="X359" s="8"/>
      <c r="Y359" s="8"/>
      <c r="Z359" s="1153"/>
      <c r="AA359" s="8"/>
      <c r="AB359" s="8"/>
      <c r="AC359" s="1799"/>
    </row>
    <row r="360" spans="1:29" ht="15" customHeight="1" x14ac:dyDescent="0.25">
      <c r="B360" s="70">
        <v>1</v>
      </c>
      <c r="C360" s="4" t="s">
        <v>198</v>
      </c>
      <c r="D360" s="1031"/>
      <c r="E360" s="2303">
        <f t="shared" ref="E360:F360" si="194">E361/2.7</f>
        <v>0</v>
      </c>
      <c r="F360" s="92">
        <f t="shared" si="194"/>
        <v>0</v>
      </c>
      <c r="G360" s="1739">
        <f>G361/2.7</f>
        <v>902.21481481481464</v>
      </c>
      <c r="H360" s="92"/>
      <c r="I360" s="93"/>
      <c r="J360" s="117"/>
      <c r="K360" s="119"/>
      <c r="L360" s="118"/>
      <c r="M360" s="118"/>
      <c r="N360" s="118"/>
      <c r="O360" s="118"/>
      <c r="P360" s="118"/>
      <c r="Q360" s="8"/>
      <c r="R360" s="8"/>
      <c r="S360" s="8"/>
      <c r="T360" s="8"/>
      <c r="U360" s="1036"/>
      <c r="V360" s="8">
        <f t="shared" si="163"/>
        <v>0</v>
      </c>
      <c r="W360" s="8"/>
      <c r="X360" s="8"/>
      <c r="Y360" s="8"/>
      <c r="Z360" s="1153"/>
      <c r="AA360" s="2491">
        <f>AA361/2.7</f>
        <v>0</v>
      </c>
      <c r="AB360" s="1719">
        <f>AB361</f>
        <v>0</v>
      </c>
      <c r="AC360" s="1719">
        <f>AC361</f>
        <v>0</v>
      </c>
    </row>
    <row r="361" spans="1:29" ht="22.5" customHeight="1" x14ac:dyDescent="0.25">
      <c r="B361" s="70">
        <v>1</v>
      </c>
      <c r="C361" s="407" t="s">
        <v>298</v>
      </c>
      <c r="D361" s="1031"/>
      <c r="E361" s="2303"/>
      <c r="F361" s="92"/>
      <c r="G361" s="1739">
        <v>2435.9799999999996</v>
      </c>
      <c r="H361" s="92"/>
      <c r="I361" s="93"/>
      <c r="J361" s="117"/>
      <c r="K361" s="119"/>
      <c r="L361" s="118"/>
      <c r="M361" s="118"/>
      <c r="N361" s="118"/>
      <c r="O361" s="118"/>
      <c r="P361" s="118"/>
      <c r="Q361" s="8"/>
      <c r="R361" s="8"/>
      <c r="S361" s="8"/>
      <c r="T361" s="8"/>
      <c r="U361" s="1036"/>
      <c r="V361" s="8"/>
      <c r="W361" s="8"/>
      <c r="X361" s="8"/>
      <c r="Y361" s="8"/>
      <c r="Z361" s="1153"/>
      <c r="AA361" s="1719"/>
      <c r="AB361" s="1719"/>
      <c r="AC361" s="1719"/>
    </row>
    <row r="362" spans="1:29" ht="15" customHeight="1" x14ac:dyDescent="0.25">
      <c r="B362" s="70">
        <v>1</v>
      </c>
      <c r="C362" s="64" t="s">
        <v>157</v>
      </c>
      <c r="D362" s="1031"/>
      <c r="E362" s="2303">
        <f>E363/8.5</f>
        <v>39289.411764705881</v>
      </c>
      <c r="F362" s="173">
        <f t="shared" ref="F362:G362" si="195">F363/8.5</f>
        <v>13096.470588235294</v>
      </c>
      <c r="G362" s="92">
        <f t="shared" si="195"/>
        <v>12615.283529411765</v>
      </c>
      <c r="H362" s="92">
        <f>G362/F362*100</f>
        <v>96.325826446280999</v>
      </c>
      <c r="I362" s="93"/>
      <c r="J362" s="117"/>
      <c r="K362" s="119"/>
      <c r="L362" s="118"/>
      <c r="M362" s="118"/>
      <c r="N362" s="118"/>
      <c r="O362" s="118"/>
      <c r="P362" s="118"/>
      <c r="Q362" s="8"/>
      <c r="R362" s="8"/>
      <c r="S362" s="8"/>
      <c r="T362" s="8"/>
      <c r="U362" s="1036"/>
      <c r="V362" s="8">
        <f t="shared" si="163"/>
        <v>0</v>
      </c>
      <c r="W362" s="8"/>
      <c r="X362" s="8"/>
      <c r="Y362" s="8"/>
      <c r="Z362" s="1153"/>
      <c r="AA362" s="2303">
        <f>AA363/8.5</f>
        <v>5.4576470588235297</v>
      </c>
      <c r="AB362" s="1719">
        <f>AB363</f>
        <v>9095</v>
      </c>
      <c r="AC362" s="1719">
        <f>AC363</f>
        <v>9.0950000000000006</v>
      </c>
    </row>
    <row r="363" spans="1:29" ht="15" customHeight="1" x14ac:dyDescent="0.25">
      <c r="B363" s="70">
        <v>1</v>
      </c>
      <c r="C363" s="1898" t="s">
        <v>454</v>
      </c>
      <c r="D363" s="1031"/>
      <c r="E363" s="2303">
        <v>333960</v>
      </c>
      <c r="F363" s="173">
        <f t="shared" ref="F363:F364" si="196">ROUND(E363/12*$C$4,0)</f>
        <v>111320</v>
      </c>
      <c r="G363" s="92">
        <v>107229.91</v>
      </c>
      <c r="H363" s="92">
        <f>G363/F363*100</f>
        <v>96.325826446280999</v>
      </c>
      <c r="I363" s="93"/>
      <c r="J363" s="117"/>
      <c r="K363" s="119"/>
      <c r="L363" s="118"/>
      <c r="M363" s="118"/>
      <c r="N363" s="118"/>
      <c r="O363" s="118"/>
      <c r="P363" s="118"/>
      <c r="Q363" s="8"/>
      <c r="R363" s="8"/>
      <c r="S363" s="8"/>
      <c r="T363" s="8"/>
      <c r="U363" s="1036"/>
      <c r="V363" s="8">
        <f t="shared" si="163"/>
        <v>0</v>
      </c>
      <c r="W363" s="8"/>
      <c r="X363" s="8"/>
      <c r="Y363" s="8"/>
      <c r="Z363" s="1153"/>
      <c r="AA363" s="1719">
        <v>46.39</v>
      </c>
      <c r="AB363" s="1719">
        <v>9095</v>
      </c>
      <c r="AC363" s="1807">
        <f>AB363/1000</f>
        <v>9.0950000000000006</v>
      </c>
    </row>
    <row r="364" spans="1:29" ht="30" customHeight="1" x14ac:dyDescent="0.25">
      <c r="A364" s="70">
        <v>1</v>
      </c>
      <c r="B364" s="70">
        <v>1</v>
      </c>
      <c r="C364" s="64" t="s">
        <v>158</v>
      </c>
      <c r="D364" s="1031"/>
      <c r="E364" s="2303"/>
      <c r="F364" s="1032">
        <f t="shared" si="196"/>
        <v>0</v>
      </c>
      <c r="G364" s="1739"/>
      <c r="H364" s="92"/>
      <c r="I364" s="93"/>
      <c r="J364" s="117"/>
      <c r="K364" s="119"/>
      <c r="L364" s="118"/>
      <c r="M364" s="118"/>
      <c r="N364" s="118"/>
      <c r="O364" s="118"/>
      <c r="P364" s="118"/>
      <c r="Q364" s="8"/>
      <c r="R364" s="8"/>
      <c r="S364" s="8"/>
      <c r="T364" s="8"/>
      <c r="U364" s="1036"/>
      <c r="V364" s="8">
        <f t="shared" si="163"/>
        <v>0</v>
      </c>
      <c r="W364" s="8"/>
      <c r="X364" s="8"/>
      <c r="Y364" s="8"/>
      <c r="Z364" s="1153"/>
      <c r="AA364" s="1719"/>
      <c r="AB364" s="1719"/>
      <c r="AC364" s="1807"/>
    </row>
    <row r="365" spans="1:29" ht="15" customHeight="1" thickBot="1" x14ac:dyDescent="0.3">
      <c r="A365" s="70">
        <v>1</v>
      </c>
      <c r="B365" s="70">
        <v>1</v>
      </c>
      <c r="C365" s="303" t="s">
        <v>166</v>
      </c>
      <c r="D365" s="303"/>
      <c r="E365" s="2294">
        <f>E363/3.9</f>
        <v>85630.769230769234</v>
      </c>
      <c r="F365" s="157">
        <f>F363/3.9+F360</f>
        <v>28543.589743589746</v>
      </c>
      <c r="G365" s="157">
        <f>G363/3.9+G360</f>
        <v>28397.063532763535</v>
      </c>
      <c r="H365" s="157">
        <f>G365/F365*100</f>
        <v>99.486658082804325</v>
      </c>
      <c r="I365" s="158"/>
      <c r="J365" s="158"/>
      <c r="K365" s="267"/>
      <c r="L365" s="160"/>
      <c r="M365" s="160"/>
      <c r="N365" s="160"/>
      <c r="O365" s="160"/>
      <c r="P365" s="160"/>
      <c r="Q365" s="57">
        <v>66214.249200000006</v>
      </c>
      <c r="R365" s="57">
        <v>66214.249200000006</v>
      </c>
      <c r="S365" s="57">
        <v>66214.249200000006</v>
      </c>
      <c r="T365" s="57">
        <v>66214.249200000006</v>
      </c>
      <c r="U365" s="1038">
        <f>Q365/12*$C$4+(R365-Q365)/11*3+(S365-R365)/10*2+(T365-S365)/9*1</f>
        <v>22071.416400000002</v>
      </c>
      <c r="V365" s="57">
        <f t="shared" si="163"/>
        <v>21743.125199999999</v>
      </c>
      <c r="W365" s="57"/>
      <c r="X365" s="57">
        <f>V365-U365</f>
        <v>-328.2912000000033</v>
      </c>
      <c r="Y365" s="57">
        <v>0</v>
      </c>
      <c r="Z365" s="1161">
        <v>21743.125199999999</v>
      </c>
      <c r="AA365" s="2294">
        <f>AA363/3.9+AA360</f>
        <v>11.894871794871795</v>
      </c>
      <c r="AB365" s="57">
        <f>AB362</f>
        <v>9095</v>
      </c>
      <c r="AC365" s="57">
        <f>AB365/1000</f>
        <v>9.0950000000000006</v>
      </c>
    </row>
    <row r="366" spans="1:29" ht="15" customHeight="1" thickBot="1" x14ac:dyDescent="0.3">
      <c r="A366" s="70">
        <v>1</v>
      </c>
      <c r="B366" s="70">
        <v>1</v>
      </c>
      <c r="C366" s="163" t="s">
        <v>17</v>
      </c>
      <c r="D366" s="197"/>
      <c r="E366" s="2301"/>
      <c r="F366" s="198"/>
      <c r="G366" s="198"/>
      <c r="H366" s="198"/>
      <c r="I366" s="241"/>
      <c r="J366" s="241"/>
      <c r="K366" s="243"/>
      <c r="L366" s="300"/>
      <c r="M366" s="300"/>
      <c r="N366" s="300"/>
      <c r="O366" s="300"/>
      <c r="P366" s="300"/>
      <c r="Q366" s="14">
        <f t="shared" ref="Q366:R366" si="197">SUM(Q365)</f>
        <v>66214.249200000006</v>
      </c>
      <c r="R366" s="14">
        <f t="shared" si="197"/>
        <v>66214.249200000006</v>
      </c>
      <c r="S366" s="14">
        <f t="shared" ref="S366:T366" si="198">SUM(S365)</f>
        <v>66214.249200000006</v>
      </c>
      <c r="T366" s="14">
        <f t="shared" si="198"/>
        <v>66214.249200000006</v>
      </c>
      <c r="U366" s="1041">
        <f t="shared" ref="U366" si="199">SUM(U365)</f>
        <v>22071.416400000002</v>
      </c>
      <c r="V366" s="14">
        <f t="shared" si="163"/>
        <v>21743.125199999999</v>
      </c>
      <c r="W366" s="14"/>
      <c r="X366" s="14">
        <f t="shared" ref="X366:Y366" si="200">SUM(X365)</f>
        <v>-328.2912000000033</v>
      </c>
      <c r="Y366" s="14">
        <f t="shared" si="200"/>
        <v>0</v>
      </c>
      <c r="Z366" s="1252">
        <f>SUM(Z365)</f>
        <v>21743.125199999999</v>
      </c>
      <c r="AA366" s="14"/>
      <c r="AB366" s="1252">
        <f t="shared" ref="AB366:AC366" si="201">SUM(AB365)</f>
        <v>9095</v>
      </c>
      <c r="AC366" s="1252">
        <f t="shared" si="201"/>
        <v>9.0950000000000006</v>
      </c>
    </row>
    <row r="367" spans="1:29" ht="15" customHeight="1" x14ac:dyDescent="0.25">
      <c r="A367" s="70">
        <v>1</v>
      </c>
      <c r="B367" s="70">
        <v>1</v>
      </c>
      <c r="C367" s="308"/>
      <c r="D367" s="308"/>
      <c r="E367" s="2316"/>
      <c r="F367" s="309"/>
      <c r="G367" s="309"/>
      <c r="H367" s="289"/>
      <c r="I367" s="236"/>
      <c r="J367" s="236"/>
      <c r="K367" s="310"/>
      <c r="L367" s="310"/>
      <c r="M367" s="310"/>
      <c r="N367" s="152"/>
      <c r="O367" s="152"/>
      <c r="P367" s="152"/>
      <c r="Q367" s="13"/>
      <c r="R367" s="13"/>
      <c r="S367" s="13"/>
      <c r="T367" s="13"/>
      <c r="U367" s="1039"/>
      <c r="V367" s="13">
        <f t="shared" si="163"/>
        <v>0</v>
      </c>
      <c r="W367" s="13"/>
      <c r="X367" s="13"/>
      <c r="Y367" s="13"/>
      <c r="Z367" s="1254"/>
      <c r="AA367" s="13"/>
      <c r="AB367" s="13"/>
      <c r="AC367" s="1802"/>
    </row>
    <row r="368" spans="1:29" ht="14.25" customHeight="1" x14ac:dyDescent="0.25">
      <c r="A368" s="70">
        <v>1</v>
      </c>
      <c r="B368" s="70">
        <v>1</v>
      </c>
      <c r="C368" s="311"/>
      <c r="D368" s="311"/>
      <c r="E368" s="2231"/>
      <c r="F368" s="181"/>
      <c r="G368" s="109"/>
      <c r="H368" s="116"/>
      <c r="I368" s="117"/>
      <c r="J368" s="117"/>
      <c r="K368" s="137"/>
      <c r="L368" s="136"/>
      <c r="M368" s="136"/>
      <c r="N368" s="94"/>
      <c r="O368" s="94"/>
      <c r="P368" s="94"/>
      <c r="Q368" s="8"/>
      <c r="R368" s="8"/>
      <c r="S368" s="8"/>
      <c r="T368" s="8"/>
      <c r="U368" s="1036"/>
      <c r="V368" s="8">
        <f t="shared" si="163"/>
        <v>0</v>
      </c>
      <c r="W368" s="8"/>
      <c r="X368" s="8"/>
      <c r="Y368" s="8"/>
      <c r="Z368" s="1153"/>
      <c r="AA368" s="8"/>
      <c r="AB368" s="8"/>
      <c r="AC368" s="1799"/>
    </row>
    <row r="369" spans="1:30" ht="54.75" customHeight="1" x14ac:dyDescent="0.25">
      <c r="A369" s="70">
        <v>1</v>
      </c>
      <c r="B369" s="70">
        <v>1</v>
      </c>
      <c r="C369" s="1028" t="s">
        <v>487</v>
      </c>
      <c r="D369" s="172"/>
      <c r="E369" s="868"/>
      <c r="F369" s="313"/>
      <c r="G369" s="92"/>
      <c r="H369" s="92"/>
      <c r="I369" s="93"/>
      <c r="J369" s="93"/>
      <c r="K369" s="129"/>
      <c r="L369" s="94"/>
      <c r="M369" s="94"/>
      <c r="N369" s="94"/>
      <c r="O369" s="94"/>
      <c r="P369" s="94"/>
      <c r="Q369" s="8"/>
      <c r="R369" s="8"/>
      <c r="S369" s="8"/>
      <c r="T369" s="8"/>
      <c r="U369" s="1036"/>
      <c r="V369" s="8">
        <f t="shared" si="163"/>
        <v>0</v>
      </c>
      <c r="W369" s="8"/>
      <c r="X369" s="8"/>
      <c r="Y369" s="8"/>
      <c r="Z369" s="1153"/>
      <c r="AA369" s="8"/>
      <c r="AB369" s="8"/>
      <c r="AC369" s="1799"/>
    </row>
    <row r="370" spans="1:30" ht="15" customHeight="1" x14ac:dyDescent="0.25">
      <c r="A370" s="70">
        <v>1</v>
      </c>
      <c r="B370" s="70">
        <v>1</v>
      </c>
      <c r="C370" s="90" t="s">
        <v>5</v>
      </c>
      <c r="D370" s="90"/>
      <c r="E370" s="868"/>
      <c r="F370" s="313"/>
      <c r="G370" s="92"/>
      <c r="H370" s="92"/>
      <c r="I370" s="93"/>
      <c r="J370" s="93"/>
      <c r="K370" s="129"/>
      <c r="L370" s="94"/>
      <c r="M370" s="94"/>
      <c r="N370" s="94"/>
      <c r="O370" s="94"/>
      <c r="P370" s="94"/>
      <c r="Q370" s="8"/>
      <c r="R370" s="8"/>
      <c r="S370" s="8"/>
      <c r="T370" s="8"/>
      <c r="U370" s="1036"/>
      <c r="V370" s="8">
        <f t="shared" si="163"/>
        <v>0</v>
      </c>
      <c r="W370" s="8"/>
      <c r="X370" s="8"/>
      <c r="Y370" s="8"/>
      <c r="Z370" s="1153"/>
      <c r="AA370" s="8"/>
      <c r="AB370" s="8"/>
      <c r="AC370" s="1799"/>
    </row>
    <row r="371" spans="1:30" s="96" customFormat="1" ht="15" customHeight="1" x14ac:dyDescent="0.25">
      <c r="A371" s="70">
        <v>1</v>
      </c>
      <c r="B371" s="70">
        <v>1</v>
      </c>
      <c r="C371" s="174" t="s">
        <v>15</v>
      </c>
      <c r="D371" s="174">
        <v>330</v>
      </c>
      <c r="E371" s="868">
        <v>6957</v>
      </c>
      <c r="F371" s="1899">
        <f t="shared" ref="F371" si="202">E371/12*$C$4</f>
        <v>2319</v>
      </c>
      <c r="G371" s="92">
        <v>2643</v>
      </c>
      <c r="H371" s="92">
        <f>G371/F371*100</f>
        <v>113.97153945666236</v>
      </c>
      <c r="I371" s="93">
        <v>3</v>
      </c>
      <c r="J371" s="93">
        <f>M371/G371</f>
        <v>2.9617858494135452</v>
      </c>
      <c r="K371" s="129">
        <f>ROUND(E371*I371,0)</f>
        <v>20871</v>
      </c>
      <c r="L371" s="94">
        <f t="shared" ref="L371" si="203">K371/12*$C$4</f>
        <v>6957</v>
      </c>
      <c r="M371" s="94">
        <f>5951+1877</f>
        <v>7828</v>
      </c>
      <c r="N371" s="94">
        <f>M371/L371*100</f>
        <v>112.51976426620669</v>
      </c>
      <c r="O371" s="129">
        <f>ROUND(K371/D371,0)</f>
        <v>63</v>
      </c>
      <c r="P371" s="94">
        <f>M371/$C$4*12/O371</f>
        <v>372.76190476190476</v>
      </c>
      <c r="Q371" s="17"/>
      <c r="R371" s="17"/>
      <c r="S371" s="17"/>
      <c r="T371" s="17"/>
      <c r="U371" s="1038"/>
      <c r="V371" s="17">
        <f t="shared" si="163"/>
        <v>0</v>
      </c>
      <c r="W371" s="17"/>
      <c r="X371" s="17"/>
      <c r="Y371" s="17"/>
      <c r="Z371" s="1246"/>
      <c r="AA371" s="17"/>
      <c r="AB371" s="17"/>
      <c r="AC371" s="1801"/>
      <c r="AD371" s="2424"/>
    </row>
    <row r="372" spans="1:30" ht="30" customHeight="1" x14ac:dyDescent="0.25">
      <c r="A372" s="70">
        <v>1</v>
      </c>
      <c r="B372" s="70">
        <v>1</v>
      </c>
      <c r="C372" s="102" t="s">
        <v>7</v>
      </c>
      <c r="D372" s="315"/>
      <c r="E372" s="2291">
        <f>SUM(E371:E371)</f>
        <v>6957</v>
      </c>
      <c r="F372" s="103">
        <f>SUM(F371:F371)</f>
        <v>2319</v>
      </c>
      <c r="G372" s="103">
        <f>SUM(G371:G371)</f>
        <v>2643</v>
      </c>
      <c r="H372" s="103">
        <f>G372/F372*100</f>
        <v>113.97153945666236</v>
      </c>
      <c r="I372" s="104">
        <f>IF(E372=0,0,K372/E372)</f>
        <v>3</v>
      </c>
      <c r="J372" s="104">
        <f>M372/G372</f>
        <v>2.9617858494135452</v>
      </c>
      <c r="K372" s="103">
        <f>SUM(K371:K371)</f>
        <v>20871</v>
      </c>
      <c r="L372" s="103">
        <f>SUM(L371:L371)</f>
        <v>6957</v>
      </c>
      <c r="M372" s="103">
        <f>SUM(M371:M371)</f>
        <v>7828</v>
      </c>
      <c r="N372" s="105">
        <f>M372/L372*100</f>
        <v>112.51976426620669</v>
      </c>
      <c r="O372" s="106">
        <f>SUM(O371:O371)</f>
        <v>63</v>
      </c>
      <c r="P372" s="105">
        <f>M372/$C$4*12/O372</f>
        <v>372.76190476190476</v>
      </c>
      <c r="Q372" s="17">
        <v>334776.34348039998</v>
      </c>
      <c r="R372" s="17">
        <v>334776.34348039998</v>
      </c>
      <c r="S372" s="17">
        <v>334776.34348039998</v>
      </c>
      <c r="T372" s="17">
        <v>334776.34348039998</v>
      </c>
      <c r="U372" s="1038">
        <f>Q372/12*$C$4+(R372-Q372)/11*3+(S372-R372)/10*2+(T372-S372)/9*1</f>
        <v>111592.11449346667</v>
      </c>
      <c r="V372" s="17">
        <f t="shared" si="163"/>
        <v>111562.71837999999</v>
      </c>
      <c r="W372" s="17"/>
      <c r="X372" s="17">
        <f>V372-U372</f>
        <v>-29.39611346667516</v>
      </c>
      <c r="Y372" s="17">
        <v>0</v>
      </c>
      <c r="Z372" s="1246">
        <v>111562.71837999999</v>
      </c>
      <c r="AA372" s="17">
        <v>670</v>
      </c>
      <c r="AB372" s="17">
        <v>21036114.099999998</v>
      </c>
      <c r="AC372" s="1801">
        <f t="shared" ref="AC372:AC373" si="204">AB372/1000</f>
        <v>21036.114099999999</v>
      </c>
    </row>
    <row r="373" spans="1:30" ht="30" customHeight="1" x14ac:dyDescent="0.25">
      <c r="A373" s="70">
        <v>1</v>
      </c>
      <c r="B373" s="70">
        <v>1</v>
      </c>
      <c r="C373" s="107" t="s">
        <v>276</v>
      </c>
      <c r="D373" s="109"/>
      <c r="E373" s="2231">
        <v>720</v>
      </c>
      <c r="F373" s="109">
        <f>E373/12*$C$4</f>
        <v>240</v>
      </c>
      <c r="G373" s="109">
        <v>309</v>
      </c>
      <c r="H373" s="111">
        <f>G373/F373*100</f>
        <v>128.75</v>
      </c>
      <c r="I373" s="108"/>
      <c r="J373" s="108"/>
      <c r="K373" s="316"/>
      <c r="L373" s="317"/>
      <c r="M373" s="317"/>
      <c r="N373" s="136"/>
      <c r="O373" s="263"/>
      <c r="P373" s="137"/>
      <c r="Q373" s="13">
        <v>55952.382960399998</v>
      </c>
      <c r="R373" s="13">
        <v>55952.382960399998</v>
      </c>
      <c r="S373" s="13">
        <v>55952.382960399998</v>
      </c>
      <c r="T373" s="13">
        <v>55952.382960399998</v>
      </c>
      <c r="U373" s="1039">
        <f>T373/12*$C$4</f>
        <v>18650.794320133333</v>
      </c>
      <c r="V373" s="13">
        <f t="shared" si="163"/>
        <v>23982.25014</v>
      </c>
      <c r="W373" s="13"/>
      <c r="X373" s="13">
        <f>V373-U373</f>
        <v>5331.4558198666673</v>
      </c>
      <c r="Y373" s="13">
        <v>0</v>
      </c>
      <c r="Z373" s="1254">
        <v>23982.25014</v>
      </c>
      <c r="AA373" s="13"/>
      <c r="AB373" s="13"/>
      <c r="AC373" s="1802">
        <f t="shared" si="204"/>
        <v>0</v>
      </c>
    </row>
    <row r="374" spans="1:30" ht="30" customHeight="1" x14ac:dyDescent="0.25">
      <c r="A374" s="70">
        <v>1</v>
      </c>
      <c r="B374" s="70">
        <v>1</v>
      </c>
      <c r="C374" s="1030" t="s">
        <v>307</v>
      </c>
      <c r="D374" s="323"/>
      <c r="E374" s="2231"/>
      <c r="F374" s="324"/>
      <c r="G374" s="109"/>
      <c r="H374" s="111"/>
      <c r="I374" s="108"/>
      <c r="J374" s="108"/>
      <c r="K374" s="316"/>
      <c r="L374" s="317"/>
      <c r="M374" s="317"/>
      <c r="N374" s="136"/>
      <c r="O374" s="171"/>
      <c r="P374" s="137"/>
      <c r="Q374" s="13"/>
      <c r="R374" s="13"/>
      <c r="S374" s="13"/>
      <c r="T374" s="13"/>
      <c r="U374" s="1039"/>
      <c r="V374" s="13">
        <f t="shared" si="163"/>
        <v>0</v>
      </c>
      <c r="W374" s="13"/>
      <c r="X374" s="13"/>
      <c r="Y374" s="13"/>
      <c r="Z374" s="1254"/>
      <c r="AA374" s="13"/>
      <c r="AB374" s="13"/>
      <c r="AC374" s="1802"/>
    </row>
    <row r="375" spans="1:30" ht="30" customHeight="1" x14ac:dyDescent="0.25">
      <c r="A375" s="70">
        <v>1</v>
      </c>
      <c r="B375" s="70">
        <v>1</v>
      </c>
      <c r="C375" s="120" t="s">
        <v>198</v>
      </c>
      <c r="D375" s="325"/>
      <c r="E375" s="2240">
        <f>SUM(E376)</f>
        <v>1446</v>
      </c>
      <c r="F375" s="173">
        <f>SUM(F376)</f>
        <v>482</v>
      </c>
      <c r="G375" s="173">
        <f>SUM(G376)</f>
        <v>359</v>
      </c>
      <c r="H375" s="92">
        <f>G375/F375*100</f>
        <v>74.481327800829874</v>
      </c>
      <c r="I375" s="117"/>
      <c r="J375" s="117"/>
      <c r="K375" s="326"/>
      <c r="L375" s="281"/>
      <c r="M375" s="281"/>
      <c r="N375" s="94"/>
      <c r="O375" s="101"/>
      <c r="P375" s="129"/>
      <c r="Q375" s="8"/>
      <c r="R375" s="8"/>
      <c r="S375" s="8"/>
      <c r="T375" s="8"/>
      <c r="U375" s="1036"/>
      <c r="V375" s="8">
        <f t="shared" si="163"/>
        <v>0</v>
      </c>
      <c r="W375" s="8"/>
      <c r="X375" s="8"/>
      <c r="Y375" s="8"/>
      <c r="Z375" s="1153"/>
      <c r="AA375" s="8"/>
      <c r="AB375" s="8"/>
      <c r="AC375" s="1799"/>
    </row>
    <row r="376" spans="1:30" ht="30" customHeight="1" x14ac:dyDescent="0.25">
      <c r="A376" s="70">
        <v>1</v>
      </c>
      <c r="B376" s="70">
        <v>1</v>
      </c>
      <c r="C376" s="120" t="s">
        <v>293</v>
      </c>
      <c r="D376" s="325"/>
      <c r="E376" s="2240">
        <v>1446</v>
      </c>
      <c r="F376" s="313">
        <f>ROUND(E376/12*$C$4,0)</f>
        <v>482</v>
      </c>
      <c r="G376" s="173">
        <v>359</v>
      </c>
      <c r="H376" s="92">
        <f>G376/F376*100</f>
        <v>74.481327800829874</v>
      </c>
      <c r="I376" s="117"/>
      <c r="J376" s="117"/>
      <c r="K376" s="326"/>
      <c r="L376" s="281"/>
      <c r="M376" s="281"/>
      <c r="N376" s="94"/>
      <c r="O376" s="101"/>
      <c r="P376" s="129"/>
      <c r="Q376" s="8"/>
      <c r="R376" s="8"/>
      <c r="S376" s="8"/>
      <c r="T376" s="8"/>
      <c r="U376" s="1036"/>
      <c r="V376" s="8">
        <f t="shared" si="163"/>
        <v>0</v>
      </c>
      <c r="W376" s="8"/>
      <c r="X376" s="8"/>
      <c r="Y376" s="8"/>
      <c r="Z376" s="1153"/>
      <c r="AA376" s="8"/>
      <c r="AB376" s="8"/>
      <c r="AC376" s="1799"/>
    </row>
    <row r="377" spans="1:30" ht="30" customHeight="1" x14ac:dyDescent="0.25">
      <c r="A377" s="70">
        <v>1</v>
      </c>
      <c r="B377" s="70">
        <v>1</v>
      </c>
      <c r="C377" s="120" t="s">
        <v>157</v>
      </c>
      <c r="D377" s="325"/>
      <c r="E377" s="2222"/>
      <c r="F377" s="313"/>
      <c r="G377" s="116"/>
      <c r="H377" s="92"/>
      <c r="I377" s="117"/>
      <c r="J377" s="117"/>
      <c r="K377" s="326"/>
      <c r="L377" s="281"/>
      <c r="M377" s="281"/>
      <c r="N377" s="94"/>
      <c r="O377" s="101"/>
      <c r="P377" s="129"/>
      <c r="Q377" s="8"/>
      <c r="R377" s="8"/>
      <c r="S377" s="8"/>
      <c r="T377" s="8"/>
      <c r="U377" s="1036"/>
      <c r="V377" s="8">
        <f t="shared" si="163"/>
        <v>0</v>
      </c>
      <c r="W377" s="8"/>
      <c r="X377" s="8"/>
      <c r="Y377" s="8"/>
      <c r="Z377" s="1153"/>
      <c r="AA377" s="8"/>
      <c r="AB377" s="8"/>
      <c r="AC377" s="1799"/>
    </row>
    <row r="378" spans="1:30" ht="30" customHeight="1" x14ac:dyDescent="0.25">
      <c r="A378" s="70">
        <v>1</v>
      </c>
      <c r="B378" s="70">
        <v>1</v>
      </c>
      <c r="C378" s="120" t="s">
        <v>158</v>
      </c>
      <c r="D378" s="325"/>
      <c r="E378" s="2222"/>
      <c r="F378" s="313"/>
      <c r="G378" s="116"/>
      <c r="H378" s="92"/>
      <c r="I378" s="117"/>
      <c r="J378" s="117"/>
      <c r="K378" s="326"/>
      <c r="L378" s="281"/>
      <c r="M378" s="281"/>
      <c r="N378" s="94"/>
      <c r="O378" s="101"/>
      <c r="P378" s="129"/>
      <c r="Q378" s="8"/>
      <c r="R378" s="8"/>
      <c r="S378" s="8"/>
      <c r="T378" s="8"/>
      <c r="U378" s="1036"/>
      <c r="V378" s="8">
        <f t="shared" si="163"/>
        <v>0</v>
      </c>
      <c r="W378" s="8"/>
      <c r="X378" s="8"/>
      <c r="Y378" s="8"/>
      <c r="Z378" s="1153"/>
      <c r="AA378" s="8"/>
      <c r="AB378" s="8"/>
      <c r="AC378" s="1799"/>
    </row>
    <row r="379" spans="1:30" ht="30" customHeight="1" x14ac:dyDescent="0.25">
      <c r="A379" s="70">
        <v>1</v>
      </c>
      <c r="B379" s="70">
        <v>1</v>
      </c>
      <c r="C379" s="121" t="s">
        <v>160</v>
      </c>
      <c r="D379" s="121"/>
      <c r="E379" s="2222"/>
      <c r="F379" s="221"/>
      <c r="G379" s="116"/>
      <c r="H379" s="116"/>
      <c r="I379" s="117"/>
      <c r="J379" s="117"/>
      <c r="K379" s="221"/>
      <c r="L379" s="116"/>
      <c r="M379" s="116"/>
      <c r="N379" s="116"/>
      <c r="O379" s="116"/>
      <c r="P379" s="221"/>
      <c r="Q379" s="8">
        <v>4796.6856299999999</v>
      </c>
      <c r="R379" s="8">
        <v>4796.6856299999999</v>
      </c>
      <c r="S379" s="8">
        <v>4796.6856299999999</v>
      </c>
      <c r="T379" s="8">
        <v>4796.6856299999999</v>
      </c>
      <c r="U379" s="1036">
        <f>Q379/12*$C$4+(R379-Q379)/11*3+(S379-R379)/10*2+(T379-S379)/9*1</f>
        <v>1598.8952099999999</v>
      </c>
      <c r="V379" s="8">
        <f t="shared" ref="V379" si="205">Z379-Y379-W379</f>
        <v>1607.1511499999999</v>
      </c>
      <c r="W379" s="8"/>
      <c r="X379" s="8">
        <f>V379-U379</f>
        <v>8.2559400000000096</v>
      </c>
      <c r="Y379" s="8">
        <v>0</v>
      </c>
      <c r="Z379" s="1153">
        <v>1607.1511499999999</v>
      </c>
      <c r="AA379" s="8"/>
      <c r="AB379" s="8"/>
      <c r="AC379" s="1799"/>
    </row>
    <row r="380" spans="1:30" ht="30" customHeight="1" x14ac:dyDescent="0.25">
      <c r="A380" s="70">
        <v>1</v>
      </c>
      <c r="B380" s="70">
        <v>1</v>
      </c>
      <c r="C380" s="174" t="s">
        <v>196</v>
      </c>
      <c r="D380" s="174"/>
      <c r="E380" s="868">
        <v>1501</v>
      </c>
      <c r="F380" s="313">
        <f>ROUND(E380/12*$C$4,0)</f>
        <v>500</v>
      </c>
      <c r="G380" s="92">
        <v>491</v>
      </c>
      <c r="H380" s="92">
        <f>G380/F380*100</f>
        <v>98.2</v>
      </c>
      <c r="I380" s="117"/>
      <c r="J380" s="117"/>
      <c r="K380" s="119"/>
      <c r="L380" s="118"/>
      <c r="M380" s="118"/>
      <c r="N380" s="118"/>
      <c r="O380" s="118"/>
      <c r="P380" s="119"/>
      <c r="Q380" s="8"/>
      <c r="R380" s="8"/>
      <c r="S380" s="8"/>
      <c r="T380" s="8"/>
      <c r="U380" s="1036"/>
      <c r="V380" s="8">
        <f t="shared" si="163"/>
        <v>0</v>
      </c>
      <c r="W380" s="8"/>
      <c r="X380" s="8"/>
      <c r="Y380" s="8"/>
      <c r="Z380" s="1153"/>
      <c r="AA380" s="8"/>
      <c r="AB380" s="8"/>
      <c r="AC380" s="1799"/>
    </row>
    <row r="381" spans="1:30" s="96" customFormat="1" ht="47.25" customHeight="1" x14ac:dyDescent="0.25">
      <c r="A381" s="70">
        <v>1</v>
      </c>
      <c r="B381" s="70">
        <v>1</v>
      </c>
      <c r="C381" s="174" t="s">
        <v>199</v>
      </c>
      <c r="D381" s="278"/>
      <c r="E381" s="2290">
        <v>220</v>
      </c>
      <c r="F381" s="92">
        <f>ROUND(E381/12*$C$4,0)</f>
        <v>73</v>
      </c>
      <c r="G381" s="98">
        <v>83</v>
      </c>
      <c r="H381" s="98">
        <f>G381/F381*100</f>
        <v>113.69863013698631</v>
      </c>
      <c r="I381" s="131"/>
      <c r="J381" s="131"/>
      <c r="K381" s="118"/>
      <c r="L381" s="118"/>
      <c r="M381" s="118"/>
      <c r="N381" s="118"/>
      <c r="O381" s="183"/>
      <c r="P381" s="118"/>
      <c r="Q381" s="15"/>
      <c r="R381" s="15"/>
      <c r="S381" s="15"/>
      <c r="T381" s="15"/>
      <c r="U381" s="1036"/>
      <c r="V381" s="8">
        <f t="shared" si="163"/>
        <v>0</v>
      </c>
      <c r="W381" s="8"/>
      <c r="X381" s="8"/>
      <c r="Y381" s="15"/>
      <c r="Z381" s="1271"/>
      <c r="AA381" s="15"/>
      <c r="AB381" s="15"/>
      <c r="AC381" s="1800"/>
      <c r="AD381" s="2424"/>
    </row>
    <row r="382" spans="1:30" s="96" customFormat="1" ht="47.25" customHeight="1" x14ac:dyDescent="0.25">
      <c r="A382" s="70"/>
      <c r="B382" s="70">
        <v>1</v>
      </c>
      <c r="C382" s="1971" t="s">
        <v>165</v>
      </c>
      <c r="D382" s="1978"/>
      <c r="E382" s="2317">
        <f>E375</f>
        <v>1446</v>
      </c>
      <c r="F382" s="246">
        <f t="shared" ref="F382:G382" si="206">F375</f>
        <v>482</v>
      </c>
      <c r="G382" s="318">
        <f t="shared" si="206"/>
        <v>359</v>
      </c>
      <c r="H382" s="318">
        <f>G382/F382*100</f>
        <v>74.481327800829874</v>
      </c>
      <c r="I382" s="319"/>
      <c r="J382" s="319"/>
      <c r="K382" s="291"/>
      <c r="L382" s="148"/>
      <c r="M382" s="291"/>
      <c r="N382" s="148"/>
      <c r="O382" s="744"/>
      <c r="P382" s="291"/>
      <c r="Q382" s="58">
        <v>854.80290000000036</v>
      </c>
      <c r="R382" s="58">
        <v>854.80290000000036</v>
      </c>
      <c r="S382" s="58">
        <v>854.80290000000036</v>
      </c>
      <c r="T382" s="58">
        <v>854.80290000000036</v>
      </c>
      <c r="U382" s="1040">
        <f>Q382/12*$C$4+(R382-Q382)/11*3+(S382-R382)/10*2+(T382-S382)/9*1</f>
        <v>284.93430000000012</v>
      </c>
      <c r="V382" s="18">
        <f t="shared" ref="V382" si="207">Z382-Y382-W382</f>
        <v>212.22284999999997</v>
      </c>
      <c r="W382" s="18"/>
      <c r="X382" s="18">
        <f>V382-U382</f>
        <v>-72.711450000000156</v>
      </c>
      <c r="Y382" s="58">
        <v>0</v>
      </c>
      <c r="Z382" s="2438">
        <v>212.22284999999997</v>
      </c>
      <c r="AA382" s="2317">
        <f>AA375</f>
        <v>0</v>
      </c>
      <c r="AB382" s="18"/>
      <c r="AC382" s="1804"/>
      <c r="AD382" s="2424"/>
    </row>
    <row r="383" spans="1:30" ht="15" customHeight="1" x14ac:dyDescent="0.25">
      <c r="A383" s="70">
        <v>1</v>
      </c>
      <c r="B383" s="70">
        <v>1</v>
      </c>
      <c r="C383" s="1979" t="s">
        <v>166</v>
      </c>
      <c r="D383" s="327"/>
      <c r="E383" s="2291">
        <f>SUM(E375)</f>
        <v>1446</v>
      </c>
      <c r="F383" s="103">
        <f>SUM(F375)</f>
        <v>482</v>
      </c>
      <c r="G383" s="103">
        <f>SUM(G375)</f>
        <v>359</v>
      </c>
      <c r="H383" s="103">
        <f>SUM(H375)</f>
        <v>74.481327800829874</v>
      </c>
      <c r="I383" s="104"/>
      <c r="J383" s="104"/>
      <c r="K383" s="178"/>
      <c r="L383" s="103"/>
      <c r="M383" s="178"/>
      <c r="N383" s="103"/>
      <c r="O383" s="178"/>
      <c r="P383" s="178"/>
      <c r="Q383" s="17">
        <f>SUM(Q382,Q379)</f>
        <v>5651.4885300000005</v>
      </c>
      <c r="R383" s="17">
        <f>SUM(R382,R379)</f>
        <v>5651.4885300000005</v>
      </c>
      <c r="S383" s="17">
        <f>SUM(S382,S379)</f>
        <v>5651.4885300000005</v>
      </c>
      <c r="T383" s="17">
        <f>SUM(T382,T379)</f>
        <v>5651.4885300000005</v>
      </c>
      <c r="U383" s="1038">
        <f t="shared" ref="U383:Z383" si="208">SUM(U382,U379)</f>
        <v>1883.82951</v>
      </c>
      <c r="V383" s="17">
        <f t="shared" si="208"/>
        <v>1819.3739999999998</v>
      </c>
      <c r="W383" s="17">
        <f t="shared" si="208"/>
        <v>0</v>
      </c>
      <c r="X383" s="17">
        <f t="shared" si="208"/>
        <v>-64.455510000000146</v>
      </c>
      <c r="Y383" s="17">
        <f t="shared" si="208"/>
        <v>0</v>
      </c>
      <c r="Z383" s="1246">
        <f t="shared" si="208"/>
        <v>1819.3739999999998</v>
      </c>
      <c r="AA383" s="2291">
        <f>SUM(AA375)</f>
        <v>0</v>
      </c>
      <c r="AB383" s="1246">
        <f t="shared" ref="AB383:AC383" si="209">SUM(AB382,AB379)</f>
        <v>0</v>
      </c>
      <c r="AC383" s="1246">
        <f t="shared" si="209"/>
        <v>0</v>
      </c>
    </row>
    <row r="384" spans="1:30" ht="15" customHeight="1" x14ac:dyDescent="0.25">
      <c r="A384" s="70">
        <v>1</v>
      </c>
      <c r="B384" s="70">
        <v>1</v>
      </c>
      <c r="C384" s="258" t="s">
        <v>31</v>
      </c>
      <c r="D384" s="135"/>
      <c r="E384" s="2235"/>
      <c r="F384" s="324"/>
      <c r="G384" s="111"/>
      <c r="H384" s="111"/>
      <c r="I384" s="108"/>
      <c r="J384" s="108"/>
      <c r="K384" s="181"/>
      <c r="L384" s="109"/>
      <c r="M384" s="109"/>
      <c r="N384" s="109"/>
      <c r="O384" s="109"/>
      <c r="P384" s="181"/>
      <c r="Q384" s="13"/>
      <c r="R384" s="13"/>
      <c r="S384" s="13"/>
      <c r="T384" s="13"/>
      <c r="U384" s="1039"/>
      <c r="V384" s="13">
        <f t="shared" si="163"/>
        <v>0</v>
      </c>
      <c r="W384" s="13"/>
      <c r="X384" s="13"/>
      <c r="Y384" s="13"/>
      <c r="Z384" s="1254"/>
      <c r="AA384" s="13"/>
      <c r="AB384" s="13"/>
      <c r="AC384" s="1802"/>
    </row>
    <row r="385" spans="1:30" ht="15" customHeight="1" x14ac:dyDescent="0.25">
      <c r="A385" s="70">
        <v>1</v>
      </c>
      <c r="B385" s="70">
        <v>1</v>
      </c>
      <c r="C385" s="217" t="s">
        <v>183</v>
      </c>
      <c r="D385" s="328"/>
      <c r="E385" s="868"/>
      <c r="F385" s="313"/>
      <c r="G385" s="92"/>
      <c r="H385" s="92"/>
      <c r="I385" s="117"/>
      <c r="J385" s="117"/>
      <c r="K385" s="221"/>
      <c r="L385" s="116"/>
      <c r="M385" s="116"/>
      <c r="N385" s="155"/>
      <c r="O385" s="329"/>
      <c r="P385" s="329"/>
      <c r="Q385" s="8"/>
      <c r="R385" s="8"/>
      <c r="S385" s="8"/>
      <c r="T385" s="8"/>
      <c r="U385" s="1036"/>
      <c r="V385" s="8">
        <f t="shared" si="163"/>
        <v>0</v>
      </c>
      <c r="W385" s="8"/>
      <c r="X385" s="8"/>
      <c r="Y385" s="8"/>
      <c r="Z385" s="1153"/>
      <c r="AA385" s="8"/>
      <c r="AB385" s="8"/>
      <c r="AC385" s="1799"/>
    </row>
    <row r="386" spans="1:30" s="96" customFormat="1" ht="15" customHeight="1" x14ac:dyDescent="0.25">
      <c r="A386" s="70">
        <v>1</v>
      </c>
      <c r="B386" s="70">
        <v>1</v>
      </c>
      <c r="C386" s="330" t="s">
        <v>15</v>
      </c>
      <c r="D386" s="331">
        <v>330</v>
      </c>
      <c r="E386" s="2317">
        <v>110</v>
      </c>
      <c r="F386" s="332">
        <f>E386/12*$C$4</f>
        <v>36.666666666666664</v>
      </c>
      <c r="G386" s="318">
        <v>14</v>
      </c>
      <c r="H386" s="318">
        <f>G386/F386*100</f>
        <v>38.181818181818187</v>
      </c>
      <c r="I386" s="1900">
        <v>8</v>
      </c>
      <c r="J386" s="319">
        <f>M386/G386</f>
        <v>11.642857142857142</v>
      </c>
      <c r="K386" s="322">
        <f>ROUND(E386*I386,0)</f>
        <v>880</v>
      </c>
      <c r="L386" s="321">
        <f t="shared" ref="L386" si="210">K386/12*$C$4</f>
        <v>293.33333333333331</v>
      </c>
      <c r="M386" s="333">
        <f>91+72</f>
        <v>163</v>
      </c>
      <c r="N386" s="321">
        <f>M386/L386*100</f>
        <v>55.568181818181813</v>
      </c>
      <c r="O386" s="322">
        <f>ROUND(K386/D386,0)</f>
        <v>3</v>
      </c>
      <c r="P386" s="321">
        <f t="shared" ref="P386:P391" si="211">M386/$C$4*12/O386</f>
        <v>163</v>
      </c>
      <c r="Q386" s="58"/>
      <c r="R386" s="58"/>
      <c r="S386" s="58"/>
      <c r="T386" s="58"/>
      <c r="U386" s="1042"/>
      <c r="V386" s="58">
        <f t="shared" si="163"/>
        <v>0</v>
      </c>
      <c r="W386" s="58"/>
      <c r="X386" s="58"/>
      <c r="Y386" s="58"/>
      <c r="Z386" s="2438"/>
      <c r="AA386" s="58"/>
      <c r="AB386" s="58"/>
      <c r="AC386" s="1808"/>
      <c r="AD386" s="2424"/>
    </row>
    <row r="387" spans="1:30" s="96" customFormat="1" ht="15" customHeight="1" x14ac:dyDescent="0.25">
      <c r="A387" s="70">
        <v>1</v>
      </c>
      <c r="B387" s="70">
        <v>1</v>
      </c>
      <c r="C387" s="334" t="s">
        <v>90</v>
      </c>
      <c r="D387" s="335"/>
      <c r="E387" s="2318">
        <f>SUM(E386)</f>
        <v>110</v>
      </c>
      <c r="F387" s="337">
        <f>SUM(F386)</f>
        <v>36.666666666666664</v>
      </c>
      <c r="G387" s="336">
        <f>SUM(G386)</f>
        <v>14</v>
      </c>
      <c r="H387" s="338">
        <f>G387/F387*100</f>
        <v>38.181818181818187</v>
      </c>
      <c r="I387" s="339">
        <f>SUM(I386)</f>
        <v>8</v>
      </c>
      <c r="J387" s="339">
        <f>M387/G387</f>
        <v>11.642857142857142</v>
      </c>
      <c r="K387" s="340">
        <f>SUM(K386)</f>
        <v>880</v>
      </c>
      <c r="L387" s="341">
        <f>SUM(L386)</f>
        <v>293.33333333333331</v>
      </c>
      <c r="M387" s="341">
        <f>SUM(M386)</f>
        <v>163</v>
      </c>
      <c r="N387" s="342">
        <f>M387/L387*100</f>
        <v>55.568181818181813</v>
      </c>
      <c r="O387" s="341">
        <f>SUM(O386)</f>
        <v>3</v>
      </c>
      <c r="P387" s="342">
        <f t="shared" si="211"/>
        <v>163</v>
      </c>
      <c r="Q387" s="62"/>
      <c r="R387" s="62"/>
      <c r="S387" s="62"/>
      <c r="T387" s="62"/>
      <c r="U387" s="1043"/>
      <c r="V387" s="62">
        <f t="shared" si="163"/>
        <v>0</v>
      </c>
      <c r="W387" s="62"/>
      <c r="X387" s="62"/>
      <c r="Y387" s="62">
        <f>SUM(Y386)</f>
        <v>0</v>
      </c>
      <c r="Z387" s="2439">
        <f>SUM(Z386)</f>
        <v>0</v>
      </c>
      <c r="AA387" s="62">
        <f t="shared" ref="AA387:AC387" si="212">SUM(AA386)</f>
        <v>0</v>
      </c>
      <c r="AB387" s="62"/>
      <c r="AC387" s="1809">
        <f t="shared" si="212"/>
        <v>0</v>
      </c>
      <c r="AD387" s="2424"/>
    </row>
    <row r="388" spans="1:30" ht="15" customHeight="1" x14ac:dyDescent="0.25">
      <c r="A388" s="70">
        <v>1</v>
      </c>
      <c r="B388" s="70">
        <v>1</v>
      </c>
      <c r="C388" s="343" t="s">
        <v>16</v>
      </c>
      <c r="D388" s="344"/>
      <c r="E388" s="2319"/>
      <c r="F388" s="345"/>
      <c r="G388" s="290"/>
      <c r="H388" s="346"/>
      <c r="I388" s="347"/>
      <c r="J388" s="347"/>
      <c r="K388" s="348"/>
      <c r="L388" s="292"/>
      <c r="M388" s="292"/>
      <c r="N388" s="263"/>
      <c r="O388" s="348"/>
      <c r="P388" s="263"/>
      <c r="Q388" s="61"/>
      <c r="R388" s="61"/>
      <c r="S388" s="61"/>
      <c r="T388" s="61"/>
      <c r="U388" s="1044"/>
      <c r="V388" s="61">
        <f t="shared" si="163"/>
        <v>0</v>
      </c>
      <c r="W388" s="61"/>
      <c r="X388" s="61"/>
      <c r="Y388" s="61"/>
      <c r="Z388" s="2435"/>
      <c r="AA388" s="61"/>
      <c r="AB388" s="61"/>
      <c r="AC388" s="1806"/>
    </row>
    <row r="389" spans="1:30" s="96" customFormat="1" ht="15" customHeight="1" x14ac:dyDescent="0.25">
      <c r="A389" s="70">
        <v>1</v>
      </c>
      <c r="B389" s="70">
        <v>1</v>
      </c>
      <c r="C389" s="231" t="s">
        <v>15</v>
      </c>
      <c r="D389" s="2591">
        <v>240</v>
      </c>
      <c r="E389" s="2235">
        <v>2000</v>
      </c>
      <c r="F389" s="324">
        <f>ROUND(E389/12*$C$4,0)</f>
        <v>667</v>
      </c>
      <c r="G389" s="111">
        <v>760</v>
      </c>
      <c r="H389" s="111">
        <f>G389/F389*100</f>
        <v>113.94302848575713</v>
      </c>
      <c r="I389" s="259">
        <v>3</v>
      </c>
      <c r="J389" s="108">
        <f>M389/G389</f>
        <v>1.2973684210526315</v>
      </c>
      <c r="K389" s="137">
        <f>ROUND(E389*I389,0)</f>
        <v>6000</v>
      </c>
      <c r="L389" s="136">
        <f t="shared" ref="L389" si="213">K389/12*$C$4</f>
        <v>2000</v>
      </c>
      <c r="M389" s="136">
        <f>766+220</f>
        <v>986</v>
      </c>
      <c r="N389" s="137">
        <f>M389/L389*100</f>
        <v>49.3</v>
      </c>
      <c r="O389" s="136">
        <f>ROUND(K389/D389,0)</f>
        <v>25</v>
      </c>
      <c r="P389" s="136">
        <f t="shared" si="211"/>
        <v>118.32</v>
      </c>
      <c r="Q389" s="13"/>
      <c r="R389" s="13"/>
      <c r="S389" s="13"/>
      <c r="T389" s="13"/>
      <c r="U389" s="1039"/>
      <c r="V389" s="13">
        <f t="shared" si="163"/>
        <v>0</v>
      </c>
      <c r="W389" s="13"/>
      <c r="X389" s="13"/>
      <c r="Y389" s="13"/>
      <c r="Z389" s="1254"/>
      <c r="AA389" s="13"/>
      <c r="AB389" s="13"/>
      <c r="AC389" s="1802"/>
      <c r="AD389" s="2424"/>
    </row>
    <row r="390" spans="1:30" ht="23.25" customHeight="1" x14ac:dyDescent="0.25">
      <c r="A390" s="70">
        <v>1</v>
      </c>
      <c r="B390" s="70">
        <v>1</v>
      </c>
      <c r="C390" s="349" t="s">
        <v>241</v>
      </c>
      <c r="D390" s="350">
        <v>240</v>
      </c>
      <c r="E390" s="2253">
        <f>SUM(E389:E389)</f>
        <v>2000</v>
      </c>
      <c r="F390" s="289">
        <f>SUM(F389:F389)</f>
        <v>667</v>
      </c>
      <c r="G390" s="289">
        <f>SUM(G389:G389)</f>
        <v>760</v>
      </c>
      <c r="H390" s="169">
        <f>G390/F390*100</f>
        <v>113.94302848575713</v>
      </c>
      <c r="I390" s="261">
        <f>I389</f>
        <v>3</v>
      </c>
      <c r="J390" s="236">
        <f>M390/G390</f>
        <v>1.2973684210526315</v>
      </c>
      <c r="K390" s="289">
        <f>SUM(K389:K389)</f>
        <v>6000</v>
      </c>
      <c r="L390" s="289">
        <f>SUM(L389:L389)</f>
        <v>2000</v>
      </c>
      <c r="M390" s="289">
        <f>SUM(M389:M389)</f>
        <v>986</v>
      </c>
      <c r="N390" s="152">
        <f>M390/L390*100</f>
        <v>49.3</v>
      </c>
      <c r="O390" s="289">
        <f>SUM(O389:O389)</f>
        <v>25</v>
      </c>
      <c r="P390" s="152">
        <f t="shared" si="211"/>
        <v>118.32</v>
      </c>
      <c r="Q390" s="18"/>
      <c r="R390" s="18"/>
      <c r="S390" s="18"/>
      <c r="T390" s="18"/>
      <c r="U390" s="1040"/>
      <c r="V390" s="18">
        <f t="shared" si="163"/>
        <v>0</v>
      </c>
      <c r="W390" s="18"/>
      <c r="X390" s="18"/>
      <c r="Y390" s="18"/>
      <c r="Z390" s="2432"/>
      <c r="AA390" s="18"/>
      <c r="AB390" s="18"/>
      <c r="AC390" s="1804"/>
    </row>
    <row r="391" spans="1:30" ht="15" customHeight="1" thickBot="1" x14ac:dyDescent="0.3">
      <c r="A391" s="70">
        <v>1</v>
      </c>
      <c r="B391" s="70">
        <v>1</v>
      </c>
      <c r="C391" s="351" t="s">
        <v>316</v>
      </c>
      <c r="D391" s="351"/>
      <c r="E391" s="2291">
        <f>SUM(E390,E387)</f>
        <v>2110</v>
      </c>
      <c r="F391" s="178">
        <f>SUM(F390,F387)</f>
        <v>703.66666666666663</v>
      </c>
      <c r="G391" s="103">
        <f>SUM(G390,G387)</f>
        <v>774</v>
      </c>
      <c r="H391" s="103">
        <f>G391/F391*100</f>
        <v>109.99526290857413</v>
      </c>
      <c r="I391" s="104">
        <f>IF(E391=0,0,K391/E391)</f>
        <v>3.2606635071090047</v>
      </c>
      <c r="J391" s="352">
        <f>M391/G391</f>
        <v>1.4844961240310077</v>
      </c>
      <c r="K391" s="178">
        <f>SUM(K390,K387)</f>
        <v>6880</v>
      </c>
      <c r="L391" s="103">
        <f>SUM(L390,L387)</f>
        <v>2293.3333333333335</v>
      </c>
      <c r="M391" s="103">
        <f>SUM(M390,M387)</f>
        <v>1149</v>
      </c>
      <c r="N391" s="274">
        <f>M391/L391*100</f>
        <v>50.101744186046503</v>
      </c>
      <c r="O391" s="274">
        <f>SUM(O390,O387)</f>
        <v>28</v>
      </c>
      <c r="P391" s="179">
        <f t="shared" si="211"/>
        <v>123.10714285714286</v>
      </c>
      <c r="Q391" s="17">
        <v>35547.808519999999</v>
      </c>
      <c r="R391" s="17">
        <v>35547.808519999999</v>
      </c>
      <c r="S391" s="17">
        <v>35547.808519999999</v>
      </c>
      <c r="T391" s="17">
        <v>35547.808519999999</v>
      </c>
      <c r="U391" s="1038">
        <f>Q391/12*$C$4+(R391-Q391)/11*3+(S391-R391)/10*2+(T391-S391)/9*1</f>
        <v>11849.269506666666</v>
      </c>
      <c r="V391" s="17">
        <f t="shared" si="163"/>
        <v>11825.705320000001</v>
      </c>
      <c r="W391" s="17"/>
      <c r="X391" s="17">
        <f>V391-U391</f>
        <v>-23.564186666664682</v>
      </c>
      <c r="Y391" s="17">
        <v>0</v>
      </c>
      <c r="Z391" s="1246">
        <v>11825.705320000001</v>
      </c>
      <c r="AA391" s="17">
        <v>4</v>
      </c>
      <c r="AB391" s="17">
        <v>67834.22</v>
      </c>
      <c r="AC391" s="1801">
        <f>AB391/1000</f>
        <v>67.834220000000002</v>
      </c>
    </row>
    <row r="392" spans="1:30" ht="15" customHeight="1" thickBot="1" x14ac:dyDescent="0.3">
      <c r="A392" s="70">
        <v>1</v>
      </c>
      <c r="B392" s="70">
        <v>1</v>
      </c>
      <c r="C392" s="163" t="s">
        <v>17</v>
      </c>
      <c r="D392" s="197"/>
      <c r="E392" s="2301"/>
      <c r="F392" s="269"/>
      <c r="G392" s="198"/>
      <c r="H392" s="198"/>
      <c r="I392" s="241"/>
      <c r="J392" s="241"/>
      <c r="K392" s="243"/>
      <c r="L392" s="300"/>
      <c r="M392" s="300">
        <f>SUM(M372,M383,M391)</f>
        <v>8977</v>
      </c>
      <c r="N392" s="300"/>
      <c r="O392" s="300"/>
      <c r="P392" s="243"/>
      <c r="Q392" s="14">
        <f t="shared" ref="Q392:R392" si="214">SUM(Q372,Q383,Q391)</f>
        <v>375975.64053039998</v>
      </c>
      <c r="R392" s="14">
        <f t="shared" si="214"/>
        <v>375975.64053039998</v>
      </c>
      <c r="S392" s="14">
        <f t="shared" ref="S392:T392" si="215">SUM(S372,S383,S391)</f>
        <v>375975.64053039998</v>
      </c>
      <c r="T392" s="14">
        <f t="shared" si="215"/>
        <v>375975.64053039998</v>
      </c>
      <c r="U392" s="1041">
        <f t="shared" ref="U392" si="216">SUM(U372,U383,U391)</f>
        <v>125325.21351013333</v>
      </c>
      <c r="V392" s="14">
        <f t="shared" si="163"/>
        <v>125207.7977</v>
      </c>
      <c r="W392" s="14">
        <f t="shared" ref="W392:Z392" si="217">SUM(W372,W383,W391)</f>
        <v>0</v>
      </c>
      <c r="X392" s="14">
        <f t="shared" si="217"/>
        <v>-117.41581013333999</v>
      </c>
      <c r="Y392" s="14">
        <f t="shared" si="217"/>
        <v>0</v>
      </c>
      <c r="Z392" s="1252">
        <f t="shared" si="217"/>
        <v>125207.7977</v>
      </c>
      <c r="AA392" s="14"/>
      <c r="AB392" s="1252">
        <f t="shared" ref="AB392:AC392" si="218">SUM(AB372,AB383,AB391)</f>
        <v>21103948.319999997</v>
      </c>
      <c r="AC392" s="1252">
        <f t="shared" si="218"/>
        <v>21103.94832</v>
      </c>
    </row>
    <row r="393" spans="1:30" ht="16.5" customHeight="1" x14ac:dyDescent="0.25">
      <c r="A393" s="70">
        <v>1</v>
      </c>
      <c r="B393" s="70">
        <v>1</v>
      </c>
      <c r="C393" s="354"/>
      <c r="D393" s="354"/>
      <c r="E393" s="2231"/>
      <c r="F393" s="181"/>
      <c r="G393" s="109"/>
      <c r="H393" s="109"/>
      <c r="I393" s="108"/>
      <c r="J393" s="108"/>
      <c r="K393" s="137"/>
      <c r="L393" s="136"/>
      <c r="M393" s="136"/>
      <c r="N393" s="136"/>
      <c r="O393" s="136"/>
      <c r="P393" s="136"/>
      <c r="Q393" s="13"/>
      <c r="R393" s="13"/>
      <c r="S393" s="13"/>
      <c r="T393" s="13"/>
      <c r="U393" s="1039"/>
      <c r="V393" s="13">
        <f t="shared" ref="V393:V457" si="219">Z393-Y393-W393</f>
        <v>0</v>
      </c>
      <c r="W393" s="13"/>
      <c r="X393" s="13"/>
      <c r="Y393" s="13"/>
      <c r="Z393" s="1254"/>
      <c r="AA393" s="13"/>
      <c r="AB393" s="13"/>
      <c r="AC393" s="1802"/>
    </row>
    <row r="394" spans="1:30" ht="42.75" customHeight="1" x14ac:dyDescent="0.25">
      <c r="A394" s="70">
        <v>1</v>
      </c>
      <c r="B394" s="70">
        <v>1</v>
      </c>
      <c r="C394" s="1028" t="s">
        <v>200</v>
      </c>
      <c r="D394" s="355"/>
      <c r="E394" s="2231"/>
      <c r="F394" s="181"/>
      <c r="G394" s="109"/>
      <c r="H394" s="109"/>
      <c r="I394" s="108"/>
      <c r="J394" s="108"/>
      <c r="K394" s="137"/>
      <c r="L394" s="136"/>
      <c r="M394" s="136"/>
      <c r="N394" s="136"/>
      <c r="O394" s="136"/>
      <c r="P394" s="136"/>
      <c r="Q394" s="8"/>
      <c r="R394" s="8"/>
      <c r="S394" s="8"/>
      <c r="T394" s="8"/>
      <c r="U394" s="1036"/>
      <c r="V394" s="8">
        <f t="shared" si="219"/>
        <v>0</v>
      </c>
      <c r="W394" s="8"/>
      <c r="X394" s="8"/>
      <c r="Y394" s="8"/>
      <c r="Z394" s="1153"/>
      <c r="AA394" s="8"/>
      <c r="AB394" s="8"/>
      <c r="AC394" s="1799"/>
    </row>
    <row r="395" spans="1:30" ht="24.75" customHeight="1" x14ac:dyDescent="0.25">
      <c r="A395" s="70">
        <v>1</v>
      </c>
      <c r="B395" s="70">
        <v>1</v>
      </c>
      <c r="C395" s="356" t="s">
        <v>160</v>
      </c>
      <c r="D395" s="354"/>
      <c r="E395" s="2235"/>
      <c r="F395" s="324"/>
      <c r="G395" s="111"/>
      <c r="H395" s="111"/>
      <c r="I395" s="176"/>
      <c r="J395" s="176"/>
      <c r="K395" s="137"/>
      <c r="L395" s="136"/>
      <c r="M395" s="136"/>
      <c r="N395" s="136"/>
      <c r="O395" s="136"/>
      <c r="P395" s="136"/>
      <c r="Q395" s="13">
        <v>7934.0159999999996</v>
      </c>
      <c r="R395" s="13">
        <v>7934.0159999999996</v>
      </c>
      <c r="S395" s="13">
        <v>7934.0159999999996</v>
      </c>
      <c r="T395" s="13">
        <v>7934.0159999999996</v>
      </c>
      <c r="U395" s="1039">
        <f>Q395/12*$C$4+(R395-Q395)/11*3+(S395-R395)/10*2+(T395-S395)/9*1</f>
        <v>2644.672</v>
      </c>
      <c r="V395" s="13">
        <f t="shared" ref="V395" si="220">Z395-Y395-W395</f>
        <v>2427.9147700000003</v>
      </c>
      <c r="W395" s="13"/>
      <c r="X395" s="13">
        <f>V395-U395</f>
        <v>-216.75722999999971</v>
      </c>
      <c r="Y395" s="13">
        <v>0</v>
      </c>
      <c r="Z395" s="1254">
        <v>2427.9147700000003</v>
      </c>
      <c r="AA395" s="13"/>
      <c r="AB395" s="13"/>
      <c r="AC395" s="1802"/>
    </row>
    <row r="396" spans="1:30" ht="34.5" customHeight="1" x14ac:dyDescent="0.25">
      <c r="A396" s="70">
        <v>1</v>
      </c>
      <c r="B396" s="70">
        <v>1</v>
      </c>
      <c r="C396" s="120" t="s">
        <v>279</v>
      </c>
      <c r="D396" s="354"/>
      <c r="E396" s="2235">
        <v>16800</v>
      </c>
      <c r="F396" s="313">
        <f>ROUND(E396/12*$C$4,0)</f>
        <v>5600</v>
      </c>
      <c r="G396" s="92">
        <v>4881</v>
      </c>
      <c r="H396" s="92">
        <f>G396/F396*100</f>
        <v>87.160714285714278</v>
      </c>
      <c r="I396" s="176"/>
      <c r="J396" s="176"/>
      <c r="K396" s="137"/>
      <c r="L396" s="136"/>
      <c r="M396" s="136"/>
      <c r="N396" s="94"/>
      <c r="O396" s="94"/>
      <c r="P396" s="94"/>
      <c r="Q396" s="8"/>
      <c r="R396" s="8"/>
      <c r="S396" s="8"/>
      <c r="T396" s="8"/>
      <c r="U396" s="1036"/>
      <c r="V396" s="8">
        <f t="shared" si="219"/>
        <v>0</v>
      </c>
      <c r="W396" s="8"/>
      <c r="X396" s="8"/>
      <c r="Y396" s="8"/>
      <c r="Z396" s="1153"/>
      <c r="AA396" s="8"/>
      <c r="AB396" s="8"/>
      <c r="AC396" s="1799"/>
    </row>
    <row r="397" spans="1:30" ht="15" customHeight="1" x14ac:dyDescent="0.25">
      <c r="A397" s="70">
        <v>1</v>
      </c>
      <c r="B397" s="70">
        <v>1</v>
      </c>
      <c r="C397" s="120" t="s">
        <v>135</v>
      </c>
      <c r="D397" s="354"/>
      <c r="E397" s="2235">
        <v>9500</v>
      </c>
      <c r="F397" s="313">
        <f>ROUND(E397/12*$C$4,0)</f>
        <v>3167</v>
      </c>
      <c r="G397" s="92">
        <v>3660</v>
      </c>
      <c r="H397" s="92">
        <f>G397/F397*100</f>
        <v>115.56678244395326</v>
      </c>
      <c r="I397" s="176"/>
      <c r="J397" s="176"/>
      <c r="K397" s="137"/>
      <c r="L397" s="136"/>
      <c r="M397" s="136"/>
      <c r="N397" s="94"/>
      <c r="O397" s="94"/>
      <c r="P397" s="94"/>
      <c r="Q397" s="8"/>
      <c r="R397" s="8"/>
      <c r="S397" s="8"/>
      <c r="T397" s="8"/>
      <c r="U397" s="1036"/>
      <c r="V397" s="8">
        <f t="shared" si="219"/>
        <v>0</v>
      </c>
      <c r="W397" s="8"/>
      <c r="X397" s="8"/>
      <c r="Y397" s="8"/>
      <c r="Z397" s="1153"/>
      <c r="AA397" s="8"/>
      <c r="AB397" s="8"/>
      <c r="AC397" s="1799"/>
    </row>
    <row r="398" spans="1:30" ht="15" customHeight="1" x14ac:dyDescent="0.25">
      <c r="A398" s="70">
        <v>1</v>
      </c>
      <c r="B398" s="70">
        <v>1</v>
      </c>
      <c r="C398" s="357" t="s">
        <v>140</v>
      </c>
      <c r="D398" s="201"/>
      <c r="E398" s="2296">
        <v>1600</v>
      </c>
      <c r="F398" s="209">
        <f>ROUND(E398/12*$C$4,0)</f>
        <v>533</v>
      </c>
      <c r="G398" s="98">
        <v>362</v>
      </c>
      <c r="H398" s="98">
        <f>G398/F398*100</f>
        <v>67.917448405253282</v>
      </c>
      <c r="I398" s="170"/>
      <c r="J398" s="170"/>
      <c r="K398" s="171"/>
      <c r="L398" s="152"/>
      <c r="M398" s="152"/>
      <c r="N398" s="100"/>
      <c r="O398" s="100"/>
      <c r="P398" s="100"/>
      <c r="Q398" s="15"/>
      <c r="R398" s="15"/>
      <c r="S398" s="15"/>
      <c r="T398" s="15"/>
      <c r="U398" s="1037"/>
      <c r="V398" s="15">
        <f t="shared" si="219"/>
        <v>0</v>
      </c>
      <c r="W398" s="15"/>
      <c r="X398" s="15"/>
      <c r="Y398" s="15"/>
      <c r="Z398" s="1271"/>
      <c r="AA398" s="15"/>
      <c r="AB398" s="15"/>
      <c r="AC398" s="1800"/>
    </row>
    <row r="399" spans="1:30" ht="15" customHeight="1" thickBot="1" x14ac:dyDescent="0.3">
      <c r="A399" s="70">
        <v>1</v>
      </c>
      <c r="B399" s="70">
        <v>1</v>
      </c>
      <c r="C399" s="358" t="s">
        <v>166</v>
      </c>
      <c r="D399" s="358"/>
      <c r="E399" s="2294"/>
      <c r="F399" s="239"/>
      <c r="G399" s="157"/>
      <c r="H399" s="157"/>
      <c r="I399" s="158"/>
      <c r="J399" s="158"/>
      <c r="K399" s="239"/>
      <c r="L399" s="157"/>
      <c r="M399" s="157"/>
      <c r="N399" s="161"/>
      <c r="O399" s="161"/>
      <c r="P399" s="161"/>
      <c r="Q399" s="57">
        <f>Q395</f>
        <v>7934.0159999999996</v>
      </c>
      <c r="R399" s="57">
        <f>R395</f>
        <v>7934.0159999999996</v>
      </c>
      <c r="S399" s="57">
        <f>S395</f>
        <v>7934.0159999999996</v>
      </c>
      <c r="T399" s="57">
        <f>T395</f>
        <v>7934.0159999999996</v>
      </c>
      <c r="U399" s="1038">
        <f t="shared" ref="U399:Z399" si="221">U395</f>
        <v>2644.672</v>
      </c>
      <c r="V399" s="57">
        <f t="shared" si="221"/>
        <v>2427.9147700000003</v>
      </c>
      <c r="W399" s="57">
        <f t="shared" si="221"/>
        <v>0</v>
      </c>
      <c r="X399" s="57">
        <f t="shared" si="221"/>
        <v>-216.75722999999971</v>
      </c>
      <c r="Y399" s="57">
        <f t="shared" si="221"/>
        <v>0</v>
      </c>
      <c r="Z399" s="1161">
        <f t="shared" si="221"/>
        <v>2427.9147700000003</v>
      </c>
      <c r="AA399" s="57"/>
      <c r="AB399" s="1161">
        <f t="shared" ref="AB399:AC399" si="222">AB395</f>
        <v>0</v>
      </c>
      <c r="AC399" s="1161">
        <f t="shared" si="222"/>
        <v>0</v>
      </c>
    </row>
    <row r="400" spans="1:30" ht="15" customHeight="1" thickBot="1" x14ac:dyDescent="0.3">
      <c r="A400" s="70">
        <v>1</v>
      </c>
      <c r="B400" s="70">
        <v>1</v>
      </c>
      <c r="C400" s="163" t="s">
        <v>17</v>
      </c>
      <c r="D400" s="197"/>
      <c r="E400" s="2301"/>
      <c r="F400" s="269"/>
      <c r="G400" s="198"/>
      <c r="H400" s="198"/>
      <c r="I400" s="241"/>
      <c r="J400" s="241"/>
      <c r="K400" s="359"/>
      <c r="L400" s="360"/>
      <c r="M400" s="360"/>
      <c r="N400" s="360"/>
      <c r="O400" s="360"/>
      <c r="P400" s="360"/>
      <c r="Q400" s="14">
        <f t="shared" ref="Q400:R400" si="223">Q399</f>
        <v>7934.0159999999996</v>
      </c>
      <c r="R400" s="14">
        <f t="shared" si="223"/>
        <v>7934.0159999999996</v>
      </c>
      <c r="S400" s="14">
        <f t="shared" ref="S400:T400" si="224">S399</f>
        <v>7934.0159999999996</v>
      </c>
      <c r="T400" s="14">
        <f t="shared" si="224"/>
        <v>7934.0159999999996</v>
      </c>
      <c r="U400" s="14">
        <f t="shared" ref="U400" si="225">U399</f>
        <v>2644.672</v>
      </c>
      <c r="V400" s="14">
        <f t="shared" si="219"/>
        <v>2427.9147700000003</v>
      </c>
      <c r="W400" s="14"/>
      <c r="X400" s="14">
        <f t="shared" ref="X400:Y400" si="226">X399</f>
        <v>-216.75722999999971</v>
      </c>
      <c r="Y400" s="14">
        <f t="shared" si="226"/>
        <v>0</v>
      </c>
      <c r="Z400" s="1252">
        <f>Z399</f>
        <v>2427.9147700000003</v>
      </c>
      <c r="AA400" s="14">
        <f t="shared" ref="AA400:AC400" si="227">AA399</f>
        <v>0</v>
      </c>
      <c r="AB400" s="1252">
        <f t="shared" si="227"/>
        <v>0</v>
      </c>
      <c r="AC400" s="1252">
        <f t="shared" si="227"/>
        <v>0</v>
      </c>
    </row>
    <row r="401" spans="1:30" ht="24.75" customHeight="1" x14ac:dyDescent="0.25">
      <c r="A401" s="70">
        <v>1</v>
      </c>
      <c r="B401" s="70">
        <v>1</v>
      </c>
      <c r="C401" s="354"/>
      <c r="D401" s="354"/>
      <c r="E401" s="2231"/>
      <c r="F401" s="181"/>
      <c r="G401" s="109"/>
      <c r="H401" s="109"/>
      <c r="I401" s="108"/>
      <c r="J401" s="108"/>
      <c r="K401" s="137"/>
      <c r="L401" s="136"/>
      <c r="M401" s="136"/>
      <c r="N401" s="136"/>
      <c r="O401" s="136"/>
      <c r="P401" s="136"/>
      <c r="Q401" s="13"/>
      <c r="R401" s="13"/>
      <c r="S401" s="13"/>
      <c r="T401" s="13"/>
      <c r="U401" s="1039"/>
      <c r="V401" s="13">
        <f t="shared" si="219"/>
        <v>0</v>
      </c>
      <c r="W401" s="13"/>
      <c r="X401" s="13"/>
      <c r="Y401" s="13"/>
      <c r="Z401" s="1254"/>
      <c r="AA401" s="13"/>
      <c r="AB401" s="13"/>
      <c r="AC401" s="1802"/>
    </row>
    <row r="402" spans="1:30" s="79" customFormat="1" ht="43.5" customHeight="1" x14ac:dyDescent="0.25">
      <c r="A402" s="70">
        <v>1</v>
      </c>
      <c r="B402" s="70">
        <v>1</v>
      </c>
      <c r="C402" s="1028" t="s">
        <v>251</v>
      </c>
      <c r="D402" s="172"/>
      <c r="E402" s="772"/>
      <c r="F402" s="362"/>
      <c r="G402" s="361"/>
      <c r="H402" s="361"/>
      <c r="I402" s="363"/>
      <c r="J402" s="363"/>
      <c r="K402" s="364"/>
      <c r="L402" s="365"/>
      <c r="M402" s="365"/>
      <c r="N402" s="365"/>
      <c r="O402" s="365"/>
      <c r="P402" s="365"/>
      <c r="Q402" s="8"/>
      <c r="R402" s="8"/>
      <c r="S402" s="8"/>
      <c r="T402" s="8"/>
      <c r="U402" s="1036"/>
      <c r="V402" s="8">
        <f t="shared" si="219"/>
        <v>0</v>
      </c>
      <c r="W402" s="8"/>
      <c r="X402" s="8"/>
      <c r="Y402" s="8"/>
      <c r="Z402" s="1153"/>
      <c r="AA402" s="8"/>
      <c r="AB402" s="8"/>
      <c r="AC402" s="1799"/>
      <c r="AD402" s="2423"/>
    </row>
    <row r="403" spans="1:30" s="79" customFormat="1" ht="15" customHeight="1" x14ac:dyDescent="0.25">
      <c r="A403" s="70">
        <v>1</v>
      </c>
      <c r="B403" s="70">
        <v>1</v>
      </c>
      <c r="C403" s="90" t="s">
        <v>5</v>
      </c>
      <c r="D403" s="90"/>
      <c r="E403" s="772"/>
      <c r="F403" s="362"/>
      <c r="G403" s="361"/>
      <c r="H403" s="361"/>
      <c r="I403" s="363"/>
      <c r="J403" s="363"/>
      <c r="K403" s="364"/>
      <c r="L403" s="365"/>
      <c r="M403" s="365"/>
      <c r="N403" s="365"/>
      <c r="O403" s="365"/>
      <c r="P403" s="365"/>
      <c r="Q403" s="8"/>
      <c r="R403" s="8"/>
      <c r="S403" s="8"/>
      <c r="T403" s="8"/>
      <c r="U403" s="1036"/>
      <c r="V403" s="8">
        <f t="shared" si="219"/>
        <v>0</v>
      </c>
      <c r="W403" s="8"/>
      <c r="X403" s="8"/>
      <c r="Y403" s="8"/>
      <c r="Z403" s="1153"/>
      <c r="AA403" s="8"/>
      <c r="AB403" s="8"/>
      <c r="AC403" s="1799"/>
      <c r="AD403" s="2423"/>
    </row>
    <row r="404" spans="1:30" ht="15" customHeight="1" x14ac:dyDescent="0.25">
      <c r="A404" s="70">
        <v>1</v>
      </c>
      <c r="B404" s="70">
        <v>1</v>
      </c>
      <c r="C404" s="91" t="s">
        <v>43</v>
      </c>
      <c r="D404" s="173">
        <v>340</v>
      </c>
      <c r="E404" s="2320">
        <v>85</v>
      </c>
      <c r="F404" s="313">
        <f t="shared" ref="F404:F413" si="228">E404/12*$C$4</f>
        <v>28.333333333333332</v>
      </c>
      <c r="G404" s="92">
        <v>20</v>
      </c>
      <c r="H404" s="92">
        <f t="shared" ref="H404:H414" si="229">G404/F404*100</f>
        <v>70.588235294117652</v>
      </c>
      <c r="I404" s="93">
        <v>8.4</v>
      </c>
      <c r="J404" s="93">
        <f t="shared" ref="J404:J414" si="230">M404/G404</f>
        <v>10.85</v>
      </c>
      <c r="K404" s="129">
        <f t="shared" ref="K404:K413" si="231">ROUND(E404*I404,0)</f>
        <v>714</v>
      </c>
      <c r="L404" s="94">
        <f t="shared" ref="L404:L413" si="232">ROUND(K404/12*$C$4,0)</f>
        <v>238</v>
      </c>
      <c r="M404" s="94">
        <f>158+59</f>
        <v>217</v>
      </c>
      <c r="N404" s="94">
        <f t="shared" ref="N404:N414" si="233">M404/L404*100</f>
        <v>91.17647058823529</v>
      </c>
      <c r="O404" s="137">
        <f t="shared" ref="O404:O410" si="234">ROUND(K404/D404,0)</f>
        <v>2</v>
      </c>
      <c r="P404" s="94">
        <f t="shared" ref="P404:P414" si="235">M404/$C$4*12/O404</f>
        <v>325.5</v>
      </c>
      <c r="Q404" s="8"/>
      <c r="R404" s="8"/>
      <c r="S404" s="8"/>
      <c r="T404" s="8"/>
      <c r="U404" s="1036"/>
      <c r="V404" s="8">
        <f t="shared" si="219"/>
        <v>0</v>
      </c>
      <c r="W404" s="8"/>
      <c r="X404" s="8"/>
      <c r="Y404" s="8"/>
      <c r="Z404" s="1153"/>
      <c r="AA404" s="8"/>
      <c r="AB404" s="8"/>
      <c r="AC404" s="1799"/>
    </row>
    <row r="405" spans="1:30" ht="15" customHeight="1" x14ac:dyDescent="0.25">
      <c r="A405" s="70">
        <v>1</v>
      </c>
      <c r="B405" s="70">
        <v>1</v>
      </c>
      <c r="C405" s="91" t="s">
        <v>76</v>
      </c>
      <c r="D405" s="173">
        <v>340</v>
      </c>
      <c r="E405" s="2320">
        <v>15</v>
      </c>
      <c r="F405" s="313">
        <f t="shared" si="228"/>
        <v>5</v>
      </c>
      <c r="G405" s="92">
        <v>2</v>
      </c>
      <c r="H405" s="92">
        <f t="shared" si="229"/>
        <v>40</v>
      </c>
      <c r="I405" s="93">
        <v>11.5</v>
      </c>
      <c r="J405" s="93">
        <f t="shared" si="230"/>
        <v>11</v>
      </c>
      <c r="K405" s="129">
        <f t="shared" si="231"/>
        <v>173</v>
      </c>
      <c r="L405" s="94">
        <f t="shared" si="232"/>
        <v>58</v>
      </c>
      <c r="M405" s="94">
        <v>22</v>
      </c>
      <c r="N405" s="94">
        <f t="shared" si="233"/>
        <v>37.931034482758619</v>
      </c>
      <c r="O405" s="137">
        <f t="shared" si="234"/>
        <v>1</v>
      </c>
      <c r="P405" s="94">
        <f t="shared" si="235"/>
        <v>66</v>
      </c>
      <c r="Q405" s="8"/>
      <c r="R405" s="8"/>
      <c r="S405" s="8"/>
      <c r="T405" s="8"/>
      <c r="U405" s="1036"/>
      <c r="V405" s="8">
        <f t="shared" si="219"/>
        <v>0</v>
      </c>
      <c r="W405" s="8"/>
      <c r="X405" s="8"/>
      <c r="Y405" s="8"/>
      <c r="Z405" s="1153"/>
      <c r="AA405" s="8"/>
      <c r="AB405" s="8"/>
      <c r="AC405" s="1799"/>
    </row>
    <row r="406" spans="1:30" ht="15" customHeight="1" x14ac:dyDescent="0.25">
      <c r="A406" s="70">
        <v>1</v>
      </c>
      <c r="B406" s="70">
        <v>1</v>
      </c>
      <c r="C406" s="91" t="s">
        <v>201</v>
      </c>
      <c r="D406" s="173">
        <v>340</v>
      </c>
      <c r="E406" s="2320">
        <v>60</v>
      </c>
      <c r="F406" s="313">
        <f t="shared" si="228"/>
        <v>20</v>
      </c>
      <c r="G406" s="92">
        <v>13</v>
      </c>
      <c r="H406" s="92">
        <f t="shared" si="229"/>
        <v>65</v>
      </c>
      <c r="I406" s="93">
        <v>8.9</v>
      </c>
      <c r="J406" s="93">
        <f t="shared" si="230"/>
        <v>11.538461538461538</v>
      </c>
      <c r="K406" s="129">
        <f t="shared" si="231"/>
        <v>534</v>
      </c>
      <c r="L406" s="94">
        <f t="shared" si="232"/>
        <v>178</v>
      </c>
      <c r="M406" s="94">
        <f>82+68</f>
        <v>150</v>
      </c>
      <c r="N406" s="94">
        <f t="shared" si="233"/>
        <v>84.269662921348313</v>
      </c>
      <c r="O406" s="137">
        <f t="shared" si="234"/>
        <v>2</v>
      </c>
      <c r="P406" s="94">
        <f t="shared" si="235"/>
        <v>225</v>
      </c>
      <c r="Q406" s="8"/>
      <c r="R406" s="8"/>
      <c r="S406" s="8"/>
      <c r="T406" s="8"/>
      <c r="U406" s="1036"/>
      <c r="V406" s="8">
        <f t="shared" si="219"/>
        <v>0</v>
      </c>
      <c r="W406" s="8"/>
      <c r="X406" s="8"/>
      <c r="Y406" s="8"/>
      <c r="Z406" s="1153"/>
      <c r="AA406" s="8"/>
      <c r="AB406" s="8"/>
      <c r="AC406" s="1799"/>
    </row>
    <row r="407" spans="1:30" ht="15" customHeight="1" x14ac:dyDescent="0.25">
      <c r="A407" s="70">
        <v>1</v>
      </c>
      <c r="B407" s="70">
        <v>1</v>
      </c>
      <c r="C407" s="91" t="s">
        <v>44</v>
      </c>
      <c r="D407" s="173">
        <v>340</v>
      </c>
      <c r="E407" s="2320">
        <v>60</v>
      </c>
      <c r="F407" s="313">
        <f t="shared" si="228"/>
        <v>20</v>
      </c>
      <c r="G407" s="92">
        <v>29</v>
      </c>
      <c r="H407" s="92">
        <f t="shared" si="229"/>
        <v>145</v>
      </c>
      <c r="I407" s="93">
        <v>10.8</v>
      </c>
      <c r="J407" s="93">
        <f t="shared" si="230"/>
        <v>9.4827586206896548</v>
      </c>
      <c r="K407" s="129">
        <f t="shared" si="231"/>
        <v>648</v>
      </c>
      <c r="L407" s="94">
        <f t="shared" si="232"/>
        <v>216</v>
      </c>
      <c r="M407" s="94">
        <f>243+32</f>
        <v>275</v>
      </c>
      <c r="N407" s="94">
        <f t="shared" si="233"/>
        <v>127.31481481481481</v>
      </c>
      <c r="O407" s="137">
        <f t="shared" si="234"/>
        <v>2</v>
      </c>
      <c r="P407" s="94">
        <f t="shared" si="235"/>
        <v>412.5</v>
      </c>
      <c r="Q407" s="8"/>
      <c r="R407" s="8"/>
      <c r="S407" s="8"/>
      <c r="T407" s="8"/>
      <c r="U407" s="1036"/>
      <c r="V407" s="8">
        <f t="shared" si="219"/>
        <v>0</v>
      </c>
      <c r="W407" s="8"/>
      <c r="X407" s="8"/>
      <c r="Y407" s="8"/>
      <c r="Z407" s="1153"/>
      <c r="AA407" s="8"/>
      <c r="AB407" s="8"/>
      <c r="AC407" s="1799"/>
    </row>
    <row r="408" spans="1:30" ht="15" customHeight="1" x14ac:dyDescent="0.25">
      <c r="A408" s="70">
        <v>1</v>
      </c>
      <c r="B408" s="70">
        <v>1</v>
      </c>
      <c r="C408" s="91" t="s">
        <v>109</v>
      </c>
      <c r="D408" s="173">
        <v>340</v>
      </c>
      <c r="E408" s="2320">
        <v>20</v>
      </c>
      <c r="F408" s="313">
        <f t="shared" si="228"/>
        <v>6.666666666666667</v>
      </c>
      <c r="G408" s="92">
        <v>9</v>
      </c>
      <c r="H408" s="92">
        <f t="shared" si="229"/>
        <v>135</v>
      </c>
      <c r="I408" s="93">
        <v>11.8</v>
      </c>
      <c r="J408" s="93">
        <f t="shared" si="230"/>
        <v>9.6666666666666661</v>
      </c>
      <c r="K408" s="129">
        <f t="shared" si="231"/>
        <v>236</v>
      </c>
      <c r="L408" s="94">
        <f t="shared" si="232"/>
        <v>79</v>
      </c>
      <c r="M408" s="94">
        <f>72+15</f>
        <v>87</v>
      </c>
      <c r="N408" s="94">
        <f t="shared" si="233"/>
        <v>110.12658227848102</v>
      </c>
      <c r="O408" s="137">
        <f t="shared" si="234"/>
        <v>1</v>
      </c>
      <c r="P408" s="94">
        <f t="shared" si="235"/>
        <v>261</v>
      </c>
      <c r="Q408" s="8"/>
      <c r="R408" s="8"/>
      <c r="S408" s="8"/>
      <c r="T408" s="8"/>
      <c r="U408" s="1036"/>
      <c r="V408" s="8">
        <f t="shared" si="219"/>
        <v>0</v>
      </c>
      <c r="W408" s="8"/>
      <c r="X408" s="8"/>
      <c r="Y408" s="8"/>
      <c r="Z408" s="1153"/>
      <c r="AA408" s="8"/>
      <c r="AB408" s="8"/>
      <c r="AC408" s="1799"/>
    </row>
    <row r="409" spans="1:30" ht="15" customHeight="1" x14ac:dyDescent="0.25">
      <c r="A409" s="70">
        <v>1</v>
      </c>
      <c r="B409" s="70">
        <v>1</v>
      </c>
      <c r="C409" s="91" t="s">
        <v>80</v>
      </c>
      <c r="D409" s="173">
        <v>340</v>
      </c>
      <c r="E409" s="2320">
        <v>80</v>
      </c>
      <c r="F409" s="313">
        <f t="shared" si="228"/>
        <v>26.666666666666668</v>
      </c>
      <c r="G409" s="92">
        <v>7</v>
      </c>
      <c r="H409" s="92">
        <f t="shared" si="229"/>
        <v>26.25</v>
      </c>
      <c r="I409" s="93">
        <v>6.1</v>
      </c>
      <c r="J409" s="93">
        <f t="shared" si="230"/>
        <v>3.5714285714285716</v>
      </c>
      <c r="K409" s="129">
        <f t="shared" si="231"/>
        <v>488</v>
      </c>
      <c r="L409" s="94">
        <f t="shared" si="232"/>
        <v>163</v>
      </c>
      <c r="M409" s="94">
        <f>21+4</f>
        <v>25</v>
      </c>
      <c r="N409" s="94">
        <f t="shared" si="233"/>
        <v>15.337423312883436</v>
      </c>
      <c r="O409" s="137">
        <f t="shared" si="234"/>
        <v>1</v>
      </c>
      <c r="P409" s="94">
        <f t="shared" si="235"/>
        <v>75</v>
      </c>
      <c r="Q409" s="8"/>
      <c r="R409" s="8"/>
      <c r="S409" s="8"/>
      <c r="T409" s="8"/>
      <c r="U409" s="1036"/>
      <c r="V409" s="8">
        <f t="shared" si="219"/>
        <v>0</v>
      </c>
      <c r="W409" s="8"/>
      <c r="X409" s="8"/>
      <c r="Y409" s="8"/>
      <c r="Z409" s="1153"/>
      <c r="AA409" s="8"/>
      <c r="AB409" s="8"/>
      <c r="AC409" s="1799"/>
    </row>
    <row r="410" spans="1:30" ht="15" customHeight="1" x14ac:dyDescent="0.25">
      <c r="A410" s="70">
        <v>1</v>
      </c>
      <c r="B410" s="70">
        <v>1</v>
      </c>
      <c r="C410" s="91" t="s">
        <v>45</v>
      </c>
      <c r="D410" s="173">
        <v>340</v>
      </c>
      <c r="E410" s="2320">
        <v>50</v>
      </c>
      <c r="F410" s="313">
        <f t="shared" si="228"/>
        <v>16.666666666666668</v>
      </c>
      <c r="G410" s="92">
        <v>12</v>
      </c>
      <c r="H410" s="92">
        <f t="shared" si="229"/>
        <v>72</v>
      </c>
      <c r="I410" s="93">
        <v>12</v>
      </c>
      <c r="J410" s="93">
        <f t="shared" si="230"/>
        <v>16.583333333333332</v>
      </c>
      <c r="K410" s="129">
        <f t="shared" si="231"/>
        <v>600</v>
      </c>
      <c r="L410" s="94">
        <f t="shared" si="232"/>
        <v>200</v>
      </c>
      <c r="M410" s="94">
        <f>103+96</f>
        <v>199</v>
      </c>
      <c r="N410" s="94">
        <f t="shared" si="233"/>
        <v>99.5</v>
      </c>
      <c r="O410" s="137">
        <f t="shared" si="234"/>
        <v>2</v>
      </c>
      <c r="P410" s="94">
        <f t="shared" si="235"/>
        <v>298.5</v>
      </c>
      <c r="Q410" s="8"/>
      <c r="R410" s="8"/>
      <c r="S410" s="8"/>
      <c r="T410" s="8"/>
      <c r="U410" s="1036"/>
      <c r="V410" s="8">
        <f t="shared" si="219"/>
        <v>0</v>
      </c>
      <c r="W410" s="8"/>
      <c r="X410" s="8"/>
      <c r="Y410" s="8"/>
      <c r="Z410" s="1153"/>
      <c r="AA410" s="8"/>
      <c r="AB410" s="8"/>
      <c r="AC410" s="1799"/>
    </row>
    <row r="411" spans="1:30" ht="15" customHeight="1" x14ac:dyDescent="0.25">
      <c r="A411" s="70">
        <v>1</v>
      </c>
      <c r="B411" s="70">
        <v>1</v>
      </c>
      <c r="C411" s="91" t="s">
        <v>15</v>
      </c>
      <c r="D411" s="173">
        <v>340</v>
      </c>
      <c r="E411" s="2320">
        <v>5</v>
      </c>
      <c r="F411" s="313">
        <f t="shared" si="228"/>
        <v>1.6666666666666667</v>
      </c>
      <c r="G411" s="92">
        <v>4</v>
      </c>
      <c r="H411" s="92">
        <f t="shared" si="229"/>
        <v>240</v>
      </c>
      <c r="I411" s="93">
        <v>7.4</v>
      </c>
      <c r="J411" s="93">
        <f t="shared" si="230"/>
        <v>4.75</v>
      </c>
      <c r="K411" s="129">
        <f t="shared" si="231"/>
        <v>37</v>
      </c>
      <c r="L411" s="94">
        <f t="shared" si="232"/>
        <v>12</v>
      </c>
      <c r="M411" s="94">
        <f>10+9</f>
        <v>19</v>
      </c>
      <c r="N411" s="94">
        <f t="shared" si="233"/>
        <v>158.33333333333331</v>
      </c>
      <c r="O411" s="366">
        <f>K411/D411</f>
        <v>0.10882352941176471</v>
      </c>
      <c r="P411" s="94">
        <f t="shared" si="235"/>
        <v>523.78378378378375</v>
      </c>
      <c r="Q411" s="8"/>
      <c r="R411" s="8"/>
      <c r="S411" s="8"/>
      <c r="T411" s="8"/>
      <c r="U411" s="1036"/>
      <c r="V411" s="8">
        <f t="shared" si="219"/>
        <v>0</v>
      </c>
      <c r="W411" s="8"/>
      <c r="X411" s="8"/>
      <c r="Y411" s="8"/>
      <c r="Z411" s="1153"/>
      <c r="AA411" s="8"/>
      <c r="AB411" s="8"/>
      <c r="AC411" s="1799"/>
    </row>
    <row r="412" spans="1:30" ht="15" customHeight="1" x14ac:dyDescent="0.25">
      <c r="A412" s="70">
        <v>1</v>
      </c>
      <c r="B412" s="70">
        <v>1</v>
      </c>
      <c r="C412" s="91" t="s">
        <v>202</v>
      </c>
      <c r="D412" s="173">
        <v>340</v>
      </c>
      <c r="E412" s="2320">
        <v>5</v>
      </c>
      <c r="F412" s="313">
        <f t="shared" si="228"/>
        <v>1.6666666666666667</v>
      </c>
      <c r="G412" s="92">
        <v>2</v>
      </c>
      <c r="H412" s="92">
        <f t="shared" si="229"/>
        <v>120</v>
      </c>
      <c r="I412" s="93">
        <v>6.7</v>
      </c>
      <c r="J412" s="93">
        <f t="shared" si="230"/>
        <v>7</v>
      </c>
      <c r="K412" s="129">
        <f t="shared" si="231"/>
        <v>34</v>
      </c>
      <c r="L412" s="94">
        <f t="shared" si="232"/>
        <v>11</v>
      </c>
      <c r="M412" s="94">
        <f>7+7</f>
        <v>14</v>
      </c>
      <c r="N412" s="94">
        <f t="shared" si="233"/>
        <v>127.27272727272727</v>
      </c>
      <c r="O412" s="366">
        <f>K412/D412</f>
        <v>0.1</v>
      </c>
      <c r="P412" s="94">
        <f t="shared" si="235"/>
        <v>420</v>
      </c>
      <c r="Q412" s="8"/>
      <c r="R412" s="8"/>
      <c r="S412" s="8"/>
      <c r="T412" s="8"/>
      <c r="U412" s="1036"/>
      <c r="V412" s="8">
        <f t="shared" si="219"/>
        <v>0</v>
      </c>
      <c r="W412" s="8"/>
      <c r="X412" s="8"/>
      <c r="Y412" s="8"/>
      <c r="Z412" s="1153"/>
      <c r="AA412" s="8"/>
      <c r="AB412" s="8"/>
      <c r="AC412" s="1799"/>
    </row>
    <row r="413" spans="1:30" s="96" customFormat="1" ht="15" customHeight="1" x14ac:dyDescent="0.25">
      <c r="A413" s="70">
        <v>1</v>
      </c>
      <c r="B413" s="70">
        <v>1</v>
      </c>
      <c r="C413" s="97" t="s">
        <v>20</v>
      </c>
      <c r="D413" s="177">
        <v>340</v>
      </c>
      <c r="E413" s="2302">
        <v>30</v>
      </c>
      <c r="F413" s="209">
        <f t="shared" si="228"/>
        <v>10</v>
      </c>
      <c r="G413" s="98">
        <v>9</v>
      </c>
      <c r="H413" s="98">
        <f t="shared" si="229"/>
        <v>90</v>
      </c>
      <c r="I413" s="99">
        <v>11</v>
      </c>
      <c r="J413" s="99">
        <f t="shared" si="230"/>
        <v>10.666666666666666</v>
      </c>
      <c r="K413" s="101">
        <f t="shared" si="231"/>
        <v>330</v>
      </c>
      <c r="L413" s="100">
        <f t="shared" si="232"/>
        <v>110</v>
      </c>
      <c r="M413" s="100">
        <f>63+33</f>
        <v>96</v>
      </c>
      <c r="N413" s="100">
        <f t="shared" si="233"/>
        <v>87.272727272727266</v>
      </c>
      <c r="O413" s="171">
        <f>ROUND(K413/D413,0)</f>
        <v>1</v>
      </c>
      <c r="P413" s="100">
        <f t="shared" si="235"/>
        <v>288</v>
      </c>
      <c r="Q413" s="15"/>
      <c r="R413" s="15"/>
      <c r="S413" s="15"/>
      <c r="T413" s="15"/>
      <c r="U413" s="1037"/>
      <c r="V413" s="15">
        <f t="shared" si="219"/>
        <v>0</v>
      </c>
      <c r="W413" s="15"/>
      <c r="X413" s="15"/>
      <c r="Y413" s="15"/>
      <c r="Z413" s="1271"/>
      <c r="AA413" s="15"/>
      <c r="AB413" s="15"/>
      <c r="AC413" s="1800"/>
      <c r="AD413" s="2424"/>
    </row>
    <row r="414" spans="1:30" ht="15" customHeight="1" x14ac:dyDescent="0.25">
      <c r="A414" s="70">
        <v>1</v>
      </c>
      <c r="B414" s="70">
        <v>1</v>
      </c>
      <c r="C414" s="102" t="s">
        <v>7</v>
      </c>
      <c r="D414" s="367"/>
      <c r="E414" s="2291">
        <f>SUM(E404:E413)</f>
        <v>410</v>
      </c>
      <c r="F414" s="178">
        <f>SUM(F404:F413)</f>
        <v>136.66666666666669</v>
      </c>
      <c r="G414" s="103">
        <f>SUM(G404:G413)</f>
        <v>107</v>
      </c>
      <c r="H414" s="103">
        <f t="shared" si="229"/>
        <v>78.292682926829258</v>
      </c>
      <c r="I414" s="104">
        <f>IF(E414=0,0,K414/E414)</f>
        <v>9.2536585365853661</v>
      </c>
      <c r="J414" s="104">
        <f t="shared" si="230"/>
        <v>10.317757009345794</v>
      </c>
      <c r="K414" s="368">
        <f>SUM(K404:K413)</f>
        <v>3794</v>
      </c>
      <c r="L414" s="369">
        <f>SUM(L404:L413)</f>
        <v>1265</v>
      </c>
      <c r="M414" s="369">
        <f>SUM(M404:M413)</f>
        <v>1104</v>
      </c>
      <c r="N414" s="105">
        <f t="shared" si="233"/>
        <v>87.272727272727266</v>
      </c>
      <c r="O414" s="274">
        <f>SUM(O404:O413)</f>
        <v>12.208823529411765</v>
      </c>
      <c r="P414" s="105">
        <f t="shared" si="235"/>
        <v>271.27920982895688</v>
      </c>
      <c r="Q414" s="17">
        <v>13451.212221999998</v>
      </c>
      <c r="R414" s="17">
        <v>13451.212221999998</v>
      </c>
      <c r="S414" s="17">
        <v>13451.212221999998</v>
      </c>
      <c r="T414" s="17">
        <v>13451.212221999998</v>
      </c>
      <c r="U414" s="1038">
        <f>Q414/12*$C$4+(R414-Q414)/11*3+(S414-R414)/10*2+(T414-S414)/9*1</f>
        <v>4483.7374073333331</v>
      </c>
      <c r="V414" s="17">
        <f t="shared" si="219"/>
        <v>3184.4332400000003</v>
      </c>
      <c r="W414" s="17"/>
      <c r="X414" s="17">
        <f>V414-U414</f>
        <v>-1299.3041673333328</v>
      </c>
      <c r="Y414" s="17">
        <v>-22.10154</v>
      </c>
      <c r="Z414" s="1246">
        <v>3162.3317000000002</v>
      </c>
      <c r="AA414" s="17"/>
      <c r="AB414" s="17"/>
      <c r="AC414" s="1801">
        <f>AB414/1000</f>
        <v>0</v>
      </c>
    </row>
    <row r="415" spans="1:30" ht="30" customHeight="1" x14ac:dyDescent="0.25">
      <c r="A415" s="70">
        <v>1</v>
      </c>
      <c r="B415" s="70">
        <v>1</v>
      </c>
      <c r="C415" s="253" t="s">
        <v>302</v>
      </c>
      <c r="D415" s="253"/>
      <c r="E415" s="2231"/>
      <c r="F415" s="181"/>
      <c r="G415" s="109"/>
      <c r="H415" s="109"/>
      <c r="I415" s="370"/>
      <c r="J415" s="370"/>
      <c r="K415" s="371"/>
      <c r="L415" s="372"/>
      <c r="M415" s="372"/>
      <c r="N415" s="372"/>
      <c r="O415" s="372"/>
      <c r="P415" s="372"/>
      <c r="Q415" s="13"/>
      <c r="R415" s="13"/>
      <c r="S415" s="13"/>
      <c r="T415" s="13"/>
      <c r="U415" s="1039"/>
      <c r="V415" s="13">
        <f t="shared" si="219"/>
        <v>0</v>
      </c>
      <c r="W415" s="13"/>
      <c r="X415" s="13"/>
      <c r="Y415" s="13"/>
      <c r="Z415" s="1254"/>
      <c r="AA415" s="13"/>
      <c r="AB415" s="13"/>
      <c r="AC415" s="1802"/>
    </row>
    <row r="416" spans="1:30" ht="30" customHeight="1" x14ac:dyDescent="0.25">
      <c r="A416" s="70">
        <v>1</v>
      </c>
      <c r="B416" s="70">
        <v>1</v>
      </c>
      <c r="C416" s="120" t="s">
        <v>198</v>
      </c>
      <c r="D416" s="120"/>
      <c r="E416" s="2240">
        <f t="shared" ref="E416:F416" si="236">SUM(E418,E419,E420,E421)+E417/2.7</f>
        <v>2800</v>
      </c>
      <c r="F416" s="173">
        <f t="shared" si="236"/>
        <v>933.33333333333337</v>
      </c>
      <c r="G416" s="173">
        <f>SUM(G418,G419,G420,G421)+G417/2.7</f>
        <v>1738</v>
      </c>
      <c r="H416" s="173">
        <f>G416/F416*100</f>
        <v>186.21428571428572</v>
      </c>
      <c r="I416" s="363"/>
      <c r="J416" s="363"/>
      <c r="K416" s="364"/>
      <c r="L416" s="365"/>
      <c r="M416" s="365"/>
      <c r="N416" s="365"/>
      <c r="O416" s="365"/>
      <c r="P416" s="365"/>
      <c r="Q416" s="8">
        <f t="shared" ref="Q416:R416" si="237">Q434</f>
        <v>0</v>
      </c>
      <c r="R416" s="8">
        <f t="shared" si="237"/>
        <v>0</v>
      </c>
      <c r="S416" s="8">
        <f t="shared" ref="S416:T416" si="238">S434</f>
        <v>0</v>
      </c>
      <c r="T416" s="8">
        <f t="shared" si="238"/>
        <v>0</v>
      </c>
      <c r="U416" s="1036">
        <f t="shared" ref="U416" si="239">U434</f>
        <v>0</v>
      </c>
      <c r="V416" s="8">
        <f t="shared" si="219"/>
        <v>0</v>
      </c>
      <c r="W416" s="8"/>
      <c r="X416" s="8">
        <f t="shared" ref="X416" si="240">X434</f>
        <v>0</v>
      </c>
      <c r="Y416" s="8"/>
      <c r="Z416" s="1153"/>
      <c r="AA416" s="2490">
        <f t="shared" ref="AA416" si="241">SUM(AA418,AA419,AA420,AA421)+AA417/2.7</f>
        <v>1</v>
      </c>
      <c r="AB416" s="8">
        <f>AB417+AB418+AB419+AB420+AB421</f>
        <v>1284.27</v>
      </c>
      <c r="AC416" s="8">
        <f>AC417+AC418+AC419+AC420+AC421</f>
        <v>1.28427</v>
      </c>
    </row>
    <row r="417" spans="1:29" ht="30" customHeight="1" x14ac:dyDescent="0.25">
      <c r="B417" s="70">
        <v>1</v>
      </c>
      <c r="C417" s="120" t="s">
        <v>470</v>
      </c>
      <c r="D417" s="120"/>
      <c r="E417" s="2240"/>
      <c r="F417" s="429"/>
      <c r="G417" s="173"/>
      <c r="H417" s="173"/>
      <c r="I417" s="363"/>
      <c r="J417" s="363"/>
      <c r="K417" s="364"/>
      <c r="L417" s="365"/>
      <c r="M417" s="365"/>
      <c r="N417" s="365"/>
      <c r="O417" s="365"/>
      <c r="P417" s="365"/>
      <c r="Q417" s="8"/>
      <c r="R417" s="8"/>
      <c r="S417" s="8"/>
      <c r="T417" s="8"/>
      <c r="U417" s="1036"/>
      <c r="V417" s="8"/>
      <c r="W417" s="8"/>
      <c r="X417" s="8"/>
      <c r="Y417" s="8"/>
      <c r="Z417" s="1153"/>
      <c r="AA417" s="8"/>
      <c r="AB417" s="8"/>
      <c r="AC417" s="1799"/>
    </row>
    <row r="418" spans="1:29" ht="30" customHeight="1" x14ac:dyDescent="0.25">
      <c r="A418" s="70">
        <v>1</v>
      </c>
      <c r="B418" s="70">
        <v>1</v>
      </c>
      <c r="C418" s="120" t="s">
        <v>303</v>
      </c>
      <c r="D418" s="120"/>
      <c r="E418" s="2240"/>
      <c r="F418" s="313">
        <f t="shared" ref="F418:F420" si="242">ROUND(E418/12*$C$4,0)</f>
        <v>0</v>
      </c>
      <c r="G418" s="173"/>
      <c r="H418" s="173"/>
      <c r="I418" s="363"/>
      <c r="J418" s="363"/>
      <c r="K418" s="364"/>
      <c r="L418" s="365"/>
      <c r="M418" s="365"/>
      <c r="N418" s="365"/>
      <c r="O418" s="365"/>
      <c r="P418" s="365"/>
      <c r="Q418" s="8"/>
      <c r="R418" s="8"/>
      <c r="S418" s="8"/>
      <c r="T418" s="8"/>
      <c r="U418" s="1036"/>
      <c r="V418" s="8">
        <f t="shared" si="219"/>
        <v>0</v>
      </c>
      <c r="W418" s="8"/>
      <c r="X418" s="8"/>
      <c r="Y418" s="8"/>
      <c r="Z418" s="1153"/>
      <c r="AA418" s="8"/>
      <c r="AB418" s="8"/>
      <c r="AC418" s="1799"/>
    </row>
    <row r="419" spans="1:29" ht="30" customHeight="1" x14ac:dyDescent="0.25">
      <c r="A419" s="70">
        <v>1</v>
      </c>
      <c r="B419" s="70">
        <v>1</v>
      </c>
      <c r="C419" s="120" t="s">
        <v>304</v>
      </c>
      <c r="D419" s="120"/>
      <c r="E419" s="2240">
        <v>300</v>
      </c>
      <c r="F419" s="313">
        <f t="shared" si="242"/>
        <v>100</v>
      </c>
      <c r="G419" s="173"/>
      <c r="H419" s="173">
        <f>G419/F419*100</f>
        <v>0</v>
      </c>
      <c r="I419" s="363"/>
      <c r="J419" s="363"/>
      <c r="K419" s="364"/>
      <c r="L419" s="365"/>
      <c r="M419" s="365"/>
      <c r="N419" s="365"/>
      <c r="O419" s="365"/>
      <c r="P419" s="365"/>
      <c r="Q419" s="8"/>
      <c r="R419" s="8"/>
      <c r="S419" s="8"/>
      <c r="T419" s="8"/>
      <c r="U419" s="1036"/>
      <c r="V419" s="8">
        <f t="shared" si="219"/>
        <v>0</v>
      </c>
      <c r="W419" s="8"/>
      <c r="X419" s="8"/>
      <c r="Y419" s="8"/>
      <c r="Z419" s="1153"/>
      <c r="AA419" s="8"/>
      <c r="AB419" s="8"/>
      <c r="AC419" s="1799"/>
    </row>
    <row r="420" spans="1:29" ht="30" customHeight="1" x14ac:dyDescent="0.25">
      <c r="A420" s="70">
        <v>1</v>
      </c>
      <c r="B420" s="70">
        <v>1</v>
      </c>
      <c r="C420" s="120" t="s">
        <v>305</v>
      </c>
      <c r="D420" s="120"/>
      <c r="E420" s="2240"/>
      <c r="F420" s="313">
        <f t="shared" si="242"/>
        <v>0</v>
      </c>
      <c r="G420" s="173"/>
      <c r="H420" s="173"/>
      <c r="I420" s="363"/>
      <c r="J420" s="363"/>
      <c r="K420" s="364"/>
      <c r="L420" s="365"/>
      <c r="M420" s="365"/>
      <c r="N420" s="365"/>
      <c r="O420" s="365"/>
      <c r="P420" s="365"/>
      <c r="Q420" s="8"/>
      <c r="R420" s="8"/>
      <c r="S420" s="8"/>
      <c r="T420" s="8"/>
      <c r="U420" s="1036"/>
      <c r="V420" s="8">
        <f t="shared" si="219"/>
        <v>0</v>
      </c>
      <c r="W420" s="8"/>
      <c r="X420" s="8"/>
      <c r="Y420" s="8"/>
      <c r="Z420" s="1153"/>
      <c r="AA420" s="8"/>
      <c r="AB420" s="8"/>
      <c r="AC420" s="1799"/>
    </row>
    <row r="421" spans="1:29" ht="30" customHeight="1" x14ac:dyDescent="0.25">
      <c r="A421" s="70">
        <v>1</v>
      </c>
      <c r="B421" s="70">
        <v>1</v>
      </c>
      <c r="C421" s="120" t="s">
        <v>306</v>
      </c>
      <c r="D421" s="120"/>
      <c r="E421" s="2240">
        <v>2500</v>
      </c>
      <c r="F421" s="313">
        <f t="shared" ref="F421:F424" si="243">E421/12*$C$4</f>
        <v>833.33333333333337</v>
      </c>
      <c r="G421" s="173">
        <v>1738</v>
      </c>
      <c r="H421" s="173">
        <f>G421/F421*100</f>
        <v>208.56</v>
      </c>
      <c r="I421" s="363"/>
      <c r="J421" s="363"/>
      <c r="K421" s="364"/>
      <c r="L421" s="365"/>
      <c r="M421" s="365"/>
      <c r="N421" s="365"/>
      <c r="O421" s="365"/>
      <c r="P421" s="365"/>
      <c r="Q421" s="8"/>
      <c r="R421" s="8"/>
      <c r="S421" s="8"/>
      <c r="T421" s="8"/>
      <c r="U421" s="1036"/>
      <c r="V421" s="8">
        <f t="shared" si="219"/>
        <v>0</v>
      </c>
      <c r="W421" s="8"/>
      <c r="X421" s="8"/>
      <c r="Y421" s="8"/>
      <c r="Z421" s="1153"/>
      <c r="AA421" s="1719">
        <v>1</v>
      </c>
      <c r="AB421" s="1719">
        <v>1284.27</v>
      </c>
      <c r="AC421" s="1807">
        <f>AB421/1000</f>
        <v>1.28427</v>
      </c>
    </row>
    <row r="422" spans="1:29" ht="30" customHeight="1" x14ac:dyDescent="0.25">
      <c r="A422" s="70">
        <v>1</v>
      </c>
      <c r="B422" s="70">
        <v>1</v>
      </c>
      <c r="C422" s="120" t="s">
        <v>360</v>
      </c>
      <c r="D422" s="120"/>
      <c r="E422" s="2240">
        <f>E423+E424/8.5</f>
        <v>4657.5294117647063</v>
      </c>
      <c r="F422" s="313">
        <f>F423+F424/8.5</f>
        <v>1552.5098039215686</v>
      </c>
      <c r="G422" s="173">
        <f>G423+G424/8.5</f>
        <v>488.8905882352941</v>
      </c>
      <c r="H422" s="173">
        <f>G422/F422*100</f>
        <v>31.49033822526459</v>
      </c>
      <c r="I422" s="363"/>
      <c r="J422" s="363"/>
      <c r="K422" s="364"/>
      <c r="L422" s="365"/>
      <c r="M422" s="365"/>
      <c r="N422" s="365"/>
      <c r="O422" s="365"/>
      <c r="P422" s="365"/>
      <c r="Q422" s="8"/>
      <c r="R422" s="8"/>
      <c r="S422" s="8"/>
      <c r="T422" s="8"/>
      <c r="U422" s="1036"/>
      <c r="V422" s="8">
        <f t="shared" si="219"/>
        <v>0</v>
      </c>
      <c r="W422" s="8"/>
      <c r="X422" s="8"/>
      <c r="Y422" s="8"/>
      <c r="Z422" s="1153"/>
      <c r="AA422" s="2240">
        <f>AA423+AA424/8.5</f>
        <v>63</v>
      </c>
      <c r="AB422" s="1719">
        <f>AB423+AB424</f>
        <v>228874.34999999998</v>
      </c>
      <c r="AC422" s="1719">
        <f>AC423+AC424</f>
        <v>228.87434999999996</v>
      </c>
    </row>
    <row r="423" spans="1:29" ht="30" customHeight="1" x14ac:dyDescent="0.25">
      <c r="B423" s="70">
        <v>1</v>
      </c>
      <c r="C423" s="120" t="s">
        <v>450</v>
      </c>
      <c r="D423" s="120"/>
      <c r="E423" s="2240">
        <v>2474</v>
      </c>
      <c r="F423" s="313">
        <f t="shared" si="243"/>
        <v>824.66666666666663</v>
      </c>
      <c r="G423" s="173">
        <v>441</v>
      </c>
      <c r="H423" s="173">
        <f>G423/F423*100</f>
        <v>53.476151980598218</v>
      </c>
      <c r="I423" s="363"/>
      <c r="J423" s="363"/>
      <c r="K423" s="364"/>
      <c r="L423" s="365"/>
      <c r="M423" s="365"/>
      <c r="N423" s="365"/>
      <c r="O423" s="365"/>
      <c r="P423" s="365"/>
      <c r="Q423" s="8"/>
      <c r="R423" s="8"/>
      <c r="S423" s="8"/>
      <c r="T423" s="8"/>
      <c r="U423" s="1036"/>
      <c r="V423" s="8"/>
      <c r="W423" s="8"/>
      <c r="X423" s="8"/>
      <c r="Y423" s="8"/>
      <c r="Z423" s="1153"/>
      <c r="AA423" s="1719">
        <v>63</v>
      </c>
      <c r="AB423" s="1719">
        <v>228874.34999999998</v>
      </c>
      <c r="AC423" s="1807">
        <f>AB423/1000</f>
        <v>228.87434999999996</v>
      </c>
    </row>
    <row r="424" spans="1:29" ht="30" customHeight="1" x14ac:dyDescent="0.25">
      <c r="A424" s="70">
        <v>1</v>
      </c>
      <c r="B424" s="70">
        <v>1</v>
      </c>
      <c r="C424" s="120" t="s">
        <v>453</v>
      </c>
      <c r="D424" s="120"/>
      <c r="E424" s="2240">
        <v>18560</v>
      </c>
      <c r="F424" s="313">
        <f t="shared" si="243"/>
        <v>6186.666666666667</v>
      </c>
      <c r="G424" s="173">
        <v>407.07</v>
      </c>
      <c r="H424" s="173">
        <f>G424/F424*100</f>
        <v>6.5797952586206891</v>
      </c>
      <c r="I424" s="363"/>
      <c r="J424" s="363"/>
      <c r="K424" s="364"/>
      <c r="L424" s="365"/>
      <c r="M424" s="365"/>
      <c r="N424" s="365"/>
      <c r="O424" s="365"/>
      <c r="P424" s="365"/>
      <c r="Q424" s="15"/>
      <c r="R424" s="15"/>
      <c r="S424" s="15"/>
      <c r="T424" s="15"/>
      <c r="U424" s="1037"/>
      <c r="V424" s="15">
        <f t="shared" si="219"/>
        <v>0</v>
      </c>
      <c r="W424" s="15"/>
      <c r="X424" s="8"/>
      <c r="Y424" s="15"/>
      <c r="Z424" s="1153"/>
      <c r="AA424" s="8"/>
      <c r="AB424" s="8"/>
      <c r="AC424" s="1799"/>
    </row>
    <row r="425" spans="1:29" ht="30" customHeight="1" x14ac:dyDescent="0.25">
      <c r="A425" s="70">
        <v>1</v>
      </c>
      <c r="B425" s="70">
        <v>1</v>
      </c>
      <c r="C425" s="206" t="s">
        <v>168</v>
      </c>
      <c r="D425" s="120"/>
      <c r="E425" s="2321">
        <f>E416+E423*3.2+E424/3.9</f>
        <v>15475.774358974359</v>
      </c>
      <c r="F425" s="224">
        <f t="shared" ref="F425:G425" si="244">F416+F423*3.2+F424/3.9</f>
        <v>5158.5914529914535</v>
      </c>
      <c r="G425" s="224">
        <f t="shared" si="244"/>
        <v>3253.5769230769229</v>
      </c>
      <c r="H425" s="173">
        <f>G425/F425*100</f>
        <v>63.071033105174138</v>
      </c>
      <c r="I425" s="363"/>
      <c r="J425" s="363"/>
      <c r="K425" s="364"/>
      <c r="L425" s="365"/>
      <c r="M425" s="365"/>
      <c r="N425" s="365"/>
      <c r="O425" s="365"/>
      <c r="P425" s="365"/>
      <c r="Q425" s="8">
        <v>11137.887799999999</v>
      </c>
      <c r="R425" s="8">
        <v>11137.887799999999</v>
      </c>
      <c r="S425" s="8">
        <v>11137.887799999999</v>
      </c>
      <c r="T425" s="8">
        <v>11137.887799999999</v>
      </c>
      <c r="U425" s="1980">
        <f>Q425/12*$C$4+(R425-Q425)/11*3+(S425-R425)/10*2+(T425-S425)/9*1</f>
        <v>3712.6292666666664</v>
      </c>
      <c r="V425" s="8">
        <f t="shared" ref="V425" si="245">Z425-Y425-W425</f>
        <v>3629.0951199999995</v>
      </c>
      <c r="W425" s="15"/>
      <c r="X425" s="13">
        <f>V425-U425</f>
        <v>-83.534146666666857</v>
      </c>
      <c r="Y425" s="8">
        <v>0</v>
      </c>
      <c r="Z425" s="2432">
        <v>3629.0951199999995</v>
      </c>
      <c r="AA425" s="2321">
        <f>AA416+AA423*3.2+AA424/3.9</f>
        <v>202.60000000000002</v>
      </c>
      <c r="AB425" s="17">
        <f>AB422+AB416</f>
        <v>230158.61999999997</v>
      </c>
      <c r="AC425" s="17">
        <f>AC422+AC416</f>
        <v>230.15861999999996</v>
      </c>
    </row>
    <row r="426" spans="1:29" ht="30" customHeight="1" x14ac:dyDescent="0.25">
      <c r="A426" s="70">
        <v>1</v>
      </c>
      <c r="B426" s="70">
        <v>1</v>
      </c>
      <c r="C426" s="225" t="s">
        <v>307</v>
      </c>
      <c r="D426" s="120"/>
      <c r="E426" s="2240"/>
      <c r="F426" s="313"/>
      <c r="G426" s="173"/>
      <c r="H426" s="173"/>
      <c r="I426" s="363"/>
      <c r="J426" s="363"/>
      <c r="K426" s="364"/>
      <c r="L426" s="365"/>
      <c r="M426" s="365"/>
      <c r="N426" s="365"/>
      <c r="O426" s="365"/>
      <c r="P426" s="365"/>
      <c r="Q426" s="13"/>
      <c r="R426" s="13"/>
      <c r="S426" s="13"/>
      <c r="T426" s="13"/>
      <c r="U426" s="1036"/>
      <c r="V426" s="8">
        <f t="shared" si="219"/>
        <v>0</v>
      </c>
      <c r="W426" s="8"/>
      <c r="X426" s="13"/>
      <c r="Y426" s="8"/>
      <c r="Z426" s="1153"/>
      <c r="AA426" s="8"/>
      <c r="AB426" s="8"/>
      <c r="AC426" s="1799"/>
    </row>
    <row r="427" spans="1:29" ht="30" customHeight="1" x14ac:dyDescent="0.25">
      <c r="A427" s="70">
        <v>1</v>
      </c>
      <c r="B427" s="70">
        <v>1</v>
      </c>
      <c r="C427" s="120" t="s">
        <v>198</v>
      </c>
      <c r="D427" s="120"/>
      <c r="E427" s="2240">
        <f>SUM(E429+E432)</f>
        <v>1533</v>
      </c>
      <c r="F427" s="173">
        <f>SUM(F429+F432)</f>
        <v>511</v>
      </c>
      <c r="G427" s="173">
        <f>SUM(G429+G432)</f>
        <v>181</v>
      </c>
      <c r="H427" s="173">
        <f>G427/F427*100</f>
        <v>35.420743639921717</v>
      </c>
      <c r="I427" s="363"/>
      <c r="J427" s="363"/>
      <c r="K427" s="364"/>
      <c r="L427" s="365"/>
      <c r="M427" s="365"/>
      <c r="N427" s="365"/>
      <c r="O427" s="365"/>
      <c r="P427" s="365"/>
      <c r="Q427" s="8"/>
      <c r="R427" s="8"/>
      <c r="S427" s="8"/>
      <c r="T427" s="8"/>
      <c r="U427" s="1036"/>
      <c r="V427" s="8">
        <f t="shared" si="219"/>
        <v>0</v>
      </c>
      <c r="W427" s="8"/>
      <c r="X427" s="8"/>
      <c r="Y427" s="8"/>
      <c r="Z427" s="1153"/>
      <c r="AA427" s="2240">
        <f>SUM(AA429+AA432)</f>
        <v>0</v>
      </c>
      <c r="AB427" s="8">
        <f t="shared" ref="AB427:AC427" si="246">AB429</f>
        <v>0</v>
      </c>
      <c r="AC427" s="8">
        <f t="shared" si="246"/>
        <v>0</v>
      </c>
    </row>
    <row r="428" spans="1:29" ht="36" customHeight="1" x14ac:dyDescent="0.25">
      <c r="A428" s="70">
        <v>1</v>
      </c>
      <c r="B428" s="70">
        <v>1</v>
      </c>
      <c r="C428" s="120" t="s">
        <v>303</v>
      </c>
      <c r="D428" s="120"/>
      <c r="E428" s="2240"/>
      <c r="F428" s="313"/>
      <c r="G428" s="173"/>
      <c r="H428" s="173"/>
      <c r="I428" s="363"/>
      <c r="J428" s="363"/>
      <c r="K428" s="364"/>
      <c r="L428" s="365"/>
      <c r="M428" s="365"/>
      <c r="N428" s="365"/>
      <c r="O428" s="365"/>
      <c r="P428" s="365"/>
      <c r="Q428" s="8"/>
      <c r="R428" s="8"/>
      <c r="S428" s="8"/>
      <c r="T428" s="8"/>
      <c r="U428" s="1036"/>
      <c r="V428" s="8">
        <f t="shared" si="219"/>
        <v>0</v>
      </c>
      <c r="W428" s="8"/>
      <c r="X428" s="8"/>
      <c r="Y428" s="8"/>
      <c r="Z428" s="1153"/>
      <c r="AA428" s="8"/>
      <c r="AB428" s="8"/>
      <c r="AC428" s="1799"/>
    </row>
    <row r="429" spans="1:29" ht="30" customHeight="1" x14ac:dyDescent="0.25">
      <c r="A429" s="70">
        <v>1</v>
      </c>
      <c r="B429" s="70">
        <v>1</v>
      </c>
      <c r="C429" s="120" t="s">
        <v>308</v>
      </c>
      <c r="D429" s="120"/>
      <c r="E429" s="2240">
        <f>SUM(E430,E431)</f>
        <v>1533</v>
      </c>
      <c r="F429" s="173">
        <f>SUM(F430,F431)</f>
        <v>511</v>
      </c>
      <c r="G429" s="173">
        <f>SUM(G430,G431)</f>
        <v>181</v>
      </c>
      <c r="H429" s="173">
        <f>G429/F429*100</f>
        <v>35.420743639921717</v>
      </c>
      <c r="I429" s="363"/>
      <c r="J429" s="363"/>
      <c r="K429" s="364"/>
      <c r="L429" s="365"/>
      <c r="M429" s="365"/>
      <c r="N429" s="365"/>
      <c r="O429" s="365"/>
      <c r="P429" s="365"/>
      <c r="Q429" s="8"/>
      <c r="R429" s="8"/>
      <c r="S429" s="8"/>
      <c r="T429" s="8"/>
      <c r="U429" s="1036"/>
      <c r="V429" s="8">
        <f t="shared" si="219"/>
        <v>0</v>
      </c>
      <c r="W429" s="8"/>
      <c r="X429" s="8"/>
      <c r="Y429" s="8"/>
      <c r="Z429" s="1153"/>
      <c r="AA429" s="1719">
        <f>AA430+AA431</f>
        <v>0</v>
      </c>
      <c r="AB429" s="1719">
        <f>AB430+AB431</f>
        <v>0</v>
      </c>
      <c r="AC429" s="1799">
        <f t="shared" ref="AC429:AC431" si="247">AB429/1000</f>
        <v>0</v>
      </c>
    </row>
    <row r="430" spans="1:29" ht="30" customHeight="1" x14ac:dyDescent="0.25">
      <c r="A430" s="70">
        <v>1</v>
      </c>
      <c r="B430" s="70">
        <v>1</v>
      </c>
      <c r="C430" s="120" t="s">
        <v>309</v>
      </c>
      <c r="D430" s="120"/>
      <c r="E430" s="2240">
        <v>1179</v>
      </c>
      <c r="F430" s="313">
        <f t="shared" ref="F430" si="248">E430/12*$C$4</f>
        <v>393</v>
      </c>
      <c r="G430" s="173">
        <v>150</v>
      </c>
      <c r="H430" s="173">
        <f>G430/F430*100</f>
        <v>38.167938931297712</v>
      </c>
      <c r="I430" s="363"/>
      <c r="J430" s="363"/>
      <c r="K430" s="364"/>
      <c r="L430" s="365"/>
      <c r="M430" s="365"/>
      <c r="N430" s="365"/>
      <c r="O430" s="365"/>
      <c r="P430" s="365"/>
      <c r="Q430" s="8"/>
      <c r="R430" s="8"/>
      <c r="S430" s="8"/>
      <c r="T430" s="8"/>
      <c r="U430" s="1036"/>
      <c r="V430" s="8">
        <f t="shared" si="219"/>
        <v>0</v>
      </c>
      <c r="W430" s="8"/>
      <c r="X430" s="8"/>
      <c r="Y430" s="8"/>
      <c r="Z430" s="1153"/>
      <c r="AA430" s="1719"/>
      <c r="AB430" s="1719"/>
      <c r="AC430" s="1799">
        <f t="shared" si="247"/>
        <v>0</v>
      </c>
    </row>
    <row r="431" spans="1:29" ht="42.75" customHeight="1" x14ac:dyDescent="0.25">
      <c r="A431" s="70">
        <v>1</v>
      </c>
      <c r="B431" s="70">
        <v>1</v>
      </c>
      <c r="C431" s="120" t="s">
        <v>310</v>
      </c>
      <c r="D431" s="120"/>
      <c r="E431" s="2240">
        <v>354</v>
      </c>
      <c r="F431" s="313">
        <f t="shared" ref="F431" si="249">ROUND(E431/12*$C$4,0)</f>
        <v>118</v>
      </c>
      <c r="G431" s="173">
        <v>31</v>
      </c>
      <c r="H431" s="173">
        <f>G431/F431*100</f>
        <v>26.271186440677969</v>
      </c>
      <c r="I431" s="363"/>
      <c r="J431" s="363"/>
      <c r="K431" s="364"/>
      <c r="L431" s="365"/>
      <c r="M431" s="365"/>
      <c r="N431" s="365"/>
      <c r="O431" s="365"/>
      <c r="P431" s="365"/>
      <c r="Q431" s="8"/>
      <c r="R431" s="8"/>
      <c r="S431" s="8"/>
      <c r="T431" s="8"/>
      <c r="U431" s="1036"/>
      <c r="V431" s="8">
        <f t="shared" si="219"/>
        <v>0</v>
      </c>
      <c r="W431" s="8"/>
      <c r="X431" s="8"/>
      <c r="Y431" s="8"/>
      <c r="Z431" s="1153"/>
      <c r="AA431" s="1719"/>
      <c r="AB431" s="1719"/>
      <c r="AC431" s="1799">
        <f t="shared" si="247"/>
        <v>0</v>
      </c>
    </row>
    <row r="432" spans="1:29" ht="30" customHeight="1" x14ac:dyDescent="0.25">
      <c r="A432" s="70">
        <v>1</v>
      </c>
      <c r="B432" s="70">
        <v>1</v>
      </c>
      <c r="C432" s="120" t="s">
        <v>311</v>
      </c>
      <c r="D432" s="120"/>
      <c r="E432" s="2240">
        <f>SUM(E433)</f>
        <v>0</v>
      </c>
      <c r="F432" s="173">
        <f>SUM(F433)</f>
        <v>0</v>
      </c>
      <c r="G432" s="173">
        <f>SUM(G433)</f>
        <v>0</v>
      </c>
      <c r="H432" s="173"/>
      <c r="I432" s="363"/>
      <c r="J432" s="363"/>
      <c r="K432" s="364"/>
      <c r="L432" s="365"/>
      <c r="M432" s="365"/>
      <c r="N432" s="365"/>
      <c r="O432" s="365"/>
      <c r="P432" s="365"/>
      <c r="Q432" s="8"/>
      <c r="R432" s="8"/>
      <c r="S432" s="8"/>
      <c r="T432" s="8"/>
      <c r="U432" s="1036"/>
      <c r="V432" s="8">
        <f t="shared" si="219"/>
        <v>0</v>
      </c>
      <c r="W432" s="8"/>
      <c r="X432" s="8"/>
      <c r="Y432" s="8"/>
      <c r="Z432" s="1153"/>
      <c r="AA432" s="1719"/>
      <c r="AB432" s="1719"/>
      <c r="AC432" s="1799"/>
    </row>
    <row r="433" spans="1:30" ht="37.5" customHeight="1" x14ac:dyDescent="0.25">
      <c r="A433" s="70">
        <v>1</v>
      </c>
      <c r="B433" s="70">
        <v>1</v>
      </c>
      <c r="C433" s="120" t="s">
        <v>312</v>
      </c>
      <c r="D433" s="120"/>
      <c r="E433" s="2240"/>
      <c r="F433" s="313">
        <f>ROUND(E433/12*$C$4,0)</f>
        <v>0</v>
      </c>
      <c r="G433" s="173"/>
      <c r="H433" s="173"/>
      <c r="I433" s="363"/>
      <c r="J433" s="363"/>
      <c r="K433" s="364"/>
      <c r="L433" s="365"/>
      <c r="M433" s="365"/>
      <c r="N433" s="365"/>
      <c r="O433" s="365"/>
      <c r="P433" s="365"/>
      <c r="Q433" s="8"/>
      <c r="R433" s="8"/>
      <c r="S433" s="8"/>
      <c r="T433" s="8"/>
      <c r="U433" s="1036"/>
      <c r="V433" s="8">
        <f t="shared" si="219"/>
        <v>0</v>
      </c>
      <c r="W433" s="8"/>
      <c r="X433" s="8"/>
      <c r="Y433" s="8"/>
      <c r="Z433" s="1153"/>
      <c r="AA433" s="8"/>
      <c r="AB433" s="8"/>
      <c r="AC433" s="1799"/>
    </row>
    <row r="434" spans="1:30" ht="15" customHeight="1" x14ac:dyDescent="0.25">
      <c r="A434" s="70">
        <v>1</v>
      </c>
      <c r="B434" s="70">
        <v>1</v>
      </c>
      <c r="C434" s="120" t="s">
        <v>293</v>
      </c>
      <c r="D434" s="120"/>
      <c r="E434" s="2240"/>
      <c r="F434" s="313">
        <f>ROUND(E434/12*$C$4,0)</f>
        <v>0</v>
      </c>
      <c r="G434" s="92"/>
      <c r="H434" s="92"/>
      <c r="I434" s="363"/>
      <c r="J434" s="363"/>
      <c r="K434" s="364"/>
      <c r="L434" s="365"/>
      <c r="M434" s="365"/>
      <c r="N434" s="365"/>
      <c r="O434" s="365"/>
      <c r="P434" s="365"/>
      <c r="Q434" s="8"/>
      <c r="R434" s="8"/>
      <c r="S434" s="8"/>
      <c r="T434" s="8"/>
      <c r="U434" s="1036"/>
      <c r="V434" s="8">
        <f t="shared" si="219"/>
        <v>0</v>
      </c>
      <c r="W434" s="8"/>
      <c r="X434" s="8">
        <f>V434-U434</f>
        <v>0</v>
      </c>
      <c r="Y434" s="8"/>
      <c r="Z434" s="1153"/>
      <c r="AA434" s="8"/>
      <c r="AB434" s="8"/>
      <c r="AC434" s="1799"/>
    </row>
    <row r="435" spans="1:30" ht="30" customHeight="1" x14ac:dyDescent="0.25">
      <c r="A435" s="70">
        <v>1</v>
      </c>
      <c r="B435" s="70">
        <v>1</v>
      </c>
      <c r="C435" s="120" t="s">
        <v>157</v>
      </c>
      <c r="D435" s="120"/>
      <c r="E435" s="2240"/>
      <c r="F435" s="313">
        <f>ROUND(E435/12*$C$4,0)</f>
        <v>0</v>
      </c>
      <c r="G435" s="92"/>
      <c r="H435" s="92"/>
      <c r="I435" s="363"/>
      <c r="J435" s="363"/>
      <c r="K435" s="364"/>
      <c r="L435" s="365"/>
      <c r="M435" s="365"/>
      <c r="N435" s="365"/>
      <c r="O435" s="365"/>
      <c r="P435" s="365"/>
      <c r="Q435" s="8"/>
      <c r="R435" s="8"/>
      <c r="S435" s="8"/>
      <c r="T435" s="8"/>
      <c r="U435" s="1036"/>
      <c r="V435" s="8">
        <f t="shared" si="219"/>
        <v>0</v>
      </c>
      <c r="W435" s="8"/>
      <c r="X435" s="8">
        <f>V435-U435</f>
        <v>0</v>
      </c>
      <c r="Y435" s="8"/>
      <c r="Z435" s="1153"/>
      <c r="AA435" s="8"/>
      <c r="AB435" s="8"/>
      <c r="AC435" s="1799"/>
    </row>
    <row r="436" spans="1:30" s="96" customFormat="1" ht="31.5" customHeight="1" x14ac:dyDescent="0.25">
      <c r="A436" s="70">
        <v>1</v>
      </c>
      <c r="B436" s="70">
        <v>1</v>
      </c>
      <c r="C436" s="120" t="s">
        <v>158</v>
      </c>
      <c r="D436" s="120"/>
      <c r="E436" s="2240">
        <v>100</v>
      </c>
      <c r="F436" s="313">
        <f>ROUND(E436/12*$C$4,0)</f>
        <v>33</v>
      </c>
      <c r="G436" s="92">
        <v>15</v>
      </c>
      <c r="H436" s="92">
        <f>G436/F436*100</f>
        <v>45.454545454545453</v>
      </c>
      <c r="I436" s="363"/>
      <c r="J436" s="363"/>
      <c r="K436" s="364"/>
      <c r="L436" s="365"/>
      <c r="M436" s="364"/>
      <c r="N436" s="364"/>
      <c r="O436" s="364"/>
      <c r="P436" s="365"/>
      <c r="Q436" s="8"/>
      <c r="R436" s="8"/>
      <c r="S436" s="8"/>
      <c r="T436" s="8"/>
      <c r="U436" s="1036"/>
      <c r="V436" s="8">
        <f t="shared" si="219"/>
        <v>0</v>
      </c>
      <c r="W436" s="15"/>
      <c r="X436" s="15">
        <f>V436-U436</f>
        <v>0</v>
      </c>
      <c r="Y436" s="8"/>
      <c r="Z436" s="1153"/>
      <c r="AA436" s="8"/>
      <c r="AB436" s="8"/>
      <c r="AC436" s="1799"/>
      <c r="AD436" s="2424"/>
    </row>
    <row r="437" spans="1:30" s="96" customFormat="1" ht="32.25" customHeight="1" x14ac:dyDescent="0.25">
      <c r="A437" s="70">
        <v>1</v>
      </c>
      <c r="B437" s="70">
        <v>1</v>
      </c>
      <c r="C437" s="154" t="s">
        <v>165</v>
      </c>
      <c r="D437" s="150"/>
      <c r="E437" s="2293">
        <f>SUM(E427+E436)</f>
        <v>1633</v>
      </c>
      <c r="F437" s="155">
        <f t="shared" ref="F437:G437" si="250">SUM(F427+F436)</f>
        <v>544</v>
      </c>
      <c r="G437" s="155">
        <f t="shared" si="250"/>
        <v>196</v>
      </c>
      <c r="H437" s="155">
        <f>G437/F437*100</f>
        <v>36.029411764705884</v>
      </c>
      <c r="I437" s="373"/>
      <c r="J437" s="373"/>
      <c r="K437" s="374"/>
      <c r="L437" s="375"/>
      <c r="M437" s="376"/>
      <c r="N437" s="376"/>
      <c r="O437" s="376"/>
      <c r="P437" s="376"/>
      <c r="Q437" s="62">
        <v>2411.0977900000003</v>
      </c>
      <c r="R437" s="62">
        <v>2411.0977900000003</v>
      </c>
      <c r="S437" s="62">
        <v>2411.0977900000003</v>
      </c>
      <c r="T437" s="62">
        <v>2411.0977900000003</v>
      </c>
      <c r="U437" s="1043">
        <f>Q437/12*$C$4+(R437-Q437)/11*3+(S437-R437)/10*2+(T437-S437)/9*1</f>
        <v>803.69926333333342</v>
      </c>
      <c r="V437" s="62">
        <f>Z437-Y437-W437</f>
        <v>245.51300000000001</v>
      </c>
      <c r="W437" s="58"/>
      <c r="X437" s="58">
        <f>V437-U437</f>
        <v>-558.18626333333339</v>
      </c>
      <c r="Y437" s="62">
        <v>-33.660290000000003</v>
      </c>
      <c r="Z437" s="2439">
        <v>211.85271</v>
      </c>
      <c r="AA437" s="2293">
        <f>SUM(AA427+AA436)</f>
        <v>0</v>
      </c>
      <c r="AB437" s="2439"/>
      <c r="AC437" s="2439">
        <f>AB437/1000</f>
        <v>0</v>
      </c>
      <c r="AD437" s="2424"/>
    </row>
    <row r="438" spans="1:30" ht="15" customHeight="1" x14ac:dyDescent="0.25">
      <c r="A438" s="70">
        <v>1</v>
      </c>
      <c r="B438" s="70">
        <v>1</v>
      </c>
      <c r="C438" s="377" t="s">
        <v>166</v>
      </c>
      <c r="D438" s="377"/>
      <c r="E438" s="2291">
        <f>SUM(E437,E425)</f>
        <v>17108.774358974359</v>
      </c>
      <c r="F438" s="103">
        <f>SUM(F437,F425)</f>
        <v>5702.5914529914535</v>
      </c>
      <c r="G438" s="103">
        <f>SUM(G437,G425)</f>
        <v>3449.5769230769229</v>
      </c>
      <c r="H438" s="103">
        <f>G438/F438*100</f>
        <v>60.491391528098184</v>
      </c>
      <c r="I438" s="378"/>
      <c r="J438" s="378"/>
      <c r="K438" s="379"/>
      <c r="L438" s="380"/>
      <c r="M438" s="379"/>
      <c r="N438" s="379"/>
      <c r="O438" s="379"/>
      <c r="P438" s="380"/>
      <c r="Q438" s="17">
        <f t="shared" ref="Q438:R438" si="251">Q437+Q425</f>
        <v>13548.985589999998</v>
      </c>
      <c r="R438" s="17">
        <f t="shared" si="251"/>
        <v>13548.985589999998</v>
      </c>
      <c r="S438" s="17">
        <f t="shared" ref="S438:T438" si="252">S437+S425</f>
        <v>13548.985589999998</v>
      </c>
      <c r="T438" s="17">
        <f t="shared" si="252"/>
        <v>13548.985589999998</v>
      </c>
      <c r="U438" s="17">
        <f t="shared" ref="U438" si="253">Q438/12*$C$4</f>
        <v>4516.3285299999998</v>
      </c>
      <c r="V438" s="17">
        <f t="shared" ref="V438:Z438" si="254">V437+V425</f>
        <v>3874.6081199999994</v>
      </c>
      <c r="W438" s="17">
        <f t="shared" si="254"/>
        <v>0</v>
      </c>
      <c r="X438" s="17">
        <f t="shared" si="254"/>
        <v>-641.72041000000024</v>
      </c>
      <c r="Y438" s="17">
        <f t="shared" si="254"/>
        <v>-33.660290000000003</v>
      </c>
      <c r="Z438" s="1246">
        <f t="shared" si="254"/>
        <v>3840.9478299999996</v>
      </c>
      <c r="AA438" s="2291">
        <f>SUM(AA437,AA425)</f>
        <v>202.60000000000002</v>
      </c>
      <c r="AB438" s="1246">
        <f t="shared" ref="AB438:AC438" si="255">AB437+AB425</f>
        <v>230158.61999999997</v>
      </c>
      <c r="AC438" s="1246">
        <f t="shared" si="255"/>
        <v>230.15861999999996</v>
      </c>
    </row>
    <row r="439" spans="1:30" ht="15" customHeight="1" x14ac:dyDescent="0.25">
      <c r="A439" s="70">
        <v>1</v>
      </c>
      <c r="B439" s="70">
        <v>1</v>
      </c>
      <c r="C439" s="258" t="s">
        <v>31</v>
      </c>
      <c r="D439" s="135"/>
      <c r="E439" s="2230"/>
      <c r="F439" s="382"/>
      <c r="G439" s="381"/>
      <c r="H439" s="381"/>
      <c r="I439" s="383"/>
      <c r="J439" s="383"/>
      <c r="K439" s="384"/>
      <c r="L439" s="385"/>
      <c r="M439" s="384"/>
      <c r="N439" s="385"/>
      <c r="O439" s="384"/>
      <c r="P439" s="385"/>
      <c r="Q439" s="13"/>
      <c r="R439" s="13"/>
      <c r="S439" s="13"/>
      <c r="T439" s="13"/>
      <c r="U439" s="1039"/>
      <c r="V439" s="13">
        <f t="shared" si="219"/>
        <v>0</v>
      </c>
      <c r="W439" s="13"/>
      <c r="X439" s="13"/>
      <c r="Y439" s="13"/>
      <c r="Z439" s="1254"/>
      <c r="AA439" s="13"/>
      <c r="AB439" s="13"/>
      <c r="AC439" s="1802"/>
    </row>
    <row r="440" spans="1:30" ht="15" customHeight="1" x14ac:dyDescent="0.25">
      <c r="A440" s="70">
        <v>1</v>
      </c>
      <c r="B440" s="70">
        <v>1</v>
      </c>
      <c r="C440" s="386" t="s">
        <v>16</v>
      </c>
      <c r="D440" s="217"/>
      <c r="E440" s="772"/>
      <c r="F440" s="362"/>
      <c r="G440" s="361"/>
      <c r="H440" s="361"/>
      <c r="I440" s="125"/>
      <c r="J440" s="125"/>
      <c r="K440" s="387"/>
      <c r="L440" s="388"/>
      <c r="M440" s="387"/>
      <c r="N440" s="388"/>
      <c r="O440" s="387"/>
      <c r="P440" s="388"/>
      <c r="Q440" s="8"/>
      <c r="R440" s="8"/>
      <c r="S440" s="8"/>
      <c r="T440" s="8"/>
      <c r="U440" s="1036"/>
      <c r="V440" s="8">
        <f t="shared" si="219"/>
        <v>0</v>
      </c>
      <c r="W440" s="8"/>
      <c r="X440" s="8"/>
      <c r="Y440" s="8"/>
      <c r="Z440" s="1153"/>
      <c r="AA440" s="8"/>
      <c r="AB440" s="8"/>
      <c r="AC440" s="1799"/>
    </row>
    <row r="441" spans="1:30" s="96" customFormat="1" ht="15" customHeight="1" x14ac:dyDescent="0.25">
      <c r="A441" s="70">
        <v>1</v>
      </c>
      <c r="B441" s="70">
        <v>1</v>
      </c>
      <c r="C441" s="150" t="s">
        <v>55</v>
      </c>
      <c r="D441" s="124">
        <v>240</v>
      </c>
      <c r="E441" s="772">
        <v>130</v>
      </c>
      <c r="F441" s="313">
        <f>ROUND(E441/12*$C$4,0)</f>
        <v>43</v>
      </c>
      <c r="G441" s="92">
        <v>22</v>
      </c>
      <c r="H441" s="92">
        <f>G441/F441*100</f>
        <v>51.162790697674424</v>
      </c>
      <c r="I441" s="363">
        <v>8</v>
      </c>
      <c r="J441" s="93">
        <f>M441/G441</f>
        <v>9.2272727272727266</v>
      </c>
      <c r="K441" s="129">
        <f>ROUND(E441*I441,0)</f>
        <v>1040</v>
      </c>
      <c r="L441" s="94">
        <f t="shared" ref="L441" si="256">ROUND(K441/12*$C$4,0)</f>
        <v>347</v>
      </c>
      <c r="M441" s="129">
        <f>93+110</f>
        <v>203</v>
      </c>
      <c r="N441" s="94">
        <f>M441/L441*100</f>
        <v>58.501440922190206</v>
      </c>
      <c r="O441" s="137">
        <f>ROUND(K441/D441,0)</f>
        <v>4</v>
      </c>
      <c r="P441" s="94">
        <f>M441/$C$4*12/O441</f>
        <v>152.25</v>
      </c>
      <c r="Q441" s="8"/>
      <c r="R441" s="8"/>
      <c r="S441" s="8"/>
      <c r="T441" s="8"/>
      <c r="U441" s="1036"/>
      <c r="V441" s="8">
        <f t="shared" si="219"/>
        <v>0</v>
      </c>
      <c r="W441" s="8"/>
      <c r="X441" s="8"/>
      <c r="Y441" s="8"/>
      <c r="Z441" s="1153"/>
      <c r="AA441" s="8"/>
      <c r="AB441" s="8"/>
      <c r="AC441" s="1799"/>
      <c r="AD441" s="2424"/>
    </row>
    <row r="442" spans="1:30" ht="29.25" customHeight="1" x14ac:dyDescent="0.25">
      <c r="A442" s="70">
        <v>1</v>
      </c>
      <c r="B442" s="70">
        <v>1</v>
      </c>
      <c r="C442" s="153" t="s">
        <v>241</v>
      </c>
      <c r="D442" s="389">
        <v>240</v>
      </c>
      <c r="E442" s="2173">
        <f t="shared" ref="E442:E443" si="257">SUM(E441)</f>
        <v>130</v>
      </c>
      <c r="F442" s="374">
        <f t="shared" ref="F442:I443" si="258">SUM(F441)</f>
        <v>43</v>
      </c>
      <c r="G442" s="376">
        <f t="shared" si="258"/>
        <v>22</v>
      </c>
      <c r="H442" s="155">
        <f>G442/F442*100</f>
        <v>51.162790697674424</v>
      </c>
      <c r="I442" s="373">
        <f t="shared" si="258"/>
        <v>8</v>
      </c>
      <c r="J442" s="131">
        <f>M442/G442</f>
        <v>9.2272727272727266</v>
      </c>
      <c r="K442" s="183">
        <f t="shared" ref="K442:M443" si="259">SUM(K441)</f>
        <v>1040</v>
      </c>
      <c r="L442" s="184">
        <f t="shared" si="259"/>
        <v>347</v>
      </c>
      <c r="M442" s="184">
        <f t="shared" si="259"/>
        <v>203</v>
      </c>
      <c r="N442" s="184">
        <f>M442/L442*100</f>
        <v>58.501440922190206</v>
      </c>
      <c r="O442" s="291">
        <f>ROUND(K442/D442,0)</f>
        <v>4</v>
      </c>
      <c r="P442" s="100">
        <f>M442/$C$4*12/O442</f>
        <v>152.25</v>
      </c>
      <c r="Q442" s="15"/>
      <c r="R442" s="15"/>
      <c r="S442" s="15"/>
      <c r="T442" s="15"/>
      <c r="U442" s="1037"/>
      <c r="V442" s="15">
        <f t="shared" si="219"/>
        <v>0</v>
      </c>
      <c r="W442" s="15"/>
      <c r="X442" s="15"/>
      <c r="Y442" s="15"/>
      <c r="Z442" s="1271"/>
      <c r="AA442" s="15"/>
      <c r="AB442" s="15"/>
      <c r="AC442" s="1800"/>
    </row>
    <row r="443" spans="1:30" ht="15.75" customHeight="1" thickBot="1" x14ac:dyDescent="0.3">
      <c r="A443" s="70">
        <v>1</v>
      </c>
      <c r="B443" s="70">
        <v>1</v>
      </c>
      <c r="C443" s="156" t="s">
        <v>316</v>
      </c>
      <c r="D443" s="156"/>
      <c r="E443" s="2322">
        <f t="shared" si="257"/>
        <v>130</v>
      </c>
      <c r="F443" s="391">
        <f t="shared" si="258"/>
        <v>43</v>
      </c>
      <c r="G443" s="390">
        <f t="shared" si="258"/>
        <v>22</v>
      </c>
      <c r="H443" s="390">
        <f>G443/F443*100</f>
        <v>51.162790697674424</v>
      </c>
      <c r="I443" s="158">
        <f>IF(E443=0,0,K443/E443)</f>
        <v>8</v>
      </c>
      <c r="J443" s="159">
        <f>M443/G443</f>
        <v>9.2272727272727266</v>
      </c>
      <c r="K443" s="391">
        <f t="shared" si="259"/>
        <v>1040</v>
      </c>
      <c r="L443" s="390">
        <f t="shared" si="259"/>
        <v>347</v>
      </c>
      <c r="M443" s="390">
        <f t="shared" si="259"/>
        <v>203</v>
      </c>
      <c r="N443" s="161">
        <f>M443/L443*100</f>
        <v>58.501440922190206</v>
      </c>
      <c r="O443" s="392">
        <f>O441</f>
        <v>4</v>
      </c>
      <c r="P443" s="161">
        <f>M443/$C$4*12/O443</f>
        <v>152.25</v>
      </c>
      <c r="Q443" s="57">
        <v>1871.0700959999999</v>
      </c>
      <c r="R443" s="57">
        <v>1871.0700959999999</v>
      </c>
      <c r="S443" s="57">
        <v>1871.0700959999999</v>
      </c>
      <c r="T443" s="57">
        <v>1871.0700959999999</v>
      </c>
      <c r="U443" s="1038">
        <f>Q443/12*$C$4+(R443-Q443)/11*3+(S443-R443)/10*2+(T443-S443)/9*1</f>
        <v>623.69003199999997</v>
      </c>
      <c r="V443" s="57">
        <f t="shared" si="219"/>
        <v>323.75438999999994</v>
      </c>
      <c r="W443" s="57"/>
      <c r="X443" s="57">
        <f>V443-U443</f>
        <v>-299.93564200000003</v>
      </c>
      <c r="Y443" s="57">
        <v>0</v>
      </c>
      <c r="Z443" s="1161">
        <v>323.75438999999994</v>
      </c>
      <c r="AA443" s="57"/>
      <c r="AB443" s="57"/>
      <c r="AC443" s="1803"/>
    </row>
    <row r="444" spans="1:30" ht="15" customHeight="1" thickBot="1" x14ac:dyDescent="0.3">
      <c r="A444" s="70">
        <v>1</v>
      </c>
      <c r="B444" s="70">
        <v>1</v>
      </c>
      <c r="C444" s="163" t="s">
        <v>17</v>
      </c>
      <c r="D444" s="197"/>
      <c r="E444" s="2301"/>
      <c r="F444" s="269"/>
      <c r="G444" s="198"/>
      <c r="H444" s="198"/>
      <c r="I444" s="393"/>
      <c r="J444" s="393"/>
      <c r="K444" s="394"/>
      <c r="L444" s="395"/>
      <c r="M444" s="395">
        <f>SUM(M414,M438,M443)</f>
        <v>1307</v>
      </c>
      <c r="N444" s="395"/>
      <c r="O444" s="395"/>
      <c r="P444" s="395"/>
      <c r="Q444" s="14">
        <f t="shared" ref="Q444:R444" si="260">SUM(Q414,Q438,Q443)</f>
        <v>28871.267907999998</v>
      </c>
      <c r="R444" s="14">
        <f t="shared" si="260"/>
        <v>28871.267907999998</v>
      </c>
      <c r="S444" s="14">
        <f t="shared" ref="S444:T444" si="261">SUM(S414,S438,S443)</f>
        <v>28871.267907999998</v>
      </c>
      <c r="T444" s="14">
        <f t="shared" si="261"/>
        <v>28871.267907999998</v>
      </c>
      <c r="U444" s="1041">
        <f>SUM(U414,U438,U443)</f>
        <v>9623.7559693333333</v>
      </c>
      <c r="V444" s="14">
        <f t="shared" ref="V444:Z444" si="262">SUM(V414,V438,V443)</f>
        <v>7382.7957499999993</v>
      </c>
      <c r="W444" s="14">
        <f t="shared" si="262"/>
        <v>0</v>
      </c>
      <c r="X444" s="14">
        <f t="shared" si="262"/>
        <v>-2240.960219333333</v>
      </c>
      <c r="Y444" s="14">
        <f t="shared" si="262"/>
        <v>-55.761830000000003</v>
      </c>
      <c r="Z444" s="1252">
        <f t="shared" si="262"/>
        <v>7327.0339199999999</v>
      </c>
      <c r="AA444" s="14"/>
      <c r="AB444" s="1252">
        <f t="shared" ref="AB444:AC444" si="263">SUM(AB414,AB438,AB443)</f>
        <v>230158.61999999997</v>
      </c>
      <c r="AC444" s="1252">
        <f t="shared" si="263"/>
        <v>230.15861999999996</v>
      </c>
    </row>
    <row r="445" spans="1:30" ht="20.25" customHeight="1" x14ac:dyDescent="0.25">
      <c r="A445" s="70">
        <v>1</v>
      </c>
      <c r="B445" s="70">
        <v>1</v>
      </c>
      <c r="C445" s="1277"/>
      <c r="D445" s="397"/>
      <c r="E445" s="2174"/>
      <c r="F445" s="1901"/>
      <c r="G445" s="399"/>
      <c r="H445" s="169"/>
      <c r="I445" s="444"/>
      <c r="J445" s="175"/>
      <c r="K445" s="321"/>
      <c r="L445" s="152"/>
      <c r="M445" s="152"/>
      <c r="N445" s="152"/>
      <c r="O445" s="152"/>
      <c r="P445" s="152"/>
      <c r="Q445" s="17"/>
      <c r="R445" s="17"/>
      <c r="S445" s="17"/>
      <c r="T445" s="17"/>
      <c r="U445" s="1038"/>
      <c r="V445" s="17"/>
      <c r="W445" s="17"/>
      <c r="X445" s="17"/>
      <c r="Y445" s="17"/>
      <c r="Z445" s="1246"/>
      <c r="AA445" s="13"/>
      <c r="AB445" s="13"/>
      <c r="AC445" s="1802"/>
    </row>
    <row r="446" spans="1:30" ht="45" customHeight="1" x14ac:dyDescent="0.25">
      <c r="A446" s="70">
        <v>1</v>
      </c>
      <c r="B446" s="70">
        <v>1</v>
      </c>
      <c r="C446" s="1028" t="s">
        <v>365</v>
      </c>
      <c r="D446" s="87"/>
      <c r="E446" s="772"/>
      <c r="F446" s="362"/>
      <c r="G446" s="361"/>
      <c r="H446" s="361"/>
      <c r="I446" s="363"/>
      <c r="J446" s="363"/>
      <c r="K446" s="364"/>
      <c r="L446" s="365"/>
      <c r="M446" s="365"/>
      <c r="N446" s="365"/>
      <c r="O446" s="365"/>
      <c r="P446" s="365"/>
      <c r="Q446" s="8"/>
      <c r="R446" s="8"/>
      <c r="S446" s="8"/>
      <c r="T446" s="8"/>
      <c r="U446" s="1036"/>
      <c r="V446" s="8">
        <f t="shared" si="219"/>
        <v>0</v>
      </c>
      <c r="W446" s="8"/>
      <c r="X446" s="8"/>
      <c r="Y446" s="8"/>
      <c r="Z446" s="1153"/>
      <c r="AA446" s="8"/>
      <c r="AB446" s="8"/>
      <c r="AC446" s="1799"/>
    </row>
    <row r="447" spans="1:30" ht="16.5" customHeight="1" x14ac:dyDescent="0.25">
      <c r="A447" s="70">
        <v>1</v>
      </c>
      <c r="B447" s="70">
        <v>1</v>
      </c>
      <c r="C447" s="396" t="s">
        <v>64</v>
      </c>
      <c r="D447" s="396"/>
      <c r="E447" s="772"/>
      <c r="F447" s="362"/>
      <c r="G447" s="361"/>
      <c r="H447" s="361"/>
      <c r="I447" s="363"/>
      <c r="J447" s="363"/>
      <c r="K447" s="364"/>
      <c r="L447" s="365"/>
      <c r="M447" s="365"/>
      <c r="N447" s="365"/>
      <c r="O447" s="365"/>
      <c r="P447" s="365"/>
      <c r="Q447" s="8"/>
      <c r="R447" s="8"/>
      <c r="S447" s="8"/>
      <c r="T447" s="8"/>
      <c r="U447" s="1036"/>
      <c r="V447" s="8">
        <f t="shared" si="219"/>
        <v>0</v>
      </c>
      <c r="W447" s="8"/>
      <c r="X447" s="8"/>
      <c r="Y447" s="8"/>
      <c r="Z447" s="1153"/>
      <c r="AA447" s="8"/>
      <c r="AB447" s="8"/>
      <c r="AC447" s="1799"/>
    </row>
    <row r="448" spans="1:30" s="96" customFormat="1" ht="15" customHeight="1" x14ac:dyDescent="0.25">
      <c r="A448" s="70">
        <v>1</v>
      </c>
      <c r="B448" s="70">
        <v>1</v>
      </c>
      <c r="C448" s="1277" t="s">
        <v>8</v>
      </c>
      <c r="D448" s="397">
        <v>330</v>
      </c>
      <c r="E448" s="2174">
        <v>800</v>
      </c>
      <c r="F448" s="1901">
        <f t="shared" ref="F448" si="264">ROUND(E448/12*$C$4,0)</f>
        <v>267</v>
      </c>
      <c r="G448" s="399">
        <v>466</v>
      </c>
      <c r="H448" s="169">
        <f>G448/F448*100</f>
        <v>174.53183520599251</v>
      </c>
      <c r="I448" s="444">
        <v>7</v>
      </c>
      <c r="J448" s="175">
        <f>M448/G448</f>
        <v>2.7682403433476397</v>
      </c>
      <c r="K448" s="321">
        <f>ROUND(E448*I448,0)</f>
        <v>5600</v>
      </c>
      <c r="L448" s="152">
        <f t="shared" ref="L448" si="265">ROUND(K448/12*$C$4,0)</f>
        <v>1867</v>
      </c>
      <c r="M448" s="152">
        <f>772+518</f>
        <v>1290</v>
      </c>
      <c r="N448" s="152">
        <f>M448/L448*100</f>
        <v>69.09480449919657</v>
      </c>
      <c r="O448" s="152">
        <f>ROUND(K448/D448,0)</f>
        <v>17</v>
      </c>
      <c r="P448" s="152">
        <f>M448/$C$4*12/O448</f>
        <v>227.64705882352942</v>
      </c>
      <c r="Q448" s="17"/>
      <c r="R448" s="17"/>
      <c r="S448" s="17"/>
      <c r="T448" s="17"/>
      <c r="U448" s="1038"/>
      <c r="V448" s="17"/>
      <c r="W448" s="17"/>
      <c r="X448" s="17"/>
      <c r="Y448" s="17"/>
      <c r="Z448" s="1246"/>
      <c r="AA448" s="17"/>
      <c r="AB448" s="17"/>
      <c r="AC448" s="1801"/>
      <c r="AD448" s="2424"/>
    </row>
    <row r="449" spans="1:30" s="96" customFormat="1" ht="15" customHeight="1" x14ac:dyDescent="0.25">
      <c r="A449" s="70"/>
      <c r="B449" s="70">
        <v>1</v>
      </c>
      <c r="C449" s="397" t="s">
        <v>95</v>
      </c>
      <c r="D449" s="397">
        <v>340</v>
      </c>
      <c r="E449" s="868">
        <v>2038</v>
      </c>
      <c r="F449" s="1051">
        <f t="shared" ref="F449" si="266">ROUND(E449/12*$C$4,0)</f>
        <v>679</v>
      </c>
      <c r="G449" s="361">
        <v>306</v>
      </c>
      <c r="H449" s="92">
        <f>G449/F449*100</f>
        <v>45.066273932253317</v>
      </c>
      <c r="I449" s="363">
        <v>4</v>
      </c>
      <c r="J449" s="99">
        <f>M449/G449</f>
        <v>5.3758169934640527</v>
      </c>
      <c r="K449" s="101">
        <f>ROUND(E449*I449,0)</f>
        <v>8152</v>
      </c>
      <c r="L449" s="94">
        <f t="shared" ref="L449" si="267">ROUND(K449/12*$C$4,0)</f>
        <v>2717</v>
      </c>
      <c r="M449" s="94">
        <f>1154+491</f>
        <v>1645</v>
      </c>
      <c r="N449" s="94">
        <f>M449/L449*100</f>
        <v>60.544718439455281</v>
      </c>
      <c r="O449" s="94">
        <f>ROUND(K449/D449,0)</f>
        <v>24</v>
      </c>
      <c r="P449" s="94">
        <f>M449/$C$4*12/O449</f>
        <v>205.625</v>
      </c>
      <c r="Q449" s="17"/>
      <c r="R449" s="17"/>
      <c r="S449" s="17"/>
      <c r="T449" s="17"/>
      <c r="U449" s="1038"/>
      <c r="V449" s="17">
        <f t="shared" ref="V449" si="268">Z449-Y449-W449</f>
        <v>0</v>
      </c>
      <c r="W449" s="17"/>
      <c r="X449" s="17"/>
      <c r="Y449" s="17"/>
      <c r="Z449" s="1246"/>
      <c r="AA449" s="17"/>
      <c r="AB449" s="17"/>
      <c r="AC449" s="1801"/>
      <c r="AD449" s="2424"/>
    </row>
    <row r="450" spans="1:30" ht="21.75" customHeight="1" x14ac:dyDescent="0.25">
      <c r="A450" s="70">
        <v>1</v>
      </c>
      <c r="B450" s="70">
        <v>1</v>
      </c>
      <c r="C450" s="1596" t="s">
        <v>7</v>
      </c>
      <c r="D450" s="358"/>
      <c r="E450" s="2294">
        <f>SUM(E448:E449)</f>
        <v>2838</v>
      </c>
      <c r="F450" s="157">
        <f>SUM(F448:F449)</f>
        <v>946</v>
      </c>
      <c r="G450" s="103">
        <f>SUM(G448:G449)</f>
        <v>772</v>
      </c>
      <c r="H450" s="103">
        <f>G450/F450*100</f>
        <v>81.60676532769557</v>
      </c>
      <c r="I450" s="104">
        <f>IF(E450=0,0,K450/E450)</f>
        <v>4.8456659619450315</v>
      </c>
      <c r="J450" s="104">
        <f>M450/G450</f>
        <v>3.8018134715025909</v>
      </c>
      <c r="K450" s="103">
        <f>SUM(K448:K449)</f>
        <v>13752</v>
      </c>
      <c r="L450" s="103">
        <f>SUM(L448:L449)</f>
        <v>4584</v>
      </c>
      <c r="M450" s="103">
        <f>SUM(M448:M449)</f>
        <v>2935</v>
      </c>
      <c r="N450" s="105">
        <f>M450/L450*100</f>
        <v>64.02705061082024</v>
      </c>
      <c r="O450" s="103">
        <f>SUM(O448:O449)</f>
        <v>41</v>
      </c>
      <c r="P450" s="105">
        <f>M450/$C$4*12/O450</f>
        <v>214.7560975609756</v>
      </c>
      <c r="Q450" s="17">
        <v>225621.69075504996</v>
      </c>
      <c r="R450" s="17">
        <v>225621.69075504996</v>
      </c>
      <c r="S450" s="17">
        <v>225621.69075504996</v>
      </c>
      <c r="T450" s="17">
        <v>225621.69075504996</v>
      </c>
      <c r="U450" s="1038">
        <f>Q450/12*$C$4+(R450-Q450)/11*3+(S450-R450)/10*2+(T450-S450)/9*1</f>
        <v>75207.230251683315</v>
      </c>
      <c r="V450" s="17">
        <f t="shared" si="219"/>
        <v>53204.15866999999</v>
      </c>
      <c r="W450" s="17"/>
      <c r="X450" s="17">
        <f>V450-U450</f>
        <v>-22003.071581683325</v>
      </c>
      <c r="Y450" s="17">
        <v>-95.49785</v>
      </c>
      <c r="Z450" s="1246">
        <v>53108.66081999999</v>
      </c>
      <c r="AA450" s="17">
        <v>9</v>
      </c>
      <c r="AB450" s="17">
        <v>366803.52</v>
      </c>
      <c r="AC450" s="1801">
        <f>AB450/1000</f>
        <v>366.80351999999999</v>
      </c>
    </row>
    <row r="451" spans="1:30" ht="40.5" customHeight="1" x14ac:dyDescent="0.25">
      <c r="A451" s="70">
        <v>1</v>
      </c>
      <c r="B451" s="70">
        <v>1</v>
      </c>
      <c r="C451" s="1597" t="s">
        <v>276</v>
      </c>
      <c r="D451" s="1050"/>
      <c r="E451" s="2323">
        <v>477</v>
      </c>
      <c r="F451" s="401">
        <f>E451/12*$C$4</f>
        <v>159</v>
      </c>
      <c r="G451" s="401">
        <v>94</v>
      </c>
      <c r="H451" s="110">
        <f>G451/F451*100</f>
        <v>59.119496855345908</v>
      </c>
      <c r="I451" s="347"/>
      <c r="J451" s="347"/>
      <c r="K451" s="402"/>
      <c r="L451" s="402"/>
      <c r="M451" s="402"/>
      <c r="N451" s="263"/>
      <c r="O451" s="403"/>
      <c r="P451" s="263"/>
      <c r="Q451" s="13">
        <v>128179.95663104999</v>
      </c>
      <c r="R451" s="13">
        <v>128179.95663104999</v>
      </c>
      <c r="S451" s="13">
        <v>128179.95663104999</v>
      </c>
      <c r="T451" s="13">
        <v>128179.95663104999</v>
      </c>
      <c r="U451" s="1039">
        <f>T451/12*$C$4</f>
        <v>42726.652210349996</v>
      </c>
      <c r="V451" s="13">
        <f t="shared" si="219"/>
        <v>21206.684929999999</v>
      </c>
      <c r="W451" s="13"/>
      <c r="X451" s="13">
        <f>V451-U451</f>
        <v>-21519.967280349996</v>
      </c>
      <c r="Y451" s="13">
        <v>0</v>
      </c>
      <c r="Z451" s="1254">
        <v>21206.684929999999</v>
      </c>
      <c r="AA451" s="13"/>
      <c r="AB451" s="13"/>
      <c r="AC451" s="1802"/>
    </row>
    <row r="452" spans="1:30" ht="15" customHeight="1" x14ac:dyDescent="0.25">
      <c r="A452" s="70">
        <v>1</v>
      </c>
      <c r="B452" s="70">
        <v>1</v>
      </c>
      <c r="C452" s="2398" t="s">
        <v>307</v>
      </c>
      <c r="D452" s="404"/>
      <c r="E452" s="2253"/>
      <c r="F452" s="109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039"/>
      <c r="V452" s="13">
        <f t="shared" si="219"/>
        <v>0</v>
      </c>
      <c r="W452" s="13"/>
      <c r="X452" s="13"/>
      <c r="Y452" s="13"/>
      <c r="Z452" s="1254"/>
      <c r="AA452" s="13"/>
      <c r="AB452" s="13"/>
      <c r="AC452" s="1802"/>
    </row>
    <row r="453" spans="1:30" ht="24" customHeight="1" x14ac:dyDescent="0.25">
      <c r="A453" s="70">
        <v>1</v>
      </c>
      <c r="B453" s="70">
        <v>1</v>
      </c>
      <c r="C453" s="407" t="s">
        <v>198</v>
      </c>
      <c r="D453" s="406"/>
      <c r="E453" s="2240">
        <f>SUM(E454:E455)</f>
        <v>14000</v>
      </c>
      <c r="F453" s="187">
        <f>SUM(F454:F455)</f>
        <v>4666.333333333333</v>
      </c>
      <c r="G453" s="63">
        <f>SUM(G454:G455)</f>
        <v>3527</v>
      </c>
      <c r="H453" s="63">
        <f>G453/F453*100</f>
        <v>75.583970283591697</v>
      </c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1036"/>
      <c r="V453" s="8">
        <f t="shared" si="219"/>
        <v>0</v>
      </c>
      <c r="W453" s="8"/>
      <c r="X453" s="8"/>
      <c r="Y453" s="8"/>
      <c r="Z453" s="1153"/>
      <c r="AA453" s="1719">
        <f>AA454+AA455</f>
        <v>0</v>
      </c>
      <c r="AB453" s="1719">
        <f t="shared" ref="AB453:AC453" si="269">AB454+AB455</f>
        <v>0</v>
      </c>
      <c r="AC453" s="1719">
        <f t="shared" si="269"/>
        <v>0</v>
      </c>
    </row>
    <row r="454" spans="1:30" ht="46.5" customHeight="1" x14ac:dyDescent="0.25">
      <c r="A454" s="70">
        <v>1</v>
      </c>
      <c r="B454" s="70">
        <v>1</v>
      </c>
      <c r="C454" s="407" t="s">
        <v>292</v>
      </c>
      <c r="D454" s="406"/>
      <c r="E454" s="2240">
        <v>400</v>
      </c>
      <c r="F454" s="187">
        <f>ROUND(E454/12*$C$4,0)</f>
        <v>133</v>
      </c>
      <c r="G454" s="63"/>
      <c r="H454" s="63">
        <f>G454/F454*100</f>
        <v>0</v>
      </c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1036"/>
      <c r="V454" s="8">
        <f t="shared" si="219"/>
        <v>0</v>
      </c>
      <c r="W454" s="8"/>
      <c r="X454" s="8"/>
      <c r="Y454" s="8"/>
      <c r="Z454" s="1153"/>
      <c r="AA454" s="1719"/>
      <c r="AB454" s="1719"/>
      <c r="AC454" s="1799">
        <f t="shared" ref="AC454:AC455" si="270">AB454/1000</f>
        <v>0</v>
      </c>
    </row>
    <row r="455" spans="1:30" ht="15" customHeight="1" x14ac:dyDescent="0.25">
      <c r="A455" s="70">
        <v>1</v>
      </c>
      <c r="B455" s="70">
        <v>1</v>
      </c>
      <c r="C455" s="407" t="s">
        <v>293</v>
      </c>
      <c r="D455" s="408"/>
      <c r="E455" s="2298">
        <v>13600</v>
      </c>
      <c r="F455" s="324">
        <f t="shared" ref="F455" si="271">E455/12*$C$4</f>
        <v>4533.333333333333</v>
      </c>
      <c r="G455" s="63">
        <v>3527</v>
      </c>
      <c r="H455" s="63">
        <f>G455/F455*100</f>
        <v>77.801470588235304</v>
      </c>
      <c r="I455" s="8"/>
      <c r="J455" s="15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1036"/>
      <c r="V455" s="8">
        <f t="shared" si="219"/>
        <v>0</v>
      </c>
      <c r="W455" s="8"/>
      <c r="X455" s="8"/>
      <c r="Y455" s="8"/>
      <c r="Z455" s="1153"/>
      <c r="AA455" s="1719"/>
      <c r="AB455" s="1719"/>
      <c r="AC455" s="1799">
        <f t="shared" si="270"/>
        <v>0</v>
      </c>
    </row>
    <row r="456" spans="1:30" ht="18" customHeight="1" x14ac:dyDescent="0.25">
      <c r="A456" s="70">
        <v>1</v>
      </c>
      <c r="B456" s="70">
        <v>1</v>
      </c>
      <c r="C456" s="409" t="s">
        <v>157</v>
      </c>
      <c r="D456" s="410"/>
      <c r="E456" s="2231"/>
      <c r="F456" s="116"/>
      <c r="G456" s="116"/>
      <c r="H456" s="411"/>
      <c r="I456" s="117"/>
      <c r="J456" s="117"/>
      <c r="K456" s="412"/>
      <c r="L456" s="412"/>
      <c r="M456" s="413"/>
      <c r="N456" s="152"/>
      <c r="O456" s="413"/>
      <c r="P456" s="414"/>
      <c r="Q456" s="8"/>
      <c r="R456" s="8"/>
      <c r="S456" s="8"/>
      <c r="T456" s="8"/>
      <c r="U456" s="1036"/>
      <c r="V456" s="8">
        <f t="shared" si="219"/>
        <v>0</v>
      </c>
      <c r="W456" s="8"/>
      <c r="X456" s="8"/>
      <c r="Y456" s="8"/>
      <c r="Z456" s="1153"/>
      <c r="AA456" s="8"/>
      <c r="AB456" s="8"/>
      <c r="AC456" s="1799"/>
    </row>
    <row r="457" spans="1:30" ht="31.5" customHeight="1" x14ac:dyDescent="0.25">
      <c r="A457" s="70">
        <v>1</v>
      </c>
      <c r="B457" s="70">
        <v>1</v>
      </c>
      <c r="C457" s="409" t="s">
        <v>158</v>
      </c>
      <c r="D457" s="408"/>
      <c r="E457" s="2253"/>
      <c r="F457" s="329"/>
      <c r="G457" s="289"/>
      <c r="H457" s="415"/>
      <c r="I457" s="117"/>
      <c r="J457" s="117"/>
      <c r="K457" s="416"/>
      <c r="L457" s="412"/>
      <c r="M457" s="412"/>
      <c r="N457" s="94"/>
      <c r="O457" s="432"/>
      <c r="P457" s="1982"/>
      <c r="Q457" s="15"/>
      <c r="R457" s="15"/>
      <c r="S457" s="15"/>
      <c r="T457" s="15"/>
      <c r="U457" s="1037"/>
      <c r="V457" s="15">
        <f t="shared" si="219"/>
        <v>0</v>
      </c>
      <c r="W457" s="15"/>
      <c r="X457" s="15"/>
      <c r="Y457" s="15"/>
      <c r="Z457" s="1153"/>
      <c r="AA457" s="15"/>
      <c r="AB457" s="15"/>
      <c r="AC457" s="1800"/>
    </row>
    <row r="458" spans="1:30" ht="31.5" customHeight="1" x14ac:dyDescent="0.25">
      <c r="B458" s="70">
        <v>1</v>
      </c>
      <c r="C458" s="356" t="s">
        <v>160</v>
      </c>
      <c r="D458" s="418"/>
      <c r="E458" s="2222"/>
      <c r="F458" s="116"/>
      <c r="G458" s="2420">
        <f>SUM(G459:G478)</f>
        <v>2239</v>
      </c>
      <c r="H458" s="116"/>
      <c r="I458" s="117"/>
      <c r="J458" s="117"/>
      <c r="K458" s="412"/>
      <c r="L458" s="412"/>
      <c r="M458" s="412"/>
      <c r="N458" s="94"/>
      <c r="O458" s="412"/>
      <c r="P458" s="1983"/>
      <c r="Q458" s="15">
        <v>11031.049600000002</v>
      </c>
      <c r="R458" s="15">
        <v>11031.049600000002</v>
      </c>
      <c r="S458" s="15">
        <v>11031.049600000002</v>
      </c>
      <c r="T458" s="15">
        <v>11031.049600000002</v>
      </c>
      <c r="U458" s="1037">
        <f>Q458/12*$C$4+(R458-Q458)/11*3+(S458-R458)/10*2+(T458-S458)/9*1</f>
        <v>3677.0165333333339</v>
      </c>
      <c r="V458" s="15">
        <f t="shared" ref="V458" si="272">Z458-Y458-W458</f>
        <v>2850.6103499999995</v>
      </c>
      <c r="W458" s="8"/>
      <c r="X458" s="8">
        <f>V458-U458</f>
        <v>-826.40618333333441</v>
      </c>
      <c r="Y458" s="15">
        <v>0</v>
      </c>
      <c r="Z458" s="1153">
        <v>2850.6103499999995</v>
      </c>
      <c r="AA458" s="18"/>
      <c r="AB458" s="18"/>
      <c r="AC458" s="1804"/>
    </row>
    <row r="459" spans="1:30" ht="31.5" customHeight="1" x14ac:dyDescent="0.25">
      <c r="B459" s="70">
        <v>1</v>
      </c>
      <c r="C459" s="12" t="s">
        <v>138</v>
      </c>
      <c r="D459" s="173"/>
      <c r="E459" s="2240">
        <v>320</v>
      </c>
      <c r="F459" s="92">
        <f t="shared" ref="F459:F465" si="273">ROUND(E459/12*$C$4,0)</f>
        <v>107</v>
      </c>
      <c r="G459" s="187">
        <v>77</v>
      </c>
      <c r="H459" s="116">
        <f t="shared" ref="H459:H465" si="274">G459/F459*100</f>
        <v>71.962616822429908</v>
      </c>
      <c r="I459" s="117"/>
      <c r="J459" s="117"/>
      <c r="K459" s="412"/>
      <c r="L459" s="412"/>
      <c r="M459" s="412"/>
      <c r="N459" s="94"/>
      <c r="O459" s="412"/>
      <c r="P459" s="1983"/>
      <c r="Q459" s="15"/>
      <c r="R459" s="15"/>
      <c r="S459" s="15"/>
      <c r="T459" s="15"/>
      <c r="U459" s="1037"/>
      <c r="V459" s="15"/>
      <c r="W459" s="8"/>
      <c r="X459" s="8"/>
      <c r="Y459" s="15"/>
      <c r="Z459" s="1153"/>
      <c r="AA459" s="18"/>
      <c r="AB459" s="18"/>
      <c r="AC459" s="1804"/>
    </row>
    <row r="460" spans="1:30" ht="31.5" customHeight="1" x14ac:dyDescent="0.25">
      <c r="B460" s="70">
        <v>1</v>
      </c>
      <c r="C460" s="12" t="s">
        <v>139</v>
      </c>
      <c r="D460" s="173"/>
      <c r="E460" s="2240">
        <v>650</v>
      </c>
      <c r="F460" s="173">
        <f t="shared" si="273"/>
        <v>217</v>
      </c>
      <c r="G460" s="173">
        <v>56</v>
      </c>
      <c r="H460" s="116">
        <f t="shared" si="274"/>
        <v>25.806451612903224</v>
      </c>
      <c r="I460" s="117"/>
      <c r="J460" s="117"/>
      <c r="K460" s="412"/>
      <c r="L460" s="412"/>
      <c r="M460" s="412"/>
      <c r="N460" s="94"/>
      <c r="O460" s="412"/>
      <c r="P460" s="1983"/>
      <c r="Q460" s="15"/>
      <c r="R460" s="15"/>
      <c r="S460" s="15"/>
      <c r="T460" s="15"/>
      <c r="U460" s="1037"/>
      <c r="V460" s="15"/>
      <c r="W460" s="8"/>
      <c r="X460" s="8"/>
      <c r="Y460" s="15"/>
      <c r="Z460" s="1153"/>
      <c r="AA460" s="18"/>
      <c r="AB460" s="18"/>
      <c r="AC460" s="1804"/>
    </row>
    <row r="461" spans="1:30" ht="31.5" customHeight="1" x14ac:dyDescent="0.25">
      <c r="B461" s="70">
        <v>1</v>
      </c>
      <c r="C461" s="12" t="s">
        <v>111</v>
      </c>
      <c r="D461" s="173"/>
      <c r="E461" s="2240">
        <v>30</v>
      </c>
      <c r="F461" s="173">
        <f t="shared" si="273"/>
        <v>10</v>
      </c>
      <c r="G461" s="173">
        <v>13</v>
      </c>
      <c r="H461" s="116">
        <f t="shared" si="274"/>
        <v>130</v>
      </c>
      <c r="I461" s="117"/>
      <c r="J461" s="117"/>
      <c r="K461" s="412"/>
      <c r="L461" s="412"/>
      <c r="M461" s="412"/>
      <c r="N461" s="94"/>
      <c r="O461" s="412"/>
      <c r="P461" s="1983"/>
      <c r="Q461" s="15"/>
      <c r="R461" s="15"/>
      <c r="S461" s="15"/>
      <c r="T461" s="15"/>
      <c r="U461" s="1037"/>
      <c r="V461" s="15"/>
      <c r="W461" s="8"/>
      <c r="X461" s="8"/>
      <c r="Y461" s="15"/>
      <c r="Z461" s="1153"/>
      <c r="AA461" s="18"/>
      <c r="AB461" s="18"/>
      <c r="AC461" s="1804"/>
    </row>
    <row r="462" spans="1:30" ht="48" customHeight="1" x14ac:dyDescent="0.25">
      <c r="B462" s="70">
        <v>1</v>
      </c>
      <c r="C462" s="12" t="s">
        <v>301</v>
      </c>
      <c r="D462" s="173"/>
      <c r="E462" s="2240">
        <v>2500</v>
      </c>
      <c r="F462" s="173">
        <f t="shared" si="273"/>
        <v>833</v>
      </c>
      <c r="G462" s="173">
        <v>230</v>
      </c>
      <c r="H462" s="116">
        <f t="shared" si="274"/>
        <v>27.611044417767104</v>
      </c>
      <c r="I462" s="117"/>
      <c r="J462" s="117"/>
      <c r="K462" s="412"/>
      <c r="L462" s="412"/>
      <c r="M462" s="412"/>
      <c r="N462" s="94"/>
      <c r="O462" s="412"/>
      <c r="P462" s="1983"/>
      <c r="Q462" s="15"/>
      <c r="R462" s="15"/>
      <c r="S462" s="15"/>
      <c r="T462" s="15"/>
      <c r="U462" s="1037"/>
      <c r="V462" s="15"/>
      <c r="W462" s="8"/>
      <c r="X462" s="8"/>
      <c r="Y462" s="15"/>
      <c r="Z462" s="1153"/>
      <c r="AA462" s="18"/>
      <c r="AB462" s="18"/>
      <c r="AC462" s="1804"/>
    </row>
    <row r="463" spans="1:30" ht="31.5" customHeight="1" x14ac:dyDescent="0.25">
      <c r="B463" s="70">
        <v>1</v>
      </c>
      <c r="C463" s="12" t="s">
        <v>78</v>
      </c>
      <c r="D463" s="173"/>
      <c r="E463" s="2240">
        <v>300</v>
      </c>
      <c r="F463" s="173">
        <f t="shared" si="273"/>
        <v>100</v>
      </c>
      <c r="G463" s="173">
        <v>84</v>
      </c>
      <c r="H463" s="116">
        <f t="shared" si="274"/>
        <v>84</v>
      </c>
      <c r="I463" s="117"/>
      <c r="J463" s="117"/>
      <c r="K463" s="412"/>
      <c r="L463" s="412"/>
      <c r="M463" s="412"/>
      <c r="N463" s="94"/>
      <c r="O463" s="412"/>
      <c r="P463" s="1983"/>
      <c r="Q463" s="15"/>
      <c r="R463" s="15"/>
      <c r="S463" s="15"/>
      <c r="T463" s="15"/>
      <c r="U463" s="1037"/>
      <c r="V463" s="15"/>
      <c r="W463" s="8"/>
      <c r="X463" s="8"/>
      <c r="Y463" s="15"/>
      <c r="Z463" s="1153"/>
      <c r="AA463" s="18"/>
      <c r="AB463" s="18"/>
      <c r="AC463" s="1804"/>
    </row>
    <row r="464" spans="1:30" ht="31.5" customHeight="1" x14ac:dyDescent="0.25">
      <c r="B464" s="70">
        <v>1</v>
      </c>
      <c r="C464" s="12" t="s">
        <v>284</v>
      </c>
      <c r="D464" s="173"/>
      <c r="E464" s="2240">
        <v>800</v>
      </c>
      <c r="F464" s="173">
        <f t="shared" si="273"/>
        <v>267</v>
      </c>
      <c r="G464" s="173">
        <v>258</v>
      </c>
      <c r="H464" s="116">
        <f t="shared" si="274"/>
        <v>96.629213483146074</v>
      </c>
      <c r="I464" s="117"/>
      <c r="J464" s="117"/>
      <c r="K464" s="412"/>
      <c r="L464" s="412"/>
      <c r="M464" s="412"/>
      <c r="N464" s="94"/>
      <c r="O464" s="412"/>
      <c r="P464" s="1983"/>
      <c r="Q464" s="15"/>
      <c r="R464" s="15"/>
      <c r="S464" s="15"/>
      <c r="T464" s="15"/>
      <c r="U464" s="1037"/>
      <c r="V464" s="15"/>
      <c r="W464" s="8"/>
      <c r="X464" s="8"/>
      <c r="Y464" s="15"/>
      <c r="Z464" s="1153"/>
      <c r="AA464" s="18"/>
      <c r="AB464" s="18"/>
      <c r="AC464" s="1804"/>
    </row>
    <row r="465" spans="1:29" ht="31.5" customHeight="1" x14ac:dyDescent="0.25">
      <c r="B465" s="70">
        <v>1</v>
      </c>
      <c r="C465" s="12" t="s">
        <v>134</v>
      </c>
      <c r="D465" s="173"/>
      <c r="E465" s="2240">
        <v>500</v>
      </c>
      <c r="F465" s="173">
        <f t="shared" si="273"/>
        <v>167</v>
      </c>
      <c r="G465" s="173">
        <v>84</v>
      </c>
      <c r="H465" s="116">
        <f t="shared" si="274"/>
        <v>50.299401197604787</v>
      </c>
      <c r="I465" s="117"/>
      <c r="J465" s="117"/>
      <c r="K465" s="412"/>
      <c r="L465" s="412"/>
      <c r="M465" s="412"/>
      <c r="N465" s="94"/>
      <c r="O465" s="412"/>
      <c r="P465" s="1983"/>
      <c r="Q465" s="15"/>
      <c r="R465" s="15"/>
      <c r="S465" s="15"/>
      <c r="T465" s="15"/>
      <c r="U465" s="1037"/>
      <c r="V465" s="15"/>
      <c r="W465" s="8"/>
      <c r="X465" s="8"/>
      <c r="Y465" s="15"/>
      <c r="Z465" s="1153"/>
      <c r="AA465" s="18"/>
      <c r="AB465" s="18"/>
      <c r="AC465" s="1804"/>
    </row>
    <row r="466" spans="1:29" ht="31.5" customHeight="1" x14ac:dyDescent="0.25">
      <c r="B466" s="70">
        <v>1</v>
      </c>
      <c r="C466" s="12" t="s">
        <v>438</v>
      </c>
      <c r="D466" s="173"/>
      <c r="E466" s="2240"/>
      <c r="F466" s="173"/>
      <c r="G466" s="173">
        <v>0</v>
      </c>
      <c r="H466" s="116"/>
      <c r="I466" s="117"/>
      <c r="J466" s="117"/>
      <c r="K466" s="412"/>
      <c r="L466" s="412"/>
      <c r="M466" s="412"/>
      <c r="N466" s="94"/>
      <c r="O466" s="412"/>
      <c r="P466" s="1983"/>
      <c r="Q466" s="15"/>
      <c r="R466" s="15"/>
      <c r="S466" s="15"/>
      <c r="T466" s="15"/>
      <c r="U466" s="1037"/>
      <c r="V466" s="15"/>
      <c r="W466" s="8"/>
      <c r="X466" s="8"/>
      <c r="Y466" s="15"/>
      <c r="Z466" s="1153"/>
      <c r="AA466" s="18"/>
      <c r="AB466" s="18"/>
      <c r="AC466" s="1804"/>
    </row>
    <row r="467" spans="1:29" ht="31.5" customHeight="1" x14ac:dyDescent="0.25">
      <c r="B467" s="70">
        <v>1</v>
      </c>
      <c r="C467" s="12" t="s">
        <v>81</v>
      </c>
      <c r="D467" s="173"/>
      <c r="E467" s="2240">
        <v>80</v>
      </c>
      <c r="F467" s="173">
        <f>ROUND(E467/12*$C$4,0)</f>
        <v>27</v>
      </c>
      <c r="G467" s="173">
        <v>0</v>
      </c>
      <c r="H467" s="116">
        <f t="shared" ref="H467:H480" si="275">G467/F467*100</f>
        <v>0</v>
      </c>
      <c r="I467" s="117"/>
      <c r="J467" s="117"/>
      <c r="K467" s="412"/>
      <c r="L467" s="412"/>
      <c r="M467" s="412"/>
      <c r="N467" s="94"/>
      <c r="O467" s="412"/>
      <c r="P467" s="1983"/>
      <c r="Q467" s="15"/>
      <c r="R467" s="15"/>
      <c r="S467" s="15"/>
      <c r="T467" s="15"/>
      <c r="U467" s="1037"/>
      <c r="V467" s="15"/>
      <c r="W467" s="8"/>
      <c r="X467" s="8"/>
      <c r="Y467" s="15"/>
      <c r="Z467" s="1153"/>
      <c r="AA467" s="18"/>
      <c r="AB467" s="18"/>
      <c r="AC467" s="1804"/>
    </row>
    <row r="468" spans="1:29" ht="31.5" customHeight="1" x14ac:dyDescent="0.25">
      <c r="B468" s="70">
        <v>1</v>
      </c>
      <c r="C468" s="12" t="s">
        <v>91</v>
      </c>
      <c r="D468" s="173"/>
      <c r="E468" s="2240">
        <v>70</v>
      </c>
      <c r="F468" s="173">
        <f>ROUND(E468/12*$C$4,0)</f>
        <v>23</v>
      </c>
      <c r="G468" s="173">
        <v>0</v>
      </c>
      <c r="H468" s="116">
        <f t="shared" si="275"/>
        <v>0</v>
      </c>
      <c r="I468" s="117"/>
      <c r="J468" s="117"/>
      <c r="K468" s="412"/>
      <c r="L468" s="412"/>
      <c r="M468" s="412"/>
      <c r="N468" s="94"/>
      <c r="O468" s="412"/>
      <c r="P468" s="1983"/>
      <c r="Q468" s="15"/>
      <c r="R468" s="15"/>
      <c r="S468" s="15"/>
      <c r="T468" s="15"/>
      <c r="U468" s="1037"/>
      <c r="V468" s="15"/>
      <c r="W468" s="8"/>
      <c r="X468" s="8"/>
      <c r="Y468" s="15"/>
      <c r="Z468" s="1153"/>
      <c r="AA468" s="18"/>
      <c r="AB468" s="18"/>
      <c r="AC468" s="1804"/>
    </row>
    <row r="469" spans="1:29" ht="31.5" customHeight="1" x14ac:dyDescent="0.25">
      <c r="B469" s="70">
        <v>1</v>
      </c>
      <c r="C469" s="12" t="s">
        <v>141</v>
      </c>
      <c r="D469" s="173"/>
      <c r="E469" s="2240">
        <v>250</v>
      </c>
      <c r="F469" s="173">
        <f t="shared" ref="F469:F477" si="276">ROUND(E469/12*$C$4,0)</f>
        <v>83</v>
      </c>
      <c r="G469" s="173">
        <v>147</v>
      </c>
      <c r="H469" s="116">
        <f t="shared" si="275"/>
        <v>177.10843373493975</v>
      </c>
      <c r="I469" s="117"/>
      <c r="J469" s="117"/>
      <c r="K469" s="412"/>
      <c r="L469" s="412"/>
      <c r="M469" s="412"/>
      <c r="N469" s="94"/>
      <c r="O469" s="412"/>
      <c r="P469" s="1983"/>
      <c r="Q469" s="15"/>
      <c r="R469" s="15"/>
      <c r="S469" s="15"/>
      <c r="T469" s="15"/>
      <c r="U469" s="1037"/>
      <c r="V469" s="15"/>
      <c r="W469" s="8"/>
      <c r="X469" s="8"/>
      <c r="Y469" s="15"/>
      <c r="Z469" s="1153"/>
      <c r="AA469" s="18"/>
      <c r="AB469" s="18"/>
      <c r="AC469" s="1804"/>
    </row>
    <row r="470" spans="1:29" ht="31.5" customHeight="1" x14ac:dyDescent="0.25">
      <c r="B470" s="70">
        <v>1</v>
      </c>
      <c r="C470" s="12" t="s">
        <v>103</v>
      </c>
      <c r="D470" s="173"/>
      <c r="E470" s="2240">
        <v>65</v>
      </c>
      <c r="F470" s="173">
        <f t="shared" si="276"/>
        <v>22</v>
      </c>
      <c r="G470" s="173">
        <v>19</v>
      </c>
      <c r="H470" s="116">
        <f t="shared" si="275"/>
        <v>86.36363636363636</v>
      </c>
      <c r="I470" s="117"/>
      <c r="J470" s="117"/>
      <c r="K470" s="412"/>
      <c r="L470" s="412"/>
      <c r="M470" s="412"/>
      <c r="N470" s="94"/>
      <c r="O470" s="412"/>
      <c r="P470" s="1983"/>
      <c r="Q470" s="15"/>
      <c r="R470" s="15"/>
      <c r="S470" s="15"/>
      <c r="T470" s="15"/>
      <c r="U470" s="1037"/>
      <c r="V470" s="15"/>
      <c r="W470" s="8"/>
      <c r="X470" s="8"/>
      <c r="Y470" s="15"/>
      <c r="Z470" s="1153"/>
      <c r="AA470" s="18"/>
      <c r="AB470" s="18"/>
      <c r="AC470" s="1804"/>
    </row>
    <row r="471" spans="1:29" ht="31.5" customHeight="1" x14ac:dyDescent="0.25">
      <c r="B471" s="70">
        <v>1</v>
      </c>
      <c r="C471" s="12" t="s">
        <v>133</v>
      </c>
      <c r="D471" s="173"/>
      <c r="E471" s="2240">
        <v>40</v>
      </c>
      <c r="F471" s="173">
        <f t="shared" si="276"/>
        <v>13</v>
      </c>
      <c r="G471" s="173">
        <v>6</v>
      </c>
      <c r="H471" s="116">
        <f t="shared" si="275"/>
        <v>46.153846153846153</v>
      </c>
      <c r="I471" s="117"/>
      <c r="J471" s="117"/>
      <c r="K471" s="412"/>
      <c r="L471" s="412"/>
      <c r="M471" s="412"/>
      <c r="N471" s="94"/>
      <c r="O471" s="412"/>
      <c r="P471" s="1983"/>
      <c r="Q471" s="15"/>
      <c r="R471" s="15"/>
      <c r="S471" s="15"/>
      <c r="T471" s="15"/>
      <c r="U471" s="1037"/>
      <c r="V471" s="15"/>
      <c r="W471" s="8"/>
      <c r="X471" s="8"/>
      <c r="Y471" s="15"/>
      <c r="Z471" s="1153"/>
      <c r="AA471" s="18"/>
      <c r="AB471" s="18"/>
      <c r="AC471" s="1804"/>
    </row>
    <row r="472" spans="1:29" ht="31.5" customHeight="1" x14ac:dyDescent="0.25">
      <c r="B472" s="70">
        <v>1</v>
      </c>
      <c r="C472" s="12" t="s">
        <v>294</v>
      </c>
      <c r="D472" s="173"/>
      <c r="E472" s="2240">
        <v>20</v>
      </c>
      <c r="F472" s="173">
        <f t="shared" si="276"/>
        <v>7</v>
      </c>
      <c r="G472" s="173">
        <v>8</v>
      </c>
      <c r="H472" s="116">
        <f t="shared" si="275"/>
        <v>114.28571428571428</v>
      </c>
      <c r="I472" s="117"/>
      <c r="J472" s="117"/>
      <c r="K472" s="412"/>
      <c r="L472" s="412"/>
      <c r="M472" s="412"/>
      <c r="N472" s="94"/>
      <c r="O472" s="412"/>
      <c r="P472" s="1983"/>
      <c r="Q472" s="15"/>
      <c r="R472" s="15"/>
      <c r="S472" s="15"/>
      <c r="T472" s="15"/>
      <c r="U472" s="1037"/>
      <c r="V472" s="15"/>
      <c r="W472" s="8"/>
      <c r="X472" s="8"/>
      <c r="Y472" s="15"/>
      <c r="Z472" s="1153"/>
      <c r="AA472" s="18"/>
      <c r="AB472" s="18"/>
      <c r="AC472" s="1804"/>
    </row>
    <row r="473" spans="1:29" ht="31.5" customHeight="1" x14ac:dyDescent="0.25">
      <c r="B473" s="70">
        <v>1</v>
      </c>
      <c r="C473" s="12" t="s">
        <v>107</v>
      </c>
      <c r="D473" s="173"/>
      <c r="E473" s="2240">
        <v>1800</v>
      </c>
      <c r="F473" s="173">
        <f t="shared" si="276"/>
        <v>600</v>
      </c>
      <c r="G473" s="173">
        <v>668</v>
      </c>
      <c r="H473" s="116">
        <f t="shared" si="275"/>
        <v>111.33333333333333</v>
      </c>
      <c r="I473" s="117"/>
      <c r="J473" s="117"/>
      <c r="K473" s="412"/>
      <c r="L473" s="412"/>
      <c r="M473" s="412"/>
      <c r="N473" s="94"/>
      <c r="O473" s="412"/>
      <c r="P473" s="1983"/>
      <c r="Q473" s="15"/>
      <c r="R473" s="15"/>
      <c r="S473" s="15"/>
      <c r="T473" s="15"/>
      <c r="U473" s="1037"/>
      <c r="V473" s="15"/>
      <c r="W473" s="8"/>
      <c r="X473" s="8"/>
      <c r="Y473" s="15"/>
      <c r="Z473" s="1153"/>
      <c r="AA473" s="18"/>
      <c r="AB473" s="18"/>
      <c r="AC473" s="1804"/>
    </row>
    <row r="474" spans="1:29" ht="31.5" customHeight="1" x14ac:dyDescent="0.25">
      <c r="B474" s="70">
        <v>1</v>
      </c>
      <c r="C474" s="12" t="s">
        <v>65</v>
      </c>
      <c r="D474" s="173"/>
      <c r="E474" s="2240">
        <v>350</v>
      </c>
      <c r="F474" s="173">
        <f t="shared" si="276"/>
        <v>117</v>
      </c>
      <c r="G474" s="173">
        <v>26</v>
      </c>
      <c r="H474" s="116">
        <f t="shared" si="275"/>
        <v>22.222222222222221</v>
      </c>
      <c r="I474" s="117"/>
      <c r="J474" s="117"/>
      <c r="K474" s="412"/>
      <c r="L474" s="412"/>
      <c r="M474" s="412"/>
      <c r="N474" s="94"/>
      <c r="O474" s="412"/>
      <c r="P474" s="1983"/>
      <c r="Q474" s="15"/>
      <c r="R474" s="15"/>
      <c r="S474" s="15"/>
      <c r="T474" s="15"/>
      <c r="U474" s="1037"/>
      <c r="V474" s="15"/>
      <c r="W474" s="8"/>
      <c r="X474" s="8"/>
      <c r="Y474" s="15"/>
      <c r="Z474" s="1153"/>
      <c r="AA474" s="18"/>
      <c r="AB474" s="18"/>
      <c r="AC474" s="1804"/>
    </row>
    <row r="475" spans="1:29" ht="31.5" customHeight="1" x14ac:dyDescent="0.25">
      <c r="B475" s="70">
        <v>1</v>
      </c>
      <c r="C475" s="12" t="s">
        <v>33</v>
      </c>
      <c r="D475" s="173"/>
      <c r="E475" s="2240">
        <v>120</v>
      </c>
      <c r="F475" s="173">
        <f t="shared" si="276"/>
        <v>40</v>
      </c>
      <c r="G475" s="173">
        <v>47</v>
      </c>
      <c r="H475" s="116">
        <f t="shared" si="275"/>
        <v>117.5</v>
      </c>
      <c r="I475" s="117"/>
      <c r="J475" s="117"/>
      <c r="K475" s="412"/>
      <c r="L475" s="412"/>
      <c r="M475" s="412"/>
      <c r="N475" s="94"/>
      <c r="O475" s="412"/>
      <c r="P475" s="1983"/>
      <c r="Q475" s="15"/>
      <c r="R475" s="15"/>
      <c r="S475" s="15"/>
      <c r="T475" s="15"/>
      <c r="U475" s="1037"/>
      <c r="V475" s="15"/>
      <c r="W475" s="8"/>
      <c r="X475" s="8"/>
      <c r="Y475" s="15"/>
      <c r="Z475" s="1153"/>
      <c r="AA475" s="18"/>
      <c r="AB475" s="18"/>
      <c r="AC475" s="1804"/>
    </row>
    <row r="476" spans="1:29" ht="31.5" customHeight="1" x14ac:dyDescent="0.25">
      <c r="B476" s="70">
        <v>1</v>
      </c>
      <c r="C476" s="12" t="s">
        <v>289</v>
      </c>
      <c r="D476" s="173"/>
      <c r="E476" s="2240">
        <v>30</v>
      </c>
      <c r="F476" s="177">
        <f t="shared" si="276"/>
        <v>10</v>
      </c>
      <c r="G476" s="173">
        <v>7</v>
      </c>
      <c r="H476" s="116">
        <f t="shared" si="275"/>
        <v>70</v>
      </c>
      <c r="I476" s="117"/>
      <c r="J476" s="117"/>
      <c r="K476" s="412"/>
      <c r="L476" s="412"/>
      <c r="M476" s="412"/>
      <c r="N476" s="94"/>
      <c r="O476" s="412"/>
      <c r="P476" s="1983"/>
      <c r="Q476" s="15"/>
      <c r="R476" s="15"/>
      <c r="S476" s="15"/>
      <c r="T476" s="15"/>
      <c r="U476" s="1037"/>
      <c r="V476" s="15"/>
      <c r="W476" s="8"/>
      <c r="X476" s="8"/>
      <c r="Y476" s="15"/>
      <c r="Z476" s="1153"/>
      <c r="AA476" s="18"/>
      <c r="AB476" s="18"/>
      <c r="AC476" s="1804"/>
    </row>
    <row r="477" spans="1:29" ht="31.5" customHeight="1" x14ac:dyDescent="0.25">
      <c r="B477" s="70">
        <v>1</v>
      </c>
      <c r="C477" s="12" t="s">
        <v>106</v>
      </c>
      <c r="D477" s="418"/>
      <c r="E477" s="2305">
        <v>2500</v>
      </c>
      <c r="F477" s="98">
        <f t="shared" si="276"/>
        <v>833</v>
      </c>
      <c r="G477" s="420">
        <v>446</v>
      </c>
      <c r="H477" s="116">
        <f t="shared" si="275"/>
        <v>53.541416566626651</v>
      </c>
      <c r="I477" s="117"/>
      <c r="J477" s="117"/>
      <c r="K477" s="412"/>
      <c r="L477" s="412"/>
      <c r="M477" s="412"/>
      <c r="N477" s="94"/>
      <c r="O477" s="412"/>
      <c r="P477" s="1983"/>
      <c r="Q477" s="15"/>
      <c r="R477" s="15"/>
      <c r="S477" s="15"/>
      <c r="T477" s="15"/>
      <c r="U477" s="1037"/>
      <c r="V477" s="15"/>
      <c r="W477" s="8"/>
      <c r="X477" s="8"/>
      <c r="Y477" s="15"/>
      <c r="Z477" s="1153"/>
      <c r="AA477" s="18"/>
      <c r="AB477" s="18"/>
      <c r="AC477" s="1804"/>
    </row>
    <row r="478" spans="1:29" ht="31.5" customHeight="1" x14ac:dyDescent="0.25">
      <c r="B478" s="70">
        <v>1</v>
      </c>
      <c r="C478" s="12" t="s">
        <v>72</v>
      </c>
      <c r="D478" s="173"/>
      <c r="E478" s="2240">
        <v>200</v>
      </c>
      <c r="F478" s="177">
        <f>ROUND(E478/12*$C$4,0)</f>
        <v>67</v>
      </c>
      <c r="G478" s="173">
        <v>63</v>
      </c>
      <c r="H478" s="116">
        <f t="shared" si="275"/>
        <v>94.029850746268664</v>
      </c>
      <c r="I478" s="117"/>
      <c r="J478" s="117"/>
      <c r="K478" s="412"/>
      <c r="L478" s="412"/>
      <c r="M478" s="412"/>
      <c r="N478" s="94"/>
      <c r="O478" s="412"/>
      <c r="P478" s="1983"/>
      <c r="Q478" s="15"/>
      <c r="R478" s="15"/>
      <c r="S478" s="15"/>
      <c r="T478" s="15"/>
      <c r="U478" s="1037"/>
      <c r="V478" s="15"/>
      <c r="W478" s="8"/>
      <c r="X478" s="8"/>
      <c r="Y478" s="15"/>
      <c r="Z478" s="1153"/>
      <c r="AA478" s="18"/>
      <c r="AB478" s="18"/>
      <c r="AC478" s="1804"/>
    </row>
    <row r="479" spans="1:29" ht="31.5" customHeight="1" x14ac:dyDescent="0.25">
      <c r="B479" s="70">
        <v>1</v>
      </c>
      <c r="C479" s="154" t="s">
        <v>165</v>
      </c>
      <c r="D479" s="1981"/>
      <c r="E479" s="2253">
        <f>E453</f>
        <v>14000</v>
      </c>
      <c r="F479" s="1908">
        <f t="shared" ref="F479:G479" si="277">F453</f>
        <v>4666.333333333333</v>
      </c>
      <c r="G479" s="289">
        <f t="shared" si="277"/>
        <v>3527</v>
      </c>
      <c r="H479" s="116">
        <f t="shared" si="275"/>
        <v>75.583970283591697</v>
      </c>
      <c r="I479" s="117"/>
      <c r="J479" s="117"/>
      <c r="K479" s="412"/>
      <c r="L479" s="412"/>
      <c r="M479" s="412"/>
      <c r="N479" s="94"/>
      <c r="O479" s="412"/>
      <c r="P479" s="1983"/>
      <c r="Q479" s="15">
        <v>8347.0400000000009</v>
      </c>
      <c r="R479" s="15">
        <v>8347.0400000000009</v>
      </c>
      <c r="S479" s="15">
        <v>8347.0400000000009</v>
      </c>
      <c r="T479" s="15">
        <v>8347.0400000000009</v>
      </c>
      <c r="U479" s="1037">
        <f>Q479/12*$C$4+(R479-Q479)/11*3+(S479-R479)/10*2+(T479-S479)/9*1</f>
        <v>2782.3466666666668</v>
      </c>
      <c r="V479" s="15">
        <f t="shared" ref="V479" si="278">Z479-Y479-W479</f>
        <v>2084.98605</v>
      </c>
      <c r="W479" s="8"/>
      <c r="X479" s="8">
        <f>V479-U479</f>
        <v>-697.36061666666683</v>
      </c>
      <c r="Y479" s="15">
        <v>0</v>
      </c>
      <c r="Z479" s="1153">
        <v>2084.98605</v>
      </c>
      <c r="AA479" s="18"/>
      <c r="AB479" s="18"/>
      <c r="AC479" s="1804"/>
    </row>
    <row r="480" spans="1:29" ht="15" customHeight="1" thickBot="1" x14ac:dyDescent="0.3">
      <c r="A480" s="70">
        <v>1</v>
      </c>
      <c r="B480" s="70">
        <v>1</v>
      </c>
      <c r="C480" s="210" t="s">
        <v>166</v>
      </c>
      <c r="D480" s="417"/>
      <c r="E480" s="2291">
        <f>SUM(E453)</f>
        <v>14000</v>
      </c>
      <c r="F480" s="103">
        <f>SUM(F453)</f>
        <v>4666.333333333333</v>
      </c>
      <c r="G480" s="103">
        <f>SUM(G453)</f>
        <v>3527</v>
      </c>
      <c r="H480" s="103">
        <f t="shared" si="275"/>
        <v>75.583970283591697</v>
      </c>
      <c r="I480" s="104"/>
      <c r="J480" s="104"/>
      <c r="K480" s="368"/>
      <c r="L480" s="369"/>
      <c r="M480" s="369"/>
      <c r="N480" s="179"/>
      <c r="O480" s="369"/>
      <c r="P480" s="179"/>
      <c r="Q480" s="17">
        <f>SUM(Q479,Q458)</f>
        <v>19378.089600000003</v>
      </c>
      <c r="R480" s="17">
        <f>SUM(R479,R458)</f>
        <v>19378.089600000003</v>
      </c>
      <c r="S480" s="17">
        <f>SUM(S479,S458)</f>
        <v>19378.089600000003</v>
      </c>
      <c r="T480" s="17">
        <f>SUM(T479,T458)</f>
        <v>19378.089600000003</v>
      </c>
      <c r="U480" s="1038">
        <f t="shared" ref="U480:Z480" si="279">SUM(U479,U458)</f>
        <v>6459.3632000000007</v>
      </c>
      <c r="V480" s="17">
        <f t="shared" si="279"/>
        <v>4935.5963999999994</v>
      </c>
      <c r="W480" s="17">
        <f t="shared" si="279"/>
        <v>0</v>
      </c>
      <c r="X480" s="17">
        <f t="shared" si="279"/>
        <v>-1523.7668000000012</v>
      </c>
      <c r="Y480" s="17">
        <f t="shared" si="279"/>
        <v>0</v>
      </c>
      <c r="Z480" s="1246">
        <f t="shared" si="279"/>
        <v>4935.5963999999994</v>
      </c>
      <c r="AA480" s="2291">
        <f>SUM(AA453)</f>
        <v>0</v>
      </c>
      <c r="AB480" s="1246">
        <f t="shared" ref="AB480:AC480" si="280">SUM(AB479,AB458)</f>
        <v>0</v>
      </c>
      <c r="AC480" s="1246">
        <f t="shared" si="280"/>
        <v>0</v>
      </c>
    </row>
    <row r="481" spans="1:29" ht="15" customHeight="1" thickBot="1" x14ac:dyDescent="0.3">
      <c r="A481" s="70">
        <v>1</v>
      </c>
      <c r="B481" s="70">
        <v>1</v>
      </c>
      <c r="C481" s="163" t="s">
        <v>17</v>
      </c>
      <c r="D481" s="197"/>
      <c r="E481" s="2301"/>
      <c r="F481" s="269"/>
      <c r="G481" s="269"/>
      <c r="H481" s="198"/>
      <c r="I481" s="421"/>
      <c r="J481" s="422"/>
      <c r="K481" s="269"/>
      <c r="L481" s="198"/>
      <c r="M481" s="269">
        <f>SUM(M450)+M480</f>
        <v>2935</v>
      </c>
      <c r="N481" s="198"/>
      <c r="O481" s="198"/>
      <c r="P481" s="198"/>
      <c r="Q481" s="14">
        <f>SUM(Q450)+Q480</f>
        <v>244999.78035504997</v>
      </c>
      <c r="R481" s="14">
        <f>SUM(R450)+R480</f>
        <v>244999.78035504997</v>
      </c>
      <c r="S481" s="14">
        <f>SUM(S450)+S480</f>
        <v>244999.78035504997</v>
      </c>
      <c r="T481" s="14">
        <f>SUM(T450)+T480</f>
        <v>244999.78035504997</v>
      </c>
      <c r="U481" s="1041">
        <f>SUM(U450)+U480</f>
        <v>81666.593451683322</v>
      </c>
      <c r="V481" s="14">
        <f t="shared" ref="V481:V523" si="281">Z481-Y481-W481</f>
        <v>58139.755069999992</v>
      </c>
      <c r="W481" s="14">
        <f>SUM(W450)+W480</f>
        <v>0</v>
      </c>
      <c r="X481" s="14">
        <f>SUM(X450)+X480</f>
        <v>-23526.838381683327</v>
      </c>
      <c r="Y481" s="14">
        <f>SUM(Y450)+Y480</f>
        <v>-95.49785</v>
      </c>
      <c r="Z481" s="1252">
        <f>SUM(Z450)+Z480</f>
        <v>58044.257219999992</v>
      </c>
      <c r="AA481" s="14"/>
      <c r="AB481" s="1252">
        <f t="shared" ref="AB481:AC481" si="282">SUM(AB450)+AB480</f>
        <v>366803.52</v>
      </c>
      <c r="AC481" s="1252">
        <f t="shared" si="282"/>
        <v>366.80351999999999</v>
      </c>
    </row>
    <row r="482" spans="1:29" ht="17.25" customHeight="1" x14ac:dyDescent="0.25">
      <c r="A482" s="70">
        <v>1</v>
      </c>
      <c r="B482" s="70">
        <v>1</v>
      </c>
      <c r="C482" s="301"/>
      <c r="D482" s="301"/>
      <c r="E482" s="2324"/>
      <c r="F482" s="109"/>
      <c r="G482" s="181"/>
      <c r="H482" s="109"/>
      <c r="I482" s="423"/>
      <c r="J482" s="370"/>
      <c r="K482" s="181"/>
      <c r="L482" s="109"/>
      <c r="M482" s="109"/>
      <c r="N482" s="109"/>
      <c r="O482" s="109"/>
      <c r="P482" s="109"/>
      <c r="Q482" s="13"/>
      <c r="R482" s="13"/>
      <c r="S482" s="13"/>
      <c r="T482" s="13"/>
      <c r="U482" s="1039"/>
      <c r="V482" s="13">
        <f t="shared" si="281"/>
        <v>0</v>
      </c>
      <c r="W482" s="13"/>
      <c r="X482" s="13"/>
      <c r="Y482" s="13"/>
      <c r="Z482" s="1254"/>
      <c r="AA482" s="13"/>
      <c r="AB482" s="13"/>
      <c r="AC482" s="1802"/>
    </row>
    <row r="483" spans="1:29" ht="15" customHeight="1" x14ac:dyDescent="0.25">
      <c r="A483" s="70">
        <v>1</v>
      </c>
      <c r="B483" s="70">
        <v>1</v>
      </c>
      <c r="C483" s="1028" t="s">
        <v>203</v>
      </c>
      <c r="D483" s="87"/>
      <c r="E483" s="2325"/>
      <c r="F483" s="361"/>
      <c r="G483" s="362"/>
      <c r="H483" s="361"/>
      <c r="I483" s="363"/>
      <c r="J483" s="363"/>
      <c r="K483" s="364"/>
      <c r="L483" s="365"/>
      <c r="M483" s="365"/>
      <c r="N483" s="365"/>
      <c r="O483" s="365"/>
      <c r="P483" s="365"/>
      <c r="Q483" s="8"/>
      <c r="R483" s="8"/>
      <c r="S483" s="8"/>
      <c r="T483" s="8"/>
      <c r="U483" s="1036"/>
      <c r="V483" s="8">
        <f t="shared" si="281"/>
        <v>0</v>
      </c>
      <c r="W483" s="8"/>
      <c r="X483" s="8"/>
      <c r="Y483" s="8"/>
      <c r="Z483" s="1153"/>
      <c r="AA483" s="8"/>
      <c r="AB483" s="8"/>
      <c r="AC483" s="1799"/>
    </row>
    <row r="484" spans="1:29" ht="15" customHeight="1" x14ac:dyDescent="0.25">
      <c r="A484" s="70">
        <v>1</v>
      </c>
      <c r="B484" s="70">
        <v>1</v>
      </c>
      <c r="C484" s="396" t="s">
        <v>5</v>
      </c>
      <c r="D484" s="396"/>
      <c r="E484" s="2325"/>
      <c r="F484" s="361"/>
      <c r="G484" s="362"/>
      <c r="H484" s="361"/>
      <c r="I484" s="363"/>
      <c r="J484" s="363"/>
      <c r="K484" s="364"/>
      <c r="L484" s="365"/>
      <c r="M484" s="365"/>
      <c r="N484" s="365"/>
      <c r="O484" s="365"/>
      <c r="P484" s="365"/>
      <c r="Q484" s="8"/>
      <c r="R484" s="8"/>
      <c r="S484" s="8"/>
      <c r="T484" s="8"/>
      <c r="U484" s="1036"/>
      <c r="V484" s="8">
        <f t="shared" si="281"/>
        <v>0</v>
      </c>
      <c r="W484" s="8"/>
      <c r="X484" s="8"/>
      <c r="Y484" s="8"/>
      <c r="Z484" s="1153"/>
      <c r="AA484" s="8"/>
      <c r="AB484" s="8"/>
      <c r="AC484" s="1799"/>
    </row>
    <row r="485" spans="1:29" ht="15" customHeight="1" x14ac:dyDescent="0.25">
      <c r="A485" s="70">
        <v>1</v>
      </c>
      <c r="B485" s="70">
        <v>1</v>
      </c>
      <c r="C485" s="97" t="s">
        <v>155</v>
      </c>
      <c r="D485" s="97">
        <v>365</v>
      </c>
      <c r="E485" s="2302">
        <v>1076</v>
      </c>
      <c r="F485" s="98">
        <f t="shared" ref="F485" si="283">E485/12*$C$4</f>
        <v>358.66666666666669</v>
      </c>
      <c r="G485" s="209">
        <v>109</v>
      </c>
      <c r="H485" s="98">
        <f>G485/F485*100</f>
        <v>30.390334572490708</v>
      </c>
      <c r="I485" s="99">
        <v>16.5</v>
      </c>
      <c r="J485" s="99">
        <f>M485/G485</f>
        <v>11.825688073394495</v>
      </c>
      <c r="K485" s="101">
        <f>ROUND(E485*I485,0)</f>
        <v>17754</v>
      </c>
      <c r="L485" s="100">
        <f t="shared" ref="L485" si="284">ROUND(K485/12*$C$4,0)</f>
        <v>5918</v>
      </c>
      <c r="M485" s="100">
        <v>1289</v>
      </c>
      <c r="N485" s="100">
        <f>M485/L485*100</f>
        <v>21.781007096992226</v>
      </c>
      <c r="O485" s="171">
        <f>ROUND(K485/D485,0)</f>
        <v>49</v>
      </c>
      <c r="P485" s="100">
        <f>M485/$C$4*12/O485</f>
        <v>78.91836734693878</v>
      </c>
      <c r="Q485" s="15"/>
      <c r="R485" s="15"/>
      <c r="S485" s="15"/>
      <c r="T485" s="15"/>
      <c r="U485" s="1037"/>
      <c r="V485" s="15">
        <f t="shared" si="281"/>
        <v>0</v>
      </c>
      <c r="W485" s="15"/>
      <c r="X485" s="15">
        <f>V485-U485</f>
        <v>0</v>
      </c>
      <c r="Y485" s="15"/>
      <c r="Z485" s="1271"/>
      <c r="AA485" s="15"/>
      <c r="AB485" s="15"/>
      <c r="AC485" s="1800"/>
    </row>
    <row r="486" spans="1:29" ht="15" customHeight="1" thickBot="1" x14ac:dyDescent="0.3">
      <c r="A486" s="70">
        <v>1</v>
      </c>
      <c r="B486" s="70">
        <v>1</v>
      </c>
      <c r="C486" s="400" t="s">
        <v>7</v>
      </c>
      <c r="D486" s="424"/>
      <c r="E486" s="2326">
        <f>SUM(E485:E485)</f>
        <v>1076</v>
      </c>
      <c r="F486" s="157">
        <f>SUM(F485:F485)</f>
        <v>358.66666666666669</v>
      </c>
      <c r="G486" s="239">
        <f>SUM(G485:G485)</f>
        <v>109</v>
      </c>
      <c r="H486" s="157">
        <f>G486/F486*100</f>
        <v>30.390334572490708</v>
      </c>
      <c r="I486" s="158">
        <f>IF(E486=0,0,K486/E486)</f>
        <v>16.5</v>
      </c>
      <c r="J486" s="158">
        <f>M486/G486</f>
        <v>11.825688073394495</v>
      </c>
      <c r="K486" s="239">
        <f>SUM(K485:K485)</f>
        <v>17754</v>
      </c>
      <c r="L486" s="157">
        <f>SUM(L485:L485)</f>
        <v>5918</v>
      </c>
      <c r="M486" s="157">
        <f>SUM(M485:M485)</f>
        <v>1289</v>
      </c>
      <c r="N486" s="161">
        <f>M486/L486*100</f>
        <v>21.781007096992226</v>
      </c>
      <c r="O486" s="196">
        <f>SUM(O485)</f>
        <v>49</v>
      </c>
      <c r="P486" s="161">
        <f>M486/$C$4*12/O486</f>
        <v>78.91836734693878</v>
      </c>
      <c r="Q486" s="57">
        <v>21267.41778</v>
      </c>
      <c r="R486" s="57">
        <v>21267.41778</v>
      </c>
      <c r="S486" s="57">
        <v>35876.486520000006</v>
      </c>
      <c r="T486" s="57">
        <v>35876.486520000006</v>
      </c>
      <c r="U486" s="1038">
        <f>Q486/12*$C$4+(R486-Q486)/11*3+(S486-R486)/10*2+(T486-S486)/9*1</f>
        <v>10010.953008</v>
      </c>
      <c r="V486" s="57">
        <f t="shared" si="281"/>
        <v>3706.1520299999997</v>
      </c>
      <c r="W486" s="57"/>
      <c r="X486" s="57">
        <f>V486-U486</f>
        <v>-6304.8009780000011</v>
      </c>
      <c r="Y486" s="57">
        <v>-733.05219999999997</v>
      </c>
      <c r="Z486" s="1161">
        <v>2973.0998299999997</v>
      </c>
      <c r="AA486" s="57"/>
      <c r="AB486" s="57"/>
      <c r="AC486" s="1803">
        <f>AB486/1000</f>
        <v>0</v>
      </c>
    </row>
    <row r="487" spans="1:29" ht="15" customHeight="1" thickBot="1" x14ac:dyDescent="0.3">
      <c r="A487" s="70">
        <v>1</v>
      </c>
      <c r="B487" s="70">
        <v>1</v>
      </c>
      <c r="C487" s="163" t="s">
        <v>17</v>
      </c>
      <c r="D487" s="197"/>
      <c r="E487" s="2312"/>
      <c r="F487" s="198"/>
      <c r="G487" s="269"/>
      <c r="H487" s="198"/>
      <c r="I487" s="422"/>
      <c r="J487" s="422"/>
      <c r="K487" s="269"/>
      <c r="L487" s="198"/>
      <c r="M487" s="198"/>
      <c r="N487" s="198"/>
      <c r="O487" s="198"/>
      <c r="P487" s="269"/>
      <c r="Q487" s="14">
        <f t="shared" ref="Q487:R487" si="285">Q486</f>
        <v>21267.41778</v>
      </c>
      <c r="R487" s="14">
        <f t="shared" si="285"/>
        <v>21267.41778</v>
      </c>
      <c r="S487" s="14">
        <f t="shared" ref="S487:T487" si="286">S486</f>
        <v>35876.486520000006</v>
      </c>
      <c r="T487" s="14">
        <f t="shared" si="286"/>
        <v>35876.486520000006</v>
      </c>
      <c r="U487" s="1041">
        <f t="shared" ref="U487" si="287">U486</f>
        <v>10010.953008</v>
      </c>
      <c r="V487" s="14">
        <f t="shared" si="281"/>
        <v>3706.1520299999997</v>
      </c>
      <c r="W487" s="14"/>
      <c r="X487" s="14">
        <f t="shared" ref="X487:AC487" si="288">X486</f>
        <v>-6304.8009780000011</v>
      </c>
      <c r="Y487" s="14">
        <f t="shared" si="288"/>
        <v>-733.05219999999997</v>
      </c>
      <c r="Z487" s="1252">
        <f t="shared" si="288"/>
        <v>2973.0998299999997</v>
      </c>
      <c r="AA487" s="14">
        <f t="shared" si="288"/>
        <v>0</v>
      </c>
      <c r="AB487" s="14">
        <f t="shared" si="288"/>
        <v>0</v>
      </c>
      <c r="AC487" s="14">
        <f t="shared" si="288"/>
        <v>0</v>
      </c>
    </row>
    <row r="488" spans="1:29" ht="15.75" customHeight="1" x14ac:dyDescent="0.25">
      <c r="A488" s="70">
        <v>1</v>
      </c>
      <c r="B488" s="70">
        <v>1</v>
      </c>
      <c r="C488" s="301"/>
      <c r="D488" s="301"/>
      <c r="E488" s="2231"/>
      <c r="F488" s="109"/>
      <c r="G488" s="181"/>
      <c r="H488" s="109"/>
      <c r="I488" s="370"/>
      <c r="J488" s="370"/>
      <c r="K488" s="181"/>
      <c r="L488" s="109"/>
      <c r="M488" s="109"/>
      <c r="N488" s="109"/>
      <c r="O488" s="109"/>
      <c r="P488" s="181"/>
      <c r="Q488" s="13"/>
      <c r="R488" s="13"/>
      <c r="S488" s="13"/>
      <c r="T488" s="13"/>
      <c r="U488" s="1039"/>
      <c r="V488" s="13">
        <f t="shared" si="281"/>
        <v>0</v>
      </c>
      <c r="W488" s="13"/>
      <c r="X488" s="13"/>
      <c r="Y488" s="13"/>
      <c r="Z488" s="1254"/>
      <c r="AA488" s="13"/>
      <c r="AB488" s="13"/>
      <c r="AC488" s="1802"/>
    </row>
    <row r="489" spans="1:29" ht="39" customHeight="1" x14ac:dyDescent="0.25">
      <c r="A489" s="70">
        <v>1</v>
      </c>
      <c r="B489" s="70">
        <v>1</v>
      </c>
      <c r="C489" s="1028" t="s">
        <v>378</v>
      </c>
      <c r="D489" s="87"/>
      <c r="E489" s="772"/>
      <c r="F489" s="361"/>
      <c r="G489" s="362"/>
      <c r="H489" s="361"/>
      <c r="I489" s="363"/>
      <c r="J489" s="363"/>
      <c r="K489" s="364"/>
      <c r="L489" s="365"/>
      <c r="M489" s="365"/>
      <c r="N489" s="365"/>
      <c r="O489" s="365"/>
      <c r="P489" s="364"/>
      <c r="Q489" s="8"/>
      <c r="R489" s="8"/>
      <c r="S489" s="8"/>
      <c r="T489" s="8"/>
      <c r="U489" s="1036"/>
      <c r="V489" s="8">
        <f t="shared" si="281"/>
        <v>0</v>
      </c>
      <c r="W489" s="8"/>
      <c r="X489" s="8"/>
      <c r="Y489" s="8"/>
      <c r="Z489" s="1153"/>
      <c r="AA489" s="8"/>
      <c r="AB489" s="8"/>
      <c r="AC489" s="1799"/>
    </row>
    <row r="490" spans="1:29" ht="15" customHeight="1" x14ac:dyDescent="0.25">
      <c r="A490" s="70">
        <v>1</v>
      </c>
      <c r="B490" s="70">
        <v>1</v>
      </c>
      <c r="C490" s="396" t="s">
        <v>5</v>
      </c>
      <c r="D490" s="396"/>
      <c r="E490" s="772"/>
      <c r="F490" s="361"/>
      <c r="G490" s="362"/>
      <c r="H490" s="361"/>
      <c r="I490" s="363"/>
      <c r="J490" s="363"/>
      <c r="K490" s="364"/>
      <c r="L490" s="365"/>
      <c r="M490" s="365"/>
      <c r="N490" s="365"/>
      <c r="O490" s="365"/>
      <c r="P490" s="364"/>
      <c r="Q490" s="8"/>
      <c r="R490" s="8"/>
      <c r="S490" s="8"/>
      <c r="T490" s="8"/>
      <c r="U490" s="1036"/>
      <c r="V490" s="8">
        <f t="shared" si="281"/>
        <v>0</v>
      </c>
      <c r="W490" s="8"/>
      <c r="X490" s="8"/>
      <c r="Y490" s="8"/>
      <c r="Z490" s="1153"/>
      <c r="AA490" s="8"/>
      <c r="AB490" s="8"/>
      <c r="AC490" s="1799"/>
    </row>
    <row r="491" spans="1:29" ht="15" customHeight="1" x14ac:dyDescent="0.25">
      <c r="A491" s="70">
        <v>1</v>
      </c>
      <c r="B491" s="70">
        <v>1</v>
      </c>
      <c r="C491" s="91" t="s">
        <v>77</v>
      </c>
      <c r="D491" s="97">
        <v>320</v>
      </c>
      <c r="E491" s="2297">
        <v>210</v>
      </c>
      <c r="F491" s="98">
        <f t="shared" ref="F491" si="289">E491/12*$C$4</f>
        <v>70</v>
      </c>
      <c r="G491" s="209">
        <v>76</v>
      </c>
      <c r="H491" s="98">
        <f>IF(F491=0,0,G491/F491*100)</f>
        <v>108.57142857142857</v>
      </c>
      <c r="I491" s="99">
        <v>10</v>
      </c>
      <c r="J491" s="93">
        <f>M491/G491</f>
        <v>9.276315789473685</v>
      </c>
      <c r="K491" s="94">
        <f>ROUND(E491*I491,0)</f>
        <v>2100</v>
      </c>
      <c r="L491" s="94">
        <f t="shared" ref="L491" si="290">ROUND(K491/12*$C$4,0)</f>
        <v>700</v>
      </c>
      <c r="M491" s="100">
        <f>523+182</f>
        <v>705</v>
      </c>
      <c r="N491" s="94">
        <f>M491/L491*100</f>
        <v>100.71428571428571</v>
      </c>
      <c r="O491" s="94">
        <f>ROUND(K491/D491,0)</f>
        <v>7</v>
      </c>
      <c r="P491" s="100">
        <f>M491/$C$4*12/O491</f>
        <v>302.14285714285717</v>
      </c>
      <c r="Q491" s="15"/>
      <c r="R491" s="15"/>
      <c r="S491" s="15"/>
      <c r="T491" s="15"/>
      <c r="U491" s="1038"/>
      <c r="V491" s="17">
        <f t="shared" si="281"/>
        <v>0</v>
      </c>
      <c r="W491" s="17"/>
      <c r="X491" s="17">
        <f>V491-U491</f>
        <v>0</v>
      </c>
      <c r="Y491" s="17"/>
      <c r="Z491" s="1246"/>
      <c r="AA491" s="17"/>
      <c r="AB491" s="17"/>
      <c r="AC491" s="1801"/>
    </row>
    <row r="492" spans="1:29" ht="15" customHeight="1" x14ac:dyDescent="0.25">
      <c r="A492" s="70">
        <v>1</v>
      </c>
      <c r="B492" s="70">
        <v>1</v>
      </c>
      <c r="C492" s="102" t="s">
        <v>7</v>
      </c>
      <c r="D492" s="367"/>
      <c r="E492" s="2291">
        <f>SUM(E491:E491)</f>
        <v>210</v>
      </c>
      <c r="F492" s="103">
        <f>SUM(F491:F491)</f>
        <v>70</v>
      </c>
      <c r="G492" s="103">
        <f>SUM(G491:G491)</f>
        <v>76</v>
      </c>
      <c r="H492" s="103">
        <f>G492/F492*100</f>
        <v>108.57142857142857</v>
      </c>
      <c r="I492" s="104">
        <f>IF(E492=0,0,K492/E492)</f>
        <v>10</v>
      </c>
      <c r="J492" s="104">
        <f>M492/G492</f>
        <v>9.276315789473685</v>
      </c>
      <c r="K492" s="103">
        <f>SUM(K491:K491)</f>
        <v>2100</v>
      </c>
      <c r="L492" s="103">
        <f>SUM(L491:L491)</f>
        <v>700</v>
      </c>
      <c r="M492" s="103">
        <f>SUM(M491:M491)</f>
        <v>705</v>
      </c>
      <c r="N492" s="179">
        <f>M492/L492*100</f>
        <v>100.71428571428571</v>
      </c>
      <c r="O492" s="274">
        <f>SUM(O491:O491)</f>
        <v>7</v>
      </c>
      <c r="P492" s="179">
        <f>M492/$C$4*12/O492</f>
        <v>302.14285714285717</v>
      </c>
      <c r="Q492" s="17">
        <v>8839.5831999999991</v>
      </c>
      <c r="R492" s="17">
        <v>8839.5831999999991</v>
      </c>
      <c r="S492" s="17">
        <v>8839.5831999999991</v>
      </c>
      <c r="T492" s="17">
        <v>8839.5831999999991</v>
      </c>
      <c r="U492" s="1038">
        <f>Q492/12*$C$4+(R492-Q492)/11*3+(S492-R492)/10*2+(T492-S492)/9*1</f>
        <v>2946.5277333333329</v>
      </c>
      <c r="V492" s="17">
        <f t="shared" si="281"/>
        <v>2940.8637999999996</v>
      </c>
      <c r="W492" s="17"/>
      <c r="X492" s="17">
        <f>V492-U492</f>
        <v>-5.6639333333332615</v>
      </c>
      <c r="Y492" s="17">
        <v>-17.08043</v>
      </c>
      <c r="Z492" s="1246">
        <v>2923.7833699999996</v>
      </c>
      <c r="AA492" s="17"/>
      <c r="AB492" s="17"/>
      <c r="AC492" s="1801">
        <f>AB492/1000</f>
        <v>0</v>
      </c>
    </row>
    <row r="493" spans="1:29" ht="15" customHeight="1" x14ac:dyDescent="0.25">
      <c r="A493" s="70">
        <v>1</v>
      </c>
      <c r="B493" s="70">
        <v>1</v>
      </c>
      <c r="C493" s="425" t="s">
        <v>31</v>
      </c>
      <c r="D493" s="404"/>
      <c r="E493" s="2231"/>
      <c r="F493" s="109"/>
      <c r="G493" s="181"/>
      <c r="H493" s="109"/>
      <c r="I493" s="108"/>
      <c r="J493" s="108"/>
      <c r="K493" s="426"/>
      <c r="L493" s="403"/>
      <c r="M493" s="403"/>
      <c r="N493" s="136"/>
      <c r="O493" s="276"/>
      <c r="P493" s="152"/>
      <c r="Q493" s="13"/>
      <c r="R493" s="13"/>
      <c r="S493" s="13"/>
      <c r="T493" s="13"/>
      <c r="U493" s="1039"/>
      <c r="V493" s="13">
        <f t="shared" si="281"/>
        <v>0</v>
      </c>
      <c r="W493" s="13"/>
      <c r="X493" s="13"/>
      <c r="Y493" s="13"/>
      <c r="Z493" s="1254"/>
      <c r="AA493" s="13"/>
      <c r="AB493" s="13"/>
      <c r="AC493" s="1802"/>
    </row>
    <row r="494" spans="1:29" ht="15" customHeight="1" x14ac:dyDescent="0.25">
      <c r="A494" s="70">
        <v>1</v>
      </c>
      <c r="B494" s="70">
        <v>1</v>
      </c>
      <c r="C494" s="217" t="s">
        <v>183</v>
      </c>
      <c r="D494" s="427"/>
      <c r="E494" s="2240"/>
      <c r="F494" s="92"/>
      <c r="G494" s="221"/>
      <c r="H494" s="116"/>
      <c r="I494" s="117"/>
      <c r="J494" s="117"/>
      <c r="K494" s="428"/>
      <c r="L494" s="412"/>
      <c r="M494" s="412"/>
      <c r="N494" s="94"/>
      <c r="O494" s="281"/>
      <c r="P494" s="100"/>
      <c r="Q494" s="8"/>
      <c r="R494" s="8"/>
      <c r="S494" s="8"/>
      <c r="T494" s="8"/>
      <c r="U494" s="1036"/>
      <c r="V494" s="8">
        <f t="shared" si="281"/>
        <v>0</v>
      </c>
      <c r="W494" s="8"/>
      <c r="X494" s="8"/>
      <c r="Y494" s="8"/>
      <c r="Z494" s="1153"/>
      <c r="AA494" s="8"/>
      <c r="AB494" s="8"/>
      <c r="AC494" s="1799"/>
    </row>
    <row r="495" spans="1:29" ht="15" customHeight="1" x14ac:dyDescent="0.25">
      <c r="A495" s="70">
        <v>1</v>
      </c>
      <c r="B495" s="70">
        <v>1</v>
      </c>
      <c r="C495" s="120" t="s">
        <v>77</v>
      </c>
      <c r="D495" s="427">
        <v>240</v>
      </c>
      <c r="E495" s="2240">
        <v>200</v>
      </c>
      <c r="F495" s="92">
        <f>ROUND(E495/12*$C$4,0)</f>
        <v>67</v>
      </c>
      <c r="G495" s="429">
        <v>71</v>
      </c>
      <c r="H495" s="92">
        <f>G495/F495*100</f>
        <v>105.97014925373134</v>
      </c>
      <c r="I495" s="145">
        <v>10</v>
      </c>
      <c r="J495" s="93">
        <f>M495/G495</f>
        <v>9.3802816901408459</v>
      </c>
      <c r="K495" s="129">
        <f>ROUND(E495*I495,0)</f>
        <v>2000</v>
      </c>
      <c r="L495" s="94">
        <f t="shared" ref="L495" si="291">ROUND(K495/12*$C$4,0)</f>
        <v>667</v>
      </c>
      <c r="M495" s="94">
        <f>493+173</f>
        <v>666</v>
      </c>
      <c r="N495" s="94">
        <f>M495/L495*100</f>
        <v>99.850074962518747</v>
      </c>
      <c r="O495" s="137">
        <f>ROUND(K495/D495,0)</f>
        <v>8</v>
      </c>
      <c r="P495" s="94">
        <f>M495/$C$4*12/O495</f>
        <v>249.75</v>
      </c>
      <c r="Q495" s="8"/>
      <c r="R495" s="8"/>
      <c r="S495" s="8"/>
      <c r="T495" s="8"/>
      <c r="U495" s="1036"/>
      <c r="V495" s="8">
        <f t="shared" si="281"/>
        <v>0</v>
      </c>
      <c r="W495" s="8"/>
      <c r="X495" s="8">
        <f>V495-U495</f>
        <v>0</v>
      </c>
      <c r="Y495" s="8"/>
      <c r="Z495" s="1153"/>
      <c r="AA495" s="8"/>
      <c r="AB495" s="8"/>
      <c r="AC495" s="1799"/>
    </row>
    <row r="496" spans="1:29" ht="15" customHeight="1" x14ac:dyDescent="0.25">
      <c r="A496" s="70">
        <v>1</v>
      </c>
      <c r="B496" s="70">
        <v>1</v>
      </c>
      <c r="C496" s="146" t="s">
        <v>90</v>
      </c>
      <c r="D496" s="406"/>
      <c r="E496" s="2293">
        <f>SUM(E495:E495)</f>
        <v>200</v>
      </c>
      <c r="F496" s="155">
        <f>SUM(F495:F495)</f>
        <v>67</v>
      </c>
      <c r="G496" s="155">
        <f>SUM(G495:G495)</f>
        <v>71</v>
      </c>
      <c r="H496" s="155">
        <f>G496/F496*100</f>
        <v>105.97014925373134</v>
      </c>
      <c r="I496" s="131">
        <f>IF(E496=0,0,K496/E496)</f>
        <v>10</v>
      </c>
      <c r="J496" s="99">
        <f>M496/G496</f>
        <v>9.3802816901408459</v>
      </c>
      <c r="K496" s="155">
        <f>SUM(K495:K495)</f>
        <v>2000</v>
      </c>
      <c r="L496" s="155">
        <f>SUM(L495:L495)</f>
        <v>667</v>
      </c>
      <c r="M496" s="155">
        <f>SUM(M495:M495)</f>
        <v>666</v>
      </c>
      <c r="N496" s="100">
        <f>M496/L496*100</f>
        <v>99.850074962518747</v>
      </c>
      <c r="O496" s="155">
        <f>SUM(O495:O495)</f>
        <v>8</v>
      </c>
      <c r="P496" s="100">
        <f>M496/$C$4*12/O496</f>
        <v>249.75</v>
      </c>
      <c r="Q496" s="15"/>
      <c r="R496" s="15"/>
      <c r="S496" s="15"/>
      <c r="T496" s="15"/>
      <c r="U496" s="1037"/>
      <c r="V496" s="15">
        <f t="shared" si="281"/>
        <v>0</v>
      </c>
      <c r="W496" s="15"/>
      <c r="X496" s="15"/>
      <c r="Y496" s="15"/>
      <c r="Z496" s="1271"/>
      <c r="AA496" s="15"/>
      <c r="AB496" s="15"/>
      <c r="AC496" s="1800"/>
    </row>
    <row r="497" spans="1:30" ht="15" customHeight="1" x14ac:dyDescent="0.25">
      <c r="A497" s="70">
        <v>1</v>
      </c>
      <c r="B497" s="70">
        <v>1</v>
      </c>
      <c r="C497" s="351" t="s">
        <v>316</v>
      </c>
      <c r="D497" s="367"/>
      <c r="E497" s="2291">
        <f>SUM(E496)</f>
        <v>200</v>
      </c>
      <c r="F497" s="103">
        <f>SUM(F496)</f>
        <v>67</v>
      </c>
      <c r="G497" s="103">
        <f>SUM(G496)</f>
        <v>71</v>
      </c>
      <c r="H497" s="103">
        <f>G497/F497*100</f>
        <v>105.97014925373134</v>
      </c>
      <c r="I497" s="103">
        <f>IF(E497=0,0,K497/E497)</f>
        <v>10</v>
      </c>
      <c r="J497" s="103">
        <f>M497/G497</f>
        <v>9.3802816901408459</v>
      </c>
      <c r="K497" s="178">
        <f>SUM(K496)</f>
        <v>2000</v>
      </c>
      <c r="L497" s="103">
        <f>SUM(L496)</f>
        <v>667</v>
      </c>
      <c r="M497" s="103">
        <f>SUM(M496)</f>
        <v>666</v>
      </c>
      <c r="N497" s="103">
        <f>M497/L497*100</f>
        <v>99.850074962518747</v>
      </c>
      <c r="O497" s="103">
        <f>SUM(O496)</f>
        <v>8</v>
      </c>
      <c r="P497" s="103">
        <f>SUM(P496)</f>
        <v>249.75</v>
      </c>
      <c r="Q497" s="17">
        <v>3363.8695999999995</v>
      </c>
      <c r="R497" s="17">
        <v>3363.8695999999995</v>
      </c>
      <c r="S497" s="17">
        <v>3363.8695999999995</v>
      </c>
      <c r="T497" s="17">
        <v>3363.8695999999995</v>
      </c>
      <c r="U497" s="1038">
        <f>Q497/12*$C$4+(R497-Q497)/11*3+(S497-R497)/10*2+(T497-S497)/9*1</f>
        <v>1121.2898666666665</v>
      </c>
      <c r="V497" s="17">
        <f t="shared" si="281"/>
        <v>1117.7112800000002</v>
      </c>
      <c r="W497" s="17"/>
      <c r="X497" s="17">
        <f>V497-U497</f>
        <v>-3.5785866666662969</v>
      </c>
      <c r="Y497" s="17">
        <v>-7.7024099999999995</v>
      </c>
      <c r="Z497" s="1246">
        <v>1110.0088700000001</v>
      </c>
      <c r="AA497" s="17">
        <v>1</v>
      </c>
      <c r="AB497" s="17">
        <v>11154.08</v>
      </c>
      <c r="AC497" s="1801">
        <f>AB497/1000</f>
        <v>11.15408</v>
      </c>
    </row>
    <row r="498" spans="1:30" ht="30" customHeight="1" x14ac:dyDescent="0.25">
      <c r="A498" s="70">
        <v>1</v>
      </c>
      <c r="B498" s="70">
        <v>1</v>
      </c>
      <c r="C498" s="253" t="s">
        <v>14</v>
      </c>
      <c r="D498" s="253"/>
      <c r="E498" s="2231"/>
      <c r="F498" s="109"/>
      <c r="G498" s="181"/>
      <c r="H498" s="109"/>
      <c r="I498" s="108"/>
      <c r="J498" s="108"/>
      <c r="K498" s="426"/>
      <c r="L498" s="403"/>
      <c r="M498" s="403"/>
      <c r="N498" s="403"/>
      <c r="O498" s="403"/>
      <c r="P498" s="403"/>
      <c r="Q498" s="13"/>
      <c r="R498" s="13"/>
      <c r="S498" s="13"/>
      <c r="T498" s="13"/>
      <c r="U498" s="1039"/>
      <c r="V498" s="13">
        <f t="shared" si="281"/>
        <v>0</v>
      </c>
      <c r="W498" s="13"/>
      <c r="X498" s="13"/>
      <c r="Y498" s="13"/>
      <c r="Z498" s="1254"/>
      <c r="AA498" s="13"/>
      <c r="AB498" s="13"/>
      <c r="AC498" s="1802"/>
    </row>
    <row r="499" spans="1:30" ht="15" customHeight="1" x14ac:dyDescent="0.25">
      <c r="A499" s="70">
        <v>1</v>
      </c>
      <c r="B499" s="70">
        <v>1</v>
      </c>
      <c r="C499" s="120" t="s">
        <v>198</v>
      </c>
      <c r="D499" s="120"/>
      <c r="E499" s="2240">
        <f>SUM(E501)</f>
        <v>3850</v>
      </c>
      <c r="F499" s="92">
        <f>SUM(F501)</f>
        <v>1283</v>
      </c>
      <c r="G499" s="429">
        <f>SUM(G501)</f>
        <v>1283</v>
      </c>
      <c r="H499" s="173">
        <f>G499/F499*100</f>
        <v>100</v>
      </c>
      <c r="I499" s="117"/>
      <c r="J499" s="117"/>
      <c r="K499" s="428"/>
      <c r="L499" s="412"/>
      <c r="M499" s="412"/>
      <c r="N499" s="412"/>
      <c r="O499" s="412"/>
      <c r="P499" s="430"/>
      <c r="Q499" s="8"/>
      <c r="R499" s="8"/>
      <c r="S499" s="8"/>
      <c r="T499" s="8"/>
      <c r="U499" s="1036"/>
      <c r="V499" s="8">
        <f t="shared" si="281"/>
        <v>0</v>
      </c>
      <c r="W499" s="8"/>
      <c r="X499" s="8">
        <f>V499-U499</f>
        <v>0</v>
      </c>
      <c r="Y499" s="8"/>
      <c r="Z499" s="1153"/>
      <c r="AA499" s="1719">
        <f>AA501</f>
        <v>0</v>
      </c>
      <c r="AB499" s="1719">
        <f t="shared" ref="AB499:AC499" si="292">AB501</f>
        <v>0</v>
      </c>
      <c r="AC499" s="1719">
        <f t="shared" si="292"/>
        <v>0</v>
      </c>
    </row>
    <row r="500" spans="1:30" ht="15" customHeight="1" x14ac:dyDescent="0.25">
      <c r="A500" s="70">
        <v>1</v>
      </c>
      <c r="B500" s="70">
        <v>1</v>
      </c>
      <c r="C500" s="120" t="s">
        <v>159</v>
      </c>
      <c r="D500" s="120"/>
      <c r="E500" s="2240"/>
      <c r="F500" s="173"/>
      <c r="G500" s="429"/>
      <c r="H500" s="173"/>
      <c r="I500" s="117"/>
      <c r="J500" s="117"/>
      <c r="K500" s="428"/>
      <c r="L500" s="412"/>
      <c r="M500" s="412"/>
      <c r="N500" s="412"/>
      <c r="O500" s="412"/>
      <c r="P500" s="430"/>
      <c r="Q500" s="8"/>
      <c r="R500" s="8"/>
      <c r="S500" s="8"/>
      <c r="T500" s="8"/>
      <c r="U500" s="1036"/>
      <c r="V500" s="8">
        <f t="shared" si="281"/>
        <v>0</v>
      </c>
      <c r="W500" s="8"/>
      <c r="X500" s="8"/>
      <c r="Y500" s="8"/>
      <c r="Z500" s="1153"/>
      <c r="AA500" s="1719"/>
      <c r="AB500" s="1719"/>
      <c r="AC500" s="1807"/>
    </row>
    <row r="501" spans="1:30" ht="15" customHeight="1" x14ac:dyDescent="0.25">
      <c r="A501" s="70">
        <v>1</v>
      </c>
      <c r="B501" s="70">
        <v>1</v>
      </c>
      <c r="C501" s="120" t="s">
        <v>293</v>
      </c>
      <c r="D501" s="120"/>
      <c r="E501" s="2240">
        <v>3850</v>
      </c>
      <c r="F501" s="92">
        <f>ROUND(E501/12*$C$4,0)</f>
        <v>1283</v>
      </c>
      <c r="G501" s="313">
        <v>1283</v>
      </c>
      <c r="H501" s="92">
        <f>G501/F501*100</f>
        <v>100</v>
      </c>
      <c r="I501" s="117"/>
      <c r="J501" s="117"/>
      <c r="K501" s="428"/>
      <c r="L501" s="412"/>
      <c r="M501" s="412"/>
      <c r="N501" s="412"/>
      <c r="O501" s="412"/>
      <c r="P501" s="430"/>
      <c r="Q501" s="8"/>
      <c r="R501" s="8"/>
      <c r="S501" s="8"/>
      <c r="T501" s="8"/>
      <c r="U501" s="1036"/>
      <c r="V501" s="8">
        <f t="shared" si="281"/>
        <v>0</v>
      </c>
      <c r="W501" s="8"/>
      <c r="X501" s="8">
        <f>V501-U501</f>
        <v>0</v>
      </c>
      <c r="Y501" s="8"/>
      <c r="Z501" s="1153"/>
      <c r="AA501" s="1719"/>
      <c r="AB501" s="1719"/>
      <c r="AC501" s="1807">
        <f>AB501/1000</f>
        <v>0</v>
      </c>
    </row>
    <row r="502" spans="1:30" ht="30" customHeight="1" x14ac:dyDescent="0.25">
      <c r="A502" s="70">
        <v>1</v>
      </c>
      <c r="B502" s="70">
        <v>1</v>
      </c>
      <c r="C502" s="120" t="s">
        <v>157</v>
      </c>
      <c r="D502" s="120"/>
      <c r="E502" s="2240"/>
      <c r="F502" s="173"/>
      <c r="G502" s="429"/>
      <c r="H502" s="173"/>
      <c r="I502" s="117"/>
      <c r="J502" s="117"/>
      <c r="K502" s="428"/>
      <c r="L502" s="412"/>
      <c r="M502" s="412"/>
      <c r="N502" s="412"/>
      <c r="O502" s="412"/>
      <c r="P502" s="430"/>
      <c r="Q502" s="8"/>
      <c r="R502" s="8"/>
      <c r="S502" s="8"/>
      <c r="T502" s="8"/>
      <c r="U502" s="1036"/>
      <c r="V502" s="8">
        <f t="shared" si="281"/>
        <v>0</v>
      </c>
      <c r="W502" s="8"/>
      <c r="X502" s="8"/>
      <c r="Y502" s="8"/>
      <c r="Z502" s="1153"/>
      <c r="AA502" s="8"/>
      <c r="AB502" s="8"/>
      <c r="AC502" s="1799"/>
    </row>
    <row r="503" spans="1:30" ht="30.75" customHeight="1" x14ac:dyDescent="0.25">
      <c r="A503" s="70">
        <v>1</v>
      </c>
      <c r="B503" s="70">
        <v>1</v>
      </c>
      <c r="C503" s="150" t="s">
        <v>158</v>
      </c>
      <c r="D503" s="150"/>
      <c r="E503" s="2297"/>
      <c r="F503" s="177"/>
      <c r="G503" s="177"/>
      <c r="H503" s="177"/>
      <c r="I503" s="131"/>
      <c r="J503" s="131"/>
      <c r="K503" s="431"/>
      <c r="L503" s="432"/>
      <c r="M503" s="432"/>
      <c r="N503" s="432"/>
      <c r="O503" s="432"/>
      <c r="P503" s="433"/>
      <c r="Q503" s="15"/>
      <c r="R503" s="15"/>
      <c r="S503" s="15"/>
      <c r="T503" s="15"/>
      <c r="U503" s="1037"/>
      <c r="V503" s="15">
        <f t="shared" si="281"/>
        <v>0</v>
      </c>
      <c r="W503" s="15"/>
      <c r="X503" s="15"/>
      <c r="Y503" s="15"/>
      <c r="Z503" s="1271"/>
      <c r="AA503" s="15"/>
      <c r="AB503" s="15"/>
      <c r="AC503" s="1800"/>
    </row>
    <row r="504" spans="1:30" ht="15" customHeight="1" thickBot="1" x14ac:dyDescent="0.3">
      <c r="A504" s="70">
        <v>1</v>
      </c>
      <c r="B504" s="70">
        <v>1</v>
      </c>
      <c r="C504" s="303" t="s">
        <v>166</v>
      </c>
      <c r="D504" s="303"/>
      <c r="E504" s="2294">
        <f>E499</f>
        <v>3850</v>
      </c>
      <c r="F504" s="157">
        <f>F499</f>
        <v>1283</v>
      </c>
      <c r="G504" s="157">
        <f>G499</f>
        <v>1283</v>
      </c>
      <c r="H504" s="157">
        <f>G504/F504*100</f>
        <v>100</v>
      </c>
      <c r="I504" s="434"/>
      <c r="J504" s="434"/>
      <c r="K504" s="435"/>
      <c r="L504" s="436"/>
      <c r="M504" s="436"/>
      <c r="N504" s="436"/>
      <c r="O504" s="436"/>
      <c r="P504" s="436"/>
      <c r="Q504" s="57">
        <v>2275.9274999999998</v>
      </c>
      <c r="R504" s="57">
        <v>2275.9274999999998</v>
      </c>
      <c r="S504" s="57">
        <v>2275.9274999999998</v>
      </c>
      <c r="T504" s="57">
        <v>2275.9274999999998</v>
      </c>
      <c r="U504" s="1038">
        <f>Q504/12*$C$4+(R504-Q504)/11*3+(S504-R504)/10*2+(T504-S504)/9*1</f>
        <v>758.64249999999993</v>
      </c>
      <c r="V504" s="57">
        <f t="shared" si="281"/>
        <v>758.44545000000005</v>
      </c>
      <c r="W504" s="57"/>
      <c r="X504" s="57">
        <f>V504-U504</f>
        <v>-0.19704999999987649</v>
      </c>
      <c r="Y504" s="57">
        <v>-4.0786199999999999</v>
      </c>
      <c r="Z504" s="1161">
        <v>754.36683000000005</v>
      </c>
      <c r="AA504" s="57">
        <f>AA499</f>
        <v>0</v>
      </c>
      <c r="AB504" s="57">
        <f t="shared" ref="AB504:AC504" si="293">AB499+AB503</f>
        <v>0</v>
      </c>
      <c r="AC504" s="57">
        <f t="shared" si="293"/>
        <v>0</v>
      </c>
    </row>
    <row r="505" spans="1:30" s="79" customFormat="1" ht="15" customHeight="1" thickBot="1" x14ac:dyDescent="0.3">
      <c r="A505" s="70">
        <v>1</v>
      </c>
      <c r="B505" s="70">
        <v>1</v>
      </c>
      <c r="C505" s="163" t="s">
        <v>17</v>
      </c>
      <c r="D505" s="197"/>
      <c r="E505" s="2301"/>
      <c r="F505" s="198"/>
      <c r="G505" s="198"/>
      <c r="H505" s="198"/>
      <c r="I505" s="422"/>
      <c r="J505" s="422"/>
      <c r="K505" s="269"/>
      <c r="L505" s="198"/>
      <c r="M505" s="198">
        <f>SUM(M504,M497,M492)</f>
        <v>1371</v>
      </c>
      <c r="N505" s="198"/>
      <c r="O505" s="198"/>
      <c r="P505" s="198"/>
      <c r="Q505" s="14">
        <f t="shared" ref="Q505:R505" si="294">SUM(Q504,Q497,Q492)</f>
        <v>14479.380299999999</v>
      </c>
      <c r="R505" s="14">
        <f t="shared" si="294"/>
        <v>14479.380299999999</v>
      </c>
      <c r="S505" s="14">
        <f t="shared" ref="S505:T505" si="295">SUM(S504,S497,S492)</f>
        <v>14479.380299999999</v>
      </c>
      <c r="T505" s="14">
        <f t="shared" si="295"/>
        <v>14479.380299999999</v>
      </c>
      <c r="U505" s="1041">
        <f t="shared" ref="U505" si="296">SUM(U504,U497,U492)</f>
        <v>4826.4600999999993</v>
      </c>
      <c r="V505" s="14">
        <f t="shared" si="281"/>
        <v>4817.0205299999998</v>
      </c>
      <c r="W505" s="14"/>
      <c r="X505" s="14">
        <f t="shared" ref="X505:Z505" si="297">SUM(X504,X497,X492)</f>
        <v>-9.4395699999994349</v>
      </c>
      <c r="Y505" s="14">
        <f t="shared" si="297"/>
        <v>-28.861460000000001</v>
      </c>
      <c r="Z505" s="1252">
        <f t="shared" si="297"/>
        <v>4788.1590699999997</v>
      </c>
      <c r="AA505" s="14"/>
      <c r="AB505" s="1252">
        <f t="shared" ref="AB505:AC505" si="298">SUM(AB504,AB497,AB492)</f>
        <v>11154.08</v>
      </c>
      <c r="AC505" s="1252">
        <f t="shared" si="298"/>
        <v>11.15408</v>
      </c>
      <c r="AD505" s="2423"/>
    </row>
    <row r="506" spans="1:30" ht="12" customHeight="1" x14ac:dyDescent="0.25">
      <c r="A506" s="70">
        <v>1</v>
      </c>
      <c r="B506" s="70">
        <v>1</v>
      </c>
      <c r="C506" s="301"/>
      <c r="D506" s="301"/>
      <c r="E506" s="2231"/>
      <c r="F506" s="109"/>
      <c r="G506" s="109"/>
      <c r="H506" s="109"/>
      <c r="I506" s="370"/>
      <c r="J506" s="370"/>
      <c r="K506" s="181"/>
      <c r="L506" s="109"/>
      <c r="M506" s="109"/>
      <c r="N506" s="109"/>
      <c r="O506" s="109"/>
      <c r="P506" s="109"/>
      <c r="Q506" s="13"/>
      <c r="R506" s="13"/>
      <c r="S506" s="13"/>
      <c r="T506" s="13"/>
      <c r="U506" s="1039"/>
      <c r="V506" s="13">
        <f t="shared" si="281"/>
        <v>0</v>
      </c>
      <c r="W506" s="13"/>
      <c r="X506" s="13"/>
      <c r="Y506" s="13"/>
      <c r="Z506" s="1254"/>
      <c r="AA506" s="13"/>
      <c r="AB506" s="13"/>
      <c r="AC506" s="1802"/>
    </row>
    <row r="507" spans="1:30" ht="36.75" customHeight="1" x14ac:dyDescent="0.25">
      <c r="A507" s="70">
        <v>1</v>
      </c>
      <c r="B507" s="70">
        <v>1</v>
      </c>
      <c r="C507" s="1028" t="s">
        <v>204</v>
      </c>
      <c r="D507" s="437"/>
      <c r="E507" s="772"/>
      <c r="F507" s="438"/>
      <c r="G507" s="438"/>
      <c r="H507" s="438"/>
      <c r="I507" s="125"/>
      <c r="J507" s="125"/>
      <c r="K507" s="439"/>
      <c r="L507" s="440"/>
      <c r="M507" s="440"/>
      <c r="N507" s="440"/>
      <c r="O507" s="440"/>
      <c r="P507" s="440"/>
      <c r="Q507" s="8"/>
      <c r="R507" s="8"/>
      <c r="S507" s="8"/>
      <c r="T507" s="8"/>
      <c r="U507" s="1036"/>
      <c r="V507" s="8">
        <f t="shared" si="281"/>
        <v>0</v>
      </c>
      <c r="W507" s="8"/>
      <c r="X507" s="8"/>
      <c r="Y507" s="8"/>
      <c r="Z507" s="1153"/>
      <c r="AA507" s="8"/>
      <c r="AB507" s="8"/>
      <c r="AC507" s="1799"/>
    </row>
    <row r="508" spans="1:30" ht="15" customHeight="1" x14ac:dyDescent="0.25">
      <c r="A508" s="70">
        <v>1</v>
      </c>
      <c r="B508" s="70">
        <v>1</v>
      </c>
      <c r="C508" s="441" t="s">
        <v>5</v>
      </c>
      <c r="D508" s="441"/>
      <c r="E508" s="772"/>
      <c r="F508" s="438"/>
      <c r="G508" s="438"/>
      <c r="H508" s="438"/>
      <c r="I508" s="125"/>
      <c r="J508" s="125"/>
      <c r="K508" s="439"/>
      <c r="L508" s="440"/>
      <c r="M508" s="440"/>
      <c r="N508" s="440"/>
      <c r="O508" s="440"/>
      <c r="P508" s="440"/>
      <c r="Q508" s="8"/>
      <c r="R508" s="8"/>
      <c r="S508" s="8"/>
      <c r="T508" s="8"/>
      <c r="U508" s="1036"/>
      <c r="V508" s="8">
        <f t="shared" si="281"/>
        <v>0</v>
      </c>
      <c r="W508" s="8"/>
      <c r="X508" s="8"/>
      <c r="Y508" s="8"/>
      <c r="Z508" s="1153"/>
      <c r="AA508" s="8"/>
      <c r="AB508" s="8"/>
      <c r="AC508" s="1799"/>
    </row>
    <row r="509" spans="1:30" ht="15" customHeight="1" x14ac:dyDescent="0.25">
      <c r="A509" s="70">
        <v>1</v>
      </c>
      <c r="B509" s="70">
        <v>1</v>
      </c>
      <c r="C509" s="97" t="s">
        <v>18</v>
      </c>
      <c r="D509" s="97">
        <v>340</v>
      </c>
      <c r="E509" s="2246">
        <v>435</v>
      </c>
      <c r="F509" s="98">
        <f>ROUND(E509/12*$C$4,0)</f>
        <v>145</v>
      </c>
      <c r="G509" s="98">
        <v>136</v>
      </c>
      <c r="H509" s="98">
        <f>G509/F509*100</f>
        <v>93.793103448275858</v>
      </c>
      <c r="I509" s="398">
        <v>7</v>
      </c>
      <c r="J509" s="99">
        <f>M509/G509</f>
        <v>7.125</v>
      </c>
      <c r="K509" s="129">
        <f>ROUND(E509*I509,0)</f>
        <v>3045</v>
      </c>
      <c r="L509" s="100">
        <f t="shared" ref="L509" si="299">ROUND(K509/12*$C$4,0)</f>
        <v>1015</v>
      </c>
      <c r="M509" s="100">
        <f>710+259</f>
        <v>969</v>
      </c>
      <c r="N509" s="100">
        <f>M509/L509*100</f>
        <v>95.467980295566505</v>
      </c>
      <c r="O509" s="171">
        <f>ROUND(K509/D509,0)</f>
        <v>9</v>
      </c>
      <c r="P509" s="100">
        <f>M509/$C$4*12/O509</f>
        <v>323</v>
      </c>
      <c r="Q509" s="8"/>
      <c r="R509" s="8"/>
      <c r="S509" s="8"/>
      <c r="T509" s="8"/>
      <c r="U509" s="1036"/>
      <c r="V509" s="8">
        <f t="shared" si="281"/>
        <v>0</v>
      </c>
      <c r="W509" s="8"/>
      <c r="X509" s="8"/>
      <c r="Y509" s="8"/>
      <c r="Z509" s="1153"/>
      <c r="AA509" s="8"/>
      <c r="AB509" s="8"/>
      <c r="AC509" s="1799"/>
    </row>
    <row r="510" spans="1:30" ht="36" customHeight="1" x14ac:dyDescent="0.25">
      <c r="A510" s="70">
        <v>1</v>
      </c>
      <c r="B510" s="70">
        <v>1</v>
      </c>
      <c r="C510" s="102" t="s">
        <v>7</v>
      </c>
      <c r="D510" s="132"/>
      <c r="E510" s="2237">
        <f>SUM(E509:E509)</f>
        <v>435</v>
      </c>
      <c r="F510" s="445">
        <f>SUM(F509:F509)</f>
        <v>145</v>
      </c>
      <c r="G510" s="445">
        <f>SUM(G509:G509)</f>
        <v>136</v>
      </c>
      <c r="H510" s="445">
        <f>G510/F510*100</f>
        <v>93.793103448275858</v>
      </c>
      <c r="I510" s="104">
        <f>IF(E510=0,0,K510/E510)</f>
        <v>7</v>
      </c>
      <c r="J510" s="104">
        <f>M510/G510</f>
        <v>7.125</v>
      </c>
      <c r="K510" s="446">
        <f>SUM(K509:K509)</f>
        <v>3045</v>
      </c>
      <c r="L510" s="445">
        <f>SUM(L509:L509)</f>
        <v>1015</v>
      </c>
      <c r="M510" s="445">
        <f>SUM(M509:M509)</f>
        <v>969</v>
      </c>
      <c r="N510" s="179">
        <f>M510/L510*100</f>
        <v>95.467980295566505</v>
      </c>
      <c r="O510" s="274">
        <f>SUM(O509)</f>
        <v>9</v>
      </c>
      <c r="P510" s="179">
        <f>M510/$C$4*12/O510</f>
        <v>323</v>
      </c>
      <c r="Q510" s="17">
        <v>54968.54</v>
      </c>
      <c r="R510" s="17">
        <v>54968.539864999992</v>
      </c>
      <c r="S510" s="17">
        <v>54968.539864999992</v>
      </c>
      <c r="T510" s="17">
        <v>54968.539864999992</v>
      </c>
      <c r="U510" s="1038">
        <f>Q510/12*$C$4+(R510-Q510)/11*3+(S510-R510)/10*2+(T510-S510)/9*1</f>
        <v>18322.846629848485</v>
      </c>
      <c r="V510" s="17">
        <f t="shared" si="281"/>
        <v>12361.688129999999</v>
      </c>
      <c r="W510" s="17"/>
      <c r="X510" s="17">
        <f>V510-U510</f>
        <v>-5961.1584998484868</v>
      </c>
      <c r="Y510" s="17">
        <v>0</v>
      </c>
      <c r="Z510" s="1246">
        <v>12361.688129999999</v>
      </c>
      <c r="AA510" s="17"/>
      <c r="AB510" s="17"/>
      <c r="AC510" s="1801">
        <f>AB510/1000</f>
        <v>0</v>
      </c>
    </row>
    <row r="511" spans="1:30" ht="37.5" customHeight="1" thickBot="1" x14ac:dyDescent="0.3">
      <c r="A511" s="70">
        <v>1</v>
      </c>
      <c r="B511" s="70">
        <v>1</v>
      </c>
      <c r="C511" s="447" t="s">
        <v>276</v>
      </c>
      <c r="D511" s="448"/>
      <c r="E511" s="2241">
        <v>150</v>
      </c>
      <c r="F511" s="450">
        <f>E511/12*$C$4</f>
        <v>50</v>
      </c>
      <c r="G511" s="449">
        <v>54</v>
      </c>
      <c r="H511" s="346">
        <f>G511/F511*100</f>
        <v>108</v>
      </c>
      <c r="I511" s="347"/>
      <c r="J511" s="347"/>
      <c r="K511" s="451"/>
      <c r="L511" s="449"/>
      <c r="M511" s="449"/>
      <c r="N511" s="263"/>
      <c r="O511" s="452"/>
      <c r="P511" s="453"/>
      <c r="Q511" s="61">
        <v>17115.618465</v>
      </c>
      <c r="R511" s="61">
        <v>17115.618465</v>
      </c>
      <c r="S511" s="61">
        <v>17115.618465</v>
      </c>
      <c r="T511" s="61">
        <v>17115.618465</v>
      </c>
      <c r="U511" s="1038">
        <f>T511/12*$C$4</f>
        <v>5705.2061549999999</v>
      </c>
      <c r="V511" s="61">
        <f t="shared" si="281"/>
        <v>6051.8152599999994</v>
      </c>
      <c r="W511" s="61"/>
      <c r="X511" s="61">
        <f>V511-U511</f>
        <v>346.60910499999954</v>
      </c>
      <c r="Y511" s="61">
        <v>0</v>
      </c>
      <c r="Z511" s="2435">
        <v>6051.8152599999994</v>
      </c>
      <c r="AA511" s="61"/>
      <c r="AB511" s="61"/>
      <c r="AC511" s="1806"/>
    </row>
    <row r="512" spans="1:30" ht="18.75" customHeight="1" thickBot="1" x14ac:dyDescent="0.3">
      <c r="A512" s="70">
        <v>1</v>
      </c>
      <c r="B512" s="70">
        <v>1</v>
      </c>
      <c r="C512" s="163" t="s">
        <v>17</v>
      </c>
      <c r="D512" s="454"/>
      <c r="E512" s="2327"/>
      <c r="F512" s="455"/>
      <c r="G512" s="455"/>
      <c r="H512" s="455"/>
      <c r="I512" s="393"/>
      <c r="J512" s="393"/>
      <c r="K512" s="456"/>
      <c r="L512" s="455"/>
      <c r="M512" s="455">
        <f>SUM(M510)</f>
        <v>969</v>
      </c>
      <c r="N512" s="456"/>
      <c r="O512" s="455"/>
      <c r="P512" s="456"/>
      <c r="Q512" s="14">
        <f t="shared" ref="Q512:R512" si="300">SUM(Q510)</f>
        <v>54968.54</v>
      </c>
      <c r="R512" s="14">
        <f t="shared" si="300"/>
        <v>54968.539864999992</v>
      </c>
      <c r="S512" s="14">
        <f t="shared" ref="S512:T512" si="301">SUM(S510)</f>
        <v>54968.539864999992</v>
      </c>
      <c r="T512" s="14">
        <f t="shared" si="301"/>
        <v>54968.539864999992</v>
      </c>
      <c r="U512" s="1041">
        <f t="shared" ref="U512" si="302">SUM(U510)</f>
        <v>18322.846629848485</v>
      </c>
      <c r="V512" s="14">
        <f t="shared" si="281"/>
        <v>12361.688129999999</v>
      </c>
      <c r="W512" s="14"/>
      <c r="X512" s="14">
        <f t="shared" ref="X512:Z512" si="303">SUM(X510)</f>
        <v>-5961.1584998484868</v>
      </c>
      <c r="Y512" s="14">
        <f t="shared" si="303"/>
        <v>0</v>
      </c>
      <c r="Z512" s="1252">
        <f t="shared" si="303"/>
        <v>12361.688129999999</v>
      </c>
      <c r="AA512" s="14"/>
      <c r="AB512" s="1252">
        <f t="shared" ref="AB512:AC512" si="304">SUM(AB510)</f>
        <v>0</v>
      </c>
      <c r="AC512" s="1252">
        <f t="shared" si="304"/>
        <v>0</v>
      </c>
    </row>
    <row r="513" spans="1:30" ht="47.25" customHeight="1" x14ac:dyDescent="0.25">
      <c r="A513" s="70">
        <v>1</v>
      </c>
      <c r="B513" s="70">
        <v>1</v>
      </c>
      <c r="C513" s="1984" t="s">
        <v>379</v>
      </c>
      <c r="D513" s="457"/>
      <c r="E513" s="726"/>
      <c r="F513" s="459"/>
      <c r="G513" s="459"/>
      <c r="H513" s="458"/>
      <c r="I513" s="460"/>
      <c r="J513" s="460"/>
      <c r="K513" s="461"/>
      <c r="L513" s="458"/>
      <c r="M513" s="458"/>
      <c r="N513" s="462"/>
      <c r="O513" s="459"/>
      <c r="P513" s="462"/>
      <c r="Q513" s="13"/>
      <c r="R513" s="13"/>
      <c r="S513" s="13"/>
      <c r="T513" s="13"/>
      <c r="U513" s="1039"/>
      <c r="V513" s="13">
        <f t="shared" si="281"/>
        <v>0</v>
      </c>
      <c r="W513" s="13"/>
      <c r="X513" s="13"/>
      <c r="Y513" s="13"/>
      <c r="Z513" s="1254"/>
      <c r="AA513" s="13"/>
      <c r="AB513" s="13"/>
      <c r="AC513" s="1802"/>
    </row>
    <row r="514" spans="1:30" ht="15.75" customHeight="1" x14ac:dyDescent="0.25">
      <c r="A514" s="70">
        <v>1</v>
      </c>
      <c r="B514" s="70">
        <v>1</v>
      </c>
      <c r="C514" s="282"/>
      <c r="D514" s="463"/>
      <c r="E514" s="1883"/>
      <c r="F514" s="458"/>
      <c r="G514" s="464"/>
      <c r="H514" s="464"/>
      <c r="I514" s="125"/>
      <c r="J514" s="373"/>
      <c r="K514" s="462"/>
      <c r="L514" s="464"/>
      <c r="M514" s="465"/>
      <c r="N514" s="464"/>
      <c r="O514" s="462"/>
      <c r="P514" s="464"/>
      <c r="Q514" s="8"/>
      <c r="R514" s="8"/>
      <c r="S514" s="8"/>
      <c r="T514" s="8"/>
      <c r="U514" s="1037"/>
      <c r="V514" s="8">
        <f t="shared" si="281"/>
        <v>0</v>
      </c>
      <c r="W514" s="8"/>
      <c r="X514" s="8"/>
      <c r="Y514" s="8"/>
      <c r="Z514" s="1153"/>
      <c r="AA514" s="8"/>
      <c r="AB514" s="8"/>
      <c r="AC514" s="1799"/>
    </row>
    <row r="515" spans="1:30" ht="34.9" customHeight="1" x14ac:dyDescent="0.25">
      <c r="A515" s="70">
        <v>1</v>
      </c>
      <c r="B515" s="70">
        <v>1</v>
      </c>
      <c r="C515" s="65" t="s">
        <v>295</v>
      </c>
      <c r="D515" s="466"/>
      <c r="E515" s="772">
        <v>3500</v>
      </c>
      <c r="F515" s="438">
        <f>ROUND(E515/12*$C$4,0)</f>
        <v>1167</v>
      </c>
      <c r="G515" s="443">
        <v>1061</v>
      </c>
      <c r="H515" s="442">
        <f>G515/F515*100</f>
        <v>90.916880891173946</v>
      </c>
      <c r="I515" s="460"/>
      <c r="J515" s="373"/>
      <c r="K515" s="464"/>
      <c r="L515" s="464"/>
      <c r="M515" s="465"/>
      <c r="N515" s="464"/>
      <c r="O515" s="464"/>
      <c r="P515" s="464"/>
      <c r="Q515" s="15"/>
      <c r="R515" s="15"/>
      <c r="S515" s="15"/>
      <c r="T515" s="15"/>
      <c r="U515" s="1037"/>
      <c r="V515" s="15">
        <f t="shared" si="281"/>
        <v>0</v>
      </c>
      <c r="W515" s="15"/>
      <c r="X515" s="15"/>
      <c r="Y515" s="1718"/>
      <c r="Z515" s="2440"/>
      <c r="AA515" s="1718"/>
      <c r="AB515" s="1718"/>
      <c r="AC515" s="1810">
        <f t="shared" ref="AC515:AC517" si="305">AB515/1000</f>
        <v>0</v>
      </c>
    </row>
    <row r="516" spans="1:30" ht="38.25" customHeight="1" x14ac:dyDescent="0.25">
      <c r="A516" s="70">
        <v>1</v>
      </c>
      <c r="B516" s="70">
        <v>1</v>
      </c>
      <c r="C516" s="65" t="s">
        <v>296</v>
      </c>
      <c r="D516" s="463"/>
      <c r="E516" s="772">
        <v>16500</v>
      </c>
      <c r="F516" s="92">
        <f>ROUND(E516/12*$C$4,0)</f>
        <v>5500</v>
      </c>
      <c r="G516" s="92">
        <v>5333</v>
      </c>
      <c r="H516" s="98">
        <f>G516/F516*100</f>
        <v>96.963636363636368</v>
      </c>
      <c r="I516" s="373"/>
      <c r="J516" s="373"/>
      <c r="K516" s="464"/>
      <c r="L516" s="458"/>
      <c r="M516" s="465"/>
      <c r="N516" s="462"/>
      <c r="O516" s="464"/>
      <c r="P516" s="462"/>
      <c r="Q516" s="15"/>
      <c r="R516" s="15"/>
      <c r="S516" s="15"/>
      <c r="T516" s="15"/>
      <c r="U516" s="1038"/>
      <c r="V516" s="8">
        <f t="shared" si="281"/>
        <v>0</v>
      </c>
      <c r="W516" s="15"/>
      <c r="X516" s="15"/>
      <c r="Y516" s="1719"/>
      <c r="Z516" s="2440"/>
      <c r="AA516" s="1718"/>
      <c r="AB516" s="1718"/>
      <c r="AC516" s="1810">
        <f t="shared" si="305"/>
        <v>0</v>
      </c>
    </row>
    <row r="517" spans="1:30" ht="39" customHeight="1" thickBot="1" x14ac:dyDescent="0.3">
      <c r="A517" s="70">
        <v>1</v>
      </c>
      <c r="B517" s="70">
        <v>1</v>
      </c>
      <c r="C517" s="65" t="s">
        <v>357</v>
      </c>
      <c r="D517" s="457"/>
      <c r="E517" s="2215">
        <v>525</v>
      </c>
      <c r="F517" s="169">
        <f>ROUND(E517/12*$C$4,0)</f>
        <v>175</v>
      </c>
      <c r="G517" s="169">
        <v>142</v>
      </c>
      <c r="H517" s="419">
        <f>G517/F517*100</f>
        <v>81.142857142857139</v>
      </c>
      <c r="I517" s="467"/>
      <c r="J517" s="467"/>
      <c r="K517" s="462"/>
      <c r="L517" s="468"/>
      <c r="M517" s="468"/>
      <c r="N517" s="468"/>
      <c r="O517" s="462"/>
      <c r="P517" s="468"/>
      <c r="Q517" s="66"/>
      <c r="R517" s="66"/>
      <c r="S517" s="66"/>
      <c r="T517" s="66"/>
      <c r="U517" s="1045"/>
      <c r="V517" s="18">
        <f t="shared" si="281"/>
        <v>0</v>
      </c>
      <c r="W517" s="66"/>
      <c r="X517" s="66"/>
      <c r="Y517" s="1720"/>
      <c r="Z517" s="2441"/>
      <c r="AA517" s="1721"/>
      <c r="AB517" s="1721"/>
      <c r="AC517" s="1811">
        <f t="shared" si="305"/>
        <v>0</v>
      </c>
    </row>
    <row r="518" spans="1:30" ht="18.75" customHeight="1" thickBot="1" x14ac:dyDescent="0.3">
      <c r="A518" s="70">
        <v>1</v>
      </c>
      <c r="B518" s="70">
        <v>1</v>
      </c>
      <c r="C518" s="163" t="s">
        <v>17</v>
      </c>
      <c r="D518" s="454"/>
      <c r="E518" s="2327">
        <f>SUM(E515:E517)</f>
        <v>20525</v>
      </c>
      <c r="F518" s="455">
        <f t="shared" ref="F518:G518" si="306">SUM(F515:F517)</f>
        <v>6842</v>
      </c>
      <c r="G518" s="455">
        <f t="shared" si="306"/>
        <v>6536</v>
      </c>
      <c r="H518" s="455">
        <f>G518/F518*100</f>
        <v>95.527623501900024</v>
      </c>
      <c r="I518" s="393"/>
      <c r="J518" s="393"/>
      <c r="K518" s="456"/>
      <c r="L518" s="455"/>
      <c r="M518" s="455"/>
      <c r="N518" s="456"/>
      <c r="O518" s="456"/>
      <c r="P518" s="456"/>
      <c r="Q518" s="14">
        <v>137447.82250000001</v>
      </c>
      <c r="R518" s="14">
        <v>137447.82250000001</v>
      </c>
      <c r="S518" s="14">
        <v>137447.82250000001</v>
      </c>
      <c r="T518" s="14">
        <v>137447.82250000001</v>
      </c>
      <c r="U518" s="1038">
        <f>Q518/12*$C$4+(R518-Q518)/11*3+(S518-R518)/10*2+(T518-S518)/9*1</f>
        <v>45815.940833333334</v>
      </c>
      <c r="V518" s="14">
        <f t="shared" si="281"/>
        <v>43780.938800000004</v>
      </c>
      <c r="W518" s="14"/>
      <c r="X518" s="14">
        <f>V518-U518</f>
        <v>-2035.0020333333305</v>
      </c>
      <c r="Y518" s="14">
        <v>0</v>
      </c>
      <c r="Z518" s="1252">
        <v>43780.938800000004</v>
      </c>
      <c r="AA518" s="2327">
        <f t="shared" ref="AA518:AC518" si="307">SUM(AA515:AA517)</f>
        <v>0</v>
      </c>
      <c r="AB518" s="2327">
        <f t="shared" si="307"/>
        <v>0</v>
      </c>
      <c r="AC518" s="2327">
        <f t="shared" si="307"/>
        <v>0</v>
      </c>
    </row>
    <row r="519" spans="1:30" ht="51" customHeight="1" x14ac:dyDescent="0.25">
      <c r="A519" s="70">
        <v>1</v>
      </c>
      <c r="B519" s="70">
        <v>1</v>
      </c>
      <c r="C519" s="1028" t="s">
        <v>401</v>
      </c>
      <c r="D519" s="469"/>
      <c r="E519" s="726"/>
      <c r="F519" s="458"/>
      <c r="G519" s="458"/>
      <c r="H519" s="458"/>
      <c r="I519" s="460"/>
      <c r="J519" s="460"/>
      <c r="K519" s="462"/>
      <c r="L519" s="458"/>
      <c r="M519" s="458"/>
      <c r="N519" s="462"/>
      <c r="O519" s="462"/>
      <c r="P519" s="462"/>
      <c r="Q519" s="13"/>
      <c r="R519" s="13"/>
      <c r="S519" s="13"/>
      <c r="T519" s="13"/>
      <c r="U519" s="1039"/>
      <c r="V519" s="13">
        <f t="shared" si="281"/>
        <v>0</v>
      </c>
      <c r="W519" s="13"/>
      <c r="X519" s="13"/>
      <c r="Y519" s="13"/>
      <c r="Z519" s="1254"/>
      <c r="AA519" s="13"/>
      <c r="AB519" s="13"/>
      <c r="AC519" s="1802"/>
    </row>
    <row r="520" spans="1:30" ht="15.75" customHeight="1" x14ac:dyDescent="0.25">
      <c r="A520" s="70">
        <v>1</v>
      </c>
      <c r="B520" s="70">
        <v>1</v>
      </c>
      <c r="C520" s="90" t="s">
        <v>5</v>
      </c>
      <c r="D520" s="457"/>
      <c r="E520" s="772"/>
      <c r="F520" s="438"/>
      <c r="G520" s="438"/>
      <c r="H520" s="438"/>
      <c r="I520" s="438"/>
      <c r="J520" s="438"/>
      <c r="K520" s="470"/>
      <c r="L520" s="438"/>
      <c r="M520" s="438"/>
      <c r="N520" s="438"/>
      <c r="O520" s="438"/>
      <c r="P520" s="438"/>
      <c r="Q520" s="8"/>
      <c r="R520" s="8"/>
      <c r="S520" s="8"/>
      <c r="T520" s="8"/>
      <c r="U520" s="1036"/>
      <c r="V520" s="8">
        <f t="shared" si="281"/>
        <v>0</v>
      </c>
      <c r="W520" s="8"/>
      <c r="X520" s="8"/>
      <c r="Y520" s="8"/>
      <c r="Z520" s="1153"/>
      <c r="AA520" s="8"/>
      <c r="AB520" s="8"/>
      <c r="AC520" s="1799"/>
    </row>
    <row r="521" spans="1:30" ht="23.25" customHeight="1" x14ac:dyDescent="0.25">
      <c r="A521" s="70">
        <v>1</v>
      </c>
      <c r="B521" s="70">
        <v>1</v>
      </c>
      <c r="C521" s="427" t="s">
        <v>226</v>
      </c>
      <c r="D521" s="91">
        <v>340</v>
      </c>
      <c r="E521" s="772">
        <v>1605</v>
      </c>
      <c r="F521" s="438">
        <f t="shared" ref="F521" si="308">E521/12*$C$4</f>
        <v>535</v>
      </c>
      <c r="G521" s="438">
        <v>609</v>
      </c>
      <c r="H521" s="438">
        <f>G521/F521*100</f>
        <v>113.83177570093459</v>
      </c>
      <c r="I521" s="471">
        <v>14.5</v>
      </c>
      <c r="J521" s="93">
        <f>M521/G521</f>
        <v>14.41543513957307</v>
      </c>
      <c r="K521" s="129">
        <f>ROUND(E521*I521,0)</f>
        <v>23273</v>
      </c>
      <c r="L521" s="438">
        <f t="shared" ref="L521" si="309">ROUND(K521/12*$C$4,0)</f>
        <v>7758</v>
      </c>
      <c r="M521" s="438">
        <f>6821+1958</f>
        <v>8779</v>
      </c>
      <c r="N521" s="438">
        <f>M521/L521*100</f>
        <v>113.1606084042279</v>
      </c>
      <c r="O521" s="438">
        <f>ROUND(K521/D521,0)</f>
        <v>68</v>
      </c>
      <c r="P521" s="438">
        <f>M521/$C$4*12/O521</f>
        <v>387.30882352941177</v>
      </c>
      <c r="Q521" s="15"/>
      <c r="R521" s="15"/>
      <c r="S521" s="15"/>
      <c r="T521" s="15"/>
      <c r="U521" s="1036"/>
      <c r="V521" s="8">
        <f t="shared" si="281"/>
        <v>0</v>
      </c>
      <c r="W521" s="8"/>
      <c r="X521" s="8"/>
      <c r="Y521" s="8"/>
      <c r="Z521" s="1153"/>
      <c r="AA521" s="8"/>
      <c r="AB521" s="8"/>
      <c r="AC521" s="1799"/>
    </row>
    <row r="522" spans="1:30" ht="33" customHeight="1" x14ac:dyDescent="0.25">
      <c r="A522" s="70">
        <v>1</v>
      </c>
      <c r="B522" s="70">
        <v>1</v>
      </c>
      <c r="C522" s="472" t="s">
        <v>276</v>
      </c>
      <c r="D522" s="472"/>
      <c r="E522" s="2246">
        <v>75</v>
      </c>
      <c r="F522" s="442">
        <f>E522/12*$C$4</f>
        <v>25</v>
      </c>
      <c r="G522" s="442">
        <v>27</v>
      </c>
      <c r="H522" s="442">
        <f>G522/F522*100</f>
        <v>108</v>
      </c>
      <c r="I522" s="473"/>
      <c r="J522" s="99"/>
      <c r="K522" s="101"/>
      <c r="L522" s="442"/>
      <c r="M522" s="442"/>
      <c r="N522" s="442"/>
      <c r="O522" s="442"/>
      <c r="P522" s="442"/>
      <c r="Q522" s="1966">
        <v>8242.0330349999986</v>
      </c>
      <c r="R522" s="1966">
        <v>8242.0330349999986</v>
      </c>
      <c r="S522" s="1966">
        <v>8242.0330349999986</v>
      </c>
      <c r="T522" s="1966">
        <v>8242.0330349999986</v>
      </c>
      <c r="U522" s="1037">
        <f>T522/12*$C$4</f>
        <v>2747.3443449999995</v>
      </c>
      <c r="V522" s="15">
        <f t="shared" si="281"/>
        <v>2967.1317899999999</v>
      </c>
      <c r="W522" s="15"/>
      <c r="X522" s="15">
        <f>V522-U522</f>
        <v>219.78744500000039</v>
      </c>
      <c r="Y522" s="15">
        <v>0</v>
      </c>
      <c r="Z522" s="1271">
        <v>2967.1317899999999</v>
      </c>
      <c r="AA522" s="15"/>
      <c r="AB522" s="15"/>
      <c r="AC522" s="1800"/>
    </row>
    <row r="523" spans="1:30" s="1142" customFormat="1" ht="15.75" customHeight="1" x14ac:dyDescent="0.25">
      <c r="B523" s="70">
        <v>1</v>
      </c>
      <c r="C523" s="102" t="s">
        <v>7</v>
      </c>
      <c r="D523" s="474"/>
      <c r="E523" s="2237">
        <f>SUM(E521)</f>
        <v>1605</v>
      </c>
      <c r="F523" s="475">
        <f>SUM(F521)</f>
        <v>535</v>
      </c>
      <c r="G523" s="475">
        <f>SUM(G521)</f>
        <v>609</v>
      </c>
      <c r="H523" s="475">
        <f>G523/F523*100</f>
        <v>113.83177570093459</v>
      </c>
      <c r="I523" s="475">
        <f t="shared" ref="I523:P523" si="310">SUM(I521)</f>
        <v>14.5</v>
      </c>
      <c r="J523" s="475">
        <f t="shared" si="310"/>
        <v>14.41543513957307</v>
      </c>
      <c r="K523" s="476">
        <f t="shared" si="310"/>
        <v>23273</v>
      </c>
      <c r="L523" s="475">
        <f t="shared" si="310"/>
        <v>7758</v>
      </c>
      <c r="M523" s="475">
        <f t="shared" si="310"/>
        <v>8779</v>
      </c>
      <c r="N523" s="475">
        <f t="shared" si="310"/>
        <v>113.1606084042279</v>
      </c>
      <c r="O523" s="475">
        <f t="shared" si="310"/>
        <v>68</v>
      </c>
      <c r="P523" s="475">
        <f t="shared" si="310"/>
        <v>387.30882352941177</v>
      </c>
      <c r="Q523" s="475">
        <v>86962.157034999997</v>
      </c>
      <c r="R523" s="475">
        <v>86962.157034999997</v>
      </c>
      <c r="S523" s="475">
        <v>86962.157034999997</v>
      </c>
      <c r="T523" s="475">
        <v>86962.157034999997</v>
      </c>
      <c r="U523" s="1038">
        <f>Q523/12*$C$4+(R523-Q523)/11*3+(S523-R523)/10*2+(T523-S523)/9*1</f>
        <v>28987.385678333332</v>
      </c>
      <c r="V523" s="476">
        <f t="shared" si="281"/>
        <v>28943.47148</v>
      </c>
      <c r="W523" s="476"/>
      <c r="X523" s="475">
        <f>V523-U523</f>
        <v>-43.914198333332024</v>
      </c>
      <c r="Y523" s="475">
        <v>-322.10105000000004</v>
      </c>
      <c r="Z523" s="2442">
        <v>28621.370429999999</v>
      </c>
      <c r="AA523" s="475">
        <v>110</v>
      </c>
      <c r="AB523" s="475">
        <v>3473361.5700000003</v>
      </c>
      <c r="AC523" s="1812">
        <f>AB523/1000</f>
        <v>3473.3615700000005</v>
      </c>
      <c r="AD523" s="2427"/>
    </row>
    <row r="524" spans="1:30" s="1142" customFormat="1" ht="15.75" customHeight="1" x14ac:dyDescent="0.25">
      <c r="B524" s="70">
        <v>1</v>
      </c>
      <c r="C524" s="1030" t="s">
        <v>307</v>
      </c>
      <c r="D524" s="1051"/>
      <c r="E524" s="2328"/>
      <c r="F524" s="1143"/>
      <c r="G524" s="1143"/>
      <c r="H524" s="1143"/>
      <c r="I524" s="1143"/>
      <c r="J524" s="1143"/>
      <c r="K524" s="1144"/>
      <c r="L524" s="1143"/>
      <c r="M524" s="1143"/>
      <c r="N524" s="1143"/>
      <c r="O524" s="1143"/>
      <c r="P524" s="1143"/>
      <c r="Q524" s="1143"/>
      <c r="R524" s="1143"/>
      <c r="S524" s="1143"/>
      <c r="T524" s="1143"/>
      <c r="U524" s="1145"/>
      <c r="V524" s="1144"/>
      <c r="W524" s="1144"/>
      <c r="X524" s="1143"/>
      <c r="Y524" s="1143"/>
      <c r="Z524" s="1143"/>
      <c r="AA524" s="1143"/>
      <c r="AB524" s="1143"/>
      <c r="AC524" s="1813"/>
      <c r="AD524" s="2427"/>
    </row>
    <row r="525" spans="1:30" s="1142" customFormat="1" ht="15.75" customHeight="1" x14ac:dyDescent="0.25">
      <c r="B525" s="70">
        <v>1</v>
      </c>
      <c r="C525" s="4" t="s">
        <v>198</v>
      </c>
      <c r="D525" s="1051"/>
      <c r="E525" s="2181">
        <f>E526</f>
        <v>3000</v>
      </c>
      <c r="F525" s="1051">
        <f>F526</f>
        <v>1000</v>
      </c>
      <c r="G525" s="1052">
        <f>G526</f>
        <v>1220</v>
      </c>
      <c r="H525" s="1051">
        <f>G525/F525*100</f>
        <v>122</v>
      </c>
      <c r="I525" s="1052"/>
      <c r="J525" s="1051"/>
      <c r="K525" s="1052"/>
      <c r="L525" s="1051"/>
      <c r="M525" s="1052"/>
      <c r="N525" s="1051"/>
      <c r="O525" s="1052"/>
      <c r="P525" s="1051"/>
      <c r="Q525" s="1052"/>
      <c r="R525" s="1052"/>
      <c r="S525" s="1052"/>
      <c r="T525" s="1052"/>
      <c r="U525" s="1056"/>
      <c r="V525" s="1052"/>
      <c r="W525" s="1052"/>
      <c r="X525" s="1051"/>
      <c r="Y525" s="1052"/>
      <c r="Z525" s="1051"/>
      <c r="AA525" s="2181">
        <f t="shared" ref="AA525:AB525" si="311">AA526</f>
        <v>97</v>
      </c>
      <c r="AB525" s="2181">
        <f t="shared" si="311"/>
        <v>47665.8</v>
      </c>
      <c r="AC525" s="1814">
        <f t="shared" ref="AC525:AC526" si="312">AB525/1000</f>
        <v>47.665800000000004</v>
      </c>
      <c r="AD525" s="2427"/>
    </row>
    <row r="526" spans="1:30" s="1142" customFormat="1" ht="15.75" customHeight="1" x14ac:dyDescent="0.25">
      <c r="B526" s="70">
        <v>1</v>
      </c>
      <c r="C526" s="4" t="s">
        <v>293</v>
      </c>
      <c r="D526" s="1051"/>
      <c r="E526" s="2181">
        <v>3000</v>
      </c>
      <c r="F526" s="1051">
        <f t="shared" ref="F526:F527" si="313">ROUND(E526/12*$C$4,0)</f>
        <v>1000</v>
      </c>
      <c r="G526" s="1052">
        <v>1220</v>
      </c>
      <c r="H526" s="1051">
        <f>G526/F526*100</f>
        <v>122</v>
      </c>
      <c r="I526" s="1052"/>
      <c r="J526" s="1051"/>
      <c r="K526" s="1052"/>
      <c r="L526" s="1051"/>
      <c r="M526" s="1052"/>
      <c r="N526" s="1051"/>
      <c r="O526" s="1052"/>
      <c r="P526" s="1051"/>
      <c r="Q526" s="1052"/>
      <c r="R526" s="1052"/>
      <c r="S526" s="1052"/>
      <c r="T526" s="1052"/>
      <c r="U526" s="1056"/>
      <c r="V526" s="1052"/>
      <c r="W526" s="1052"/>
      <c r="X526" s="1051"/>
      <c r="Y526" s="1052"/>
      <c r="Z526" s="1051"/>
      <c r="AA526" s="1051">
        <v>97</v>
      </c>
      <c r="AB526" s="1051">
        <v>47665.8</v>
      </c>
      <c r="AC526" s="1814">
        <f t="shared" si="312"/>
        <v>47.665800000000004</v>
      </c>
      <c r="AD526" s="2427"/>
    </row>
    <row r="527" spans="1:30" s="1142" customFormat="1" ht="15.75" customHeight="1" x14ac:dyDescent="0.25">
      <c r="B527" s="70">
        <v>1</v>
      </c>
      <c r="C527" s="64" t="s">
        <v>157</v>
      </c>
      <c r="D527" s="1051"/>
      <c r="E527" s="2181">
        <v>30000</v>
      </c>
      <c r="F527" s="1051">
        <f t="shared" si="313"/>
        <v>10000</v>
      </c>
      <c r="G527" s="1052">
        <v>8303</v>
      </c>
      <c r="H527" s="1051">
        <f>G527/F527*100</f>
        <v>83.03</v>
      </c>
      <c r="I527" s="1052"/>
      <c r="J527" s="1051"/>
      <c r="K527" s="1052"/>
      <c r="L527" s="1051"/>
      <c r="M527" s="1052"/>
      <c r="N527" s="1051"/>
      <c r="O527" s="1052"/>
      <c r="P527" s="1051"/>
      <c r="Q527" s="1052"/>
      <c r="R527" s="1052"/>
      <c r="S527" s="1052"/>
      <c r="T527" s="1052"/>
      <c r="U527" s="1056"/>
      <c r="V527" s="1052"/>
      <c r="W527" s="1052"/>
      <c r="X527" s="1051"/>
      <c r="Y527" s="1052"/>
      <c r="Z527" s="1051"/>
      <c r="AA527" s="1051">
        <v>1088</v>
      </c>
      <c r="AB527" s="1051">
        <v>1663902.24</v>
      </c>
      <c r="AC527" s="1814">
        <f>AB527/1000</f>
        <v>1663.9022399999999</v>
      </c>
      <c r="AD527" s="2427"/>
    </row>
    <row r="528" spans="1:30" s="1142" customFormat="1" ht="35.25" customHeight="1" x14ac:dyDescent="0.25">
      <c r="B528" s="70">
        <v>1</v>
      </c>
      <c r="C528" s="1066" t="s">
        <v>158</v>
      </c>
      <c r="D528" s="1058"/>
      <c r="E528" s="2329"/>
      <c r="F528" s="1058"/>
      <c r="G528" s="1059"/>
      <c r="H528" s="1058"/>
      <c r="I528" s="1059"/>
      <c r="J528" s="1058"/>
      <c r="K528" s="1059"/>
      <c r="L528" s="1058"/>
      <c r="M528" s="1059"/>
      <c r="N528" s="1058"/>
      <c r="O528" s="1059"/>
      <c r="P528" s="1058"/>
      <c r="Q528" s="1059"/>
      <c r="R528" s="1059"/>
      <c r="S528" s="1059"/>
      <c r="T528" s="1059"/>
      <c r="U528" s="1060"/>
      <c r="V528" s="1061"/>
      <c r="W528" s="1061"/>
      <c r="X528" s="1062"/>
      <c r="Y528" s="1061"/>
      <c r="Z528" s="1062"/>
      <c r="AA528" s="1062"/>
      <c r="AB528" s="1062"/>
      <c r="AC528" s="1815"/>
      <c r="AD528" s="2427"/>
    </row>
    <row r="529" spans="1:30" s="1142" customFormat="1" ht="15.75" customHeight="1" x14ac:dyDescent="0.25">
      <c r="B529" s="70">
        <v>1</v>
      </c>
      <c r="C529" s="1065" t="s">
        <v>165</v>
      </c>
      <c r="D529" s="1063"/>
      <c r="E529" s="2330">
        <f>E525+ROUND(E527*4.2,0)+E528</f>
        <v>129000</v>
      </c>
      <c r="F529" s="1064">
        <f t="shared" ref="F529" si="314">F525+ROUND(F527*4.2,0)+F528</f>
        <v>43000</v>
      </c>
      <c r="G529" s="1064">
        <f>G525+ROUND(G527*4.2,0)+G528</f>
        <v>36093</v>
      </c>
      <c r="H529" s="1063">
        <f>G529/F529*100</f>
        <v>83.937209302325584</v>
      </c>
      <c r="I529" s="1064"/>
      <c r="J529" s="1063"/>
      <c r="K529" s="1064"/>
      <c r="L529" s="1063"/>
      <c r="M529" s="1064"/>
      <c r="N529" s="1063"/>
      <c r="O529" s="1064"/>
      <c r="P529" s="1063"/>
      <c r="Q529" s="1064">
        <v>51459.45</v>
      </c>
      <c r="R529" s="1064">
        <v>51459.45</v>
      </c>
      <c r="S529" s="1064">
        <v>51459.45</v>
      </c>
      <c r="T529" s="1064">
        <v>51459.45</v>
      </c>
      <c r="U529" s="2064">
        <f>Q529/12*$C$4+(R529-Q529)/11*3+(S529-R529)/10*2+(T529-S529)/9*1</f>
        <v>17153.149999999998</v>
      </c>
      <c r="V529" s="1776">
        <f>Z529-Y529</f>
        <v>14324.074169999998</v>
      </c>
      <c r="W529" s="1776"/>
      <c r="X529" s="11">
        <f>V529-U529</f>
        <v>-2829.0758299999998</v>
      </c>
      <c r="Y529" s="11">
        <v>-4.5433900000000005</v>
      </c>
      <c r="Z529" s="1590">
        <v>14319.530779999997</v>
      </c>
      <c r="AA529" s="2330">
        <f>AA525+ROUND(AA527*4.2,0)+AA528</f>
        <v>4667</v>
      </c>
      <c r="AB529" s="1590">
        <f>AB528+AB527+AB525</f>
        <v>1711568.04</v>
      </c>
      <c r="AC529" s="1590">
        <f>AC528+AC527+AC525</f>
        <v>1711.5680399999999</v>
      </c>
      <c r="AD529" s="2427"/>
    </row>
    <row r="530" spans="1:30" s="1142" customFormat="1" ht="15.75" customHeight="1" x14ac:dyDescent="0.25">
      <c r="A530" s="1142">
        <v>1</v>
      </c>
      <c r="B530" s="70">
        <v>1</v>
      </c>
      <c r="C530" s="1053"/>
      <c r="D530" s="1054"/>
      <c r="E530" s="2331"/>
      <c r="F530" s="1054"/>
      <c r="G530" s="1055"/>
      <c r="H530" s="1054"/>
      <c r="I530" s="1055"/>
      <c r="J530" s="1054"/>
      <c r="K530" s="1055"/>
      <c r="L530" s="1054"/>
      <c r="M530" s="1055"/>
      <c r="N530" s="1054"/>
      <c r="O530" s="1055"/>
      <c r="P530" s="1054"/>
      <c r="Q530" s="1055"/>
      <c r="R530" s="1055"/>
      <c r="S530" s="1055"/>
      <c r="T530" s="1055"/>
      <c r="U530" s="1057"/>
      <c r="V530" s="2063"/>
      <c r="W530" s="1055"/>
      <c r="X530" s="1054"/>
      <c r="Y530" s="1055"/>
      <c r="Z530" s="1054"/>
      <c r="AA530" s="1054"/>
      <c r="AB530" s="1054"/>
      <c r="AC530" s="1816"/>
      <c r="AD530" s="2427"/>
    </row>
    <row r="531" spans="1:30" s="1142" customFormat="1" ht="15.75" customHeight="1" x14ac:dyDescent="0.25">
      <c r="A531" s="1142">
        <v>1</v>
      </c>
      <c r="B531" s="70">
        <v>1</v>
      </c>
      <c r="C531" s="1146" t="s">
        <v>31</v>
      </c>
      <c r="D531" s="1147"/>
      <c r="E531" s="2332"/>
      <c r="F531" s="1147"/>
      <c r="G531" s="1148"/>
      <c r="H531" s="1147"/>
      <c r="I531" s="1148"/>
      <c r="J531" s="1147"/>
      <c r="K531" s="1148"/>
      <c r="L531" s="1147"/>
      <c r="M531" s="1148"/>
      <c r="N531" s="1147"/>
      <c r="O531" s="1148"/>
      <c r="P531" s="1147"/>
      <c r="Q531" s="1148"/>
      <c r="R531" s="1148"/>
      <c r="S531" s="1148"/>
      <c r="T531" s="1148"/>
      <c r="U531" s="1149"/>
      <c r="V531" s="1148"/>
      <c r="W531" s="1148"/>
      <c r="X531" s="1147"/>
      <c r="Y531" s="1148"/>
      <c r="Z531" s="1147"/>
      <c r="AA531" s="1147"/>
      <c r="AB531" s="1147"/>
      <c r="AC531" s="1817"/>
      <c r="AD531" s="2427"/>
    </row>
    <row r="532" spans="1:30" s="1142" customFormat="1" ht="15.75" customHeight="1" x14ac:dyDescent="0.25">
      <c r="A532" s="1142">
        <v>1</v>
      </c>
      <c r="B532" s="70">
        <v>1</v>
      </c>
      <c r="C532" s="2" t="s">
        <v>183</v>
      </c>
      <c r="D532" s="1150"/>
      <c r="E532" s="2177"/>
      <c r="F532" s="1151"/>
      <c r="G532" s="1151"/>
      <c r="H532" s="1151"/>
      <c r="I532" s="1151"/>
      <c r="J532" s="1151"/>
      <c r="K532" s="1152"/>
      <c r="L532" s="1151"/>
      <c r="M532" s="1151"/>
      <c r="N532" s="1151"/>
      <c r="O532" s="1151"/>
      <c r="P532" s="1151"/>
      <c r="Q532" s="1153"/>
      <c r="R532" s="1153"/>
      <c r="S532" s="1153"/>
      <c r="T532" s="1153"/>
      <c r="U532" s="1154"/>
      <c r="V532" s="1153"/>
      <c r="W532" s="1153"/>
      <c r="X532" s="1153"/>
      <c r="Y532" s="1153"/>
      <c r="Z532" s="1153"/>
      <c r="AA532" s="1153"/>
      <c r="AB532" s="1153"/>
      <c r="AC532" s="1818"/>
      <c r="AD532" s="2427"/>
    </row>
    <row r="533" spans="1:30" s="1157" customFormat="1" ht="15.75" customHeight="1" x14ac:dyDescent="0.25">
      <c r="A533" s="1142">
        <v>1</v>
      </c>
      <c r="B533" s="70">
        <v>1</v>
      </c>
      <c r="C533" s="23" t="s">
        <v>226</v>
      </c>
      <c r="D533" s="1150">
        <v>300</v>
      </c>
      <c r="E533" s="2177">
        <v>610</v>
      </c>
      <c r="F533" s="1151">
        <f t="shared" ref="F533" si="315">E533/12*$C$4</f>
        <v>203.33333333333334</v>
      </c>
      <c r="G533" s="1151">
        <v>186</v>
      </c>
      <c r="H533" s="1151">
        <f>G533/F533*100</f>
        <v>91.475409836065566</v>
      </c>
      <c r="I533" s="1151">
        <v>14</v>
      </c>
      <c r="J533" s="1151">
        <f>M533/G533</f>
        <v>13.543010752688172</v>
      </c>
      <c r="K533" s="1152">
        <f>ROUND(E533*I533,0)</f>
        <v>8540</v>
      </c>
      <c r="L533" s="1151">
        <f t="shared" ref="L533" si="316">ROUND(K533/12*$C$4,0)</f>
        <v>2847</v>
      </c>
      <c r="M533" s="1151">
        <f>1790+729</f>
        <v>2519</v>
      </c>
      <c r="N533" s="1151">
        <f>M533/L533*100</f>
        <v>88.479100807867923</v>
      </c>
      <c r="O533" s="1151">
        <f>ROUND(K533/D533,0)</f>
        <v>28</v>
      </c>
      <c r="P533" s="1151">
        <f>M533/$C$4*12/O533</f>
        <v>269.89285714285717</v>
      </c>
      <c r="Q533" s="1153"/>
      <c r="R533" s="1153"/>
      <c r="S533" s="1153"/>
      <c r="T533" s="1153"/>
      <c r="U533" s="1154"/>
      <c r="V533" s="1153"/>
      <c r="W533" s="1153"/>
      <c r="X533" s="1153"/>
      <c r="Y533" s="1153"/>
      <c r="Z533" s="1153"/>
      <c r="AA533" s="1153"/>
      <c r="AB533" s="1153"/>
      <c r="AC533" s="1818"/>
      <c r="AD533" s="2428"/>
    </row>
    <row r="534" spans="1:30" s="1157" customFormat="1" ht="15.75" customHeight="1" x14ac:dyDescent="0.25">
      <c r="A534" s="1142"/>
      <c r="B534" s="70">
        <v>1</v>
      </c>
      <c r="C534" s="1155" t="s">
        <v>90</v>
      </c>
      <c r="D534" s="1156"/>
      <c r="E534" s="2179">
        <f>SUM(E533)</f>
        <v>610</v>
      </c>
      <c r="F534" s="1032">
        <f t="shared" ref="F534:P534" si="317">SUM(F533)</f>
        <v>203.33333333333334</v>
      </c>
      <c r="G534" s="1739">
        <f t="shared" si="317"/>
        <v>186</v>
      </c>
      <c r="H534" s="1032">
        <f>G534/F534*100</f>
        <v>91.475409836065566</v>
      </c>
      <c r="I534" s="1032">
        <f t="shared" si="317"/>
        <v>14</v>
      </c>
      <c r="J534" s="1032">
        <f t="shared" si="317"/>
        <v>13.543010752688172</v>
      </c>
      <c r="K534" s="1032">
        <f t="shared" si="317"/>
        <v>8540</v>
      </c>
      <c r="L534" s="1032">
        <f t="shared" si="317"/>
        <v>2847</v>
      </c>
      <c r="M534" s="2411">
        <f t="shared" si="317"/>
        <v>2519</v>
      </c>
      <c r="N534" s="1032">
        <f t="shared" si="317"/>
        <v>88.479100807867923</v>
      </c>
      <c r="O534" s="1032">
        <f t="shared" si="317"/>
        <v>28</v>
      </c>
      <c r="P534" s="1032">
        <f t="shared" si="317"/>
        <v>269.89285714285717</v>
      </c>
      <c r="Q534" s="1739"/>
      <c r="R534" s="1739"/>
      <c r="S534" s="1739"/>
      <c r="T534" s="1739"/>
      <c r="U534" s="2065"/>
      <c r="V534" s="1032"/>
      <c r="W534" s="1739"/>
      <c r="X534" s="1032"/>
      <c r="Y534" s="1032"/>
      <c r="Z534" s="1739"/>
      <c r="AA534" s="1739"/>
      <c r="AB534" s="1739"/>
      <c r="AC534" s="1819"/>
      <c r="AD534" s="2428"/>
    </row>
    <row r="535" spans="1:30" s="1157" customFormat="1" ht="15.75" customHeight="1" x14ac:dyDescent="0.25">
      <c r="A535" s="1142"/>
      <c r="B535" s="70">
        <v>1</v>
      </c>
      <c r="C535" s="2" t="s">
        <v>16</v>
      </c>
      <c r="D535" s="1051"/>
      <c r="E535" s="2333"/>
      <c r="F535" s="1032"/>
      <c r="G535" s="1739"/>
      <c r="H535" s="1032"/>
      <c r="I535" s="1032"/>
      <c r="J535" s="1032"/>
      <c r="K535" s="1032"/>
      <c r="L535" s="1032"/>
      <c r="M535" s="1739"/>
      <c r="N535" s="1032"/>
      <c r="O535" s="1032"/>
      <c r="P535" s="1032"/>
      <c r="Q535" s="1739"/>
      <c r="R535" s="1739"/>
      <c r="S535" s="1739"/>
      <c r="T535" s="1739"/>
      <c r="U535" s="2065"/>
      <c r="V535" s="1032"/>
      <c r="W535" s="1739"/>
      <c r="X535" s="1032"/>
      <c r="Y535" s="1032"/>
      <c r="Z535" s="1739"/>
      <c r="AA535" s="1739"/>
      <c r="AB535" s="1739"/>
      <c r="AC535" s="1819"/>
      <c r="AD535" s="2428"/>
    </row>
    <row r="536" spans="1:30" s="1157" customFormat="1" ht="15.75" customHeight="1" x14ac:dyDescent="0.25">
      <c r="A536" s="1142"/>
      <c r="B536" s="70">
        <v>1</v>
      </c>
      <c r="C536" s="1067" t="s">
        <v>226</v>
      </c>
      <c r="D536" s="1068">
        <v>240</v>
      </c>
      <c r="E536" s="2303">
        <v>706</v>
      </c>
      <c r="F536" s="1032">
        <f t="shared" ref="F536" si="318">E536/12*$C$4</f>
        <v>235.33333333333334</v>
      </c>
      <c r="G536" s="1739">
        <v>214</v>
      </c>
      <c r="H536" s="1032">
        <f>G536/F536*100</f>
        <v>90.934844192634557</v>
      </c>
      <c r="I536" s="1032">
        <v>8</v>
      </c>
      <c r="J536" s="1032">
        <f>M536/G536</f>
        <v>7.9299065420560746</v>
      </c>
      <c r="K536" s="1032">
        <f>ROUND(E536*I536,0)</f>
        <v>5648</v>
      </c>
      <c r="L536" s="1032">
        <f t="shared" ref="L536" si="319">ROUND(K536/12*$C$4,0)</f>
        <v>1883</v>
      </c>
      <c r="M536" s="1739">
        <f>1193+504</f>
        <v>1697</v>
      </c>
      <c r="N536" s="1032">
        <f>M536/L536*100</f>
        <v>90.122145512480088</v>
      </c>
      <c r="O536" s="1032">
        <f>ROUND(K536/D536,0)</f>
        <v>24</v>
      </c>
      <c r="P536" s="1032">
        <f t="shared" ref="P536:P537" si="320">M536/$C$4*12/O536</f>
        <v>212.125</v>
      </c>
      <c r="Q536" s="1739"/>
      <c r="R536" s="1739"/>
      <c r="S536" s="1739"/>
      <c r="T536" s="1739"/>
      <c r="U536" s="2065"/>
      <c r="V536" s="1032"/>
      <c r="W536" s="1739"/>
      <c r="X536" s="1032"/>
      <c r="Y536" s="1032"/>
      <c r="Z536" s="1739"/>
      <c r="AA536" s="1739"/>
      <c r="AB536" s="1739"/>
      <c r="AC536" s="1819"/>
      <c r="AD536" s="2428"/>
    </row>
    <row r="537" spans="1:30" s="1163" customFormat="1" ht="15.75" customHeight="1" x14ac:dyDescent="0.25">
      <c r="A537" s="1142">
        <v>1</v>
      </c>
      <c r="B537" s="70">
        <v>1</v>
      </c>
      <c r="C537" s="1071" t="s">
        <v>241</v>
      </c>
      <c r="D537" s="1069"/>
      <c r="E537" s="2334">
        <f>E536</f>
        <v>706</v>
      </c>
      <c r="F537" s="1070">
        <f t="shared" ref="F537:G537" si="321">F536</f>
        <v>235.33333333333334</v>
      </c>
      <c r="G537" s="1070">
        <f t="shared" si="321"/>
        <v>214</v>
      </c>
      <c r="H537" s="1032">
        <f>G537/F537*100</f>
        <v>90.934844192634557</v>
      </c>
      <c r="I537" s="1032">
        <f>I536</f>
        <v>8</v>
      </c>
      <c r="J537" s="1032">
        <f t="shared" ref="J537" si="322">SUM(J536)</f>
        <v>7.9299065420560746</v>
      </c>
      <c r="K537" s="1070">
        <f t="shared" ref="K537:L537" si="323">K536</f>
        <v>5648</v>
      </c>
      <c r="L537" s="1070">
        <f t="shared" si="323"/>
        <v>1883</v>
      </c>
      <c r="M537" s="1070">
        <f>M536</f>
        <v>1697</v>
      </c>
      <c r="N537" s="1032">
        <f>M537/L537*100</f>
        <v>90.122145512480088</v>
      </c>
      <c r="O537" s="1070">
        <f>O536</f>
        <v>24</v>
      </c>
      <c r="P537" s="1032">
        <f t="shared" si="320"/>
        <v>212.125</v>
      </c>
      <c r="Q537" s="1739"/>
      <c r="R537" s="1739"/>
      <c r="S537" s="1739"/>
      <c r="T537" s="1739"/>
      <c r="U537" s="2065"/>
      <c r="V537" s="1032"/>
      <c r="W537" s="1739"/>
      <c r="X537" s="1032"/>
      <c r="Y537" s="1032"/>
      <c r="Z537" s="1739"/>
      <c r="AA537" s="1739"/>
      <c r="AB537" s="1739"/>
      <c r="AC537" s="1819"/>
      <c r="AD537" s="2429"/>
    </row>
    <row r="538" spans="1:30" ht="15.75" customHeight="1" thickBot="1" x14ac:dyDescent="0.3">
      <c r="A538" s="70">
        <v>1</v>
      </c>
      <c r="B538" s="70">
        <v>1</v>
      </c>
      <c r="C538" s="1158" t="s">
        <v>316</v>
      </c>
      <c r="D538" s="1159"/>
      <c r="E538" s="2188">
        <f>E537+E534</f>
        <v>1316</v>
      </c>
      <c r="F538" s="1160">
        <f t="shared" ref="F538:G538" si="324">F537+F534</f>
        <v>438.66666666666669</v>
      </c>
      <c r="G538" s="1160">
        <f t="shared" si="324"/>
        <v>400</v>
      </c>
      <c r="H538" s="1160">
        <f>G538/F538*100</f>
        <v>91.1854103343465</v>
      </c>
      <c r="I538" s="1160">
        <f>IF(E538=0,0,K538/E538)</f>
        <v>10.781155015197568</v>
      </c>
      <c r="J538" s="1160">
        <f>SUM(J534)</f>
        <v>13.543010752688172</v>
      </c>
      <c r="K538" s="1160">
        <f t="shared" ref="K538:M538" si="325">K537+K534</f>
        <v>14188</v>
      </c>
      <c r="L538" s="1160">
        <f t="shared" si="325"/>
        <v>4730</v>
      </c>
      <c r="M538" s="1160">
        <f t="shared" si="325"/>
        <v>4216</v>
      </c>
      <c r="N538" s="1160">
        <f>M538/L538*100</f>
        <v>89.133192389006339</v>
      </c>
      <c r="O538" s="1160">
        <f>O537+O534</f>
        <v>52</v>
      </c>
      <c r="P538" s="1160">
        <f>M538/$C$4*12/O538</f>
        <v>243.23076923076923</v>
      </c>
      <c r="Q538" s="1161">
        <v>37316.612479999996</v>
      </c>
      <c r="R538" s="1161">
        <v>37316.612479999996</v>
      </c>
      <c r="S538" s="1161">
        <v>37316.612479999996</v>
      </c>
      <c r="T538" s="1161">
        <v>37316.612479999996</v>
      </c>
      <c r="U538" s="1162">
        <f>Q538/12*$C$4+(R538-Q538)/11*3+(S538-R538)/10*2+(T538-S538)/9*1</f>
        <v>12438.870826666665</v>
      </c>
      <c r="V538" s="1161">
        <f>Z538-Y538</f>
        <v>10325.487360000001</v>
      </c>
      <c r="W538" s="1161"/>
      <c r="X538" s="1161">
        <f>V538-U538</f>
        <v>-2113.3834666666644</v>
      </c>
      <c r="Y538" s="1161">
        <v>-230.95507999999998</v>
      </c>
      <c r="Z538" s="1161">
        <v>10094.532280000001</v>
      </c>
      <c r="AA538" s="1161">
        <v>2</v>
      </c>
      <c r="AB538" s="1161">
        <v>42943.199999999997</v>
      </c>
      <c r="AC538" s="1814">
        <f>AB538/1000</f>
        <v>42.943199999999997</v>
      </c>
    </row>
    <row r="539" spans="1:30" ht="15" customHeight="1" thickBot="1" x14ac:dyDescent="0.3">
      <c r="A539" s="70">
        <v>1</v>
      </c>
      <c r="B539" s="70">
        <v>1</v>
      </c>
      <c r="C539" s="163" t="s">
        <v>17</v>
      </c>
      <c r="D539" s="454"/>
      <c r="E539" s="2327"/>
      <c r="F539" s="455"/>
      <c r="G539" s="455"/>
      <c r="H539" s="455"/>
      <c r="I539" s="393"/>
      <c r="J539" s="393"/>
      <c r="K539" s="456"/>
      <c r="L539" s="455"/>
      <c r="M539" s="455">
        <f>SUM(M538,M523)</f>
        <v>12995</v>
      </c>
      <c r="N539" s="456"/>
      <c r="O539" s="456"/>
      <c r="P539" s="456"/>
      <c r="Q539" s="14">
        <f t="shared" ref="Q539:R539" si="326">SUM(Q538,Q523,Q529)</f>
        <v>175738.219515</v>
      </c>
      <c r="R539" s="14">
        <f t="shared" si="326"/>
        <v>175738.219515</v>
      </c>
      <c r="S539" s="14">
        <f t="shared" ref="S539:T539" si="327">SUM(S538,S523,S529)</f>
        <v>175738.219515</v>
      </c>
      <c r="T539" s="14">
        <f t="shared" si="327"/>
        <v>175738.219515</v>
      </c>
      <c r="U539" s="14">
        <f t="shared" ref="U539" si="328">SUM(U538,U523,U529)</f>
        <v>58579.406504999992</v>
      </c>
      <c r="V539" s="14">
        <f t="shared" ref="V539:Y539" si="329">SUM(V538,V523,V529)</f>
        <v>53593.033009999999</v>
      </c>
      <c r="W539" s="14"/>
      <c r="X539" s="14">
        <f t="shared" si="329"/>
        <v>-4986.3734949999962</v>
      </c>
      <c r="Y539" s="14">
        <f t="shared" si="329"/>
        <v>-557.5995200000001</v>
      </c>
      <c r="Z539" s="1252">
        <f>SUM(Z538,Z523,Z529)</f>
        <v>53035.433489999996</v>
      </c>
      <c r="AA539" s="14"/>
      <c r="AB539" s="1252">
        <f t="shared" ref="AB539:AC539" si="330">SUM(AB538,AB523,AB529)</f>
        <v>5227872.8100000005</v>
      </c>
      <c r="AC539" s="1252">
        <f t="shared" si="330"/>
        <v>5227.8728100000008</v>
      </c>
    </row>
    <row r="540" spans="1:30" ht="15" customHeight="1" x14ac:dyDescent="0.25">
      <c r="A540" s="70">
        <v>1</v>
      </c>
      <c r="B540" s="70">
        <v>1</v>
      </c>
      <c r="C540" s="1072"/>
      <c r="D540" s="1072"/>
      <c r="E540" s="2335"/>
      <c r="F540" s="1073"/>
      <c r="G540" s="1073"/>
      <c r="H540" s="1073"/>
      <c r="I540" s="1074"/>
      <c r="J540" s="1074"/>
      <c r="K540" s="1075"/>
      <c r="L540" s="1076"/>
      <c r="M540" s="1076"/>
      <c r="N540" s="1076"/>
      <c r="O540" s="1076"/>
      <c r="P540" s="1076"/>
      <c r="Q540" s="1077">
        <f t="shared" ref="Q540:Z540" si="331">Q541-Q542-Q588-Q583-Q595-Q590</f>
        <v>3.4549429983599111E-10</v>
      </c>
      <c r="R540" s="1077">
        <f t="shared" ref="R540:S540" si="332">R541-R542-R588-R583-R595-R590</f>
        <v>3.4549429983599111E-10</v>
      </c>
      <c r="S540" s="1077">
        <f t="shared" si="332"/>
        <v>3.4549429983599111E-10</v>
      </c>
      <c r="T540" s="1077">
        <f t="shared" ref="T540" si="333">T541-T542-T588-T583-T595-T590</f>
        <v>3.4549429983599111E-10</v>
      </c>
      <c r="U540" s="1077">
        <f t="shared" si="331"/>
        <v>2.5097790512518259E-10</v>
      </c>
      <c r="V540" s="1077">
        <f t="shared" si="331"/>
        <v>2.0619950191758107E-11</v>
      </c>
      <c r="W540" s="8">
        <f t="shared" si="331"/>
        <v>0</v>
      </c>
      <c r="X540" s="1077">
        <f t="shared" si="331"/>
        <v>2.4726887204451486E-12</v>
      </c>
      <c r="Y540" s="1077">
        <f t="shared" si="331"/>
        <v>5.6843418860808015E-14</v>
      </c>
      <c r="Z540" s="2443">
        <f t="shared" si="331"/>
        <v>-2.3035795493342448E-11</v>
      </c>
      <c r="AA540" s="1077"/>
      <c r="AB540" s="1077">
        <f>AB541-AB542-AB588-AB583-AB595-AB590</f>
        <v>-1.3038516044616699E-8</v>
      </c>
      <c r="AC540" s="1077">
        <f>AC541-AC542-AC588-AC583-AC595-AC590</f>
        <v>1.1368683772161603E-11</v>
      </c>
    </row>
    <row r="541" spans="1:30" ht="15" customHeight="1" x14ac:dyDescent="0.25">
      <c r="A541" s="70">
        <v>1</v>
      </c>
      <c r="B541" s="70">
        <v>1</v>
      </c>
      <c r="C541" s="1078" t="s">
        <v>337</v>
      </c>
      <c r="D541" s="1079"/>
      <c r="E541" s="2336"/>
      <c r="F541" s="1079"/>
      <c r="G541" s="1079"/>
      <c r="H541" s="1079"/>
      <c r="I541" s="1080"/>
      <c r="J541" s="1080"/>
      <c r="K541" s="1081"/>
      <c r="L541" s="1079"/>
      <c r="M541" s="1079"/>
      <c r="N541" s="1079"/>
      <c r="O541" s="1079"/>
      <c r="P541" s="1079"/>
      <c r="Q541" s="1082">
        <f t="shared" ref="Q541:Z541" si="334">SUM(Q539,Q518,Q512,Q505,Q487,Q481,Q444,Q400,Q392,Q366,Q356,Q345,Q326,Q275,Q234,Q170,Q118,Q83,)</f>
        <v>6673384.9021407999</v>
      </c>
      <c r="R541" s="1082">
        <f t="shared" si="334"/>
        <v>6673384.9020058</v>
      </c>
      <c r="S541" s="1082">
        <f t="shared" si="334"/>
        <v>6681534.0223068008</v>
      </c>
      <c r="T541" s="1082">
        <f t="shared" si="334"/>
        <v>6681534.0223068008</v>
      </c>
      <c r="U541" s="1082">
        <f t="shared" si="334"/>
        <v>2226091.4580703154</v>
      </c>
      <c r="V541" s="1082">
        <f t="shared" si="334"/>
        <v>2154644.4516500002</v>
      </c>
      <c r="W541" s="15">
        <f t="shared" si="334"/>
        <v>1059.8709000000001</v>
      </c>
      <c r="X541" s="1082">
        <f t="shared" si="334"/>
        <v>-71447.006420314996</v>
      </c>
      <c r="Y541" s="1082">
        <f t="shared" si="334"/>
        <v>-11794.89604</v>
      </c>
      <c r="Z541" s="2444">
        <f t="shared" si="334"/>
        <v>2143909.4265099997</v>
      </c>
      <c r="AA541" s="2336"/>
      <c r="AB541" s="2444">
        <f>SUM(AB539,AB518,AB512,AB505,AB487,AB481,AB444,AB400,AB392,AB366,AB356,AB345,AB326,AB275,AB234,AB170,AB118,AB83,)</f>
        <v>106796354.78999998</v>
      </c>
      <c r="AC541" s="2444">
        <f>SUM(AC539,AC518,AC512,AC505,AC487,AC481,AC444,AC400,AC392,AC366,AC356,AC345,AC326,AC275,AC234,AC170,AC118,AC83,)</f>
        <v>106796.35478999998</v>
      </c>
    </row>
    <row r="542" spans="1:30" ht="32.25" customHeight="1" x14ac:dyDescent="0.25">
      <c r="A542" s="70">
        <v>1</v>
      </c>
      <c r="B542" s="70">
        <v>1</v>
      </c>
      <c r="C542" s="1090" t="s">
        <v>93</v>
      </c>
      <c r="D542" s="1091"/>
      <c r="E542" s="1128">
        <f>SUM(E31,E95,E128,E188,E244,E372,E414,E450,E486,E492,E510,E523,)</f>
        <v>73191</v>
      </c>
      <c r="F542" s="1091">
        <f>SUM(F31,F95,F128,F188,F244,F372,F414,F450,F486,F492,F510,F523,)</f>
        <v>24397</v>
      </c>
      <c r="G542" s="1091">
        <f>SUM(G31,G95,G128,G188,G244,G372,G414,G450,G486,G492,G510,G523,)</f>
        <v>26205</v>
      </c>
      <c r="H542" s="1091">
        <f>G542/F542*100</f>
        <v>107.41074722301921</v>
      </c>
      <c r="I542" s="1091">
        <f>SUM(K542/E542)</f>
        <v>9.9202087688376981</v>
      </c>
      <c r="J542" s="1091">
        <f>M542/G542</f>
        <v>9.645144056477772</v>
      </c>
      <c r="K542" s="1091">
        <f>SUM(K31,K95,K128,K188,K244,K372,K414,K450,K486,K492,K510,K523,)</f>
        <v>726070</v>
      </c>
      <c r="L542" s="1091">
        <f>SUM(L31,L95,L128,L188,L244,L372,L414,L450,L486,L492,L510,L523,)</f>
        <v>242024</v>
      </c>
      <c r="M542" s="1091">
        <f>SUM(M31,M95,M128,M188,M244,M372,M414,M450,M486,M492,M510,M523,)</f>
        <v>252751</v>
      </c>
      <c r="N542" s="1094">
        <f>M542/L542*100</f>
        <v>104.43220507057151</v>
      </c>
      <c r="O542" s="1091">
        <f>SUM(O31,O95,O128,O188,O244,O372,O414,O450,O486,O492,O510,O523,)</f>
        <v>2171.2088235294118</v>
      </c>
      <c r="P542" s="1094">
        <f>M542/$C$4*12/O542</f>
        <v>349.2308025754154</v>
      </c>
      <c r="Q542" s="1077">
        <f t="shared" ref="Q542:AC542" si="335">SUM(Q31,Q95,Q128,Q188,Q244,Q372,Q414,Q450,Q486,Q492,Q510,Q523,)</f>
        <v>4590358.6939487997</v>
      </c>
      <c r="R542" s="1077">
        <f t="shared" si="335"/>
        <v>4590358.6938137999</v>
      </c>
      <c r="S542" s="1077">
        <f t="shared" si="335"/>
        <v>4598507.0105148004</v>
      </c>
      <c r="T542" s="1077">
        <f t="shared" si="335"/>
        <v>4598507.0105148004</v>
      </c>
      <c r="U542" s="1077">
        <f t="shared" si="335"/>
        <v>1531749.2279529818</v>
      </c>
      <c r="V542" s="1077">
        <f t="shared" si="335"/>
        <v>1499111.7204900002</v>
      </c>
      <c r="W542" s="15">
        <f t="shared" si="335"/>
        <v>-523.54059999999993</v>
      </c>
      <c r="X542" s="1077">
        <f t="shared" si="335"/>
        <v>-32637.507462981659</v>
      </c>
      <c r="Y542" s="1077">
        <f t="shared" si="335"/>
        <v>-10658.17772</v>
      </c>
      <c r="Z542" s="2443">
        <f t="shared" si="335"/>
        <v>1487930.0021699998</v>
      </c>
      <c r="AA542" s="1128">
        <f t="shared" si="335"/>
        <v>2295</v>
      </c>
      <c r="AB542" s="2443">
        <f t="shared" si="335"/>
        <v>96959812.75999999</v>
      </c>
      <c r="AC542" s="2443">
        <f t="shared" si="335"/>
        <v>96959.812759999972</v>
      </c>
    </row>
    <row r="543" spans="1:30" ht="32.25" customHeight="1" x14ac:dyDescent="0.25">
      <c r="A543" s="70">
        <v>1</v>
      </c>
      <c r="B543" s="70">
        <v>1</v>
      </c>
      <c r="C543" s="1086" t="s">
        <v>276</v>
      </c>
      <c r="D543" s="1087"/>
      <c r="E543" s="1125">
        <f>SUM(E511,E451,E373,E245,E189,E129,E96,E32,E522,)</f>
        <v>4717</v>
      </c>
      <c r="F543" s="1087">
        <f>SUM(F511,F451,F373,F245,F189,F129,F96,F32,F522,)</f>
        <v>1572.3333333333333</v>
      </c>
      <c r="G543" s="1087">
        <f>SUM(G511,G451,G373,G245,G189,G129,G96,G32,G522,)</f>
        <v>1492</v>
      </c>
      <c r="H543" s="1087">
        <f>G543/F543*100</f>
        <v>94.890820436718258</v>
      </c>
      <c r="I543" s="1087"/>
      <c r="J543" s="1087"/>
      <c r="K543" s="1088"/>
      <c r="L543" s="1087"/>
      <c r="M543" s="1087"/>
      <c r="N543" s="1087"/>
      <c r="O543" s="1087"/>
      <c r="P543" s="1087"/>
      <c r="Q543" s="1089">
        <f t="shared" ref="Q543:V543" si="336">SUM(Q511,Q451,Q373,Q245,Q189,Q129,Q96,Q32,Q522,)</f>
        <v>798872.48486980004</v>
      </c>
      <c r="R543" s="1089">
        <f t="shared" si="336"/>
        <v>798872.48486980004</v>
      </c>
      <c r="S543" s="1089">
        <f t="shared" si="336"/>
        <v>798872.48486980004</v>
      </c>
      <c r="T543" s="1089">
        <f t="shared" si="336"/>
        <v>798872.48486980004</v>
      </c>
      <c r="U543" s="1089">
        <f t="shared" si="336"/>
        <v>266290.82828993333</v>
      </c>
      <c r="V543" s="1089">
        <f t="shared" si="336"/>
        <v>223856.37135000003</v>
      </c>
      <c r="W543" s="13">
        <f>SUM(W32,W96,W129,W189,W245,W373,W415,W451,W487,W493,W511,W524,)</f>
        <v>-4.0000000000000002E-4</v>
      </c>
      <c r="X543" s="1089">
        <f t="shared" ref="X543:AC543" si="337">SUM(X511,X451,X373,X245,X189,X129,X96,X32,X522,)</f>
        <v>-42434.456939933349</v>
      </c>
      <c r="Y543" s="1089">
        <f t="shared" si="337"/>
        <v>0</v>
      </c>
      <c r="Z543" s="2445">
        <f t="shared" si="337"/>
        <v>223856.37095000001</v>
      </c>
      <c r="AA543" s="1125">
        <f t="shared" si="337"/>
        <v>0</v>
      </c>
      <c r="AB543" s="2445">
        <f t="shared" si="337"/>
        <v>0</v>
      </c>
      <c r="AC543" s="2445">
        <f t="shared" si="337"/>
        <v>0</v>
      </c>
    </row>
    <row r="544" spans="1:30" ht="30" customHeight="1" x14ac:dyDescent="0.25">
      <c r="A544" s="70">
        <v>1</v>
      </c>
      <c r="B544" s="70">
        <v>1</v>
      </c>
      <c r="C544" s="1090" t="s">
        <v>156</v>
      </c>
      <c r="D544" s="1091"/>
      <c r="E544" s="1128">
        <f>SUM(E486)</f>
        <v>1076</v>
      </c>
      <c r="F544" s="1091">
        <f>SUM(F486)</f>
        <v>358.66666666666669</v>
      </c>
      <c r="G544" s="1091">
        <f>SUM(G486)</f>
        <v>109</v>
      </c>
      <c r="H544" s="1091">
        <f>G544/F544*100</f>
        <v>30.390334572490708</v>
      </c>
      <c r="I544" s="1092">
        <f>SUM(K544/E544)</f>
        <v>16.5</v>
      </c>
      <c r="J544" s="1092">
        <f>M544/G544</f>
        <v>11.825688073394495</v>
      </c>
      <c r="K544" s="1091">
        <f>SUM(K486)</f>
        <v>17754</v>
      </c>
      <c r="L544" s="1091">
        <f>SUM(L486)</f>
        <v>5918</v>
      </c>
      <c r="M544" s="1091">
        <f>SUM(M486)</f>
        <v>1289</v>
      </c>
      <c r="N544" s="1091">
        <f>SUM(N486)</f>
        <v>21.781007096992226</v>
      </c>
      <c r="O544" s="1091">
        <f>SUM(O486)</f>
        <v>49</v>
      </c>
      <c r="P544" s="1094">
        <f>M544/$C$4*12/O544</f>
        <v>78.91836734693878</v>
      </c>
      <c r="Q544" s="1091">
        <f t="shared" ref="Q544:R544" si="338">SUM(Q486)</f>
        <v>21267.41778</v>
      </c>
      <c r="R544" s="1091">
        <f t="shared" si="338"/>
        <v>21267.41778</v>
      </c>
      <c r="S544" s="1091">
        <f t="shared" ref="S544:T544" si="339">SUM(S486)</f>
        <v>35876.486520000006</v>
      </c>
      <c r="T544" s="1091">
        <f t="shared" si="339"/>
        <v>35876.486520000006</v>
      </c>
      <c r="U544" s="1091">
        <f t="shared" ref="U544:Z544" si="340">SUM(U486)</f>
        <v>10010.953008</v>
      </c>
      <c r="V544" s="1091">
        <f t="shared" si="340"/>
        <v>3706.1520299999997</v>
      </c>
      <c r="W544" s="116"/>
      <c r="X544" s="1091">
        <f t="shared" si="340"/>
        <v>-6304.8009780000011</v>
      </c>
      <c r="Y544" s="1091">
        <f t="shared" si="340"/>
        <v>-733.05219999999997</v>
      </c>
      <c r="Z544" s="2446">
        <f t="shared" si="340"/>
        <v>2973.0998299999997</v>
      </c>
      <c r="AA544" s="1128">
        <f>SUM(AA486)</f>
        <v>0</v>
      </c>
      <c r="AB544" s="2446">
        <f t="shared" ref="AB544:AC544" si="341">SUM(AB486)</f>
        <v>0</v>
      </c>
      <c r="AC544" s="2446">
        <f t="shared" si="341"/>
        <v>0</v>
      </c>
    </row>
    <row r="545" spans="1:29" ht="30.75" customHeight="1" x14ac:dyDescent="0.25">
      <c r="A545" s="70">
        <v>1</v>
      </c>
      <c r="B545" s="70">
        <v>1</v>
      </c>
      <c r="C545" s="1138" t="s">
        <v>302</v>
      </c>
      <c r="D545" s="1091"/>
      <c r="E545" s="1128"/>
      <c r="F545" s="1091"/>
      <c r="G545" s="1091"/>
      <c r="H545" s="1091"/>
      <c r="I545" s="1092"/>
      <c r="J545" s="1092"/>
      <c r="K545" s="1093"/>
      <c r="L545" s="1091"/>
      <c r="M545" s="1091"/>
      <c r="N545" s="1091"/>
      <c r="O545" s="1091"/>
      <c r="P545" s="1091"/>
      <c r="Q545" s="1077"/>
      <c r="R545" s="1077"/>
      <c r="S545" s="1077"/>
      <c r="T545" s="1077"/>
      <c r="U545" s="1077"/>
      <c r="V545" s="1077"/>
      <c r="W545" s="8"/>
      <c r="X545" s="1077"/>
      <c r="Y545" s="1077"/>
      <c r="Z545" s="2443"/>
      <c r="AA545" s="1128"/>
      <c r="AB545" s="2443"/>
      <c r="AC545" s="2443"/>
    </row>
    <row r="546" spans="1:29" ht="15" customHeight="1" x14ac:dyDescent="0.25">
      <c r="A546" s="70">
        <v>1</v>
      </c>
      <c r="B546" s="70">
        <v>1</v>
      </c>
      <c r="C546" s="1139" t="s">
        <v>198</v>
      </c>
      <c r="D546" s="1091"/>
      <c r="E546" s="1128">
        <f>E416</f>
        <v>2800</v>
      </c>
      <c r="F546" s="1091">
        <f>F416</f>
        <v>933.33333333333337</v>
      </c>
      <c r="G546" s="1091">
        <f>G416</f>
        <v>1738</v>
      </c>
      <c r="H546" s="1091">
        <f>G546/F546*100</f>
        <v>186.21428571428572</v>
      </c>
      <c r="I546" s="1092"/>
      <c r="J546" s="1092"/>
      <c r="K546" s="1093"/>
      <c r="L546" s="1091"/>
      <c r="M546" s="1091"/>
      <c r="N546" s="1091"/>
      <c r="O546" s="1091"/>
      <c r="P546" s="1091"/>
      <c r="Q546" s="1077"/>
      <c r="R546" s="1077"/>
      <c r="S546" s="1077"/>
      <c r="T546" s="1077"/>
      <c r="U546" s="1077"/>
      <c r="V546" s="1077"/>
      <c r="W546" s="8"/>
      <c r="X546" s="1077"/>
      <c r="Y546" s="1077"/>
      <c r="Z546" s="2443"/>
      <c r="AA546" s="1128">
        <f>AA416</f>
        <v>1</v>
      </c>
      <c r="AB546" s="1128">
        <f t="shared" ref="AB546:AC547" si="342">AB416</f>
        <v>1284.27</v>
      </c>
      <c r="AC546" s="1128">
        <f t="shared" si="342"/>
        <v>1.28427</v>
      </c>
    </row>
    <row r="547" spans="1:29" ht="15" customHeight="1" x14ac:dyDescent="0.25">
      <c r="B547" s="70">
        <v>1</v>
      </c>
      <c r="C547" s="1139" t="s">
        <v>470</v>
      </c>
      <c r="D547" s="1091"/>
      <c r="E547" s="1128">
        <f>E417</f>
        <v>0</v>
      </c>
      <c r="F547" s="1091">
        <f t="shared" ref="F547:G547" si="343">F417</f>
        <v>0</v>
      </c>
      <c r="G547" s="1091">
        <f t="shared" si="343"/>
        <v>0</v>
      </c>
      <c r="H547" s="1091"/>
      <c r="I547" s="1092"/>
      <c r="J547" s="1092"/>
      <c r="K547" s="1093"/>
      <c r="L547" s="1091"/>
      <c r="M547" s="1091"/>
      <c r="N547" s="1091"/>
      <c r="O547" s="1091"/>
      <c r="P547" s="1091"/>
      <c r="Q547" s="1077"/>
      <c r="R547" s="1077"/>
      <c r="S547" s="1077"/>
      <c r="T547" s="1077"/>
      <c r="U547" s="1077"/>
      <c r="V547" s="1077"/>
      <c r="W547" s="8"/>
      <c r="X547" s="1077"/>
      <c r="Y547" s="1077"/>
      <c r="Z547" s="2443"/>
      <c r="AA547" s="1128">
        <f>AA417</f>
        <v>0</v>
      </c>
      <c r="AB547" s="1128">
        <f t="shared" si="342"/>
        <v>0</v>
      </c>
      <c r="AC547" s="1128">
        <f t="shared" si="342"/>
        <v>0</v>
      </c>
    </row>
    <row r="548" spans="1:29" ht="30.75" customHeight="1" x14ac:dyDescent="0.25">
      <c r="A548" s="70">
        <v>1</v>
      </c>
      <c r="B548" s="70">
        <v>1</v>
      </c>
      <c r="C548" s="1095" t="s">
        <v>303</v>
      </c>
      <c r="D548" s="1091"/>
      <c r="E548" s="1128">
        <f t="shared" ref="E548:G555" si="344">E418</f>
        <v>0</v>
      </c>
      <c r="F548" s="1091">
        <f t="shared" si="344"/>
        <v>0</v>
      </c>
      <c r="G548" s="1091">
        <f t="shared" si="344"/>
        <v>0</v>
      </c>
      <c r="H548" s="1091"/>
      <c r="I548" s="1092"/>
      <c r="J548" s="1092"/>
      <c r="K548" s="1093"/>
      <c r="L548" s="1091"/>
      <c r="M548" s="1091"/>
      <c r="N548" s="1091"/>
      <c r="O548" s="1091"/>
      <c r="P548" s="1091"/>
      <c r="Q548" s="1077"/>
      <c r="R548" s="1077"/>
      <c r="S548" s="1077"/>
      <c r="T548" s="1077"/>
      <c r="U548" s="1077"/>
      <c r="V548" s="1077"/>
      <c r="W548" s="8"/>
      <c r="X548" s="1077"/>
      <c r="Y548" s="1077"/>
      <c r="Z548" s="2443"/>
      <c r="AA548" s="1128">
        <f t="shared" ref="AA548:AC555" si="345">AA418</f>
        <v>0</v>
      </c>
      <c r="AB548" s="1128">
        <f t="shared" si="345"/>
        <v>0</v>
      </c>
      <c r="AC548" s="1128">
        <f t="shared" si="345"/>
        <v>0</v>
      </c>
    </row>
    <row r="549" spans="1:29" ht="35.25" customHeight="1" x14ac:dyDescent="0.25">
      <c r="A549" s="70">
        <v>1</v>
      </c>
      <c r="B549" s="70">
        <v>1</v>
      </c>
      <c r="C549" s="1095" t="s">
        <v>304</v>
      </c>
      <c r="D549" s="1091"/>
      <c r="E549" s="1128">
        <f t="shared" si="344"/>
        <v>300</v>
      </c>
      <c r="F549" s="1091">
        <f t="shared" si="344"/>
        <v>100</v>
      </c>
      <c r="G549" s="1091">
        <f t="shared" si="344"/>
        <v>0</v>
      </c>
      <c r="H549" s="1091">
        <f>G549/F549*100</f>
        <v>0</v>
      </c>
      <c r="I549" s="1092"/>
      <c r="J549" s="1092"/>
      <c r="K549" s="1093"/>
      <c r="L549" s="1091"/>
      <c r="M549" s="1091"/>
      <c r="N549" s="1091"/>
      <c r="O549" s="1091"/>
      <c r="P549" s="1091"/>
      <c r="Q549" s="1077"/>
      <c r="R549" s="1077"/>
      <c r="S549" s="1077"/>
      <c r="T549" s="1077"/>
      <c r="U549" s="1077"/>
      <c r="V549" s="1077"/>
      <c r="W549" s="8"/>
      <c r="X549" s="1077"/>
      <c r="Y549" s="1077"/>
      <c r="Z549" s="2443"/>
      <c r="AA549" s="1128">
        <f t="shared" si="345"/>
        <v>0</v>
      </c>
      <c r="AB549" s="1128">
        <f t="shared" si="345"/>
        <v>0</v>
      </c>
      <c r="AC549" s="1128">
        <f t="shared" si="345"/>
        <v>0</v>
      </c>
    </row>
    <row r="550" spans="1:29" ht="35.25" customHeight="1" x14ac:dyDescent="0.25">
      <c r="B550" s="70">
        <v>1</v>
      </c>
      <c r="C550" s="1095" t="s">
        <v>305</v>
      </c>
      <c r="D550" s="1091"/>
      <c r="E550" s="1128">
        <f t="shared" si="344"/>
        <v>0</v>
      </c>
      <c r="F550" s="1091">
        <f t="shared" si="344"/>
        <v>0</v>
      </c>
      <c r="G550" s="1091">
        <f t="shared" si="344"/>
        <v>0</v>
      </c>
      <c r="H550" s="1091"/>
      <c r="I550" s="1092"/>
      <c r="J550" s="1092"/>
      <c r="K550" s="1093"/>
      <c r="L550" s="1091"/>
      <c r="M550" s="1091"/>
      <c r="N550" s="1091"/>
      <c r="O550" s="1091"/>
      <c r="P550" s="1091"/>
      <c r="Q550" s="1077"/>
      <c r="R550" s="1077"/>
      <c r="S550" s="1077"/>
      <c r="T550" s="1077"/>
      <c r="U550" s="1077"/>
      <c r="V550" s="1077"/>
      <c r="W550" s="8"/>
      <c r="X550" s="1077"/>
      <c r="Y550" s="1077"/>
      <c r="Z550" s="2443"/>
      <c r="AA550" s="1128">
        <f t="shared" si="345"/>
        <v>0</v>
      </c>
      <c r="AB550" s="1128">
        <f t="shared" si="345"/>
        <v>0</v>
      </c>
      <c r="AC550" s="1128">
        <f t="shared" si="345"/>
        <v>0</v>
      </c>
    </row>
    <row r="551" spans="1:29" ht="35.25" customHeight="1" x14ac:dyDescent="0.25">
      <c r="B551" s="70">
        <v>1</v>
      </c>
      <c r="C551" s="1095" t="s">
        <v>306</v>
      </c>
      <c r="D551" s="1091"/>
      <c r="E551" s="1128">
        <f t="shared" si="344"/>
        <v>2500</v>
      </c>
      <c r="F551" s="1091">
        <f t="shared" si="344"/>
        <v>833.33333333333337</v>
      </c>
      <c r="G551" s="1091">
        <f t="shared" si="344"/>
        <v>1738</v>
      </c>
      <c r="H551" s="1091">
        <f>G551/F551*100</f>
        <v>208.56</v>
      </c>
      <c r="I551" s="1092"/>
      <c r="J551" s="1092"/>
      <c r="K551" s="1093"/>
      <c r="L551" s="1091"/>
      <c r="M551" s="1091"/>
      <c r="N551" s="1091"/>
      <c r="O551" s="1091"/>
      <c r="P551" s="1091"/>
      <c r="Q551" s="1077"/>
      <c r="R551" s="1077"/>
      <c r="S551" s="1077"/>
      <c r="T551" s="1077"/>
      <c r="U551" s="1077"/>
      <c r="V551" s="1077"/>
      <c r="W551" s="8"/>
      <c r="X551" s="1077"/>
      <c r="Y551" s="1077"/>
      <c r="Z551" s="2443"/>
      <c r="AA551" s="1128">
        <f t="shared" si="345"/>
        <v>1</v>
      </c>
      <c r="AB551" s="1128">
        <f t="shared" si="345"/>
        <v>1284.27</v>
      </c>
      <c r="AC551" s="1128">
        <f t="shared" si="345"/>
        <v>1.28427</v>
      </c>
    </row>
    <row r="552" spans="1:29" ht="35.25" customHeight="1" x14ac:dyDescent="0.25">
      <c r="B552" s="70">
        <v>1</v>
      </c>
      <c r="C552" s="1095" t="s">
        <v>157</v>
      </c>
      <c r="D552" s="1091"/>
      <c r="E552" s="1128">
        <f t="shared" si="344"/>
        <v>4657.5294117647063</v>
      </c>
      <c r="F552" s="1091">
        <f t="shared" si="344"/>
        <v>1552.5098039215686</v>
      </c>
      <c r="G552" s="1091">
        <f t="shared" si="344"/>
        <v>488.8905882352941</v>
      </c>
      <c r="H552" s="1091">
        <f>G552/F552*100</f>
        <v>31.49033822526459</v>
      </c>
      <c r="I552" s="1092"/>
      <c r="J552" s="1092"/>
      <c r="K552" s="1093"/>
      <c r="L552" s="1091"/>
      <c r="M552" s="1091"/>
      <c r="N552" s="1091"/>
      <c r="O552" s="1091"/>
      <c r="P552" s="1091"/>
      <c r="Q552" s="1077"/>
      <c r="R552" s="1077"/>
      <c r="S552" s="1077"/>
      <c r="T552" s="1077"/>
      <c r="U552" s="1077"/>
      <c r="V552" s="1077"/>
      <c r="W552" s="8"/>
      <c r="X552" s="1077"/>
      <c r="Y552" s="1077"/>
      <c r="Z552" s="2443"/>
      <c r="AA552" s="1128">
        <f t="shared" si="345"/>
        <v>63</v>
      </c>
      <c r="AB552" s="1128">
        <f t="shared" si="345"/>
        <v>228874.34999999998</v>
      </c>
      <c r="AC552" s="1128">
        <f t="shared" si="345"/>
        <v>228.87434999999996</v>
      </c>
    </row>
    <row r="553" spans="1:29" ht="35.25" customHeight="1" x14ac:dyDescent="0.25">
      <c r="B553" s="70">
        <v>1</v>
      </c>
      <c r="C553" s="1095" t="s">
        <v>450</v>
      </c>
      <c r="D553" s="1091"/>
      <c r="E553" s="1128">
        <f t="shared" si="344"/>
        <v>2474</v>
      </c>
      <c r="F553" s="1091">
        <f t="shared" si="344"/>
        <v>824.66666666666663</v>
      </c>
      <c r="G553" s="1091">
        <f t="shared" si="344"/>
        <v>441</v>
      </c>
      <c r="H553" s="1091">
        <f>G553/F553*100</f>
        <v>53.476151980598218</v>
      </c>
      <c r="I553" s="1092"/>
      <c r="J553" s="1092"/>
      <c r="K553" s="1093"/>
      <c r="L553" s="1091"/>
      <c r="M553" s="1091"/>
      <c r="N553" s="1091"/>
      <c r="O553" s="1091"/>
      <c r="P553" s="1091"/>
      <c r="Q553" s="1077"/>
      <c r="R553" s="1077"/>
      <c r="S553" s="1077"/>
      <c r="T553" s="1077"/>
      <c r="U553" s="1077"/>
      <c r="V553" s="1077"/>
      <c r="W553" s="8"/>
      <c r="X553" s="1077"/>
      <c r="Y553" s="1077"/>
      <c r="Z553" s="2443"/>
      <c r="AA553" s="1128">
        <f t="shared" si="345"/>
        <v>63</v>
      </c>
      <c r="AB553" s="1128">
        <f t="shared" si="345"/>
        <v>228874.34999999998</v>
      </c>
      <c r="AC553" s="1128">
        <f t="shared" si="345"/>
        <v>228.87434999999996</v>
      </c>
    </row>
    <row r="554" spans="1:29" ht="35.25" customHeight="1" x14ac:dyDescent="0.25">
      <c r="B554" s="70">
        <v>1</v>
      </c>
      <c r="C554" s="1095" t="s">
        <v>451</v>
      </c>
      <c r="D554" s="1091"/>
      <c r="E554" s="1128">
        <f t="shared" si="344"/>
        <v>18560</v>
      </c>
      <c r="F554" s="1091">
        <f t="shared" si="344"/>
        <v>6186.666666666667</v>
      </c>
      <c r="G554" s="1091">
        <f t="shared" si="344"/>
        <v>407.07</v>
      </c>
      <c r="H554" s="1091">
        <f>G554/F554*100</f>
        <v>6.5797952586206891</v>
      </c>
      <c r="I554" s="1092"/>
      <c r="J554" s="1092"/>
      <c r="K554" s="1093"/>
      <c r="L554" s="1091"/>
      <c r="M554" s="1091"/>
      <c r="N554" s="1091"/>
      <c r="O554" s="1091"/>
      <c r="P554" s="1091"/>
      <c r="Q554" s="1077"/>
      <c r="R554" s="1077"/>
      <c r="S554" s="1077"/>
      <c r="T554" s="1077"/>
      <c r="U554" s="1077"/>
      <c r="V554" s="1077"/>
      <c r="W554" s="8"/>
      <c r="X554" s="1077"/>
      <c r="Y554" s="1077"/>
      <c r="Z554" s="2443"/>
      <c r="AA554" s="1128">
        <f t="shared" si="345"/>
        <v>0</v>
      </c>
      <c r="AB554" s="2443"/>
      <c r="AC554" s="2443"/>
    </row>
    <row r="555" spans="1:29" ht="35.25" customHeight="1" x14ac:dyDescent="0.25">
      <c r="B555" s="70">
        <v>1</v>
      </c>
      <c r="C555" s="1136" t="s">
        <v>168</v>
      </c>
      <c r="D555" s="1091"/>
      <c r="E555" s="1128">
        <f t="shared" si="344"/>
        <v>15475.774358974359</v>
      </c>
      <c r="F555" s="1091">
        <f t="shared" si="344"/>
        <v>5158.5914529914535</v>
      </c>
      <c r="G555" s="1091">
        <f t="shared" si="344"/>
        <v>3253.5769230769229</v>
      </c>
      <c r="H555" s="1091">
        <f>G555/F555*100</f>
        <v>63.071033105174138</v>
      </c>
      <c r="I555" s="1092"/>
      <c r="J555" s="1092"/>
      <c r="K555" s="1093"/>
      <c r="L555" s="1091"/>
      <c r="M555" s="1091"/>
      <c r="N555" s="1091"/>
      <c r="O555" s="1091"/>
      <c r="P555" s="1091"/>
      <c r="Q555" s="1077">
        <f t="shared" ref="Q555:Z555" si="346">SUM(Q425)</f>
        <v>11137.887799999999</v>
      </c>
      <c r="R555" s="1077">
        <f t="shared" ref="R555:S555" si="347">SUM(R425)</f>
        <v>11137.887799999999</v>
      </c>
      <c r="S555" s="1077">
        <f t="shared" si="347"/>
        <v>11137.887799999999</v>
      </c>
      <c r="T555" s="1077">
        <f t="shared" ref="T555" si="348">SUM(T425)</f>
        <v>11137.887799999999</v>
      </c>
      <c r="U555" s="1700">
        <f t="shared" si="346"/>
        <v>3712.6292666666664</v>
      </c>
      <c r="V555" s="1077">
        <f t="shared" si="346"/>
        <v>3629.0951199999995</v>
      </c>
      <c r="W555" s="8">
        <f t="shared" si="346"/>
        <v>0</v>
      </c>
      <c r="X555" s="1077">
        <f t="shared" si="346"/>
        <v>-83.534146666666857</v>
      </c>
      <c r="Y555" s="1077">
        <f t="shared" si="346"/>
        <v>0</v>
      </c>
      <c r="Z555" s="2443">
        <f t="shared" si="346"/>
        <v>3629.0951199999995</v>
      </c>
      <c r="AA555" s="1128">
        <f t="shared" si="345"/>
        <v>202.60000000000002</v>
      </c>
      <c r="AB555" s="2443">
        <f t="shared" ref="AB555:AC555" si="349">SUM(AB425)</f>
        <v>230158.61999999997</v>
      </c>
      <c r="AC555" s="2443">
        <f t="shared" si="349"/>
        <v>230.15861999999996</v>
      </c>
    </row>
    <row r="556" spans="1:29" ht="35.25" customHeight="1" x14ac:dyDescent="0.25">
      <c r="B556" s="70">
        <v>1</v>
      </c>
      <c r="C556" s="1137" t="s">
        <v>307</v>
      </c>
      <c r="D556" s="1091"/>
      <c r="E556" s="1128"/>
      <c r="F556" s="1091"/>
      <c r="G556" s="1091"/>
      <c r="H556" s="1091"/>
      <c r="I556" s="1092"/>
      <c r="J556" s="1092"/>
      <c r="K556" s="1093"/>
      <c r="L556" s="1091"/>
      <c r="M556" s="1091"/>
      <c r="N556" s="1091"/>
      <c r="O556" s="1091"/>
      <c r="P556" s="1091"/>
      <c r="Q556" s="1077"/>
      <c r="R556" s="1077"/>
      <c r="S556" s="1077"/>
      <c r="T556" s="1077"/>
      <c r="U556" s="1077"/>
      <c r="V556" s="1077"/>
      <c r="W556" s="8"/>
      <c r="X556" s="1077"/>
      <c r="Y556" s="1077"/>
      <c r="Z556" s="2443"/>
      <c r="AA556" s="1128"/>
      <c r="AB556" s="2443"/>
      <c r="AC556" s="2443"/>
    </row>
    <row r="557" spans="1:29" ht="35.25" customHeight="1" x14ac:dyDescent="0.25">
      <c r="B557" s="70">
        <v>1</v>
      </c>
      <c r="C557" s="1139" t="s">
        <v>198</v>
      </c>
      <c r="D557" s="1091"/>
      <c r="E557" s="1128">
        <f>E525+E499+E453+E375+E360+E349+E330+E278+E247+E191+E131+E98+E34+E427</f>
        <v>525402</v>
      </c>
      <c r="F557" s="1091">
        <f>F525+F499+F453+F375+F360+F349+F330+F278+F247+F191+F131+F98+F34+F427</f>
        <v>175134</v>
      </c>
      <c r="G557" s="1091">
        <f>G525+G499+G453+G375+G360+G349+G330+G278+G247+G191+G131+G98+G34+G427</f>
        <v>180572.22962962964</v>
      </c>
      <c r="H557" s="1091">
        <f>G557/F557*100</f>
        <v>103.10518210606143</v>
      </c>
      <c r="I557" s="1092"/>
      <c r="J557" s="1092"/>
      <c r="K557" s="1093"/>
      <c r="L557" s="1091"/>
      <c r="M557" s="1091"/>
      <c r="N557" s="1091"/>
      <c r="O557" s="1091"/>
      <c r="P557" s="1091"/>
      <c r="Q557" s="1077"/>
      <c r="R557" s="1077"/>
      <c r="S557" s="1077"/>
      <c r="T557" s="1077"/>
      <c r="U557" s="1077"/>
      <c r="V557" s="1077"/>
      <c r="W557" s="8"/>
      <c r="X557" s="1077"/>
      <c r="Y557" s="1077"/>
      <c r="Z557" s="2443"/>
      <c r="AA557" s="1128">
        <f>AA525+AA499+AA453+AA375+AA360+AA349+AA330+AA278+AA247+AA191+AA131+AA98+AA34+AA427</f>
        <v>722</v>
      </c>
      <c r="AB557" s="1128">
        <f>AB525+AB499+AB453+AB375+AB360+AB349+AB330+AB278+AB247+AB191+AB131+AB98+AB34+AB427</f>
        <v>455228.19</v>
      </c>
      <c r="AC557" s="1128">
        <f>AC525+AC499+AC453+AC375+AC360+AC349+AC330+AC278+AC247+AC191+AC131+AC98+AC34+AC427</f>
        <v>455.22819000000004</v>
      </c>
    </row>
    <row r="558" spans="1:29" ht="35.25" customHeight="1" x14ac:dyDescent="0.25">
      <c r="B558" s="70">
        <v>1</v>
      </c>
      <c r="C558" s="1139" t="s">
        <v>470</v>
      </c>
      <c r="D558" s="1091"/>
      <c r="E558" s="1128">
        <f>SUM(E361,E350,E331,E279)</f>
        <v>0</v>
      </c>
      <c r="F558" s="1091">
        <f t="shared" ref="F558:G558" si="350">SUM(F361,F350,F331,F279)</f>
        <v>0</v>
      </c>
      <c r="G558" s="1091">
        <f t="shared" si="350"/>
        <v>23442.02</v>
      </c>
      <c r="H558" s="1091"/>
      <c r="I558" s="1092"/>
      <c r="J558" s="1092"/>
      <c r="K558" s="1093"/>
      <c r="L558" s="1091"/>
      <c r="M558" s="1091"/>
      <c r="N558" s="1091"/>
      <c r="O558" s="1091"/>
      <c r="P558" s="1091"/>
      <c r="Q558" s="1077"/>
      <c r="R558" s="1077"/>
      <c r="S558" s="1077"/>
      <c r="T558" s="1077"/>
      <c r="U558" s="1077"/>
      <c r="V558" s="1077"/>
      <c r="W558" s="8"/>
      <c r="X558" s="1077"/>
      <c r="Y558" s="1077"/>
      <c r="Z558" s="2443"/>
      <c r="AA558" s="1128">
        <f>SUM(AA361,AA350,AA331,AA279)</f>
        <v>0</v>
      </c>
      <c r="AB558" s="1128">
        <f t="shared" ref="AB558:AC558" si="351">SUM(AB361,AB350,AB331,AB279)</f>
        <v>0</v>
      </c>
      <c r="AC558" s="1128">
        <f t="shared" si="351"/>
        <v>0</v>
      </c>
    </row>
    <row r="559" spans="1:29" ht="32.25" customHeight="1" x14ac:dyDescent="0.25">
      <c r="A559" s="70">
        <v>1</v>
      </c>
      <c r="B559" s="70">
        <v>1</v>
      </c>
      <c r="C559" s="1139" t="s">
        <v>303</v>
      </c>
      <c r="D559" s="1091"/>
      <c r="E559" s="1128">
        <f>E332+E280+E192</f>
        <v>47030</v>
      </c>
      <c r="F559" s="1091">
        <f>F332+F280+F192</f>
        <v>15677</v>
      </c>
      <c r="G559" s="1091">
        <f>G332+G280+G192</f>
        <v>15139</v>
      </c>
      <c r="H559" s="1091">
        <f>G559/F559*100</f>
        <v>96.568220960642975</v>
      </c>
      <c r="I559" s="1092"/>
      <c r="J559" s="1092"/>
      <c r="K559" s="1093"/>
      <c r="L559" s="1091"/>
      <c r="M559" s="1091"/>
      <c r="N559" s="1091"/>
      <c r="O559" s="1091"/>
      <c r="P559" s="1091"/>
      <c r="Q559" s="1077"/>
      <c r="R559" s="1077"/>
      <c r="S559" s="1077"/>
      <c r="T559" s="1077"/>
      <c r="U559" s="1077"/>
      <c r="V559" s="1077"/>
      <c r="W559" s="8"/>
      <c r="X559" s="1077"/>
      <c r="Y559" s="1077"/>
      <c r="Z559" s="2443"/>
      <c r="AA559" s="1128">
        <f>AA332+AA280+AA192</f>
        <v>105</v>
      </c>
      <c r="AB559" s="1128">
        <f>AB332+AB280+AB192</f>
        <v>167557.95000000001</v>
      </c>
      <c r="AC559" s="1128">
        <f>AC332+AC280+AC192</f>
        <v>167.55795000000003</v>
      </c>
    </row>
    <row r="560" spans="1:29" ht="29.25" customHeight="1" x14ac:dyDescent="0.25">
      <c r="A560" s="70">
        <v>1</v>
      </c>
      <c r="B560" s="70">
        <v>1</v>
      </c>
      <c r="C560" s="1095" t="s">
        <v>292</v>
      </c>
      <c r="D560" s="1096"/>
      <c r="E560" s="2337">
        <f>SUM(E454,E281,E193,E132,E99,E35)</f>
        <v>21930</v>
      </c>
      <c r="F560" s="1096">
        <f>SUM(F454,F281,F193,F132,F99,F35)</f>
        <v>7309.666666666667</v>
      </c>
      <c r="G560" s="1096">
        <f>SUM(G454,G281,G193,G132,G99,G35)</f>
        <v>7481</v>
      </c>
      <c r="H560" s="1091">
        <f>G560/F560*100</f>
        <v>102.34392813169775</v>
      </c>
      <c r="I560" s="1097"/>
      <c r="J560" s="1097"/>
      <c r="K560" s="1098"/>
      <c r="L560" s="1099"/>
      <c r="M560" s="1099"/>
      <c r="N560" s="1099"/>
      <c r="O560" s="1099"/>
      <c r="P560" s="1099"/>
      <c r="Q560" s="1077"/>
      <c r="R560" s="1077"/>
      <c r="S560" s="1077"/>
      <c r="T560" s="1077"/>
      <c r="U560" s="1077"/>
      <c r="V560" s="1077"/>
      <c r="W560" s="8"/>
      <c r="X560" s="1077"/>
      <c r="Y560" s="1077"/>
      <c r="Z560" s="2443"/>
      <c r="AA560" s="2337">
        <f>SUM(AA454,AA281,AA193,AA132,AA99,AA35)</f>
        <v>0</v>
      </c>
      <c r="AB560" s="2337">
        <f>SUM(AB454,AB281,AB193,AB132,AB99,AB35)</f>
        <v>0</v>
      </c>
      <c r="AC560" s="2337">
        <f>SUM(AC454,AC281,AC193,AC132,AC99,AC35)</f>
        <v>0</v>
      </c>
    </row>
    <row r="561" spans="1:30" ht="30" customHeight="1" x14ac:dyDescent="0.25">
      <c r="A561" s="70">
        <v>1</v>
      </c>
      <c r="B561" s="70">
        <v>1</v>
      </c>
      <c r="C561" s="1095" t="s">
        <v>314</v>
      </c>
      <c r="D561" s="1096"/>
      <c r="E561" s="2337"/>
      <c r="F561" s="1096"/>
      <c r="G561" s="1096"/>
      <c r="H561" s="1096"/>
      <c r="I561" s="1097"/>
      <c r="J561" s="1097"/>
      <c r="K561" s="1098"/>
      <c r="L561" s="1099"/>
      <c r="M561" s="1099"/>
      <c r="N561" s="1099"/>
      <c r="O561" s="1099"/>
      <c r="P561" s="1099"/>
      <c r="Q561" s="1077"/>
      <c r="R561" s="1077"/>
      <c r="S561" s="1077"/>
      <c r="T561" s="1077"/>
      <c r="U561" s="1077"/>
      <c r="V561" s="1077"/>
      <c r="W561" s="8"/>
      <c r="X561" s="1077"/>
      <c r="Y561" s="1077"/>
      <c r="Z561" s="2443"/>
      <c r="AA561" s="2337"/>
      <c r="AB561" s="2337"/>
      <c r="AC561" s="2337"/>
    </row>
    <row r="562" spans="1:30" ht="46.5" customHeight="1" x14ac:dyDescent="0.25">
      <c r="A562" s="70">
        <v>1</v>
      </c>
      <c r="B562" s="70">
        <v>1</v>
      </c>
      <c r="C562" s="1095" t="s">
        <v>315</v>
      </c>
      <c r="D562" s="1091"/>
      <c r="E562" s="1128"/>
      <c r="F562" s="1091"/>
      <c r="G562" s="1091"/>
      <c r="H562" s="1091"/>
      <c r="I562" s="1092"/>
      <c r="J562" s="1092"/>
      <c r="K562" s="1093"/>
      <c r="L562" s="1091"/>
      <c r="M562" s="1091"/>
      <c r="N562" s="1091"/>
      <c r="O562" s="1091"/>
      <c r="P562" s="1091"/>
      <c r="Q562" s="1077"/>
      <c r="R562" s="1077"/>
      <c r="S562" s="1077"/>
      <c r="T562" s="1077"/>
      <c r="U562" s="1077"/>
      <c r="V562" s="1077"/>
      <c r="W562" s="8"/>
      <c r="X562" s="1077"/>
      <c r="Y562" s="1077"/>
      <c r="Z562" s="2443"/>
      <c r="AA562" s="1128"/>
      <c r="AB562" s="1128"/>
      <c r="AC562" s="1128"/>
    </row>
    <row r="563" spans="1:30" ht="42.75" customHeight="1" x14ac:dyDescent="0.25">
      <c r="A563" s="70">
        <v>1</v>
      </c>
      <c r="B563" s="70">
        <v>1</v>
      </c>
      <c r="C563" s="1100" t="s">
        <v>308</v>
      </c>
      <c r="D563" s="1101"/>
      <c r="E563" s="2338">
        <f t="shared" ref="E563:G565" si="352">SUM(E429)</f>
        <v>1533</v>
      </c>
      <c r="F563" s="1101">
        <f t="shared" si="352"/>
        <v>511</v>
      </c>
      <c r="G563" s="1101">
        <f t="shared" si="352"/>
        <v>181</v>
      </c>
      <c r="H563" s="1101">
        <f>G563/F563*100</f>
        <v>35.420743639921717</v>
      </c>
      <c r="I563" s="1091"/>
      <c r="J563" s="1090"/>
      <c r="K563" s="1102"/>
      <c r="L563" s="1090"/>
      <c r="M563" s="1090"/>
      <c r="N563" s="1090"/>
      <c r="O563" s="1090"/>
      <c r="P563" s="1090"/>
      <c r="Q563" s="1077"/>
      <c r="R563" s="1077"/>
      <c r="S563" s="1077"/>
      <c r="T563" s="1077"/>
      <c r="U563" s="1077"/>
      <c r="V563" s="1077"/>
      <c r="W563" s="8"/>
      <c r="X563" s="1077"/>
      <c r="Y563" s="1077"/>
      <c r="Z563" s="2443"/>
      <c r="AA563" s="2338">
        <f t="shared" ref="AA563:AC565" si="353">SUM(AA429)</f>
        <v>0</v>
      </c>
      <c r="AB563" s="2338">
        <f t="shared" si="353"/>
        <v>0</v>
      </c>
      <c r="AC563" s="2338">
        <f t="shared" si="353"/>
        <v>0</v>
      </c>
    </row>
    <row r="564" spans="1:30" ht="37.5" customHeight="1" x14ac:dyDescent="0.25">
      <c r="A564" s="70">
        <v>1</v>
      </c>
      <c r="B564" s="70">
        <v>1</v>
      </c>
      <c r="C564" s="1095" t="s">
        <v>309</v>
      </c>
      <c r="D564" s="1101"/>
      <c r="E564" s="2338">
        <f t="shared" si="352"/>
        <v>1179</v>
      </c>
      <c r="F564" s="1101">
        <f t="shared" si="352"/>
        <v>393</v>
      </c>
      <c r="G564" s="1101">
        <f t="shared" si="352"/>
        <v>150</v>
      </c>
      <c r="H564" s="1101">
        <f>G564/F564*100</f>
        <v>38.167938931297712</v>
      </c>
      <c r="I564" s="1092"/>
      <c r="J564" s="1092"/>
      <c r="K564" s="1103"/>
      <c r="L564" s="1094"/>
      <c r="M564" s="1094"/>
      <c r="N564" s="1094"/>
      <c r="O564" s="1094"/>
      <c r="P564" s="1094"/>
      <c r="Q564" s="1077"/>
      <c r="R564" s="1077"/>
      <c r="S564" s="1077"/>
      <c r="T564" s="1077"/>
      <c r="U564" s="1077"/>
      <c r="V564" s="1077"/>
      <c r="W564" s="8"/>
      <c r="X564" s="1077"/>
      <c r="Y564" s="1077"/>
      <c r="Z564" s="2443"/>
      <c r="AA564" s="2338">
        <f t="shared" si="353"/>
        <v>0</v>
      </c>
      <c r="AB564" s="2338">
        <f t="shared" si="353"/>
        <v>0</v>
      </c>
      <c r="AC564" s="2338">
        <f t="shared" si="353"/>
        <v>0</v>
      </c>
    </row>
    <row r="565" spans="1:30" ht="43.5" customHeight="1" x14ac:dyDescent="0.25">
      <c r="A565" s="70">
        <v>1</v>
      </c>
      <c r="B565" s="70">
        <v>1</v>
      </c>
      <c r="C565" s="1095" t="s">
        <v>310</v>
      </c>
      <c r="D565" s="1101"/>
      <c r="E565" s="2338">
        <f t="shared" si="352"/>
        <v>354</v>
      </c>
      <c r="F565" s="1101">
        <f t="shared" si="352"/>
        <v>118</v>
      </c>
      <c r="G565" s="1101">
        <f t="shared" si="352"/>
        <v>31</v>
      </c>
      <c r="H565" s="1101">
        <f>G565/F565*100</f>
        <v>26.271186440677969</v>
      </c>
      <c r="I565" s="1092"/>
      <c r="J565" s="1092"/>
      <c r="K565" s="1103"/>
      <c r="L565" s="1094"/>
      <c r="M565" s="1094"/>
      <c r="N565" s="1094"/>
      <c r="O565" s="1094"/>
      <c r="P565" s="1094"/>
      <c r="Q565" s="1077"/>
      <c r="R565" s="1077"/>
      <c r="S565" s="1077"/>
      <c r="T565" s="1077"/>
      <c r="U565" s="1077"/>
      <c r="V565" s="1077"/>
      <c r="W565" s="8"/>
      <c r="X565" s="1077"/>
      <c r="Y565" s="1077"/>
      <c r="Z565" s="2443"/>
      <c r="AA565" s="2338">
        <f t="shared" si="353"/>
        <v>0</v>
      </c>
      <c r="AB565" s="2338">
        <f t="shared" si="353"/>
        <v>0</v>
      </c>
      <c r="AC565" s="2338">
        <f t="shared" si="353"/>
        <v>0</v>
      </c>
    </row>
    <row r="566" spans="1:30" ht="57" customHeight="1" x14ac:dyDescent="0.25">
      <c r="A566" s="70">
        <v>1</v>
      </c>
      <c r="B566" s="70">
        <v>1</v>
      </c>
      <c r="C566" s="1100" t="s">
        <v>311</v>
      </c>
      <c r="D566" s="1101"/>
      <c r="E566" s="2338"/>
      <c r="F566" s="1101"/>
      <c r="G566" s="1101"/>
      <c r="H566" s="1101"/>
      <c r="I566" s="1092"/>
      <c r="J566" s="1092"/>
      <c r="K566" s="1103"/>
      <c r="L566" s="1094"/>
      <c r="M566" s="1094"/>
      <c r="N566" s="1094"/>
      <c r="O566" s="1094"/>
      <c r="P566" s="1094"/>
      <c r="Q566" s="1077"/>
      <c r="R566" s="1077"/>
      <c r="S566" s="1077"/>
      <c r="T566" s="1077"/>
      <c r="U566" s="1077"/>
      <c r="V566" s="1077"/>
      <c r="W566" s="8"/>
      <c r="X566" s="1077"/>
      <c r="Y566" s="1077"/>
      <c r="Z566" s="2443"/>
      <c r="AA566" s="2338"/>
      <c r="AB566" s="2338"/>
      <c r="AC566" s="2338"/>
    </row>
    <row r="567" spans="1:30" ht="43.5" customHeight="1" x14ac:dyDescent="0.25">
      <c r="A567" s="70">
        <v>1</v>
      </c>
      <c r="B567" s="70">
        <v>1</v>
      </c>
      <c r="C567" s="1095" t="s">
        <v>312</v>
      </c>
      <c r="D567" s="1101"/>
      <c r="E567" s="2338"/>
      <c r="F567" s="1101"/>
      <c r="G567" s="1101"/>
      <c r="H567" s="1101"/>
      <c r="I567" s="1092"/>
      <c r="J567" s="1092"/>
      <c r="K567" s="1103"/>
      <c r="L567" s="1094"/>
      <c r="M567" s="1094"/>
      <c r="N567" s="1094"/>
      <c r="O567" s="1094"/>
      <c r="P567" s="1094"/>
      <c r="Q567" s="1077"/>
      <c r="R567" s="1077"/>
      <c r="S567" s="1077"/>
      <c r="T567" s="1077"/>
      <c r="U567" s="1077"/>
      <c r="V567" s="1077"/>
      <c r="W567" s="8"/>
      <c r="X567" s="1077"/>
      <c r="Y567" s="1077"/>
      <c r="Z567" s="2443"/>
      <c r="AA567" s="2338"/>
      <c r="AB567" s="2338"/>
      <c r="AC567" s="2338"/>
    </row>
    <row r="568" spans="1:30" s="96" customFormat="1" ht="15" customHeight="1" x14ac:dyDescent="0.25">
      <c r="A568" s="70">
        <v>1</v>
      </c>
      <c r="B568" s="70">
        <v>1</v>
      </c>
      <c r="C568" s="1095" t="s">
        <v>293</v>
      </c>
      <c r="D568" s="1101"/>
      <c r="E568" s="2338">
        <f>SUM(E501,E455,E434,E376,E333,E282,E249,E194,E133,E100,E36,E526)</f>
        <v>454909</v>
      </c>
      <c r="F568" s="1101">
        <f>SUM(F501,F455,F434,F376,F333,F282,F249,F194,F133,F100,F36,F526)</f>
        <v>151636.33333333334</v>
      </c>
      <c r="G568" s="1101">
        <f>SUM(G501,G455,G434,G376,G333,G282,G249,G194,G133,G100,G36,G526)</f>
        <v>149089</v>
      </c>
      <c r="H568" s="1101">
        <f t="shared" ref="H568:H578" si="354">G568/F568*100</f>
        <v>98.320103581155777</v>
      </c>
      <c r="I568" s="1092"/>
      <c r="J568" s="1092"/>
      <c r="K568" s="1103"/>
      <c r="L568" s="1094"/>
      <c r="M568" s="1094"/>
      <c r="N568" s="1094"/>
      <c r="O568" s="1094"/>
      <c r="P568" s="1094"/>
      <c r="Q568" s="1077"/>
      <c r="R568" s="1077"/>
      <c r="S568" s="1077"/>
      <c r="T568" s="1077"/>
      <c r="U568" s="1077"/>
      <c r="V568" s="1077"/>
      <c r="W568" s="8"/>
      <c r="X568" s="1077"/>
      <c r="Y568" s="1077"/>
      <c r="Z568" s="2443"/>
      <c r="AA568" s="2338">
        <f>SUM(AA501,AA455,AA434,AA376,AA333,AA282,AA249,AA194,AA133,AA100,AA36,AA526)</f>
        <v>617</v>
      </c>
      <c r="AB568" s="2338">
        <f>SUM(AB501,AB455,AB434,AB376,AB333,AB282,AB249,AB194,AB133,AB100,AB36,AB526)</f>
        <v>287670.23999999993</v>
      </c>
      <c r="AC568" s="2338">
        <f>SUM(AC501,AC455,AC434,AC376,AC333,AC282,AC249,AC194,AC133,AC100,AC36,AC526)</f>
        <v>287.67023999999998</v>
      </c>
      <c r="AD568" s="2424"/>
    </row>
    <row r="569" spans="1:30" s="96" customFormat="1" ht="15" customHeight="1" x14ac:dyDescent="0.25">
      <c r="A569" s="70">
        <v>1</v>
      </c>
      <c r="B569" s="70">
        <v>1</v>
      </c>
      <c r="C569" s="1095" t="s">
        <v>157</v>
      </c>
      <c r="D569" s="1101"/>
      <c r="E569" s="2338">
        <f>SUM(E502,E456,E435,E377,E334,E283,E250,E195,E134,E101,E37,E527,E351,E362,)</f>
        <v>184039.41176470587</v>
      </c>
      <c r="F569" s="1101">
        <f>SUM(F502,F456,F435,F377,F334,F283,F250,F195,F134,F101,F37,F527,F351,F362,)</f>
        <v>61346.352941176468</v>
      </c>
      <c r="G569" s="1101">
        <f>SUM(G502,G456,G435,G377,G334,G283,G250,G195,G134,G101,G37,G527,G351,G362,)</f>
        <v>54605.030588235284</v>
      </c>
      <c r="H569" s="1101">
        <f t="shared" si="354"/>
        <v>89.011046248494551</v>
      </c>
      <c r="I569" s="1092"/>
      <c r="J569" s="1092"/>
      <c r="K569" s="1103"/>
      <c r="L569" s="1094"/>
      <c r="M569" s="1094"/>
      <c r="N569" s="1094"/>
      <c r="O569" s="1094"/>
      <c r="P569" s="1094"/>
      <c r="Q569" s="1077"/>
      <c r="R569" s="1077"/>
      <c r="S569" s="1077"/>
      <c r="T569" s="1077"/>
      <c r="U569" s="1077"/>
      <c r="V569" s="1077"/>
      <c r="W569" s="8"/>
      <c r="X569" s="1077"/>
      <c r="Y569" s="1077"/>
      <c r="Z569" s="2443"/>
      <c r="AA569" s="2338">
        <f>SUM(AA502,AA456,AA435,AA377,AA334,AA283,AA250,AA195,AA134,AA101,AA37,AA527,AA351,AA362,)</f>
        <v>1404.4576470588236</v>
      </c>
      <c r="AB569" s="2338">
        <f>SUM(AB502,AB456,AB435,AB377,AB334,AB283,AB250,AB195,AB134,AB101,AB37,AB527,AB351,AB362,)</f>
        <v>2082317.07</v>
      </c>
      <c r="AC569" s="2338">
        <f>SUM(AC502,AC456,AC435,AC377,AC334,AC283,AC250,AC195,AC134,AC101,AC37,AC527,AC351,AC362,)</f>
        <v>2082.3170699999996</v>
      </c>
      <c r="AD569" s="2424"/>
    </row>
    <row r="570" spans="1:30" s="96" customFormat="1" ht="15" customHeight="1" x14ac:dyDescent="0.25">
      <c r="A570" s="70"/>
      <c r="B570" s="70">
        <v>1</v>
      </c>
      <c r="C570" s="1095" t="s">
        <v>450</v>
      </c>
      <c r="D570" s="1101"/>
      <c r="E570" s="2338">
        <f>SUM(E527,E502,E456,E377,E335,E195,E101,E284,E134)</f>
        <v>102450</v>
      </c>
      <c r="F570" s="1101">
        <f>SUM(F527,F502,F456,F377,F335,F195,F101,F284,F134)</f>
        <v>34150</v>
      </c>
      <c r="G570" s="1101">
        <f>SUM(G527,G502,G456,G377,G335,G195,G101,G284,G134)</f>
        <v>30645</v>
      </c>
      <c r="H570" s="1101">
        <f t="shared" si="354"/>
        <v>89.736456808199122</v>
      </c>
      <c r="I570" s="1092"/>
      <c r="J570" s="1092"/>
      <c r="K570" s="1103"/>
      <c r="L570" s="1094"/>
      <c r="M570" s="1094"/>
      <c r="N570" s="1094"/>
      <c r="O570" s="1094"/>
      <c r="P570" s="1094"/>
      <c r="Q570" s="1077"/>
      <c r="R570" s="1077"/>
      <c r="S570" s="1077"/>
      <c r="T570" s="1077"/>
      <c r="U570" s="1077"/>
      <c r="V570" s="1077"/>
      <c r="W570" s="8"/>
      <c r="X570" s="1077"/>
      <c r="Y570" s="1077"/>
      <c r="Z570" s="2443"/>
      <c r="AA570" s="2338">
        <f>SUM(AA527,AA502,AA456,AA377,AA335,AA195,AA101,AA284,AA134)</f>
        <v>1399</v>
      </c>
      <c r="AB570" s="2338">
        <f>SUM(AB527,AB502,AB456,AB377,AB335,AB195,AB101,AB284,AB134)</f>
        <v>2073222.07</v>
      </c>
      <c r="AC570" s="2338">
        <f>SUM(AC527,AC502,AC456,AC377,AC335,AC195,AC101,AC284,AC134)</f>
        <v>2073.2220699999998</v>
      </c>
      <c r="AD570" s="2424"/>
    </row>
    <row r="571" spans="1:30" s="96" customFormat="1" ht="27.75" customHeight="1" x14ac:dyDescent="0.25">
      <c r="A571" s="70">
        <v>1</v>
      </c>
      <c r="B571" s="70">
        <v>1</v>
      </c>
      <c r="C571" s="1095" t="s">
        <v>451</v>
      </c>
      <c r="D571" s="1101"/>
      <c r="E571" s="2338">
        <f>SUM(E285,E135,E336,E352,E363)</f>
        <v>693260</v>
      </c>
      <c r="F571" s="1101">
        <f>SUM(F285,F135,F336,F352,F363)</f>
        <v>231086</v>
      </c>
      <c r="G571" s="1101">
        <f>SUM(G285,G135,G336,G352,G363)</f>
        <v>203580.27000000002</v>
      </c>
      <c r="H571" s="1101">
        <f t="shared" si="354"/>
        <v>88.097188925335175</v>
      </c>
      <c r="I571" s="1092"/>
      <c r="J571" s="1092"/>
      <c r="K571" s="1103"/>
      <c r="L571" s="1094"/>
      <c r="M571" s="1094"/>
      <c r="N571" s="1094"/>
      <c r="O571" s="1094"/>
      <c r="P571" s="1094"/>
      <c r="Q571" s="1077"/>
      <c r="R571" s="1077"/>
      <c r="S571" s="1077"/>
      <c r="T571" s="1077"/>
      <c r="U571" s="1077"/>
      <c r="V571" s="1077"/>
      <c r="W571" s="8"/>
      <c r="X571" s="1077"/>
      <c r="Y571" s="1077"/>
      <c r="Z571" s="2443"/>
      <c r="AA571" s="2338">
        <f>SUM(AA285,AA135,AA336,AA352,AA363)</f>
        <v>46.39</v>
      </c>
      <c r="AB571" s="2338">
        <f>SUM(AB285,AB135,AB336,AB352,AB363)</f>
        <v>9095</v>
      </c>
      <c r="AC571" s="2338">
        <f>SUM(AC285,AC135,AC336,AC352,AC363)</f>
        <v>9.0950000000000006</v>
      </c>
      <c r="AD571" s="2424"/>
    </row>
    <row r="572" spans="1:30" s="96" customFormat="1" ht="27.75" customHeight="1" x14ac:dyDescent="0.25">
      <c r="A572" s="70"/>
      <c r="B572" s="70">
        <v>1</v>
      </c>
      <c r="C572" s="1095" t="s">
        <v>455</v>
      </c>
      <c r="D572" s="1101"/>
      <c r="E572" s="2338">
        <f>E353</f>
        <v>250</v>
      </c>
      <c r="F572" s="1101">
        <f>F353</f>
        <v>83</v>
      </c>
      <c r="G572" s="1101">
        <f>G353</f>
        <v>79.990000000000009</v>
      </c>
      <c r="H572" s="1101">
        <f t="shared" si="354"/>
        <v>96.373493975903628</v>
      </c>
      <c r="I572" s="1092"/>
      <c r="J572" s="1092"/>
      <c r="K572" s="1103"/>
      <c r="L572" s="1094"/>
      <c r="M572" s="1094"/>
      <c r="N572" s="1094"/>
      <c r="O572" s="1094"/>
      <c r="P572" s="1094"/>
      <c r="Q572" s="1077"/>
      <c r="R572" s="1077"/>
      <c r="S572" s="1077"/>
      <c r="T572" s="1077"/>
      <c r="U572" s="1077"/>
      <c r="V572" s="1077"/>
      <c r="W572" s="8"/>
      <c r="X572" s="1077"/>
      <c r="Y572" s="1077"/>
      <c r="Z572" s="2443"/>
      <c r="AA572" s="2338">
        <f>AA353</f>
        <v>0</v>
      </c>
      <c r="AB572" s="2338">
        <f t="shared" ref="AB572:AC572" si="355">AB353</f>
        <v>0</v>
      </c>
      <c r="AC572" s="2338">
        <f t="shared" si="355"/>
        <v>0</v>
      </c>
      <c r="AD572" s="2424"/>
    </row>
    <row r="573" spans="1:30" s="96" customFormat="1" ht="27.75" customHeight="1" x14ac:dyDescent="0.25">
      <c r="A573" s="70">
        <v>1</v>
      </c>
      <c r="B573" s="70">
        <v>1</v>
      </c>
      <c r="C573" s="1095" t="s">
        <v>158</v>
      </c>
      <c r="D573" s="1101"/>
      <c r="E573" s="2338">
        <f>SUM(E436,E378,E337,E286,E251,E196,E136,E102,E38,E364)</f>
        <v>103708</v>
      </c>
      <c r="F573" s="1101">
        <f>SUM(F436,F378,F337,F286,F251,F196,F136,F102,F38,F364)</f>
        <v>34570</v>
      </c>
      <c r="G573" s="1101">
        <f>SUM(G436,G378,G337,G286,G251,G196,G136,G102,G38,G364)</f>
        <v>33457</v>
      </c>
      <c r="H573" s="1101">
        <f t="shared" si="354"/>
        <v>96.780445472953431</v>
      </c>
      <c r="I573" s="1092"/>
      <c r="J573" s="1092"/>
      <c r="K573" s="1103"/>
      <c r="L573" s="1094"/>
      <c r="M573" s="1094"/>
      <c r="N573" s="1094"/>
      <c r="O573" s="1094"/>
      <c r="P573" s="1094"/>
      <c r="Q573" s="1077"/>
      <c r="R573" s="1077"/>
      <c r="S573" s="1077"/>
      <c r="T573" s="1077"/>
      <c r="U573" s="1077"/>
      <c r="V573" s="1077"/>
      <c r="W573" s="8"/>
      <c r="X573" s="1077"/>
      <c r="Y573" s="1077"/>
      <c r="Z573" s="2443"/>
      <c r="AA573" s="2338">
        <f>SUM(AA436,AA378,AA337,AA286,AA251,AA196,AA136,AA102,AA38,AA364)</f>
        <v>5</v>
      </c>
      <c r="AB573" s="2338">
        <f>SUM(AB436,AB378,AB337,AB286,AB251,AB196,AB136,AB102,AB38,AB364)</f>
        <v>3371.2</v>
      </c>
      <c r="AC573" s="2338">
        <f>SUM(AC436,AC378,AC337,AC286,AC251,AC196,AC136,AC102,AC38,AC364)</f>
        <v>3.3712</v>
      </c>
      <c r="AD573" s="2424"/>
    </row>
    <row r="574" spans="1:30" s="96" customFormat="1" ht="36" customHeight="1" x14ac:dyDescent="0.25">
      <c r="A574" s="70">
        <v>1</v>
      </c>
      <c r="B574" s="70">
        <v>1</v>
      </c>
      <c r="C574" s="1104" t="s">
        <v>299</v>
      </c>
      <c r="D574" s="1105"/>
      <c r="E574" s="2338">
        <f>E197+E103</f>
        <v>55000</v>
      </c>
      <c r="F574" s="1101">
        <f>F197+F103</f>
        <v>18333.333333333336</v>
      </c>
      <c r="G574" s="1101">
        <f>G197+G103</f>
        <v>15910</v>
      </c>
      <c r="H574" s="1101">
        <f t="shared" si="354"/>
        <v>86.781818181818167</v>
      </c>
      <c r="I574" s="1092"/>
      <c r="J574" s="1092"/>
      <c r="K574" s="1103"/>
      <c r="L574" s="1094"/>
      <c r="M574" s="1094"/>
      <c r="N574" s="1094"/>
      <c r="O574" s="1094"/>
      <c r="P574" s="1094"/>
      <c r="Q574" s="1077"/>
      <c r="R574" s="1077"/>
      <c r="S574" s="1077"/>
      <c r="T574" s="1077"/>
      <c r="U574" s="1077"/>
      <c r="V574" s="1077"/>
      <c r="W574" s="8"/>
      <c r="X574" s="1077"/>
      <c r="Y574" s="1077"/>
      <c r="Z574" s="2443"/>
      <c r="AA574" s="2338">
        <f>AA197+AA103</f>
        <v>0</v>
      </c>
      <c r="AB574" s="2338">
        <f>AB197+AB103</f>
        <v>0</v>
      </c>
      <c r="AC574" s="2338">
        <f>AC197+AC103</f>
        <v>0</v>
      </c>
      <c r="AD574" s="2424"/>
    </row>
    <row r="575" spans="1:30" s="96" customFormat="1" ht="15" customHeight="1" x14ac:dyDescent="0.25">
      <c r="A575" s="70">
        <v>1</v>
      </c>
      <c r="B575" s="70">
        <v>1</v>
      </c>
      <c r="C575" s="1104" t="s">
        <v>356</v>
      </c>
      <c r="D575" s="1105"/>
      <c r="E575" s="2338">
        <f>SUM(E39,E104,E198)</f>
        <v>48108</v>
      </c>
      <c r="F575" s="1101">
        <f>SUM(F39,F104,F198)</f>
        <v>16036</v>
      </c>
      <c r="G575" s="1101">
        <f>SUM(G39,G104,G198)</f>
        <v>17440</v>
      </c>
      <c r="H575" s="1101">
        <f t="shared" si="354"/>
        <v>108.75530057370915</v>
      </c>
      <c r="I575" s="1092"/>
      <c r="J575" s="1092"/>
      <c r="K575" s="1103"/>
      <c r="L575" s="1094"/>
      <c r="M575" s="1094"/>
      <c r="N575" s="1094"/>
      <c r="O575" s="1094"/>
      <c r="P575" s="1094"/>
      <c r="Q575" s="1077"/>
      <c r="R575" s="1077"/>
      <c r="S575" s="1077"/>
      <c r="T575" s="1077"/>
      <c r="U575" s="1077"/>
      <c r="V575" s="1077"/>
      <c r="W575" s="8"/>
      <c r="X575" s="1077"/>
      <c r="Y575" s="1077"/>
      <c r="Z575" s="2443"/>
      <c r="AA575" s="2338">
        <f>SUM(AA39,AA104,AA198)</f>
        <v>5</v>
      </c>
      <c r="AB575" s="2338">
        <f>SUM(AB39,AB104,AB198)</f>
        <v>3371.2</v>
      </c>
      <c r="AC575" s="2338">
        <f>SUM(AC39,AC104,AC198)</f>
        <v>3.3712</v>
      </c>
      <c r="AD575" s="2424"/>
    </row>
    <row r="576" spans="1:30" s="96" customFormat="1" ht="15" customHeight="1" x14ac:dyDescent="0.25">
      <c r="A576" s="70"/>
      <c r="B576" s="70">
        <v>1</v>
      </c>
      <c r="C576" s="1104" t="s">
        <v>367</v>
      </c>
      <c r="D576" s="1101"/>
      <c r="E576" s="2338">
        <f>SUM(E137)</f>
        <v>500</v>
      </c>
      <c r="F576" s="1101">
        <f>SUM(F137)</f>
        <v>167</v>
      </c>
      <c r="G576" s="1101">
        <f>SUM(G137)</f>
        <v>92</v>
      </c>
      <c r="H576" s="1101">
        <f t="shared" si="354"/>
        <v>55.08982035928144</v>
      </c>
      <c r="I576" s="1092"/>
      <c r="J576" s="1092"/>
      <c r="K576" s="1103"/>
      <c r="L576" s="1094"/>
      <c r="M576" s="1094"/>
      <c r="N576" s="1094"/>
      <c r="O576" s="1094"/>
      <c r="P576" s="1094"/>
      <c r="Q576" s="1077"/>
      <c r="R576" s="1077"/>
      <c r="S576" s="1077"/>
      <c r="T576" s="1077"/>
      <c r="U576" s="1077"/>
      <c r="V576" s="1077"/>
      <c r="W576" s="8"/>
      <c r="X576" s="1077"/>
      <c r="Y576" s="1077"/>
      <c r="Z576" s="2443"/>
      <c r="AA576" s="2338">
        <f>SUM(AA137)</f>
        <v>0</v>
      </c>
      <c r="AB576" s="2338">
        <f>SUM(AB137)</f>
        <v>0</v>
      </c>
      <c r="AC576" s="2338">
        <f>SUM(AC137)</f>
        <v>0</v>
      </c>
      <c r="AD576" s="2424"/>
    </row>
    <row r="577" spans="1:30" s="96" customFormat="1" ht="30.75" customHeight="1" x14ac:dyDescent="0.25">
      <c r="A577" s="70"/>
      <c r="B577" s="70">
        <v>1</v>
      </c>
      <c r="C577" s="1944" t="s">
        <v>319</v>
      </c>
      <c r="D577" s="1106"/>
      <c r="E577" s="2339">
        <f>SUM(E459:E478,E396:E398,E380:E381,E288:E317,E253:E264,E201:E219,E139:E160,E106:E110,E41:E58)</f>
        <v>733839</v>
      </c>
      <c r="F577" s="1106">
        <f>SUM(F459:F478,F396:F398,F380:F381,F288:F317,F253:F264,F201:F219,F139:F160,F106:F110,F41:F58)</f>
        <v>244611</v>
      </c>
      <c r="G577" s="1106">
        <f>SUM(G459:G478,G396:G398,G380:G381,G288:G317,G253:G264,G201:G219,G139:G160,G106:G111,G41:G58)</f>
        <v>252032</v>
      </c>
      <c r="H577" s="1106">
        <f t="shared" si="354"/>
        <v>103.03379651773632</v>
      </c>
      <c r="I577" s="1080"/>
      <c r="J577" s="1080"/>
      <c r="K577" s="1107"/>
      <c r="L577" s="1108"/>
      <c r="M577" s="1108"/>
      <c r="N577" s="1108"/>
      <c r="O577" s="1108"/>
      <c r="P577" s="1108"/>
      <c r="Q577" s="1082">
        <f t="shared" ref="Q577:AC577" si="356">SUM(Q458,Q395,Q379,Q287,Q252,Q200,Q138,Q105,Q40)</f>
        <v>411358.83711000002</v>
      </c>
      <c r="R577" s="1082">
        <f t="shared" si="356"/>
        <v>411358.83711000002</v>
      </c>
      <c r="S577" s="1082">
        <f t="shared" si="356"/>
        <v>411358.83711000002</v>
      </c>
      <c r="T577" s="1082">
        <f t="shared" si="356"/>
        <v>411358.83711000002</v>
      </c>
      <c r="U577" s="1082">
        <f t="shared" si="356"/>
        <v>137119.61237000002</v>
      </c>
      <c r="V577" s="1082">
        <f t="shared" si="356"/>
        <v>136422.26938000001</v>
      </c>
      <c r="W577" s="15">
        <f t="shared" si="356"/>
        <v>1583.4115000000002</v>
      </c>
      <c r="X577" s="1082">
        <f t="shared" si="356"/>
        <v>-697.3429900000101</v>
      </c>
      <c r="Y577" s="1082">
        <f t="shared" si="356"/>
        <v>-2.6481300000000001</v>
      </c>
      <c r="Z577" s="2444">
        <f t="shared" si="356"/>
        <v>138003.03275000001</v>
      </c>
      <c r="AA577" s="2444">
        <f t="shared" si="356"/>
        <v>3408</v>
      </c>
      <c r="AB577" s="2444">
        <f t="shared" si="356"/>
        <v>1575405.1099999999</v>
      </c>
      <c r="AC577" s="2444">
        <f t="shared" si="356"/>
        <v>1575.4051099999997</v>
      </c>
      <c r="AD577" s="2424"/>
    </row>
    <row r="578" spans="1:30" s="96" customFormat="1" ht="30.75" customHeight="1" x14ac:dyDescent="0.25">
      <c r="A578" s="70"/>
      <c r="B578" s="70">
        <v>1</v>
      </c>
      <c r="C578" s="1140" t="s">
        <v>165</v>
      </c>
      <c r="D578" s="1110"/>
      <c r="E578" s="2340">
        <f>SUM(E529,E504,E480,E437,E383,E339,E319,E266,E221,E162,E113,E60,E355,E365)</f>
        <v>1164773.076923077</v>
      </c>
      <c r="F578" s="1110">
        <f>SUM(F529,F504,F480,F437,F383,F339,F319,F266,F221,F162,F113,F60,F355,F365)</f>
        <v>388258.1025641025</v>
      </c>
      <c r="G578" s="1110">
        <f>SUM(G529,G504,G480,G437,G383,G339,G319,G266,G221,G162,G113,G60,G355,G365)</f>
        <v>372617.20911680907</v>
      </c>
      <c r="H578" s="1110">
        <f t="shared" si="354"/>
        <v>95.971521690339728</v>
      </c>
      <c r="I578" s="1111"/>
      <c r="J578" s="1111"/>
      <c r="K578" s="1112"/>
      <c r="L578" s="1084"/>
      <c r="M578" s="1084"/>
      <c r="N578" s="1084"/>
      <c r="O578" s="1084"/>
      <c r="P578" s="1084"/>
      <c r="Q578" s="1085">
        <f t="shared" ref="Q578:Z578" si="357">SUM(Q529,Q504,Q479,Q437,Q382,Q365,Q355,Q338,Q318,Q265,Q220,Q161,Q112,Q59)</f>
        <v>741150.87566999998</v>
      </c>
      <c r="R578" s="1085">
        <f t="shared" si="357"/>
        <v>741150.87566999998</v>
      </c>
      <c r="S578" s="1085">
        <f t="shared" si="357"/>
        <v>733681.41366999992</v>
      </c>
      <c r="T578" s="1085">
        <f t="shared" si="357"/>
        <v>733681.41366999992</v>
      </c>
      <c r="U578" s="1085">
        <f t="shared" si="357"/>
        <v>245556.39948999998</v>
      </c>
      <c r="V578" s="1085">
        <f t="shared" si="357"/>
        <v>230282.82963000002</v>
      </c>
      <c r="W578" s="17">
        <f t="shared" si="357"/>
        <v>0</v>
      </c>
      <c r="X578" s="1085">
        <f t="shared" si="357"/>
        <v>-15273.569859999996</v>
      </c>
      <c r="Y578" s="1085">
        <f t="shared" si="357"/>
        <v>-164.51631</v>
      </c>
      <c r="Z578" s="2447">
        <f t="shared" si="357"/>
        <v>230118.31331999996</v>
      </c>
      <c r="AA578" s="2340">
        <f>SUM(AA529,AA504,AA480,AA437,AA383,AA339,AA319,AA266,AA221,AA162,AA113,AA60,AA355,AA365)</f>
        <v>6304.0948717948713</v>
      </c>
      <c r="AB578" s="2447">
        <f>SUM(AB529,AB504,AB479,AB437,AB382,AB365,AB355,AB338,AB318,AB265,AB220,AB161,AB112,AB59)</f>
        <v>2540916.46</v>
      </c>
      <c r="AC578" s="2447">
        <f>SUM(AC529,AC504,AC479,AC437,AC382,AC365,AC355,AC338,AC318,AC265,AC220,AC161,AC112,AC59)</f>
        <v>2540.9164600000004</v>
      </c>
      <c r="AD578" s="2424"/>
    </row>
    <row r="579" spans="1:30" s="96" customFormat="1" ht="30.75" customHeight="1" x14ac:dyDescent="0.25">
      <c r="A579" s="70"/>
      <c r="B579" s="70">
        <v>1</v>
      </c>
      <c r="C579" s="1141" t="s">
        <v>14</v>
      </c>
      <c r="D579" s="1110"/>
      <c r="E579" s="2340"/>
      <c r="F579" s="1110"/>
      <c r="G579" s="1110"/>
      <c r="H579" s="1110"/>
      <c r="I579" s="1111"/>
      <c r="J579" s="1111"/>
      <c r="K579" s="1112"/>
      <c r="L579" s="1084"/>
      <c r="M579" s="1084"/>
      <c r="N579" s="1084"/>
      <c r="O579" s="1084"/>
      <c r="P579" s="1084"/>
      <c r="Q579" s="1085"/>
      <c r="R579" s="1085"/>
      <c r="S579" s="1085"/>
      <c r="T579" s="1085"/>
      <c r="U579" s="1085"/>
      <c r="V579" s="1085"/>
      <c r="W579" s="17"/>
      <c r="X579" s="1085"/>
      <c r="Y579" s="1085"/>
      <c r="Z579" s="2447"/>
      <c r="AA579" s="2340"/>
      <c r="AB579" s="2447"/>
      <c r="AC579" s="2447"/>
      <c r="AD579" s="2424"/>
    </row>
    <row r="580" spans="1:30" s="96" customFormat="1" ht="30.75" customHeight="1" x14ac:dyDescent="0.25">
      <c r="A580" s="70"/>
      <c r="B580" s="70">
        <v>1</v>
      </c>
      <c r="C580" s="1140" t="s">
        <v>198</v>
      </c>
      <c r="D580" s="1110"/>
      <c r="E580" s="2340">
        <f>SUM(E525,E499,E453,E427,E416,E375,E360,E349,E330,E278,E247,E191,E131,E98,E34)</f>
        <v>528202</v>
      </c>
      <c r="F580" s="1110">
        <f>SUM(F525,F499,F453,F427,F416,F375,F360,F349,F330,F278,F247,F191,F131,F98,F34)</f>
        <v>176067.33333333331</v>
      </c>
      <c r="G580" s="1110">
        <f>SUM(G525,G499,G453,G427,G416,G375,G360,G349,G330,G278,G247,G191,G131,G98,G34)</f>
        <v>182310.22962962964</v>
      </c>
      <c r="H580" s="1110">
        <f>G580/F580*100</f>
        <v>103.54574365278606</v>
      </c>
      <c r="I580" s="1111"/>
      <c r="J580" s="1111"/>
      <c r="K580" s="1112"/>
      <c r="L580" s="1084"/>
      <c r="M580" s="1084"/>
      <c r="N580" s="1084"/>
      <c r="O580" s="1084"/>
      <c r="P580" s="1084"/>
      <c r="Q580" s="1085"/>
      <c r="R580" s="1085"/>
      <c r="S580" s="1085"/>
      <c r="T580" s="1085"/>
      <c r="U580" s="1085"/>
      <c r="V580" s="1085"/>
      <c r="W580" s="17"/>
      <c r="X580" s="1085"/>
      <c r="Y580" s="1085"/>
      <c r="Z580" s="2447"/>
      <c r="AA580" s="2340">
        <f>SUM(AA525,AA499,AA453,AA427,AA416,AA375,AA360,AA349,AA330,AA278,AA247,AA191,AA131,AA98,AA34)</f>
        <v>723</v>
      </c>
      <c r="AB580" s="2340">
        <f>SUM(AB525,AB499,AB453,AB427,AB416,AB375,AB360,AB349,AB330,AB278,AB247,AB191,AB131,AB98,AB34)</f>
        <v>456512.46</v>
      </c>
      <c r="AC580" s="2340">
        <f>SUM(AC525,AC499,AC453,AC427,AC416,AC375,AC360,AC349,AC330,AC278,AC247,AC191,AC131,AC98,AC34)</f>
        <v>456.51246000000003</v>
      </c>
      <c r="AD580" s="2424"/>
    </row>
    <row r="581" spans="1:30" s="96" customFormat="1" ht="30.75" customHeight="1" x14ac:dyDescent="0.25">
      <c r="A581" s="70"/>
      <c r="B581" s="70">
        <v>1</v>
      </c>
      <c r="C581" s="1140" t="s">
        <v>157</v>
      </c>
      <c r="D581" s="1110"/>
      <c r="E581" s="2340">
        <f>SUM(E527,E422,E351,E334,E283,E195,E134,E101,E37,E435,E456,E502,E362)</f>
        <v>188696.94117647057</v>
      </c>
      <c r="F581" s="1110">
        <f>SUM(F527,F422,F351,F334,F283,F195,F134,F101,F37,F435,F456,F502,F362)</f>
        <v>62898.862745098035</v>
      </c>
      <c r="G581" s="1110">
        <f>SUM(G527,G422,G351,G334,G283,G195,G134,G101,G37,G435,G456,G502,G362)</f>
        <v>55093.921176470583</v>
      </c>
      <c r="H581" s="1110">
        <f>G581/F581*100</f>
        <v>87.59128348590734</v>
      </c>
      <c r="I581" s="1111"/>
      <c r="J581" s="1111"/>
      <c r="K581" s="1112"/>
      <c r="L581" s="1084"/>
      <c r="M581" s="1084"/>
      <c r="N581" s="1084"/>
      <c r="O581" s="1084"/>
      <c r="P581" s="1084"/>
      <c r="Q581" s="1085"/>
      <c r="R581" s="1085"/>
      <c r="S581" s="1085"/>
      <c r="T581" s="1085"/>
      <c r="U581" s="1085"/>
      <c r="V581" s="1085"/>
      <c r="W581" s="17"/>
      <c r="X581" s="1085"/>
      <c r="Y581" s="1085"/>
      <c r="Z581" s="2447"/>
      <c r="AA581" s="2340">
        <f>SUM(AA527,AA422,AA351,AA334,AA283,AA195,AA134,AA101,AA37,AA435,AA456,AA502,AA362)</f>
        <v>1467.4576470588236</v>
      </c>
      <c r="AB581" s="2340">
        <f>SUM(AB527,AB422,AB351,AB334,AB283,AB195,AB134,AB101,AB37,AB435,AB456,AB502,AB362)</f>
        <v>2311191.42</v>
      </c>
      <c r="AC581" s="2340">
        <f>SUM(AC527,AC422,AC351,AC334,AC283,AC195,AC134,AC101,AC37,AC435,AC456,AC502,AC362)</f>
        <v>2311.1914199999992</v>
      </c>
      <c r="AD581" s="2424"/>
    </row>
    <row r="582" spans="1:30" s="96" customFormat="1" ht="36.75" customHeight="1" x14ac:dyDescent="0.25">
      <c r="A582" s="70">
        <v>1</v>
      </c>
      <c r="B582" s="70">
        <v>1</v>
      </c>
      <c r="C582" s="1140" t="s">
        <v>158</v>
      </c>
      <c r="D582" s="1110"/>
      <c r="E582" s="2340">
        <f>SUM(E528,E503,E457,E436,E378,E364,E354,E337,E286,E251,E196,E136,E102,E38)</f>
        <v>103708</v>
      </c>
      <c r="F582" s="1110">
        <f>SUM(F528,F503,F457,F436,F378,F364,F354,F337,F286,F251,F196,F136,F102,F38)</f>
        <v>34570</v>
      </c>
      <c r="G582" s="1110">
        <f>SUM(G528,G503,G457,G436,G378,G364,G354,G337,G286,G251,G196,G136,G102,G38)</f>
        <v>33457</v>
      </c>
      <c r="H582" s="1101">
        <f>G582/F582*100</f>
        <v>96.780445472953431</v>
      </c>
      <c r="I582" s="1111"/>
      <c r="J582" s="1111"/>
      <c r="K582" s="1112"/>
      <c r="L582" s="1084"/>
      <c r="M582" s="1084"/>
      <c r="N582" s="1084"/>
      <c r="O582" s="1084"/>
      <c r="P582" s="1084"/>
      <c r="Q582" s="1085"/>
      <c r="R582" s="1085"/>
      <c r="S582" s="1085"/>
      <c r="T582" s="1085"/>
      <c r="U582" s="1085"/>
      <c r="V582" s="1085"/>
      <c r="W582" s="17"/>
      <c r="X582" s="1085"/>
      <c r="Y582" s="1085"/>
      <c r="Z582" s="2447"/>
      <c r="AA582" s="2340">
        <f>SUM(AA528,AA503,AA457,AA436,AA378,AA364,AA354,AA337,AA286,AA251,AA196,AA136,AA102,AA38)</f>
        <v>5</v>
      </c>
      <c r="AB582" s="2340">
        <f>SUM(AB528,AB503,AB457,AB436,AB378,AB364,AB354,AB337,AB286,AB251,AB196,AB136,AB102,AB38)</f>
        <v>3371.2</v>
      </c>
      <c r="AC582" s="2340">
        <f>SUM(AC528,AC503,AC457,AC436,AC378,AC364,AC354,AC337,AC286,AC251,AC196,AC136,AC102,AC38)</f>
        <v>3.3712</v>
      </c>
      <c r="AD582" s="2424"/>
    </row>
    <row r="583" spans="1:30" s="96" customFormat="1" ht="15" customHeight="1" x14ac:dyDescent="0.25">
      <c r="A583" s="70">
        <v>1</v>
      </c>
      <c r="B583" s="70">
        <v>1</v>
      </c>
      <c r="C583" s="1109" t="s">
        <v>166</v>
      </c>
      <c r="D583" s="1110"/>
      <c r="E583" s="2340">
        <f>E529+E504+E480+E438+E383+E365+E355+E339+E319+E266+E221+E162+E113+E60</f>
        <v>1180248.8512820513</v>
      </c>
      <c r="F583" s="1110">
        <f>F529+F504+F480+F438+F383+F365+F355+F339+F319+F266+F221+F162+F113+F60</f>
        <v>393416.69401709404</v>
      </c>
      <c r="G583" s="1110">
        <f>G529+G504+G480+G438+G383+G365+G355+G339+G319+G266+G221+G162+G113+G60</f>
        <v>375870.78603988606</v>
      </c>
      <c r="H583" s="1110">
        <f>G583/F583*100</f>
        <v>95.540121137705043</v>
      </c>
      <c r="I583" s="1111"/>
      <c r="J583" s="1111"/>
      <c r="K583" s="1112"/>
      <c r="L583" s="1084"/>
      <c r="M583" s="1084"/>
      <c r="N583" s="1084"/>
      <c r="O583" s="1084"/>
      <c r="P583" s="1084"/>
      <c r="Q583" s="1085">
        <f t="shared" ref="Q583:Z583" si="358">SUM(Q504,Q480,Q438,Q383,Q365,Q355,Q339,Q319,Q266,Q221,Q162,Q113,Q60,Q399,Q529)</f>
        <v>1163647.6005799999</v>
      </c>
      <c r="R583" s="1085">
        <f t="shared" si="358"/>
        <v>1163647.6005799999</v>
      </c>
      <c r="S583" s="1085">
        <f t="shared" si="358"/>
        <v>1156178.13858</v>
      </c>
      <c r="T583" s="1085">
        <f t="shared" si="358"/>
        <v>1156178.13858</v>
      </c>
      <c r="U583" s="1085">
        <f t="shared" si="358"/>
        <v>386388.64112666668</v>
      </c>
      <c r="V583" s="1085">
        <f t="shared" si="358"/>
        <v>370334.19412999996</v>
      </c>
      <c r="W583" s="17">
        <f t="shared" si="358"/>
        <v>1583.4115000000002</v>
      </c>
      <c r="X583" s="1085">
        <f t="shared" si="358"/>
        <v>-16054.446996666673</v>
      </c>
      <c r="Y583" s="1085">
        <f t="shared" si="358"/>
        <v>-167.16443999999998</v>
      </c>
      <c r="Z583" s="2447">
        <f t="shared" si="358"/>
        <v>371750.44118999992</v>
      </c>
      <c r="AA583" s="2340">
        <f>AA529+AA504+AA480+AA438+AA383+AA365+AA355+AA339+AA319+AA266+AA221+AA162+AA113+AA60</f>
        <v>6506.6948717948717</v>
      </c>
      <c r="AB583" s="2447">
        <f>SUM(AB504,AB480,AB438,AB383,AB365,AB355,AB339,AB319,AB266,AB221,AB162,AB113,AB60,AB399,AB529)</f>
        <v>4346480.1899999995</v>
      </c>
      <c r="AC583" s="2447">
        <f>SUM(AC504,AC480,AC438,AC383,AC365,AC355,AC339,AC319,AC266,AC221,AC162,AC113,AC60,AC399,AC529)</f>
        <v>4346.4801900000002</v>
      </c>
      <c r="AD583" s="2424"/>
    </row>
    <row r="584" spans="1:30" s="96" customFormat="1" ht="15" customHeight="1" x14ac:dyDescent="0.25">
      <c r="A584" s="70">
        <v>1</v>
      </c>
      <c r="B584" s="70">
        <v>1</v>
      </c>
      <c r="C584" s="1113" t="s">
        <v>318</v>
      </c>
      <c r="D584" s="1114"/>
      <c r="E584" s="2341">
        <f>E580+E582+E570*3.2+E571/3.9+E572/3.9+E553*3.2+E554/3.9</f>
        <v>1150248.8512820513</v>
      </c>
      <c r="F584" s="1114">
        <f>F580+F582+F570*3.2+F571/3.9+F572/3.9+F553*3.2+F554/3.9</f>
        <v>383416.69401709404</v>
      </c>
      <c r="G584" s="1114">
        <f>G580+G582+G570*3.2+G571/3.9+G572/3.9+G553*3.2+G554/3.9</f>
        <v>367567.3860398861</v>
      </c>
      <c r="H584" s="1114">
        <f>G584/F584*100</f>
        <v>95.866296845045213</v>
      </c>
      <c r="I584" s="1115"/>
      <c r="J584" s="1115"/>
      <c r="K584" s="1116"/>
      <c r="L584" s="1117"/>
      <c r="M584" s="1117"/>
      <c r="N584" s="1117"/>
      <c r="O584" s="1117"/>
      <c r="P584" s="1117"/>
      <c r="Q584" s="1089"/>
      <c r="R584" s="1089"/>
      <c r="S584" s="1089"/>
      <c r="T584" s="1089"/>
      <c r="U584" s="1089"/>
      <c r="V584" s="1089"/>
      <c r="W584" s="13"/>
      <c r="X584" s="1089"/>
      <c r="Y584" s="1089"/>
      <c r="Z584" s="2445"/>
      <c r="AA584" s="2341">
        <f>AA580+AA582+AA570*3.2+AA571/3.9+AA572/3.9+AA553*3.2+AA554/3.9</f>
        <v>5418.2948717948721</v>
      </c>
      <c r="AB584" s="2445"/>
      <c r="AC584" s="2445"/>
      <c r="AD584" s="2424"/>
    </row>
    <row r="585" spans="1:30" ht="15" customHeight="1" x14ac:dyDescent="0.25">
      <c r="A585" s="70">
        <v>1</v>
      </c>
      <c r="B585" s="70">
        <v>1</v>
      </c>
      <c r="C585" s="1118" t="s">
        <v>31</v>
      </c>
      <c r="D585" s="1101"/>
      <c r="E585" s="2338"/>
      <c r="F585" s="1101"/>
      <c r="G585" s="1101"/>
      <c r="H585" s="1101"/>
      <c r="I585" s="1092"/>
      <c r="J585" s="1092"/>
      <c r="K585" s="1103"/>
      <c r="L585" s="1094"/>
      <c r="M585" s="1094"/>
      <c r="N585" s="1094"/>
      <c r="O585" s="1094"/>
      <c r="P585" s="1094"/>
      <c r="Q585" s="1077"/>
      <c r="R585" s="1077"/>
      <c r="S585" s="1077"/>
      <c r="T585" s="1077"/>
      <c r="U585" s="1077"/>
      <c r="V585" s="1077"/>
      <c r="W585" s="8"/>
      <c r="X585" s="1077"/>
      <c r="Y585" s="1077"/>
      <c r="Z585" s="2443"/>
      <c r="AA585" s="2338"/>
      <c r="AB585" s="2443"/>
      <c r="AC585" s="2443"/>
    </row>
    <row r="586" spans="1:30" ht="15" customHeight="1" x14ac:dyDescent="0.25">
      <c r="A586" s="70">
        <v>1</v>
      </c>
      <c r="B586" s="70">
        <v>1</v>
      </c>
      <c r="C586" s="1090" t="s">
        <v>205</v>
      </c>
      <c r="D586" s="1091"/>
      <c r="E586" s="1128">
        <f>SUM(E534,E496,E387,E270,E226,E116,E77,)</f>
        <v>3289</v>
      </c>
      <c r="F586" s="1091">
        <f>SUM(F534,F496,F387,F270,F226,F116,F77,)</f>
        <v>1097</v>
      </c>
      <c r="G586" s="1091">
        <f>SUM(G534,G496,G387,G270,G226,G116,G77,)</f>
        <v>961</v>
      </c>
      <c r="H586" s="1091">
        <f>G586/F586*100</f>
        <v>87.602552415679128</v>
      </c>
      <c r="I586" s="1092">
        <f>K586/E586</f>
        <v>10.257525083612039</v>
      </c>
      <c r="J586" s="1092">
        <f>M586/G586</f>
        <v>12.197710718002082</v>
      </c>
      <c r="K586" s="1091">
        <f>SUM(K534,K496,K387,K270,K226,K116,K77,)</f>
        <v>33737</v>
      </c>
      <c r="L586" s="1091">
        <f>SUM(L534,L496,L387,L270,L226,L116,L77,)</f>
        <v>11246.333333333334</v>
      </c>
      <c r="M586" s="1091">
        <f>SUM(M534,M496,M387,M270,M226,M116,M77,)</f>
        <v>11722</v>
      </c>
      <c r="N586" s="1119">
        <f>M586/L586*100</f>
        <v>104.22952666054121</v>
      </c>
      <c r="O586" s="1091">
        <f>SUM(O534,O496,O387,O270,O226,O116,O77,)</f>
        <v>102</v>
      </c>
      <c r="P586" s="1099">
        <f>M586/$C$4*12/O586</f>
        <v>344.76470588235293</v>
      </c>
      <c r="Q586" s="1077"/>
      <c r="R586" s="1077"/>
      <c r="S586" s="1077"/>
      <c r="T586" s="1077"/>
      <c r="U586" s="1077"/>
      <c r="V586" s="1077"/>
      <c r="W586" s="8"/>
      <c r="X586" s="1077"/>
      <c r="Y586" s="1077"/>
      <c r="Z586" s="2443"/>
      <c r="AA586" s="1128">
        <f>SUM(AA534,AA496,AA387,AA270,AA226,AA116,AA77,)</f>
        <v>0</v>
      </c>
      <c r="AB586" s="2443"/>
      <c r="AC586" s="2443"/>
    </row>
    <row r="587" spans="1:30" ht="31.5" customHeight="1" x14ac:dyDescent="0.25">
      <c r="A587" s="70">
        <v>1</v>
      </c>
      <c r="B587" s="70">
        <v>1</v>
      </c>
      <c r="C587" s="1120" t="s">
        <v>16</v>
      </c>
      <c r="D587" s="1079"/>
      <c r="E587" s="2336">
        <f>SUM(E442,E390,E324,E273,E230,E168,E81,E537,E343)</f>
        <v>12603</v>
      </c>
      <c r="F587" s="1079">
        <f>SUM(F442,F390,F324,F273,F230,F168,F81,F537,F343)</f>
        <v>4201.3333333333339</v>
      </c>
      <c r="G587" s="1079">
        <f>SUM(G442,G390,G324,G273,G230,G168,G81,G537,G343)</f>
        <v>4374</v>
      </c>
      <c r="H587" s="1079">
        <f>G587/F587*100</f>
        <v>104.10980641066328</v>
      </c>
      <c r="I587" s="1080">
        <f>K587/E587</f>
        <v>7.4433071490914857</v>
      </c>
      <c r="J587" s="1080">
        <f>M587/G587</f>
        <v>7.0626428898033833</v>
      </c>
      <c r="K587" s="1079">
        <f>SUM(K442,K390,K324,K273,K230,K168,K81,K537,K344)</f>
        <v>93808</v>
      </c>
      <c r="L587" s="1079">
        <f>SUM(L442,L390,L324,L273,L230,L168,L81,L537,L344)</f>
        <v>30310.333333333332</v>
      </c>
      <c r="M587" s="1079">
        <f>SUM(M442,M390,M324,M273,M230,M168,M81,M537,M344)</f>
        <v>30892</v>
      </c>
      <c r="N587" s="1121">
        <f>M587/L587*100</f>
        <v>101.91903751195963</v>
      </c>
      <c r="O587" s="1079">
        <f>SUM(O442,O390,O324,O273,O230,O168,O81,O537,O344)</f>
        <v>355</v>
      </c>
      <c r="P587" s="1108">
        <f>M587/$C$4*12/O587</f>
        <v>261.05915492957746</v>
      </c>
      <c r="Q587" s="1082"/>
      <c r="R587" s="1082"/>
      <c r="S587" s="1082"/>
      <c r="T587" s="1082"/>
      <c r="U587" s="1082"/>
      <c r="V587" s="1082"/>
      <c r="W587" s="15"/>
      <c r="X587" s="1082"/>
      <c r="Y587" s="1082"/>
      <c r="Z587" s="2444"/>
      <c r="AA587" s="2336">
        <f>SUM(AA442,AA390,AA324,AA273,AA230,AA168,AA81,AA537,AA343)</f>
        <v>0</v>
      </c>
      <c r="AB587" s="2444"/>
      <c r="AC587" s="2444"/>
    </row>
    <row r="588" spans="1:30" ht="31.5" customHeight="1" x14ac:dyDescent="0.25">
      <c r="A588" s="70">
        <v>1</v>
      </c>
      <c r="B588" s="70">
        <v>1</v>
      </c>
      <c r="C588" s="1122" t="s">
        <v>316</v>
      </c>
      <c r="D588" s="1083"/>
      <c r="E588" s="2342">
        <f>SUM(E538,E497,E443,E325,E274,E231,E169,E117,E82,E391,E344)</f>
        <v>15892</v>
      </c>
      <c r="F588" s="1083">
        <f>SUM(F538,F497,F443,F325,F274,F231,F169,F117,F82,F391,F344)</f>
        <v>5298.3333333333339</v>
      </c>
      <c r="G588" s="1083">
        <f>SUM(G538,G497,G443,G325,G274,G231,G169,G117,G82,G391,G344)</f>
        <v>5335</v>
      </c>
      <c r="H588" s="1083">
        <f>G588/F588*100</f>
        <v>100.69204152249134</v>
      </c>
      <c r="I588" s="1083">
        <f>K588/E588</f>
        <v>8.0257362194814998</v>
      </c>
      <c r="J588" s="1083">
        <f>M588/G588</f>
        <v>7.9876288659793815</v>
      </c>
      <c r="K588" s="1083">
        <f>SUM(K538,K497,K443,K325,K274,K231,K169,K117,K82,K391,K344)</f>
        <v>127545</v>
      </c>
      <c r="L588" s="1083">
        <f>SUM(L538,L497,L443,L325,L274,L231,L169,L117,L82,L391,L344)</f>
        <v>41556.666666666672</v>
      </c>
      <c r="M588" s="1083">
        <f>SUM(M538,M497,M443,M325,M274,M231,M169,M117,M82,M391,M344)</f>
        <v>42614</v>
      </c>
      <c r="N588" s="1123">
        <f>M588/L588*100</f>
        <v>102.54431699687171</v>
      </c>
      <c r="O588" s="1083">
        <f>SUM(O538,O497,O443,O325,O274,O231,O169,O117,O82,O391,O344)</f>
        <v>457</v>
      </c>
      <c r="P588" s="1084">
        <f>M588/$C$4*12/O588</f>
        <v>279.74179431072213</v>
      </c>
      <c r="Q588" s="1085">
        <f t="shared" ref="Q588:AC588" si="359">SUM(Q538,Q497,Q443,Q325,Q274,Q231,Q169,Q117,Q82,Q391,Q344)</f>
        <v>575824.73911199998</v>
      </c>
      <c r="R588" s="1085">
        <f t="shared" si="359"/>
        <v>575824.73911199998</v>
      </c>
      <c r="S588" s="1085">
        <f t="shared" si="359"/>
        <v>583295.00471200002</v>
      </c>
      <c r="T588" s="1085">
        <f t="shared" si="359"/>
        <v>583295.00471200002</v>
      </c>
      <c r="U588" s="1085">
        <f t="shared" si="359"/>
        <v>193435.632824</v>
      </c>
      <c r="V588" s="1085">
        <f t="shared" si="359"/>
        <v>172802.77339000002</v>
      </c>
      <c r="W588" s="17">
        <f t="shared" si="359"/>
        <v>0</v>
      </c>
      <c r="X588" s="1085">
        <f t="shared" si="359"/>
        <v>-20632.859433999991</v>
      </c>
      <c r="Y588" s="1085">
        <f t="shared" si="359"/>
        <v>-546.80287999999996</v>
      </c>
      <c r="Z588" s="2447">
        <f t="shared" si="359"/>
        <v>172255.97051000001</v>
      </c>
      <c r="AA588" s="2342">
        <f t="shared" si="359"/>
        <v>122</v>
      </c>
      <c r="AB588" s="2447">
        <f t="shared" si="359"/>
        <v>3007533.8400000003</v>
      </c>
      <c r="AC588" s="2447">
        <f t="shared" si="359"/>
        <v>3007.5338400000005</v>
      </c>
    </row>
    <row r="589" spans="1:30" ht="31.5" customHeight="1" x14ac:dyDescent="0.25">
      <c r="A589" s="70">
        <v>1</v>
      </c>
      <c r="B589" s="70">
        <v>1</v>
      </c>
      <c r="C589" s="1124" t="s">
        <v>370</v>
      </c>
      <c r="D589" s="1125"/>
      <c r="E589" s="1125">
        <f t="shared" ref="E589:AC589" si="360">E165</f>
        <v>1300</v>
      </c>
      <c r="F589" s="1125">
        <f t="shared" si="360"/>
        <v>433.33333333333331</v>
      </c>
      <c r="G589" s="1125">
        <f t="shared" si="360"/>
        <v>311</v>
      </c>
      <c r="H589" s="1087">
        <f t="shared" si="360"/>
        <v>71.769230769230774</v>
      </c>
      <c r="I589" s="1087">
        <f t="shared" si="360"/>
        <v>13.5</v>
      </c>
      <c r="J589" s="1115">
        <f t="shared" si="360"/>
        <v>15.453376205787782</v>
      </c>
      <c r="K589" s="1125">
        <f t="shared" si="360"/>
        <v>17550</v>
      </c>
      <c r="L589" s="1125">
        <f t="shared" si="360"/>
        <v>5850</v>
      </c>
      <c r="M589" s="1125">
        <f t="shared" si="360"/>
        <v>4806</v>
      </c>
      <c r="N589" s="1126">
        <f t="shared" si="360"/>
        <v>82.15384615384616</v>
      </c>
      <c r="O589" s="1125">
        <f t="shared" si="360"/>
        <v>59</v>
      </c>
      <c r="P589" s="1126">
        <f t="shared" si="360"/>
        <v>244.37288135593221</v>
      </c>
      <c r="Q589" s="1089">
        <f t="shared" si="360"/>
        <v>0</v>
      </c>
      <c r="R589" s="1089">
        <f t="shared" si="360"/>
        <v>0</v>
      </c>
      <c r="S589" s="1089">
        <f t="shared" si="360"/>
        <v>0</v>
      </c>
      <c r="T589" s="1089">
        <f t="shared" si="360"/>
        <v>0</v>
      </c>
      <c r="U589" s="1089">
        <f t="shared" si="360"/>
        <v>0</v>
      </c>
      <c r="V589" s="1089">
        <f t="shared" si="360"/>
        <v>0</v>
      </c>
      <c r="W589" s="13">
        <f t="shared" si="360"/>
        <v>0</v>
      </c>
      <c r="X589" s="1089">
        <f t="shared" si="360"/>
        <v>0</v>
      </c>
      <c r="Y589" s="1089">
        <f t="shared" si="360"/>
        <v>0</v>
      </c>
      <c r="Z589" s="2445">
        <f t="shared" si="360"/>
        <v>0</v>
      </c>
      <c r="AA589" s="1125">
        <f t="shared" si="360"/>
        <v>0</v>
      </c>
      <c r="AB589" s="2445">
        <f t="shared" si="360"/>
        <v>0</v>
      </c>
      <c r="AC589" s="2445">
        <f t="shared" si="360"/>
        <v>0</v>
      </c>
    </row>
    <row r="590" spans="1:30" ht="31.5" customHeight="1" x14ac:dyDescent="0.25">
      <c r="B590" s="70">
        <v>1</v>
      </c>
      <c r="C590" s="1124" t="s">
        <v>328</v>
      </c>
      <c r="D590" s="1125"/>
      <c r="E590" s="1125">
        <f>SUM(E232)</f>
        <v>100</v>
      </c>
      <c r="F590" s="1125">
        <f>SUM(F232)</f>
        <v>33.333333333333336</v>
      </c>
      <c r="G590" s="1125">
        <f>SUM(G232)</f>
        <v>9</v>
      </c>
      <c r="H590" s="1087">
        <f>SUM(H232)</f>
        <v>26.999999999999996</v>
      </c>
      <c r="I590" s="1087"/>
      <c r="J590" s="1115"/>
      <c r="K590" s="1738"/>
      <c r="L590" s="1125"/>
      <c r="M590" s="1125"/>
      <c r="N590" s="1126"/>
      <c r="O590" s="1125"/>
      <c r="P590" s="1126"/>
      <c r="Q590" s="1089">
        <f t="shared" ref="Q590:AC590" si="361">SUM(Q232)</f>
        <v>329.19600000000003</v>
      </c>
      <c r="R590" s="1089">
        <f t="shared" si="361"/>
        <v>329.19600000000003</v>
      </c>
      <c r="S590" s="1089">
        <f t="shared" si="361"/>
        <v>329.19600000000003</v>
      </c>
      <c r="T590" s="1089">
        <f t="shared" si="361"/>
        <v>329.19600000000003</v>
      </c>
      <c r="U590" s="1089">
        <f t="shared" si="361"/>
        <v>109.73200000000001</v>
      </c>
      <c r="V590" s="1089">
        <f t="shared" si="361"/>
        <v>29.62764</v>
      </c>
      <c r="W590" s="13">
        <f t="shared" si="361"/>
        <v>0</v>
      </c>
      <c r="X590" s="1089">
        <f t="shared" si="361"/>
        <v>-80.104360000000014</v>
      </c>
      <c r="Y590" s="1089">
        <f t="shared" si="361"/>
        <v>0</v>
      </c>
      <c r="Z590" s="2445">
        <f t="shared" si="361"/>
        <v>29.62764</v>
      </c>
      <c r="AA590" s="1125">
        <f t="shared" si="361"/>
        <v>0</v>
      </c>
      <c r="AB590" s="2445">
        <f t="shared" si="361"/>
        <v>0</v>
      </c>
      <c r="AC590" s="2445">
        <f t="shared" si="361"/>
        <v>0</v>
      </c>
    </row>
    <row r="591" spans="1:30" ht="31.5" customHeight="1" x14ac:dyDescent="0.25">
      <c r="A591" s="70">
        <v>1</v>
      </c>
      <c r="B591" s="70">
        <v>1</v>
      </c>
      <c r="C591" s="1127" t="s">
        <v>295</v>
      </c>
      <c r="D591" s="1128"/>
      <c r="E591" s="1128">
        <f>SUM(E62,E515)</f>
        <v>6780</v>
      </c>
      <c r="F591" s="1128">
        <f>SUM(F62,F515)</f>
        <v>2260</v>
      </c>
      <c r="G591" s="1128">
        <f>SUM(G62,G515)</f>
        <v>2011</v>
      </c>
      <c r="H591" s="1091">
        <f>G591/F591*100</f>
        <v>88.982300884955762</v>
      </c>
      <c r="I591" s="1092">
        <f>K591/E591</f>
        <v>0</v>
      </c>
      <c r="J591" s="1092"/>
      <c r="K591" s="1129"/>
      <c r="L591" s="1128"/>
      <c r="M591" s="1128"/>
      <c r="N591" s="1119"/>
      <c r="O591" s="1128"/>
      <c r="P591" s="1094"/>
      <c r="Q591" s="1077"/>
      <c r="R591" s="1077"/>
      <c r="S591" s="1077"/>
      <c r="T591" s="1077"/>
      <c r="U591" s="1077"/>
      <c r="V591" s="1077"/>
      <c r="W591" s="8"/>
      <c r="X591" s="1077"/>
      <c r="Y591" s="1077"/>
      <c r="Z591" s="2443"/>
      <c r="AA591" s="1128">
        <f>SUM(AA62,AA515)</f>
        <v>0</v>
      </c>
      <c r="AB591" s="2443"/>
      <c r="AC591" s="2443"/>
    </row>
    <row r="592" spans="1:30" ht="36.75" customHeight="1" x14ac:dyDescent="0.25">
      <c r="A592" s="70">
        <v>1</v>
      </c>
      <c r="B592" s="70">
        <v>1</v>
      </c>
      <c r="C592" s="1127" t="s">
        <v>296</v>
      </c>
      <c r="D592" s="1128"/>
      <c r="E592" s="1128">
        <f>SUM(E516,E63)</f>
        <v>25700</v>
      </c>
      <c r="F592" s="1128">
        <f>SUM(F516,F63)</f>
        <v>8567</v>
      </c>
      <c r="G592" s="1128">
        <f>SUM(G516,G63)</f>
        <v>8576</v>
      </c>
      <c r="H592" s="1091">
        <f>G592/F592*100</f>
        <v>100.10505427804365</v>
      </c>
      <c r="I592" s="1092"/>
      <c r="J592" s="1092"/>
      <c r="K592" s="1129"/>
      <c r="L592" s="1128"/>
      <c r="M592" s="1128"/>
      <c r="N592" s="1094"/>
      <c r="O592" s="1128"/>
      <c r="P592" s="1094"/>
      <c r="Q592" s="1077"/>
      <c r="R592" s="1077"/>
      <c r="S592" s="1077"/>
      <c r="T592" s="1077"/>
      <c r="U592" s="1077"/>
      <c r="V592" s="1077"/>
      <c r="W592" s="8"/>
      <c r="X592" s="1077"/>
      <c r="Y592" s="1077"/>
      <c r="Z592" s="2443"/>
      <c r="AA592" s="1128">
        <f>SUM(AA516,AA63)</f>
        <v>0</v>
      </c>
      <c r="AB592" s="2443"/>
      <c r="AC592" s="2443"/>
    </row>
    <row r="593" spans="1:30" ht="24" customHeight="1" x14ac:dyDescent="0.25">
      <c r="A593" s="70">
        <v>1</v>
      </c>
      <c r="B593" s="70">
        <v>1</v>
      </c>
      <c r="C593" s="1127" t="s">
        <v>357</v>
      </c>
      <c r="D593" s="1128"/>
      <c r="E593" s="1128">
        <f>E517</f>
        <v>525</v>
      </c>
      <c r="F593" s="1128">
        <f>F517</f>
        <v>175</v>
      </c>
      <c r="G593" s="1128">
        <f>G517</f>
        <v>142</v>
      </c>
      <c r="H593" s="1091">
        <f>G593/F593*100</f>
        <v>81.142857142857139</v>
      </c>
      <c r="I593" s="1092"/>
      <c r="J593" s="1092"/>
      <c r="K593" s="1129"/>
      <c r="L593" s="1128"/>
      <c r="M593" s="1128"/>
      <c r="N593" s="1094"/>
      <c r="O593" s="1128"/>
      <c r="P593" s="1094"/>
      <c r="Q593" s="1077"/>
      <c r="R593" s="1077"/>
      <c r="S593" s="1077"/>
      <c r="T593" s="1077"/>
      <c r="U593" s="1077"/>
      <c r="V593" s="1077"/>
      <c r="W593" s="8"/>
      <c r="X593" s="1077"/>
      <c r="Y593" s="1077"/>
      <c r="Z593" s="2443"/>
      <c r="AA593" s="1128">
        <f>AA517</f>
        <v>0</v>
      </c>
      <c r="AB593" s="2443"/>
      <c r="AC593" s="2443"/>
    </row>
    <row r="594" spans="1:30" ht="19.5" customHeight="1" x14ac:dyDescent="0.25">
      <c r="A594" s="70">
        <v>1</v>
      </c>
      <c r="B594" s="70">
        <v>1</v>
      </c>
      <c r="C594" s="1130" t="s">
        <v>297</v>
      </c>
      <c r="D594" s="1128"/>
      <c r="E594" s="1128">
        <f>SUM(E64)</f>
        <v>24500</v>
      </c>
      <c r="F594" s="1128">
        <f>SUM(F64)</f>
        <v>8167</v>
      </c>
      <c r="G594" s="1128">
        <f>SUM(G64)</f>
        <v>8046</v>
      </c>
      <c r="H594" s="1091">
        <f>G594/F594*100</f>
        <v>98.518427819272674</v>
      </c>
      <c r="I594" s="1092"/>
      <c r="J594" s="1092"/>
      <c r="K594" s="1093"/>
      <c r="L594" s="1091"/>
      <c r="M594" s="1091"/>
      <c r="N594" s="1091"/>
      <c r="O594" s="1091"/>
      <c r="P594" s="1091"/>
      <c r="Q594" s="1077"/>
      <c r="R594" s="1077"/>
      <c r="S594" s="1077"/>
      <c r="T594" s="1077"/>
      <c r="U594" s="1077"/>
      <c r="V594" s="1077"/>
      <c r="W594" s="8"/>
      <c r="X594" s="1077"/>
      <c r="Y594" s="1077"/>
      <c r="Z594" s="2443"/>
      <c r="AA594" s="1128">
        <f>SUM(AA64)</f>
        <v>0</v>
      </c>
      <c r="AB594" s="2443"/>
      <c r="AC594" s="2443"/>
    </row>
    <row r="595" spans="1:30" ht="15" customHeight="1" thickBot="1" x14ac:dyDescent="0.3">
      <c r="A595" s="70">
        <v>1</v>
      </c>
      <c r="B595" s="70">
        <v>1</v>
      </c>
      <c r="C595" s="1131" t="s">
        <v>353</v>
      </c>
      <c r="D595" s="1132"/>
      <c r="E595" s="2343"/>
      <c r="F595" s="1132"/>
      <c r="G595" s="1132"/>
      <c r="H595" s="1132"/>
      <c r="I595" s="1133"/>
      <c r="J595" s="1133"/>
      <c r="K595" s="1134">
        <f>E595/12</f>
        <v>0</v>
      </c>
      <c r="L595" s="1133"/>
      <c r="M595" s="1133"/>
      <c r="N595" s="1133"/>
      <c r="O595" s="1133"/>
      <c r="P595" s="1133"/>
      <c r="Q595" s="1135">
        <f t="shared" ref="Q595:AC595" si="362">Q518+Q65</f>
        <v>343224.67249999999</v>
      </c>
      <c r="R595" s="1135">
        <f t="shared" si="362"/>
        <v>343224.67249999999</v>
      </c>
      <c r="S595" s="1135">
        <f t="shared" si="362"/>
        <v>343224.67249999999</v>
      </c>
      <c r="T595" s="1135">
        <f t="shared" si="362"/>
        <v>343224.67249999999</v>
      </c>
      <c r="U595" s="1135">
        <f t="shared" si="362"/>
        <v>114408.22416666668</v>
      </c>
      <c r="V595" s="1135">
        <f t="shared" si="362"/>
        <v>112366.136</v>
      </c>
      <c r="W595" s="66">
        <f t="shared" si="362"/>
        <v>0</v>
      </c>
      <c r="X595" s="1135">
        <f t="shared" si="362"/>
        <v>-2042.0881666666755</v>
      </c>
      <c r="Y595" s="1135">
        <f t="shared" si="362"/>
        <v>-422.75100000000003</v>
      </c>
      <c r="Z595" s="2448">
        <f t="shared" si="362"/>
        <v>111943.38499999999</v>
      </c>
      <c r="AA595" s="1135">
        <f t="shared" si="362"/>
        <v>368</v>
      </c>
      <c r="AB595" s="2448">
        <f t="shared" si="362"/>
        <v>2482528</v>
      </c>
      <c r="AC595" s="2448">
        <f t="shared" si="362"/>
        <v>2482.5279999999998</v>
      </c>
    </row>
    <row r="596" spans="1:30" ht="15" customHeight="1" x14ac:dyDescent="0.25">
      <c r="A596" s="70">
        <v>1</v>
      </c>
      <c r="B596" s="70">
        <v>1</v>
      </c>
      <c r="C596" s="489" t="s">
        <v>11</v>
      </c>
      <c r="D596" s="489"/>
      <c r="E596" s="726"/>
      <c r="F596" s="375"/>
      <c r="G596" s="375"/>
      <c r="H596" s="375"/>
      <c r="I596" s="490"/>
      <c r="J596" s="490"/>
      <c r="K596" s="491"/>
      <c r="L596" s="399"/>
      <c r="M596" s="399"/>
      <c r="N596" s="399"/>
      <c r="O596" s="399"/>
      <c r="P596" s="399"/>
      <c r="Q596" s="13"/>
      <c r="R596" s="13"/>
      <c r="S596" s="13"/>
      <c r="T596" s="13"/>
      <c r="U596" s="1039"/>
      <c r="V596" s="13"/>
      <c r="W596" s="13"/>
      <c r="X596" s="13"/>
      <c r="Y596" s="13"/>
      <c r="Z596" s="1254"/>
      <c r="AA596" s="13"/>
      <c r="AB596" s="13"/>
      <c r="AC596" s="1802"/>
    </row>
    <row r="597" spans="1:30" ht="18" customHeight="1" x14ac:dyDescent="0.25">
      <c r="A597" s="70">
        <v>1</v>
      </c>
      <c r="B597" s="70">
        <v>1</v>
      </c>
      <c r="C597" s="492"/>
      <c r="D597" s="492"/>
      <c r="E597" s="772"/>
      <c r="F597" s="438"/>
      <c r="G597" s="438"/>
      <c r="H597" s="438"/>
      <c r="I597" s="125"/>
      <c r="J597" s="125"/>
      <c r="K597" s="439"/>
      <c r="L597" s="440"/>
      <c r="M597" s="440"/>
      <c r="N597" s="440"/>
      <c r="O597" s="440"/>
      <c r="P597" s="440"/>
      <c r="Q597" s="8"/>
      <c r="R597" s="8"/>
      <c r="S597" s="8"/>
      <c r="T597" s="8"/>
      <c r="U597" s="1036"/>
      <c r="V597" s="8"/>
      <c r="W597" s="8"/>
      <c r="X597" s="8"/>
      <c r="Y597" s="8"/>
      <c r="Z597" s="1153"/>
      <c r="AA597" s="8"/>
      <c r="AB597" s="8"/>
      <c r="AC597" s="1799"/>
    </row>
    <row r="598" spans="1:30" ht="39.75" customHeight="1" x14ac:dyDescent="0.25">
      <c r="A598" s="70">
        <v>1</v>
      </c>
      <c r="B598" s="70">
        <v>1</v>
      </c>
      <c r="C598" s="1028" t="s">
        <v>380</v>
      </c>
      <c r="D598" s="492"/>
      <c r="E598" s="772"/>
      <c r="F598" s="438"/>
      <c r="G598" s="438"/>
      <c r="H598" s="438"/>
      <c r="I598" s="125"/>
      <c r="J598" s="125"/>
      <c r="K598" s="439"/>
      <c r="L598" s="440"/>
      <c r="M598" s="440"/>
      <c r="N598" s="440"/>
      <c r="O598" s="440"/>
      <c r="P598" s="440"/>
      <c r="Q598" s="8"/>
      <c r="R598" s="8"/>
      <c r="S598" s="8"/>
      <c r="T598" s="8"/>
      <c r="U598" s="1036"/>
      <c r="V598" s="8"/>
      <c r="W598" s="8"/>
      <c r="X598" s="8"/>
      <c r="Y598" s="8"/>
      <c r="Z598" s="1153"/>
      <c r="AA598" s="8"/>
      <c r="AB598" s="8"/>
      <c r="AC598" s="1799"/>
    </row>
    <row r="599" spans="1:30" ht="15" customHeight="1" x14ac:dyDescent="0.25">
      <c r="A599" s="70">
        <v>1</v>
      </c>
      <c r="B599" s="70">
        <v>1</v>
      </c>
      <c r="C599" s="441" t="s">
        <v>5</v>
      </c>
      <c r="D599" s="441"/>
      <c r="E599" s="772"/>
      <c r="F599" s="438"/>
      <c r="G599" s="438"/>
      <c r="H599" s="438"/>
      <c r="I599" s="125"/>
      <c r="J599" s="125"/>
      <c r="K599" s="439"/>
      <c r="L599" s="440"/>
      <c r="M599" s="440"/>
      <c r="N599" s="440"/>
      <c r="O599" s="440"/>
      <c r="P599" s="440"/>
      <c r="Q599" s="8"/>
      <c r="R599" s="8"/>
      <c r="S599" s="8"/>
      <c r="T599" s="8"/>
      <c r="U599" s="1036"/>
      <c r="V599" s="8"/>
      <c r="W599" s="8"/>
      <c r="X599" s="8"/>
      <c r="Y599" s="8"/>
      <c r="Z599" s="1153"/>
      <c r="AA599" s="8"/>
      <c r="AB599" s="8"/>
      <c r="AC599" s="1799"/>
    </row>
    <row r="600" spans="1:30" ht="15" customHeight="1" x14ac:dyDescent="0.25">
      <c r="A600" s="70">
        <v>1</v>
      </c>
      <c r="B600" s="70">
        <v>1</v>
      </c>
      <c r="C600" s="124" t="s">
        <v>18</v>
      </c>
      <c r="D600" s="361">
        <v>340</v>
      </c>
      <c r="E600" s="772">
        <v>3160</v>
      </c>
      <c r="F600" s="92">
        <f>E600/12*$C$4</f>
        <v>1053.3333333333333</v>
      </c>
      <c r="G600" s="92">
        <v>1045</v>
      </c>
      <c r="H600" s="92">
        <f>G600/F600*100</f>
        <v>99.208860759493675</v>
      </c>
      <c r="I600" s="363">
        <v>7</v>
      </c>
      <c r="J600" s="93">
        <f>M600/G600</f>
        <v>6.9205741626794257</v>
      </c>
      <c r="K600" s="129">
        <f>ROUND(E600*I600,0)</f>
        <v>22120</v>
      </c>
      <c r="L600" s="94">
        <f t="shared" ref="L600:L601" si="363">ROUND(K600/12*$C$4,0)</f>
        <v>7373</v>
      </c>
      <c r="M600" s="94">
        <f>5461+1771</f>
        <v>7232</v>
      </c>
      <c r="N600" s="94">
        <f>M600/L600*100</f>
        <v>98.087616980876163</v>
      </c>
      <c r="O600" s="137">
        <f>ROUND(K600/D600,0)</f>
        <v>65</v>
      </c>
      <c r="P600" s="94">
        <f t="shared" ref="P600:P613" si="364">M600/$C$4*12/O600</f>
        <v>333.78461538461539</v>
      </c>
      <c r="Q600" s="8"/>
      <c r="R600" s="8"/>
      <c r="S600" s="8"/>
      <c r="T600" s="8"/>
      <c r="U600" s="1036"/>
      <c r="V600" s="8"/>
      <c r="W600" s="8"/>
      <c r="X600" s="8"/>
      <c r="Y600" s="8"/>
      <c r="Z600" s="1153"/>
      <c r="AA600" s="8"/>
      <c r="AB600" s="8"/>
      <c r="AC600" s="1799"/>
    </row>
    <row r="601" spans="1:30" s="96" customFormat="1" ht="15" customHeight="1" x14ac:dyDescent="0.25">
      <c r="A601" s="70">
        <v>1</v>
      </c>
      <c r="B601" s="70">
        <v>1</v>
      </c>
      <c r="C601" s="493" t="s">
        <v>206</v>
      </c>
      <c r="D601" s="494">
        <v>340</v>
      </c>
      <c r="E601" s="2246">
        <v>1510</v>
      </c>
      <c r="F601" s="98">
        <f>E601/12*$C$4</f>
        <v>503.33333333333331</v>
      </c>
      <c r="G601" s="98">
        <v>499</v>
      </c>
      <c r="H601" s="98">
        <f>G601/F601*100</f>
        <v>99.139072847682115</v>
      </c>
      <c r="I601" s="398">
        <v>7</v>
      </c>
      <c r="J601" s="99">
        <f>M601/G601</f>
        <v>6.7134268537074151</v>
      </c>
      <c r="K601" s="101">
        <f>ROUND(E601*I601,0)</f>
        <v>10570</v>
      </c>
      <c r="L601" s="100">
        <f t="shared" si="363"/>
        <v>3523</v>
      </c>
      <c r="M601" s="100">
        <f>2530+820</f>
        <v>3350</v>
      </c>
      <c r="N601" s="100">
        <f>M601/L601*100</f>
        <v>95.08941243258586</v>
      </c>
      <c r="O601" s="171">
        <f>ROUND(K601/D601,0)</f>
        <v>31</v>
      </c>
      <c r="P601" s="100">
        <f t="shared" si="364"/>
        <v>324.19354838709677</v>
      </c>
      <c r="Q601" s="15"/>
      <c r="R601" s="15"/>
      <c r="S601" s="15"/>
      <c r="T601" s="15"/>
      <c r="U601" s="1037"/>
      <c r="V601" s="15"/>
      <c r="W601" s="15"/>
      <c r="X601" s="15"/>
      <c r="Y601" s="15"/>
      <c r="Z601" s="1271"/>
      <c r="AA601" s="15"/>
      <c r="AB601" s="15"/>
      <c r="AC601" s="1800"/>
      <c r="AD601" s="2424"/>
    </row>
    <row r="602" spans="1:30" s="96" customFormat="1" ht="30" customHeight="1" x14ac:dyDescent="0.25">
      <c r="A602" s="70">
        <v>1</v>
      </c>
      <c r="B602" s="70">
        <v>1</v>
      </c>
      <c r="C602" s="132" t="s">
        <v>7</v>
      </c>
      <c r="D602" s="132"/>
      <c r="E602" s="2237">
        <f>SUM(E600:E601)</f>
        <v>4670</v>
      </c>
      <c r="F602" s="445">
        <f>SUM(F600:F601)</f>
        <v>1556.6666666666665</v>
      </c>
      <c r="G602" s="445">
        <f>SUM(G600:G601)</f>
        <v>1544</v>
      </c>
      <c r="H602" s="445">
        <f>G602/F602*100</f>
        <v>99.186295503211994</v>
      </c>
      <c r="I602" s="104">
        <f>IF(E602=0,0,K602/E602)</f>
        <v>7</v>
      </c>
      <c r="J602" s="104">
        <f>M602/G602</f>
        <v>6.8536269430051817</v>
      </c>
      <c r="K602" s="446">
        <f>SUM(K600:K601)</f>
        <v>32690</v>
      </c>
      <c r="L602" s="445">
        <f>SUM(L600:L601)</f>
        <v>10896</v>
      </c>
      <c r="M602" s="445">
        <f>SUM(M600:M601)</f>
        <v>10582</v>
      </c>
      <c r="N602" s="105">
        <f>M602/L602*100</f>
        <v>97.118208516886924</v>
      </c>
      <c r="O602" s="495">
        <f>SUM(O600:O601)</f>
        <v>96</v>
      </c>
      <c r="P602" s="105">
        <f t="shared" si="364"/>
        <v>330.6875</v>
      </c>
      <c r="Q602" s="17">
        <v>124052.9081135</v>
      </c>
      <c r="R602" s="17">
        <v>124052.9081135</v>
      </c>
      <c r="S602" s="17">
        <v>124052.9081135</v>
      </c>
      <c r="T602" s="17">
        <v>124052.9081135</v>
      </c>
      <c r="U602" s="1038">
        <f>Q602/12*$C$4+(R602-Q602)/11*3+(S602-R602)/10*2+(T602-S602)/9*1</f>
        <v>41350.96937116667</v>
      </c>
      <c r="V602" s="17">
        <f t="shared" ref="V602:V668" si="365">Z602-Y602-W602</f>
        <v>41344.108659999998</v>
      </c>
      <c r="W602" s="17"/>
      <c r="X602" s="17">
        <f>V602-U602</f>
        <v>-6.8607111666715355</v>
      </c>
      <c r="Y602" s="17">
        <v>-437.76241000000005</v>
      </c>
      <c r="Z602" s="1246">
        <v>40906.346249999995</v>
      </c>
      <c r="AA602" s="17"/>
      <c r="AB602" s="17"/>
      <c r="AC602" s="1801">
        <f>AB602/1000</f>
        <v>0</v>
      </c>
      <c r="AD602" s="2424"/>
    </row>
    <row r="603" spans="1:30" s="96" customFormat="1" ht="40.5" customHeight="1" x14ac:dyDescent="0.25">
      <c r="A603" s="70">
        <v>1</v>
      </c>
      <c r="B603" s="70">
        <v>1</v>
      </c>
      <c r="C603" s="107" t="s">
        <v>276</v>
      </c>
      <c r="D603" s="293"/>
      <c r="E603" s="2344">
        <v>35</v>
      </c>
      <c r="F603" s="496">
        <f>E603/12*$C$4</f>
        <v>11.666666666666666</v>
      </c>
      <c r="G603" s="496">
        <v>13</v>
      </c>
      <c r="H603" s="496">
        <f>G603/F603*100</f>
        <v>111.42857142857143</v>
      </c>
      <c r="I603" s="108"/>
      <c r="J603" s="108"/>
      <c r="K603" s="497"/>
      <c r="L603" s="496"/>
      <c r="M603" s="496"/>
      <c r="N603" s="112"/>
      <c r="O603" s="112"/>
      <c r="P603" s="112"/>
      <c r="Q603" s="13">
        <v>4393.9755034999998</v>
      </c>
      <c r="R603" s="13">
        <v>4393.9755034999998</v>
      </c>
      <c r="S603" s="13">
        <v>4393.9755034999998</v>
      </c>
      <c r="T603" s="13">
        <v>4393.9755034999998</v>
      </c>
      <c r="U603" s="1039">
        <f>T603/12*$C$4</f>
        <v>1464.6585011666666</v>
      </c>
      <c r="V603" s="13">
        <f t="shared" si="365"/>
        <v>1623.4868600000002</v>
      </c>
      <c r="W603" s="13"/>
      <c r="X603" s="13">
        <f>V603-U603</f>
        <v>158.8283588333336</v>
      </c>
      <c r="Y603" s="13">
        <v>0</v>
      </c>
      <c r="Z603" s="1254">
        <v>1623.4868600000002</v>
      </c>
      <c r="AA603" s="13"/>
      <c r="AB603" s="13"/>
      <c r="AC603" s="1802"/>
      <c r="AD603" s="2424"/>
    </row>
    <row r="604" spans="1:30" s="96" customFormat="1" ht="30" customHeight="1" x14ac:dyDescent="0.25">
      <c r="A604" s="70">
        <v>1</v>
      </c>
      <c r="B604" s="70">
        <v>1</v>
      </c>
      <c r="C604" s="499" t="s">
        <v>313</v>
      </c>
      <c r="D604" s="293"/>
      <c r="E604" s="2344"/>
      <c r="F604" s="496"/>
      <c r="G604" s="496"/>
      <c r="H604" s="496"/>
      <c r="I604" s="108"/>
      <c r="J604" s="108"/>
      <c r="K604" s="497"/>
      <c r="L604" s="496"/>
      <c r="M604" s="496"/>
      <c r="N604" s="112"/>
      <c r="O604" s="112"/>
      <c r="P604" s="112"/>
      <c r="Q604" s="13"/>
      <c r="R604" s="13"/>
      <c r="S604" s="13"/>
      <c r="T604" s="13"/>
      <c r="U604" s="1039"/>
      <c r="V604" s="13">
        <f t="shared" si="365"/>
        <v>0</v>
      </c>
      <c r="W604" s="13"/>
      <c r="X604" s="13"/>
      <c r="Y604" s="13"/>
      <c r="Z604" s="1254"/>
      <c r="AA604" s="1820"/>
      <c r="AB604" s="1820"/>
      <c r="AC604" s="1821"/>
      <c r="AD604" s="2424"/>
    </row>
    <row r="605" spans="1:30" s="96" customFormat="1" ht="30" customHeight="1" x14ac:dyDescent="0.25">
      <c r="A605" s="70">
        <v>1</v>
      </c>
      <c r="B605" s="70">
        <v>1</v>
      </c>
      <c r="C605" s="500" t="s">
        <v>158</v>
      </c>
      <c r="D605" s="293"/>
      <c r="E605" s="2230">
        <v>4800</v>
      </c>
      <c r="F605" s="381">
        <f t="shared" ref="F605:F606" si="366">ROUND(E605/12*$C$4,0)</f>
        <v>1600</v>
      </c>
      <c r="G605" s="381">
        <v>1598</v>
      </c>
      <c r="H605" s="381">
        <f>G605/F605*100</f>
        <v>99.875</v>
      </c>
      <c r="I605" s="108"/>
      <c r="J605" s="108"/>
      <c r="K605" s="497"/>
      <c r="L605" s="496"/>
      <c r="M605" s="496"/>
      <c r="N605" s="112"/>
      <c r="O605" s="112"/>
      <c r="P605" s="112"/>
      <c r="Q605" s="13"/>
      <c r="R605" s="13"/>
      <c r="S605" s="13"/>
      <c r="T605" s="13"/>
      <c r="U605" s="1039"/>
      <c r="V605" s="13">
        <f t="shared" si="365"/>
        <v>0</v>
      </c>
      <c r="W605" s="13"/>
      <c r="X605" s="13"/>
      <c r="Y605" s="13"/>
      <c r="Z605" s="1254"/>
      <c r="AA605" s="1820">
        <f>AA606</f>
        <v>0</v>
      </c>
      <c r="AB605" s="1820">
        <f t="shared" ref="AB605:AC605" si="367">AB606</f>
        <v>0</v>
      </c>
      <c r="AC605" s="1820">
        <f t="shared" si="367"/>
        <v>0</v>
      </c>
      <c r="AD605" s="2424"/>
    </row>
    <row r="606" spans="1:30" s="96" customFormat="1" ht="30" customHeight="1" x14ac:dyDescent="0.25">
      <c r="A606" s="70">
        <v>1</v>
      </c>
      <c r="B606" s="70">
        <v>1</v>
      </c>
      <c r="C606" s="500" t="s">
        <v>356</v>
      </c>
      <c r="D606" s="293"/>
      <c r="E606" s="2230"/>
      <c r="F606" s="381">
        <f t="shared" si="366"/>
        <v>0</v>
      </c>
      <c r="G606" s="381">
        <v>1598</v>
      </c>
      <c r="H606" s="381"/>
      <c r="I606" s="108"/>
      <c r="J606" s="108"/>
      <c r="K606" s="497"/>
      <c r="L606" s="496"/>
      <c r="M606" s="496"/>
      <c r="N606" s="112"/>
      <c r="O606" s="112"/>
      <c r="P606" s="112"/>
      <c r="Q606" s="13"/>
      <c r="R606" s="13"/>
      <c r="S606" s="13"/>
      <c r="T606" s="13"/>
      <c r="U606" s="1039"/>
      <c r="V606" s="13">
        <f t="shared" si="365"/>
        <v>0</v>
      </c>
      <c r="W606" s="13"/>
      <c r="X606" s="13"/>
      <c r="Y606" s="13"/>
      <c r="Z606" s="1254"/>
      <c r="AA606" s="1820"/>
      <c r="AB606" s="1820"/>
      <c r="AC606" s="1821">
        <f>AB606/1000</f>
        <v>0</v>
      </c>
      <c r="AD606" s="2424"/>
    </row>
    <row r="607" spans="1:30" s="96" customFormat="1" ht="30" customHeight="1" x14ac:dyDescent="0.25">
      <c r="A607" s="70"/>
      <c r="B607" s="70">
        <v>1</v>
      </c>
      <c r="C607" s="1065" t="s">
        <v>165</v>
      </c>
      <c r="D607" s="293"/>
      <c r="E607" s="2230">
        <f>E605</f>
        <v>4800</v>
      </c>
      <c r="F607" s="381">
        <f t="shared" ref="F607:G607" si="368">F605</f>
        <v>1600</v>
      </c>
      <c r="G607" s="381">
        <f t="shared" si="368"/>
        <v>1598</v>
      </c>
      <c r="H607" s="381"/>
      <c r="I607" s="108"/>
      <c r="J607" s="108"/>
      <c r="K607" s="497"/>
      <c r="L607" s="496"/>
      <c r="M607" s="496"/>
      <c r="N607" s="112"/>
      <c r="O607" s="112"/>
      <c r="P607" s="112"/>
      <c r="Q607" s="13">
        <v>3892.8960000000002</v>
      </c>
      <c r="R607" s="13">
        <v>3892.8960000000002</v>
      </c>
      <c r="S607" s="13">
        <v>3892.8960000000002</v>
      </c>
      <c r="T607" s="13">
        <v>3892.8960000000002</v>
      </c>
      <c r="U607" s="1036">
        <f>Q607/12*$C$4+(R607-Q607)/11*3+(S607-R607)/10*2+(T607-S607)/9*1</f>
        <v>1297.6320000000001</v>
      </c>
      <c r="V607" s="13">
        <f t="shared" ref="V607" si="369">Z607-Y607-W607</f>
        <v>1297.6319999999998</v>
      </c>
      <c r="W607" s="13"/>
      <c r="X607" s="13">
        <f>V607-U607</f>
        <v>0</v>
      </c>
      <c r="Y607" s="13">
        <v>-5.6000599999999991</v>
      </c>
      <c r="Z607" s="1254">
        <v>1292.0319399999998</v>
      </c>
      <c r="AA607" s="1820"/>
      <c r="AB607" s="1820"/>
      <c r="AC607" s="1821"/>
      <c r="AD607" s="2424"/>
    </row>
    <row r="608" spans="1:30" ht="15" customHeight="1" x14ac:dyDescent="0.25">
      <c r="A608" s="70">
        <v>1</v>
      </c>
      <c r="B608" s="70">
        <v>1</v>
      </c>
      <c r="C608" s="107" t="s">
        <v>166</v>
      </c>
      <c r="D608" s="293"/>
      <c r="E608" s="2344">
        <f>SUM(E605)</f>
        <v>4800</v>
      </c>
      <c r="F608" s="496">
        <f>SUM(F605)</f>
        <v>1600</v>
      </c>
      <c r="G608" s="496">
        <f>SUM(G605)</f>
        <v>1598</v>
      </c>
      <c r="H608" s="496">
        <f>G608/F608*100</f>
        <v>99.875</v>
      </c>
      <c r="I608" s="108"/>
      <c r="J608" s="108"/>
      <c r="K608" s="497"/>
      <c r="L608" s="496"/>
      <c r="M608" s="496"/>
      <c r="N608" s="112"/>
      <c r="O608" s="112"/>
      <c r="P608" s="112"/>
      <c r="Q608" s="13">
        <f>Q607</f>
        <v>3892.8960000000002</v>
      </c>
      <c r="R608" s="13">
        <f>R607</f>
        <v>3892.8960000000002</v>
      </c>
      <c r="S608" s="13">
        <f>S607</f>
        <v>3892.8960000000002</v>
      </c>
      <c r="T608" s="13">
        <f>T607</f>
        <v>3892.8960000000002</v>
      </c>
      <c r="U608" s="1036">
        <f t="shared" ref="U608:Z608" si="370">U607</f>
        <v>1297.6320000000001</v>
      </c>
      <c r="V608" s="13">
        <f t="shared" si="370"/>
        <v>1297.6319999999998</v>
      </c>
      <c r="W608" s="13">
        <f t="shared" si="370"/>
        <v>0</v>
      </c>
      <c r="X608" s="13">
        <f t="shared" si="370"/>
        <v>0</v>
      </c>
      <c r="Y608" s="13">
        <f t="shared" si="370"/>
        <v>-5.6000599999999991</v>
      </c>
      <c r="Z608" s="1254">
        <f t="shared" si="370"/>
        <v>1292.0319399999998</v>
      </c>
      <c r="AA608" s="2344">
        <f>SUM(AA605)</f>
        <v>0</v>
      </c>
      <c r="AB608" s="13">
        <f t="shared" ref="AB608:AC608" si="371">AB605</f>
        <v>0</v>
      </c>
      <c r="AC608" s="13">
        <f t="shared" si="371"/>
        <v>0</v>
      </c>
    </row>
    <row r="609" spans="1:29" ht="15" customHeight="1" x14ac:dyDescent="0.25">
      <c r="A609" s="70">
        <v>1</v>
      </c>
      <c r="B609" s="70">
        <v>1</v>
      </c>
      <c r="C609" s="282" t="s">
        <v>31</v>
      </c>
      <c r="D609" s="217"/>
      <c r="E609" s="772"/>
      <c r="F609" s="361"/>
      <c r="G609" s="361"/>
      <c r="H609" s="361"/>
      <c r="I609" s="125"/>
      <c r="J609" s="125"/>
      <c r="K609" s="439"/>
      <c r="L609" s="440"/>
      <c r="M609" s="440"/>
      <c r="N609" s="440"/>
      <c r="O609" s="440"/>
      <c r="P609" s="94"/>
      <c r="Q609" s="8"/>
      <c r="R609" s="8"/>
      <c r="S609" s="8"/>
      <c r="T609" s="8"/>
      <c r="U609" s="1039"/>
      <c r="V609" s="8">
        <f t="shared" si="365"/>
        <v>0</v>
      </c>
      <c r="W609" s="8"/>
      <c r="X609" s="8"/>
      <c r="Y609" s="8"/>
      <c r="Z609" s="1153"/>
      <c r="AA609" s="8"/>
      <c r="AB609" s="8"/>
      <c r="AC609" s="1799"/>
    </row>
    <row r="610" spans="1:29" ht="15" customHeight="1" x14ac:dyDescent="0.25">
      <c r="A610" s="70">
        <v>1</v>
      </c>
      <c r="B610" s="70">
        <v>1</v>
      </c>
      <c r="C610" s="124" t="s">
        <v>18</v>
      </c>
      <c r="D610" s="124">
        <v>300</v>
      </c>
      <c r="E610" s="772">
        <v>710</v>
      </c>
      <c r="F610" s="92">
        <f>ROUND(E610/12*$C$4,0)</f>
        <v>237</v>
      </c>
      <c r="G610" s="92">
        <v>228</v>
      </c>
      <c r="H610" s="92">
        <f>G610/F610*100</f>
        <v>96.202531645569621</v>
      </c>
      <c r="I610" s="501">
        <v>7</v>
      </c>
      <c r="J610" s="93">
        <f>M610/G610</f>
        <v>7.2456140350877192</v>
      </c>
      <c r="K610" s="129">
        <f>ROUND(E610*I610,0)</f>
        <v>4970</v>
      </c>
      <c r="L610" s="94">
        <f>ROUND(F610*I610,0)</f>
        <v>1659</v>
      </c>
      <c r="M610" s="94">
        <f>1240+412</f>
        <v>1652</v>
      </c>
      <c r="N610" s="94">
        <f>M610/L610*100</f>
        <v>99.578059071729967</v>
      </c>
      <c r="O610" s="137">
        <f>ROUND(K610/D610,0)</f>
        <v>17</v>
      </c>
      <c r="P610" s="94">
        <f t="shared" si="364"/>
        <v>291.52941176470586</v>
      </c>
      <c r="Q610" s="8"/>
      <c r="R610" s="8"/>
      <c r="S610" s="8"/>
      <c r="T610" s="8"/>
      <c r="U610" s="1036"/>
      <c r="V610" s="8">
        <f t="shared" si="365"/>
        <v>0</v>
      </c>
      <c r="W610" s="8"/>
      <c r="X610" s="8"/>
      <c r="Y610" s="8"/>
      <c r="Z610" s="1153"/>
      <c r="AA610" s="8"/>
      <c r="AB610" s="8"/>
      <c r="AC610" s="1799"/>
    </row>
    <row r="611" spans="1:29" ht="15" customHeight="1" x14ac:dyDescent="0.25">
      <c r="A611" s="70">
        <v>1</v>
      </c>
      <c r="B611" s="70">
        <v>1</v>
      </c>
      <c r="C611" s="124" t="s">
        <v>19</v>
      </c>
      <c r="D611" s="124">
        <v>300</v>
      </c>
      <c r="E611" s="772">
        <v>463</v>
      </c>
      <c r="F611" s="92">
        <f>ROUND(E611/12*$C$4,0)</f>
        <v>154</v>
      </c>
      <c r="G611" s="92">
        <v>154</v>
      </c>
      <c r="H611" s="92">
        <f>G611/F611*100</f>
        <v>100</v>
      </c>
      <c r="I611" s="501">
        <v>7</v>
      </c>
      <c r="J611" s="93">
        <f>M611/G611</f>
        <v>6.9740259740259738</v>
      </c>
      <c r="K611" s="129">
        <f>ROUND(E611*I611,0)</f>
        <v>3241</v>
      </c>
      <c r="L611" s="94">
        <f>ROUND(F611*I611,0)</f>
        <v>1078</v>
      </c>
      <c r="M611" s="94">
        <f>819+255</f>
        <v>1074</v>
      </c>
      <c r="N611" s="94">
        <f>M611/L611*100</f>
        <v>99.62894248608535</v>
      </c>
      <c r="O611" s="137">
        <f>ROUND(K611/D611,0)</f>
        <v>11</v>
      </c>
      <c r="P611" s="94">
        <f t="shared" si="364"/>
        <v>292.90909090909093</v>
      </c>
      <c r="Q611" s="8"/>
      <c r="R611" s="8"/>
      <c r="S611" s="8"/>
      <c r="T611" s="8"/>
      <c r="U611" s="1036"/>
      <c r="V611" s="8">
        <f t="shared" si="365"/>
        <v>0</v>
      </c>
      <c r="W611" s="8"/>
      <c r="X611" s="8"/>
      <c r="Y611" s="8"/>
      <c r="Z611" s="1153"/>
      <c r="AA611" s="8"/>
      <c r="AB611" s="8"/>
      <c r="AC611" s="1799"/>
    </row>
    <row r="612" spans="1:29" ht="23.25" customHeight="1" x14ac:dyDescent="0.25">
      <c r="A612" s="70">
        <v>1</v>
      </c>
      <c r="B612" s="70">
        <v>1</v>
      </c>
      <c r="C612" s="146" t="s">
        <v>90</v>
      </c>
      <c r="D612" s="502"/>
      <c r="E612" s="2173">
        <f>SUM(E610:E611)</f>
        <v>1173</v>
      </c>
      <c r="F612" s="465">
        <f>SUM(F610:F611)</f>
        <v>391</v>
      </c>
      <c r="G612" s="465">
        <f>SUM(G610:G611)</f>
        <v>382</v>
      </c>
      <c r="H612" s="465">
        <f>G612/F612*100</f>
        <v>97.698209718670086</v>
      </c>
      <c r="I612" s="131">
        <f>IF(E612=0,0,K612/E612)</f>
        <v>7</v>
      </c>
      <c r="J612" s="131">
        <f>M612/G612</f>
        <v>7.1361256544502618</v>
      </c>
      <c r="K612" s="478">
        <f>SUM(K610:K611)</f>
        <v>8211</v>
      </c>
      <c r="L612" s="465">
        <f>SUM(L610:L611)</f>
        <v>2737</v>
      </c>
      <c r="M612" s="465">
        <f>SUM(M610:M611)</f>
        <v>2726</v>
      </c>
      <c r="N612" s="100">
        <f>M612/L612*100</f>
        <v>99.598100109609049</v>
      </c>
      <c r="O612" s="498">
        <f>SUM(O610:O611)</f>
        <v>28</v>
      </c>
      <c r="P612" s="100">
        <f t="shared" si="364"/>
        <v>292.07142857142856</v>
      </c>
      <c r="Q612" s="15"/>
      <c r="R612" s="15"/>
      <c r="S612" s="15"/>
      <c r="T612" s="15"/>
      <c r="U612" s="1037"/>
      <c r="V612" s="15">
        <f t="shared" si="365"/>
        <v>0</v>
      </c>
      <c r="W612" s="15"/>
      <c r="X612" s="15"/>
      <c r="Y612" s="15"/>
      <c r="Z612" s="1271"/>
      <c r="AA612" s="15"/>
      <c r="AB612" s="15"/>
      <c r="AC612" s="1800"/>
    </row>
    <row r="613" spans="1:29" ht="15.75" customHeight="1" thickBot="1" x14ac:dyDescent="0.3">
      <c r="A613" s="70">
        <v>1</v>
      </c>
      <c r="B613" s="70">
        <v>1</v>
      </c>
      <c r="C613" s="156" t="s">
        <v>341</v>
      </c>
      <c r="D613" s="156"/>
      <c r="E613" s="2322">
        <f>E612</f>
        <v>1173</v>
      </c>
      <c r="F613" s="390">
        <f>F612</f>
        <v>391</v>
      </c>
      <c r="G613" s="390">
        <f>G612</f>
        <v>382</v>
      </c>
      <c r="H613" s="390">
        <f>G613/F613*100</f>
        <v>97.698209718670086</v>
      </c>
      <c r="I613" s="131">
        <f>IF(E613=0,0,K613/E613)</f>
        <v>7</v>
      </c>
      <c r="J613" s="131">
        <f>M613/G613</f>
        <v>7.1361256544502618</v>
      </c>
      <c r="K613" s="392">
        <f>K612</f>
        <v>8211</v>
      </c>
      <c r="L613" s="503">
        <f>L612</f>
        <v>2737</v>
      </c>
      <c r="M613" s="503">
        <f>M612</f>
        <v>2726</v>
      </c>
      <c r="N613" s="160">
        <f>M613/L613*100</f>
        <v>99.598100109609049</v>
      </c>
      <c r="O613" s="160">
        <f>SUM(O612)</f>
        <v>28</v>
      </c>
      <c r="P613" s="161">
        <f t="shared" si="364"/>
        <v>292.07142857142856</v>
      </c>
      <c r="Q613" s="57">
        <v>17401.797280000003</v>
      </c>
      <c r="R613" s="57">
        <v>17401.797280000003</v>
      </c>
      <c r="S613" s="57">
        <v>17401.797280000003</v>
      </c>
      <c r="T613" s="57">
        <v>17401.797280000003</v>
      </c>
      <c r="U613" s="1038">
        <f>Q613/12*$C$4+(R613-Q613)/11*3+(S613-R613)/10*2+(T613-S613)/9*1</f>
        <v>5800.5990933333342</v>
      </c>
      <c r="V613" s="57">
        <f t="shared" si="365"/>
        <v>5796.8489600000012</v>
      </c>
      <c r="W613" s="57"/>
      <c r="X613" s="57">
        <f>V613-U613</f>
        <v>-3.7501333333329967</v>
      </c>
      <c r="Y613" s="57">
        <v>0</v>
      </c>
      <c r="Z613" s="1161">
        <v>5796.8489600000012</v>
      </c>
      <c r="AA613" s="57"/>
      <c r="AB613" s="57"/>
      <c r="AC613" s="1803">
        <f>AB613/1000</f>
        <v>0</v>
      </c>
    </row>
    <row r="614" spans="1:29" ht="19.5" customHeight="1" thickBot="1" x14ac:dyDescent="0.3">
      <c r="A614" s="70">
        <v>1</v>
      </c>
      <c r="B614" s="70">
        <v>1</v>
      </c>
      <c r="C614" s="454" t="s">
        <v>17</v>
      </c>
      <c r="D614" s="454"/>
      <c r="E614" s="2327"/>
      <c r="F614" s="455"/>
      <c r="G614" s="455"/>
      <c r="H614" s="455"/>
      <c r="I614" s="393"/>
      <c r="J614" s="393"/>
      <c r="K614" s="456"/>
      <c r="L614" s="455"/>
      <c r="M614" s="455">
        <f>SUM(M602,M613,M608)</f>
        <v>13308</v>
      </c>
      <c r="N614" s="455"/>
      <c r="O614" s="455"/>
      <c r="P614" s="455"/>
      <c r="Q614" s="14">
        <f t="shared" ref="Q614:R614" si="372">SUM(Q602,Q613,Q608)</f>
        <v>145347.60139350002</v>
      </c>
      <c r="R614" s="14">
        <f t="shared" si="372"/>
        <v>145347.60139350002</v>
      </c>
      <c r="S614" s="14">
        <f t="shared" ref="S614:T614" si="373">SUM(S602,S613,S608)</f>
        <v>145347.60139350002</v>
      </c>
      <c r="T614" s="14">
        <f t="shared" si="373"/>
        <v>145347.60139350002</v>
      </c>
      <c r="U614" s="1041">
        <f t="shared" ref="U614" si="374">SUM(U602,U613,U608)</f>
        <v>48449.200464499998</v>
      </c>
      <c r="V614" s="14">
        <f t="shared" si="365"/>
        <v>48438.589619999999</v>
      </c>
      <c r="W614" s="14"/>
      <c r="X614" s="14">
        <f t="shared" ref="X614:Z614" si="375">SUM(X602,X613,X608)</f>
        <v>-10.610844500004532</v>
      </c>
      <c r="Y614" s="14">
        <f t="shared" si="375"/>
        <v>-443.36247000000003</v>
      </c>
      <c r="Z614" s="1252">
        <f t="shared" si="375"/>
        <v>47995.227149999999</v>
      </c>
      <c r="AA614" s="14"/>
      <c r="AB614" s="1252">
        <f t="shared" ref="AB614:AC614" si="376">SUM(AB602,AB613,AB608)</f>
        <v>0</v>
      </c>
      <c r="AC614" s="1252">
        <f t="shared" si="376"/>
        <v>0</v>
      </c>
    </row>
    <row r="615" spans="1:29" ht="15" customHeight="1" x14ac:dyDescent="0.25">
      <c r="A615" s="70">
        <v>1</v>
      </c>
      <c r="B615" s="70">
        <v>1</v>
      </c>
      <c r="C615" s="457"/>
      <c r="D615" s="457"/>
      <c r="E615" s="2215"/>
      <c r="F615" s="399"/>
      <c r="G615" s="399"/>
      <c r="H615" s="399"/>
      <c r="I615" s="504"/>
      <c r="J615" s="504"/>
      <c r="K615" s="505"/>
      <c r="L615" s="506"/>
      <c r="M615" s="506"/>
      <c r="N615" s="506"/>
      <c r="O615" s="506"/>
      <c r="P615" s="506"/>
      <c r="Q615" s="13"/>
      <c r="R615" s="13"/>
      <c r="S615" s="13"/>
      <c r="T615" s="13"/>
      <c r="U615" s="1039"/>
      <c r="V615" s="13">
        <f t="shared" si="365"/>
        <v>0</v>
      </c>
      <c r="W615" s="13"/>
      <c r="X615" s="13"/>
      <c r="Y615" s="13"/>
      <c r="Z615" s="1254"/>
      <c r="AA615" s="13"/>
      <c r="AB615" s="13"/>
      <c r="AC615" s="1802"/>
    </row>
    <row r="616" spans="1:29" ht="47.25" customHeight="1" x14ac:dyDescent="0.25">
      <c r="A616" s="70">
        <v>1</v>
      </c>
      <c r="B616" s="70">
        <v>1</v>
      </c>
      <c r="C616" s="1028" t="s">
        <v>252</v>
      </c>
      <c r="D616" s="492"/>
      <c r="E616" s="772"/>
      <c r="F616" s="361"/>
      <c r="G616" s="361"/>
      <c r="H616" s="361"/>
      <c r="I616" s="125"/>
      <c r="J616" s="125"/>
      <c r="K616" s="439"/>
      <c r="L616" s="440"/>
      <c r="M616" s="440"/>
      <c r="N616" s="440"/>
      <c r="O616" s="440"/>
      <c r="P616" s="440"/>
      <c r="Q616" s="8"/>
      <c r="R616" s="8"/>
      <c r="S616" s="8"/>
      <c r="T616" s="8"/>
      <c r="U616" s="1036"/>
      <c r="V616" s="8">
        <f t="shared" si="365"/>
        <v>0</v>
      </c>
      <c r="W616" s="8"/>
      <c r="X616" s="8"/>
      <c r="Y616" s="8"/>
      <c r="Z616" s="1153"/>
      <c r="AA616" s="8"/>
      <c r="AB616" s="8"/>
      <c r="AC616" s="1799"/>
    </row>
    <row r="617" spans="1:29" ht="15" customHeight="1" x14ac:dyDescent="0.25">
      <c r="A617" s="70">
        <v>1</v>
      </c>
      <c r="B617" s="70">
        <v>1</v>
      </c>
      <c r="C617" s="441" t="s">
        <v>5</v>
      </c>
      <c r="D617" s="441"/>
      <c r="E617" s="772"/>
      <c r="F617" s="361"/>
      <c r="G617" s="361"/>
      <c r="H617" s="361"/>
      <c r="I617" s="363"/>
      <c r="J617" s="363"/>
      <c r="K617" s="439"/>
      <c r="L617" s="440"/>
      <c r="M617" s="440"/>
      <c r="N617" s="440"/>
      <c r="O617" s="440"/>
      <c r="P617" s="440"/>
      <c r="Q617" s="8"/>
      <c r="R617" s="8"/>
      <c r="S617" s="8"/>
      <c r="T617" s="8"/>
      <c r="U617" s="1036"/>
      <c r="V617" s="8">
        <f t="shared" si="365"/>
        <v>0</v>
      </c>
      <c r="W617" s="8"/>
      <c r="X617" s="8"/>
      <c r="Y617" s="8"/>
      <c r="Z617" s="1153"/>
      <c r="AA617" s="8"/>
      <c r="AB617" s="8"/>
      <c r="AC617" s="1799"/>
    </row>
    <row r="618" spans="1:29" ht="15" customHeight="1" x14ac:dyDescent="0.25">
      <c r="A618" s="70">
        <v>1</v>
      </c>
      <c r="B618" s="70">
        <v>1</v>
      </c>
      <c r="C618" s="124" t="s">
        <v>20</v>
      </c>
      <c r="D618" s="361">
        <v>340</v>
      </c>
      <c r="E618" s="2303">
        <v>1746</v>
      </c>
      <c r="F618" s="92">
        <f t="shared" ref="F618:F626" si="377">E618/12*$C$4</f>
        <v>582</v>
      </c>
      <c r="G618" s="92">
        <v>596</v>
      </c>
      <c r="H618" s="92">
        <f t="shared" ref="H618:H628" si="378">G618/F618*100</f>
        <v>102.40549828178693</v>
      </c>
      <c r="I618" s="363">
        <v>11</v>
      </c>
      <c r="J618" s="93">
        <f t="shared" ref="J618:J627" si="379">M618/G618</f>
        <v>11.092281879194632</v>
      </c>
      <c r="K618" s="129">
        <f t="shared" ref="K618:K626" si="380">ROUND(E618*I618,0)</f>
        <v>19206</v>
      </c>
      <c r="L618" s="94">
        <f t="shared" ref="L618:L626" si="381">ROUND(K618/12*$C$4,0)</f>
        <v>6402</v>
      </c>
      <c r="M618" s="94">
        <f>4740+1871</f>
        <v>6611</v>
      </c>
      <c r="N618" s="94">
        <f t="shared" ref="N618:N627" si="382">M618/L618*100</f>
        <v>103.26460481099657</v>
      </c>
      <c r="O618" s="137">
        <f t="shared" ref="O618:O626" si="383">ROUND(K618/D618,0)</f>
        <v>56</v>
      </c>
      <c r="P618" s="94">
        <f t="shared" ref="P618:P627" si="384">M618/$C$4*12/O618</f>
        <v>354.16071428571428</v>
      </c>
      <c r="Q618" s="8"/>
      <c r="R618" s="8"/>
      <c r="S618" s="8"/>
      <c r="T618" s="8"/>
      <c r="U618" s="1036"/>
      <c r="V618" s="8">
        <f t="shared" si="365"/>
        <v>0</v>
      </c>
      <c r="W618" s="8"/>
      <c r="X618" s="8"/>
      <c r="Y618" s="8"/>
      <c r="Z618" s="1153"/>
      <c r="AA618" s="8"/>
      <c r="AB618" s="8"/>
      <c r="AC618" s="1799"/>
    </row>
    <row r="619" spans="1:29" ht="15" customHeight="1" x14ac:dyDescent="0.25">
      <c r="A619" s="70">
        <v>1</v>
      </c>
      <c r="B619" s="70">
        <v>1</v>
      </c>
      <c r="C619" s="124" t="s">
        <v>6</v>
      </c>
      <c r="D619" s="361">
        <v>340</v>
      </c>
      <c r="E619" s="2303">
        <v>1600</v>
      </c>
      <c r="F619" s="92">
        <f t="shared" si="377"/>
        <v>533.33333333333337</v>
      </c>
      <c r="G619" s="92">
        <v>526</v>
      </c>
      <c r="H619" s="92">
        <f t="shared" si="378"/>
        <v>98.625</v>
      </c>
      <c r="I619" s="363">
        <v>9</v>
      </c>
      <c r="J619" s="93">
        <f t="shared" si="379"/>
        <v>8.8174904942965782</v>
      </c>
      <c r="K619" s="129">
        <f t="shared" si="380"/>
        <v>14400</v>
      </c>
      <c r="L619" s="94">
        <f t="shared" si="381"/>
        <v>4800</v>
      </c>
      <c r="M619" s="94">
        <f>3522+1116</f>
        <v>4638</v>
      </c>
      <c r="N619" s="94">
        <f t="shared" si="382"/>
        <v>96.625</v>
      </c>
      <c r="O619" s="137">
        <f t="shared" si="383"/>
        <v>42</v>
      </c>
      <c r="P619" s="94">
        <f t="shared" si="384"/>
        <v>331.28571428571428</v>
      </c>
      <c r="Q619" s="8"/>
      <c r="R619" s="8"/>
      <c r="S619" s="8"/>
      <c r="T619" s="8"/>
      <c r="U619" s="1036"/>
      <c r="V619" s="8">
        <f t="shared" si="365"/>
        <v>0</v>
      </c>
      <c r="W619" s="8"/>
      <c r="X619" s="8"/>
      <c r="Y619" s="8"/>
      <c r="Z619" s="1153"/>
      <c r="AA619" s="8"/>
      <c r="AB619" s="8"/>
      <c r="AC619" s="1799"/>
    </row>
    <row r="620" spans="1:29" ht="15" customHeight="1" x14ac:dyDescent="0.25">
      <c r="A620" s="70">
        <v>1</v>
      </c>
      <c r="B620" s="70">
        <v>1</v>
      </c>
      <c r="C620" s="124" t="s">
        <v>25</v>
      </c>
      <c r="D620" s="361">
        <v>270</v>
      </c>
      <c r="E620" s="2303">
        <v>1940</v>
      </c>
      <c r="F620" s="92">
        <f t="shared" si="377"/>
        <v>646.66666666666663</v>
      </c>
      <c r="G620" s="92">
        <v>670</v>
      </c>
      <c r="H620" s="92">
        <f t="shared" si="378"/>
        <v>103.60824742268042</v>
      </c>
      <c r="I620" s="363">
        <v>8</v>
      </c>
      <c r="J620" s="93">
        <f t="shared" si="379"/>
        <v>7.0044776119402989</v>
      </c>
      <c r="K620" s="129">
        <f t="shared" si="380"/>
        <v>15520</v>
      </c>
      <c r="L620" s="94">
        <f t="shared" si="381"/>
        <v>5173</v>
      </c>
      <c r="M620" s="94">
        <f>3701+992</f>
        <v>4693</v>
      </c>
      <c r="N620" s="94">
        <f t="shared" si="382"/>
        <v>90.721051614150397</v>
      </c>
      <c r="O620" s="137">
        <f t="shared" si="383"/>
        <v>57</v>
      </c>
      <c r="P620" s="94">
        <f t="shared" si="384"/>
        <v>247</v>
      </c>
      <c r="Q620" s="8"/>
      <c r="R620" s="8"/>
      <c r="S620" s="8"/>
      <c r="T620" s="8"/>
      <c r="U620" s="1036"/>
      <c r="V620" s="8">
        <f t="shared" si="365"/>
        <v>0</v>
      </c>
      <c r="W620" s="8"/>
      <c r="X620" s="8"/>
      <c r="Y620" s="8"/>
      <c r="Z620" s="1153"/>
      <c r="AA620" s="8"/>
      <c r="AB620" s="8"/>
      <c r="AC620" s="1799"/>
    </row>
    <row r="621" spans="1:29" ht="15" customHeight="1" x14ac:dyDescent="0.25">
      <c r="A621" s="70">
        <v>1</v>
      </c>
      <c r="B621" s="70">
        <v>1</v>
      </c>
      <c r="C621" s="124" t="s">
        <v>21</v>
      </c>
      <c r="D621" s="361">
        <v>340</v>
      </c>
      <c r="E621" s="2303">
        <v>1900</v>
      </c>
      <c r="F621" s="92">
        <f t="shared" si="377"/>
        <v>633.33333333333337</v>
      </c>
      <c r="G621" s="92">
        <v>633</v>
      </c>
      <c r="H621" s="92">
        <f t="shared" si="378"/>
        <v>99.94736842105263</v>
      </c>
      <c r="I621" s="363">
        <v>10</v>
      </c>
      <c r="J621" s="93">
        <f t="shared" si="379"/>
        <v>9.597156398104266</v>
      </c>
      <c r="K621" s="129">
        <f t="shared" si="380"/>
        <v>19000</v>
      </c>
      <c r="L621" s="94">
        <f t="shared" si="381"/>
        <v>6333</v>
      </c>
      <c r="M621" s="94">
        <f>4519+1556</f>
        <v>6075</v>
      </c>
      <c r="N621" s="94">
        <f t="shared" si="382"/>
        <v>95.926101373756509</v>
      </c>
      <c r="O621" s="137">
        <f t="shared" si="383"/>
        <v>56</v>
      </c>
      <c r="P621" s="94">
        <f t="shared" si="384"/>
        <v>325.44642857142856</v>
      </c>
      <c r="Q621" s="8"/>
      <c r="R621" s="8"/>
      <c r="S621" s="8"/>
      <c r="T621" s="8"/>
      <c r="U621" s="1036"/>
      <c r="V621" s="8">
        <f t="shared" si="365"/>
        <v>0</v>
      </c>
      <c r="W621" s="8"/>
      <c r="X621" s="8"/>
      <c r="Y621" s="8"/>
      <c r="Z621" s="1153"/>
      <c r="AA621" s="8"/>
      <c r="AB621" s="8"/>
      <c r="AC621" s="1799"/>
    </row>
    <row r="622" spans="1:29" ht="15" customHeight="1" x14ac:dyDescent="0.25">
      <c r="A622" s="70">
        <v>1</v>
      </c>
      <c r="B622" s="70">
        <v>1</v>
      </c>
      <c r="C622" s="124" t="s">
        <v>26</v>
      </c>
      <c r="D622" s="361">
        <v>340</v>
      </c>
      <c r="E622" s="2303">
        <v>2470</v>
      </c>
      <c r="F622" s="92">
        <f t="shared" si="377"/>
        <v>823.33333333333337</v>
      </c>
      <c r="G622" s="92">
        <v>867</v>
      </c>
      <c r="H622" s="92">
        <f t="shared" si="378"/>
        <v>105.30364372469636</v>
      </c>
      <c r="I622" s="363">
        <v>6.5</v>
      </c>
      <c r="J622" s="93">
        <f t="shared" si="379"/>
        <v>6.2537485582468282</v>
      </c>
      <c r="K622" s="129">
        <f t="shared" si="380"/>
        <v>16055</v>
      </c>
      <c r="L622" s="94">
        <f t="shared" si="381"/>
        <v>5352</v>
      </c>
      <c r="M622" s="94">
        <f>4050+1372</f>
        <v>5422</v>
      </c>
      <c r="N622" s="94">
        <f t="shared" si="382"/>
        <v>101.30792227204783</v>
      </c>
      <c r="O622" s="137">
        <f t="shared" si="383"/>
        <v>47</v>
      </c>
      <c r="P622" s="94">
        <f t="shared" si="384"/>
        <v>346.08510638297872</v>
      </c>
      <c r="Q622" s="8"/>
      <c r="R622" s="8"/>
      <c r="S622" s="8"/>
      <c r="T622" s="8"/>
      <c r="U622" s="1036"/>
      <c r="V622" s="8">
        <f t="shared" si="365"/>
        <v>0</v>
      </c>
      <c r="W622" s="8"/>
      <c r="X622" s="8"/>
      <c r="Y622" s="8"/>
      <c r="Z622" s="1153"/>
      <c r="AA622" s="8"/>
      <c r="AB622" s="8"/>
      <c r="AC622" s="1799"/>
    </row>
    <row r="623" spans="1:29" ht="15" customHeight="1" x14ac:dyDescent="0.25">
      <c r="A623" s="70">
        <v>1</v>
      </c>
      <c r="B623" s="70">
        <v>1</v>
      </c>
      <c r="C623" s="124" t="s">
        <v>207</v>
      </c>
      <c r="D623" s="361">
        <v>340</v>
      </c>
      <c r="E623" s="2303">
        <v>2560</v>
      </c>
      <c r="F623" s="92">
        <f t="shared" si="377"/>
        <v>853.33333333333337</v>
      </c>
      <c r="G623" s="92">
        <v>900</v>
      </c>
      <c r="H623" s="92">
        <f t="shared" si="378"/>
        <v>105.46875</v>
      </c>
      <c r="I623" s="363">
        <v>10</v>
      </c>
      <c r="J623" s="93">
        <f t="shared" si="379"/>
        <v>9.6</v>
      </c>
      <c r="K623" s="129">
        <f t="shared" si="380"/>
        <v>25600</v>
      </c>
      <c r="L623" s="94">
        <f t="shared" si="381"/>
        <v>8533</v>
      </c>
      <c r="M623" s="94">
        <f>6514+2126</f>
        <v>8640</v>
      </c>
      <c r="N623" s="94">
        <f t="shared" si="382"/>
        <v>101.25395523262628</v>
      </c>
      <c r="O623" s="137">
        <f t="shared" si="383"/>
        <v>75</v>
      </c>
      <c r="P623" s="94">
        <f t="shared" si="384"/>
        <v>345.6</v>
      </c>
      <c r="Q623" s="8"/>
      <c r="R623" s="8"/>
      <c r="S623" s="8"/>
      <c r="T623" s="8"/>
      <c r="U623" s="1036"/>
      <c r="V623" s="8">
        <f t="shared" si="365"/>
        <v>0</v>
      </c>
      <c r="W623" s="8"/>
      <c r="X623" s="8"/>
      <c r="Y623" s="8"/>
      <c r="Z623" s="1153"/>
      <c r="AA623" s="8"/>
      <c r="AB623" s="8"/>
      <c r="AC623" s="1799"/>
    </row>
    <row r="624" spans="1:29" ht="15" customHeight="1" x14ac:dyDescent="0.25">
      <c r="A624" s="70">
        <v>1</v>
      </c>
      <c r="B624" s="70">
        <v>1</v>
      </c>
      <c r="C624" s="124" t="s">
        <v>22</v>
      </c>
      <c r="D624" s="361">
        <v>340</v>
      </c>
      <c r="E624" s="2303">
        <v>1010</v>
      </c>
      <c r="F624" s="92">
        <f t="shared" si="377"/>
        <v>336.66666666666669</v>
      </c>
      <c r="G624" s="92">
        <v>335</v>
      </c>
      <c r="H624" s="92">
        <f t="shared" si="378"/>
        <v>99.504950495049499</v>
      </c>
      <c r="I624" s="363">
        <v>10.6</v>
      </c>
      <c r="J624" s="93">
        <f t="shared" si="379"/>
        <v>10.916417910447761</v>
      </c>
      <c r="K624" s="129">
        <f t="shared" si="380"/>
        <v>10706</v>
      </c>
      <c r="L624" s="94">
        <f t="shared" si="381"/>
        <v>3569</v>
      </c>
      <c r="M624" s="94">
        <f>2724+933</f>
        <v>3657</v>
      </c>
      <c r="N624" s="94">
        <f t="shared" si="382"/>
        <v>102.46567666012889</v>
      </c>
      <c r="O624" s="137">
        <f t="shared" si="383"/>
        <v>31</v>
      </c>
      <c r="P624" s="94">
        <f t="shared" si="384"/>
        <v>353.90322580645159</v>
      </c>
      <c r="Q624" s="8"/>
      <c r="R624" s="8"/>
      <c r="S624" s="8"/>
      <c r="T624" s="8"/>
      <c r="U624" s="1036"/>
      <c r="V624" s="8">
        <f t="shared" si="365"/>
        <v>0</v>
      </c>
      <c r="W624" s="8"/>
      <c r="X624" s="8"/>
      <c r="Y624" s="8"/>
      <c r="Z624" s="1153"/>
      <c r="AA624" s="8"/>
      <c r="AB624" s="8"/>
      <c r="AC624" s="1799"/>
    </row>
    <row r="625" spans="1:30" ht="15" customHeight="1" x14ac:dyDescent="0.25">
      <c r="A625" s="70">
        <v>1</v>
      </c>
      <c r="B625" s="70">
        <v>1</v>
      </c>
      <c r="C625" s="124" t="s">
        <v>23</v>
      </c>
      <c r="D625" s="361">
        <v>340</v>
      </c>
      <c r="E625" s="2303">
        <v>725</v>
      </c>
      <c r="F625" s="92">
        <f t="shared" si="377"/>
        <v>241.66666666666666</v>
      </c>
      <c r="G625" s="92">
        <v>274</v>
      </c>
      <c r="H625" s="92">
        <f t="shared" si="378"/>
        <v>113.3793103448276</v>
      </c>
      <c r="I625" s="363">
        <v>13</v>
      </c>
      <c r="J625" s="93">
        <f t="shared" si="379"/>
        <v>13.036496350364963</v>
      </c>
      <c r="K625" s="129">
        <f t="shared" si="380"/>
        <v>9425</v>
      </c>
      <c r="L625" s="94">
        <f t="shared" si="381"/>
        <v>3142</v>
      </c>
      <c r="M625" s="94">
        <f>2766+806</f>
        <v>3572</v>
      </c>
      <c r="N625" s="94">
        <f t="shared" si="382"/>
        <v>113.68555060471037</v>
      </c>
      <c r="O625" s="137">
        <f t="shared" si="383"/>
        <v>28</v>
      </c>
      <c r="P625" s="94">
        <f t="shared" si="384"/>
        <v>382.71428571428572</v>
      </c>
      <c r="Q625" s="8"/>
      <c r="R625" s="8"/>
      <c r="S625" s="8"/>
      <c r="T625" s="8"/>
      <c r="U625" s="1036"/>
      <c r="V625" s="8">
        <f t="shared" si="365"/>
        <v>0</v>
      </c>
      <c r="W625" s="8"/>
      <c r="X625" s="8"/>
      <c r="Y625" s="8"/>
      <c r="Z625" s="1153"/>
      <c r="AA625" s="8"/>
      <c r="AB625" s="8"/>
      <c r="AC625" s="1799"/>
    </row>
    <row r="626" spans="1:30" s="96" customFormat="1" ht="15" customHeight="1" x14ac:dyDescent="0.25">
      <c r="A626" s="70">
        <v>1</v>
      </c>
      <c r="B626" s="70">
        <v>1</v>
      </c>
      <c r="C626" s="357" t="s">
        <v>24</v>
      </c>
      <c r="D626" s="494">
        <v>340</v>
      </c>
      <c r="E626" s="2303">
        <v>1055</v>
      </c>
      <c r="F626" s="98">
        <f t="shared" si="377"/>
        <v>351.66666666666669</v>
      </c>
      <c r="G626" s="98">
        <v>381</v>
      </c>
      <c r="H626" s="98">
        <f t="shared" si="378"/>
        <v>108.34123222748815</v>
      </c>
      <c r="I626" s="398">
        <v>6</v>
      </c>
      <c r="J626" s="99">
        <f t="shared" si="379"/>
        <v>4.8530183727034117</v>
      </c>
      <c r="K626" s="101">
        <f t="shared" si="380"/>
        <v>6330</v>
      </c>
      <c r="L626" s="100">
        <f t="shared" si="381"/>
        <v>2110</v>
      </c>
      <c r="M626" s="100">
        <f>1391+458</f>
        <v>1849</v>
      </c>
      <c r="N626" s="100">
        <f t="shared" si="382"/>
        <v>87.630331753554501</v>
      </c>
      <c r="O626" s="171">
        <f t="shared" si="383"/>
        <v>19</v>
      </c>
      <c r="P626" s="100">
        <f t="shared" si="384"/>
        <v>291.94736842105266</v>
      </c>
      <c r="Q626" s="15"/>
      <c r="R626" s="15"/>
      <c r="S626" s="15"/>
      <c r="T626" s="15"/>
      <c r="U626" s="1037"/>
      <c r="V626" s="15">
        <f t="shared" si="365"/>
        <v>0</v>
      </c>
      <c r="W626" s="15"/>
      <c r="X626" s="15"/>
      <c r="Y626" s="15"/>
      <c r="Z626" s="1271"/>
      <c r="AA626" s="15"/>
      <c r="AB626" s="15"/>
      <c r="AC626" s="1800"/>
      <c r="AD626" s="2424"/>
    </row>
    <row r="627" spans="1:30" s="96" customFormat="1" ht="24.75" customHeight="1" x14ac:dyDescent="0.25">
      <c r="A627" s="70">
        <v>1</v>
      </c>
      <c r="B627" s="70">
        <v>1</v>
      </c>
      <c r="C627" s="132" t="s">
        <v>7</v>
      </c>
      <c r="D627" s="132"/>
      <c r="E627" s="2237">
        <f>SUM(E618:E626)</f>
        <v>15006</v>
      </c>
      <c r="F627" s="475">
        <f>SUM(F618:F626)</f>
        <v>5002.0000000000009</v>
      </c>
      <c r="G627" s="475">
        <f>SUM(G618:G626)</f>
        <v>5182</v>
      </c>
      <c r="H627" s="475">
        <f t="shared" si="378"/>
        <v>103.59856057576968</v>
      </c>
      <c r="I627" s="104">
        <f>IF(E627=0,0,K627/E627)</f>
        <v>9.0791683326669332</v>
      </c>
      <c r="J627" s="104">
        <f t="shared" si="379"/>
        <v>8.7142030104206878</v>
      </c>
      <c r="K627" s="476">
        <f>SUM(K618:K626)</f>
        <v>136242</v>
      </c>
      <c r="L627" s="475">
        <f>SUM(L618:L626)</f>
        <v>45414</v>
      </c>
      <c r="M627" s="475">
        <f>SUM(M618:M626)</f>
        <v>45157</v>
      </c>
      <c r="N627" s="105">
        <f t="shared" si="382"/>
        <v>99.434095212929932</v>
      </c>
      <c r="O627" s="495">
        <f>SUM(O618:O626)</f>
        <v>411</v>
      </c>
      <c r="P627" s="105">
        <f t="shared" si="384"/>
        <v>329.61313868613138</v>
      </c>
      <c r="Q627" s="17">
        <v>529379.72143699997</v>
      </c>
      <c r="R627" s="17">
        <v>529379.72143699997</v>
      </c>
      <c r="S627" s="17">
        <v>529379.72143699997</v>
      </c>
      <c r="T627" s="17">
        <v>529379.72143699997</v>
      </c>
      <c r="U627" s="1038">
        <f>Q627/12*$C$4+(R627-Q627)/11*3+(S627-R627)/10*2+(T627-S627)/9*1</f>
        <v>176459.90714566666</v>
      </c>
      <c r="V627" s="17">
        <f t="shared" si="365"/>
        <v>163904.93007</v>
      </c>
      <c r="W627" s="17"/>
      <c r="X627" s="17">
        <f>V627-U627</f>
        <v>-12554.977075666655</v>
      </c>
      <c r="Y627" s="17">
        <v>-1007.1158</v>
      </c>
      <c r="Z627" s="1246">
        <v>162897.81427</v>
      </c>
      <c r="AA627" s="17"/>
      <c r="AB627" s="17"/>
      <c r="AC627" s="1801">
        <f>AB627/1000</f>
        <v>0</v>
      </c>
      <c r="AD627" s="2424"/>
    </row>
    <row r="628" spans="1:30" ht="29.25" customHeight="1" x14ac:dyDescent="0.25">
      <c r="A628" s="70">
        <v>1</v>
      </c>
      <c r="B628" s="70">
        <v>1</v>
      </c>
      <c r="C628" s="107" t="s">
        <v>276</v>
      </c>
      <c r="D628" s="459"/>
      <c r="E628" s="2186">
        <v>240</v>
      </c>
      <c r="F628" s="459">
        <f t="shared" ref="F628" si="385">ROUND(E628/12*$C$4,0)</f>
        <v>80</v>
      </c>
      <c r="G628" s="459">
        <v>87</v>
      </c>
      <c r="H628" s="459">
        <f t="shared" si="378"/>
        <v>108.74999999999999</v>
      </c>
      <c r="I628" s="108"/>
      <c r="J628" s="108"/>
      <c r="K628" s="461"/>
      <c r="L628" s="459"/>
      <c r="M628" s="459"/>
      <c r="N628" s="112"/>
      <c r="O628" s="498"/>
      <c r="P628" s="112"/>
      <c r="Q628" s="13">
        <v>32691.604518999997</v>
      </c>
      <c r="R628" s="13">
        <v>32691.604518999997</v>
      </c>
      <c r="S628" s="13">
        <v>32691.604518999997</v>
      </c>
      <c r="T628" s="13">
        <v>32691.604518999997</v>
      </c>
      <c r="U628" s="1039">
        <f>T628/12*$C$4</f>
        <v>10897.201506333333</v>
      </c>
      <c r="V628" s="13">
        <f t="shared" si="365"/>
        <v>10676.99401</v>
      </c>
      <c r="W628" s="13"/>
      <c r="X628" s="13">
        <f>V628-U628</f>
        <v>-220.20749633333253</v>
      </c>
      <c r="Y628" s="13">
        <v>0</v>
      </c>
      <c r="Z628" s="1254">
        <v>10676.99401</v>
      </c>
      <c r="AA628" s="13"/>
      <c r="AB628" s="13"/>
      <c r="AC628" s="1802"/>
    </row>
    <row r="629" spans="1:30" ht="15" customHeight="1" x14ac:dyDescent="0.25">
      <c r="A629" s="70">
        <v>1</v>
      </c>
      <c r="B629" s="70">
        <v>1</v>
      </c>
      <c r="C629" s="507" t="s">
        <v>302</v>
      </c>
      <c r="D629" s="507"/>
      <c r="E629" s="2177"/>
      <c r="F629" s="361"/>
      <c r="G629" s="361"/>
      <c r="H629" s="361"/>
      <c r="I629" s="125"/>
      <c r="J629" s="125"/>
      <c r="K629" s="439"/>
      <c r="L629" s="440"/>
      <c r="M629" s="440"/>
      <c r="N629" s="440"/>
      <c r="O629" s="440"/>
      <c r="P629" s="440"/>
      <c r="Q629" s="8"/>
      <c r="R629" s="8"/>
      <c r="S629" s="8"/>
      <c r="T629" s="8"/>
      <c r="U629" s="1036"/>
      <c r="V629" s="8">
        <f t="shared" si="365"/>
        <v>0</v>
      </c>
      <c r="W629" s="8"/>
      <c r="X629" s="8"/>
      <c r="Y629" s="8"/>
      <c r="Z629" s="1153"/>
      <c r="AA629" s="8"/>
      <c r="AB629" s="8"/>
      <c r="AC629" s="1799"/>
    </row>
    <row r="630" spans="1:30" ht="15" customHeight="1" x14ac:dyDescent="0.25">
      <c r="A630" s="70">
        <v>1</v>
      </c>
      <c r="B630" s="70">
        <v>1</v>
      </c>
      <c r="C630" s="407" t="s">
        <v>361</v>
      </c>
      <c r="D630" s="407"/>
      <c r="E630" s="2165">
        <f>SUM(E632,E631,E633,E634)</f>
        <v>41045</v>
      </c>
      <c r="F630" s="440">
        <f>SUM(F632,F631,F633,F634)</f>
        <v>13681.666666666668</v>
      </c>
      <c r="G630" s="440">
        <f>SUM(G632,G631,G633,G634)</f>
        <v>15149</v>
      </c>
      <c r="H630" s="440">
        <f>G630/F630*100</f>
        <v>110.72481422828602</v>
      </c>
      <c r="I630" s="125"/>
      <c r="J630" s="125"/>
      <c r="K630" s="439"/>
      <c r="L630" s="440"/>
      <c r="M630" s="440"/>
      <c r="N630" s="440"/>
      <c r="O630" s="440"/>
      <c r="P630" s="440"/>
      <c r="Q630" s="8"/>
      <c r="R630" s="8"/>
      <c r="S630" s="8"/>
      <c r="T630" s="8"/>
      <c r="U630" s="1036"/>
      <c r="V630" s="8">
        <f t="shared" si="365"/>
        <v>0</v>
      </c>
      <c r="W630" s="8"/>
      <c r="X630" s="8"/>
      <c r="Y630" s="8"/>
      <c r="Z630" s="1153"/>
      <c r="AA630" s="2165">
        <f t="shared" ref="AA630:AB630" si="386">SUM(AA632,AA631,AA633,AA634)</f>
        <v>16</v>
      </c>
      <c r="AB630" s="2165">
        <f t="shared" si="386"/>
        <v>6630.24</v>
      </c>
      <c r="AC630" s="1807">
        <f t="shared" ref="AC630:AC635" si="387">AB630/1000</f>
        <v>6.6302399999999997</v>
      </c>
    </row>
    <row r="631" spans="1:30" ht="26.25" customHeight="1" x14ac:dyDescent="0.25">
      <c r="A631" s="70">
        <v>1</v>
      </c>
      <c r="B631" s="70">
        <v>1</v>
      </c>
      <c r="C631" s="407" t="s">
        <v>303</v>
      </c>
      <c r="D631" s="407"/>
      <c r="E631" s="2165"/>
      <c r="F631" s="92"/>
      <c r="G631" s="440"/>
      <c r="H631" s="440"/>
      <c r="I631" s="125"/>
      <c r="J631" s="125"/>
      <c r="K631" s="439"/>
      <c r="L631" s="440"/>
      <c r="M631" s="440"/>
      <c r="N631" s="440"/>
      <c r="O631" s="440"/>
      <c r="P631" s="440"/>
      <c r="Q631" s="8"/>
      <c r="R631" s="8"/>
      <c r="S631" s="8"/>
      <c r="T631" s="8"/>
      <c r="U631" s="1036"/>
      <c r="V631" s="8">
        <f t="shared" si="365"/>
        <v>0</v>
      </c>
      <c r="W631" s="8"/>
      <c r="X631" s="8"/>
      <c r="Y631" s="8"/>
      <c r="Z631" s="1153"/>
      <c r="AA631" s="8"/>
      <c r="AB631" s="8"/>
      <c r="AC631" s="1807">
        <f t="shared" si="387"/>
        <v>0</v>
      </c>
    </row>
    <row r="632" spans="1:30" ht="33.75" customHeight="1" x14ac:dyDescent="0.25">
      <c r="A632" s="70">
        <v>1</v>
      </c>
      <c r="B632" s="70">
        <v>1</v>
      </c>
      <c r="C632" s="407" t="s">
        <v>304</v>
      </c>
      <c r="D632" s="407"/>
      <c r="E632" s="2165">
        <v>21800</v>
      </c>
      <c r="F632" s="92">
        <f t="shared" ref="F632" si="388">E632/12*$C$4</f>
        <v>7266.666666666667</v>
      </c>
      <c r="G632" s="440">
        <v>3795</v>
      </c>
      <c r="H632" s="440">
        <f>G632/F632*100</f>
        <v>52.224770642201833</v>
      </c>
      <c r="I632" s="125"/>
      <c r="J632" s="125"/>
      <c r="K632" s="439"/>
      <c r="L632" s="440"/>
      <c r="M632" s="440"/>
      <c r="N632" s="440"/>
      <c r="O632" s="440"/>
      <c r="P632" s="440"/>
      <c r="Q632" s="8"/>
      <c r="R632" s="8"/>
      <c r="S632" s="8"/>
      <c r="T632" s="8"/>
      <c r="U632" s="1036"/>
      <c r="V632" s="8">
        <f t="shared" si="365"/>
        <v>0</v>
      </c>
      <c r="W632" s="8"/>
      <c r="X632" s="8"/>
      <c r="Y632" s="8"/>
      <c r="Z632" s="1153"/>
      <c r="AA632" s="8">
        <v>7</v>
      </c>
      <c r="AB632" s="8">
        <v>2900.73</v>
      </c>
      <c r="AC632" s="1807">
        <f t="shared" si="387"/>
        <v>2.9007299999999998</v>
      </c>
    </row>
    <row r="633" spans="1:30" ht="33" customHeight="1" x14ac:dyDescent="0.25">
      <c r="A633" s="70">
        <v>1</v>
      </c>
      <c r="B633" s="70">
        <v>1</v>
      </c>
      <c r="C633" s="407" t="s">
        <v>305</v>
      </c>
      <c r="D633" s="407"/>
      <c r="E633" s="2165"/>
      <c r="F633" s="92"/>
      <c r="G633" s="440"/>
      <c r="H633" s="440"/>
      <c r="I633" s="125"/>
      <c r="J633" s="125"/>
      <c r="K633" s="439"/>
      <c r="L633" s="440"/>
      <c r="M633" s="440"/>
      <c r="N633" s="440"/>
      <c r="O633" s="440"/>
      <c r="P633" s="440"/>
      <c r="Q633" s="8"/>
      <c r="R633" s="8"/>
      <c r="S633" s="8"/>
      <c r="T633" s="8"/>
      <c r="U633" s="1036"/>
      <c r="V633" s="8">
        <f t="shared" si="365"/>
        <v>0</v>
      </c>
      <c r="W633" s="8"/>
      <c r="X633" s="8"/>
      <c r="Y633" s="8"/>
      <c r="Z633" s="1153"/>
      <c r="AA633" s="8"/>
      <c r="AB633" s="8"/>
      <c r="AC633" s="1807">
        <f t="shared" si="387"/>
        <v>0</v>
      </c>
    </row>
    <row r="634" spans="1:30" ht="15" customHeight="1" x14ac:dyDescent="0.25">
      <c r="A634" s="70">
        <v>1</v>
      </c>
      <c r="B634" s="70">
        <v>1</v>
      </c>
      <c r="C634" s="407" t="s">
        <v>306</v>
      </c>
      <c r="D634" s="407"/>
      <c r="E634" s="2165">
        <v>19245</v>
      </c>
      <c r="F634" s="92">
        <f t="shared" ref="F634" si="389">E634/12*$C$4</f>
        <v>6415</v>
      </c>
      <c r="G634" s="440">
        <v>11354</v>
      </c>
      <c r="H634" s="440">
        <f>G634/F634*100</f>
        <v>176.99142634450507</v>
      </c>
      <c r="I634" s="125"/>
      <c r="J634" s="125"/>
      <c r="K634" s="439"/>
      <c r="L634" s="440"/>
      <c r="M634" s="440"/>
      <c r="N634" s="440"/>
      <c r="O634" s="440"/>
      <c r="P634" s="440"/>
      <c r="Q634" s="8"/>
      <c r="R634" s="8"/>
      <c r="S634" s="8"/>
      <c r="T634" s="8"/>
      <c r="U634" s="1036"/>
      <c r="V634" s="8">
        <f t="shared" si="365"/>
        <v>0</v>
      </c>
      <c r="W634" s="8"/>
      <c r="X634" s="8"/>
      <c r="Y634" s="8"/>
      <c r="Z634" s="1153"/>
      <c r="AA634" s="8">
        <v>9</v>
      </c>
      <c r="AB634" s="8">
        <v>3729.5099999999998</v>
      </c>
      <c r="AC634" s="1807">
        <f t="shared" si="387"/>
        <v>3.7295099999999999</v>
      </c>
    </row>
    <row r="635" spans="1:30" s="238" customFormat="1" ht="15" customHeight="1" x14ac:dyDescent="0.25">
      <c r="A635" s="70">
        <v>1</v>
      </c>
      <c r="B635" s="70">
        <v>1</v>
      </c>
      <c r="C635" s="407" t="s">
        <v>360</v>
      </c>
      <c r="D635" s="407"/>
      <c r="E635" s="2165">
        <v>68996</v>
      </c>
      <c r="F635" s="92">
        <f t="shared" ref="F635:F649" si="390">ROUND(E635/12*$C$4,0)</f>
        <v>22999</v>
      </c>
      <c r="G635" s="440">
        <v>21801</v>
      </c>
      <c r="H635" s="440">
        <f>G635/F635*100</f>
        <v>94.791077872951007</v>
      </c>
      <c r="I635" s="125"/>
      <c r="J635" s="125"/>
      <c r="K635" s="439"/>
      <c r="L635" s="440"/>
      <c r="M635" s="440"/>
      <c r="N635" s="440"/>
      <c r="O635" s="440"/>
      <c r="P635" s="440"/>
      <c r="Q635" s="8"/>
      <c r="R635" s="8"/>
      <c r="S635" s="8"/>
      <c r="T635" s="8"/>
      <c r="U635" s="1036"/>
      <c r="V635" s="8">
        <f t="shared" si="365"/>
        <v>0</v>
      </c>
      <c r="W635" s="8"/>
      <c r="X635" s="8"/>
      <c r="Y635" s="8"/>
      <c r="Z635" s="1153"/>
      <c r="AA635" s="8">
        <v>269</v>
      </c>
      <c r="AB635" s="8">
        <v>373344.9200000001</v>
      </c>
      <c r="AC635" s="1807">
        <f t="shared" si="387"/>
        <v>373.34492000000012</v>
      </c>
      <c r="AD635" s="767"/>
    </row>
    <row r="636" spans="1:30" ht="15" customHeight="1" x14ac:dyDescent="0.25">
      <c r="A636" s="70">
        <v>1</v>
      </c>
      <c r="B636" s="70">
        <v>1</v>
      </c>
      <c r="C636" s="213" t="s">
        <v>168</v>
      </c>
      <c r="D636" s="508"/>
      <c r="E636" s="2345">
        <f>SUM(E630+E635*3.2)</f>
        <v>261832.2</v>
      </c>
      <c r="F636" s="388">
        <f>SUM(F630+F635*3.2)</f>
        <v>87278.466666666674</v>
      </c>
      <c r="G636" s="388">
        <f>SUM(G630+G635*3.2)</f>
        <v>84912.2</v>
      </c>
      <c r="H636" s="388">
        <f>G636/F636*100</f>
        <v>97.288831074789726</v>
      </c>
      <c r="I636" s="125"/>
      <c r="J636" s="125"/>
      <c r="K636" s="387"/>
      <c r="L636" s="388"/>
      <c r="M636" s="388"/>
      <c r="N636" s="388"/>
      <c r="O636" s="388"/>
      <c r="P636" s="388"/>
      <c r="Q636" s="17">
        <v>105427.4494</v>
      </c>
      <c r="R636" s="17">
        <v>105427.4494</v>
      </c>
      <c r="S636" s="17">
        <v>105427.4494</v>
      </c>
      <c r="T636" s="17">
        <v>105427.4494</v>
      </c>
      <c r="U636" s="1699">
        <f>Q636/12*$C$4+(R636-Q636)/11*3+(S636-R636)/10*2+(T636-S636)/9*1</f>
        <v>35142.483133333335</v>
      </c>
      <c r="V636" s="17">
        <f t="shared" ref="V636" si="391">Z636-Y636-W636</f>
        <v>34905.271420000005</v>
      </c>
      <c r="W636" s="17"/>
      <c r="X636" s="17">
        <f>V636-U636</f>
        <v>-237.21171333333041</v>
      </c>
      <c r="Y636" s="17">
        <v>-321.87667999999996</v>
      </c>
      <c r="Z636" s="1246">
        <v>34583.394740000003</v>
      </c>
      <c r="AA636" s="2345">
        <f>SUM(AA630+AA635*3.2)</f>
        <v>876.80000000000007</v>
      </c>
      <c r="AB636" s="17">
        <f>AB630+AB635</f>
        <v>379975.16000000009</v>
      </c>
      <c r="AC636" s="17">
        <f>AC630+AC635</f>
        <v>379.97516000000013</v>
      </c>
    </row>
    <row r="637" spans="1:30" ht="15" customHeight="1" x14ac:dyDescent="0.25">
      <c r="A637" s="70">
        <v>1</v>
      </c>
      <c r="B637" s="70">
        <v>1</v>
      </c>
      <c r="C637" s="507" t="s">
        <v>307</v>
      </c>
      <c r="D637" s="407"/>
      <c r="E637" s="2165"/>
      <c r="F637" s="92"/>
      <c r="G637" s="440"/>
      <c r="H637" s="440"/>
      <c r="I637" s="125"/>
      <c r="J637" s="125"/>
      <c r="K637" s="439"/>
      <c r="L637" s="440"/>
      <c r="M637" s="440"/>
      <c r="N637" s="440"/>
      <c r="O637" s="440"/>
      <c r="P637" s="440"/>
      <c r="Q637" s="8"/>
      <c r="R637" s="8"/>
      <c r="S637" s="8"/>
      <c r="T637" s="8"/>
      <c r="U637" s="1036"/>
      <c r="V637" s="8">
        <f t="shared" si="365"/>
        <v>0</v>
      </c>
      <c r="W637" s="8"/>
      <c r="X637" s="8"/>
      <c r="Y637" s="8"/>
      <c r="Z637" s="1153"/>
      <c r="AA637" s="8"/>
      <c r="AB637" s="8"/>
      <c r="AC637" s="1799"/>
    </row>
    <row r="638" spans="1:30" ht="15" customHeight="1" x14ac:dyDescent="0.25">
      <c r="A638" s="70">
        <v>1</v>
      </c>
      <c r="B638" s="70">
        <v>1</v>
      </c>
      <c r="C638" s="407" t="s">
        <v>198</v>
      </c>
      <c r="D638" s="407"/>
      <c r="E638" s="2165">
        <f>SUM(E640,E643,E645)</f>
        <v>19527</v>
      </c>
      <c r="F638" s="440">
        <f t="shared" ref="F638:G638" si="392">SUM(F640,F643,F645)</f>
        <v>6509</v>
      </c>
      <c r="G638" s="440">
        <f t="shared" si="392"/>
        <v>7391</v>
      </c>
      <c r="H638" s="440">
        <f>G638/F638*100</f>
        <v>113.55046858196343</v>
      </c>
      <c r="I638" s="125"/>
      <c r="J638" s="125"/>
      <c r="K638" s="439"/>
      <c r="L638" s="440"/>
      <c r="M638" s="440"/>
      <c r="N638" s="440"/>
      <c r="O638" s="440"/>
      <c r="P638" s="440"/>
      <c r="Q638" s="8"/>
      <c r="R638" s="8"/>
      <c r="S638" s="8"/>
      <c r="T638" s="8"/>
      <c r="U638" s="1036"/>
      <c r="V638" s="8">
        <f t="shared" si="365"/>
        <v>0</v>
      </c>
      <c r="W638" s="8"/>
      <c r="X638" s="8"/>
      <c r="Y638" s="8"/>
      <c r="Z638" s="1153"/>
      <c r="AA638" s="1719">
        <f>AA640+AA639</f>
        <v>0</v>
      </c>
      <c r="AB638" s="1719">
        <f t="shared" ref="AB638:AC638" si="393">AB640+AB639</f>
        <v>0</v>
      </c>
      <c r="AC638" s="1719">
        <f t="shared" si="393"/>
        <v>0</v>
      </c>
    </row>
    <row r="639" spans="1:30" ht="45" customHeight="1" x14ac:dyDescent="0.25">
      <c r="A639" s="70">
        <v>1</v>
      </c>
      <c r="B639" s="70">
        <v>1</v>
      </c>
      <c r="C639" s="407" t="s">
        <v>303</v>
      </c>
      <c r="D639" s="407"/>
      <c r="E639" s="2165"/>
      <c r="F639" s="92"/>
      <c r="G639" s="440"/>
      <c r="H639" s="440"/>
      <c r="I639" s="125"/>
      <c r="J639" s="125"/>
      <c r="K639" s="439"/>
      <c r="L639" s="440"/>
      <c r="M639" s="440"/>
      <c r="N639" s="440"/>
      <c r="O639" s="440"/>
      <c r="P639" s="440"/>
      <c r="Q639" s="8"/>
      <c r="R639" s="8"/>
      <c r="S639" s="8"/>
      <c r="T639" s="8"/>
      <c r="U639" s="1036"/>
      <c r="V639" s="8">
        <f t="shared" si="365"/>
        <v>0</v>
      </c>
      <c r="W639" s="8"/>
      <c r="X639" s="8"/>
      <c r="Y639" s="8"/>
      <c r="Z639" s="1153"/>
      <c r="AA639" s="8"/>
      <c r="AB639" s="8"/>
      <c r="AC639" s="1799"/>
    </row>
    <row r="640" spans="1:30" ht="48" customHeight="1" x14ac:dyDescent="0.25">
      <c r="A640" s="70">
        <v>1</v>
      </c>
      <c r="B640" s="70">
        <v>1</v>
      </c>
      <c r="C640" s="483" t="s">
        <v>308</v>
      </c>
      <c r="D640" s="407"/>
      <c r="E640" s="2165">
        <f>SUM(E641,E642)</f>
        <v>17727</v>
      </c>
      <c r="F640" s="440">
        <f>SUM(F641,F642)</f>
        <v>5909</v>
      </c>
      <c r="G640" s="440">
        <f>SUM(G641,G642)</f>
        <v>6261</v>
      </c>
      <c r="H640" s="440">
        <f t="shared" ref="H640:H645" si="394">G640/F640*100</f>
        <v>105.95701472330343</v>
      </c>
      <c r="I640" s="125"/>
      <c r="J640" s="125"/>
      <c r="K640" s="439"/>
      <c r="L640" s="440"/>
      <c r="M640" s="440"/>
      <c r="N640" s="440"/>
      <c r="O640" s="440"/>
      <c r="P640" s="440"/>
      <c r="Q640" s="8"/>
      <c r="R640" s="8"/>
      <c r="S640" s="8"/>
      <c r="T640" s="8"/>
      <c r="U640" s="1036"/>
      <c r="V640" s="8">
        <f t="shared" si="365"/>
        <v>0</v>
      </c>
      <c r="W640" s="8"/>
      <c r="X640" s="8"/>
      <c r="Y640" s="8"/>
      <c r="Z640" s="1153"/>
      <c r="AA640" s="1719">
        <f>AA641+AA642+AA643</f>
        <v>0</v>
      </c>
      <c r="AB640" s="1719">
        <f t="shared" ref="AB640:AC640" si="395">AB641+AB642+AB643</f>
        <v>0</v>
      </c>
      <c r="AC640" s="1719">
        <f t="shared" si="395"/>
        <v>0</v>
      </c>
    </row>
    <row r="641" spans="1:29" ht="30" customHeight="1" x14ac:dyDescent="0.25">
      <c r="A641" s="70">
        <v>1</v>
      </c>
      <c r="B641" s="70">
        <v>1</v>
      </c>
      <c r="C641" s="407" t="s">
        <v>309</v>
      </c>
      <c r="D641" s="407"/>
      <c r="E641" s="2165">
        <v>13636</v>
      </c>
      <c r="F641" s="92">
        <f t="shared" si="390"/>
        <v>4545</v>
      </c>
      <c r="G641" s="440">
        <v>4971</v>
      </c>
      <c r="H641" s="440">
        <f t="shared" si="394"/>
        <v>109.37293729372936</v>
      </c>
      <c r="I641" s="125"/>
      <c r="J641" s="125"/>
      <c r="K641" s="439"/>
      <c r="L641" s="440"/>
      <c r="M641" s="440"/>
      <c r="N641" s="440"/>
      <c r="O641" s="440"/>
      <c r="P641" s="440"/>
      <c r="Q641" s="8"/>
      <c r="R641" s="8"/>
      <c r="S641" s="8"/>
      <c r="T641" s="8"/>
      <c r="U641" s="1036"/>
      <c r="V641" s="8">
        <f t="shared" si="365"/>
        <v>0</v>
      </c>
      <c r="W641" s="8"/>
      <c r="X641" s="8"/>
      <c r="Y641" s="8"/>
      <c r="Z641" s="1153"/>
      <c r="AA641" s="1719"/>
      <c r="AB641" s="1719"/>
      <c r="AC641" s="1807">
        <f t="shared" ref="AC641:AC642" si="396">AB641/1000</f>
        <v>0</v>
      </c>
    </row>
    <row r="642" spans="1:29" ht="45" customHeight="1" x14ac:dyDescent="0.25">
      <c r="A642" s="70">
        <v>1</v>
      </c>
      <c r="B642" s="70">
        <v>1</v>
      </c>
      <c r="C642" s="407" t="s">
        <v>310</v>
      </c>
      <c r="D642" s="407"/>
      <c r="E642" s="2165">
        <v>4091</v>
      </c>
      <c r="F642" s="92">
        <f t="shared" si="390"/>
        <v>1364</v>
      </c>
      <c r="G642" s="92">
        <v>1290</v>
      </c>
      <c r="H642" s="440">
        <f t="shared" si="394"/>
        <v>94.574780058651029</v>
      </c>
      <c r="I642" s="125"/>
      <c r="J642" s="125"/>
      <c r="K642" s="439"/>
      <c r="L642" s="440"/>
      <c r="M642" s="440"/>
      <c r="N642" s="440"/>
      <c r="O642" s="440"/>
      <c r="P642" s="440"/>
      <c r="Q642" s="8"/>
      <c r="R642" s="8"/>
      <c r="S642" s="8"/>
      <c r="T642" s="8"/>
      <c r="U642" s="1036"/>
      <c r="V642" s="8">
        <f t="shared" si="365"/>
        <v>0</v>
      </c>
      <c r="W642" s="8"/>
      <c r="X642" s="8"/>
      <c r="Y642" s="8"/>
      <c r="Z642" s="1153"/>
      <c r="AA642" s="1719"/>
      <c r="AB642" s="1719"/>
      <c r="AC642" s="1807">
        <f t="shared" si="396"/>
        <v>0</v>
      </c>
    </row>
    <row r="643" spans="1:29" ht="30" customHeight="1" x14ac:dyDescent="0.25">
      <c r="A643" s="70">
        <v>1</v>
      </c>
      <c r="B643" s="70">
        <v>1</v>
      </c>
      <c r="C643" s="407" t="s">
        <v>311</v>
      </c>
      <c r="D643" s="407"/>
      <c r="E643" s="2165">
        <f>SUM(E644)</f>
        <v>800</v>
      </c>
      <c r="F643" s="440">
        <f>SUM(F644)</f>
        <v>267</v>
      </c>
      <c r="G643" s="440">
        <f>SUM(G644)</f>
        <v>172</v>
      </c>
      <c r="H643" s="440">
        <f t="shared" si="394"/>
        <v>64.419475655430716</v>
      </c>
      <c r="I643" s="125"/>
      <c r="J643" s="125"/>
      <c r="K643" s="439"/>
      <c r="L643" s="440"/>
      <c r="M643" s="440"/>
      <c r="N643" s="440"/>
      <c r="O643" s="440"/>
      <c r="P643" s="440"/>
      <c r="Q643" s="8"/>
      <c r="R643" s="8"/>
      <c r="S643" s="8"/>
      <c r="T643" s="8"/>
      <c r="U643" s="1036"/>
      <c r="V643" s="8">
        <f t="shared" si="365"/>
        <v>0</v>
      </c>
      <c r="W643" s="8"/>
      <c r="X643" s="8"/>
      <c r="Y643" s="8"/>
      <c r="Z643" s="1153"/>
      <c r="AA643" s="8"/>
      <c r="AB643" s="8"/>
      <c r="AC643" s="1799"/>
    </row>
    <row r="644" spans="1:29" ht="37.5" customHeight="1" x14ac:dyDescent="0.25">
      <c r="A644" s="70">
        <v>1</v>
      </c>
      <c r="B644" s="70">
        <v>1</v>
      </c>
      <c r="C644" s="407" t="s">
        <v>312</v>
      </c>
      <c r="D644" s="407"/>
      <c r="E644" s="2165">
        <v>800</v>
      </c>
      <c r="F644" s="92">
        <f t="shared" si="390"/>
        <v>267</v>
      </c>
      <c r="G644" s="440">
        <v>172</v>
      </c>
      <c r="H644" s="440">
        <f t="shared" si="394"/>
        <v>64.419475655430716</v>
      </c>
      <c r="I644" s="125"/>
      <c r="J644" s="125"/>
      <c r="K644" s="439"/>
      <c r="L644" s="440"/>
      <c r="M644" s="440"/>
      <c r="N644" s="440"/>
      <c r="O644" s="440"/>
      <c r="P644" s="440"/>
      <c r="Q644" s="8"/>
      <c r="R644" s="8"/>
      <c r="S644" s="8"/>
      <c r="T644" s="8"/>
      <c r="U644" s="1036"/>
      <c r="V644" s="8">
        <f t="shared" si="365"/>
        <v>0</v>
      </c>
      <c r="W644" s="8"/>
      <c r="X644" s="8"/>
      <c r="Y644" s="8"/>
      <c r="Z644" s="1153"/>
      <c r="AA644" s="8"/>
      <c r="AB644" s="8"/>
      <c r="AC644" s="1799"/>
    </row>
    <row r="645" spans="1:29" ht="18" customHeight="1" x14ac:dyDescent="0.25">
      <c r="A645" s="70">
        <v>1</v>
      </c>
      <c r="B645" s="70">
        <v>1</v>
      </c>
      <c r="C645" s="407" t="s">
        <v>293</v>
      </c>
      <c r="D645" s="407"/>
      <c r="E645" s="2165">
        <v>1000</v>
      </c>
      <c r="F645" s="92">
        <f t="shared" si="390"/>
        <v>333</v>
      </c>
      <c r="G645" s="92">
        <v>958</v>
      </c>
      <c r="H645" s="440">
        <f t="shared" si="394"/>
        <v>287.68768768768768</v>
      </c>
      <c r="I645" s="125"/>
      <c r="J645" s="125"/>
      <c r="K645" s="439"/>
      <c r="L645" s="440"/>
      <c r="M645" s="440"/>
      <c r="N645" s="440"/>
      <c r="O645" s="440"/>
      <c r="P645" s="440"/>
      <c r="Q645" s="8"/>
      <c r="R645" s="8"/>
      <c r="S645" s="8"/>
      <c r="T645" s="8"/>
      <c r="U645" s="1036"/>
      <c r="V645" s="8">
        <f t="shared" si="365"/>
        <v>0</v>
      </c>
      <c r="W645" s="8"/>
      <c r="X645" s="8"/>
      <c r="Y645" s="8"/>
      <c r="Z645" s="1153"/>
      <c r="AA645" s="8"/>
      <c r="AB645" s="8"/>
      <c r="AC645" s="1799"/>
    </row>
    <row r="646" spans="1:29" ht="30" customHeight="1" x14ac:dyDescent="0.25">
      <c r="A646" s="70">
        <v>1</v>
      </c>
      <c r="B646" s="70">
        <v>1</v>
      </c>
      <c r="C646" s="407" t="s">
        <v>157</v>
      </c>
      <c r="D646" s="407"/>
      <c r="E646" s="2165"/>
      <c r="F646" s="92">
        <f t="shared" si="390"/>
        <v>0</v>
      </c>
      <c r="G646" s="92"/>
      <c r="H646" s="440"/>
      <c r="I646" s="125"/>
      <c r="J646" s="125"/>
      <c r="K646" s="439"/>
      <c r="L646" s="440"/>
      <c r="M646" s="440"/>
      <c r="N646" s="440"/>
      <c r="O646" s="440"/>
      <c r="P646" s="440"/>
      <c r="Q646" s="8"/>
      <c r="R646" s="8"/>
      <c r="S646" s="8"/>
      <c r="T646" s="8"/>
      <c r="U646" s="1036"/>
      <c r="V646" s="8">
        <f t="shared" si="365"/>
        <v>0</v>
      </c>
      <c r="W646" s="8"/>
      <c r="X646" s="8"/>
      <c r="Y646" s="8"/>
      <c r="Z646" s="1153"/>
      <c r="AA646" s="8"/>
      <c r="AB646" s="8"/>
      <c r="AC646" s="1799"/>
    </row>
    <row r="647" spans="1:29" ht="30" customHeight="1" x14ac:dyDescent="0.25">
      <c r="A647" s="70">
        <v>1</v>
      </c>
      <c r="B647" s="70">
        <v>1</v>
      </c>
      <c r="C647" s="407" t="s">
        <v>158</v>
      </c>
      <c r="D647" s="407"/>
      <c r="E647" s="2165">
        <v>27843</v>
      </c>
      <c r="F647" s="92">
        <f t="shared" ref="F647" si="397">E647/12*$C$4</f>
        <v>9281</v>
      </c>
      <c r="G647" s="92">
        <v>8810</v>
      </c>
      <c r="H647" s="440">
        <f>G647/F647*100</f>
        <v>94.925115828035771</v>
      </c>
      <c r="I647" s="125"/>
      <c r="J647" s="125"/>
      <c r="K647" s="439"/>
      <c r="L647" s="440"/>
      <c r="M647" s="440"/>
      <c r="N647" s="440"/>
      <c r="O647" s="440"/>
      <c r="P647" s="440"/>
      <c r="Q647" s="8"/>
      <c r="R647" s="8"/>
      <c r="S647" s="8"/>
      <c r="T647" s="8"/>
      <c r="U647" s="1036"/>
      <c r="V647" s="8">
        <f t="shared" si="365"/>
        <v>0</v>
      </c>
      <c r="W647" s="8"/>
      <c r="X647" s="8"/>
      <c r="Y647" s="8"/>
      <c r="Z647" s="1153"/>
      <c r="AA647" s="1719">
        <v>31</v>
      </c>
      <c r="AB647" s="1719">
        <v>20901.439999999999</v>
      </c>
      <c r="AC647" s="1807">
        <f t="shared" ref="AC647:AC649" si="398">AB647/1000</f>
        <v>20.901439999999997</v>
      </c>
    </row>
    <row r="648" spans="1:29" ht="30" customHeight="1" x14ac:dyDescent="0.25">
      <c r="A648" s="70">
        <v>1</v>
      </c>
      <c r="B648" s="70">
        <v>1</v>
      </c>
      <c r="C648" s="407" t="s">
        <v>320</v>
      </c>
      <c r="D648" s="407"/>
      <c r="E648" s="2165">
        <v>12364</v>
      </c>
      <c r="F648" s="92">
        <f>E648/12*$C$4</f>
        <v>4121.333333333333</v>
      </c>
      <c r="G648" s="92">
        <v>3647</v>
      </c>
      <c r="H648" s="440">
        <f>G648/F648*100</f>
        <v>88.490779682950503</v>
      </c>
      <c r="I648" s="125"/>
      <c r="J648" s="125"/>
      <c r="K648" s="439"/>
      <c r="L648" s="440"/>
      <c r="M648" s="440"/>
      <c r="N648" s="440"/>
      <c r="O648" s="440"/>
      <c r="P648" s="440"/>
      <c r="Q648" s="8"/>
      <c r="R648" s="8"/>
      <c r="S648" s="8"/>
      <c r="T648" s="8"/>
      <c r="U648" s="1036"/>
      <c r="V648" s="8">
        <f t="shared" si="365"/>
        <v>0</v>
      </c>
      <c r="W648" s="8"/>
      <c r="X648" s="8"/>
      <c r="Y648" s="8"/>
      <c r="Z648" s="1153"/>
      <c r="AA648" s="1719"/>
      <c r="AB648" s="1719"/>
      <c r="AC648" s="1807">
        <f t="shared" si="398"/>
        <v>0</v>
      </c>
    </row>
    <row r="649" spans="1:29" ht="30" customHeight="1" x14ac:dyDescent="0.25">
      <c r="A649" s="70">
        <v>1</v>
      </c>
      <c r="B649" s="70">
        <v>1</v>
      </c>
      <c r="C649" s="509" t="s">
        <v>356</v>
      </c>
      <c r="D649" s="407"/>
      <c r="E649" s="2346">
        <v>8486</v>
      </c>
      <c r="F649" s="98">
        <f t="shared" si="390"/>
        <v>2829</v>
      </c>
      <c r="G649" s="92">
        <v>3158</v>
      </c>
      <c r="H649" s="511">
        <f>G649/F649*100</f>
        <v>111.62955107811948</v>
      </c>
      <c r="I649" s="373"/>
      <c r="J649" s="373"/>
      <c r="K649" s="512"/>
      <c r="L649" s="511"/>
      <c r="M649" s="511"/>
      <c r="N649" s="511"/>
      <c r="O649" s="511"/>
      <c r="P649" s="511"/>
      <c r="Q649" s="8"/>
      <c r="R649" s="8"/>
      <c r="S649" s="8"/>
      <c r="T649" s="8"/>
      <c r="U649" s="1037"/>
      <c r="V649" s="8">
        <f t="shared" si="365"/>
        <v>0</v>
      </c>
      <c r="W649" s="15"/>
      <c r="X649" s="8"/>
      <c r="Y649" s="8"/>
      <c r="Z649" s="1153"/>
      <c r="AA649" s="1718"/>
      <c r="AB649" s="1718"/>
      <c r="AC649" s="1810">
        <f t="shared" si="398"/>
        <v>0</v>
      </c>
    </row>
    <row r="650" spans="1:29" ht="30" customHeight="1" x14ac:dyDescent="0.25">
      <c r="B650" s="70">
        <v>1</v>
      </c>
      <c r="C650" s="121" t="s">
        <v>160</v>
      </c>
      <c r="D650" s="518"/>
      <c r="E650" s="2165"/>
      <c r="F650" s="92">
        <f t="shared" ref="F650:F653" si="399">ROUND(E650/12*$C$4,0)</f>
        <v>0</v>
      </c>
      <c r="G650" s="519"/>
      <c r="H650" s="440"/>
      <c r="I650" s="373"/>
      <c r="J650" s="373"/>
      <c r="K650" s="512"/>
      <c r="L650" s="511"/>
      <c r="M650" s="511"/>
      <c r="N650" s="511"/>
      <c r="O650" s="511"/>
      <c r="P650" s="511"/>
      <c r="Q650" s="8">
        <v>5476.2849999999999</v>
      </c>
      <c r="R650" s="8">
        <v>5476.2849999999999</v>
      </c>
      <c r="S650" s="8">
        <v>5476.2849999999999</v>
      </c>
      <c r="T650" s="8">
        <v>5476.2849999999999</v>
      </c>
      <c r="U650" s="1037">
        <f>Q650/12*$C$4+(R650-Q650)/11*3+(S650-R650)/10*2+(T650-S650)/9*1</f>
        <v>1825.4283333333333</v>
      </c>
      <c r="V650" s="18">
        <f t="shared" si="365"/>
        <v>1372.44245</v>
      </c>
      <c r="W650" s="15"/>
      <c r="X650" s="8">
        <f>V650-U650</f>
        <v>-452.98588333333328</v>
      </c>
      <c r="Y650" s="8">
        <v>-9.3623599999999989</v>
      </c>
      <c r="Z650" s="1153">
        <v>1363.0800899999999</v>
      </c>
      <c r="AA650" s="1720"/>
      <c r="AB650" s="1720"/>
      <c r="AC650" s="1985"/>
    </row>
    <row r="651" spans="1:29" ht="30" customHeight="1" x14ac:dyDescent="0.25">
      <c r="B651" s="70">
        <v>1</v>
      </c>
      <c r="C651" s="122" t="s">
        <v>78</v>
      </c>
      <c r="D651" s="122"/>
      <c r="E651" s="2163">
        <v>1100</v>
      </c>
      <c r="F651" s="92">
        <f t="shared" si="399"/>
        <v>367</v>
      </c>
      <c r="G651" s="92">
        <v>379</v>
      </c>
      <c r="H651" s="92">
        <f>G651/F651*100</f>
        <v>103.26975476839237</v>
      </c>
      <c r="I651" s="373"/>
      <c r="J651" s="373"/>
      <c r="K651" s="512"/>
      <c r="L651" s="511"/>
      <c r="M651" s="511"/>
      <c r="N651" s="511"/>
      <c r="O651" s="511"/>
      <c r="P651" s="511"/>
      <c r="Q651" s="18"/>
      <c r="R651" s="18"/>
      <c r="S651" s="18"/>
      <c r="T651" s="18"/>
      <c r="U651" s="1036"/>
      <c r="V651" s="8"/>
      <c r="W651" s="15"/>
      <c r="X651" s="8"/>
      <c r="Y651" s="8"/>
      <c r="Z651" s="1153"/>
      <c r="AA651" s="1720"/>
      <c r="AB651" s="1720"/>
      <c r="AC651" s="1985"/>
    </row>
    <row r="652" spans="1:29" ht="30" customHeight="1" x14ac:dyDescent="0.25">
      <c r="B652" s="70">
        <v>1</v>
      </c>
      <c r="C652" s="120" t="s">
        <v>144</v>
      </c>
      <c r="D652" s="120"/>
      <c r="E652" s="2163">
        <v>500</v>
      </c>
      <c r="F652" s="92">
        <f t="shared" si="399"/>
        <v>167</v>
      </c>
      <c r="G652" s="92">
        <v>109</v>
      </c>
      <c r="H652" s="92">
        <f>G652/F652*100</f>
        <v>65.269461077844312</v>
      </c>
      <c r="I652" s="373"/>
      <c r="J652" s="373"/>
      <c r="K652" s="512"/>
      <c r="L652" s="511"/>
      <c r="M652" s="511"/>
      <c r="N652" s="511"/>
      <c r="O652" s="511"/>
      <c r="P652" s="511"/>
      <c r="Q652" s="8"/>
      <c r="R652" s="8"/>
      <c r="S652" s="8"/>
      <c r="T652" s="8"/>
      <c r="U652" s="1036"/>
      <c r="V652" s="18"/>
      <c r="W652" s="15"/>
      <c r="X652" s="18"/>
      <c r="Y652" s="18"/>
      <c r="Z652" s="1153"/>
      <c r="AA652" s="1720"/>
      <c r="AB652" s="1720"/>
      <c r="AC652" s="1985"/>
    </row>
    <row r="653" spans="1:29" ht="30" customHeight="1" x14ac:dyDescent="0.25">
      <c r="B653" s="70">
        <v>1</v>
      </c>
      <c r="C653" s="120" t="s">
        <v>85</v>
      </c>
      <c r="D653" s="120"/>
      <c r="E653" s="2163">
        <v>600</v>
      </c>
      <c r="F653" s="92">
        <f t="shared" si="399"/>
        <v>200</v>
      </c>
      <c r="G653" s="92">
        <v>171</v>
      </c>
      <c r="H653" s="92">
        <f>G653/F653*100</f>
        <v>85.5</v>
      </c>
      <c r="I653" s="373"/>
      <c r="J653" s="373"/>
      <c r="K653" s="512"/>
      <c r="L653" s="511"/>
      <c r="M653" s="511"/>
      <c r="N653" s="511"/>
      <c r="O653" s="511"/>
      <c r="P653" s="511"/>
      <c r="Q653" s="15"/>
      <c r="R653" s="15"/>
      <c r="S653" s="15"/>
      <c r="T653" s="15"/>
      <c r="U653" s="1036"/>
      <c r="V653" s="15"/>
      <c r="W653" s="15"/>
      <c r="X653" s="8"/>
      <c r="Y653" s="8"/>
      <c r="Z653" s="1153"/>
      <c r="AA653" s="1720"/>
      <c r="AB653" s="1720"/>
      <c r="AC653" s="1985"/>
    </row>
    <row r="654" spans="1:29" ht="30" customHeight="1" x14ac:dyDescent="0.25">
      <c r="A654" s="70">
        <v>1</v>
      </c>
      <c r="B654" s="70">
        <v>1</v>
      </c>
      <c r="C654" s="538" t="s">
        <v>165</v>
      </c>
      <c r="D654" s="510"/>
      <c r="E654" s="2176">
        <f>SUM(E638+E646*3.2+E647)</f>
        <v>47370</v>
      </c>
      <c r="F654" s="513">
        <f>SUM(F638+F646*3.2+F647)</f>
        <v>15790</v>
      </c>
      <c r="G654" s="513">
        <f>SUM(G638+G646*3.2+G647)</f>
        <v>16201</v>
      </c>
      <c r="H654" s="513">
        <f>G654/F654*100</f>
        <v>102.60291323622546</v>
      </c>
      <c r="I654" s="373"/>
      <c r="J654" s="373"/>
      <c r="K654" s="512"/>
      <c r="L654" s="511"/>
      <c r="M654" s="511"/>
      <c r="N654" s="511"/>
      <c r="O654" s="511"/>
      <c r="P654" s="511"/>
      <c r="Q654" s="58">
        <v>48943.442599999995</v>
      </c>
      <c r="R654" s="58">
        <v>48943.442599999995</v>
      </c>
      <c r="S654" s="58">
        <v>48943.442599999995</v>
      </c>
      <c r="T654" s="58">
        <v>48943.442599999995</v>
      </c>
      <c r="U654" s="1043">
        <f>Q654/12*$C$4+(R654-Q654)/11*3+(S654-R654)/10*2+(T654-S654)/9*1</f>
        <v>16314.480866666665</v>
      </c>
      <c r="V654" s="58">
        <f t="shared" ref="V654" si="400">Z654-Y654-W654</f>
        <v>16490.244559999999</v>
      </c>
      <c r="W654" s="58"/>
      <c r="X654" s="62">
        <f>V654-U654</f>
        <v>175.76369333333423</v>
      </c>
      <c r="Y654" s="62">
        <v>-209.04866999999996</v>
      </c>
      <c r="Z654" s="2439">
        <v>16281.195889999999</v>
      </c>
      <c r="AA654" s="2176">
        <f>SUM(AA638+AA646*3.2+AA647)</f>
        <v>31</v>
      </c>
      <c r="AB654" s="2439">
        <f>AB647</f>
        <v>20901.439999999999</v>
      </c>
      <c r="AC654" s="2439">
        <f>AB654/1000</f>
        <v>20.901439999999997</v>
      </c>
    </row>
    <row r="655" spans="1:29" ht="15" customHeight="1" x14ac:dyDescent="0.25">
      <c r="A655" s="70">
        <v>1</v>
      </c>
      <c r="B655" s="70">
        <v>1</v>
      </c>
      <c r="C655" s="132" t="s">
        <v>166</v>
      </c>
      <c r="D655" s="514"/>
      <c r="E655" s="2347">
        <f>SUM(E654,E636)</f>
        <v>309202.2</v>
      </c>
      <c r="F655" s="515">
        <f>SUM(F654,F636)</f>
        <v>103068.46666666667</v>
      </c>
      <c r="G655" s="515">
        <f>SUM(G654,G636)</f>
        <v>101113.2</v>
      </c>
      <c r="H655" s="515">
        <f>G655/F655*100</f>
        <v>98.102943868380038</v>
      </c>
      <c r="I655" s="378"/>
      <c r="J655" s="378"/>
      <c r="K655" s="516"/>
      <c r="L655" s="517"/>
      <c r="M655" s="517"/>
      <c r="N655" s="517"/>
      <c r="O655" s="517"/>
      <c r="P655" s="517"/>
      <c r="Q655" s="17">
        <f>SUM(Q654,Q650,Q636)</f>
        <v>159847.177</v>
      </c>
      <c r="R655" s="17">
        <f>SUM(R654,R650,R636)</f>
        <v>159847.177</v>
      </c>
      <c r="S655" s="17">
        <f>SUM(S654,S650,S636)</f>
        <v>159847.177</v>
      </c>
      <c r="T655" s="17">
        <f>SUM(T654,T650,T636)</f>
        <v>159847.177</v>
      </c>
      <c r="U655" s="17">
        <f t="shared" ref="U655:Z655" si="401">SUM(U654,U650,U636)</f>
        <v>53282.392333333337</v>
      </c>
      <c r="V655" s="17">
        <f t="shared" si="401"/>
        <v>52767.958429999999</v>
      </c>
      <c r="W655" s="17">
        <f t="shared" si="401"/>
        <v>0</v>
      </c>
      <c r="X655" s="17">
        <f t="shared" si="401"/>
        <v>-514.43390333332945</v>
      </c>
      <c r="Y655" s="17">
        <f t="shared" si="401"/>
        <v>-540.28770999999995</v>
      </c>
      <c r="Z655" s="1246">
        <f t="shared" si="401"/>
        <v>52227.670720000002</v>
      </c>
      <c r="AA655" s="2347">
        <f>SUM(AA654,AA636)</f>
        <v>907.80000000000007</v>
      </c>
      <c r="AB655" s="1246">
        <f>SUM(AB654,AB650,AB636)</f>
        <v>400876.60000000009</v>
      </c>
      <c r="AC655" s="1246">
        <f>SUM(AC654,AC650,AC636)</f>
        <v>400.87660000000011</v>
      </c>
    </row>
    <row r="656" spans="1:29" ht="15" customHeight="1" x14ac:dyDescent="0.25">
      <c r="A656" s="70">
        <v>1</v>
      </c>
      <c r="B656" s="70">
        <v>1</v>
      </c>
      <c r="C656" s="217" t="s">
        <v>31</v>
      </c>
      <c r="D656" s="217"/>
      <c r="E656" s="2177"/>
      <c r="F656" s="361"/>
      <c r="G656" s="361"/>
      <c r="H656" s="361"/>
      <c r="I656" s="125"/>
      <c r="J656" s="125"/>
      <c r="K656" s="439"/>
      <c r="L656" s="440"/>
      <c r="M656" s="440"/>
      <c r="N656" s="440"/>
      <c r="O656" s="440"/>
      <c r="P656" s="440"/>
      <c r="Q656" s="8"/>
      <c r="R656" s="8"/>
      <c r="S656" s="8"/>
      <c r="T656" s="8"/>
      <c r="U656" s="1036"/>
      <c r="V656" s="8">
        <f t="shared" si="365"/>
        <v>0</v>
      </c>
      <c r="W656" s="8"/>
      <c r="X656" s="8"/>
      <c r="Y656" s="8"/>
      <c r="Z656" s="1153"/>
      <c r="AA656" s="8"/>
      <c r="AB656" s="8"/>
      <c r="AC656" s="1799"/>
    </row>
    <row r="657" spans="1:30" ht="15" customHeight="1" x14ac:dyDescent="0.25">
      <c r="A657" s="70">
        <v>1</v>
      </c>
      <c r="B657" s="70">
        <v>1</v>
      </c>
      <c r="C657" s="124" t="s">
        <v>23</v>
      </c>
      <c r="D657" s="361">
        <v>300</v>
      </c>
      <c r="E657" s="2177">
        <v>31</v>
      </c>
      <c r="F657" s="92">
        <f t="shared" ref="F657:F663" si="402">ROUND(E657/12*$C$4,0)</f>
        <v>10</v>
      </c>
      <c r="G657" s="92">
        <v>13</v>
      </c>
      <c r="H657" s="92">
        <f t="shared" ref="H657:H665" si="403">G657/F657*100</f>
        <v>130</v>
      </c>
      <c r="I657" s="363">
        <v>9.8000000000000007</v>
      </c>
      <c r="J657" s="93">
        <f>M657/G657</f>
        <v>10</v>
      </c>
      <c r="K657" s="129">
        <f t="shared" ref="K657:K664" si="404">ROUND(E657*I657,0)</f>
        <v>304</v>
      </c>
      <c r="L657" s="94">
        <f t="shared" ref="L657:L663" si="405">ROUND(K657/12*$C$4,0)</f>
        <v>101</v>
      </c>
      <c r="M657" s="94">
        <f>86+44</f>
        <v>130</v>
      </c>
      <c r="N657" s="94">
        <f t="shared" ref="N657:N665" si="406">M657/L657*100</f>
        <v>128.71287128712871</v>
      </c>
      <c r="O657" s="137">
        <f t="shared" ref="O657:O664" si="407">ROUND(K657/D657,0)</f>
        <v>1</v>
      </c>
      <c r="P657" s="94">
        <f t="shared" ref="P657:P669" si="408">M657/$C$4*12/O657</f>
        <v>390</v>
      </c>
      <c r="Q657" s="8"/>
      <c r="R657" s="8"/>
      <c r="S657" s="8"/>
      <c r="T657" s="8"/>
      <c r="U657" s="1036"/>
      <c r="V657" s="8">
        <f t="shared" si="365"/>
        <v>0</v>
      </c>
      <c r="W657" s="8"/>
      <c r="X657" s="8"/>
      <c r="Y657" s="8"/>
      <c r="Z657" s="1153"/>
      <c r="AA657" s="8"/>
      <c r="AB657" s="8"/>
      <c r="AC657" s="1799"/>
    </row>
    <row r="658" spans="1:30" ht="16.899999999999999" customHeight="1" x14ac:dyDescent="0.25">
      <c r="A658" s="70">
        <v>1</v>
      </c>
      <c r="B658" s="70">
        <v>1</v>
      </c>
      <c r="C658" s="124" t="s">
        <v>21</v>
      </c>
      <c r="D658" s="361">
        <v>300</v>
      </c>
      <c r="E658" s="2177">
        <v>68</v>
      </c>
      <c r="F658" s="92">
        <f t="shared" si="402"/>
        <v>23</v>
      </c>
      <c r="G658" s="92">
        <v>8</v>
      </c>
      <c r="H658" s="92">
        <f t="shared" si="403"/>
        <v>34.782608695652172</v>
      </c>
      <c r="I658" s="363">
        <v>8.3000000000000007</v>
      </c>
      <c r="J658" s="93">
        <f>M658/G658</f>
        <v>8.5</v>
      </c>
      <c r="K658" s="129">
        <f t="shared" si="404"/>
        <v>564</v>
      </c>
      <c r="L658" s="94">
        <f t="shared" si="405"/>
        <v>188</v>
      </c>
      <c r="M658" s="94">
        <f>19+49</f>
        <v>68</v>
      </c>
      <c r="N658" s="94">
        <f t="shared" si="406"/>
        <v>36.170212765957451</v>
      </c>
      <c r="O658" s="137">
        <f t="shared" si="407"/>
        <v>2</v>
      </c>
      <c r="P658" s="94">
        <f t="shared" si="408"/>
        <v>102</v>
      </c>
      <c r="Q658" s="8"/>
      <c r="R658" s="8"/>
      <c r="S658" s="8"/>
      <c r="T658" s="8"/>
      <c r="U658" s="1036"/>
      <c r="V658" s="8">
        <f t="shared" si="365"/>
        <v>0</v>
      </c>
      <c r="W658" s="8"/>
      <c r="X658" s="8"/>
      <c r="Y658" s="8"/>
      <c r="Z658" s="1153"/>
      <c r="AA658" s="8"/>
      <c r="AB658" s="8"/>
      <c r="AC658" s="1799"/>
    </row>
    <row r="659" spans="1:30" ht="15" customHeight="1" x14ac:dyDescent="0.25">
      <c r="A659" s="70">
        <v>1</v>
      </c>
      <c r="B659" s="70">
        <v>1</v>
      </c>
      <c r="C659" s="124" t="s">
        <v>207</v>
      </c>
      <c r="D659" s="361">
        <v>300</v>
      </c>
      <c r="E659" s="2177">
        <v>131</v>
      </c>
      <c r="F659" s="92">
        <f t="shared" si="402"/>
        <v>44</v>
      </c>
      <c r="G659" s="92">
        <v>50</v>
      </c>
      <c r="H659" s="92">
        <f t="shared" si="403"/>
        <v>113.63636363636364</v>
      </c>
      <c r="I659" s="363">
        <v>8</v>
      </c>
      <c r="J659" s="93">
        <f>M659/G659</f>
        <v>9.66</v>
      </c>
      <c r="K659" s="129">
        <f t="shared" si="404"/>
        <v>1048</v>
      </c>
      <c r="L659" s="94">
        <f t="shared" si="405"/>
        <v>349</v>
      </c>
      <c r="M659" s="94">
        <f>355+128</f>
        <v>483</v>
      </c>
      <c r="N659" s="94">
        <f t="shared" si="406"/>
        <v>138.39541547277935</v>
      </c>
      <c r="O659" s="137">
        <f t="shared" si="407"/>
        <v>3</v>
      </c>
      <c r="P659" s="94">
        <f t="shared" si="408"/>
        <v>483</v>
      </c>
      <c r="Q659" s="8"/>
      <c r="R659" s="8"/>
      <c r="S659" s="8"/>
      <c r="T659" s="8"/>
      <c r="U659" s="1036"/>
      <c r="V659" s="8">
        <f t="shared" si="365"/>
        <v>0</v>
      </c>
      <c r="W659" s="8"/>
      <c r="X659" s="8"/>
      <c r="Y659" s="8"/>
      <c r="Z659" s="1153"/>
      <c r="AA659" s="8"/>
      <c r="AB659" s="8"/>
      <c r="AC659" s="1799"/>
    </row>
    <row r="660" spans="1:30" ht="15" customHeight="1" x14ac:dyDescent="0.25">
      <c r="A660" s="70">
        <v>1</v>
      </c>
      <c r="B660" s="70">
        <v>1</v>
      </c>
      <c r="C660" s="124" t="s">
        <v>22</v>
      </c>
      <c r="D660" s="361">
        <v>300</v>
      </c>
      <c r="E660" s="2177">
        <v>70</v>
      </c>
      <c r="F660" s="92">
        <f t="shared" si="402"/>
        <v>23</v>
      </c>
      <c r="G660" s="92">
        <v>23</v>
      </c>
      <c r="H660" s="92">
        <f t="shared" si="403"/>
        <v>100</v>
      </c>
      <c r="I660" s="363">
        <v>9.1</v>
      </c>
      <c r="J660" s="93">
        <f>M660/G660</f>
        <v>5.6521739130434785</v>
      </c>
      <c r="K660" s="129">
        <f t="shared" si="404"/>
        <v>637</v>
      </c>
      <c r="L660" s="94">
        <f t="shared" si="405"/>
        <v>212</v>
      </c>
      <c r="M660" s="94">
        <f>93+37</f>
        <v>130</v>
      </c>
      <c r="N660" s="94">
        <f t="shared" si="406"/>
        <v>61.320754716981128</v>
      </c>
      <c r="O660" s="137">
        <f t="shared" si="407"/>
        <v>2</v>
      </c>
      <c r="P660" s="94">
        <f t="shared" si="408"/>
        <v>195</v>
      </c>
      <c r="Q660" s="8"/>
      <c r="R660" s="8"/>
      <c r="S660" s="8"/>
      <c r="T660" s="8"/>
      <c r="U660" s="1036"/>
      <c r="V660" s="8">
        <f t="shared" si="365"/>
        <v>0</v>
      </c>
      <c r="W660" s="8"/>
      <c r="X660" s="8"/>
      <c r="Y660" s="8"/>
      <c r="Z660" s="1153"/>
      <c r="AA660" s="8"/>
      <c r="AB660" s="8"/>
      <c r="AC660" s="1799"/>
    </row>
    <row r="661" spans="1:30" ht="15" customHeight="1" x14ac:dyDescent="0.25">
      <c r="A661" s="70">
        <v>1</v>
      </c>
      <c r="B661" s="70">
        <v>1</v>
      </c>
      <c r="C661" s="124" t="s">
        <v>6</v>
      </c>
      <c r="D661" s="361">
        <v>300</v>
      </c>
      <c r="E661" s="2177">
        <v>57</v>
      </c>
      <c r="F661" s="92">
        <f t="shared" si="402"/>
        <v>19</v>
      </c>
      <c r="G661" s="92">
        <v>18</v>
      </c>
      <c r="H661" s="92">
        <f t="shared" si="403"/>
        <v>94.73684210526315</v>
      </c>
      <c r="I661" s="363">
        <v>10.4</v>
      </c>
      <c r="J661" s="93">
        <f>M661/G661</f>
        <v>10.666666666666666</v>
      </c>
      <c r="K661" s="129">
        <f t="shared" si="404"/>
        <v>593</v>
      </c>
      <c r="L661" s="94">
        <f t="shared" si="405"/>
        <v>198</v>
      </c>
      <c r="M661" s="94">
        <f>127+65</f>
        <v>192</v>
      </c>
      <c r="N661" s="94">
        <f t="shared" si="406"/>
        <v>96.969696969696969</v>
      </c>
      <c r="O661" s="137">
        <f t="shared" si="407"/>
        <v>2</v>
      </c>
      <c r="P661" s="94">
        <f t="shared" si="408"/>
        <v>288</v>
      </c>
      <c r="Q661" s="8"/>
      <c r="R661" s="8"/>
      <c r="S661" s="8"/>
      <c r="T661" s="8"/>
      <c r="U661" s="1036"/>
      <c r="V661" s="8">
        <f t="shared" si="365"/>
        <v>0</v>
      </c>
      <c r="W661" s="8"/>
      <c r="X661" s="8"/>
      <c r="Y661" s="8"/>
      <c r="Z661" s="1153"/>
      <c r="AA661" s="8"/>
      <c r="AB661" s="8"/>
      <c r="AC661" s="1799"/>
    </row>
    <row r="662" spans="1:30" ht="15" customHeight="1" x14ac:dyDescent="0.25">
      <c r="B662" s="70">
        <v>1</v>
      </c>
      <c r="C662" s="124" t="s">
        <v>26</v>
      </c>
      <c r="D662" s="361">
        <v>300</v>
      </c>
      <c r="E662" s="2177">
        <v>100</v>
      </c>
      <c r="F662" s="92">
        <f t="shared" si="402"/>
        <v>33</v>
      </c>
      <c r="G662" s="92">
        <v>15</v>
      </c>
      <c r="H662" s="92">
        <f t="shared" si="403"/>
        <v>45.454545454545453</v>
      </c>
      <c r="I662" s="363">
        <v>4.5</v>
      </c>
      <c r="J662" s="93"/>
      <c r="K662" s="129">
        <f t="shared" si="404"/>
        <v>450</v>
      </c>
      <c r="L662" s="94">
        <f t="shared" si="405"/>
        <v>150</v>
      </c>
      <c r="M662" s="94">
        <f>35+39</f>
        <v>74</v>
      </c>
      <c r="N662" s="94">
        <f t="shared" si="406"/>
        <v>49.333333333333336</v>
      </c>
      <c r="O662" s="152">
        <f t="shared" si="407"/>
        <v>2</v>
      </c>
      <c r="P662" s="94">
        <f t="shared" si="408"/>
        <v>111</v>
      </c>
      <c r="Q662" s="8"/>
      <c r="R662" s="8"/>
      <c r="S662" s="8"/>
      <c r="T662" s="8"/>
      <c r="U662" s="1036"/>
      <c r="V662" s="8"/>
      <c r="W662" s="8"/>
      <c r="X662" s="8"/>
      <c r="Y662" s="8"/>
      <c r="Z662" s="1153"/>
      <c r="AA662" s="8"/>
      <c r="AB662" s="8"/>
      <c r="AC662" s="1799"/>
    </row>
    <row r="663" spans="1:30" ht="15" customHeight="1" x14ac:dyDescent="0.25">
      <c r="B663" s="70">
        <v>1</v>
      </c>
      <c r="C663" s="124" t="s">
        <v>25</v>
      </c>
      <c r="D663" s="361">
        <v>300</v>
      </c>
      <c r="E663" s="2177">
        <v>30</v>
      </c>
      <c r="F663" s="92">
        <f t="shared" si="402"/>
        <v>10</v>
      </c>
      <c r="G663" s="92">
        <v>2</v>
      </c>
      <c r="H663" s="92">
        <f t="shared" si="403"/>
        <v>20</v>
      </c>
      <c r="I663" s="363">
        <v>30</v>
      </c>
      <c r="J663" s="93"/>
      <c r="K663" s="129">
        <f t="shared" si="404"/>
        <v>900</v>
      </c>
      <c r="L663" s="94">
        <f t="shared" si="405"/>
        <v>300</v>
      </c>
      <c r="M663" s="94">
        <v>56</v>
      </c>
      <c r="N663" s="94">
        <f t="shared" si="406"/>
        <v>18.666666666666668</v>
      </c>
      <c r="O663" s="94">
        <f t="shared" si="407"/>
        <v>3</v>
      </c>
      <c r="P663" s="94">
        <f t="shared" si="408"/>
        <v>56</v>
      </c>
      <c r="Q663" s="8"/>
      <c r="R663" s="8"/>
      <c r="S663" s="8"/>
      <c r="T663" s="8"/>
      <c r="U663" s="1036"/>
      <c r="V663" s="8"/>
      <c r="W663" s="8"/>
      <c r="X663" s="8"/>
      <c r="Y663" s="8"/>
      <c r="Z663" s="1153"/>
      <c r="AA663" s="8"/>
      <c r="AB663" s="8"/>
      <c r="AC663" s="1799"/>
    </row>
    <row r="664" spans="1:30" ht="15" customHeight="1" x14ac:dyDescent="0.25">
      <c r="B664" s="70">
        <v>1</v>
      </c>
      <c r="C664" s="124" t="s">
        <v>10</v>
      </c>
      <c r="D664" s="361">
        <v>300</v>
      </c>
      <c r="E664" s="2177">
        <v>35</v>
      </c>
      <c r="F664" s="92">
        <f t="shared" ref="F664" si="409">ROUND(E664/12*$C$4,0)</f>
        <v>12</v>
      </c>
      <c r="G664" s="92">
        <v>12</v>
      </c>
      <c r="H664" s="92">
        <f t="shared" si="403"/>
        <v>100</v>
      </c>
      <c r="I664" s="363">
        <v>8.1999999999999993</v>
      </c>
      <c r="J664" s="93">
        <f>M664/G664</f>
        <v>10.583333333333334</v>
      </c>
      <c r="K664" s="129">
        <f t="shared" si="404"/>
        <v>287</v>
      </c>
      <c r="L664" s="94">
        <f t="shared" ref="L664" si="410">ROUND(K664/12*$C$4,0)</f>
        <v>96</v>
      </c>
      <c r="M664" s="94">
        <f>99+28</f>
        <v>127</v>
      </c>
      <c r="N664" s="94">
        <f t="shared" si="406"/>
        <v>132.29166666666669</v>
      </c>
      <c r="O664" s="94">
        <f t="shared" si="407"/>
        <v>1</v>
      </c>
      <c r="P664" s="94">
        <f t="shared" ref="P664" si="411">M664/$C$4*12/O664</f>
        <v>381</v>
      </c>
      <c r="Q664" s="8"/>
      <c r="R664" s="8"/>
      <c r="S664" s="8"/>
      <c r="T664" s="8"/>
      <c r="U664" s="1036"/>
      <c r="V664" s="8">
        <f t="shared" ref="V664" si="412">Z664-Y664-W664</f>
        <v>0</v>
      </c>
      <c r="W664" s="8"/>
      <c r="X664" s="8"/>
      <c r="Y664" s="8"/>
      <c r="Z664" s="1153"/>
      <c r="AA664" s="8"/>
      <c r="AB664" s="8"/>
      <c r="AC664" s="1799"/>
    </row>
    <row r="665" spans="1:30" ht="15" customHeight="1" x14ac:dyDescent="0.25">
      <c r="A665" s="70">
        <v>1</v>
      </c>
      <c r="B665" s="70">
        <v>1</v>
      </c>
      <c r="C665" s="146" t="s">
        <v>90</v>
      </c>
      <c r="D665" s="520"/>
      <c r="E665" s="2175">
        <f>SUM(E657:E664)</f>
        <v>522</v>
      </c>
      <c r="F665" s="521">
        <f t="shared" ref="F665:G665" si="413">SUM(F657:F664)</f>
        <v>174</v>
      </c>
      <c r="G665" s="521">
        <f t="shared" si="413"/>
        <v>141</v>
      </c>
      <c r="H665" s="521">
        <f t="shared" si="403"/>
        <v>81.034482758620683</v>
      </c>
      <c r="I665" s="117">
        <f>IF(E665=0,0,K665/E665)</f>
        <v>9.1628352490421463</v>
      </c>
      <c r="J665" s="117">
        <f>M665/G665</f>
        <v>8.9361702127659566</v>
      </c>
      <c r="K665" s="522">
        <f>SUM(K657:K664)</f>
        <v>4783</v>
      </c>
      <c r="L665" s="521">
        <f t="shared" ref="L665:M665" si="414">SUM(L657:L664)</f>
        <v>1594</v>
      </c>
      <c r="M665" s="521">
        <f t="shared" si="414"/>
        <v>1260</v>
      </c>
      <c r="N665" s="94">
        <f t="shared" si="406"/>
        <v>79.046424090338775</v>
      </c>
      <c r="O665" s="276">
        <f>SUM(O657:O664)</f>
        <v>16</v>
      </c>
      <c r="P665" s="94">
        <f t="shared" si="408"/>
        <v>236.25</v>
      </c>
      <c r="Q665" s="8"/>
      <c r="R665" s="8"/>
      <c r="S665" s="8"/>
      <c r="T665" s="8"/>
      <c r="U665" s="1036"/>
      <c r="V665" s="8">
        <f t="shared" si="365"/>
        <v>0</v>
      </c>
      <c r="W665" s="8"/>
      <c r="X665" s="8"/>
      <c r="Y665" s="8"/>
      <c r="Z665" s="1153"/>
      <c r="AA665" s="8"/>
      <c r="AB665" s="8"/>
      <c r="AC665" s="1799"/>
    </row>
    <row r="666" spans="1:30" ht="15" customHeight="1" x14ac:dyDescent="0.25">
      <c r="A666" s="70">
        <v>1</v>
      </c>
      <c r="B666" s="70">
        <v>1</v>
      </c>
      <c r="C666" s="282" t="s">
        <v>16</v>
      </c>
      <c r="D666" s="520"/>
      <c r="E666" s="2175"/>
      <c r="F666" s="521"/>
      <c r="G666" s="521"/>
      <c r="H666" s="521"/>
      <c r="I666" s="117"/>
      <c r="J666" s="117"/>
      <c r="K666" s="522"/>
      <c r="L666" s="521"/>
      <c r="M666" s="521"/>
      <c r="N666" s="94"/>
      <c r="O666" s="94"/>
      <c r="P666" s="94"/>
      <c r="Q666" s="8"/>
      <c r="R666" s="8"/>
      <c r="S666" s="8"/>
      <c r="T666" s="8"/>
      <c r="U666" s="1036"/>
      <c r="V666" s="8">
        <f t="shared" si="365"/>
        <v>0</v>
      </c>
      <c r="W666" s="8"/>
      <c r="X666" s="8"/>
      <c r="Y666" s="8"/>
      <c r="Z666" s="1153"/>
      <c r="AA666" s="8"/>
      <c r="AB666" s="8"/>
      <c r="AC666" s="1799"/>
    </row>
    <row r="667" spans="1:30" s="96" customFormat="1" ht="15" customHeight="1" x14ac:dyDescent="0.25">
      <c r="A667" s="70">
        <v>1</v>
      </c>
      <c r="B667" s="70">
        <v>1</v>
      </c>
      <c r="C667" s="150" t="s">
        <v>55</v>
      </c>
      <c r="D667" s="124">
        <v>240</v>
      </c>
      <c r="E667" s="2165">
        <v>1740</v>
      </c>
      <c r="F667" s="92">
        <f>ROUND(E667/12*$C$4,0)</f>
        <v>580</v>
      </c>
      <c r="G667" s="92">
        <v>609</v>
      </c>
      <c r="H667" s="92">
        <f>G667/F667*100</f>
        <v>105</v>
      </c>
      <c r="I667" s="125">
        <v>8</v>
      </c>
      <c r="J667" s="93">
        <f>M667/G667</f>
        <v>8.8325123152709359</v>
      </c>
      <c r="K667" s="129">
        <f>ROUND(E667*I667,0)</f>
        <v>13920</v>
      </c>
      <c r="L667" s="94">
        <f t="shared" ref="L667" si="415">ROUND(K667/12*$C$4,0)</f>
        <v>4640</v>
      </c>
      <c r="M667" s="94">
        <f>3750+1629</f>
        <v>5379</v>
      </c>
      <c r="N667" s="94">
        <f>M667/L667*100</f>
        <v>115.92672413793103</v>
      </c>
      <c r="O667" s="136">
        <f>ROUND(K667/D667,0)</f>
        <v>58</v>
      </c>
      <c r="P667" s="94">
        <f t="shared" si="408"/>
        <v>278.22413793103448</v>
      </c>
      <c r="Q667" s="8"/>
      <c r="R667" s="8"/>
      <c r="S667" s="8"/>
      <c r="T667" s="8"/>
      <c r="U667" s="1036"/>
      <c r="V667" s="8">
        <f t="shared" si="365"/>
        <v>0</v>
      </c>
      <c r="W667" s="8"/>
      <c r="X667" s="8"/>
      <c r="Y667" s="8"/>
      <c r="Z667" s="1153"/>
      <c r="AA667" s="8"/>
      <c r="AB667" s="8"/>
      <c r="AC667" s="1799"/>
      <c r="AD667" s="2424"/>
    </row>
    <row r="668" spans="1:30" ht="29.25" customHeight="1" x14ac:dyDescent="0.25">
      <c r="A668" s="70">
        <v>1</v>
      </c>
      <c r="B668" s="70">
        <v>1</v>
      </c>
      <c r="C668" s="153" t="s">
        <v>241</v>
      </c>
      <c r="D668" s="389"/>
      <c r="E668" s="2176">
        <f>SUM(E667)</f>
        <v>1740</v>
      </c>
      <c r="F668" s="523">
        <f>SUM(F667)</f>
        <v>580</v>
      </c>
      <c r="G668" s="523">
        <f>SUM(G667)</f>
        <v>609</v>
      </c>
      <c r="H668" s="98">
        <f>G668/F668*100</f>
        <v>105</v>
      </c>
      <c r="I668" s="125">
        <f>IF(E668=0,0,K668/E668)</f>
        <v>8</v>
      </c>
      <c r="J668" s="99">
        <f>M668/G668</f>
        <v>8.8325123152709359</v>
      </c>
      <c r="K668" s="524">
        <f>SUM(K667)</f>
        <v>13920</v>
      </c>
      <c r="L668" s="523">
        <f>SUM(L667)</f>
        <v>4640</v>
      </c>
      <c r="M668" s="523">
        <f>SUM(M667)</f>
        <v>5379</v>
      </c>
      <c r="N668" s="100">
        <f>M668/L668*100</f>
        <v>115.92672413793103</v>
      </c>
      <c r="O668" s="152">
        <f>SUM(O667)</f>
        <v>58</v>
      </c>
      <c r="P668" s="100">
        <f t="shared" si="408"/>
        <v>278.22413793103448</v>
      </c>
      <c r="Q668" s="15"/>
      <c r="R668" s="15"/>
      <c r="S668" s="15"/>
      <c r="T668" s="15"/>
      <c r="U668" s="1037"/>
      <c r="V668" s="15">
        <f t="shared" si="365"/>
        <v>0</v>
      </c>
      <c r="W668" s="15"/>
      <c r="X668" s="15"/>
      <c r="Y668" s="15"/>
      <c r="Z668" s="1271"/>
      <c r="AA668" s="15"/>
      <c r="AB668" s="15"/>
      <c r="AC668" s="1800"/>
    </row>
    <row r="669" spans="1:30" ht="15" customHeight="1" thickBot="1" x14ac:dyDescent="0.3">
      <c r="A669" s="70">
        <v>1</v>
      </c>
      <c r="B669" s="70">
        <v>1</v>
      </c>
      <c r="C669" s="156" t="s">
        <v>341</v>
      </c>
      <c r="D669" s="156"/>
      <c r="E669" s="2348">
        <f>SUM(E668,E665)</f>
        <v>2262</v>
      </c>
      <c r="F669" s="390">
        <f>SUM(F668,F665)</f>
        <v>754</v>
      </c>
      <c r="G669" s="390">
        <f>SUM(G668,G665)</f>
        <v>750</v>
      </c>
      <c r="H669" s="390">
        <f>G669/F669*100</f>
        <v>99.469496021220166</v>
      </c>
      <c r="I669" s="158">
        <f>IF(E669=0,0,K669/E669)</f>
        <v>8.2683465959328029</v>
      </c>
      <c r="J669" s="525"/>
      <c r="K669" s="391">
        <f>SUM(K668,K665)</f>
        <v>18703</v>
      </c>
      <c r="L669" s="390">
        <f>SUM(L668,L665)</f>
        <v>6234</v>
      </c>
      <c r="M669" s="390">
        <f>SUM(M668,M665)</f>
        <v>6639</v>
      </c>
      <c r="N669" s="161">
        <f>M669/L669*100</f>
        <v>106.49663137632339</v>
      </c>
      <c r="O669" s="196">
        <f>SUM(O667,O665)</f>
        <v>74</v>
      </c>
      <c r="P669" s="161">
        <f t="shared" si="408"/>
        <v>269.14864864864865</v>
      </c>
      <c r="Q669" s="57">
        <v>42914.040063999993</v>
      </c>
      <c r="R669" s="57">
        <v>42914.040063999993</v>
      </c>
      <c r="S669" s="57">
        <v>42914.040063999993</v>
      </c>
      <c r="T669" s="57">
        <v>42914.040063999993</v>
      </c>
      <c r="U669" s="1038">
        <f>Q669/12*$C$4+(R669-Q669)/11*3+(S669-R669)/10*2+(T669-S669)/9*1</f>
        <v>14304.680021333332</v>
      </c>
      <c r="V669" s="57">
        <f t="shared" ref="V669:V735" si="416">Z669-Y669-W669</f>
        <v>11449.01029</v>
      </c>
      <c r="W669" s="57"/>
      <c r="X669" s="57">
        <f>V669-U669</f>
        <v>-2855.6697313333316</v>
      </c>
      <c r="Y669" s="57">
        <v>-197.76339999999999</v>
      </c>
      <c r="Z669" s="1161">
        <v>11251.24689</v>
      </c>
      <c r="AA669" s="57"/>
      <c r="AB669" s="57"/>
      <c r="AC669" s="1803">
        <f>AB669/1000</f>
        <v>0</v>
      </c>
    </row>
    <row r="670" spans="1:30" ht="15" customHeight="1" thickBot="1" x14ac:dyDescent="0.3">
      <c r="A670" s="70">
        <v>1</v>
      </c>
      <c r="B670" s="70">
        <v>1</v>
      </c>
      <c r="C670" s="526" t="s">
        <v>17</v>
      </c>
      <c r="D670" s="526"/>
      <c r="E670" s="2183"/>
      <c r="F670" s="455"/>
      <c r="G670" s="455"/>
      <c r="H670" s="455"/>
      <c r="I670" s="393"/>
      <c r="J670" s="393"/>
      <c r="K670" s="456"/>
      <c r="L670" s="455"/>
      <c r="M670" s="455">
        <f>SUM(M669,M655,M627)</f>
        <v>51796</v>
      </c>
      <c r="N670" s="455"/>
      <c r="O670" s="455"/>
      <c r="P670" s="455"/>
      <c r="Q670" s="14">
        <f>SUM(Q669,Q655,Q627)</f>
        <v>732140.93850099994</v>
      </c>
      <c r="R670" s="14">
        <f>SUM(R669,R655,R627)</f>
        <v>732140.93850099994</v>
      </c>
      <c r="S670" s="14">
        <f>SUM(S669,S655,S627)</f>
        <v>732140.93850099994</v>
      </c>
      <c r="T670" s="14">
        <f>SUM(T669,T655,T627)</f>
        <v>732140.93850099994</v>
      </c>
      <c r="U670" s="1041">
        <f>SUM(U669,U655,U627)</f>
        <v>244046.97950033331</v>
      </c>
      <c r="V670" s="14">
        <f t="shared" si="416"/>
        <v>228121.89879000001</v>
      </c>
      <c r="W670" s="14"/>
      <c r="X670" s="14">
        <f>SUM(X669,X655,X627)</f>
        <v>-15925.080710333315</v>
      </c>
      <c r="Y670" s="14">
        <f>SUM(Y669,Y655,Y627)</f>
        <v>-1745.1669099999999</v>
      </c>
      <c r="Z670" s="1252">
        <f>SUM(Z669,Z655,Z627)</f>
        <v>226376.73188000001</v>
      </c>
      <c r="AA670" s="14"/>
      <c r="AB670" s="1252">
        <f t="shared" ref="AB670:AC670" si="417">SUM(AB669,AB655,AB627)</f>
        <v>400876.60000000009</v>
      </c>
      <c r="AC670" s="1252">
        <f t="shared" si="417"/>
        <v>400.87660000000011</v>
      </c>
    </row>
    <row r="671" spans="1:30" ht="14.25" customHeight="1" x14ac:dyDescent="0.25">
      <c r="A671" s="70">
        <v>1</v>
      </c>
      <c r="B671" s="70">
        <v>1</v>
      </c>
      <c r="C671" s="527"/>
      <c r="D671" s="527"/>
      <c r="E671" s="2187"/>
      <c r="F671" s="528"/>
      <c r="G671" s="528"/>
      <c r="H671" s="528"/>
      <c r="I671" s="529"/>
      <c r="J671" s="529"/>
      <c r="K671" s="530"/>
      <c r="L671" s="531"/>
      <c r="M671" s="531"/>
      <c r="N671" s="531"/>
      <c r="O671" s="531"/>
      <c r="P671" s="531"/>
      <c r="Q671" s="13"/>
      <c r="R671" s="13"/>
      <c r="S671" s="13"/>
      <c r="T671" s="13"/>
      <c r="U671" s="1039"/>
      <c r="V671" s="13">
        <f t="shared" si="416"/>
        <v>0</v>
      </c>
      <c r="W671" s="13"/>
      <c r="X671" s="13"/>
      <c r="Y671" s="13"/>
      <c r="Z671" s="1254"/>
      <c r="AA671" s="13"/>
      <c r="AB671" s="13"/>
      <c r="AC671" s="1802"/>
    </row>
    <row r="672" spans="1:30" ht="49.5" customHeight="1" x14ac:dyDescent="0.25">
      <c r="A672" s="70">
        <v>1</v>
      </c>
      <c r="B672" s="70">
        <v>1</v>
      </c>
      <c r="C672" s="1028" t="s">
        <v>253</v>
      </c>
      <c r="D672" s="437"/>
      <c r="E672" s="2175"/>
      <c r="F672" s="126"/>
      <c r="G672" s="126"/>
      <c r="H672" s="126"/>
      <c r="I672" s="125"/>
      <c r="J672" s="125"/>
      <c r="K672" s="482"/>
      <c r="L672" s="464"/>
      <c r="M672" s="464"/>
      <c r="N672" s="464"/>
      <c r="O672" s="464"/>
      <c r="P672" s="464"/>
      <c r="Q672" s="8"/>
      <c r="R672" s="8"/>
      <c r="S672" s="8"/>
      <c r="T672" s="8"/>
      <c r="U672" s="1036"/>
      <c r="V672" s="8">
        <f t="shared" si="416"/>
        <v>0</v>
      </c>
      <c r="W672" s="8"/>
      <c r="X672" s="8"/>
      <c r="Y672" s="8"/>
      <c r="Z672" s="1153"/>
      <c r="AA672" s="8"/>
      <c r="AB672" s="8"/>
      <c r="AC672" s="1799"/>
    </row>
    <row r="673" spans="1:30" ht="15" customHeight="1" x14ac:dyDescent="0.25">
      <c r="A673" s="70">
        <v>1</v>
      </c>
      <c r="B673" s="70">
        <v>1</v>
      </c>
      <c r="C673" s="441" t="s">
        <v>5</v>
      </c>
      <c r="D673" s="441"/>
      <c r="E673" s="2175"/>
      <c r="F673" s="464"/>
      <c r="G673" s="464"/>
      <c r="H673" s="464"/>
      <c r="I673" s="125"/>
      <c r="J673" s="125"/>
      <c r="K673" s="126"/>
      <c r="L673" s="126"/>
      <c r="M673" s="126"/>
      <c r="N673" s="126"/>
      <c r="O673" s="126"/>
      <c r="P673" s="126"/>
      <c r="Q673" s="8"/>
      <c r="R673" s="8"/>
      <c r="S673" s="8"/>
      <c r="T673" s="8"/>
      <c r="U673" s="1036"/>
      <c r="V673" s="8">
        <f t="shared" si="416"/>
        <v>0</v>
      </c>
      <c r="W673" s="8"/>
      <c r="X673" s="8"/>
      <c r="Y673" s="8"/>
      <c r="Z673" s="1153"/>
      <c r="AA673" s="8"/>
      <c r="AB673" s="8"/>
      <c r="AC673" s="1799"/>
    </row>
    <row r="674" spans="1:30" ht="15" customHeight="1" x14ac:dyDescent="0.25">
      <c r="A674" s="70">
        <v>1</v>
      </c>
      <c r="B674" s="70">
        <v>1</v>
      </c>
      <c r="C674" s="124" t="s">
        <v>10</v>
      </c>
      <c r="D674" s="365">
        <v>340</v>
      </c>
      <c r="E674" s="2177">
        <v>2000</v>
      </c>
      <c r="F674" s="92">
        <f t="shared" ref="F674:F682" si="418">E674/12*$C$4</f>
        <v>666.66666666666663</v>
      </c>
      <c r="G674" s="92">
        <v>576</v>
      </c>
      <c r="H674" s="92">
        <f t="shared" ref="H674:H681" si="419">G674/F674*100</f>
        <v>86.4</v>
      </c>
      <c r="I674" s="363">
        <v>11</v>
      </c>
      <c r="J674" s="93">
        <f t="shared" ref="J674:J683" si="420">M674/G674</f>
        <v>9.5607638888888893</v>
      </c>
      <c r="K674" s="94">
        <f t="shared" ref="K674:K682" si="421">ROUND(E674*I674,0)</f>
        <v>22000</v>
      </c>
      <c r="L674" s="94">
        <f t="shared" ref="L674:L682" si="422">ROUND(K674/12*$C$4,0)</f>
        <v>7333</v>
      </c>
      <c r="M674" s="94">
        <f>3942+1565</f>
        <v>5507</v>
      </c>
      <c r="N674" s="94">
        <f t="shared" ref="N674:N683" si="423">M674/L674*100</f>
        <v>75.098868130369567</v>
      </c>
      <c r="O674" s="137">
        <f t="shared" ref="O674:O682" si="424">ROUND(K674/D674,0)</f>
        <v>65</v>
      </c>
      <c r="P674" s="94">
        <f t="shared" ref="P674:P683" si="425">M674/$C$4*12/O674</f>
        <v>254.16923076923078</v>
      </c>
      <c r="Q674" s="8"/>
      <c r="R674" s="8"/>
      <c r="S674" s="8"/>
      <c r="T674" s="8"/>
      <c r="U674" s="1036"/>
      <c r="V674" s="8">
        <f t="shared" si="416"/>
        <v>0</v>
      </c>
      <c r="W674" s="8"/>
      <c r="X674" s="8"/>
      <c r="Y674" s="8"/>
      <c r="Z674" s="1153"/>
      <c r="AA674" s="8"/>
      <c r="AB674" s="8"/>
      <c r="AC674" s="1799"/>
    </row>
    <row r="675" spans="1:30" ht="15" customHeight="1" x14ac:dyDescent="0.25">
      <c r="A675" s="70">
        <v>1</v>
      </c>
      <c r="B675" s="70">
        <v>1</v>
      </c>
      <c r="C675" s="532" t="s">
        <v>8</v>
      </c>
      <c r="D675" s="365">
        <v>340</v>
      </c>
      <c r="E675" s="2177">
        <v>1885</v>
      </c>
      <c r="F675" s="92">
        <f t="shared" si="418"/>
        <v>628.33333333333337</v>
      </c>
      <c r="G675" s="92">
        <v>639</v>
      </c>
      <c r="H675" s="92">
        <f t="shared" si="419"/>
        <v>101.69761273209548</v>
      </c>
      <c r="I675" s="363">
        <v>10.5</v>
      </c>
      <c r="J675" s="93">
        <f t="shared" si="420"/>
        <v>9.0281690140845079</v>
      </c>
      <c r="K675" s="94">
        <f t="shared" si="421"/>
        <v>19793</v>
      </c>
      <c r="L675" s="94">
        <f t="shared" si="422"/>
        <v>6598</v>
      </c>
      <c r="M675" s="94">
        <f>4346+1423</f>
        <v>5769</v>
      </c>
      <c r="N675" s="94">
        <f t="shared" si="423"/>
        <v>87.435586541376182</v>
      </c>
      <c r="O675" s="137">
        <f t="shared" si="424"/>
        <v>58</v>
      </c>
      <c r="P675" s="94">
        <f t="shared" si="425"/>
        <v>298.39655172413791</v>
      </c>
      <c r="Q675" s="8"/>
      <c r="R675" s="8"/>
      <c r="S675" s="8"/>
      <c r="T675" s="8"/>
      <c r="U675" s="1036"/>
      <c r="V675" s="8">
        <f t="shared" si="416"/>
        <v>0</v>
      </c>
      <c r="W675" s="8"/>
      <c r="X675" s="8">
        <f>V672-V675</f>
        <v>0</v>
      </c>
      <c r="Y675" s="8"/>
      <c r="Z675" s="1153"/>
      <c r="AA675" s="8"/>
      <c r="AB675" s="8"/>
      <c r="AC675" s="1799"/>
    </row>
    <row r="676" spans="1:30" ht="15" customHeight="1" x14ac:dyDescent="0.25">
      <c r="A676" s="70">
        <v>1</v>
      </c>
      <c r="B676" s="70">
        <v>1</v>
      </c>
      <c r="C676" s="532" t="s">
        <v>6</v>
      </c>
      <c r="D676" s="365">
        <v>340</v>
      </c>
      <c r="E676" s="2177">
        <v>2249</v>
      </c>
      <c r="F676" s="92">
        <f t="shared" si="418"/>
        <v>749.66666666666663</v>
      </c>
      <c r="G676" s="92">
        <v>577</v>
      </c>
      <c r="H676" s="92">
        <f t="shared" si="419"/>
        <v>76.967541129390852</v>
      </c>
      <c r="I676" s="363">
        <v>8.6999999999999993</v>
      </c>
      <c r="J676" s="93">
        <f t="shared" si="420"/>
        <v>6.9514731369150784</v>
      </c>
      <c r="K676" s="94">
        <f t="shared" si="421"/>
        <v>19566</v>
      </c>
      <c r="L676" s="94">
        <f t="shared" si="422"/>
        <v>6522</v>
      </c>
      <c r="M676" s="94">
        <f>2920+1091</f>
        <v>4011</v>
      </c>
      <c r="N676" s="94">
        <f t="shared" si="423"/>
        <v>61.499540018399266</v>
      </c>
      <c r="O676" s="137">
        <f t="shared" si="424"/>
        <v>58</v>
      </c>
      <c r="P676" s="94">
        <f t="shared" si="425"/>
        <v>207.4655172413793</v>
      </c>
      <c r="Q676" s="8"/>
      <c r="R676" s="8"/>
      <c r="S676" s="8"/>
      <c r="T676" s="8"/>
      <c r="U676" s="1036"/>
      <c r="V676" s="8">
        <f t="shared" si="416"/>
        <v>0</v>
      </c>
      <c r="W676" s="8"/>
      <c r="X676" s="8"/>
      <c r="Y676" s="8"/>
      <c r="Z676" s="1153"/>
      <c r="AA676" s="8"/>
      <c r="AB676" s="8"/>
      <c r="AC676" s="1799"/>
    </row>
    <row r="677" spans="1:30" ht="15" customHeight="1" x14ac:dyDescent="0.25">
      <c r="A677" s="70">
        <v>1</v>
      </c>
      <c r="B677" s="70">
        <v>1</v>
      </c>
      <c r="C677" s="532" t="s">
        <v>208</v>
      </c>
      <c r="D677" s="365">
        <v>340</v>
      </c>
      <c r="E677" s="2177">
        <v>1560</v>
      </c>
      <c r="F677" s="92">
        <f t="shared" si="418"/>
        <v>520</v>
      </c>
      <c r="G677" s="92">
        <v>390</v>
      </c>
      <c r="H677" s="92">
        <f t="shared" si="419"/>
        <v>75</v>
      </c>
      <c r="I677" s="363">
        <v>10.3</v>
      </c>
      <c r="J677" s="93">
        <f t="shared" si="420"/>
        <v>8.6461538461538456</v>
      </c>
      <c r="K677" s="94">
        <f t="shared" si="421"/>
        <v>16068</v>
      </c>
      <c r="L677" s="94">
        <f t="shared" si="422"/>
        <v>5356</v>
      </c>
      <c r="M677" s="94">
        <f>2516+856</f>
        <v>3372</v>
      </c>
      <c r="N677" s="94">
        <f t="shared" si="423"/>
        <v>62.957430918595968</v>
      </c>
      <c r="O677" s="137">
        <f t="shared" si="424"/>
        <v>47</v>
      </c>
      <c r="P677" s="94">
        <f t="shared" si="425"/>
        <v>215.2340425531915</v>
      </c>
      <c r="Q677" s="8"/>
      <c r="R677" s="8"/>
      <c r="S677" s="8"/>
      <c r="T677" s="8"/>
      <c r="U677" s="1036"/>
      <c r="V677" s="8">
        <f t="shared" si="416"/>
        <v>0</v>
      </c>
      <c r="W677" s="8"/>
      <c r="X677" s="8"/>
      <c r="Y677" s="8"/>
      <c r="Z677" s="1153"/>
      <c r="AA677" s="8"/>
      <c r="AB677" s="8"/>
      <c r="AC677" s="1799"/>
    </row>
    <row r="678" spans="1:30" ht="15" customHeight="1" x14ac:dyDescent="0.25">
      <c r="B678" s="70">
        <v>1</v>
      </c>
      <c r="C678" s="124" t="s">
        <v>26</v>
      </c>
      <c r="D678" s="361">
        <v>340</v>
      </c>
      <c r="E678" s="2177">
        <v>1400</v>
      </c>
      <c r="F678" s="92">
        <f t="shared" si="418"/>
        <v>466.66666666666669</v>
      </c>
      <c r="G678" s="92">
        <v>677</v>
      </c>
      <c r="H678" s="92">
        <f t="shared" si="419"/>
        <v>145.07142857142856</v>
      </c>
      <c r="I678" s="363">
        <v>6</v>
      </c>
      <c r="J678" s="93">
        <f t="shared" si="420"/>
        <v>6.7695716395864105</v>
      </c>
      <c r="K678" s="94">
        <f t="shared" si="421"/>
        <v>8400</v>
      </c>
      <c r="L678" s="94">
        <f t="shared" si="422"/>
        <v>2800</v>
      </c>
      <c r="M678" s="94">
        <f>3448+1135</f>
        <v>4583</v>
      </c>
      <c r="N678" s="94">
        <f t="shared" si="423"/>
        <v>163.67857142857142</v>
      </c>
      <c r="O678" s="137">
        <f t="shared" si="424"/>
        <v>25</v>
      </c>
      <c r="P678" s="94">
        <f t="shared" si="425"/>
        <v>549.96</v>
      </c>
      <c r="Q678" s="8"/>
      <c r="R678" s="8"/>
      <c r="S678" s="8"/>
      <c r="T678" s="8"/>
      <c r="U678" s="1036"/>
      <c r="V678" s="8">
        <f t="shared" si="416"/>
        <v>0</v>
      </c>
      <c r="W678" s="8"/>
      <c r="X678" s="8"/>
      <c r="Y678" s="8"/>
      <c r="Z678" s="1153"/>
      <c r="AA678" s="8"/>
      <c r="AB678" s="8"/>
      <c r="AC678" s="1799"/>
    </row>
    <row r="679" spans="1:30" ht="15" customHeight="1" x14ac:dyDescent="0.25">
      <c r="A679" s="70">
        <v>1</v>
      </c>
      <c r="B679" s="70">
        <v>1</v>
      </c>
      <c r="C679" s="533" t="s">
        <v>362</v>
      </c>
      <c r="D679" s="494">
        <v>300</v>
      </c>
      <c r="E679" s="2177">
        <v>22</v>
      </c>
      <c r="F679" s="2539">
        <f>E679</f>
        <v>22</v>
      </c>
      <c r="G679" s="92">
        <v>23</v>
      </c>
      <c r="H679" s="169">
        <f t="shared" si="419"/>
        <v>104.54545454545455</v>
      </c>
      <c r="I679" s="363">
        <v>7.5</v>
      </c>
      <c r="J679" s="170">
        <f t="shared" si="420"/>
        <v>3.3913043478260869</v>
      </c>
      <c r="K679" s="152">
        <f t="shared" si="421"/>
        <v>165</v>
      </c>
      <c r="L679" s="321">
        <f>K679</f>
        <v>165</v>
      </c>
      <c r="M679" s="152">
        <v>78</v>
      </c>
      <c r="N679" s="94">
        <f t="shared" si="423"/>
        <v>47.272727272727273</v>
      </c>
      <c r="O679" s="94">
        <f t="shared" si="424"/>
        <v>1</v>
      </c>
      <c r="P679" s="94">
        <f>M679/$C$4*12/O679</f>
        <v>234</v>
      </c>
      <c r="Q679" s="18"/>
      <c r="R679" s="18"/>
      <c r="S679" s="18"/>
      <c r="T679" s="18"/>
      <c r="U679" s="1040"/>
      <c r="V679" s="15">
        <f t="shared" ref="V679" si="426">Z679-Y679-W679</f>
        <v>0</v>
      </c>
      <c r="W679" s="15"/>
      <c r="X679" s="15"/>
      <c r="Y679" s="18"/>
      <c r="Z679" s="1271"/>
      <c r="AA679" s="15"/>
      <c r="AB679" s="15"/>
      <c r="AC679" s="1800"/>
    </row>
    <row r="680" spans="1:30" ht="15" customHeight="1" x14ac:dyDescent="0.25">
      <c r="A680" s="70">
        <v>1</v>
      </c>
      <c r="B680" s="70">
        <v>1</v>
      </c>
      <c r="C680" s="535" t="s">
        <v>59</v>
      </c>
      <c r="D680" s="361">
        <v>280</v>
      </c>
      <c r="E680" s="2332">
        <v>100</v>
      </c>
      <c r="F680" s="2540">
        <f>E680</f>
        <v>100</v>
      </c>
      <c r="G680" s="111">
        <v>99</v>
      </c>
      <c r="H680" s="92">
        <f t="shared" si="419"/>
        <v>99</v>
      </c>
      <c r="I680" s="363">
        <v>5.7</v>
      </c>
      <c r="J680" s="93">
        <f t="shared" si="420"/>
        <v>5.6565656565656566</v>
      </c>
      <c r="K680" s="94">
        <f t="shared" si="421"/>
        <v>570</v>
      </c>
      <c r="L680" s="94">
        <f t="shared" ref="L680:L681" si="427">K680</f>
        <v>570</v>
      </c>
      <c r="M680" s="94">
        <v>560</v>
      </c>
      <c r="N680" s="136">
        <f t="shared" si="423"/>
        <v>98.245614035087712</v>
      </c>
      <c r="O680" s="137">
        <f t="shared" si="424"/>
        <v>2</v>
      </c>
      <c r="P680" s="136">
        <f t="shared" si="425"/>
        <v>840</v>
      </c>
      <c r="Q680" s="8"/>
      <c r="R680" s="8"/>
      <c r="S680" s="8"/>
      <c r="T680" s="8"/>
      <c r="U680" s="1036"/>
      <c r="V680" s="8">
        <f t="shared" si="416"/>
        <v>0</v>
      </c>
      <c r="W680" s="8"/>
      <c r="X680" s="8"/>
      <c r="Y680" s="8"/>
      <c r="Z680" s="1153"/>
      <c r="AA680" s="8"/>
      <c r="AB680" s="8"/>
      <c r="AC680" s="1799"/>
    </row>
    <row r="681" spans="1:30" ht="15" customHeight="1" x14ac:dyDescent="0.25">
      <c r="A681" s="70">
        <v>1</v>
      </c>
      <c r="B681" s="70">
        <v>1</v>
      </c>
      <c r="C681" s="124" t="s">
        <v>28</v>
      </c>
      <c r="D681" s="494">
        <v>300</v>
      </c>
      <c r="E681" s="2178">
        <v>24</v>
      </c>
      <c r="F681" s="2540">
        <f>E681</f>
        <v>24</v>
      </c>
      <c r="G681" s="98">
        <v>22</v>
      </c>
      <c r="H681" s="92">
        <f t="shared" si="419"/>
        <v>91.666666666666657</v>
      </c>
      <c r="I681" s="363">
        <v>7.5</v>
      </c>
      <c r="J681" s="93">
        <f t="shared" si="420"/>
        <v>7.5909090909090908</v>
      </c>
      <c r="K681" s="94">
        <f t="shared" si="421"/>
        <v>180</v>
      </c>
      <c r="L681" s="100">
        <f t="shared" si="427"/>
        <v>180</v>
      </c>
      <c r="M681" s="94">
        <v>167</v>
      </c>
      <c r="N681" s="94">
        <f t="shared" si="423"/>
        <v>92.777777777777786</v>
      </c>
      <c r="O681" s="94">
        <f t="shared" si="424"/>
        <v>1</v>
      </c>
      <c r="P681" s="100">
        <f t="shared" si="425"/>
        <v>501</v>
      </c>
      <c r="Q681" s="8"/>
      <c r="R681" s="8"/>
      <c r="S681" s="8"/>
      <c r="T681" s="8"/>
      <c r="U681" s="1036"/>
      <c r="V681" s="8">
        <f t="shared" si="416"/>
        <v>0</v>
      </c>
      <c r="W681" s="15"/>
      <c r="X681" s="8"/>
      <c r="Y681" s="8"/>
      <c r="Z681" s="1153"/>
      <c r="AA681" s="15"/>
      <c r="AB681" s="15"/>
      <c r="AC681" s="1800"/>
    </row>
    <row r="682" spans="1:30" ht="15" customHeight="1" x14ac:dyDescent="0.25">
      <c r="B682" s="70">
        <v>1</v>
      </c>
      <c r="C682" s="533" t="s">
        <v>9</v>
      </c>
      <c r="D682" s="534">
        <v>340</v>
      </c>
      <c r="E682" s="2349"/>
      <c r="F682" s="169">
        <f t="shared" si="418"/>
        <v>0</v>
      </c>
      <c r="G682" s="318">
        <v>0</v>
      </c>
      <c r="H682" s="169"/>
      <c r="I682" s="444"/>
      <c r="J682" s="170"/>
      <c r="K682" s="94">
        <f t="shared" si="421"/>
        <v>0</v>
      </c>
      <c r="L682" s="100">
        <f t="shared" si="422"/>
        <v>0</v>
      </c>
      <c r="M682" s="152"/>
      <c r="N682" s="152"/>
      <c r="O682" s="171">
        <f t="shared" si="424"/>
        <v>0</v>
      </c>
      <c r="P682" s="321"/>
      <c r="Q682" s="18"/>
      <c r="R682" s="18"/>
      <c r="S682" s="18"/>
      <c r="T682" s="18"/>
      <c r="U682" s="1040"/>
      <c r="V682" s="18"/>
      <c r="W682" s="58"/>
      <c r="X682" s="18"/>
      <c r="Y682" s="18"/>
      <c r="Z682" s="2432"/>
      <c r="AA682" s="18"/>
      <c r="AB682" s="18"/>
      <c r="AC682" s="1804"/>
    </row>
    <row r="683" spans="1:30" ht="15" customHeight="1" x14ac:dyDescent="0.25">
      <c r="A683" s="70">
        <v>1</v>
      </c>
      <c r="B683" s="70">
        <v>1</v>
      </c>
      <c r="C683" s="132" t="s">
        <v>7</v>
      </c>
      <c r="D683" s="132"/>
      <c r="E683" s="2185">
        <f>SUM(E674:E682)</f>
        <v>9240</v>
      </c>
      <c r="F683" s="445">
        <f t="shared" ref="F683:G683" si="428">SUM(F674:F682)</f>
        <v>3177.333333333333</v>
      </c>
      <c r="G683" s="445">
        <f t="shared" si="428"/>
        <v>3003</v>
      </c>
      <c r="H683" s="445">
        <f>G683/F683*100</f>
        <v>94.513218631976514</v>
      </c>
      <c r="I683" s="104">
        <f>IF(E683=0,0,K683/E683)</f>
        <v>9.3876623376623378</v>
      </c>
      <c r="J683" s="104">
        <f t="shared" si="420"/>
        <v>8.007659007659008</v>
      </c>
      <c r="K683" s="445">
        <f>SUM(K674:K682)</f>
        <v>86742</v>
      </c>
      <c r="L683" s="445">
        <f t="shared" ref="L683:M683" si="429">SUM(L674:L682)</f>
        <v>29524</v>
      </c>
      <c r="M683" s="445">
        <f t="shared" si="429"/>
        <v>24047</v>
      </c>
      <c r="N683" s="274">
        <f t="shared" si="423"/>
        <v>81.448990651673213</v>
      </c>
      <c r="O683" s="536">
        <f>SUM(O674:O682)</f>
        <v>257</v>
      </c>
      <c r="P683" s="274">
        <f t="shared" si="425"/>
        <v>280.70428015564204</v>
      </c>
      <c r="Q683" s="17">
        <v>328585.53685999993</v>
      </c>
      <c r="R683" s="17">
        <v>328585.53685999993</v>
      </c>
      <c r="S683" s="17">
        <v>328593.21522999997</v>
      </c>
      <c r="T683" s="17">
        <v>328593.21522999997</v>
      </c>
      <c r="U683" s="1038">
        <f>Q683/12*$C$4+(R683-Q683)/11*3+(S683-R683)/10*2+(T683-S683)/9*1</f>
        <v>109530.04796066666</v>
      </c>
      <c r="V683" s="17">
        <f t="shared" si="416"/>
        <v>102467.89520000001</v>
      </c>
      <c r="W683" s="17">
        <v>-0.47785</v>
      </c>
      <c r="X683" s="17">
        <f>V683-U683</f>
        <v>-7062.1527606666496</v>
      </c>
      <c r="Y683" s="17">
        <v>-967.02060000000006</v>
      </c>
      <c r="Z683" s="1246">
        <v>101500.39675000001</v>
      </c>
      <c r="AA683" s="17"/>
      <c r="AB683" s="17"/>
      <c r="AC683" s="1801"/>
    </row>
    <row r="684" spans="1:30" ht="32.25" customHeight="1" x14ac:dyDescent="0.25">
      <c r="A684" s="70">
        <v>1</v>
      </c>
      <c r="B684" s="70">
        <v>1</v>
      </c>
      <c r="C684" s="499" t="s">
        <v>307</v>
      </c>
      <c r="D684" s="293"/>
      <c r="E684" s="2175"/>
      <c r="F684" s="126"/>
      <c r="G684" s="126"/>
      <c r="H684" s="126"/>
      <c r="I684" s="126"/>
      <c r="J684" s="126"/>
      <c r="K684" s="126"/>
      <c r="L684" s="126"/>
      <c r="M684" s="126"/>
      <c r="N684" s="126"/>
      <c r="O684" s="126"/>
      <c r="P684" s="126"/>
      <c r="Q684" s="126"/>
      <c r="R684" s="126"/>
      <c r="S684" s="126"/>
      <c r="T684" s="126"/>
      <c r="U684" s="1036"/>
      <c r="V684" s="126">
        <f t="shared" si="416"/>
        <v>0</v>
      </c>
      <c r="W684" s="126"/>
      <c r="X684" s="126"/>
      <c r="Y684" s="126"/>
      <c r="Z684" s="1912"/>
      <c r="AA684" s="126"/>
      <c r="AB684" s="126"/>
      <c r="AC684" s="1822"/>
    </row>
    <row r="685" spans="1:30" ht="33.75" customHeight="1" x14ac:dyDescent="0.25">
      <c r="A685" s="70">
        <v>1</v>
      </c>
      <c r="B685" s="70">
        <v>1</v>
      </c>
      <c r="C685" s="500" t="s">
        <v>158</v>
      </c>
      <c r="D685" s="293"/>
      <c r="E685" s="2177">
        <v>4000</v>
      </c>
      <c r="F685" s="92">
        <f>F686</f>
        <v>1333.3333333333333</v>
      </c>
      <c r="G685" s="361">
        <v>1329</v>
      </c>
      <c r="H685" s="92">
        <f>G685/F685*100</f>
        <v>99.674999999999997</v>
      </c>
      <c r="I685" s="126"/>
      <c r="J685" s="126"/>
      <c r="K685" s="126"/>
      <c r="L685" s="126"/>
      <c r="M685" s="126"/>
      <c r="N685" s="126"/>
      <c r="O685" s="126"/>
      <c r="P685" s="126"/>
      <c r="Q685" s="126"/>
      <c r="R685" s="126"/>
      <c r="S685" s="126"/>
      <c r="T685" s="126"/>
      <c r="U685" s="1036"/>
      <c r="V685" s="126">
        <f t="shared" si="416"/>
        <v>0</v>
      </c>
      <c r="W685" s="126"/>
      <c r="X685" s="126"/>
      <c r="Y685" s="126"/>
      <c r="Z685" s="1912"/>
      <c r="AA685" s="126">
        <f>AA686</f>
        <v>1</v>
      </c>
      <c r="AB685" s="126">
        <f>AB686</f>
        <v>674.24</v>
      </c>
      <c r="AC685" s="1822">
        <f>AB685/1000</f>
        <v>0.67424000000000006</v>
      </c>
    </row>
    <row r="686" spans="1:30" s="96" customFormat="1" ht="21" customHeight="1" x14ac:dyDescent="0.25">
      <c r="A686" s="70">
        <v>1</v>
      </c>
      <c r="B686" s="70">
        <v>1</v>
      </c>
      <c r="C686" s="139" t="s">
        <v>356</v>
      </c>
      <c r="D686" s="294"/>
      <c r="E686" s="2177">
        <v>4000</v>
      </c>
      <c r="F686" s="92">
        <f t="shared" ref="F686" si="430">E686/12*$C$4</f>
        <v>1333.3333333333333</v>
      </c>
      <c r="G686" s="361">
        <v>1329</v>
      </c>
      <c r="H686" s="92">
        <f>G686/F686*100</f>
        <v>99.674999999999997</v>
      </c>
      <c r="I686" s="126"/>
      <c r="J686" s="539"/>
      <c r="K686" s="539"/>
      <c r="L686" s="539"/>
      <c r="M686" s="539"/>
      <c r="N686" s="126"/>
      <c r="O686" s="126"/>
      <c r="P686" s="126"/>
      <c r="Q686" s="126"/>
      <c r="R686" s="126"/>
      <c r="S686" s="126"/>
      <c r="T686" s="126"/>
      <c r="U686" s="1036"/>
      <c r="V686" s="126">
        <f t="shared" si="416"/>
        <v>0</v>
      </c>
      <c r="W686" s="539"/>
      <c r="X686" s="539"/>
      <c r="Y686" s="126"/>
      <c r="Z686" s="1912"/>
      <c r="AA686" s="126">
        <v>1</v>
      </c>
      <c r="AB686" s="126">
        <v>674.24</v>
      </c>
      <c r="AC686" s="1822">
        <f>AB686/1000</f>
        <v>0.67424000000000006</v>
      </c>
      <c r="AD686" s="2424"/>
    </row>
    <row r="687" spans="1:30" s="96" customFormat="1" ht="21" customHeight="1" x14ac:dyDescent="0.25">
      <c r="A687" s="70"/>
      <c r="B687" s="70">
        <v>1</v>
      </c>
      <c r="C687" s="121" t="s">
        <v>160</v>
      </c>
      <c r="D687" s="540"/>
      <c r="E687" s="2186"/>
      <c r="F687" s="496"/>
      <c r="G687" s="496"/>
      <c r="H687" s="496"/>
      <c r="I687" s="126"/>
      <c r="J687" s="539"/>
      <c r="K687" s="539"/>
      <c r="L687" s="539"/>
      <c r="M687" s="539"/>
      <c r="N687" s="234"/>
      <c r="O687" s="126"/>
      <c r="P687" s="126"/>
      <c r="Q687" s="126">
        <v>3496.2979999999998</v>
      </c>
      <c r="R687" s="126">
        <v>3496.2979999999998</v>
      </c>
      <c r="S687" s="126">
        <v>3496.2979999999998</v>
      </c>
      <c r="T687" s="126">
        <v>3496.2979999999998</v>
      </c>
      <c r="U687" s="1040">
        <f>Q687/12*$C$4+(R687-Q687)/11*3+(S687-R687)/10*2+(T687-S687)/9*1</f>
        <v>1165.4326666666666</v>
      </c>
      <c r="V687" s="126">
        <f t="shared" ref="V687" si="431">Z687-Y687-W687</f>
        <v>833.70569999999987</v>
      </c>
      <c r="W687" s="539"/>
      <c r="X687" s="539">
        <f>V687-U687</f>
        <v>-331.72696666666673</v>
      </c>
      <c r="Y687" s="126">
        <v>0</v>
      </c>
      <c r="Z687" s="2449">
        <v>833.70569999999987</v>
      </c>
      <c r="AA687" s="126"/>
      <c r="AB687" s="126"/>
      <c r="AC687" s="1822"/>
      <c r="AD687" s="2424"/>
    </row>
    <row r="688" spans="1:30" s="96" customFormat="1" ht="21" customHeight="1" x14ac:dyDescent="0.25">
      <c r="A688" s="70"/>
      <c r="B688" s="70">
        <v>1</v>
      </c>
      <c r="C688" s="122" t="s">
        <v>78</v>
      </c>
      <c r="D688" s="122"/>
      <c r="E688" s="2163">
        <v>2400</v>
      </c>
      <c r="F688" s="92">
        <f t="shared" ref="F688:F689" si="432">ROUND(E688/12*$C$4,0)</f>
        <v>800</v>
      </c>
      <c r="G688" s="92">
        <v>592</v>
      </c>
      <c r="H688" s="92">
        <f>G688/F688*100</f>
        <v>74</v>
      </c>
      <c r="I688" s="234"/>
      <c r="J688" s="539"/>
      <c r="K688" s="539"/>
      <c r="L688" s="539"/>
      <c r="M688" s="539"/>
      <c r="N688" s="539"/>
      <c r="O688" s="496"/>
      <c r="P688" s="126"/>
      <c r="Q688" s="496"/>
      <c r="R688" s="496"/>
      <c r="S688" s="496"/>
      <c r="T688" s="496"/>
      <c r="U688" s="1036"/>
      <c r="V688" s="126"/>
      <c r="W688" s="539"/>
      <c r="X688" s="539"/>
      <c r="Y688" s="234"/>
      <c r="Z688" s="1912"/>
      <c r="AA688" s="126"/>
      <c r="AB688" s="126"/>
      <c r="AC688" s="1822"/>
      <c r="AD688" s="2424"/>
    </row>
    <row r="689" spans="1:30" s="96" customFormat="1" ht="37.5" customHeight="1" x14ac:dyDescent="0.25">
      <c r="A689" s="70"/>
      <c r="B689" s="70">
        <v>1</v>
      </c>
      <c r="C689" s="150" t="s">
        <v>144</v>
      </c>
      <c r="D689" s="150"/>
      <c r="E689" s="2182">
        <v>100</v>
      </c>
      <c r="F689" s="98">
        <f t="shared" si="432"/>
        <v>33</v>
      </c>
      <c r="G689" s="98">
        <v>21</v>
      </c>
      <c r="H689" s="98">
        <f>G689/F689*100</f>
        <v>63.636363636363633</v>
      </c>
      <c r="I689" s="539"/>
      <c r="J689" s="539"/>
      <c r="K689" s="539"/>
      <c r="L689" s="539"/>
      <c r="M689" s="539"/>
      <c r="N689" s="126"/>
      <c r="O689" s="234"/>
      <c r="P689" s="234"/>
      <c r="Q689" s="234"/>
      <c r="R689" s="234"/>
      <c r="S689" s="234"/>
      <c r="T689" s="234"/>
      <c r="U689" s="1040"/>
      <c r="V689" s="126"/>
      <c r="W689" s="539"/>
      <c r="X689" s="539"/>
      <c r="Y689" s="126"/>
      <c r="Z689" s="2449"/>
      <c r="AA689" s="126"/>
      <c r="AB689" s="126"/>
      <c r="AC689" s="1822"/>
      <c r="AD689" s="2424"/>
    </row>
    <row r="690" spans="1:30" s="96" customFormat="1" ht="33" customHeight="1" x14ac:dyDescent="0.25">
      <c r="A690" s="70"/>
      <c r="B690" s="70">
        <v>1</v>
      </c>
      <c r="C690" s="1987" t="s">
        <v>165</v>
      </c>
      <c r="D690" s="538"/>
      <c r="E690" s="2350">
        <f>E685</f>
        <v>4000</v>
      </c>
      <c r="F690" s="1988">
        <f t="shared" ref="F690:G690" si="433">F685</f>
        <v>1333.3333333333333</v>
      </c>
      <c r="G690" s="1988">
        <f t="shared" si="433"/>
        <v>1329</v>
      </c>
      <c r="H690" s="116">
        <f>G690/F690*100</f>
        <v>99.674999999999997</v>
      </c>
      <c r="I690" s="1963"/>
      <c r="J690" s="126"/>
      <c r="K690" s="1963"/>
      <c r="L690" s="1963"/>
      <c r="M690" s="1963"/>
      <c r="N690" s="234"/>
      <c r="O690" s="1963"/>
      <c r="P690" s="1963"/>
      <c r="Q690" s="1963">
        <v>3244.08</v>
      </c>
      <c r="R690" s="1963">
        <v>3244.08</v>
      </c>
      <c r="S690" s="1963">
        <v>3244.08</v>
      </c>
      <c r="T690" s="1963">
        <v>3244.08</v>
      </c>
      <c r="U690" s="1042">
        <f>Q690/12*$C$4+(R690-Q690)/11*3+(S690-R690)/10*2+(T690-S690)/9*1</f>
        <v>1081.3599999999999</v>
      </c>
      <c r="V690" s="234">
        <f t="shared" ref="V690" si="434">Z690-Y690-W690</f>
        <v>1081.7638999999999</v>
      </c>
      <c r="W690" s="126"/>
      <c r="X690" s="126">
        <f>V690-U690</f>
        <v>0.40390000000002146</v>
      </c>
      <c r="Y690" s="234">
        <v>-12.032699999999998</v>
      </c>
      <c r="Z690" s="1988">
        <v>1069.7311999999999</v>
      </c>
      <c r="AA690" s="126">
        <f>AA685</f>
        <v>1</v>
      </c>
      <c r="AB690" s="126">
        <f>AB685</f>
        <v>674.24</v>
      </c>
      <c r="AC690" s="126">
        <f>AC685</f>
        <v>0.67424000000000006</v>
      </c>
      <c r="AD690" s="2424"/>
    </row>
    <row r="691" spans="1:30" ht="15" customHeight="1" x14ac:dyDescent="0.25">
      <c r="A691" s="70">
        <v>1</v>
      </c>
      <c r="B691" s="70">
        <v>1</v>
      </c>
      <c r="C691" s="400" t="s">
        <v>166</v>
      </c>
      <c r="D691" s="132"/>
      <c r="E691" s="2185">
        <f>SUM(E685)</f>
        <v>4000</v>
      </c>
      <c r="F691" s="445">
        <f>SUM(F685)</f>
        <v>1333.3333333333333</v>
      </c>
      <c r="G691" s="503">
        <f>SUM(G685)</f>
        <v>1329</v>
      </c>
      <c r="H691" s="479">
        <f>G691/F691*100</f>
        <v>99.674999999999997</v>
      </c>
      <c r="I691" s="503"/>
      <c r="J691" s="1963"/>
      <c r="K691" s="503"/>
      <c r="L691" s="503"/>
      <c r="M691" s="445"/>
      <c r="N691" s="445"/>
      <c r="O691" s="445"/>
      <c r="P691" s="445"/>
      <c r="Q691" s="445">
        <f>SUM(Q690,Q687)</f>
        <v>6740.3779999999997</v>
      </c>
      <c r="R691" s="445">
        <f>SUM(R690,R687)</f>
        <v>6740.3779999999997</v>
      </c>
      <c r="S691" s="445">
        <f>SUM(S690,S687)</f>
        <v>6740.3779999999997</v>
      </c>
      <c r="T691" s="445">
        <f>SUM(T690,T687)</f>
        <v>6740.3779999999997</v>
      </c>
      <c r="U691" s="1038">
        <f t="shared" ref="U691:Z691" si="435">SUM(U690,U687)</f>
        <v>2246.7926666666663</v>
      </c>
      <c r="V691" s="1986">
        <f t="shared" si="435"/>
        <v>1915.4695999999999</v>
      </c>
      <c r="W691" s="1986">
        <f t="shared" si="435"/>
        <v>0</v>
      </c>
      <c r="X691" s="1986">
        <f t="shared" si="435"/>
        <v>-331.3230666666667</v>
      </c>
      <c r="Y691" s="1964">
        <f t="shared" si="435"/>
        <v>-12.032699999999998</v>
      </c>
      <c r="Z691" s="2450">
        <f t="shared" si="435"/>
        <v>1903.4368999999997</v>
      </c>
      <c r="AA691" s="2185">
        <f>SUM(AA685)</f>
        <v>1</v>
      </c>
      <c r="AB691" s="2450">
        <f>SUM(AB690,AB687)</f>
        <v>674.24</v>
      </c>
      <c r="AC691" s="2450">
        <f t="shared" ref="AC691" si="436">SUM(AC690,AC687)</f>
        <v>0.67424000000000006</v>
      </c>
    </row>
    <row r="692" spans="1:30" ht="15" customHeight="1" x14ac:dyDescent="0.25">
      <c r="A692" s="70">
        <v>1</v>
      </c>
      <c r="B692" s="70">
        <v>1</v>
      </c>
      <c r="C692" s="1965" t="s">
        <v>31</v>
      </c>
      <c r="D692" s="448"/>
      <c r="E692" s="2186"/>
      <c r="F692" s="496"/>
      <c r="G692" s="449"/>
      <c r="H692" s="496"/>
      <c r="I692" s="347"/>
      <c r="J692" s="347"/>
      <c r="K692" s="449"/>
      <c r="L692" s="449"/>
      <c r="M692" s="449"/>
      <c r="N692" s="136"/>
      <c r="O692" s="537"/>
      <c r="P692" s="171"/>
      <c r="Q692" s="13"/>
      <c r="R692" s="13"/>
      <c r="S692" s="13"/>
      <c r="T692" s="13"/>
      <c r="U692" s="1039"/>
      <c r="V692" s="61">
        <f t="shared" si="416"/>
        <v>0</v>
      </c>
      <c r="W692" s="13"/>
      <c r="X692" s="61"/>
      <c r="Y692" s="61"/>
      <c r="Z692" s="2435"/>
      <c r="AA692" s="13"/>
      <c r="AB692" s="13"/>
      <c r="AC692" s="1802"/>
    </row>
    <row r="693" spans="1:30" ht="15" customHeight="1" x14ac:dyDescent="0.25">
      <c r="A693" s="70">
        <v>1</v>
      </c>
      <c r="B693" s="70">
        <v>1</v>
      </c>
      <c r="C693" s="217" t="s">
        <v>183</v>
      </c>
      <c r="D693" s="294"/>
      <c r="E693" s="2175"/>
      <c r="F693" s="126"/>
      <c r="G693" s="126"/>
      <c r="H693" s="126"/>
      <c r="I693" s="117"/>
      <c r="J693" s="117"/>
      <c r="K693" s="126"/>
      <c r="L693" s="126"/>
      <c r="M693" s="126"/>
      <c r="N693" s="94"/>
      <c r="O693" s="194"/>
      <c r="P693" s="94"/>
      <c r="Q693" s="8"/>
      <c r="R693" s="8"/>
      <c r="S693" s="8"/>
      <c r="T693" s="8"/>
      <c r="U693" s="1036"/>
      <c r="V693" s="8">
        <f t="shared" si="416"/>
        <v>0</v>
      </c>
      <c r="W693" s="8"/>
      <c r="X693" s="8"/>
      <c r="Y693" s="8"/>
      <c r="Z693" s="1153"/>
      <c r="AA693" s="8"/>
      <c r="AB693" s="8"/>
      <c r="AC693" s="1799"/>
    </row>
    <row r="694" spans="1:30" ht="15" customHeight="1" x14ac:dyDescent="0.25">
      <c r="A694" s="70">
        <v>1</v>
      </c>
      <c r="B694" s="70">
        <v>1</v>
      </c>
      <c r="C694" s="124" t="s">
        <v>20</v>
      </c>
      <c r="D694" s="361">
        <v>300</v>
      </c>
      <c r="E694" s="2177">
        <v>90</v>
      </c>
      <c r="F694" s="92">
        <f>ROUND(E694/12*$C$4,0)</f>
        <v>30</v>
      </c>
      <c r="G694" s="361">
        <v>43</v>
      </c>
      <c r="H694" s="98">
        <f>G694/F694*100</f>
        <v>143.33333333333334</v>
      </c>
      <c r="I694" s="363">
        <v>9</v>
      </c>
      <c r="J694" s="93">
        <f>M694/G694</f>
        <v>7.8837209302325579</v>
      </c>
      <c r="K694" s="94">
        <f>ROUND(E694*I694,0)</f>
        <v>810</v>
      </c>
      <c r="L694" s="94">
        <f t="shared" ref="L694:L695" si="437">ROUND(K694/12*$C$4,0)</f>
        <v>270</v>
      </c>
      <c r="M694" s="361">
        <f>211+128</f>
        <v>339</v>
      </c>
      <c r="N694" s="94">
        <f>M694/L694*100</f>
        <v>125.55555555555556</v>
      </c>
      <c r="O694" s="100">
        <f>ROUND(K694/D694,0)</f>
        <v>3</v>
      </c>
      <c r="P694" s="136">
        <f>M694/$C$4*12/O694</f>
        <v>339</v>
      </c>
      <c r="Q694" s="8"/>
      <c r="R694" s="8"/>
      <c r="S694" s="8"/>
      <c r="T694" s="8"/>
      <c r="U694" s="1036"/>
      <c r="V694" s="8">
        <f t="shared" si="416"/>
        <v>0</v>
      </c>
      <c r="W694" s="8"/>
      <c r="X694" s="8"/>
      <c r="Y694" s="8"/>
      <c r="Z694" s="1153"/>
      <c r="AA694" s="8"/>
      <c r="AB694" s="8"/>
      <c r="AC694" s="1799"/>
    </row>
    <row r="695" spans="1:30" ht="15" customHeight="1" x14ac:dyDescent="0.25">
      <c r="A695" s="70">
        <v>1</v>
      </c>
      <c r="B695" s="70">
        <v>1</v>
      </c>
      <c r="C695" s="124" t="s">
        <v>26</v>
      </c>
      <c r="D695" s="494">
        <v>300</v>
      </c>
      <c r="E695" s="2178">
        <v>2080</v>
      </c>
      <c r="F695" s="98">
        <f>ROUND(E695/12*$C$4,0)</f>
        <v>693</v>
      </c>
      <c r="G695" s="494">
        <v>519</v>
      </c>
      <c r="H695" s="98">
        <f>G695/F695*100</f>
        <v>74.891774891774887</v>
      </c>
      <c r="I695" s="398">
        <v>4</v>
      </c>
      <c r="J695" s="93">
        <f>M695/G695</f>
        <v>3.4296724470134876</v>
      </c>
      <c r="K695" s="94">
        <f>ROUND(E695*I695,0)</f>
        <v>8320</v>
      </c>
      <c r="L695" s="100">
        <f t="shared" si="437"/>
        <v>2773</v>
      </c>
      <c r="M695" s="494">
        <f>1283+497</f>
        <v>1780</v>
      </c>
      <c r="N695" s="100">
        <f>M695/L695*100</f>
        <v>64.190407500901543</v>
      </c>
      <c r="O695" s="100">
        <f>ROUND(K695/D695,0)</f>
        <v>28</v>
      </c>
      <c r="P695" s="152">
        <f>M695/$C$4*12/O695</f>
        <v>190.71428571428572</v>
      </c>
      <c r="Q695" s="15"/>
      <c r="R695" s="15"/>
      <c r="S695" s="15"/>
      <c r="T695" s="15"/>
      <c r="U695" s="1037"/>
      <c r="V695" s="15">
        <f t="shared" si="416"/>
        <v>0</v>
      </c>
      <c r="W695" s="15"/>
      <c r="X695" s="15"/>
      <c r="Y695" s="15"/>
      <c r="Z695" s="1271"/>
      <c r="AA695" s="15"/>
      <c r="AB695" s="15"/>
      <c r="AC695" s="1800"/>
    </row>
    <row r="696" spans="1:30" ht="15" customHeight="1" x14ac:dyDescent="0.25">
      <c r="A696" s="70">
        <v>1</v>
      </c>
      <c r="B696" s="70">
        <v>1</v>
      </c>
      <c r="C696" s="146" t="s">
        <v>90</v>
      </c>
      <c r="D696" s="538"/>
      <c r="E696" s="2179">
        <f>SUM(E694:E695)</f>
        <v>2170</v>
      </c>
      <c r="F696" s="539">
        <f>SUM(F694:F695)</f>
        <v>723</v>
      </c>
      <c r="G696" s="539">
        <f>SUM(G694:G695)</f>
        <v>562</v>
      </c>
      <c r="H696" s="98">
        <f>G696/F696*100</f>
        <v>77.731673582295997</v>
      </c>
      <c r="I696" s="131">
        <f>IF(E696=0,0,K696/E696)</f>
        <v>4.2073732718894012</v>
      </c>
      <c r="J696" s="539">
        <f>SUM(J694:J694)</f>
        <v>7.8837209302325579</v>
      </c>
      <c r="K696" s="539">
        <f>SUM(K694:K695)</f>
        <v>9130</v>
      </c>
      <c r="L696" s="539">
        <f>SUM(L694:L695)</f>
        <v>3043</v>
      </c>
      <c r="M696" s="539">
        <f>SUM(M694:M695)</f>
        <v>2119</v>
      </c>
      <c r="N696" s="100">
        <f>M696/L696*100</f>
        <v>69.635228393033188</v>
      </c>
      <c r="O696" s="320">
        <f>SUM(O694:O695)</f>
        <v>31</v>
      </c>
      <c r="P696" s="100">
        <f>M696/$C$4*12/O696</f>
        <v>205.06451612903226</v>
      </c>
      <c r="Q696" s="15"/>
      <c r="R696" s="15"/>
      <c r="S696" s="15"/>
      <c r="T696" s="15"/>
      <c r="U696" s="1037"/>
      <c r="V696" s="15">
        <f t="shared" si="416"/>
        <v>0</v>
      </c>
      <c r="W696" s="15"/>
      <c r="X696" s="15"/>
      <c r="Y696" s="15"/>
      <c r="Z696" s="1271"/>
      <c r="AA696" s="15"/>
      <c r="AB696" s="15"/>
      <c r="AC696" s="1800"/>
    </row>
    <row r="697" spans="1:30" ht="15" customHeight="1" x14ac:dyDescent="0.25">
      <c r="A697" s="70">
        <v>1</v>
      </c>
      <c r="B697" s="70">
        <v>1</v>
      </c>
      <c r="C697" s="351" t="s">
        <v>341</v>
      </c>
      <c r="D697" s="132"/>
      <c r="E697" s="2185">
        <f>SUM(E696)</f>
        <v>2170</v>
      </c>
      <c r="F697" s="445">
        <f>SUM(F696)</f>
        <v>723</v>
      </c>
      <c r="G697" s="445">
        <f>SUM(G696)</f>
        <v>562</v>
      </c>
      <c r="H697" s="479">
        <f>G697/F697*100</f>
        <v>77.731673582295997</v>
      </c>
      <c r="I697" s="104">
        <f>IF(E697=0,0,K697/E697)</f>
        <v>4.2073732718894012</v>
      </c>
      <c r="J697" s="445">
        <f>SUM(J696:J696)</f>
        <v>7.8837209302325579</v>
      </c>
      <c r="K697" s="445">
        <f>SUM(K696)</f>
        <v>9130</v>
      </c>
      <c r="L697" s="445">
        <f>SUM(L696)</f>
        <v>3043</v>
      </c>
      <c r="M697" s="445">
        <f>SUM(M696)</f>
        <v>2119</v>
      </c>
      <c r="N697" s="274">
        <f>M697/L697*100</f>
        <v>69.635228393033188</v>
      </c>
      <c r="O697" s="536">
        <f>SUM(O696)</f>
        <v>31</v>
      </c>
      <c r="P697" s="536">
        <f>M697/$C$4*12/O697</f>
        <v>205.06451612903226</v>
      </c>
      <c r="Q697" s="17">
        <v>32380.901279999995</v>
      </c>
      <c r="R697" s="17">
        <v>32380.901279999995</v>
      </c>
      <c r="S697" s="17">
        <v>32380.901279999995</v>
      </c>
      <c r="T697" s="17">
        <v>32380.901279999995</v>
      </c>
      <c r="U697" s="1038">
        <f>Q697/12*$C$4+(R697-Q697)/11*3+(S697-R697)/10*2+(T697-S697)/9*1</f>
        <v>10793.633759999999</v>
      </c>
      <c r="V697" s="17">
        <f t="shared" si="416"/>
        <v>6032.0627300000006</v>
      </c>
      <c r="W697" s="17"/>
      <c r="X697" s="17">
        <f>V697-U697</f>
        <v>-4761.5710299999982</v>
      </c>
      <c r="Y697" s="17">
        <v>-21.04729</v>
      </c>
      <c r="Z697" s="1246">
        <v>6011.0154400000001</v>
      </c>
      <c r="AA697" s="17"/>
      <c r="AB697" s="17"/>
      <c r="AC697" s="1801"/>
    </row>
    <row r="698" spans="1:30" ht="15" customHeight="1" x14ac:dyDescent="0.25">
      <c r="A698" s="70">
        <v>1</v>
      </c>
      <c r="B698" s="70">
        <v>1</v>
      </c>
      <c r="C698" s="540"/>
      <c r="D698" s="540"/>
      <c r="E698" s="2186"/>
      <c r="F698" s="496"/>
      <c r="G698" s="496"/>
      <c r="H698" s="496"/>
      <c r="I698" s="383"/>
      <c r="J698" s="383"/>
      <c r="K698" s="496"/>
      <c r="L698" s="496"/>
      <c r="M698" s="496"/>
      <c r="N698" s="496"/>
      <c r="O698" s="497"/>
      <c r="P698" s="496"/>
      <c r="Q698" s="13"/>
      <c r="R698" s="13"/>
      <c r="S698" s="13"/>
      <c r="T698" s="13"/>
      <c r="U698" s="1039"/>
      <c r="V698" s="13">
        <f t="shared" si="416"/>
        <v>0</v>
      </c>
      <c r="W698" s="13"/>
      <c r="X698" s="13"/>
      <c r="Y698" s="13"/>
      <c r="Z698" s="1254"/>
      <c r="AA698" s="13"/>
      <c r="AB698" s="13"/>
      <c r="AC698" s="1802"/>
    </row>
    <row r="699" spans="1:30" ht="15" customHeight="1" thickBot="1" x14ac:dyDescent="0.3">
      <c r="A699" s="70">
        <v>1</v>
      </c>
      <c r="B699" s="70">
        <v>1</v>
      </c>
      <c r="C699" s="303"/>
      <c r="D699" s="303"/>
      <c r="E699" s="2348"/>
      <c r="F699" s="390"/>
      <c r="G699" s="390"/>
      <c r="H699" s="390"/>
      <c r="I699" s="434"/>
      <c r="J699" s="434"/>
      <c r="K699" s="541"/>
      <c r="L699" s="541"/>
      <c r="M699" s="541"/>
      <c r="N699" s="541"/>
      <c r="O699" s="541"/>
      <c r="P699" s="541"/>
      <c r="Q699" s="57"/>
      <c r="R699" s="57"/>
      <c r="S699" s="57"/>
      <c r="T699" s="57"/>
      <c r="U699" s="1046"/>
      <c r="V699" s="57">
        <f t="shared" si="416"/>
        <v>0</v>
      </c>
      <c r="W699" s="57"/>
      <c r="X699" s="57"/>
      <c r="Y699" s="57"/>
      <c r="Z699" s="1161"/>
      <c r="AA699" s="57"/>
      <c r="AB699" s="57"/>
      <c r="AC699" s="1803">
        <f>AB699/1000</f>
        <v>0</v>
      </c>
    </row>
    <row r="700" spans="1:30" ht="15" customHeight="1" thickBot="1" x14ac:dyDescent="0.3">
      <c r="A700" s="70">
        <v>1</v>
      </c>
      <c r="B700" s="70">
        <v>1</v>
      </c>
      <c r="C700" s="542" t="s">
        <v>17</v>
      </c>
      <c r="D700" s="542"/>
      <c r="E700" s="2183"/>
      <c r="F700" s="543"/>
      <c r="G700" s="543"/>
      <c r="H700" s="543"/>
      <c r="I700" s="393"/>
      <c r="J700" s="393"/>
      <c r="K700" s="543"/>
      <c r="L700" s="543"/>
      <c r="M700" s="543">
        <f>SUM(M697,M691,M683)</f>
        <v>26166</v>
      </c>
      <c r="N700" s="543"/>
      <c r="O700" s="543"/>
      <c r="P700" s="543"/>
      <c r="Q700" s="14">
        <f>SUM(Q683,Q697,Q699,Q691)</f>
        <v>367706.81613999995</v>
      </c>
      <c r="R700" s="14">
        <f>SUM(R683,R697,R699,R691)</f>
        <v>367706.81613999995</v>
      </c>
      <c r="S700" s="14">
        <f>SUM(S683,S697,S699,S691)</f>
        <v>367714.49450999999</v>
      </c>
      <c r="T700" s="14">
        <f>SUM(T683,T697,T699,T691)</f>
        <v>367714.49450999999</v>
      </c>
      <c r="U700" s="1041">
        <f>SUM(U683,U697,U699,U691)</f>
        <v>122570.47438733332</v>
      </c>
      <c r="V700" s="14">
        <f t="shared" si="416"/>
        <v>110415.42753000002</v>
      </c>
      <c r="W700" s="14">
        <f>SUM(W683,W697,W699,W691)</f>
        <v>-0.47785</v>
      </c>
      <c r="X700" s="14">
        <f>SUM(X683,X697,X699,X691)</f>
        <v>-12155.046857333315</v>
      </c>
      <c r="Y700" s="14">
        <f>SUM(Y683,Y697,Y699,Y691)</f>
        <v>-1000.10059</v>
      </c>
      <c r="Z700" s="1252">
        <f>SUM(Z683,Z697,Z699,Z691)</f>
        <v>109414.84909000002</v>
      </c>
      <c r="AA700" s="14"/>
      <c r="AB700" s="1252">
        <f t="shared" ref="AB700:AC700" si="438">SUM(AB683,AB697,AB699,AB691)</f>
        <v>674.24</v>
      </c>
      <c r="AC700" s="1252">
        <f t="shared" si="438"/>
        <v>0.67424000000000006</v>
      </c>
    </row>
    <row r="701" spans="1:30" ht="18" customHeight="1" x14ac:dyDescent="0.25">
      <c r="A701" s="70">
        <v>1</v>
      </c>
      <c r="B701" s="70">
        <v>1</v>
      </c>
      <c r="C701" s="544"/>
      <c r="D701" s="544"/>
      <c r="E701" s="2332"/>
      <c r="F701" s="381"/>
      <c r="G701" s="381"/>
      <c r="H701" s="381"/>
      <c r="I701" s="370"/>
      <c r="J701" s="370"/>
      <c r="K701" s="381"/>
      <c r="L701" s="381"/>
      <c r="M701" s="381"/>
      <c r="N701" s="381"/>
      <c r="O701" s="381"/>
      <c r="P701" s="381"/>
      <c r="Q701" s="13"/>
      <c r="R701" s="13"/>
      <c r="S701" s="13"/>
      <c r="T701" s="13"/>
      <c r="U701" s="1039"/>
      <c r="V701" s="13">
        <f t="shared" si="416"/>
        <v>0</v>
      </c>
      <c r="W701" s="13"/>
      <c r="X701" s="13"/>
      <c r="Y701" s="13"/>
      <c r="Z701" s="1254"/>
      <c r="AA701" s="13"/>
      <c r="AB701" s="13"/>
      <c r="AC701" s="1802"/>
    </row>
    <row r="702" spans="1:30" ht="48" customHeight="1" x14ac:dyDescent="0.25">
      <c r="A702" s="70">
        <v>1</v>
      </c>
      <c r="B702" s="70">
        <v>1</v>
      </c>
      <c r="C702" s="1028" t="s">
        <v>254</v>
      </c>
      <c r="D702" s="437"/>
      <c r="E702" s="2177"/>
      <c r="F702" s="361"/>
      <c r="G702" s="361"/>
      <c r="H702" s="361"/>
      <c r="I702" s="363"/>
      <c r="J702" s="363"/>
      <c r="K702" s="361"/>
      <c r="L702" s="361"/>
      <c r="M702" s="361"/>
      <c r="N702" s="361"/>
      <c r="O702" s="361"/>
      <c r="P702" s="361"/>
      <c r="Q702" s="8" t="s">
        <v>86</v>
      </c>
      <c r="R702" s="8" t="s">
        <v>86</v>
      </c>
      <c r="S702" s="8" t="s">
        <v>86</v>
      </c>
      <c r="T702" s="8" t="s">
        <v>86</v>
      </c>
      <c r="U702" s="1036" t="s">
        <v>86</v>
      </c>
      <c r="V702" s="8"/>
      <c r="W702" s="8"/>
      <c r="X702" s="8" t="s">
        <v>86</v>
      </c>
      <c r="Y702" s="8"/>
      <c r="Z702" s="1153" t="s">
        <v>86</v>
      </c>
      <c r="AA702" s="8" t="s">
        <v>86</v>
      </c>
      <c r="AB702" s="8"/>
      <c r="AC702" s="1799" t="s">
        <v>86</v>
      </c>
    </row>
    <row r="703" spans="1:30" ht="15" customHeight="1" x14ac:dyDescent="0.25">
      <c r="A703" s="70">
        <v>1</v>
      </c>
      <c r="B703" s="70">
        <v>1</v>
      </c>
      <c r="C703" s="441" t="s">
        <v>5</v>
      </c>
      <c r="D703" s="441"/>
      <c r="E703" s="2177"/>
      <c r="F703" s="361"/>
      <c r="G703" s="361"/>
      <c r="H703" s="361"/>
      <c r="I703" s="363"/>
      <c r="J703" s="363"/>
      <c r="K703" s="361"/>
      <c r="L703" s="361"/>
      <c r="M703" s="361"/>
      <c r="N703" s="361"/>
      <c r="O703" s="361"/>
      <c r="P703" s="361"/>
      <c r="Q703" s="8"/>
      <c r="R703" s="8"/>
      <c r="S703" s="8"/>
      <c r="T703" s="8"/>
      <c r="U703" s="1036"/>
      <c r="V703" s="8">
        <f t="shared" si="416"/>
        <v>0</v>
      </c>
      <c r="W703" s="8"/>
      <c r="X703" s="8"/>
      <c r="Y703" s="8"/>
      <c r="Z703" s="1153"/>
      <c r="AA703" s="8"/>
      <c r="AB703" s="8"/>
      <c r="AC703" s="1799"/>
    </row>
    <row r="704" spans="1:30" ht="15" customHeight="1" x14ac:dyDescent="0.25">
      <c r="A704" s="70">
        <v>1</v>
      </c>
      <c r="B704" s="70">
        <v>1</v>
      </c>
      <c r="C704" s="124" t="s">
        <v>23</v>
      </c>
      <c r="D704" s="361">
        <v>320</v>
      </c>
      <c r="E704" s="2177">
        <v>860</v>
      </c>
      <c r="F704" s="92">
        <f t="shared" ref="F704:F706" si="439">E704/12*$C$4</f>
        <v>286.66666666666669</v>
      </c>
      <c r="G704" s="92">
        <v>259</v>
      </c>
      <c r="H704" s="92">
        <f>G704/F704*100</f>
        <v>90.348837209302317</v>
      </c>
      <c r="I704" s="363">
        <v>12.7</v>
      </c>
      <c r="J704" s="93">
        <f>M704/G704</f>
        <v>12.656370656370656</v>
      </c>
      <c r="K704" s="94">
        <f>ROUND(E704*I704,0)</f>
        <v>10922</v>
      </c>
      <c r="L704" s="94">
        <f t="shared" ref="L704:L706" si="440">ROUND(K704/12*$C$4,0)</f>
        <v>3641</v>
      </c>
      <c r="M704" s="94">
        <f>2576+702</f>
        <v>3278</v>
      </c>
      <c r="N704" s="94">
        <f>M704/L704*100</f>
        <v>90.030211480362539</v>
      </c>
      <c r="O704" s="137">
        <f>ROUND(K704/D704,0)</f>
        <v>34</v>
      </c>
      <c r="P704" s="94">
        <f>M704/$C$4*12/O704</f>
        <v>289.23529411764707</v>
      </c>
      <c r="Q704" s="8"/>
      <c r="R704" s="8"/>
      <c r="S704" s="8"/>
      <c r="T704" s="8"/>
      <c r="U704" s="1036"/>
      <c r="V704" s="8">
        <f t="shared" si="416"/>
        <v>0</v>
      </c>
      <c r="W704" s="8"/>
      <c r="X704" s="8"/>
      <c r="Y704" s="8"/>
      <c r="Z704" s="1153"/>
      <c r="AA704" s="8"/>
      <c r="AB704" s="8"/>
      <c r="AC704" s="1799"/>
    </row>
    <row r="705" spans="1:30" ht="15" customHeight="1" x14ac:dyDescent="0.25">
      <c r="A705" s="70">
        <v>1</v>
      </c>
      <c r="B705" s="70">
        <v>1</v>
      </c>
      <c r="C705" s="124" t="s">
        <v>32</v>
      </c>
      <c r="D705" s="361">
        <v>320</v>
      </c>
      <c r="E705" s="2177">
        <v>262</v>
      </c>
      <c r="F705" s="92">
        <f t="shared" si="439"/>
        <v>87.333333333333329</v>
      </c>
      <c r="G705" s="92">
        <v>90</v>
      </c>
      <c r="H705" s="92">
        <f>G705/F705*100</f>
        <v>103.05343511450383</v>
      </c>
      <c r="I705" s="363">
        <v>10.9</v>
      </c>
      <c r="J705" s="93">
        <f>M705/G705</f>
        <v>10.111111111111111</v>
      </c>
      <c r="K705" s="94">
        <f>ROUND(E705*I705,0)</f>
        <v>2856</v>
      </c>
      <c r="L705" s="94">
        <f t="shared" si="440"/>
        <v>952</v>
      </c>
      <c r="M705" s="94">
        <f>663+247</f>
        <v>910</v>
      </c>
      <c r="N705" s="94">
        <f>M705/L705*100</f>
        <v>95.588235294117652</v>
      </c>
      <c r="O705" s="137">
        <f>ROUND(K705/D705,0)</f>
        <v>9</v>
      </c>
      <c r="P705" s="94">
        <f>M705/$C$4*12/O705</f>
        <v>303.33333333333331</v>
      </c>
      <c r="Q705" s="8"/>
      <c r="R705" s="8"/>
      <c r="S705" s="8"/>
      <c r="T705" s="8"/>
      <c r="U705" s="1036"/>
      <c r="V705" s="8">
        <f t="shared" si="416"/>
        <v>0</v>
      </c>
      <c r="W705" s="8"/>
      <c r="X705" s="8"/>
      <c r="Y705" s="8"/>
      <c r="Z705" s="1153"/>
      <c r="AA705" s="8"/>
      <c r="AB705" s="8"/>
      <c r="AC705" s="1799"/>
    </row>
    <row r="706" spans="1:30" ht="15" customHeight="1" x14ac:dyDescent="0.25">
      <c r="A706" s="70">
        <v>1</v>
      </c>
      <c r="B706" s="70">
        <v>1</v>
      </c>
      <c r="C706" s="357" t="s">
        <v>77</v>
      </c>
      <c r="D706" s="494">
        <v>320</v>
      </c>
      <c r="E706" s="2178">
        <v>620</v>
      </c>
      <c r="F706" s="98">
        <f t="shared" si="439"/>
        <v>206.66666666666666</v>
      </c>
      <c r="G706" s="98">
        <v>219</v>
      </c>
      <c r="H706" s="98">
        <f>G706/F706*100</f>
        <v>105.96774193548389</v>
      </c>
      <c r="I706" s="398">
        <v>11.3</v>
      </c>
      <c r="J706" s="99">
        <f>M706/G706</f>
        <v>10.789954337899543</v>
      </c>
      <c r="K706" s="100">
        <f>ROUND(E706*I706,0)</f>
        <v>7006</v>
      </c>
      <c r="L706" s="100">
        <f t="shared" si="440"/>
        <v>2335</v>
      </c>
      <c r="M706" s="100">
        <f>1692+671</f>
        <v>2363</v>
      </c>
      <c r="N706" s="100">
        <f>M706/L706*100</f>
        <v>101.19914346895075</v>
      </c>
      <c r="O706" s="171">
        <f>ROUND(K706/D706,0)</f>
        <v>22</v>
      </c>
      <c r="P706" s="100">
        <f>M706/$C$4*12/O706</f>
        <v>322.22727272727275</v>
      </c>
      <c r="Q706" s="15"/>
      <c r="R706" s="15"/>
      <c r="S706" s="15"/>
      <c r="T706" s="15"/>
      <c r="U706" s="1037"/>
      <c r="V706" s="15">
        <f t="shared" si="416"/>
        <v>0</v>
      </c>
      <c r="W706" s="15"/>
      <c r="X706" s="15"/>
      <c r="Y706" s="15"/>
      <c r="Z706" s="1271"/>
      <c r="AA706" s="15"/>
      <c r="AB706" s="15"/>
      <c r="AC706" s="1800"/>
    </row>
    <row r="707" spans="1:30" ht="15" customHeight="1" x14ac:dyDescent="0.25">
      <c r="A707" s="70">
        <v>1</v>
      </c>
      <c r="B707" s="70">
        <v>1</v>
      </c>
      <c r="C707" s="132" t="s">
        <v>7</v>
      </c>
      <c r="D707" s="132"/>
      <c r="E707" s="2185">
        <f>SUM(E704:E706)</f>
        <v>1742</v>
      </c>
      <c r="F707" s="475">
        <f>SUM(F704:F706)</f>
        <v>580.66666666666663</v>
      </c>
      <c r="G707" s="475">
        <f>SUM(G704:G706)</f>
        <v>568</v>
      </c>
      <c r="H707" s="475">
        <f>G707/F707*100</f>
        <v>97.818599311136637</v>
      </c>
      <c r="I707" s="104">
        <f>IF(E707=0,0,K707/E707)</f>
        <v>11.931113662456946</v>
      </c>
      <c r="J707" s="104">
        <f>M707/G707</f>
        <v>11.533450704225352</v>
      </c>
      <c r="K707" s="475">
        <f>SUM(K704:K706)</f>
        <v>20784</v>
      </c>
      <c r="L707" s="475">
        <f>SUM(L704:L706)</f>
        <v>6928</v>
      </c>
      <c r="M707" s="475">
        <f>SUM(M704:M706)</f>
        <v>6551</v>
      </c>
      <c r="N707" s="179">
        <f>M707/L707*100</f>
        <v>94.558314087759825</v>
      </c>
      <c r="O707" s="274">
        <f>SUM(O704:O706)</f>
        <v>65</v>
      </c>
      <c r="P707" s="179">
        <f>M707/$C$4*12/O707</f>
        <v>302.35384615384618</v>
      </c>
      <c r="Q707" s="17">
        <v>63852.334265999998</v>
      </c>
      <c r="R707" s="17">
        <v>63852.334265999998</v>
      </c>
      <c r="S707" s="17">
        <v>63852.334265999998</v>
      </c>
      <c r="T707" s="17">
        <v>63852.334265999998</v>
      </c>
      <c r="U707" s="1038">
        <f>Q707/12*$C$4+(R707-Q707)/11*3+(S707-R707)/10*2+(T707-S707)/9*1</f>
        <v>21284.111421999998</v>
      </c>
      <c r="V707" s="17">
        <f t="shared" si="416"/>
        <v>21381.215239999998</v>
      </c>
      <c r="W707" s="17"/>
      <c r="X707" s="17">
        <f>V707-U707</f>
        <v>97.103817999999592</v>
      </c>
      <c r="Y707" s="17">
        <v>-247.48493000000005</v>
      </c>
      <c r="Z707" s="1246">
        <v>21133.730309999999</v>
      </c>
      <c r="AA707" s="17">
        <v>53</v>
      </c>
      <c r="AB707" s="17">
        <v>1708577.7399999998</v>
      </c>
      <c r="AC707" s="1801">
        <f>AB707/1000</f>
        <v>1708.5777399999997</v>
      </c>
    </row>
    <row r="708" spans="1:30" ht="15" customHeight="1" x14ac:dyDescent="0.25">
      <c r="A708" s="70">
        <v>1</v>
      </c>
      <c r="B708" s="70">
        <v>1</v>
      </c>
      <c r="C708" s="540" t="s">
        <v>302</v>
      </c>
      <c r="D708" s="540"/>
      <c r="E708" s="2332"/>
      <c r="F708" s="477"/>
      <c r="G708" s="477"/>
      <c r="H708" s="477"/>
      <c r="I708" s="383"/>
      <c r="J708" s="383"/>
      <c r="K708" s="459"/>
      <c r="L708" s="459"/>
      <c r="M708" s="459"/>
      <c r="N708" s="459"/>
      <c r="O708" s="459"/>
      <c r="P708" s="459"/>
      <c r="Q708" s="13"/>
      <c r="R708" s="13"/>
      <c r="S708" s="13"/>
      <c r="T708" s="13"/>
      <c r="U708" s="1039"/>
      <c r="V708" s="13">
        <f t="shared" si="416"/>
        <v>0</v>
      </c>
      <c r="W708" s="13"/>
      <c r="X708" s="13"/>
      <c r="Y708" s="13"/>
      <c r="Z708" s="1254"/>
      <c r="AA708" s="13"/>
      <c r="AB708" s="13"/>
      <c r="AC708" s="1802"/>
    </row>
    <row r="709" spans="1:30" ht="15" customHeight="1" x14ac:dyDescent="0.25">
      <c r="A709" s="70">
        <v>1</v>
      </c>
      <c r="B709" s="70">
        <v>1</v>
      </c>
      <c r="C709" s="407" t="s">
        <v>361</v>
      </c>
      <c r="D709" s="407"/>
      <c r="E709" s="2165">
        <f>SUM(E711,E712,E713)</f>
        <v>11975</v>
      </c>
      <c r="F709" s="440">
        <f>SUM(F711,F712,F713)</f>
        <v>3991</v>
      </c>
      <c r="G709" s="440">
        <f>SUM(G711,G712,G713)</f>
        <v>4144</v>
      </c>
      <c r="H709" s="440">
        <f>G709/F709*100</f>
        <v>103.83362565772988</v>
      </c>
      <c r="I709" s="125"/>
      <c r="J709" s="125"/>
      <c r="K709" s="464"/>
      <c r="L709" s="464"/>
      <c r="M709" s="464"/>
      <c r="N709" s="464"/>
      <c r="O709" s="464"/>
      <c r="P709" s="464"/>
      <c r="Q709" s="8"/>
      <c r="R709" s="8"/>
      <c r="S709" s="8"/>
      <c r="T709" s="8"/>
      <c r="U709" s="1036"/>
      <c r="V709" s="8">
        <f t="shared" si="416"/>
        <v>0</v>
      </c>
      <c r="W709" s="8"/>
      <c r="X709" s="8"/>
      <c r="Y709" s="8"/>
      <c r="Z709" s="1153"/>
      <c r="AA709" s="1719">
        <f>AA710+AA711+AA712+AA713</f>
        <v>88</v>
      </c>
      <c r="AB709" s="1719">
        <f>AB710+AB711+AB712+AB713</f>
        <v>43899.68</v>
      </c>
      <c r="AC709" s="1719">
        <f>AC710+AC711+AC712+AC713</f>
        <v>43.899680000000004</v>
      </c>
    </row>
    <row r="710" spans="1:30" ht="30" customHeight="1" x14ac:dyDescent="0.25">
      <c r="A710" s="70">
        <v>1</v>
      </c>
      <c r="B710" s="70">
        <v>1</v>
      </c>
      <c r="C710" s="407" t="s">
        <v>303</v>
      </c>
      <c r="D710" s="407"/>
      <c r="E710" s="2165"/>
      <c r="F710" s="92">
        <f t="shared" ref="F710:F727" si="441">ROUND(E710/12*$C$4,0)</f>
        <v>0</v>
      </c>
      <c r="G710" s="440"/>
      <c r="H710" s="440"/>
      <c r="I710" s="125"/>
      <c r="J710" s="125"/>
      <c r="K710" s="464"/>
      <c r="L710" s="464"/>
      <c r="M710" s="464"/>
      <c r="N710" s="464"/>
      <c r="O710" s="464"/>
      <c r="P710" s="464"/>
      <c r="Q710" s="8"/>
      <c r="R710" s="8"/>
      <c r="S710" s="8"/>
      <c r="T710" s="8"/>
      <c r="U710" s="1036"/>
      <c r="V710" s="8">
        <f t="shared" si="416"/>
        <v>0</v>
      </c>
      <c r="W710" s="8"/>
      <c r="X710" s="8"/>
      <c r="Y710" s="8"/>
      <c r="Z710" s="1153"/>
      <c r="AA710" s="1719"/>
      <c r="AB710" s="1719"/>
      <c r="AC710" s="1807"/>
    </row>
    <row r="711" spans="1:30" ht="30" customHeight="1" x14ac:dyDescent="0.25">
      <c r="A711" s="70">
        <v>1</v>
      </c>
      <c r="B711" s="70">
        <v>1</v>
      </c>
      <c r="C711" s="407" t="s">
        <v>304</v>
      </c>
      <c r="D711" s="407"/>
      <c r="E711" s="2165">
        <v>1000</v>
      </c>
      <c r="F711" s="92">
        <f t="shared" si="441"/>
        <v>333</v>
      </c>
      <c r="G711" s="440">
        <v>372</v>
      </c>
      <c r="H711" s="440">
        <f>G711/F711*100</f>
        <v>111.7117117117117</v>
      </c>
      <c r="I711" s="125"/>
      <c r="J711" s="125"/>
      <c r="K711" s="464"/>
      <c r="L711" s="464"/>
      <c r="M711" s="464"/>
      <c r="N711" s="464"/>
      <c r="O711" s="464"/>
      <c r="P711" s="464"/>
      <c r="Q711" s="8"/>
      <c r="R711" s="8"/>
      <c r="S711" s="8"/>
      <c r="T711" s="8"/>
      <c r="U711" s="1036"/>
      <c r="V711" s="8">
        <f t="shared" si="416"/>
        <v>0</v>
      </c>
      <c r="W711" s="8"/>
      <c r="X711" s="8"/>
      <c r="Y711" s="8"/>
      <c r="Z711" s="1153"/>
      <c r="AA711" s="1719">
        <v>2</v>
      </c>
      <c r="AB711" s="1719">
        <v>997.72</v>
      </c>
      <c r="AC711" s="1807">
        <f>AB711/1000</f>
        <v>0.99772000000000005</v>
      </c>
    </row>
    <row r="712" spans="1:30" ht="30.6" customHeight="1" x14ac:dyDescent="0.25">
      <c r="A712" s="70">
        <v>1</v>
      </c>
      <c r="B712" s="70">
        <v>1</v>
      </c>
      <c r="C712" s="407" t="s">
        <v>305</v>
      </c>
      <c r="D712" s="407"/>
      <c r="E712" s="2165">
        <v>300</v>
      </c>
      <c r="F712" s="92">
        <f t="shared" si="441"/>
        <v>100</v>
      </c>
      <c r="G712" s="92">
        <v>113</v>
      </c>
      <c r="H712" s="440">
        <f>G712/F712*100</f>
        <v>112.99999999999999</v>
      </c>
      <c r="I712" s="125"/>
      <c r="J712" s="125"/>
      <c r="K712" s="464"/>
      <c r="L712" s="464"/>
      <c r="M712" s="464"/>
      <c r="N712" s="464"/>
      <c r="O712" s="464"/>
      <c r="P712" s="464"/>
      <c r="Q712" s="8"/>
      <c r="R712" s="8"/>
      <c r="S712" s="8"/>
      <c r="T712" s="8"/>
      <c r="U712" s="1036"/>
      <c r="V712" s="8">
        <f t="shared" si="416"/>
        <v>0</v>
      </c>
      <c r="W712" s="8"/>
      <c r="X712" s="8"/>
      <c r="Y712" s="8"/>
      <c r="Z712" s="1153"/>
      <c r="AA712" s="1719"/>
      <c r="AB712" s="1719"/>
      <c r="AC712" s="1807"/>
    </row>
    <row r="713" spans="1:30" ht="30" customHeight="1" x14ac:dyDescent="0.25">
      <c r="A713" s="70">
        <v>1</v>
      </c>
      <c r="B713" s="70">
        <v>1</v>
      </c>
      <c r="C713" s="407" t="s">
        <v>306</v>
      </c>
      <c r="D713" s="407"/>
      <c r="E713" s="2165">
        <v>10675</v>
      </c>
      <c r="F713" s="92">
        <f t="shared" si="441"/>
        <v>3558</v>
      </c>
      <c r="G713" s="440">
        <v>3659</v>
      </c>
      <c r="H713" s="440">
        <f>G713/F713*100</f>
        <v>102.83867341202924</v>
      </c>
      <c r="I713" s="125"/>
      <c r="J713" s="125"/>
      <c r="K713" s="464"/>
      <c r="L713" s="464"/>
      <c r="M713" s="464"/>
      <c r="N713" s="464"/>
      <c r="O713" s="464"/>
      <c r="P713" s="464"/>
      <c r="Q713" s="8"/>
      <c r="R713" s="8"/>
      <c r="S713" s="8"/>
      <c r="T713" s="8"/>
      <c r="U713" s="1036"/>
      <c r="V713" s="8">
        <f t="shared" si="416"/>
        <v>0</v>
      </c>
      <c r="W713" s="8"/>
      <c r="X713" s="8"/>
      <c r="Y713" s="8"/>
      <c r="Z713" s="1153"/>
      <c r="AA713" s="1719">
        <v>86</v>
      </c>
      <c r="AB713" s="1719">
        <v>42901.96</v>
      </c>
      <c r="AC713" s="1807">
        <f>AB713/1000</f>
        <v>42.901960000000003</v>
      </c>
    </row>
    <row r="714" spans="1:30" s="238" customFormat="1" ht="30" customHeight="1" x14ac:dyDescent="0.25">
      <c r="A714" s="70">
        <v>1</v>
      </c>
      <c r="B714" s="70">
        <v>1</v>
      </c>
      <c r="C714" s="407" t="s">
        <v>360</v>
      </c>
      <c r="D714" s="407"/>
      <c r="E714" s="2165">
        <v>20200</v>
      </c>
      <c r="F714" s="92">
        <f t="shared" si="441"/>
        <v>6733</v>
      </c>
      <c r="G714" s="440">
        <v>8089</v>
      </c>
      <c r="H714" s="440">
        <f>G714/F714*100</f>
        <v>120.13961087182534</v>
      </c>
      <c r="I714" s="125"/>
      <c r="J714" s="125"/>
      <c r="K714" s="464"/>
      <c r="L714" s="464"/>
      <c r="M714" s="464"/>
      <c r="N714" s="464"/>
      <c r="O714" s="464"/>
      <c r="P714" s="464"/>
      <c r="Q714" s="8"/>
      <c r="R714" s="8"/>
      <c r="S714" s="8"/>
      <c r="T714" s="8"/>
      <c r="U714" s="1036"/>
      <c r="V714" s="15">
        <f t="shared" si="416"/>
        <v>0</v>
      </c>
      <c r="W714" s="8"/>
      <c r="X714" s="15"/>
      <c r="Y714" s="8"/>
      <c r="Z714" s="1271"/>
      <c r="AA714" s="8">
        <v>286</v>
      </c>
      <c r="AB714" s="8">
        <v>476888.8600000001</v>
      </c>
      <c r="AC714" s="1807">
        <f>AB714/1000</f>
        <v>476.88886000000008</v>
      </c>
      <c r="AD714" s="767"/>
    </row>
    <row r="715" spans="1:30" ht="30" customHeight="1" x14ac:dyDescent="0.25">
      <c r="A715" s="70">
        <v>1</v>
      </c>
      <c r="B715" s="70">
        <v>1</v>
      </c>
      <c r="C715" s="213" t="s">
        <v>168</v>
      </c>
      <c r="D715" s="508"/>
      <c r="E715" s="2345">
        <f>SUM(E709+E714*3.2)</f>
        <v>76615</v>
      </c>
      <c r="F715" s="388">
        <f>SUM(F709+F714*3.2)</f>
        <v>25536.600000000002</v>
      </c>
      <c r="G715" s="388">
        <f>SUM(G709+G714*3.2)</f>
        <v>30028.800000000003</v>
      </c>
      <c r="H715" s="388">
        <f>G715/F715*100</f>
        <v>117.59122201076102</v>
      </c>
      <c r="I715" s="125"/>
      <c r="J715" s="125"/>
      <c r="K715" s="464"/>
      <c r="L715" s="464"/>
      <c r="M715" s="464"/>
      <c r="N715" s="464"/>
      <c r="O715" s="464"/>
      <c r="P715" s="464"/>
      <c r="Q715" s="18">
        <v>43923.952800000006</v>
      </c>
      <c r="R715" s="18">
        <v>43923.952800000006</v>
      </c>
      <c r="S715" s="18">
        <v>43923.952800000006</v>
      </c>
      <c r="T715" s="18">
        <v>43923.952800000006</v>
      </c>
      <c r="U715" s="1701">
        <f>Q715/12*$C$4+(R715-Q715)/11*3+(S715-R715)/10*2+(T715-S715)/9*1</f>
        <v>14641.317600000002</v>
      </c>
      <c r="V715" s="8">
        <f t="shared" ref="V715" si="442">Z715-Y715-W715</f>
        <v>14641.3176</v>
      </c>
      <c r="W715" s="13"/>
      <c r="X715" s="15">
        <f>V715-U715</f>
        <v>0</v>
      </c>
      <c r="Y715" s="18">
        <v>-87.469830000000002</v>
      </c>
      <c r="Z715" s="1153">
        <v>14553.84777</v>
      </c>
      <c r="AA715" s="17">
        <f>AA709+AA714*3.2</f>
        <v>1003.2</v>
      </c>
      <c r="AB715" s="17">
        <f>AB714+AB709</f>
        <v>520788.5400000001</v>
      </c>
      <c r="AC715" s="17">
        <f>AC709+AC714</f>
        <v>520.78854000000013</v>
      </c>
    </row>
    <row r="716" spans="1:30" ht="30" customHeight="1" x14ac:dyDescent="0.25">
      <c r="A716" s="70">
        <v>1</v>
      </c>
      <c r="B716" s="70">
        <v>1</v>
      </c>
      <c r="C716" s="507" t="s">
        <v>307</v>
      </c>
      <c r="D716" s="407"/>
      <c r="E716" s="2165"/>
      <c r="F716" s="92"/>
      <c r="G716" s="440"/>
      <c r="H716" s="440"/>
      <c r="I716" s="125"/>
      <c r="J716" s="125"/>
      <c r="K716" s="464"/>
      <c r="L716" s="464"/>
      <c r="M716" s="464"/>
      <c r="N716" s="464"/>
      <c r="O716" s="464"/>
      <c r="P716" s="464"/>
      <c r="Q716" s="8"/>
      <c r="R716" s="8"/>
      <c r="S716" s="8"/>
      <c r="T716" s="8"/>
      <c r="U716" s="1039"/>
      <c r="V716" s="13">
        <f t="shared" si="416"/>
        <v>0</v>
      </c>
      <c r="W716" s="13"/>
      <c r="X716" s="8"/>
      <c r="Y716" s="8"/>
      <c r="Z716" s="1254"/>
      <c r="AA716" s="8"/>
      <c r="AB716" s="8"/>
      <c r="AC716" s="1799"/>
    </row>
    <row r="717" spans="1:30" ht="30" customHeight="1" x14ac:dyDescent="0.25">
      <c r="A717" s="70">
        <v>1</v>
      </c>
      <c r="B717" s="70">
        <v>1</v>
      </c>
      <c r="C717" s="407" t="s">
        <v>198</v>
      </c>
      <c r="D717" s="407"/>
      <c r="E717" s="2165">
        <f>E718+E721+E724+E725</f>
        <v>61057</v>
      </c>
      <c r="F717" s="440">
        <f>F718+F721+F724+F725</f>
        <v>20352</v>
      </c>
      <c r="G717" s="440">
        <f>G718+G721+G724+G725</f>
        <v>20627</v>
      </c>
      <c r="H717" s="440">
        <f t="shared" ref="H717:H727" si="443">G717/F717*100</f>
        <v>101.35121855345912</v>
      </c>
      <c r="I717" s="125"/>
      <c r="J717" s="125"/>
      <c r="K717" s="464"/>
      <c r="L717" s="464"/>
      <c r="M717" s="464"/>
      <c r="N717" s="464"/>
      <c r="O717" s="464"/>
      <c r="P717" s="464"/>
      <c r="Q717" s="8"/>
      <c r="R717" s="8"/>
      <c r="S717" s="8"/>
      <c r="T717" s="8"/>
      <c r="U717" s="1036"/>
      <c r="V717" s="8">
        <f t="shared" si="416"/>
        <v>0</v>
      </c>
      <c r="W717" s="8"/>
      <c r="X717" s="8"/>
      <c r="Y717" s="8"/>
      <c r="Z717" s="1153"/>
      <c r="AA717" s="1719">
        <f>AA718+AA721+AA724+AA725</f>
        <v>346</v>
      </c>
      <c r="AB717" s="1719">
        <f t="shared" ref="AB717" si="444">AB718+AB721+AB724+AB725</f>
        <v>170024.39999999997</v>
      </c>
      <c r="AC717" s="1719">
        <f>AC718+AC721+AC724+AC725</f>
        <v>170.02439999999996</v>
      </c>
    </row>
    <row r="718" spans="1:30" ht="30" customHeight="1" x14ac:dyDescent="0.25">
      <c r="A718" s="70">
        <v>1</v>
      </c>
      <c r="B718" s="70">
        <v>1</v>
      </c>
      <c r="C718" s="483" t="s">
        <v>308</v>
      </c>
      <c r="D718" s="407"/>
      <c r="E718" s="2165">
        <f>SUM(E719,E720)</f>
        <v>1249</v>
      </c>
      <c r="F718" s="440">
        <f>SUM(F719,F720)</f>
        <v>416</v>
      </c>
      <c r="G718" s="440">
        <f>SUM(G719,G720)</f>
        <v>484</v>
      </c>
      <c r="H718" s="440">
        <f t="shared" si="443"/>
        <v>116.34615384615385</v>
      </c>
      <c r="I718" s="125"/>
      <c r="J718" s="125"/>
      <c r="K718" s="464"/>
      <c r="L718" s="464"/>
      <c r="M718" s="464"/>
      <c r="N718" s="464"/>
      <c r="O718" s="464"/>
      <c r="P718" s="464"/>
      <c r="Q718" s="8"/>
      <c r="R718" s="8"/>
      <c r="S718" s="8"/>
      <c r="T718" s="8"/>
      <c r="U718" s="1036"/>
      <c r="V718" s="8">
        <f t="shared" si="416"/>
        <v>0</v>
      </c>
      <c r="W718" s="8"/>
      <c r="X718" s="8"/>
      <c r="Y718" s="8"/>
      <c r="Z718" s="1153"/>
      <c r="AA718" s="8"/>
      <c r="AB718" s="8"/>
      <c r="AC718" s="1799"/>
    </row>
    <row r="719" spans="1:30" ht="30" customHeight="1" x14ac:dyDescent="0.25">
      <c r="A719" s="70">
        <v>1</v>
      </c>
      <c r="B719" s="70">
        <v>1</v>
      </c>
      <c r="C719" s="407" t="s">
        <v>354</v>
      </c>
      <c r="D719" s="407"/>
      <c r="E719" s="2165">
        <v>780</v>
      </c>
      <c r="F719" s="92">
        <f t="shared" si="441"/>
        <v>260</v>
      </c>
      <c r="G719" s="440">
        <v>270</v>
      </c>
      <c r="H719" s="440">
        <f t="shared" si="443"/>
        <v>103.84615384615385</v>
      </c>
      <c r="I719" s="125"/>
      <c r="J719" s="125"/>
      <c r="K719" s="464"/>
      <c r="L719" s="464"/>
      <c r="M719" s="464"/>
      <c r="N719" s="464"/>
      <c r="O719" s="464"/>
      <c r="P719" s="464"/>
      <c r="Q719" s="8"/>
      <c r="R719" s="8"/>
      <c r="S719" s="8"/>
      <c r="T719" s="8"/>
      <c r="U719" s="1036"/>
      <c r="V719" s="8">
        <f t="shared" si="416"/>
        <v>0</v>
      </c>
      <c r="W719" s="8"/>
      <c r="X719" s="8"/>
      <c r="Y719" s="8"/>
      <c r="Z719" s="1153"/>
      <c r="AA719" s="8"/>
      <c r="AB719" s="8"/>
      <c r="AC719" s="1799"/>
    </row>
    <row r="720" spans="1:30" ht="35.25" customHeight="1" x14ac:dyDescent="0.25">
      <c r="A720" s="70">
        <v>1</v>
      </c>
      <c r="B720" s="70">
        <v>1</v>
      </c>
      <c r="C720" s="407" t="s">
        <v>355</v>
      </c>
      <c r="D720" s="407"/>
      <c r="E720" s="2165">
        <v>469</v>
      </c>
      <c r="F720" s="92">
        <f t="shared" si="441"/>
        <v>156</v>
      </c>
      <c r="G720" s="440">
        <v>214</v>
      </c>
      <c r="H720" s="440">
        <f t="shared" si="443"/>
        <v>137.17948717948718</v>
      </c>
      <c r="I720" s="125"/>
      <c r="J720" s="125"/>
      <c r="K720" s="464"/>
      <c r="L720" s="464"/>
      <c r="M720" s="464"/>
      <c r="N720" s="464"/>
      <c r="O720" s="464"/>
      <c r="P720" s="464"/>
      <c r="Q720" s="8"/>
      <c r="R720" s="8"/>
      <c r="S720" s="8"/>
      <c r="T720" s="8"/>
      <c r="U720" s="1036"/>
      <c r="V720" s="8">
        <f t="shared" si="416"/>
        <v>0</v>
      </c>
      <c r="W720" s="8"/>
      <c r="X720" s="8"/>
      <c r="Y720" s="8"/>
      <c r="Z720" s="1153"/>
      <c r="AA720" s="8"/>
      <c r="AB720" s="8"/>
      <c r="AC720" s="1799"/>
    </row>
    <row r="721" spans="1:30" ht="60" customHeight="1" x14ac:dyDescent="0.25">
      <c r="A721" s="70">
        <v>1</v>
      </c>
      <c r="B721" s="70">
        <v>1</v>
      </c>
      <c r="C721" s="407" t="s">
        <v>311</v>
      </c>
      <c r="D721" s="407"/>
      <c r="E721" s="2165">
        <f>SUM(E722:E723)</f>
        <v>37726</v>
      </c>
      <c r="F721" s="440">
        <f>SUM(F722:F723)</f>
        <v>12575</v>
      </c>
      <c r="G721" s="440">
        <f>SUM(G722:G723)</f>
        <v>12783</v>
      </c>
      <c r="H721" s="440">
        <f t="shared" si="443"/>
        <v>101.65407554671968</v>
      </c>
      <c r="I721" s="125"/>
      <c r="J721" s="125"/>
      <c r="K721" s="464"/>
      <c r="L721" s="464"/>
      <c r="M721" s="464"/>
      <c r="N721" s="464"/>
      <c r="O721" s="464"/>
      <c r="P721" s="464"/>
      <c r="Q721" s="8"/>
      <c r="R721" s="8"/>
      <c r="S721" s="8"/>
      <c r="T721" s="8"/>
      <c r="U721" s="1036"/>
      <c r="V721" s="8">
        <f t="shared" si="416"/>
        <v>0</v>
      </c>
      <c r="W721" s="8"/>
      <c r="X721" s="8"/>
      <c r="Y721" s="8"/>
      <c r="Z721" s="1153"/>
      <c r="AA721" s="1719">
        <f>AA722*4.7647+AA723*1.4375</f>
        <v>0</v>
      </c>
      <c r="AB721" s="1719">
        <f>AB722+AB723</f>
        <v>0</v>
      </c>
      <c r="AC721" s="1807">
        <f t="shared" ref="AC721:AC723" si="445">AB721/1000</f>
        <v>0</v>
      </c>
    </row>
    <row r="722" spans="1:30" ht="53.45" customHeight="1" x14ac:dyDescent="0.25">
      <c r="A722" s="70">
        <v>1</v>
      </c>
      <c r="B722" s="70">
        <v>1</v>
      </c>
      <c r="C722" s="407" t="s">
        <v>373</v>
      </c>
      <c r="D722" s="407"/>
      <c r="E722" s="2165">
        <v>33831</v>
      </c>
      <c r="F722" s="92">
        <f t="shared" si="441"/>
        <v>11277</v>
      </c>
      <c r="G722" s="92">
        <v>11311</v>
      </c>
      <c r="H722" s="440">
        <f t="shared" si="443"/>
        <v>100.30149862552098</v>
      </c>
      <c r="I722" s="125"/>
      <c r="J722" s="125"/>
      <c r="K722" s="464"/>
      <c r="L722" s="464"/>
      <c r="M722" s="464"/>
      <c r="N722" s="464"/>
      <c r="O722" s="464"/>
      <c r="P722" s="464"/>
      <c r="Q722" s="8"/>
      <c r="R722" s="8"/>
      <c r="S722" s="8"/>
      <c r="T722" s="8"/>
      <c r="U722" s="1036"/>
      <c r="V722" s="8">
        <f t="shared" si="416"/>
        <v>0</v>
      </c>
      <c r="W722" s="8"/>
      <c r="X722" s="8"/>
      <c r="Y722" s="8"/>
      <c r="Z722" s="1153"/>
      <c r="AA722" s="1719"/>
      <c r="AB722" s="1719"/>
      <c r="AC722" s="1807">
        <f t="shared" si="445"/>
        <v>0</v>
      </c>
    </row>
    <row r="723" spans="1:30" ht="48.75" customHeight="1" x14ac:dyDescent="0.25">
      <c r="A723" s="70">
        <v>1</v>
      </c>
      <c r="B723" s="70">
        <v>1</v>
      </c>
      <c r="C723" s="407" t="s">
        <v>322</v>
      </c>
      <c r="D723" s="407"/>
      <c r="E723" s="2165">
        <v>3895</v>
      </c>
      <c r="F723" s="92">
        <f t="shared" si="441"/>
        <v>1298</v>
      </c>
      <c r="G723" s="92">
        <v>1472</v>
      </c>
      <c r="H723" s="440">
        <f t="shared" si="443"/>
        <v>113.40523882896764</v>
      </c>
      <c r="I723" s="125"/>
      <c r="J723" s="125"/>
      <c r="K723" s="464"/>
      <c r="L723" s="464"/>
      <c r="M723" s="464"/>
      <c r="N723" s="464"/>
      <c r="O723" s="464"/>
      <c r="P723" s="464"/>
      <c r="Q723" s="8"/>
      <c r="R723" s="8"/>
      <c r="S723" s="8"/>
      <c r="T723" s="8"/>
      <c r="U723" s="1036"/>
      <c r="V723" s="8">
        <f t="shared" si="416"/>
        <v>0</v>
      </c>
      <c r="W723" s="8"/>
      <c r="X723" s="8"/>
      <c r="Y723" s="8"/>
      <c r="Z723" s="1153"/>
      <c r="AA723" s="1719"/>
      <c r="AB723" s="1719"/>
      <c r="AC723" s="1807">
        <f t="shared" si="445"/>
        <v>0</v>
      </c>
    </row>
    <row r="724" spans="1:30" ht="30" customHeight="1" x14ac:dyDescent="0.25">
      <c r="A724" s="70">
        <v>1</v>
      </c>
      <c r="B724" s="70">
        <v>1</v>
      </c>
      <c r="C724" s="407" t="s">
        <v>292</v>
      </c>
      <c r="D724" s="407"/>
      <c r="E724" s="2165">
        <v>500</v>
      </c>
      <c r="F724" s="92">
        <f t="shared" si="441"/>
        <v>167</v>
      </c>
      <c r="G724" s="92">
        <v>336</v>
      </c>
      <c r="H724" s="92">
        <f t="shared" si="443"/>
        <v>201.19760479041915</v>
      </c>
      <c r="I724" s="125"/>
      <c r="J724" s="125"/>
      <c r="K724" s="464"/>
      <c r="L724" s="464"/>
      <c r="M724" s="464"/>
      <c r="N724" s="464"/>
      <c r="O724" s="464"/>
      <c r="P724" s="464"/>
      <c r="Q724" s="8"/>
      <c r="R724" s="8"/>
      <c r="S724" s="8"/>
      <c r="T724" s="8"/>
      <c r="U724" s="1036"/>
      <c r="V724" s="8">
        <f t="shared" si="416"/>
        <v>0</v>
      </c>
      <c r="W724" s="8"/>
      <c r="X724" s="8"/>
      <c r="Y724" s="8"/>
      <c r="Z724" s="1153"/>
      <c r="AA724" s="8"/>
      <c r="AB724" s="8"/>
      <c r="AC724" s="1799"/>
    </row>
    <row r="725" spans="1:30" ht="15" customHeight="1" x14ac:dyDescent="0.25">
      <c r="A725" s="70">
        <v>1</v>
      </c>
      <c r="B725" s="70">
        <v>1</v>
      </c>
      <c r="C725" s="545" t="s">
        <v>293</v>
      </c>
      <c r="D725" s="520"/>
      <c r="E725" s="2165">
        <v>21582</v>
      </c>
      <c r="F725" s="92">
        <f t="shared" si="441"/>
        <v>7194</v>
      </c>
      <c r="G725" s="440">
        <v>7024</v>
      </c>
      <c r="H725" s="92">
        <f t="shared" si="443"/>
        <v>97.636919655268287</v>
      </c>
      <c r="I725" s="125"/>
      <c r="J725" s="125"/>
      <c r="K725" s="464"/>
      <c r="L725" s="464"/>
      <c r="M725" s="464"/>
      <c r="N725" s="464"/>
      <c r="O725" s="464"/>
      <c r="P725" s="464"/>
      <c r="Q725" s="8"/>
      <c r="R725" s="8"/>
      <c r="S725" s="8"/>
      <c r="T725" s="8"/>
      <c r="U725" s="1036"/>
      <c r="V725" s="8">
        <f t="shared" si="416"/>
        <v>0</v>
      </c>
      <c r="W725" s="8"/>
      <c r="X725" s="8"/>
      <c r="Y725" s="8"/>
      <c r="Z725" s="1153"/>
      <c r="AA725" s="1719">
        <v>346</v>
      </c>
      <c r="AB725" s="1719">
        <v>170024.39999999997</v>
      </c>
      <c r="AC725" s="1807">
        <f>AB725/1000</f>
        <v>170.02439999999996</v>
      </c>
    </row>
    <row r="726" spans="1:30" ht="36" customHeight="1" x14ac:dyDescent="0.25">
      <c r="A726" s="70">
        <v>1</v>
      </c>
      <c r="B726" s="70">
        <v>1</v>
      </c>
      <c r="C726" s="407" t="s">
        <v>157</v>
      </c>
      <c r="D726" s="407"/>
      <c r="E726" s="2303">
        <v>7587</v>
      </c>
      <c r="F726" s="92">
        <f t="shared" si="441"/>
        <v>2529</v>
      </c>
      <c r="G726" s="92">
        <v>2624</v>
      </c>
      <c r="H726" s="92">
        <f t="shared" si="443"/>
        <v>103.75642546461053</v>
      </c>
      <c r="I726" s="125"/>
      <c r="J726" s="125"/>
      <c r="K726" s="464"/>
      <c r="L726" s="464"/>
      <c r="M726" s="464"/>
      <c r="N726" s="464"/>
      <c r="O726" s="464"/>
      <c r="P726" s="464"/>
      <c r="Q726" s="8"/>
      <c r="R726" s="8"/>
      <c r="S726" s="8"/>
      <c r="T726" s="8"/>
      <c r="U726" s="1036"/>
      <c r="V726" s="8">
        <f t="shared" si="416"/>
        <v>0</v>
      </c>
      <c r="W726" s="8"/>
      <c r="X726" s="8"/>
      <c r="Y726" s="8"/>
      <c r="Z726" s="1153"/>
      <c r="AA726" s="8">
        <v>413</v>
      </c>
      <c r="AB726" s="8">
        <v>596545.87999999989</v>
      </c>
      <c r="AC726" s="1799">
        <f t="shared" ref="AC726:AC728" si="446">AB726/1000</f>
        <v>596.5458799999999</v>
      </c>
    </row>
    <row r="727" spans="1:30" ht="29.25" customHeight="1" x14ac:dyDescent="0.25">
      <c r="A727" s="70">
        <v>1</v>
      </c>
      <c r="B727" s="70">
        <v>1</v>
      </c>
      <c r="C727" s="407" t="s">
        <v>158</v>
      </c>
      <c r="D727" s="510"/>
      <c r="E727" s="2165">
        <v>8700</v>
      </c>
      <c r="F727" s="98">
        <f t="shared" si="441"/>
        <v>2900</v>
      </c>
      <c r="G727" s="98">
        <v>2960</v>
      </c>
      <c r="H727" s="92">
        <f t="shared" si="443"/>
        <v>102.06896551724138</v>
      </c>
      <c r="I727" s="125"/>
      <c r="J727" s="125"/>
      <c r="K727" s="464"/>
      <c r="L727" s="465"/>
      <c r="M727" s="465"/>
      <c r="N727" s="464"/>
      <c r="O727" s="465"/>
      <c r="P727" s="465"/>
      <c r="Q727" s="8"/>
      <c r="R727" s="8"/>
      <c r="S727" s="8"/>
      <c r="T727" s="8"/>
      <c r="U727" s="1036"/>
      <c r="V727" s="8">
        <f t="shared" si="416"/>
        <v>0</v>
      </c>
      <c r="W727" s="8"/>
      <c r="X727" s="8"/>
      <c r="Y727" s="8"/>
      <c r="Z727" s="1153"/>
      <c r="AA727" s="8">
        <v>31</v>
      </c>
      <c r="AB727" s="8">
        <v>20901.439999999999</v>
      </c>
      <c r="AC727" s="1799">
        <f t="shared" si="446"/>
        <v>20.901439999999997</v>
      </c>
    </row>
    <row r="728" spans="1:30" ht="29.25" customHeight="1" x14ac:dyDescent="0.25">
      <c r="B728" s="70">
        <v>1</v>
      </c>
      <c r="C728" s="518" t="s">
        <v>160</v>
      </c>
      <c r="D728" s="121"/>
      <c r="E728" s="2332"/>
      <c r="F728" s="361"/>
      <c r="G728" s="361"/>
      <c r="H728" s="381"/>
      <c r="I728" s="383"/>
      <c r="J728" s="125"/>
      <c r="K728" s="125"/>
      <c r="L728" s="125"/>
      <c r="M728" s="125"/>
      <c r="N728" s="383"/>
      <c r="O728" s="125"/>
      <c r="P728" s="125"/>
      <c r="Q728" s="125">
        <v>2747.57</v>
      </c>
      <c r="R728" s="125">
        <v>2747.57</v>
      </c>
      <c r="S728" s="125">
        <v>2747.57</v>
      </c>
      <c r="T728" s="125">
        <v>2747.57</v>
      </c>
      <c r="U728" s="125">
        <f>Q728/12*$C$4+(R728-Q728)/11*3+(S728-R728)/10*2+(T728-S728)/9*1</f>
        <v>915.85666666666668</v>
      </c>
      <c r="V728" s="125">
        <f t="shared" si="416"/>
        <v>1191.76153</v>
      </c>
      <c r="W728" s="125"/>
      <c r="X728" s="125">
        <f>V728-U728</f>
        <v>275.90486333333331</v>
      </c>
      <c r="Y728" s="125">
        <v>0</v>
      </c>
      <c r="Z728" s="2451">
        <v>1191.76153</v>
      </c>
      <c r="AA728" s="18">
        <v>665</v>
      </c>
      <c r="AB728" s="18">
        <v>136755.59000000003</v>
      </c>
      <c r="AC728" s="1799">
        <f t="shared" si="446"/>
        <v>136.75559000000001</v>
      </c>
    </row>
    <row r="729" spans="1:30" ht="29.25" customHeight="1" x14ac:dyDescent="0.25">
      <c r="B729" s="70">
        <v>1</v>
      </c>
      <c r="C729" s="122" t="s">
        <v>85</v>
      </c>
      <c r="D729" s="124"/>
      <c r="E729" s="2177">
        <v>1750</v>
      </c>
      <c r="F729" s="92">
        <f t="shared" ref="F729:F731" si="447">ROUND(E729/12*$C$4,0)</f>
        <v>583</v>
      </c>
      <c r="G729" s="92">
        <v>581</v>
      </c>
      <c r="H729" s="92">
        <f>G729/F729*100</f>
        <v>99.656946826758158</v>
      </c>
      <c r="I729" s="383"/>
      <c r="J729" s="125"/>
      <c r="K729" s="125"/>
      <c r="L729" s="125"/>
      <c r="M729" s="125"/>
      <c r="N729" s="125"/>
      <c r="O729" s="125"/>
      <c r="P729" s="125"/>
      <c r="Q729" s="125"/>
      <c r="R729" s="125"/>
      <c r="S729" s="125"/>
      <c r="T729" s="125"/>
      <c r="U729" s="125"/>
      <c r="V729" s="125"/>
      <c r="W729" s="125"/>
      <c r="X729" s="125"/>
      <c r="Y729" s="125"/>
      <c r="Z729" s="2451"/>
      <c r="AA729" s="18"/>
      <c r="AB729" s="18"/>
      <c r="AC729" s="1804"/>
    </row>
    <row r="730" spans="1:30" ht="29.25" customHeight="1" x14ac:dyDescent="0.25">
      <c r="B730" s="70">
        <v>1</v>
      </c>
      <c r="C730" s="122" t="s">
        <v>103</v>
      </c>
      <c r="D730" s="124"/>
      <c r="E730" s="2177">
        <v>4200</v>
      </c>
      <c r="F730" s="92">
        <f t="shared" si="447"/>
        <v>1400</v>
      </c>
      <c r="G730" s="92">
        <v>2487</v>
      </c>
      <c r="H730" s="92">
        <f>G730/F730*100</f>
        <v>177.64285714285714</v>
      </c>
      <c r="I730" s="460"/>
      <c r="J730" s="125"/>
      <c r="K730" s="125"/>
      <c r="L730" s="125"/>
      <c r="M730" s="125"/>
      <c r="N730" s="125"/>
      <c r="O730" s="125"/>
      <c r="P730" s="125"/>
      <c r="Q730" s="125"/>
      <c r="R730" s="125"/>
      <c r="S730" s="125"/>
      <c r="T730" s="125"/>
      <c r="U730" s="125"/>
      <c r="V730" s="125"/>
      <c r="W730" s="125"/>
      <c r="X730" s="125"/>
      <c r="Y730" s="125"/>
      <c r="Z730" s="2451"/>
      <c r="AA730" s="18"/>
      <c r="AB730" s="18"/>
      <c r="AC730" s="1804"/>
    </row>
    <row r="731" spans="1:30" ht="29.25" customHeight="1" x14ac:dyDescent="0.25">
      <c r="B731" s="70">
        <v>1</v>
      </c>
      <c r="C731" s="130" t="s">
        <v>74</v>
      </c>
      <c r="D731" s="357"/>
      <c r="E731" s="2177">
        <v>4500</v>
      </c>
      <c r="F731" s="92">
        <f t="shared" si="447"/>
        <v>1500</v>
      </c>
      <c r="G731" s="92">
        <v>1559</v>
      </c>
      <c r="H731" s="92">
        <f>G731/F731*100</f>
        <v>103.93333333333334</v>
      </c>
      <c r="I731" s="125"/>
      <c r="J731" s="125"/>
      <c r="K731" s="125"/>
      <c r="L731" s="125"/>
      <c r="M731" s="125"/>
      <c r="N731" s="125"/>
      <c r="O731" s="373"/>
      <c r="P731" s="125"/>
      <c r="Q731" s="373"/>
      <c r="R731" s="373"/>
      <c r="S731" s="373"/>
      <c r="T731" s="373"/>
      <c r="U731" s="373"/>
      <c r="V731" s="373"/>
      <c r="W731" s="373"/>
      <c r="X731" s="373"/>
      <c r="Y731" s="373"/>
      <c r="Z731" s="2452"/>
      <c r="AA731" s="18"/>
      <c r="AB731" s="18"/>
      <c r="AC731" s="1804"/>
    </row>
    <row r="732" spans="1:30" ht="29.25" customHeight="1" x14ac:dyDescent="0.25">
      <c r="A732" s="70">
        <v>1</v>
      </c>
      <c r="B732" s="70">
        <v>1</v>
      </c>
      <c r="C732" s="814" t="s">
        <v>165</v>
      </c>
      <c r="D732" s="1989"/>
      <c r="E732" s="2351">
        <f>E717+E726*3.2+E727</f>
        <v>94035.4</v>
      </c>
      <c r="F732" s="626">
        <f>F717+F726*3.2+F727</f>
        <v>31344.799999999999</v>
      </c>
      <c r="G732" s="624">
        <f>G717+G726*3.2+G727</f>
        <v>31983.800000000003</v>
      </c>
      <c r="H732" s="338">
        <f>G732/F732*100</f>
        <v>102.03861565554735</v>
      </c>
      <c r="I732" s="1990"/>
      <c r="J732" s="1990"/>
      <c r="K732" s="458"/>
      <c r="L732" s="458"/>
      <c r="M732" s="1991"/>
      <c r="N732" s="458"/>
      <c r="O732" s="1966"/>
      <c r="P732" s="1991"/>
      <c r="Q732" s="58">
        <v>55789.848700000002</v>
      </c>
      <c r="R732" s="58">
        <v>55789.848700000002</v>
      </c>
      <c r="S732" s="58">
        <v>55789.848700000002</v>
      </c>
      <c r="T732" s="58">
        <v>55789.848700000002</v>
      </c>
      <c r="U732" s="1042">
        <f>Q732/12*$C$4+(R732-Q732)/11*3+(S732-R732)/10*2+(T732-S732)/9*1</f>
        <v>18596.616233333334</v>
      </c>
      <c r="V732" s="58">
        <f t="shared" ref="V732" si="448">Z732-Y732-W732</f>
        <v>17742.203279999998</v>
      </c>
      <c r="W732" s="58"/>
      <c r="X732" s="58">
        <f>V732-U732</f>
        <v>-854.41295333333619</v>
      </c>
      <c r="Y732" s="58">
        <v>-68.456559999999996</v>
      </c>
      <c r="Z732" s="2438">
        <v>17673.746719999999</v>
      </c>
      <c r="AA732" s="2351">
        <f>AA717+AA726*3.2+AA727</f>
        <v>1698.6000000000001</v>
      </c>
      <c r="AB732" s="17">
        <f>AB727+AB726+AB717</f>
        <v>787471.71999999974</v>
      </c>
      <c r="AC732" s="17">
        <f>AC727+AC726+AC717</f>
        <v>787.47171999999978</v>
      </c>
    </row>
    <row r="733" spans="1:30" ht="15" customHeight="1" x14ac:dyDescent="0.25">
      <c r="A733" s="70">
        <v>1</v>
      </c>
      <c r="B733" s="70">
        <v>1</v>
      </c>
      <c r="C733" s="132" t="s">
        <v>166</v>
      </c>
      <c r="D733" s="547"/>
      <c r="E733" s="2347">
        <f>SUM(E732,E715)</f>
        <v>170650.4</v>
      </c>
      <c r="F733" s="515">
        <f>SUM(F732,F715)</f>
        <v>56881.4</v>
      </c>
      <c r="G733" s="515">
        <f>SUM(G732,G715)</f>
        <v>62012.600000000006</v>
      </c>
      <c r="H733" s="479">
        <f>G733/F733*100</f>
        <v>109.02087501362485</v>
      </c>
      <c r="I733" s="378"/>
      <c r="J733" s="378"/>
      <c r="K733" s="475"/>
      <c r="L733" s="475"/>
      <c r="M733" s="475"/>
      <c r="N733" s="475"/>
      <c r="O733" s="475"/>
      <c r="P733" s="475"/>
      <c r="Q733" s="17">
        <f>SUM(Q732,Q728,Q715)</f>
        <v>102461.37150000001</v>
      </c>
      <c r="R733" s="17">
        <f>SUM(R732,R728,R715)</f>
        <v>102461.37150000001</v>
      </c>
      <c r="S733" s="17">
        <f>SUM(S732,S728,S715)</f>
        <v>102461.37150000001</v>
      </c>
      <c r="T733" s="17">
        <f>SUM(T732,T728,T715)</f>
        <v>102461.37150000001</v>
      </c>
      <c r="U733" s="1038">
        <f t="shared" ref="U733:Z733" si="449">SUM(U732,U728,U715)</f>
        <v>34153.790500000003</v>
      </c>
      <c r="V733" s="17">
        <f t="shared" si="449"/>
        <v>33575.28241</v>
      </c>
      <c r="W733" s="17">
        <f t="shared" si="449"/>
        <v>0</v>
      </c>
      <c r="X733" s="17">
        <f t="shared" si="449"/>
        <v>-578.50809000000288</v>
      </c>
      <c r="Y733" s="17">
        <f t="shared" si="449"/>
        <v>-155.92639</v>
      </c>
      <c r="Z733" s="1246">
        <f t="shared" si="449"/>
        <v>33419.356019999999</v>
      </c>
      <c r="AA733" s="2347">
        <f>SUM(AA732,AA715)</f>
        <v>2701.8</v>
      </c>
      <c r="AB733" s="1246">
        <f t="shared" ref="AB733" si="450">SUM(AB732,AB728,AB715)</f>
        <v>1445015.8499999999</v>
      </c>
      <c r="AC733" s="1246">
        <f>SUM(AC732,AC728,AC715)</f>
        <v>1445.0158499999998</v>
      </c>
    </row>
    <row r="734" spans="1:30" ht="15" customHeight="1" x14ac:dyDescent="0.25">
      <c r="A734" s="70">
        <v>1</v>
      </c>
      <c r="B734" s="70">
        <v>1</v>
      </c>
      <c r="C734" s="217" t="s">
        <v>31</v>
      </c>
      <c r="D734" s="217"/>
      <c r="E734" s="2177"/>
      <c r="F734" s="361"/>
      <c r="G734" s="361"/>
      <c r="H734" s="361"/>
      <c r="I734" s="363"/>
      <c r="J734" s="363"/>
      <c r="K734" s="440"/>
      <c r="L734" s="440"/>
      <c r="M734" s="440"/>
      <c r="N734" s="440"/>
      <c r="O734" s="440"/>
      <c r="P734" s="440"/>
      <c r="Q734" s="8"/>
      <c r="R734" s="8"/>
      <c r="S734" s="8"/>
      <c r="T734" s="8"/>
      <c r="U734" s="1036"/>
      <c r="V734" s="8">
        <f t="shared" si="416"/>
        <v>0</v>
      </c>
      <c r="W734" s="8"/>
      <c r="X734" s="8"/>
      <c r="Y734" s="8"/>
      <c r="Z734" s="1153"/>
      <c r="AA734" s="8"/>
      <c r="AB734" s="8"/>
      <c r="AC734" s="1799"/>
    </row>
    <row r="735" spans="1:30" s="96" customFormat="1" ht="14.25" customHeight="1" x14ac:dyDescent="0.25">
      <c r="A735" s="70">
        <v>1</v>
      </c>
      <c r="B735" s="70">
        <v>1</v>
      </c>
      <c r="C735" s="124" t="s">
        <v>154</v>
      </c>
      <c r="D735" s="124">
        <v>300</v>
      </c>
      <c r="E735" s="2177">
        <v>260</v>
      </c>
      <c r="F735" s="92">
        <f>ROUND(E735/12*$C$4,0)</f>
        <v>87</v>
      </c>
      <c r="G735" s="92">
        <v>80</v>
      </c>
      <c r="H735" s="92">
        <f>G735/F735*100</f>
        <v>91.954022988505741</v>
      </c>
      <c r="I735" s="363">
        <v>12.7</v>
      </c>
      <c r="J735" s="93">
        <f>M735/G735</f>
        <v>11.074999999999999</v>
      </c>
      <c r="K735" s="94">
        <f>ROUND(E735*I735,0)</f>
        <v>3302</v>
      </c>
      <c r="L735" s="94">
        <f t="shared" ref="L735" si="451">ROUND(K735/12*$C$4,0)</f>
        <v>1101</v>
      </c>
      <c r="M735" s="94">
        <f>684+202</f>
        <v>886</v>
      </c>
      <c r="N735" s="94">
        <f>M735/L735*100</f>
        <v>80.472297910990008</v>
      </c>
      <c r="O735" s="94">
        <f>ROUND(K735/D735,0)</f>
        <v>11</v>
      </c>
      <c r="P735" s="94">
        <f t="shared" ref="P735:P740" si="452">M735/$C$4*12/O735</f>
        <v>241.63636363636363</v>
      </c>
      <c r="Q735" s="8"/>
      <c r="R735" s="8"/>
      <c r="S735" s="8"/>
      <c r="T735" s="8"/>
      <c r="U735" s="1036"/>
      <c r="V735" s="8">
        <f t="shared" si="416"/>
        <v>0</v>
      </c>
      <c r="W735" s="8"/>
      <c r="X735" s="8"/>
      <c r="Y735" s="8"/>
      <c r="Z735" s="1153"/>
      <c r="AA735" s="8"/>
      <c r="AB735" s="8"/>
      <c r="AC735" s="1799"/>
      <c r="AD735" s="2424"/>
    </row>
    <row r="736" spans="1:30" s="96" customFormat="1" ht="14.25" customHeight="1" x14ac:dyDescent="0.25">
      <c r="A736" s="70">
        <v>1</v>
      </c>
      <c r="B736" s="70">
        <v>1</v>
      </c>
      <c r="C736" s="146" t="s">
        <v>90</v>
      </c>
      <c r="D736" s="520"/>
      <c r="E736" s="2175">
        <f>E735</f>
        <v>260</v>
      </c>
      <c r="F736" s="126">
        <f>F735</f>
        <v>87</v>
      </c>
      <c r="G736" s="126">
        <f>G735</f>
        <v>80</v>
      </c>
      <c r="H736" s="126">
        <f>G736/F736*100</f>
        <v>91.954022988505741</v>
      </c>
      <c r="I736" s="125">
        <f>I735</f>
        <v>12.7</v>
      </c>
      <c r="J736" s="117">
        <f>M736/G736</f>
        <v>11.074999999999999</v>
      </c>
      <c r="K736" s="388">
        <f>K735</f>
        <v>3302</v>
      </c>
      <c r="L736" s="388">
        <f>L735</f>
        <v>1101</v>
      </c>
      <c r="M736" s="388">
        <f>M735</f>
        <v>886</v>
      </c>
      <c r="N736" s="94">
        <f>M736/L736*100</f>
        <v>80.472297910990008</v>
      </c>
      <c r="O736" s="281">
        <f>SUM(O735)</f>
        <v>11</v>
      </c>
      <c r="P736" s="94">
        <f t="shared" si="452"/>
        <v>241.63636363636363</v>
      </c>
      <c r="Q736" s="8"/>
      <c r="R736" s="8"/>
      <c r="S736" s="8"/>
      <c r="T736" s="8"/>
      <c r="U736" s="1036"/>
      <c r="V736" s="8">
        <f t="shared" ref="V736:V801" si="453">Z736-Y736-W736</f>
        <v>0</v>
      </c>
      <c r="W736" s="8"/>
      <c r="X736" s="8"/>
      <c r="Y736" s="8"/>
      <c r="Z736" s="1153"/>
      <c r="AA736" s="8"/>
      <c r="AB736" s="8"/>
      <c r="AC736" s="1799"/>
      <c r="AD736" s="2424"/>
    </row>
    <row r="737" spans="1:30" ht="15" customHeight="1" x14ac:dyDescent="0.25">
      <c r="A737" s="70">
        <v>1</v>
      </c>
      <c r="B737" s="70">
        <v>1</v>
      </c>
      <c r="C737" s="217" t="s">
        <v>16</v>
      </c>
      <c r="D737" s="520"/>
      <c r="E737" s="2175"/>
      <c r="F737" s="126"/>
      <c r="G737" s="126"/>
      <c r="H737" s="126"/>
      <c r="I737" s="125"/>
      <c r="J737" s="117"/>
      <c r="K737" s="388"/>
      <c r="L737" s="388"/>
      <c r="M737" s="388"/>
      <c r="N737" s="94"/>
      <c r="O737" s="281"/>
      <c r="P737" s="94"/>
      <c r="Q737" s="8"/>
      <c r="R737" s="8"/>
      <c r="S737" s="8"/>
      <c r="T737" s="8"/>
      <c r="U737" s="1036"/>
      <c r="V737" s="8">
        <f t="shared" si="453"/>
        <v>0</v>
      </c>
      <c r="W737" s="8"/>
      <c r="X737" s="8"/>
      <c r="Y737" s="8"/>
      <c r="Z737" s="1153"/>
      <c r="AA737" s="8"/>
      <c r="AB737" s="8"/>
      <c r="AC737" s="1799"/>
    </row>
    <row r="738" spans="1:30" s="96" customFormat="1" ht="15" customHeight="1" x14ac:dyDescent="0.25">
      <c r="A738" s="70">
        <v>1</v>
      </c>
      <c r="B738" s="70">
        <v>1</v>
      </c>
      <c r="C738" s="493" t="s">
        <v>77</v>
      </c>
      <c r="D738" s="124">
        <v>240</v>
      </c>
      <c r="E738" s="2165">
        <v>240</v>
      </c>
      <c r="F738" s="92">
        <f>ROUND(E738/12*$C$4,0)</f>
        <v>80</v>
      </c>
      <c r="G738" s="92">
        <v>80</v>
      </c>
      <c r="H738" s="92">
        <f>G738/F738*100</f>
        <v>100</v>
      </c>
      <c r="I738" s="125">
        <v>8</v>
      </c>
      <c r="J738" s="93">
        <f>M738/G738</f>
        <v>8</v>
      </c>
      <c r="K738" s="94">
        <f>ROUND(E738*I738,0)</f>
        <v>1920</v>
      </c>
      <c r="L738" s="94">
        <f t="shared" ref="L738" si="454">ROUND(K738/12*$C$4,0)</f>
        <v>640</v>
      </c>
      <c r="M738" s="94">
        <f>472+168</f>
        <v>640</v>
      </c>
      <c r="N738" s="94">
        <f>M738/L738*100</f>
        <v>100</v>
      </c>
      <c r="O738" s="137">
        <f>ROUND(K738/D738,0)</f>
        <v>8</v>
      </c>
      <c r="P738" s="94">
        <f t="shared" si="452"/>
        <v>240</v>
      </c>
      <c r="Q738" s="8"/>
      <c r="R738" s="8"/>
      <c r="S738" s="8"/>
      <c r="T738" s="8"/>
      <c r="U738" s="1036"/>
      <c r="V738" s="8">
        <f t="shared" si="453"/>
        <v>0</v>
      </c>
      <c r="W738" s="8"/>
      <c r="X738" s="8"/>
      <c r="Y738" s="8"/>
      <c r="Z738" s="1153"/>
      <c r="AA738" s="8"/>
      <c r="AB738" s="8"/>
      <c r="AC738" s="1799"/>
      <c r="AD738" s="2424"/>
    </row>
    <row r="739" spans="1:30" ht="29.25" customHeight="1" x14ac:dyDescent="0.25">
      <c r="A739" s="70">
        <v>1</v>
      </c>
      <c r="B739" s="70">
        <v>1</v>
      </c>
      <c r="C739" s="2588" t="s">
        <v>241</v>
      </c>
      <c r="D739" s="389"/>
      <c r="E739" s="2176">
        <f>SUM(E738)</f>
        <v>240</v>
      </c>
      <c r="F739" s="523">
        <f>SUM(F738)</f>
        <v>80</v>
      </c>
      <c r="G739" s="523">
        <f>SUM(G738)</f>
        <v>80</v>
      </c>
      <c r="H739" s="155">
        <f>G739/F739*100</f>
        <v>100</v>
      </c>
      <c r="I739" s="373"/>
      <c r="J739" s="131">
        <f>M739/G739</f>
        <v>8</v>
      </c>
      <c r="K739" s="184">
        <f>SUM(K738)</f>
        <v>1920</v>
      </c>
      <c r="L739" s="184">
        <f>SUM(L738)</f>
        <v>640</v>
      </c>
      <c r="M739" s="184">
        <f>SUM(M738)</f>
        <v>640</v>
      </c>
      <c r="N739" s="184">
        <f>M739/L739*100</f>
        <v>100</v>
      </c>
      <c r="O739" s="291">
        <f>SUM(O738)</f>
        <v>8</v>
      </c>
      <c r="P739" s="100">
        <f t="shared" si="452"/>
        <v>240</v>
      </c>
      <c r="Q739" s="15"/>
      <c r="R739" s="15"/>
      <c r="S739" s="15"/>
      <c r="T739" s="15"/>
      <c r="U739" s="1037"/>
      <c r="V739" s="15">
        <f t="shared" si="453"/>
        <v>0</v>
      </c>
      <c r="W739" s="15"/>
      <c r="X739" s="15"/>
      <c r="Y739" s="15"/>
      <c r="Z739" s="1271"/>
      <c r="AA739" s="15"/>
      <c r="AB739" s="15"/>
      <c r="AC739" s="1800"/>
    </row>
    <row r="740" spans="1:30" ht="15" customHeight="1" thickBot="1" x14ac:dyDescent="0.3">
      <c r="A740" s="70">
        <v>1</v>
      </c>
      <c r="B740" s="70">
        <v>1</v>
      </c>
      <c r="C740" s="156" t="s">
        <v>341</v>
      </c>
      <c r="D740" s="156"/>
      <c r="E740" s="2352">
        <f>SUM(E739,E736)</f>
        <v>500</v>
      </c>
      <c r="F740" s="548">
        <f>SUM(F739,F736)</f>
        <v>167</v>
      </c>
      <c r="G740" s="548">
        <f>SUM(G739,G736)</f>
        <v>160</v>
      </c>
      <c r="H740" s="548">
        <f>G740/F740*100</f>
        <v>95.808383233532936</v>
      </c>
      <c r="I740" s="158">
        <f>IF(E740=0,0,K740/E740)</f>
        <v>10.444000000000001</v>
      </c>
      <c r="J740" s="549">
        <f>IF(F740=0,0,L740/F740)</f>
        <v>10.425149700598803</v>
      </c>
      <c r="K740" s="548">
        <f>SUM(K739,K736)</f>
        <v>5222</v>
      </c>
      <c r="L740" s="548">
        <f>SUM(L739,L736)</f>
        <v>1741</v>
      </c>
      <c r="M740" s="548">
        <f>SUM(M739,M736)</f>
        <v>1526</v>
      </c>
      <c r="N740" s="161">
        <f>M740/L740*100</f>
        <v>87.650775416427336</v>
      </c>
      <c r="O740" s="196">
        <f>SUM(O738,O735)</f>
        <v>19</v>
      </c>
      <c r="P740" s="161">
        <f t="shared" si="452"/>
        <v>240.94736842105263</v>
      </c>
      <c r="Q740" s="57">
        <v>7843.1360000000004</v>
      </c>
      <c r="R740" s="57">
        <v>7843.1360000000004</v>
      </c>
      <c r="S740" s="57">
        <v>7843.1360000000004</v>
      </c>
      <c r="T740" s="57">
        <v>7843.1360000000004</v>
      </c>
      <c r="U740" s="1038">
        <f>Q740/12*$C$4+(R740-Q740)/11*3+(S740-R740)/10*2+(T740-S740)/9*1</f>
        <v>2614.378666666667</v>
      </c>
      <c r="V740" s="57">
        <f t="shared" si="453"/>
        <v>2504.1043300000001</v>
      </c>
      <c r="W740" s="57"/>
      <c r="X740" s="57">
        <f>V740-U740</f>
        <v>-110.27433666666684</v>
      </c>
      <c r="Y740" s="57">
        <v>-5.0193300000000001</v>
      </c>
      <c r="Z740" s="1161">
        <v>2499.085</v>
      </c>
      <c r="AA740" s="57">
        <v>3</v>
      </c>
      <c r="AB740" s="57">
        <v>34159.369999999995</v>
      </c>
      <c r="AC740" s="1803">
        <f>AB740/1000</f>
        <v>34.159369999999996</v>
      </c>
    </row>
    <row r="741" spans="1:30" ht="15" customHeight="1" thickBot="1" x14ac:dyDescent="0.3">
      <c r="A741" s="70">
        <v>1</v>
      </c>
      <c r="B741" s="70">
        <v>1</v>
      </c>
      <c r="C741" s="526" t="s">
        <v>17</v>
      </c>
      <c r="D741" s="526"/>
      <c r="E741" s="2183"/>
      <c r="F741" s="455"/>
      <c r="G741" s="455"/>
      <c r="H741" s="455"/>
      <c r="I741" s="393"/>
      <c r="J741" s="393"/>
      <c r="K741" s="455"/>
      <c r="L741" s="455"/>
      <c r="M741" s="69">
        <f>SUM(M740,M733,M707)</f>
        <v>8077</v>
      </c>
      <c r="N741" s="455"/>
      <c r="O741" s="455"/>
      <c r="P741" s="455"/>
      <c r="Q741" s="14">
        <f>SUM(Q740,Q733,Q707)</f>
        <v>174156.841766</v>
      </c>
      <c r="R741" s="14">
        <f>SUM(R740,R733,R707)</f>
        <v>174156.841766</v>
      </c>
      <c r="S741" s="14">
        <f>SUM(S740,S733,S707)</f>
        <v>174156.841766</v>
      </c>
      <c r="T741" s="14">
        <f>SUM(T740,T733,T707)</f>
        <v>174156.841766</v>
      </c>
      <c r="U741" s="1041">
        <f>SUM(U740,U733,U707)</f>
        <v>58052.280588666661</v>
      </c>
      <c r="V741" s="14">
        <f t="shared" si="453"/>
        <v>57460.601979999999</v>
      </c>
      <c r="W741" s="14"/>
      <c r="X741" s="14">
        <f>SUM(X740,X733,X707)</f>
        <v>-591.67860866667013</v>
      </c>
      <c r="Y741" s="14">
        <f>SUM(Y740,Y733,Y707)</f>
        <v>-408.43065000000001</v>
      </c>
      <c r="Z741" s="1252">
        <f>SUM(Z740,Z733,Z707)</f>
        <v>57052.171329999997</v>
      </c>
      <c r="AA741" s="14"/>
      <c r="AB741" s="1252">
        <f t="shared" ref="AB741:AC741" si="455">SUM(AB740,AB733,AB707)</f>
        <v>3187752.9599999995</v>
      </c>
      <c r="AC741" s="1252">
        <f t="shared" si="455"/>
        <v>3187.7529599999998</v>
      </c>
    </row>
    <row r="742" spans="1:30" ht="21.75" customHeight="1" x14ac:dyDescent="0.25">
      <c r="A742" s="70">
        <v>1</v>
      </c>
      <c r="B742" s="70">
        <v>1</v>
      </c>
      <c r="C742" s="550"/>
      <c r="D742" s="550"/>
      <c r="E742" s="2332"/>
      <c r="F742" s="381"/>
      <c r="G742" s="381"/>
      <c r="H742" s="381"/>
      <c r="I742" s="370"/>
      <c r="J742" s="370"/>
      <c r="K742" s="459"/>
      <c r="L742" s="459"/>
      <c r="M742" s="459"/>
      <c r="N742" s="459"/>
      <c r="O742" s="459"/>
      <c r="P742" s="459"/>
      <c r="Q742" s="13"/>
      <c r="R742" s="13"/>
      <c r="S742" s="13"/>
      <c r="T742" s="13"/>
      <c r="U742" s="1039"/>
      <c r="V742" s="13">
        <f t="shared" si="453"/>
        <v>0</v>
      </c>
      <c r="W742" s="13"/>
      <c r="X742" s="13"/>
      <c r="Y742" s="13"/>
      <c r="Z742" s="1254"/>
      <c r="AA742" s="13"/>
      <c r="AB742" s="13"/>
      <c r="AC742" s="1802"/>
    </row>
    <row r="743" spans="1:30" s="238" customFormat="1" ht="43.5" customHeight="1" x14ac:dyDescent="0.25">
      <c r="A743" s="70">
        <v>1</v>
      </c>
      <c r="B743" s="70">
        <v>1</v>
      </c>
      <c r="C743" s="1028" t="s">
        <v>402</v>
      </c>
      <c r="D743" s="492"/>
      <c r="E743" s="2177"/>
      <c r="F743" s="361"/>
      <c r="G743" s="361"/>
      <c r="H743" s="361"/>
      <c r="I743" s="363"/>
      <c r="J743" s="363"/>
      <c r="K743" s="464"/>
      <c r="L743" s="464"/>
      <c r="M743" s="464"/>
      <c r="N743" s="464"/>
      <c r="O743" s="464"/>
      <c r="P743" s="464"/>
      <c r="Q743" s="8"/>
      <c r="R743" s="8"/>
      <c r="S743" s="8"/>
      <c r="T743" s="8"/>
      <c r="U743" s="1036"/>
      <c r="V743" s="8">
        <f t="shared" si="453"/>
        <v>0</v>
      </c>
      <c r="W743" s="8"/>
      <c r="X743" s="8"/>
      <c r="Y743" s="8"/>
      <c r="Z743" s="1153"/>
      <c r="AA743" s="8"/>
      <c r="AB743" s="8"/>
      <c r="AC743" s="1799"/>
      <c r="AD743" s="767"/>
    </row>
    <row r="744" spans="1:30" ht="15" customHeight="1" x14ac:dyDescent="0.25">
      <c r="A744" s="70">
        <v>1</v>
      </c>
      <c r="B744" s="70">
        <v>1</v>
      </c>
      <c r="C744" s="441" t="s">
        <v>5</v>
      </c>
      <c r="D744" s="441"/>
      <c r="E744" s="2177"/>
      <c r="F744" s="361"/>
      <c r="G744" s="361"/>
      <c r="H744" s="361"/>
      <c r="I744" s="125"/>
      <c r="J744" s="125"/>
      <c r="K744" s="361"/>
      <c r="L744" s="361"/>
      <c r="M744" s="361"/>
      <c r="N744" s="361"/>
      <c r="O744" s="361"/>
      <c r="P744" s="361"/>
      <c r="Q744" s="8"/>
      <c r="R744" s="8"/>
      <c r="S744" s="8"/>
      <c r="T744" s="8"/>
      <c r="U744" s="1036"/>
      <c r="V744" s="8">
        <f t="shared" si="453"/>
        <v>0</v>
      </c>
      <c r="W744" s="8"/>
      <c r="X744" s="8"/>
      <c r="Y744" s="8"/>
      <c r="Z744" s="1153"/>
      <c r="AA744" s="8"/>
      <c r="AB744" s="8"/>
      <c r="AC744" s="1799"/>
    </row>
    <row r="745" spans="1:30" ht="15" customHeight="1" x14ac:dyDescent="0.25">
      <c r="A745" s="70">
        <v>1</v>
      </c>
      <c r="B745" s="70">
        <v>1</v>
      </c>
      <c r="C745" s="357" t="s">
        <v>54</v>
      </c>
      <c r="D745" s="357">
        <v>320</v>
      </c>
      <c r="E745" s="2178">
        <v>2960</v>
      </c>
      <c r="F745" s="98">
        <f>ROUND(E745/12*$C$4,0)</f>
        <v>987</v>
      </c>
      <c r="G745" s="98">
        <v>962</v>
      </c>
      <c r="H745" s="98">
        <f>G745/F745*100</f>
        <v>97.467071935157051</v>
      </c>
      <c r="I745" s="398">
        <v>10.5</v>
      </c>
      <c r="J745" s="99">
        <f>M745/G745</f>
        <v>10.511434511434512</v>
      </c>
      <c r="K745" s="100">
        <f>ROUND(E745*I745,0)</f>
        <v>31080</v>
      </c>
      <c r="L745" s="100">
        <f t="shared" ref="L745" si="456">ROUND(K745/12*$C$4,0)</f>
        <v>10360</v>
      </c>
      <c r="M745" s="100">
        <f>7885+2227</f>
        <v>10112</v>
      </c>
      <c r="N745" s="100">
        <f>M745/L745*100</f>
        <v>97.606177606177596</v>
      </c>
      <c r="O745" s="100">
        <f>ROUND(K745/D745,0)</f>
        <v>97</v>
      </c>
      <c r="P745" s="100">
        <f>M745/$C$4*12/O745</f>
        <v>312.74226804123714</v>
      </c>
      <c r="Q745" s="15"/>
      <c r="R745" s="15"/>
      <c r="S745" s="15"/>
      <c r="T745" s="15"/>
      <c r="U745" s="1037"/>
      <c r="V745" s="15">
        <f t="shared" si="453"/>
        <v>0</v>
      </c>
      <c r="W745" s="15"/>
      <c r="X745" s="15"/>
      <c r="Y745" s="15"/>
      <c r="Z745" s="1271"/>
      <c r="AA745" s="15"/>
      <c r="AB745" s="15"/>
      <c r="AC745" s="1800"/>
    </row>
    <row r="746" spans="1:30" ht="15" customHeight="1" x14ac:dyDescent="0.25">
      <c r="A746" s="70">
        <v>1</v>
      </c>
      <c r="B746" s="70">
        <v>1</v>
      </c>
      <c r="C746" s="132" t="s">
        <v>7</v>
      </c>
      <c r="D746" s="132"/>
      <c r="E746" s="2185">
        <f>SUM(E745:E745)</f>
        <v>2960</v>
      </c>
      <c r="F746" s="445">
        <f>SUM(F745:F745)</f>
        <v>987</v>
      </c>
      <c r="G746" s="445">
        <f>SUM(G745:G745)</f>
        <v>962</v>
      </c>
      <c r="H746" s="445">
        <f>G746/F746*100</f>
        <v>97.467071935157051</v>
      </c>
      <c r="I746" s="104">
        <f>K746/E746</f>
        <v>10.5</v>
      </c>
      <c r="J746" s="104">
        <f>M746/G746</f>
        <v>10.511434511434512</v>
      </c>
      <c r="K746" s="445">
        <f>SUM(K745:K745)</f>
        <v>31080</v>
      </c>
      <c r="L746" s="445">
        <f>SUM(L745:L745)</f>
        <v>10360</v>
      </c>
      <c r="M746" s="445">
        <f>SUM(M745:M745)</f>
        <v>10112</v>
      </c>
      <c r="N746" s="179">
        <f>M746/L746*100</f>
        <v>97.606177606177596</v>
      </c>
      <c r="O746" s="495">
        <f>SUM(O745)</f>
        <v>97</v>
      </c>
      <c r="P746" s="179">
        <f>M746/$C$4*12/O746</f>
        <v>312.74226804123714</v>
      </c>
      <c r="Q746" s="17">
        <v>97395.978091999976</v>
      </c>
      <c r="R746" s="17">
        <v>97395.978091999976</v>
      </c>
      <c r="S746" s="17">
        <v>97395.978091999976</v>
      </c>
      <c r="T746" s="17">
        <v>97395.978091999976</v>
      </c>
      <c r="U746" s="1038">
        <f>Q746/12*$C$4+(R746-Q746)/11*3+(S746-R746)/10*2+(T746-S746)/9*1</f>
        <v>32465.32603066666</v>
      </c>
      <c r="V746" s="17">
        <f t="shared" si="453"/>
        <v>34912.34964</v>
      </c>
      <c r="W746" s="17"/>
      <c r="X746" s="17">
        <f>V746-U746</f>
        <v>2447.0236093333406</v>
      </c>
      <c r="Y746" s="17">
        <v>-69.242570000000001</v>
      </c>
      <c r="Z746" s="1246">
        <v>34843.107069999998</v>
      </c>
      <c r="AA746" s="17"/>
      <c r="AB746" s="17"/>
      <c r="AC746" s="1801">
        <f>AB746/1000</f>
        <v>0</v>
      </c>
    </row>
    <row r="747" spans="1:30" ht="21" customHeight="1" x14ac:dyDescent="0.25">
      <c r="A747" s="70">
        <v>1</v>
      </c>
      <c r="B747" s="70">
        <v>1</v>
      </c>
      <c r="C747" s="540" t="s">
        <v>302</v>
      </c>
      <c r="D747" s="551"/>
      <c r="E747" s="2186"/>
      <c r="F747" s="496"/>
      <c r="G747" s="496"/>
      <c r="H747" s="496"/>
      <c r="I747" s="108"/>
      <c r="J747" s="108"/>
      <c r="K747" s="496"/>
      <c r="L747" s="496"/>
      <c r="M747" s="496"/>
      <c r="N747" s="136"/>
      <c r="O747" s="498"/>
      <c r="P747" s="136"/>
      <c r="Q747" s="13"/>
      <c r="R747" s="13"/>
      <c r="S747" s="13"/>
      <c r="T747" s="13"/>
      <c r="U747" s="1039"/>
      <c r="V747" s="13">
        <f t="shared" si="453"/>
        <v>0</v>
      </c>
      <c r="W747" s="13"/>
      <c r="X747" s="13"/>
      <c r="Y747" s="13"/>
      <c r="Z747" s="1254"/>
      <c r="AA747" s="13"/>
      <c r="AB747" s="13"/>
      <c r="AC747" s="1802"/>
    </row>
    <row r="748" spans="1:30" ht="29.25" customHeight="1" x14ac:dyDescent="0.25">
      <c r="A748" s="70">
        <v>1</v>
      </c>
      <c r="B748" s="70">
        <v>1</v>
      </c>
      <c r="C748" s="407" t="s">
        <v>361</v>
      </c>
      <c r="D748" s="407"/>
      <c r="E748" s="2177">
        <f>SUM(E749,E750,E751)</f>
        <v>4422</v>
      </c>
      <c r="F748" s="361">
        <f>SUM(F749,F750,F751)</f>
        <v>1474</v>
      </c>
      <c r="G748" s="361">
        <f>SUM(G749,G750,G751)</f>
        <v>1486</v>
      </c>
      <c r="H748" s="361">
        <f t="shared" ref="H748:H753" si="457">G748/F748*100</f>
        <v>100.81411126187245</v>
      </c>
      <c r="I748" s="117"/>
      <c r="J748" s="117"/>
      <c r="K748" s="126"/>
      <c r="L748" s="126"/>
      <c r="M748" s="126"/>
      <c r="N748" s="94"/>
      <c r="O748" s="94"/>
      <c r="P748" s="94"/>
      <c r="Q748" s="8"/>
      <c r="R748" s="8"/>
      <c r="S748" s="8"/>
      <c r="T748" s="8"/>
      <c r="U748" s="1036"/>
      <c r="V748" s="8">
        <f t="shared" si="453"/>
        <v>0</v>
      </c>
      <c r="W748" s="8"/>
      <c r="X748" s="8"/>
      <c r="Y748" s="8"/>
      <c r="Z748" s="1153"/>
      <c r="AA748" s="8">
        <f>AA749+AA750+AA751</f>
        <v>15</v>
      </c>
      <c r="AB748" s="8">
        <f>AB749+AB750+AB751</f>
        <v>7451.7300000000005</v>
      </c>
      <c r="AC748" s="8">
        <f>AC749+AC750+AC751</f>
        <v>7.4517300000000004</v>
      </c>
    </row>
    <row r="749" spans="1:30" ht="26.25" customHeight="1" x14ac:dyDescent="0.25">
      <c r="A749" s="70">
        <v>1</v>
      </c>
      <c r="B749" s="70">
        <v>1</v>
      </c>
      <c r="C749" s="407" t="s">
        <v>304</v>
      </c>
      <c r="D749" s="407"/>
      <c r="E749" s="2177">
        <v>836</v>
      </c>
      <c r="F749" s="92">
        <f>ROUND(E749/12*$C$4,0)</f>
        <v>279</v>
      </c>
      <c r="G749" s="361">
        <v>279</v>
      </c>
      <c r="H749" s="361">
        <f t="shared" si="457"/>
        <v>100</v>
      </c>
      <c r="I749" s="117"/>
      <c r="J749" s="117"/>
      <c r="K749" s="126"/>
      <c r="L749" s="126"/>
      <c r="M749" s="126"/>
      <c r="N749" s="94"/>
      <c r="O749" s="94"/>
      <c r="P749" s="94"/>
      <c r="Q749" s="8"/>
      <c r="R749" s="8"/>
      <c r="S749" s="8"/>
      <c r="T749" s="8"/>
      <c r="U749" s="1036"/>
      <c r="V749" s="8">
        <f t="shared" si="453"/>
        <v>0</v>
      </c>
      <c r="W749" s="8"/>
      <c r="X749" s="8"/>
      <c r="Y749" s="8"/>
      <c r="Z749" s="1153"/>
      <c r="AA749" s="8">
        <v>3</v>
      </c>
      <c r="AB749" s="8">
        <v>1408.65</v>
      </c>
      <c r="AC749" s="1799">
        <f>AB749/1000</f>
        <v>1.4086500000000002</v>
      </c>
    </row>
    <row r="750" spans="1:30" ht="15" customHeight="1" x14ac:dyDescent="0.25">
      <c r="A750" s="70">
        <v>1</v>
      </c>
      <c r="B750" s="70">
        <v>1</v>
      </c>
      <c r="C750" s="407" t="s">
        <v>305</v>
      </c>
      <c r="D750" s="407"/>
      <c r="E750" s="2177">
        <v>586</v>
      </c>
      <c r="F750" s="92">
        <f>ROUND(E750/12*$C$4,0)</f>
        <v>195</v>
      </c>
      <c r="G750" s="361">
        <v>207</v>
      </c>
      <c r="H750" s="361">
        <f t="shared" si="457"/>
        <v>106.15384615384616</v>
      </c>
      <c r="I750" s="117"/>
      <c r="J750" s="117"/>
      <c r="K750" s="126"/>
      <c r="L750" s="126"/>
      <c r="M750" s="126"/>
      <c r="N750" s="94"/>
      <c r="O750" s="94"/>
      <c r="P750" s="94"/>
      <c r="Q750" s="8"/>
      <c r="R750" s="8"/>
      <c r="S750" s="8"/>
      <c r="T750" s="8"/>
      <c r="U750" s="1036"/>
      <c r="V750" s="8">
        <f t="shared" si="453"/>
        <v>0</v>
      </c>
      <c r="W750" s="8"/>
      <c r="X750" s="8"/>
      <c r="Y750" s="8"/>
      <c r="Z750" s="1153"/>
      <c r="AA750" s="8">
        <v>3</v>
      </c>
      <c r="AB750" s="8">
        <v>1817.18</v>
      </c>
      <c r="AC750" s="1799">
        <f t="shared" ref="AC750:AC752" si="458">AB750/1000</f>
        <v>1.81718</v>
      </c>
    </row>
    <row r="751" spans="1:30" ht="15" customHeight="1" x14ac:dyDescent="0.25">
      <c r="A751" s="70">
        <v>1</v>
      </c>
      <c r="B751" s="70">
        <v>1</v>
      </c>
      <c r="C751" s="407" t="s">
        <v>306</v>
      </c>
      <c r="D751" s="407"/>
      <c r="E751" s="2177">
        <v>3000</v>
      </c>
      <c r="F751" s="92">
        <f>ROUND(E751/12*$C$4,0)</f>
        <v>1000</v>
      </c>
      <c r="G751" s="361">
        <v>1000</v>
      </c>
      <c r="H751" s="361">
        <f t="shared" si="457"/>
        <v>100</v>
      </c>
      <c r="I751" s="117"/>
      <c r="J751" s="117"/>
      <c r="K751" s="126"/>
      <c r="L751" s="126"/>
      <c r="M751" s="126"/>
      <c r="N751" s="94"/>
      <c r="O751" s="94"/>
      <c r="P751" s="94"/>
      <c r="Q751" s="8"/>
      <c r="R751" s="8"/>
      <c r="S751" s="8"/>
      <c r="T751" s="8"/>
      <c r="U751" s="1036"/>
      <c r="V751" s="8">
        <f t="shared" si="453"/>
        <v>0</v>
      </c>
      <c r="W751" s="8"/>
      <c r="X751" s="8"/>
      <c r="Y751" s="8"/>
      <c r="Z751" s="1153"/>
      <c r="AA751" s="8">
        <v>9</v>
      </c>
      <c r="AB751" s="8">
        <v>4225.9000000000005</v>
      </c>
      <c r="AC751" s="1799">
        <f t="shared" si="458"/>
        <v>4.2259000000000002</v>
      </c>
    </row>
    <row r="752" spans="1:30" ht="32.25" customHeight="1" x14ac:dyDescent="0.25">
      <c r="A752" s="70">
        <v>1</v>
      </c>
      <c r="B752" s="70">
        <v>1</v>
      </c>
      <c r="C752" s="1967" t="s">
        <v>360</v>
      </c>
      <c r="D752" s="1967"/>
      <c r="E752" s="2178">
        <v>52894</v>
      </c>
      <c r="F752" s="98">
        <f>ROUND(E752/12*$C$4,0)</f>
        <v>17631</v>
      </c>
      <c r="G752" s="494">
        <v>18332</v>
      </c>
      <c r="H752" s="534">
        <f t="shared" si="457"/>
        <v>103.97595144915206</v>
      </c>
      <c r="I752" s="319"/>
      <c r="J752" s="319"/>
      <c r="K752" s="539"/>
      <c r="L752" s="1963"/>
      <c r="M752" s="539"/>
      <c r="N752" s="321"/>
      <c r="O752" s="100"/>
      <c r="P752" s="321"/>
      <c r="Q752" s="8"/>
      <c r="R752" s="8"/>
      <c r="S752" s="8"/>
      <c r="T752" s="8"/>
      <c r="U752" s="1036"/>
      <c r="V752" s="8">
        <f t="shared" si="453"/>
        <v>0</v>
      </c>
      <c r="W752" s="8"/>
      <c r="X752" s="8"/>
      <c r="Y752" s="8"/>
      <c r="Z752" s="1153"/>
      <c r="AA752" s="8">
        <v>2276</v>
      </c>
      <c r="AB752" s="8">
        <v>3137841.6400000006</v>
      </c>
      <c r="AC752" s="1799">
        <f t="shared" si="458"/>
        <v>3137.8416400000006</v>
      </c>
    </row>
    <row r="753" spans="1:30" ht="35.25" customHeight="1" x14ac:dyDescent="0.25">
      <c r="A753" s="70">
        <v>1</v>
      </c>
      <c r="B753" s="70">
        <v>1</v>
      </c>
      <c r="C753" s="552" t="s">
        <v>168</v>
      </c>
      <c r="D753" s="509"/>
      <c r="E753" s="2185">
        <f>SUM(E748+E752*3.2)</f>
        <v>173682.80000000002</v>
      </c>
      <c r="F753" s="445">
        <f>SUM(F748+F752*3.2)</f>
        <v>57893.200000000004</v>
      </c>
      <c r="G753" s="445">
        <f>SUM(G748+G752*3.2)</f>
        <v>60148.4</v>
      </c>
      <c r="H753" s="445">
        <f t="shared" si="457"/>
        <v>103.89544886100612</v>
      </c>
      <c r="I753" s="104"/>
      <c r="J753" s="236"/>
      <c r="K753" s="445"/>
      <c r="L753" s="445"/>
      <c r="M753" s="503"/>
      <c r="N753" s="152"/>
      <c r="O753" s="179"/>
      <c r="P753" s="179"/>
      <c r="Q753" s="17">
        <v>84139.473600000012</v>
      </c>
      <c r="R753" s="17">
        <v>84139.473600000012</v>
      </c>
      <c r="S753" s="17">
        <v>84139.473600000012</v>
      </c>
      <c r="T753" s="17">
        <v>84139.473600000012</v>
      </c>
      <c r="U753" s="1699">
        <f>Q753/12*$C$4+(R753-Q753)/11*3+(S753-R753)/10*2+(T753-S753)/9*1</f>
        <v>28046.491200000004</v>
      </c>
      <c r="V753" s="17">
        <f t="shared" ref="V753" si="459">Z753-Y753-W753</f>
        <v>28046.4912</v>
      </c>
      <c r="W753" s="17"/>
      <c r="X753" s="17">
        <f>V753-U753</f>
        <v>0</v>
      </c>
      <c r="Y753" s="17">
        <v>-42.725940000000001</v>
      </c>
      <c r="Z753" s="1246">
        <v>28003.76526</v>
      </c>
      <c r="AA753" s="2185">
        <f>SUM(AA748+AA752*3.2)</f>
        <v>7298.2000000000007</v>
      </c>
      <c r="AB753" s="17">
        <f>AB752+AB748</f>
        <v>3145293.3700000006</v>
      </c>
      <c r="AC753" s="17">
        <f>AC752+AC748</f>
        <v>3145.2933700000008</v>
      </c>
    </row>
    <row r="754" spans="1:30" ht="22.5" customHeight="1" x14ac:dyDescent="0.25">
      <c r="A754" s="70">
        <v>1</v>
      </c>
      <c r="B754" s="70">
        <v>1</v>
      </c>
      <c r="C754" s="1968" t="s">
        <v>307</v>
      </c>
      <c r="D754" s="1968"/>
      <c r="E754" s="2332"/>
      <c r="F754" s="381"/>
      <c r="G754" s="381"/>
      <c r="H754" s="381"/>
      <c r="I754" s="370"/>
      <c r="J754" s="347"/>
      <c r="K754" s="519"/>
      <c r="L754" s="519"/>
      <c r="M754" s="629"/>
      <c r="N754" s="629"/>
      <c r="O754" s="519"/>
      <c r="P754" s="519"/>
      <c r="Q754" s="8"/>
      <c r="R754" s="8"/>
      <c r="S754" s="8"/>
      <c r="T754" s="8"/>
      <c r="U754" s="1036"/>
      <c r="V754" s="8">
        <f t="shared" si="453"/>
        <v>0</v>
      </c>
      <c r="W754" s="8"/>
      <c r="X754" s="8"/>
      <c r="Y754" s="8"/>
      <c r="Z754" s="1153"/>
      <c r="AA754" s="8"/>
      <c r="AB754" s="8"/>
      <c r="AC754" s="1799"/>
    </row>
    <row r="755" spans="1:30" ht="15" customHeight="1" x14ac:dyDescent="0.25">
      <c r="A755" s="70">
        <v>1</v>
      </c>
      <c r="B755" s="70">
        <v>1</v>
      </c>
      <c r="C755" s="407" t="s">
        <v>198</v>
      </c>
      <c r="D755" s="407"/>
      <c r="E755" s="2165">
        <f>SUM(E757,E760)</f>
        <v>79351</v>
      </c>
      <c r="F755" s="440">
        <f>SUM(F757,F760)</f>
        <v>26450.333333333332</v>
      </c>
      <c r="G755" s="440">
        <f>SUM(G757,G760)</f>
        <v>37069.393505586595</v>
      </c>
      <c r="H755" s="440">
        <f>G755/F755*100</f>
        <v>140.14716955899712</v>
      </c>
      <c r="I755" s="125"/>
      <c r="J755" s="125"/>
      <c r="K755" s="464"/>
      <c r="L755" s="464"/>
      <c r="M755" s="464"/>
      <c r="N755" s="464"/>
      <c r="O755" s="464"/>
      <c r="P755" s="464"/>
      <c r="Q755" s="8"/>
      <c r="R755" s="8"/>
      <c r="S755" s="8"/>
      <c r="T755" s="8"/>
      <c r="U755" s="1036"/>
      <c r="V755" s="8">
        <f t="shared" si="453"/>
        <v>0</v>
      </c>
      <c r="W755" s="8"/>
      <c r="X755" s="8"/>
      <c r="Y755" s="8"/>
      <c r="Z755" s="1153"/>
      <c r="AA755" s="1719">
        <f>AA756+AA757+AA760</f>
        <v>1</v>
      </c>
      <c r="AB755" s="1719">
        <f t="shared" ref="AB755:AC755" si="460">AB756+AB757+AB760</f>
        <v>2620.66</v>
      </c>
      <c r="AC755" s="1719">
        <f t="shared" si="460"/>
        <v>2.62066</v>
      </c>
    </row>
    <row r="756" spans="1:30" ht="46.5" customHeight="1" x14ac:dyDescent="0.25">
      <c r="A756" s="70">
        <v>1</v>
      </c>
      <c r="B756" s="70">
        <v>1</v>
      </c>
      <c r="C756" s="407" t="s">
        <v>303</v>
      </c>
      <c r="D756" s="407"/>
      <c r="E756" s="2165"/>
      <c r="F756" s="92">
        <f t="shared" ref="F756:F765" si="461">ROUND(E756/12*$C$4,0)</f>
        <v>0</v>
      </c>
      <c r="G756" s="440"/>
      <c r="H756" s="440"/>
      <c r="I756" s="125"/>
      <c r="J756" s="125"/>
      <c r="K756" s="464"/>
      <c r="L756" s="464"/>
      <c r="M756" s="464"/>
      <c r="N756" s="464"/>
      <c r="O756" s="464"/>
      <c r="P756" s="464"/>
      <c r="Q756" s="8"/>
      <c r="R756" s="8"/>
      <c r="S756" s="8"/>
      <c r="T756" s="8"/>
      <c r="U756" s="1036"/>
      <c r="V756" s="8">
        <f t="shared" si="453"/>
        <v>0</v>
      </c>
      <c r="W756" s="8"/>
      <c r="X756" s="8"/>
      <c r="Y756" s="8"/>
      <c r="Z756" s="1153"/>
      <c r="AA756" s="8"/>
      <c r="AB756" s="8"/>
      <c r="AC756" s="1799"/>
    </row>
    <row r="757" spans="1:30" ht="30" customHeight="1" x14ac:dyDescent="0.25">
      <c r="A757" s="70">
        <v>1</v>
      </c>
      <c r="B757" s="70">
        <v>1</v>
      </c>
      <c r="C757" s="483" t="s">
        <v>308</v>
      </c>
      <c r="D757" s="407"/>
      <c r="E757" s="2165">
        <f>SUM(E758:E759)</f>
        <v>3028</v>
      </c>
      <c r="F757" s="440">
        <f>SUM(F758:F759)</f>
        <v>1009.3333333333333</v>
      </c>
      <c r="G757" s="440">
        <f>SUM(G758:G759)</f>
        <v>3115</v>
      </c>
      <c r="H757" s="440">
        <f t="shared" ref="H757:H762" si="462">G757/F757*100</f>
        <v>308.61955085865259</v>
      </c>
      <c r="I757" s="125"/>
      <c r="J757" s="125"/>
      <c r="K757" s="464"/>
      <c r="L757" s="464"/>
      <c r="M757" s="464"/>
      <c r="N757" s="464"/>
      <c r="O757" s="464"/>
      <c r="P757" s="464"/>
      <c r="Q757" s="8"/>
      <c r="R757" s="8"/>
      <c r="S757" s="8"/>
      <c r="T757" s="8"/>
      <c r="U757" s="1036"/>
      <c r="V757" s="8">
        <f t="shared" si="453"/>
        <v>0</v>
      </c>
      <c r="W757" s="8"/>
      <c r="X757" s="8"/>
      <c r="Y757" s="8"/>
      <c r="Z757" s="1153"/>
      <c r="AA757" s="8"/>
      <c r="AB757" s="8"/>
      <c r="AC757" s="1799"/>
    </row>
    <row r="758" spans="1:30" ht="49.5" customHeight="1" x14ac:dyDescent="0.25">
      <c r="A758" s="70">
        <v>1</v>
      </c>
      <c r="B758" s="70">
        <v>1</v>
      </c>
      <c r="C758" s="407" t="s">
        <v>354</v>
      </c>
      <c r="D758" s="407"/>
      <c r="E758" s="2165">
        <v>2309</v>
      </c>
      <c r="F758" s="92">
        <f t="shared" ref="F758:F759" si="463">E758/12*$C$4</f>
        <v>769.66666666666663</v>
      </c>
      <c r="G758" s="92">
        <v>1839</v>
      </c>
      <c r="H758" s="440">
        <f t="shared" si="462"/>
        <v>238.9346037245561</v>
      </c>
      <c r="I758" s="125"/>
      <c r="J758" s="125"/>
      <c r="K758" s="464"/>
      <c r="L758" s="464"/>
      <c r="M758" s="464"/>
      <c r="N758" s="464"/>
      <c r="O758" s="464"/>
      <c r="P758" s="464"/>
      <c r="Q758" s="8"/>
      <c r="R758" s="8"/>
      <c r="S758" s="8"/>
      <c r="T758" s="8"/>
      <c r="U758" s="1036"/>
      <c r="V758" s="8">
        <f t="shared" si="453"/>
        <v>0</v>
      </c>
      <c r="W758" s="8"/>
      <c r="X758" s="8"/>
      <c r="Y758" s="8"/>
      <c r="Z758" s="1153"/>
      <c r="AA758" s="8"/>
      <c r="AB758" s="8"/>
      <c r="AC758" s="1799"/>
    </row>
    <row r="759" spans="1:30" ht="44.25" customHeight="1" x14ac:dyDescent="0.25">
      <c r="A759" s="70">
        <v>1</v>
      </c>
      <c r="B759" s="70">
        <v>1</v>
      </c>
      <c r="C759" s="407" t="s">
        <v>355</v>
      </c>
      <c r="D759" s="407"/>
      <c r="E759" s="2165">
        <v>719</v>
      </c>
      <c r="F759" s="92">
        <f t="shared" si="463"/>
        <v>239.66666666666666</v>
      </c>
      <c r="G759" s="440">
        <v>1276</v>
      </c>
      <c r="H759" s="440">
        <f t="shared" si="462"/>
        <v>532.40611961057027</v>
      </c>
      <c r="I759" s="125"/>
      <c r="J759" s="125"/>
      <c r="K759" s="464"/>
      <c r="L759" s="464"/>
      <c r="M759" s="464"/>
      <c r="N759" s="464"/>
      <c r="O759" s="464"/>
      <c r="P759" s="464"/>
      <c r="Q759" s="8"/>
      <c r="R759" s="8"/>
      <c r="S759" s="8"/>
      <c r="T759" s="8"/>
      <c r="U759" s="1036"/>
      <c r="V759" s="8">
        <f t="shared" si="453"/>
        <v>0</v>
      </c>
      <c r="W759" s="8"/>
      <c r="X759" s="8"/>
      <c r="Y759" s="8"/>
      <c r="Z759" s="1153"/>
      <c r="AA759" s="8"/>
      <c r="AB759" s="8"/>
      <c r="AC759" s="1799"/>
    </row>
    <row r="760" spans="1:30" ht="60" customHeight="1" x14ac:dyDescent="0.25">
      <c r="A760" s="70">
        <v>1</v>
      </c>
      <c r="B760" s="70">
        <v>1</v>
      </c>
      <c r="C760" s="407" t="s">
        <v>311</v>
      </c>
      <c r="D760" s="407"/>
      <c r="E760" s="2165">
        <f>SUM(E761:E762)</f>
        <v>76323</v>
      </c>
      <c r="F760" s="440">
        <f>SUM(F761:F762)</f>
        <v>25441</v>
      </c>
      <c r="G760" s="440">
        <f>SUM(G761:G762)</f>
        <v>33954.393505586595</v>
      </c>
      <c r="H760" s="440">
        <f t="shared" si="462"/>
        <v>133.4632817325836</v>
      </c>
      <c r="I760" s="125"/>
      <c r="J760" s="125"/>
      <c r="K760" s="464"/>
      <c r="L760" s="464"/>
      <c r="M760" s="464"/>
      <c r="N760" s="464"/>
      <c r="O760" s="464"/>
      <c r="P760" s="464"/>
      <c r="Q760" s="8"/>
      <c r="R760" s="8"/>
      <c r="S760" s="8"/>
      <c r="T760" s="8"/>
      <c r="U760" s="1036"/>
      <c r="V760" s="8">
        <f t="shared" si="453"/>
        <v>0</v>
      </c>
      <c r="W760" s="8"/>
      <c r="X760" s="8"/>
      <c r="Y760" s="8"/>
      <c r="Z760" s="1153"/>
      <c r="AA760" s="1719">
        <f>AA761+AA762</f>
        <v>1</v>
      </c>
      <c r="AB760" s="1719">
        <f>AB761</f>
        <v>2620.66</v>
      </c>
      <c r="AC760" s="1719">
        <f>AC761</f>
        <v>2.62066</v>
      </c>
    </row>
    <row r="761" spans="1:30" ht="70.5" customHeight="1" x14ac:dyDescent="0.25">
      <c r="A761" s="70">
        <v>1</v>
      </c>
      <c r="B761" s="70">
        <v>1</v>
      </c>
      <c r="C761" s="407" t="s">
        <v>376</v>
      </c>
      <c r="D761" s="407"/>
      <c r="E761" s="2165">
        <v>73800</v>
      </c>
      <c r="F761" s="92">
        <f t="shared" ref="F761:F762" si="464">E761/12*$C$4</f>
        <v>24600</v>
      </c>
      <c r="G761" s="92">
        <v>33229.393505586595</v>
      </c>
      <c r="H761" s="440">
        <f t="shared" si="462"/>
        <v>135.07883538856339</v>
      </c>
      <c r="I761" s="125"/>
      <c r="J761" s="125"/>
      <c r="K761" s="464"/>
      <c r="L761" s="464"/>
      <c r="M761" s="464"/>
      <c r="N761" s="464"/>
      <c r="O761" s="464"/>
      <c r="P761" s="464"/>
      <c r="Q761" s="8"/>
      <c r="R761" s="8"/>
      <c r="S761" s="8"/>
      <c r="T761" s="8"/>
      <c r="U761" s="1036"/>
      <c r="V761" s="8">
        <f t="shared" si="453"/>
        <v>0</v>
      </c>
      <c r="W761" s="8"/>
      <c r="X761" s="8"/>
      <c r="Y761" s="8"/>
      <c r="Z761" s="1153"/>
      <c r="AA761" s="1719">
        <v>1</v>
      </c>
      <c r="AB761" s="1719">
        <v>2620.66</v>
      </c>
      <c r="AC761" s="1807">
        <f>AB761/1000</f>
        <v>2.62066</v>
      </c>
    </row>
    <row r="762" spans="1:30" ht="58.5" customHeight="1" x14ac:dyDescent="0.25">
      <c r="A762" s="70">
        <v>1</v>
      </c>
      <c r="B762" s="70">
        <v>1</v>
      </c>
      <c r="C762" s="407" t="s">
        <v>322</v>
      </c>
      <c r="D762" s="407"/>
      <c r="E762" s="2165">
        <v>2523</v>
      </c>
      <c r="F762" s="92">
        <f t="shared" si="464"/>
        <v>841</v>
      </c>
      <c r="G762" s="92">
        <v>725</v>
      </c>
      <c r="H762" s="440">
        <f t="shared" si="462"/>
        <v>86.206896551724128</v>
      </c>
      <c r="I762" s="125"/>
      <c r="J762" s="125"/>
      <c r="K762" s="464"/>
      <c r="L762" s="464"/>
      <c r="M762" s="464"/>
      <c r="N762" s="464"/>
      <c r="O762" s="464"/>
      <c r="P762" s="464"/>
      <c r="Q762" s="8"/>
      <c r="R762" s="8"/>
      <c r="S762" s="8"/>
      <c r="T762" s="8"/>
      <c r="U762" s="1036"/>
      <c r="V762" s="8">
        <f t="shared" si="453"/>
        <v>0</v>
      </c>
      <c r="W762" s="8"/>
      <c r="X762" s="8"/>
      <c r="Y762" s="8"/>
      <c r="Z762" s="1153"/>
      <c r="AA762" s="1719"/>
      <c r="AB762" s="1719"/>
      <c r="AC762" s="1807"/>
    </row>
    <row r="763" spans="1:30" ht="33.75" customHeight="1" x14ac:dyDescent="0.25">
      <c r="A763" s="70">
        <v>1</v>
      </c>
      <c r="B763" s="70">
        <v>1</v>
      </c>
      <c r="C763" s="407" t="s">
        <v>157</v>
      </c>
      <c r="D763" s="407"/>
      <c r="E763" s="2165"/>
      <c r="F763" s="92"/>
      <c r="G763" s="92"/>
      <c r="H763" s="440"/>
      <c r="I763" s="125"/>
      <c r="J763" s="125"/>
      <c r="K763" s="464"/>
      <c r="L763" s="464"/>
      <c r="M763" s="464"/>
      <c r="N763" s="464"/>
      <c r="O763" s="464"/>
      <c r="P763" s="464"/>
      <c r="Q763" s="8"/>
      <c r="R763" s="8"/>
      <c r="S763" s="8"/>
      <c r="T763" s="8"/>
      <c r="U763" s="1036"/>
      <c r="V763" s="8">
        <f t="shared" si="453"/>
        <v>0</v>
      </c>
      <c r="W763" s="8"/>
      <c r="X763" s="8"/>
      <c r="Y763" s="8"/>
      <c r="Z763" s="1153"/>
      <c r="AA763" s="1719"/>
      <c r="AB763" s="1719"/>
      <c r="AC763" s="1807"/>
    </row>
    <row r="764" spans="1:30" ht="33.75" customHeight="1" x14ac:dyDescent="0.25">
      <c r="A764" s="70">
        <v>1</v>
      </c>
      <c r="B764" s="70">
        <v>1</v>
      </c>
      <c r="C764" s="407" t="s">
        <v>158</v>
      </c>
      <c r="D764" s="407"/>
      <c r="E764" s="2165">
        <v>17187</v>
      </c>
      <c r="F764" s="92">
        <f t="shared" ref="F764" si="465">E764/12*$C$4</f>
        <v>5729</v>
      </c>
      <c r="G764" s="92">
        <v>7159</v>
      </c>
      <c r="H764" s="440">
        <f>G764/F764*100</f>
        <v>124.9607261302147</v>
      </c>
      <c r="I764" s="125"/>
      <c r="J764" s="125"/>
      <c r="K764" s="464"/>
      <c r="L764" s="464"/>
      <c r="M764" s="464"/>
      <c r="N764" s="464"/>
      <c r="O764" s="464"/>
      <c r="P764" s="464"/>
      <c r="Q764" s="8"/>
      <c r="R764" s="8"/>
      <c r="S764" s="8"/>
      <c r="T764" s="8"/>
      <c r="U764" s="1036"/>
      <c r="V764" s="8">
        <f t="shared" si="453"/>
        <v>0</v>
      </c>
      <c r="W764" s="8"/>
      <c r="X764" s="8"/>
      <c r="Y764" s="8"/>
      <c r="Z764" s="1153"/>
      <c r="AA764" s="1719">
        <v>251</v>
      </c>
      <c r="AB764" s="1719">
        <v>169234.24</v>
      </c>
      <c r="AC764" s="1807">
        <f>AB764/1000</f>
        <v>169.23424</v>
      </c>
    </row>
    <row r="765" spans="1:30" s="238" customFormat="1" ht="15" customHeight="1" x14ac:dyDescent="0.25">
      <c r="A765" s="70">
        <v>1</v>
      </c>
      <c r="B765" s="70">
        <v>1</v>
      </c>
      <c r="C765" s="509" t="s">
        <v>356</v>
      </c>
      <c r="D765" s="510"/>
      <c r="E765" s="2346">
        <v>200</v>
      </c>
      <c r="F765" s="98">
        <f t="shared" si="461"/>
        <v>67</v>
      </c>
      <c r="G765" s="98">
        <v>313</v>
      </c>
      <c r="H765" s="440">
        <f>G765/F765*100</f>
        <v>467.16417910447763</v>
      </c>
      <c r="I765" s="373"/>
      <c r="J765" s="373"/>
      <c r="K765" s="465"/>
      <c r="L765" s="465"/>
      <c r="M765" s="465"/>
      <c r="N765" s="465"/>
      <c r="O765" s="465"/>
      <c r="P765" s="465"/>
      <c r="Q765" s="15"/>
      <c r="R765" s="15"/>
      <c r="S765" s="15"/>
      <c r="T765" s="15"/>
      <c r="U765" s="1037"/>
      <c r="V765" s="15">
        <f t="shared" si="453"/>
        <v>0</v>
      </c>
      <c r="W765" s="15"/>
      <c r="X765" s="15"/>
      <c r="Y765" s="15"/>
      <c r="Z765" s="1271"/>
      <c r="AA765" s="15">
        <v>14</v>
      </c>
      <c r="AB765" s="15">
        <v>9439.3599999999988</v>
      </c>
      <c r="AC765" s="1807">
        <f>AB765/1000</f>
        <v>9.4393599999999989</v>
      </c>
      <c r="AD765" s="767"/>
    </row>
    <row r="766" spans="1:30" ht="15" customHeight="1" x14ac:dyDescent="0.25">
      <c r="A766" s="70">
        <v>1</v>
      </c>
      <c r="B766" s="70">
        <v>1</v>
      </c>
      <c r="C766" s="213" t="s">
        <v>165</v>
      </c>
      <c r="D766" s="546"/>
      <c r="E766" s="2176">
        <f>SUM(E755+E764)</f>
        <v>96538</v>
      </c>
      <c r="F766" s="513">
        <f>SUM(F755+F764)</f>
        <v>32179.333333333332</v>
      </c>
      <c r="G766" s="513">
        <f>SUM(G755+G764)</f>
        <v>44228.393505586595</v>
      </c>
      <c r="H766" s="513">
        <f>G766/F766*100</f>
        <v>137.44347357181604</v>
      </c>
      <c r="I766" s="373"/>
      <c r="J766" s="373"/>
      <c r="K766" s="465"/>
      <c r="L766" s="465"/>
      <c r="M766" s="465"/>
      <c r="N766" s="465"/>
      <c r="O766" s="465"/>
      <c r="P766" s="465"/>
      <c r="Q766" s="17">
        <v>68984.374739999999</v>
      </c>
      <c r="R766" s="17">
        <v>68984.374739999999</v>
      </c>
      <c r="S766" s="17">
        <v>68984.374739999999</v>
      </c>
      <c r="T766" s="17">
        <v>68984.374739999999</v>
      </c>
      <c r="U766" s="1038">
        <f>Q766/12*$C$4+(R766-Q766)/11*3+(S766-R766)/10*2+(T766-S766)/9*1</f>
        <v>22994.791580000001</v>
      </c>
      <c r="V766" s="17">
        <f t="shared" ref="V766" si="466">Z766-Y766-W766</f>
        <v>23385.99958</v>
      </c>
      <c r="W766" s="17"/>
      <c r="X766" s="17">
        <f>V766-U766</f>
        <v>391.20799999999872</v>
      </c>
      <c r="Y766" s="17">
        <v>-6.3026600000000004</v>
      </c>
      <c r="Z766" s="1246">
        <v>23379.696919999998</v>
      </c>
      <c r="AA766" s="2176">
        <f>SUM(AA755+AA764)</f>
        <v>252</v>
      </c>
      <c r="AB766" s="17">
        <f>AB764+AB763+AB755</f>
        <v>171854.9</v>
      </c>
      <c r="AC766" s="17">
        <f>AC764+AC763+AC755</f>
        <v>171.85489999999999</v>
      </c>
    </row>
    <row r="767" spans="1:30" ht="15" customHeight="1" x14ac:dyDescent="0.25">
      <c r="A767" s="70">
        <v>1</v>
      </c>
      <c r="B767" s="70">
        <v>1</v>
      </c>
      <c r="C767" s="132" t="s">
        <v>166</v>
      </c>
      <c r="D767" s="132"/>
      <c r="E767" s="2353">
        <f>SUM(E766,E753)</f>
        <v>270220.80000000005</v>
      </c>
      <c r="F767" s="553">
        <f>SUM(F766,F753)</f>
        <v>90072.53333333334</v>
      </c>
      <c r="G767" s="553">
        <f>SUM(G766,G753)</f>
        <v>104376.7935055866</v>
      </c>
      <c r="H767" s="515">
        <f>G767/F767*100</f>
        <v>115.88082364611327</v>
      </c>
      <c r="I767" s="378"/>
      <c r="J767" s="378"/>
      <c r="K767" s="554"/>
      <c r="L767" s="475"/>
      <c r="M767" s="475"/>
      <c r="N767" s="475"/>
      <c r="O767" s="555"/>
      <c r="P767" s="475"/>
      <c r="Q767" s="17">
        <f t="shared" ref="Q767:R767" si="467">SUM(Q766,Q753)</f>
        <v>153123.84834000003</v>
      </c>
      <c r="R767" s="17">
        <f t="shared" si="467"/>
        <v>153123.84834000003</v>
      </c>
      <c r="S767" s="17">
        <f t="shared" ref="S767:T767" si="468">SUM(S766,S753)</f>
        <v>153123.84834000003</v>
      </c>
      <c r="T767" s="17">
        <f t="shared" si="468"/>
        <v>153123.84834000003</v>
      </c>
      <c r="U767" s="17">
        <f t="shared" ref="U767" si="469">SUM(U766,U753)</f>
        <v>51041.282780000009</v>
      </c>
      <c r="V767" s="17">
        <f t="shared" ref="V767:Z767" si="470">SUM(V766,V753)</f>
        <v>51432.49078</v>
      </c>
      <c r="W767" s="17">
        <f t="shared" si="470"/>
        <v>0</v>
      </c>
      <c r="X767" s="17">
        <f t="shared" si="470"/>
        <v>391.20799999999872</v>
      </c>
      <c r="Y767" s="17">
        <f t="shared" si="470"/>
        <v>-49.028600000000004</v>
      </c>
      <c r="Z767" s="1246">
        <f t="shared" si="470"/>
        <v>51383.462180000002</v>
      </c>
      <c r="AA767" s="2353">
        <f>SUM(AA766,AA753)</f>
        <v>7550.2000000000007</v>
      </c>
      <c r="AB767" s="1246">
        <f t="shared" ref="AB767:AC767" si="471">SUM(AB766,AB753)</f>
        <v>3317148.2700000005</v>
      </c>
      <c r="AC767" s="1246">
        <f t="shared" si="471"/>
        <v>3317.1482700000006</v>
      </c>
    </row>
    <row r="768" spans="1:30" ht="15" customHeight="1" x14ac:dyDescent="0.25">
      <c r="A768" s="70">
        <v>1</v>
      </c>
      <c r="B768" s="70">
        <v>1</v>
      </c>
      <c r="C768" s="135" t="s">
        <v>31</v>
      </c>
      <c r="D768" s="135"/>
      <c r="E768" s="2332"/>
      <c r="F768" s="381"/>
      <c r="G768" s="381"/>
      <c r="H768" s="381"/>
      <c r="I768" s="383"/>
      <c r="J768" s="383"/>
      <c r="K768" s="385"/>
      <c r="L768" s="385"/>
      <c r="M768" s="385"/>
      <c r="N768" s="385"/>
      <c r="O768" s="385"/>
      <c r="P768" s="385"/>
      <c r="Q768" s="13"/>
      <c r="R768" s="13"/>
      <c r="S768" s="13"/>
      <c r="T768" s="13"/>
      <c r="U768" s="1039"/>
      <c r="V768" s="13">
        <f t="shared" si="453"/>
        <v>0</v>
      </c>
      <c r="W768" s="13"/>
      <c r="X768" s="13"/>
      <c r="Y768" s="13"/>
      <c r="Z768" s="1254"/>
      <c r="AA768" s="13"/>
      <c r="AB768" s="13"/>
      <c r="AC768" s="1802"/>
    </row>
    <row r="769" spans="1:30" s="238" customFormat="1" ht="15" customHeight="1" x14ac:dyDescent="0.25">
      <c r="A769" s="70">
        <v>1</v>
      </c>
      <c r="B769" s="70">
        <v>1</v>
      </c>
      <c r="C769" s="532" t="s">
        <v>54</v>
      </c>
      <c r="D769" s="144">
        <v>300</v>
      </c>
      <c r="E769" s="2177">
        <v>290</v>
      </c>
      <c r="F769" s="92">
        <f>ROUND(E769/12*$C$4,0)</f>
        <v>97</v>
      </c>
      <c r="G769" s="361">
        <v>98</v>
      </c>
      <c r="H769" s="556">
        <f>G769/F769*100</f>
        <v>101.03092783505154</v>
      </c>
      <c r="I769" s="125">
        <v>10.5</v>
      </c>
      <c r="J769" s="93">
        <f>M769/G769</f>
        <v>8.9285714285714288</v>
      </c>
      <c r="K769" s="94">
        <f>ROUND(E769*I769,0)</f>
        <v>3045</v>
      </c>
      <c r="L769" s="94">
        <f t="shared" ref="L769" si="472">ROUND(K769/12*$C$4,0)</f>
        <v>1015</v>
      </c>
      <c r="M769" s="440">
        <f>671+204</f>
        <v>875</v>
      </c>
      <c r="N769" s="94">
        <f>M769/L769*100</f>
        <v>86.206896551724128</v>
      </c>
      <c r="O769" s="94">
        <f>ROUND(K769/D769,0)</f>
        <v>10</v>
      </c>
      <c r="P769" s="94">
        <f>M769/$C$4*12/O769</f>
        <v>262.5</v>
      </c>
      <c r="Q769" s="8"/>
      <c r="R769" s="8"/>
      <c r="S769" s="8"/>
      <c r="T769" s="8"/>
      <c r="U769" s="1036"/>
      <c r="V769" s="8">
        <f t="shared" si="453"/>
        <v>0</v>
      </c>
      <c r="W769" s="8"/>
      <c r="X769" s="8"/>
      <c r="Y769" s="8"/>
      <c r="Z769" s="1153"/>
      <c r="AA769" s="8"/>
      <c r="AB769" s="8"/>
      <c r="AC769" s="1799"/>
      <c r="AD769" s="767"/>
    </row>
    <row r="770" spans="1:30" s="238" customFormat="1" ht="15" customHeight="1" x14ac:dyDescent="0.25">
      <c r="A770" s="70">
        <v>1</v>
      </c>
      <c r="B770" s="70">
        <v>1</v>
      </c>
      <c r="C770" s="146" t="s">
        <v>90</v>
      </c>
      <c r="D770" s="282"/>
      <c r="E770" s="2175">
        <f>SUM(E769)</f>
        <v>290</v>
      </c>
      <c r="F770" s="126">
        <f>SUM(F769)</f>
        <v>97</v>
      </c>
      <c r="G770" s="126">
        <f>SUM(G769)</f>
        <v>98</v>
      </c>
      <c r="H770" s="126">
        <f>G770/F770*100</f>
        <v>101.03092783505154</v>
      </c>
      <c r="I770" s="104">
        <f>K770/E770</f>
        <v>10.5</v>
      </c>
      <c r="J770" s="117">
        <f>M770/G770</f>
        <v>8.9285714285714288</v>
      </c>
      <c r="K770" s="126">
        <f>SUM(K769)</f>
        <v>3045</v>
      </c>
      <c r="L770" s="126">
        <f>SUM(L769)</f>
        <v>1015</v>
      </c>
      <c r="M770" s="126">
        <f>SUM(M769)</f>
        <v>875</v>
      </c>
      <c r="N770" s="94">
        <f>M770/L770*100</f>
        <v>86.206896551724128</v>
      </c>
      <c r="O770" s="126">
        <f>SUM(O769)</f>
        <v>10</v>
      </c>
      <c r="P770" s="94">
        <f>M770/$C$4*12/O770</f>
        <v>262.5</v>
      </c>
      <c r="Q770" s="8"/>
      <c r="R770" s="8"/>
      <c r="S770" s="8"/>
      <c r="T770" s="8"/>
      <c r="U770" s="1036"/>
      <c r="V770" s="8">
        <f t="shared" si="453"/>
        <v>0</v>
      </c>
      <c r="W770" s="8"/>
      <c r="X770" s="8"/>
      <c r="Y770" s="8"/>
      <c r="Z770" s="1153"/>
      <c r="AA770" s="8"/>
      <c r="AB770" s="8"/>
      <c r="AC770" s="1799"/>
      <c r="AD770" s="767"/>
    </row>
    <row r="771" spans="1:30" s="96" customFormat="1" ht="15" customHeight="1" x14ac:dyDescent="0.25">
      <c r="A771" s="70">
        <v>1</v>
      </c>
      <c r="B771" s="70">
        <v>1</v>
      </c>
      <c r="C771" s="217" t="s">
        <v>16</v>
      </c>
      <c r="D771" s="282"/>
      <c r="E771" s="2175"/>
      <c r="F771" s="126"/>
      <c r="G771" s="126"/>
      <c r="H771" s="126"/>
      <c r="I771" s="125"/>
      <c r="J771" s="117"/>
      <c r="K771" s="126"/>
      <c r="L771" s="126"/>
      <c r="M771" s="126"/>
      <c r="N771" s="388"/>
      <c r="O771" s="126"/>
      <c r="P771" s="388"/>
      <c r="Q771" s="8"/>
      <c r="R771" s="8"/>
      <c r="S771" s="8"/>
      <c r="T771" s="8"/>
      <c r="U771" s="1036"/>
      <c r="V771" s="8">
        <f t="shared" si="453"/>
        <v>0</v>
      </c>
      <c r="W771" s="8"/>
      <c r="X771" s="8"/>
      <c r="Y771" s="8"/>
      <c r="Z771" s="1153"/>
      <c r="AA771" s="8"/>
      <c r="AB771" s="8"/>
      <c r="AC771" s="1799"/>
      <c r="AD771" s="2424"/>
    </row>
    <row r="772" spans="1:30" s="96" customFormat="1" ht="15" customHeight="1" x14ac:dyDescent="0.25">
      <c r="A772" s="70">
        <v>1</v>
      </c>
      <c r="B772" s="70">
        <v>1</v>
      </c>
      <c r="C772" s="532" t="s">
        <v>77</v>
      </c>
      <c r="D772" s="124">
        <v>240</v>
      </c>
      <c r="E772" s="2177"/>
      <c r="F772" s="92">
        <f>ROUND(E772/12*$C$4,0)</f>
        <v>0</v>
      </c>
      <c r="G772" s="92"/>
      <c r="H772" s="92"/>
      <c r="I772" s="363"/>
      <c r="J772" s="93" t="e">
        <f>M772/G772</f>
        <v>#DIV/0!</v>
      </c>
      <c r="K772" s="94">
        <f>ROUND(E772*I772,0)</f>
        <v>0</v>
      </c>
      <c r="L772" s="94">
        <f>ROUND(F772*I772,0)</f>
        <v>0</v>
      </c>
      <c r="M772" s="189"/>
      <c r="N772" s="118" t="e">
        <f>M772/L772*100</f>
        <v>#DIV/0!</v>
      </c>
      <c r="O772" s="94">
        <f>ROUND(K772/D772,0)</f>
        <v>0</v>
      </c>
      <c r="P772" s="94" t="e">
        <f>M772/$C$4*12/O772</f>
        <v>#DIV/0!</v>
      </c>
      <c r="Q772" s="8"/>
      <c r="R772" s="8"/>
      <c r="S772" s="8"/>
      <c r="T772" s="8"/>
      <c r="U772" s="1036"/>
      <c r="V772" s="8">
        <f t="shared" si="453"/>
        <v>0</v>
      </c>
      <c r="W772" s="8"/>
      <c r="X772" s="8"/>
      <c r="Y772" s="8"/>
      <c r="Z772" s="1153"/>
      <c r="AA772" s="8"/>
      <c r="AB772" s="8"/>
      <c r="AC772" s="1799"/>
      <c r="AD772" s="2424"/>
    </row>
    <row r="773" spans="1:30" s="96" customFormat="1" ht="29.25" customHeight="1" x14ac:dyDescent="0.25">
      <c r="A773" s="70">
        <v>1</v>
      </c>
      <c r="B773" s="70">
        <v>1</v>
      </c>
      <c r="C773" s="153" t="s">
        <v>241</v>
      </c>
      <c r="D773" s="389"/>
      <c r="E773" s="2179">
        <f>SUM(E772)</f>
        <v>0</v>
      </c>
      <c r="F773" s="539">
        <f>SUM(F772)</f>
        <v>0</v>
      </c>
      <c r="G773" s="539">
        <f>SUM(G772)</f>
        <v>0</v>
      </c>
      <c r="H773" s="155"/>
      <c r="I773" s="373"/>
      <c r="J773" s="131" t="e">
        <f>M773/G773</f>
        <v>#DIV/0!</v>
      </c>
      <c r="K773" s="184">
        <f>SUM(K772)</f>
        <v>0</v>
      </c>
      <c r="L773" s="184">
        <f>SUM(L772)</f>
        <v>0</v>
      </c>
      <c r="M773" s="184">
        <f>SUM(M772)</f>
        <v>0</v>
      </c>
      <c r="N773" s="184" t="e">
        <f>M773/L773*100</f>
        <v>#DIV/0!</v>
      </c>
      <c r="O773" s="184">
        <f>SUM(O772)</f>
        <v>0</v>
      </c>
      <c r="P773" s="100" t="e">
        <f>M773/$C$4*12/O773</f>
        <v>#DIV/0!</v>
      </c>
      <c r="Q773" s="15"/>
      <c r="R773" s="15"/>
      <c r="S773" s="15"/>
      <c r="T773" s="15"/>
      <c r="U773" s="1037"/>
      <c r="V773" s="15">
        <f t="shared" si="453"/>
        <v>0</v>
      </c>
      <c r="W773" s="15"/>
      <c r="X773" s="15"/>
      <c r="Y773" s="15"/>
      <c r="Z773" s="1271"/>
      <c r="AA773" s="15"/>
      <c r="AB773" s="15"/>
      <c r="AC773" s="1800"/>
      <c r="AD773" s="2424"/>
    </row>
    <row r="774" spans="1:30" ht="23.25" customHeight="1" thickBot="1" x14ac:dyDescent="0.3">
      <c r="A774" s="70">
        <v>1</v>
      </c>
      <c r="B774" s="70">
        <v>1</v>
      </c>
      <c r="C774" s="156" t="s">
        <v>341</v>
      </c>
      <c r="D774" s="156"/>
      <c r="E774" s="2348">
        <f>SUM(E773,E770)</f>
        <v>290</v>
      </c>
      <c r="F774" s="390">
        <f>SUM(F773,F770)</f>
        <v>97</v>
      </c>
      <c r="G774" s="390">
        <f>SUM(G773,G770)</f>
        <v>98</v>
      </c>
      <c r="H774" s="390">
        <f>G774/F774*100</f>
        <v>101.03092783505154</v>
      </c>
      <c r="I774" s="158">
        <f>K774/E774</f>
        <v>10.5</v>
      </c>
      <c r="J774" s="158">
        <f>M774/G774</f>
        <v>8.9285714285714288</v>
      </c>
      <c r="K774" s="390">
        <f>SUM(K773,K770)</f>
        <v>3045</v>
      </c>
      <c r="L774" s="390">
        <f>SUM(L773,L770)</f>
        <v>1015</v>
      </c>
      <c r="M774" s="390">
        <f>SUM(M773,M770)</f>
        <v>875</v>
      </c>
      <c r="N774" s="160">
        <f>M774/L774*100</f>
        <v>86.206896551724128</v>
      </c>
      <c r="O774" s="160">
        <f>SUM(O772,O770)</f>
        <v>10</v>
      </c>
      <c r="P774" s="161">
        <f>M774/$C$4*12/O774</f>
        <v>262.5</v>
      </c>
      <c r="Q774" s="57">
        <v>18500.318479999998</v>
      </c>
      <c r="R774" s="57">
        <v>18500.318479999998</v>
      </c>
      <c r="S774" s="57">
        <v>18500.318479999998</v>
      </c>
      <c r="T774" s="57">
        <v>18500.318479999998</v>
      </c>
      <c r="U774" s="1038">
        <f>Q774/12*$C$4+(R774-Q774)/11*3+(S774-R774)/10*2+(T774-S774)/9*1</f>
        <v>6166.7728266666663</v>
      </c>
      <c r="V774" s="57">
        <f t="shared" si="453"/>
        <v>3296.2064799999998</v>
      </c>
      <c r="W774" s="57"/>
      <c r="X774" s="57">
        <f>V774-U774</f>
        <v>-2870.5663466666665</v>
      </c>
      <c r="Y774" s="57">
        <v>-1.4304100000000002</v>
      </c>
      <c r="Z774" s="1161">
        <v>3294.7760699999999</v>
      </c>
      <c r="AA774" s="57"/>
      <c r="AB774" s="57"/>
      <c r="AC774" s="1803">
        <f>AB774/1000</f>
        <v>0</v>
      </c>
    </row>
    <row r="775" spans="1:30" ht="15" customHeight="1" thickBot="1" x14ac:dyDescent="0.3">
      <c r="A775" s="70">
        <v>1</v>
      </c>
      <c r="B775" s="70">
        <v>1</v>
      </c>
      <c r="C775" s="557" t="s">
        <v>17</v>
      </c>
      <c r="D775" s="557"/>
      <c r="E775" s="2183"/>
      <c r="F775" s="455"/>
      <c r="G775" s="455"/>
      <c r="H775" s="455"/>
      <c r="I775" s="393"/>
      <c r="J775" s="393"/>
      <c r="K775" s="455"/>
      <c r="L775" s="455"/>
      <c r="M775" s="455">
        <f>SUM(M774,M746)</f>
        <v>10987</v>
      </c>
      <c r="N775" s="455"/>
      <c r="O775" s="455"/>
      <c r="P775" s="455"/>
      <c r="Q775" s="14">
        <f t="shared" ref="Q775:R775" si="473">SUM(Q746,Q767,Q774)</f>
        <v>269020.14491199999</v>
      </c>
      <c r="R775" s="14">
        <f t="shared" si="473"/>
        <v>269020.14491199999</v>
      </c>
      <c r="S775" s="14">
        <f t="shared" ref="S775:T775" si="474">SUM(S746,S767,S774)</f>
        <v>269020.14491199999</v>
      </c>
      <c r="T775" s="14">
        <f t="shared" si="474"/>
        <v>269020.14491199999</v>
      </c>
      <c r="U775" s="1041">
        <f t="shared" ref="U775" si="475">SUM(U746,U767,U774)</f>
        <v>89673.381637333339</v>
      </c>
      <c r="V775" s="14">
        <f t="shared" si="453"/>
        <v>89641.046899999987</v>
      </c>
      <c r="W775" s="14">
        <f t="shared" ref="W775:Z775" si="476">SUM(W746,W767,W774)</f>
        <v>0</v>
      </c>
      <c r="X775" s="14">
        <f t="shared" si="476"/>
        <v>-32.334737333327212</v>
      </c>
      <c r="Y775" s="14">
        <f t="shared" si="476"/>
        <v>-119.70158000000001</v>
      </c>
      <c r="Z775" s="1252">
        <f t="shared" si="476"/>
        <v>89521.345319999993</v>
      </c>
      <c r="AA775" s="14"/>
      <c r="AB775" s="1252">
        <f t="shared" ref="AB775:AC775" si="477">SUM(AB746,AB767,AB774)</f>
        <v>3317148.2700000005</v>
      </c>
      <c r="AC775" s="1252">
        <f t="shared" si="477"/>
        <v>3317.1482700000006</v>
      </c>
    </row>
    <row r="776" spans="1:30" ht="10.5" customHeight="1" x14ac:dyDescent="0.25">
      <c r="A776" s="70">
        <v>1</v>
      </c>
      <c r="B776" s="70">
        <v>1</v>
      </c>
      <c r="C776" s="550"/>
      <c r="D776" s="550"/>
      <c r="E776" s="2186"/>
      <c r="F776" s="496"/>
      <c r="G776" s="496"/>
      <c r="H776" s="496"/>
      <c r="I776" s="383"/>
      <c r="J776" s="383"/>
      <c r="K776" s="496"/>
      <c r="L776" s="496"/>
      <c r="M776" s="496"/>
      <c r="N776" s="496"/>
      <c r="O776" s="496"/>
      <c r="P776" s="496"/>
      <c r="Q776" s="13"/>
      <c r="R776" s="13"/>
      <c r="S776" s="13"/>
      <c r="T776" s="13"/>
      <c r="U776" s="1039"/>
      <c r="V776" s="13">
        <f t="shared" si="453"/>
        <v>0</v>
      </c>
      <c r="W776" s="13"/>
      <c r="X776" s="13"/>
      <c r="Y776" s="13"/>
      <c r="Z776" s="1254"/>
      <c r="AA776" s="13"/>
      <c r="AB776" s="13"/>
      <c r="AC776" s="1802"/>
    </row>
    <row r="777" spans="1:30" ht="36.75" customHeight="1" x14ac:dyDescent="0.25">
      <c r="A777" s="70">
        <v>1</v>
      </c>
      <c r="B777" s="70">
        <v>1</v>
      </c>
      <c r="C777" s="1028" t="s">
        <v>255</v>
      </c>
      <c r="D777" s="463"/>
      <c r="E777" s="2177"/>
      <c r="F777" s="438"/>
      <c r="G777" s="438"/>
      <c r="H777" s="438"/>
      <c r="I777" s="125"/>
      <c r="J777" s="125"/>
      <c r="K777" s="126"/>
      <c r="L777" s="126"/>
      <c r="M777" s="126"/>
      <c r="N777" s="126"/>
      <c r="O777" s="126"/>
      <c r="P777" s="126"/>
      <c r="Q777" s="8"/>
      <c r="R777" s="8"/>
      <c r="S777" s="8"/>
      <c r="T777" s="8"/>
      <c r="U777" s="1036"/>
      <c r="V777" s="8">
        <f t="shared" si="453"/>
        <v>0</v>
      </c>
      <c r="W777" s="8"/>
      <c r="X777" s="8"/>
      <c r="Y777" s="8"/>
      <c r="Z777" s="1153"/>
      <c r="AA777" s="8"/>
      <c r="AB777" s="8"/>
      <c r="AC777" s="1799"/>
    </row>
    <row r="778" spans="1:30" ht="15" customHeight="1" x14ac:dyDescent="0.25">
      <c r="A778" s="70">
        <v>1</v>
      </c>
      <c r="B778" s="70">
        <v>1</v>
      </c>
      <c r="C778" s="441" t="s">
        <v>5</v>
      </c>
      <c r="D778" s="441"/>
      <c r="E778" s="2175"/>
      <c r="F778" s="126"/>
      <c r="G778" s="126"/>
      <c r="H778" s="126"/>
      <c r="I778" s="125"/>
      <c r="J778" s="125"/>
      <c r="K778" s="126"/>
      <c r="L778" s="126"/>
      <c r="M778" s="126"/>
      <c r="N778" s="126"/>
      <c r="O778" s="126"/>
      <c r="P778" s="126"/>
      <c r="Q778" s="8"/>
      <c r="R778" s="8"/>
      <c r="S778" s="8"/>
      <c r="T778" s="8"/>
      <c r="U778" s="1036"/>
      <c r="V778" s="8">
        <f t="shared" si="453"/>
        <v>0</v>
      </c>
      <c r="W778" s="8"/>
      <c r="X778" s="8"/>
      <c r="Y778" s="8"/>
      <c r="Z778" s="1153"/>
      <c r="AA778" s="8"/>
      <c r="AB778" s="8"/>
      <c r="AC778" s="1799"/>
    </row>
    <row r="779" spans="1:30" ht="15" customHeight="1" x14ac:dyDescent="0.25">
      <c r="A779" s="70">
        <v>1</v>
      </c>
      <c r="B779" s="70">
        <v>1</v>
      </c>
      <c r="C779" s="124" t="s">
        <v>27</v>
      </c>
      <c r="D779" s="124">
        <v>300</v>
      </c>
      <c r="E779" s="2177">
        <v>1860</v>
      </c>
      <c r="F779" s="92">
        <f t="shared" ref="F779:F780" si="478">E779/12*$C$4</f>
        <v>620</v>
      </c>
      <c r="G779" s="92">
        <v>583</v>
      </c>
      <c r="H779" s="92">
        <f>G779/F779*100</f>
        <v>94.032258064516128</v>
      </c>
      <c r="I779" s="272">
        <v>5.7</v>
      </c>
      <c r="J779" s="93">
        <f>M779/G779</f>
        <v>5.5265866209262438</v>
      </c>
      <c r="K779" s="94">
        <f>ROUND(E779*I779,0)</f>
        <v>10602</v>
      </c>
      <c r="L779" s="94">
        <f t="shared" ref="L779:L780" si="479">ROUND(K779/12*$C$4,0)</f>
        <v>3534</v>
      </c>
      <c r="M779" s="94">
        <f>2441+781</f>
        <v>3222</v>
      </c>
      <c r="N779" s="94">
        <f>M779/L779*100</f>
        <v>91.171477079796276</v>
      </c>
      <c r="O779" s="94">
        <f>ROUND(K779/D779,0)</f>
        <v>35</v>
      </c>
      <c r="P779" s="94">
        <f>M779/$C$4*12/O779</f>
        <v>276.17142857142858</v>
      </c>
      <c r="Q779" s="8"/>
      <c r="R779" s="8"/>
      <c r="S779" s="8"/>
      <c r="T779" s="8"/>
      <c r="U779" s="1036"/>
      <c r="V779" s="8">
        <f t="shared" si="453"/>
        <v>0</v>
      </c>
      <c r="W779" s="8"/>
      <c r="X779" s="8"/>
      <c r="Y779" s="8"/>
      <c r="Z779" s="1153"/>
      <c r="AA779" s="8"/>
      <c r="AB779" s="8"/>
      <c r="AC779" s="1799"/>
    </row>
    <row r="780" spans="1:30" ht="15" customHeight="1" x14ac:dyDescent="0.25">
      <c r="A780" s="70">
        <v>1</v>
      </c>
      <c r="B780" s="70">
        <v>1</v>
      </c>
      <c r="C780" s="357" t="s">
        <v>28</v>
      </c>
      <c r="D780" s="357">
        <v>340</v>
      </c>
      <c r="E780" s="2178">
        <v>1300</v>
      </c>
      <c r="F780" s="98">
        <f t="shared" si="478"/>
        <v>433.33333333333331</v>
      </c>
      <c r="G780" s="98">
        <v>473</v>
      </c>
      <c r="H780" s="98">
        <f>G780/F780*100</f>
        <v>109.15384615384616</v>
      </c>
      <c r="I780" s="273">
        <v>8</v>
      </c>
      <c r="J780" s="99">
        <f>M780/G780</f>
        <v>6.0655391120507396</v>
      </c>
      <c r="K780" s="100">
        <f>ROUND(E780*I780,0)</f>
        <v>10400</v>
      </c>
      <c r="L780" s="100">
        <f t="shared" si="479"/>
        <v>3467</v>
      </c>
      <c r="M780" s="100">
        <f>2150+719</f>
        <v>2869</v>
      </c>
      <c r="N780" s="100">
        <f>M780/L780*100</f>
        <v>82.751658494375548</v>
      </c>
      <c r="O780" s="100">
        <f>ROUND(K780/D780,0)</f>
        <v>31</v>
      </c>
      <c r="P780" s="100">
        <f>M780/$C$4*12/O780</f>
        <v>277.64516129032256</v>
      </c>
      <c r="Q780" s="15"/>
      <c r="R780" s="15"/>
      <c r="S780" s="15"/>
      <c r="T780" s="15"/>
      <c r="U780" s="1037"/>
      <c r="V780" s="15">
        <f t="shared" si="453"/>
        <v>0</v>
      </c>
      <c r="W780" s="15"/>
      <c r="X780" s="15"/>
      <c r="Y780" s="15"/>
      <c r="Z780" s="1271"/>
      <c r="AA780" s="15"/>
      <c r="AB780" s="15"/>
      <c r="AC780" s="1800"/>
    </row>
    <row r="781" spans="1:30" ht="15" customHeight="1" x14ac:dyDescent="0.25">
      <c r="A781" s="70">
        <v>1</v>
      </c>
      <c r="B781" s="70">
        <v>1</v>
      </c>
      <c r="C781" s="132" t="s">
        <v>7</v>
      </c>
      <c r="D781" s="132"/>
      <c r="E781" s="2185">
        <f>SUM(E779:E780)</f>
        <v>3160</v>
      </c>
      <c r="F781" s="475">
        <f>SUM(F779:F780)</f>
        <v>1053.3333333333333</v>
      </c>
      <c r="G781" s="475">
        <f>SUM(G779:G780)</f>
        <v>1056</v>
      </c>
      <c r="H781" s="475">
        <f>G781/F781*100</f>
        <v>100.25316455696202</v>
      </c>
      <c r="I781" s="104">
        <f>IF(E781=0,0,K781/E781)</f>
        <v>6.64620253164557</v>
      </c>
      <c r="J781" s="104">
        <f>M781/G781</f>
        <v>5.7679924242424239</v>
      </c>
      <c r="K781" s="475">
        <f>SUM(K779:K780)</f>
        <v>21002</v>
      </c>
      <c r="L781" s="475">
        <f>SUM(L779:L780)</f>
        <v>7001</v>
      </c>
      <c r="M781" s="475">
        <f>SUM(M779:M780)</f>
        <v>6091</v>
      </c>
      <c r="N781" s="179">
        <f>M781/L781*100</f>
        <v>87.001856877588907</v>
      </c>
      <c r="O781" s="495">
        <f>SUM(O779:O780)</f>
        <v>66</v>
      </c>
      <c r="P781" s="179">
        <f>M781/$C$4*12/O781</f>
        <v>276.86363636363637</v>
      </c>
      <c r="Q781" s="17">
        <v>112523.81930999999</v>
      </c>
      <c r="R781" s="17">
        <v>112523.81930999999</v>
      </c>
      <c r="S781" s="17">
        <v>112523.81930999999</v>
      </c>
      <c r="T781" s="17">
        <v>112523.81930999999</v>
      </c>
      <c r="U781" s="1038">
        <f>Q781/12*$C$4+(R781-Q781)/11*3+(S781-R781)/10*2+(T781-S781)/9*1</f>
        <v>37507.939769999997</v>
      </c>
      <c r="V781" s="17">
        <f t="shared" si="453"/>
        <v>37495.729560000007</v>
      </c>
      <c r="W781" s="17">
        <v>-169.15890000000002</v>
      </c>
      <c r="X781" s="17">
        <f>V781-U781</f>
        <v>-12.210209999990184</v>
      </c>
      <c r="Y781" s="17">
        <v>-80.157240000000002</v>
      </c>
      <c r="Z781" s="1246">
        <v>37246.413420000004</v>
      </c>
      <c r="AA781" s="17">
        <v>2</v>
      </c>
      <c r="AB781" s="17">
        <v>50098.400000000001</v>
      </c>
      <c r="AC781" s="1801">
        <f>AB781/1000</f>
        <v>50.098399999999998</v>
      </c>
    </row>
    <row r="782" spans="1:30" ht="15" customHeight="1" x14ac:dyDescent="0.25">
      <c r="A782" s="70">
        <v>1</v>
      </c>
      <c r="B782" s="70">
        <v>1</v>
      </c>
      <c r="C782" s="540" t="s">
        <v>307</v>
      </c>
      <c r="D782" s="540"/>
      <c r="E782" s="2332"/>
      <c r="F782" s="477"/>
      <c r="G782" s="477"/>
      <c r="H782" s="477"/>
      <c r="I782" s="383"/>
      <c r="J782" s="383"/>
      <c r="K782" s="459"/>
      <c r="L782" s="459"/>
      <c r="M782" s="459"/>
      <c r="N782" s="459"/>
      <c r="O782" s="459"/>
      <c r="P782" s="459"/>
      <c r="Q782" s="13"/>
      <c r="R782" s="13"/>
      <c r="S782" s="13"/>
      <c r="T782" s="13"/>
      <c r="U782" s="1039"/>
      <c r="V782" s="13">
        <f t="shared" si="453"/>
        <v>0</v>
      </c>
      <c r="W782" s="13"/>
      <c r="X782" s="13"/>
      <c r="Y782" s="13"/>
      <c r="Z782" s="1254"/>
      <c r="AA782" s="13"/>
      <c r="AB782" s="13"/>
      <c r="AC782" s="1802"/>
    </row>
    <row r="783" spans="1:30" ht="15" customHeight="1" x14ac:dyDescent="0.25">
      <c r="A783" s="70">
        <v>1</v>
      </c>
      <c r="B783" s="70">
        <v>1</v>
      </c>
      <c r="C783" s="407" t="s">
        <v>198</v>
      </c>
      <c r="D783" s="407"/>
      <c r="E783" s="2165">
        <f t="shared" ref="E783:F783" si="480">SUM(E785)+E784/2.7</f>
        <v>48445</v>
      </c>
      <c r="F783" s="440">
        <f t="shared" si="480"/>
        <v>16148.333333333334</v>
      </c>
      <c r="G783" s="440">
        <f>SUM(G785)+G784/2.7</f>
        <v>16774.5</v>
      </c>
      <c r="H783" s="440">
        <f>G783/F783*100</f>
        <v>103.87759314686758</v>
      </c>
      <c r="I783" s="125"/>
      <c r="J783" s="125"/>
      <c r="K783" s="464"/>
      <c r="L783" s="464"/>
      <c r="M783" s="464"/>
      <c r="N783" s="464"/>
      <c r="O783" s="464"/>
      <c r="P783" s="464"/>
      <c r="Q783" s="8"/>
      <c r="R783" s="8"/>
      <c r="S783" s="8"/>
      <c r="T783" s="8"/>
      <c r="U783" s="1036"/>
      <c r="V783" s="8">
        <f t="shared" si="453"/>
        <v>0</v>
      </c>
      <c r="W783" s="8"/>
      <c r="X783" s="8">
        <f>V783-U783</f>
        <v>0</v>
      </c>
      <c r="Y783" s="8"/>
      <c r="Z783" s="1153"/>
      <c r="AA783" s="2492">
        <f t="shared" ref="AA783" si="481">SUM(AA785)+AA784/2.7</f>
        <v>300</v>
      </c>
      <c r="AB783" s="8">
        <f t="shared" ref="AB783:AC783" si="482">AB785</f>
        <v>147420</v>
      </c>
      <c r="AC783" s="8">
        <f t="shared" si="482"/>
        <v>147.41999999999999</v>
      </c>
    </row>
    <row r="784" spans="1:30" ht="15" customHeight="1" x14ac:dyDescent="0.25">
      <c r="B784" s="70">
        <v>1</v>
      </c>
      <c r="C784" s="407" t="s">
        <v>471</v>
      </c>
      <c r="D784" s="407"/>
      <c r="E784" s="2165"/>
      <c r="F784" s="440"/>
      <c r="G784" s="440">
        <v>1183.95</v>
      </c>
      <c r="H784" s="440"/>
      <c r="I784" s="125"/>
      <c r="J784" s="125"/>
      <c r="K784" s="464"/>
      <c r="L784" s="464"/>
      <c r="M784" s="464"/>
      <c r="N784" s="464"/>
      <c r="O784" s="464"/>
      <c r="P784" s="464"/>
      <c r="Q784" s="8"/>
      <c r="R784" s="8"/>
      <c r="S784" s="8"/>
      <c r="T784" s="8"/>
      <c r="U784" s="1036"/>
      <c r="V784" s="8"/>
      <c r="W784" s="8"/>
      <c r="X784" s="8"/>
      <c r="Y784" s="8"/>
      <c r="Z784" s="1153"/>
      <c r="AA784" s="8"/>
      <c r="AB784" s="8"/>
      <c r="AC784" s="8"/>
    </row>
    <row r="785" spans="1:30" ht="15" customHeight="1" x14ac:dyDescent="0.25">
      <c r="A785" s="70">
        <v>1</v>
      </c>
      <c r="B785" s="70">
        <v>1</v>
      </c>
      <c r="C785" s="407" t="s">
        <v>293</v>
      </c>
      <c r="D785" s="407"/>
      <c r="E785" s="2165">
        <v>48445</v>
      </c>
      <c r="F785" s="92">
        <f t="shared" ref="F785:F788" si="483">E785/12*$C$4</f>
        <v>16148.333333333334</v>
      </c>
      <c r="G785" s="440">
        <v>16336</v>
      </c>
      <c r="H785" s="440">
        <f>G785/F785*100</f>
        <v>101.16214263597894</v>
      </c>
      <c r="I785" s="125"/>
      <c r="J785" s="125"/>
      <c r="K785" s="464"/>
      <c r="L785" s="464"/>
      <c r="M785" s="464"/>
      <c r="N785" s="464"/>
      <c r="O785" s="464"/>
      <c r="P785" s="464"/>
      <c r="Q785" s="8"/>
      <c r="R785" s="8"/>
      <c r="S785" s="8"/>
      <c r="T785" s="8"/>
      <c r="U785" s="1036"/>
      <c r="V785" s="8">
        <f t="shared" si="453"/>
        <v>0</v>
      </c>
      <c r="W785" s="8"/>
      <c r="X785" s="8"/>
      <c r="Y785" s="8"/>
      <c r="Z785" s="1153"/>
      <c r="AA785" s="8">
        <v>300</v>
      </c>
      <c r="AB785" s="8">
        <v>147420</v>
      </c>
      <c r="AC785" s="1799">
        <f t="shared" ref="AC785:AC788" si="484">AB785/1000</f>
        <v>147.41999999999999</v>
      </c>
    </row>
    <row r="786" spans="1:30" ht="30" customHeight="1" x14ac:dyDescent="0.25">
      <c r="A786" s="70">
        <v>1</v>
      </c>
      <c r="B786" s="70">
        <v>1</v>
      </c>
      <c r="C786" s="407" t="s">
        <v>157</v>
      </c>
      <c r="D786" s="407"/>
      <c r="E786" s="2165">
        <f>E787+E788/8.5</f>
        <v>30284.117647058825</v>
      </c>
      <c r="F786" s="92">
        <f t="shared" ref="F786:G786" si="485">F787+F788/8.5</f>
        <v>10094.705882352941</v>
      </c>
      <c r="G786" s="440">
        <f t="shared" si="485"/>
        <v>9450.0352941176479</v>
      </c>
      <c r="H786" s="440">
        <f>G786/F786*100</f>
        <v>93.613775421012775</v>
      </c>
      <c r="I786" s="125"/>
      <c r="J786" s="125"/>
      <c r="K786" s="464"/>
      <c r="L786" s="464"/>
      <c r="M786" s="464"/>
      <c r="N786" s="464"/>
      <c r="O786" s="464"/>
      <c r="P786" s="464"/>
      <c r="Q786" s="8"/>
      <c r="R786" s="8"/>
      <c r="S786" s="8"/>
      <c r="T786" s="8"/>
      <c r="U786" s="1036"/>
      <c r="V786" s="8">
        <f t="shared" si="453"/>
        <v>0</v>
      </c>
      <c r="W786" s="8"/>
      <c r="X786" s="8"/>
      <c r="Y786" s="8"/>
      <c r="Z786" s="1153"/>
      <c r="AA786" s="2165">
        <f>AA787+AA788/8.5</f>
        <v>245</v>
      </c>
      <c r="AB786" s="8">
        <f>AB787+AB788</f>
        <v>395988.6</v>
      </c>
      <c r="AC786" s="1799">
        <f t="shared" si="484"/>
        <v>395.98859999999996</v>
      </c>
    </row>
    <row r="787" spans="1:30" ht="30" customHeight="1" x14ac:dyDescent="0.25">
      <c r="B787" s="70">
        <v>1</v>
      </c>
      <c r="C787" s="1280" t="s">
        <v>450</v>
      </c>
      <c r="D787" s="407"/>
      <c r="E787" s="2165">
        <v>28718</v>
      </c>
      <c r="F787" s="92">
        <f t="shared" si="483"/>
        <v>9572.6666666666661</v>
      </c>
      <c r="G787" s="440">
        <v>8972</v>
      </c>
      <c r="H787" s="440">
        <f>G787/F787*100</f>
        <v>93.72518977644684</v>
      </c>
      <c r="I787" s="125"/>
      <c r="J787" s="125"/>
      <c r="K787" s="464"/>
      <c r="L787" s="464"/>
      <c r="M787" s="464"/>
      <c r="N787" s="464"/>
      <c r="O787" s="464"/>
      <c r="P787" s="464"/>
      <c r="Q787" s="8"/>
      <c r="R787" s="8"/>
      <c r="S787" s="8"/>
      <c r="T787" s="8"/>
      <c r="U787" s="1036"/>
      <c r="V787" s="8"/>
      <c r="W787" s="8"/>
      <c r="X787" s="8"/>
      <c r="Y787" s="8"/>
      <c r="Z787" s="1153"/>
      <c r="AA787" s="8">
        <v>245</v>
      </c>
      <c r="AB787" s="8">
        <v>395988.6</v>
      </c>
      <c r="AC787" s="1799">
        <f t="shared" si="484"/>
        <v>395.98859999999996</v>
      </c>
    </row>
    <row r="788" spans="1:30" ht="33" customHeight="1" x14ac:dyDescent="0.25">
      <c r="A788" s="70">
        <v>1</v>
      </c>
      <c r="B788" s="70">
        <v>1</v>
      </c>
      <c r="C788" s="407" t="s">
        <v>454</v>
      </c>
      <c r="D788" s="407"/>
      <c r="E788" s="2165">
        <v>13312</v>
      </c>
      <c r="F788" s="92">
        <f t="shared" si="483"/>
        <v>4437.333333333333</v>
      </c>
      <c r="G788" s="440">
        <v>4063.3</v>
      </c>
      <c r="H788" s="440">
        <f>G788/F788*100</f>
        <v>91.570763221153868</v>
      </c>
      <c r="I788" s="125"/>
      <c r="J788" s="125"/>
      <c r="K788" s="464"/>
      <c r="L788" s="464"/>
      <c r="M788" s="464"/>
      <c r="N788" s="464"/>
      <c r="O788" s="464"/>
      <c r="P788" s="464"/>
      <c r="Q788" s="8"/>
      <c r="R788" s="8"/>
      <c r="S788" s="8"/>
      <c r="T788" s="8"/>
      <c r="U788" s="1036"/>
      <c r="V788" s="8">
        <f t="shared" si="453"/>
        <v>0</v>
      </c>
      <c r="W788" s="8"/>
      <c r="X788" s="8"/>
      <c r="Y788" s="8"/>
      <c r="Z788" s="1153"/>
      <c r="AA788" s="8"/>
      <c r="AB788" s="8"/>
      <c r="AC788" s="1799">
        <f t="shared" si="484"/>
        <v>0</v>
      </c>
    </row>
    <row r="789" spans="1:30" s="96" customFormat="1" ht="29.25" customHeight="1" x14ac:dyDescent="0.25">
      <c r="A789" s="70">
        <v>1</v>
      </c>
      <c r="B789" s="70">
        <v>1</v>
      </c>
      <c r="C789" s="510" t="s">
        <v>158</v>
      </c>
      <c r="D789" s="510"/>
      <c r="E789" s="2346"/>
      <c r="F789" s="98">
        <f>ROUND(E789/12*$C$4,0)</f>
        <v>0</v>
      </c>
      <c r="G789" s="511"/>
      <c r="H789" s="511"/>
      <c r="I789" s="373"/>
      <c r="J789" s="373"/>
      <c r="K789" s="465"/>
      <c r="L789" s="465"/>
      <c r="M789" s="1966"/>
      <c r="N789" s="465"/>
      <c r="O789" s="465"/>
      <c r="P789" s="1966"/>
      <c r="Q789" s="8"/>
      <c r="R789" s="8"/>
      <c r="S789" s="8"/>
      <c r="T789" s="8"/>
      <c r="U789" s="1036"/>
      <c r="V789" s="8">
        <f t="shared" si="453"/>
        <v>0</v>
      </c>
      <c r="W789" s="8"/>
      <c r="X789" s="8"/>
      <c r="Y789" s="8"/>
      <c r="Z789" s="1153"/>
      <c r="AA789" s="8"/>
      <c r="AB789" s="8"/>
      <c r="AC789" s="1799"/>
      <c r="AD789" s="2424"/>
    </row>
    <row r="790" spans="1:30" ht="15" customHeight="1" x14ac:dyDescent="0.25">
      <c r="A790" s="70">
        <v>1</v>
      </c>
      <c r="B790" s="70">
        <v>1</v>
      </c>
      <c r="C790" s="132" t="s">
        <v>165</v>
      </c>
      <c r="D790" s="517"/>
      <c r="E790" s="2347">
        <f>SUM(E783+E787*3.2+E788/3.9)</f>
        <v>143755.93333333335</v>
      </c>
      <c r="F790" s="515">
        <f t="shared" ref="F790:G790" si="486">SUM(F783+F787*3.2+F788/3.9)</f>
        <v>47918.64444444445</v>
      </c>
      <c r="G790" s="515">
        <f t="shared" si="486"/>
        <v>46526.771794871798</v>
      </c>
      <c r="H790" s="515">
        <f>G790/F790*100</f>
        <v>97.095342187347669</v>
      </c>
      <c r="I790" s="378"/>
      <c r="J790" s="378"/>
      <c r="K790" s="475"/>
      <c r="L790" s="475"/>
      <c r="M790" s="458"/>
      <c r="N790" s="475"/>
      <c r="O790" s="475"/>
      <c r="P790" s="458"/>
      <c r="Q790" s="17">
        <v>78840.383589999998</v>
      </c>
      <c r="R790" s="17">
        <v>78840.383589999998</v>
      </c>
      <c r="S790" s="17">
        <v>78840.383589999998</v>
      </c>
      <c r="T790" s="17">
        <v>78840.383589999998</v>
      </c>
      <c r="U790" s="1038">
        <f>Q790/12*$C$4+(R790-Q790)/11*3+(S790-R790)/10*2+(T790-S790)/9*1</f>
        <v>26280.127863333331</v>
      </c>
      <c r="V790" s="15">
        <f t="shared" si="453"/>
        <v>25519.355660000001</v>
      </c>
      <c r="W790" s="15"/>
      <c r="X790" s="17">
        <f>V790-U790</f>
        <v>-760.77220333333025</v>
      </c>
      <c r="Y790" s="17">
        <v>-35.760599999999997</v>
      </c>
      <c r="Z790" s="1246">
        <v>25483.59506</v>
      </c>
      <c r="AA790" s="2347">
        <f>SUM(AA783+AA787*3.2+AA788/3.9)</f>
        <v>1084</v>
      </c>
      <c r="AB790" s="17">
        <f>AB789+AB786+AB783</f>
        <v>543408.6</v>
      </c>
      <c r="AC790" s="17">
        <f>AC789+AC786+AC783</f>
        <v>543.40859999999998</v>
      </c>
    </row>
    <row r="791" spans="1:30" ht="15" customHeight="1" x14ac:dyDescent="0.25">
      <c r="A791" s="70">
        <v>1</v>
      </c>
      <c r="B791" s="70">
        <v>1</v>
      </c>
      <c r="C791" s="132" t="s">
        <v>166</v>
      </c>
      <c r="D791" s="132"/>
      <c r="E791" s="2353">
        <f>SUM(E790)</f>
        <v>143755.93333333335</v>
      </c>
      <c r="F791" s="553">
        <f>SUM(F790)</f>
        <v>47918.64444444445</v>
      </c>
      <c r="G791" s="553">
        <f>SUM(G790)</f>
        <v>46526.771794871798</v>
      </c>
      <c r="H791" s="515">
        <f>G791/F791*100</f>
        <v>97.095342187347669</v>
      </c>
      <c r="I791" s="559"/>
      <c r="J791" s="559"/>
      <c r="K791" s="553"/>
      <c r="L791" s="553"/>
      <c r="M791" s="553"/>
      <c r="N791" s="553"/>
      <c r="O791" s="553"/>
      <c r="P791" s="553"/>
      <c r="Q791" s="17">
        <f t="shared" ref="Q791:R791" si="487">Q790</f>
        <v>78840.383589999998</v>
      </c>
      <c r="R791" s="17">
        <f t="shared" si="487"/>
        <v>78840.383589999998</v>
      </c>
      <c r="S791" s="17">
        <f t="shared" ref="S791:T791" si="488">S790</f>
        <v>78840.383589999998</v>
      </c>
      <c r="T791" s="17">
        <f t="shared" si="488"/>
        <v>78840.383589999998</v>
      </c>
      <c r="U791" s="1038">
        <f t="shared" ref="U791" si="489">U790</f>
        <v>26280.127863333331</v>
      </c>
      <c r="V791" s="17">
        <f t="shared" ref="V791:Z791" si="490">V790</f>
        <v>25519.355660000001</v>
      </c>
      <c r="W791" s="17">
        <f t="shared" si="490"/>
        <v>0</v>
      </c>
      <c r="X791" s="17">
        <f t="shared" si="490"/>
        <v>-760.77220333333025</v>
      </c>
      <c r="Y791" s="17">
        <f t="shared" si="490"/>
        <v>-35.760599999999997</v>
      </c>
      <c r="Z791" s="1246">
        <f t="shared" si="490"/>
        <v>25483.59506</v>
      </c>
      <c r="AA791" s="2353">
        <f>SUM(AA790)</f>
        <v>1084</v>
      </c>
      <c r="AB791" s="1246">
        <f t="shared" ref="AB791:AC791" si="491">AB790</f>
        <v>543408.6</v>
      </c>
      <c r="AC791" s="1246">
        <f t="shared" si="491"/>
        <v>543.40859999999998</v>
      </c>
    </row>
    <row r="792" spans="1:30" ht="15" customHeight="1" x14ac:dyDescent="0.25">
      <c r="A792" s="70">
        <v>1</v>
      </c>
      <c r="B792" s="70">
        <v>1</v>
      </c>
      <c r="C792" s="135" t="s">
        <v>31</v>
      </c>
      <c r="D792" s="135"/>
      <c r="E792" s="2332"/>
      <c r="F792" s="477"/>
      <c r="G792" s="477"/>
      <c r="H792" s="477"/>
      <c r="I792" s="383"/>
      <c r="J792" s="383"/>
      <c r="K792" s="459"/>
      <c r="L792" s="459"/>
      <c r="M792" s="459"/>
      <c r="N792" s="459"/>
      <c r="O792" s="459"/>
      <c r="P792" s="459"/>
      <c r="Q792" s="13"/>
      <c r="R792" s="13"/>
      <c r="S792" s="13"/>
      <c r="T792" s="13"/>
      <c r="U792" s="1039"/>
      <c r="V792" s="13">
        <f t="shared" si="453"/>
        <v>0</v>
      </c>
      <c r="W792" s="13"/>
      <c r="X792" s="13"/>
      <c r="Y792" s="13"/>
      <c r="Z792" s="1254"/>
      <c r="AA792" s="13"/>
      <c r="AB792" s="13"/>
      <c r="AC792" s="1802"/>
    </row>
    <row r="793" spans="1:30" ht="15" customHeight="1" x14ac:dyDescent="0.25">
      <c r="A793" s="70">
        <v>1</v>
      </c>
      <c r="B793" s="70">
        <v>1</v>
      </c>
      <c r="C793" s="532" t="s">
        <v>28</v>
      </c>
      <c r="D793" s="532">
        <v>300</v>
      </c>
      <c r="E793" s="2177">
        <v>1080</v>
      </c>
      <c r="F793" s="92">
        <f>ROUND(E793/12*$C$4,0)</f>
        <v>360</v>
      </c>
      <c r="G793" s="92">
        <v>277</v>
      </c>
      <c r="H793" s="92">
        <f>G793/F793*100</f>
        <v>76.944444444444443</v>
      </c>
      <c r="I793" s="363">
        <v>7.9</v>
      </c>
      <c r="J793" s="93">
        <f>M793/G793</f>
        <v>7.6931407942238268</v>
      </c>
      <c r="K793" s="94">
        <f>ROUND(E793*I793,0)</f>
        <v>8532</v>
      </c>
      <c r="L793" s="94">
        <f t="shared" ref="L793" si="492">ROUND(K793/12*$C$4,0)</f>
        <v>2844</v>
      </c>
      <c r="M793" s="94">
        <f>1409+722</f>
        <v>2131</v>
      </c>
      <c r="N793" s="94">
        <f>M793/L793*100</f>
        <v>74.929676511954995</v>
      </c>
      <c r="O793" s="94">
        <f>ROUND(K793/D793,0)</f>
        <v>28</v>
      </c>
      <c r="P793" s="94">
        <f t="shared" ref="P793:P799" si="493">M793/$C$4*12/O793</f>
        <v>228.32142857142858</v>
      </c>
      <c r="Q793" s="8"/>
      <c r="R793" s="8"/>
      <c r="S793" s="8"/>
      <c r="T793" s="8"/>
      <c r="U793" s="1036"/>
      <c r="V793" s="8">
        <f t="shared" si="453"/>
        <v>0</v>
      </c>
      <c r="W793" s="8"/>
      <c r="X793" s="8">
        <f>V793-U793</f>
        <v>0</v>
      </c>
      <c r="Y793" s="8"/>
      <c r="Z793" s="1153"/>
      <c r="AA793" s="8"/>
      <c r="AB793" s="8"/>
      <c r="AC793" s="1799"/>
    </row>
    <row r="794" spans="1:30" ht="15" customHeight="1" x14ac:dyDescent="0.25">
      <c r="A794" s="70">
        <v>1</v>
      </c>
      <c r="B794" s="70">
        <v>1</v>
      </c>
      <c r="C794" s="146" t="s">
        <v>90</v>
      </c>
      <c r="D794" s="520"/>
      <c r="E794" s="2175">
        <f>SUM(E793:E793)</f>
        <v>1080</v>
      </c>
      <c r="F794" s="464">
        <f>SUM(F793:F793)</f>
        <v>360</v>
      </c>
      <c r="G794" s="464">
        <f>SUM(G793:G793)</f>
        <v>277</v>
      </c>
      <c r="H794" s="464">
        <f>G794/F794*100</f>
        <v>76.944444444444443</v>
      </c>
      <c r="I794" s="117">
        <f>IF(E794=0,0,K794/E794)</f>
        <v>7.9</v>
      </c>
      <c r="J794" s="117">
        <f>M794/G794</f>
        <v>7.6931407942238268</v>
      </c>
      <c r="K794" s="464">
        <f>SUM(K793:K793)</f>
        <v>8532</v>
      </c>
      <c r="L794" s="464">
        <f>SUM(L793:L793)</f>
        <v>2844</v>
      </c>
      <c r="M794" s="464">
        <f>SUM(M793:M793)</f>
        <v>2131</v>
      </c>
      <c r="N794" s="94">
        <f>M794/L794*100</f>
        <v>74.929676511954995</v>
      </c>
      <c r="O794" s="281">
        <f>SUM(O793)</f>
        <v>28</v>
      </c>
      <c r="P794" s="94">
        <f t="shared" si="493"/>
        <v>228.32142857142858</v>
      </c>
      <c r="Q794" s="8"/>
      <c r="R794" s="8"/>
      <c r="S794" s="8"/>
      <c r="T794" s="8"/>
      <c r="U794" s="1036"/>
      <c r="V794" s="8">
        <f t="shared" si="453"/>
        <v>0</v>
      </c>
      <c r="W794" s="8"/>
      <c r="X794" s="8"/>
      <c r="Y794" s="8"/>
      <c r="Z794" s="1153"/>
      <c r="AA794" s="8"/>
      <c r="AB794" s="8"/>
      <c r="AC794" s="1799"/>
    </row>
    <row r="795" spans="1:30" ht="15" customHeight="1" x14ac:dyDescent="0.25">
      <c r="A795" s="70">
        <v>1</v>
      </c>
      <c r="B795" s="70">
        <v>1</v>
      </c>
      <c r="C795" s="217" t="s">
        <v>16</v>
      </c>
      <c r="D795" s="520"/>
      <c r="E795" s="2175"/>
      <c r="F795" s="464"/>
      <c r="G795" s="464"/>
      <c r="H795" s="464"/>
      <c r="I795" s="117"/>
      <c r="J795" s="117"/>
      <c r="K795" s="464"/>
      <c r="L795" s="464"/>
      <c r="M795" s="464"/>
      <c r="N795" s="94"/>
      <c r="O795" s="281"/>
      <c r="P795" s="94"/>
      <c r="Q795" s="8"/>
      <c r="R795" s="8"/>
      <c r="S795" s="8"/>
      <c r="T795" s="8"/>
      <c r="U795" s="1036"/>
      <c r="V795" s="8">
        <f t="shared" si="453"/>
        <v>0</v>
      </c>
      <c r="W795" s="8"/>
      <c r="X795" s="8"/>
      <c r="Y795" s="8"/>
      <c r="Z795" s="1153"/>
      <c r="AA795" s="8"/>
      <c r="AB795" s="8"/>
      <c r="AC795" s="1799"/>
    </row>
    <row r="796" spans="1:30" ht="15" customHeight="1" x14ac:dyDescent="0.25">
      <c r="A796" s="70">
        <v>1</v>
      </c>
      <c r="B796" s="70">
        <v>1</v>
      </c>
      <c r="C796" s="532" t="s">
        <v>28</v>
      </c>
      <c r="D796" s="532">
        <v>240</v>
      </c>
      <c r="E796" s="2177">
        <v>255</v>
      </c>
      <c r="F796" s="92">
        <f>ROUND(E796/12*$C$4,0)</f>
        <v>85</v>
      </c>
      <c r="G796" s="92">
        <v>98</v>
      </c>
      <c r="H796" s="92">
        <f>G796/F796*100</f>
        <v>115.29411764705881</v>
      </c>
      <c r="I796" s="125">
        <v>7.9</v>
      </c>
      <c r="J796" s="93">
        <f>M796/G796</f>
        <v>7.9387755102040813</v>
      </c>
      <c r="K796" s="94">
        <f>ROUND(E796*I796,0)</f>
        <v>2015</v>
      </c>
      <c r="L796" s="94">
        <f t="shared" ref="L796:L797" si="494">ROUND(K796/12*$C$4,0)</f>
        <v>672</v>
      </c>
      <c r="M796" s="94">
        <f>532+246</f>
        <v>778</v>
      </c>
      <c r="N796" s="94">
        <f>M796/L796*100</f>
        <v>115.77380952380953</v>
      </c>
      <c r="O796" s="94">
        <f>ROUND(K796/D796,0)</f>
        <v>8</v>
      </c>
      <c r="P796" s="94">
        <f t="shared" si="493"/>
        <v>291.75</v>
      </c>
      <c r="Q796" s="8"/>
      <c r="R796" s="8"/>
      <c r="S796" s="8"/>
      <c r="T796" s="8"/>
      <c r="U796" s="1036"/>
      <c r="V796" s="8">
        <f t="shared" si="453"/>
        <v>0</v>
      </c>
      <c r="W796" s="8"/>
      <c r="X796" s="8"/>
      <c r="Y796" s="8"/>
      <c r="Z796" s="1153"/>
      <c r="AA796" s="8"/>
      <c r="AB796" s="8"/>
      <c r="AC796" s="1799"/>
    </row>
    <row r="797" spans="1:30" s="96" customFormat="1" ht="15" customHeight="1" x14ac:dyDescent="0.25">
      <c r="A797" s="70">
        <v>1</v>
      </c>
      <c r="B797" s="230">
        <v>1</v>
      </c>
      <c r="C797" s="2589" t="s">
        <v>26</v>
      </c>
      <c r="D797" s="493">
        <v>240</v>
      </c>
      <c r="E797" s="2178">
        <v>175</v>
      </c>
      <c r="F797" s="92">
        <f>ROUND(E797/12*$C$4,0)</f>
        <v>58</v>
      </c>
      <c r="G797" s="98">
        <v>39</v>
      </c>
      <c r="H797" s="92">
        <f>G797/F797*100</f>
        <v>67.241379310344826</v>
      </c>
      <c r="I797" s="373">
        <v>4.7</v>
      </c>
      <c r="J797" s="93">
        <f>M797/G797</f>
        <v>3.2307692307692308</v>
      </c>
      <c r="K797" s="94">
        <f>ROUND(E797*I797,0)</f>
        <v>823</v>
      </c>
      <c r="L797" s="94">
        <f t="shared" si="494"/>
        <v>274</v>
      </c>
      <c r="M797" s="100">
        <f>78+48</f>
        <v>126</v>
      </c>
      <c r="N797" s="94">
        <f>M797/L797*100</f>
        <v>45.985401459854018</v>
      </c>
      <c r="O797" s="94">
        <f>ROUND(K797/D797,0)</f>
        <v>3</v>
      </c>
      <c r="P797" s="94">
        <f t="shared" si="493"/>
        <v>126</v>
      </c>
      <c r="Q797" s="8"/>
      <c r="R797" s="8"/>
      <c r="S797" s="8"/>
      <c r="T797" s="8"/>
      <c r="U797" s="1036"/>
      <c r="V797" s="8">
        <f t="shared" si="453"/>
        <v>0</v>
      </c>
      <c r="W797" s="8"/>
      <c r="X797" s="8"/>
      <c r="Y797" s="8"/>
      <c r="Z797" s="1153"/>
      <c r="AA797" s="8"/>
      <c r="AB797" s="8"/>
      <c r="AC797" s="1799"/>
      <c r="AD797" s="2424"/>
    </row>
    <row r="798" spans="1:30" ht="18" customHeight="1" x14ac:dyDescent="0.25">
      <c r="A798" s="70">
        <v>1</v>
      </c>
      <c r="B798" s="230">
        <v>1</v>
      </c>
      <c r="C798" s="2394" t="s">
        <v>241</v>
      </c>
      <c r="D798" s="486"/>
      <c r="E798" s="2179">
        <f>SUM(E796:E797)</f>
        <v>430</v>
      </c>
      <c r="F798" s="155">
        <f>SUM(F796:F797)</f>
        <v>143</v>
      </c>
      <c r="G798" s="155">
        <f>SUM(G796:G797)</f>
        <v>137</v>
      </c>
      <c r="H798" s="193">
        <f>G798/F798*100</f>
        <v>95.8041958041958</v>
      </c>
      <c r="I798" s="131">
        <f>IF(E798=0,0,K798/E798)</f>
        <v>6.6</v>
      </c>
      <c r="J798" s="99">
        <f>M798/G798</f>
        <v>6.5985401459854014</v>
      </c>
      <c r="K798" s="155">
        <f>SUM(K796:K797)</f>
        <v>2838</v>
      </c>
      <c r="L798" s="155">
        <f>SUM(L796:L797)</f>
        <v>946</v>
      </c>
      <c r="M798" s="155">
        <f>SUM(M796:M797)</f>
        <v>904</v>
      </c>
      <c r="N798" s="100">
        <f>M798/L798*100</f>
        <v>95.560253699788589</v>
      </c>
      <c r="O798" s="184">
        <f>SUM(O796:O797)</f>
        <v>11</v>
      </c>
      <c r="P798" s="100">
        <f t="shared" si="493"/>
        <v>246.54545454545453</v>
      </c>
      <c r="Q798" s="15"/>
      <c r="R798" s="15"/>
      <c r="S798" s="15"/>
      <c r="T798" s="15"/>
      <c r="U798" s="1037"/>
      <c r="V798" s="15">
        <f t="shared" si="453"/>
        <v>0</v>
      </c>
      <c r="W798" s="15"/>
      <c r="X798" s="15"/>
      <c r="Y798" s="15"/>
      <c r="Z798" s="1271"/>
      <c r="AA798" s="15"/>
      <c r="AB798" s="15"/>
      <c r="AC798" s="1800"/>
    </row>
    <row r="799" spans="1:30" ht="15" customHeight="1" thickBot="1" x14ac:dyDescent="0.3">
      <c r="A799" s="70">
        <v>1</v>
      </c>
      <c r="B799" s="70">
        <v>1</v>
      </c>
      <c r="C799" s="156" t="s">
        <v>341</v>
      </c>
      <c r="D799" s="156"/>
      <c r="E799" s="2348">
        <f>SUM(E798,E794)</f>
        <v>1510</v>
      </c>
      <c r="F799" s="390">
        <f>SUM(F798,F794)</f>
        <v>503</v>
      </c>
      <c r="G799" s="390">
        <f>SUM(G798,G794)</f>
        <v>414</v>
      </c>
      <c r="H799" s="390">
        <f>G799/F799*100</f>
        <v>82.306163021868784</v>
      </c>
      <c r="I799" s="158">
        <f>IF(E799=0,0,K799/E799)</f>
        <v>7.5298013245033113</v>
      </c>
      <c r="J799" s="159">
        <f>M799/G799</f>
        <v>7.3309178743961354</v>
      </c>
      <c r="K799" s="196">
        <f>SUM(K798,K794)</f>
        <v>11370</v>
      </c>
      <c r="L799" s="196">
        <f>SUM(L798,L794)</f>
        <v>3790</v>
      </c>
      <c r="M799" s="196">
        <f>SUM(M798,M794)</f>
        <v>3035</v>
      </c>
      <c r="N799" s="161">
        <f>M799/L799*100</f>
        <v>80.079155672823219</v>
      </c>
      <c r="O799" s="196">
        <f>SUM(O798,O794)</f>
        <v>39</v>
      </c>
      <c r="P799" s="161">
        <f t="shared" si="493"/>
        <v>233.46153846153845</v>
      </c>
      <c r="Q799" s="57">
        <v>20472.513599999998</v>
      </c>
      <c r="R799" s="57">
        <v>20472.513599999998</v>
      </c>
      <c r="S799" s="57">
        <v>20472.513599999998</v>
      </c>
      <c r="T799" s="57">
        <v>20472.513599999998</v>
      </c>
      <c r="U799" s="1038">
        <f>Q799/12*$C$4+(R799-Q799)/11*3+(S799-R799)/10*2+(T799-S799)/9*1</f>
        <v>6824.1711999999998</v>
      </c>
      <c r="V799" s="57">
        <f t="shared" si="453"/>
        <v>5413.3056499999993</v>
      </c>
      <c r="W799" s="57"/>
      <c r="X799" s="57">
        <f>V799-U799</f>
        <v>-1410.8655500000004</v>
      </c>
      <c r="Y799" s="57">
        <v>-20.623180000000001</v>
      </c>
      <c r="Z799" s="1161">
        <v>5392.6824699999997</v>
      </c>
      <c r="AA799" s="57">
        <v>1</v>
      </c>
      <c r="AB799" s="57">
        <v>9899.25</v>
      </c>
      <c r="AC799" s="1803">
        <f>AB799/1000</f>
        <v>9.8992500000000003</v>
      </c>
    </row>
    <row r="800" spans="1:30" ht="15" customHeight="1" thickBot="1" x14ac:dyDescent="0.3">
      <c r="A800" s="70">
        <v>1</v>
      </c>
      <c r="B800" s="70">
        <v>1</v>
      </c>
      <c r="C800" s="560" t="s">
        <v>17</v>
      </c>
      <c r="D800" s="560"/>
      <c r="E800" s="2354"/>
      <c r="F800" s="561"/>
      <c r="G800" s="561"/>
      <c r="H800" s="561"/>
      <c r="I800" s="562"/>
      <c r="J800" s="562"/>
      <c r="K800" s="561"/>
      <c r="L800" s="561"/>
      <c r="M800" s="561">
        <f>SUM(M781,M791,M799)</f>
        <v>9126</v>
      </c>
      <c r="N800" s="561"/>
      <c r="O800" s="561"/>
      <c r="P800" s="561"/>
      <c r="Q800" s="14">
        <f>SUM(Q781,Q791,Q799)</f>
        <v>211836.71649999998</v>
      </c>
      <c r="R800" s="14">
        <f>SUM(R781,R791,R799)</f>
        <v>211836.71649999998</v>
      </c>
      <c r="S800" s="14">
        <f>SUM(S781,S791,S799)</f>
        <v>211836.71649999998</v>
      </c>
      <c r="T800" s="14">
        <f>SUM(T781,T791,T799)</f>
        <v>211836.71649999998</v>
      </c>
      <c r="U800" s="1041">
        <f>SUM(U781,U791,U799)</f>
        <v>70612.238833333322</v>
      </c>
      <c r="V800" s="14">
        <f t="shared" si="453"/>
        <v>68428.390870000003</v>
      </c>
      <c r="W800" s="14">
        <f>SUM(W781,W791,W799)</f>
        <v>-169.15890000000002</v>
      </c>
      <c r="X800" s="14">
        <f>SUM(X781,X791,X799)</f>
        <v>-2183.8479633333209</v>
      </c>
      <c r="Y800" s="14">
        <f>SUM(Y781,Y791,Y799)</f>
        <v>-136.54102</v>
      </c>
      <c r="Z800" s="1252">
        <f>SUM(Z781,Z791,Z799)</f>
        <v>68122.690950000004</v>
      </c>
      <c r="AA800" s="14"/>
      <c r="AB800" s="1252">
        <f>SUM(AB781,AB791,AB799)</f>
        <v>603406.25</v>
      </c>
      <c r="AC800" s="1252">
        <f>SUM(AC781,AC791,AC799)</f>
        <v>603.40625</v>
      </c>
    </row>
    <row r="801" spans="1:30" ht="15" customHeight="1" x14ac:dyDescent="0.25">
      <c r="A801" s="70">
        <v>1</v>
      </c>
      <c r="B801" s="70">
        <v>1</v>
      </c>
      <c r="C801" s="563"/>
      <c r="D801" s="563"/>
      <c r="E801" s="2332"/>
      <c r="F801" s="381"/>
      <c r="G801" s="381"/>
      <c r="H801" s="381"/>
      <c r="I801" s="383"/>
      <c r="J801" s="383"/>
      <c r="K801" s="381"/>
      <c r="L801" s="381"/>
      <c r="M801" s="381"/>
      <c r="N801" s="381"/>
      <c r="O801" s="381"/>
      <c r="P801" s="381"/>
      <c r="Q801" s="13"/>
      <c r="R801" s="13"/>
      <c r="S801" s="13"/>
      <c r="T801" s="13"/>
      <c r="U801" s="1039"/>
      <c r="V801" s="13">
        <f t="shared" si="453"/>
        <v>0</v>
      </c>
      <c r="W801" s="13"/>
      <c r="X801" s="13"/>
      <c r="Y801" s="13"/>
      <c r="Z801" s="1254"/>
      <c r="AA801" s="13"/>
      <c r="AB801" s="13"/>
      <c r="AC801" s="1802"/>
    </row>
    <row r="802" spans="1:30" ht="29.25" customHeight="1" x14ac:dyDescent="0.25">
      <c r="A802" s="70">
        <v>1</v>
      </c>
      <c r="B802" s="70">
        <v>1</v>
      </c>
      <c r="C802" s="1028" t="s">
        <v>256</v>
      </c>
      <c r="D802" s="492"/>
      <c r="E802" s="2177"/>
      <c r="F802" s="361"/>
      <c r="G802" s="361"/>
      <c r="H802" s="361"/>
      <c r="I802" s="125"/>
      <c r="J802" s="125"/>
      <c r="K802" s="361"/>
      <c r="L802" s="361"/>
      <c r="M802" s="361"/>
      <c r="N802" s="361"/>
      <c r="O802" s="361"/>
      <c r="P802" s="361"/>
      <c r="Q802" s="8"/>
      <c r="R802" s="8"/>
      <c r="S802" s="8"/>
      <c r="T802" s="8"/>
      <c r="U802" s="1036"/>
      <c r="V802" s="8">
        <f t="shared" ref="V802:V875" si="495">Z802-Y802-W802</f>
        <v>0</v>
      </c>
      <c r="W802" s="8"/>
      <c r="X802" s="8"/>
      <c r="Y802" s="8"/>
      <c r="Z802" s="1153"/>
      <c r="AA802" s="8"/>
      <c r="AB802" s="8"/>
      <c r="AC802" s="1799"/>
    </row>
    <row r="803" spans="1:30" ht="15" customHeight="1" x14ac:dyDescent="0.25">
      <c r="A803" s="70">
        <v>1</v>
      </c>
      <c r="B803" s="70">
        <v>1</v>
      </c>
      <c r="C803" s="441" t="s">
        <v>5</v>
      </c>
      <c r="D803" s="441"/>
      <c r="E803" s="2177"/>
      <c r="F803" s="361"/>
      <c r="G803" s="361"/>
      <c r="H803" s="361"/>
      <c r="I803" s="125"/>
      <c r="J803" s="125"/>
      <c r="K803" s="361"/>
      <c r="L803" s="361"/>
      <c r="M803" s="361"/>
      <c r="N803" s="361"/>
      <c r="O803" s="361"/>
      <c r="P803" s="361"/>
      <c r="Q803" s="8"/>
      <c r="R803" s="8"/>
      <c r="S803" s="8"/>
      <c r="T803" s="8"/>
      <c r="U803" s="1036"/>
      <c r="V803" s="8">
        <f t="shared" si="495"/>
        <v>0</v>
      </c>
      <c r="W803" s="8"/>
      <c r="X803" s="8"/>
      <c r="Y803" s="8"/>
      <c r="Z803" s="1153"/>
      <c r="AA803" s="8"/>
      <c r="AB803" s="8"/>
      <c r="AC803" s="1799"/>
    </row>
    <row r="804" spans="1:30" ht="15" customHeight="1" x14ac:dyDescent="0.25">
      <c r="A804" s="70">
        <v>1</v>
      </c>
      <c r="B804" s="70">
        <v>1</v>
      </c>
      <c r="C804" s="124" t="s">
        <v>27</v>
      </c>
      <c r="D804" s="124">
        <v>300</v>
      </c>
      <c r="E804" s="2177">
        <v>1320</v>
      </c>
      <c r="F804" s="92">
        <f t="shared" ref="F804:F805" si="496">E804/12*$C$4</f>
        <v>440</v>
      </c>
      <c r="G804" s="92">
        <v>495</v>
      </c>
      <c r="H804" s="92">
        <f>G804/F804*100</f>
        <v>112.5</v>
      </c>
      <c r="I804" s="363">
        <v>5.8</v>
      </c>
      <c r="J804" s="93">
        <f>M804/G804</f>
        <v>6.1757575757575758</v>
      </c>
      <c r="K804" s="94">
        <f>ROUND(E804*I804,0)</f>
        <v>7656</v>
      </c>
      <c r="L804" s="94">
        <f t="shared" ref="L804:L805" si="497">ROUND(K804/12*$C$4,0)</f>
        <v>2552</v>
      </c>
      <c r="M804" s="94">
        <f>2316+741</f>
        <v>3057</v>
      </c>
      <c r="N804" s="94">
        <f>M804/L804*100</f>
        <v>119.78840125391849</v>
      </c>
      <c r="O804" s="94">
        <f>ROUND(K804/D804,0)</f>
        <v>26</v>
      </c>
      <c r="P804" s="94">
        <f>M804/$C$4*12/O804</f>
        <v>352.73076923076923</v>
      </c>
      <c r="Q804" s="8"/>
      <c r="R804" s="8"/>
      <c r="S804" s="8"/>
      <c r="T804" s="8"/>
      <c r="U804" s="1036"/>
      <c r="V804" s="8">
        <f t="shared" si="495"/>
        <v>0</v>
      </c>
      <c r="W804" s="8"/>
      <c r="X804" s="8"/>
      <c r="Y804" s="8"/>
      <c r="Z804" s="1153"/>
      <c r="AA804" s="8"/>
      <c r="AB804" s="8"/>
      <c r="AC804" s="1799"/>
    </row>
    <row r="805" spans="1:30" s="96" customFormat="1" ht="15" customHeight="1" x14ac:dyDescent="0.25">
      <c r="A805" s="70">
        <v>1</v>
      </c>
      <c r="B805" s="70">
        <v>1</v>
      </c>
      <c r="C805" s="357" t="s">
        <v>28</v>
      </c>
      <c r="D805" s="357">
        <v>300</v>
      </c>
      <c r="E805" s="2178">
        <v>200</v>
      </c>
      <c r="F805" s="98">
        <f t="shared" si="496"/>
        <v>66.666666666666671</v>
      </c>
      <c r="G805" s="98">
        <v>88</v>
      </c>
      <c r="H805" s="98">
        <f>G805/F805*100</f>
        <v>131.99999999999997</v>
      </c>
      <c r="I805" s="398">
        <v>7.2</v>
      </c>
      <c r="J805" s="99">
        <f>M805/G805</f>
        <v>5.8181818181818183</v>
      </c>
      <c r="K805" s="100">
        <f>ROUND(E805*I805,0)</f>
        <v>1440</v>
      </c>
      <c r="L805" s="100">
        <f t="shared" si="497"/>
        <v>480</v>
      </c>
      <c r="M805" s="100">
        <f>386+126</f>
        <v>512</v>
      </c>
      <c r="N805" s="100">
        <f>M805/L805*100</f>
        <v>106.66666666666667</v>
      </c>
      <c r="O805" s="100">
        <f>ROUND(K805/D805,0)</f>
        <v>5</v>
      </c>
      <c r="P805" s="100">
        <f>M805/$C$4*12/O805</f>
        <v>307.2</v>
      </c>
      <c r="Q805" s="15"/>
      <c r="R805" s="15"/>
      <c r="S805" s="15"/>
      <c r="T805" s="15"/>
      <c r="U805" s="1037"/>
      <c r="V805" s="15">
        <f t="shared" si="495"/>
        <v>0</v>
      </c>
      <c r="W805" s="15"/>
      <c r="X805" s="15"/>
      <c r="Y805" s="15"/>
      <c r="Z805" s="1271"/>
      <c r="AA805" s="15"/>
      <c r="AB805" s="15"/>
      <c r="AC805" s="1800"/>
      <c r="AD805" s="2424"/>
    </row>
    <row r="806" spans="1:30" ht="15" customHeight="1" x14ac:dyDescent="0.25">
      <c r="A806" s="70">
        <v>1</v>
      </c>
      <c r="B806" s="70">
        <v>1</v>
      </c>
      <c r="C806" s="132" t="s">
        <v>7</v>
      </c>
      <c r="D806" s="132"/>
      <c r="E806" s="2185">
        <f>SUM(E804:E805)</f>
        <v>1520</v>
      </c>
      <c r="F806" s="475">
        <f>SUM(F804:F805)</f>
        <v>506.66666666666669</v>
      </c>
      <c r="G806" s="475">
        <f>SUM(G804:G805)</f>
        <v>583</v>
      </c>
      <c r="H806" s="475">
        <f>G806/F806*100</f>
        <v>115.06578947368421</v>
      </c>
      <c r="I806" s="104">
        <f>IF(E806=0,0,K806/E806)</f>
        <v>5.9842105263157892</v>
      </c>
      <c r="J806" s="104">
        <f>M806/G806</f>
        <v>6.1217838765008574</v>
      </c>
      <c r="K806" s="475">
        <f>SUM(K804:K805)</f>
        <v>9096</v>
      </c>
      <c r="L806" s="475">
        <f>SUM(L804:L805)</f>
        <v>3032</v>
      </c>
      <c r="M806" s="475">
        <f>SUM(M804:M805)</f>
        <v>3569</v>
      </c>
      <c r="N806" s="105">
        <f>M806/L806*100</f>
        <v>117.71108179419525</v>
      </c>
      <c r="O806" s="495">
        <f>SUM(O804:O805)</f>
        <v>31</v>
      </c>
      <c r="P806" s="105">
        <f>M806/$C$4*12/O806</f>
        <v>345.38709677419354</v>
      </c>
      <c r="Q806" s="17">
        <v>55002.648959999984</v>
      </c>
      <c r="R806" s="17">
        <v>55002.648959999984</v>
      </c>
      <c r="S806" s="17">
        <v>55002.648959999984</v>
      </c>
      <c r="T806" s="17">
        <v>55002.648959999984</v>
      </c>
      <c r="U806" s="1038">
        <f>Q806/12*$C$4+(R806-Q806)/11*3+(S806-R806)/10*2+(T806-S806)/9*1</f>
        <v>18334.216319999996</v>
      </c>
      <c r="V806" s="17">
        <f t="shared" si="495"/>
        <v>20833.03918</v>
      </c>
      <c r="W806" s="17">
        <v>-42.528649999999999</v>
      </c>
      <c r="X806" s="17">
        <f>V806-U806</f>
        <v>2498.8228600000039</v>
      </c>
      <c r="Y806" s="17">
        <v>-82.271439999999998</v>
      </c>
      <c r="Z806" s="1246">
        <v>20708.239089999999</v>
      </c>
      <c r="AA806" s="17">
        <v>20</v>
      </c>
      <c r="AB806" s="17">
        <v>513318.22</v>
      </c>
      <c r="AC806" s="1801">
        <f>AB806/1000</f>
        <v>513.31822</v>
      </c>
    </row>
    <row r="807" spans="1:30" ht="15" customHeight="1" x14ac:dyDescent="0.25">
      <c r="A807" s="70">
        <v>1</v>
      </c>
      <c r="B807" s="70">
        <v>1</v>
      </c>
      <c r="C807" s="540" t="s">
        <v>307</v>
      </c>
      <c r="D807" s="540"/>
      <c r="E807" s="2332"/>
      <c r="F807" s="381"/>
      <c r="G807" s="381"/>
      <c r="H807" s="381"/>
      <c r="I807" s="370"/>
      <c r="J807" s="370"/>
      <c r="K807" s="477"/>
      <c r="L807" s="477"/>
      <c r="M807" s="477"/>
      <c r="N807" s="477"/>
      <c r="O807" s="477"/>
      <c r="P807" s="477"/>
      <c r="Q807" s="13"/>
      <c r="R807" s="13"/>
      <c r="S807" s="13"/>
      <c r="T807" s="13"/>
      <c r="U807" s="1039"/>
      <c r="V807" s="13">
        <f t="shared" si="495"/>
        <v>0</v>
      </c>
      <c r="W807" s="13"/>
      <c r="X807" s="13"/>
      <c r="Y807" s="13"/>
      <c r="Z807" s="1254"/>
      <c r="AA807" s="13"/>
      <c r="AB807" s="13"/>
      <c r="AC807" s="1802"/>
    </row>
    <row r="808" spans="1:30" ht="15" customHeight="1" x14ac:dyDescent="0.25">
      <c r="A808" s="70">
        <v>1</v>
      </c>
      <c r="B808" s="70">
        <v>1</v>
      </c>
      <c r="C808" s="407" t="s">
        <v>198</v>
      </c>
      <c r="D808" s="407"/>
      <c r="E808" s="2165">
        <f t="shared" ref="E808:F808" si="498">SUM(E810)+E809/2.7</f>
        <v>30000</v>
      </c>
      <c r="F808" s="440">
        <f t="shared" si="498"/>
        <v>10000</v>
      </c>
      <c r="G808" s="440">
        <f>SUM(G810)+G809/2.7</f>
        <v>7222.1444444444442</v>
      </c>
      <c r="H808" s="92">
        <f>G808/F808*100</f>
        <v>72.221444444444444</v>
      </c>
      <c r="I808" s="125"/>
      <c r="J808" s="125"/>
      <c r="K808" s="464"/>
      <c r="L808" s="464"/>
      <c r="M808" s="464"/>
      <c r="N808" s="464"/>
      <c r="O808" s="464"/>
      <c r="P808" s="464"/>
      <c r="Q808" s="8"/>
      <c r="R808" s="8"/>
      <c r="S808" s="8"/>
      <c r="T808" s="8"/>
      <c r="U808" s="1036"/>
      <c r="V808" s="8">
        <f t="shared" si="495"/>
        <v>0</v>
      </c>
      <c r="W808" s="8"/>
      <c r="X808" s="8">
        <f>V808-U808</f>
        <v>0</v>
      </c>
      <c r="Y808" s="8"/>
      <c r="Z808" s="1153"/>
      <c r="AA808" s="2492">
        <f t="shared" ref="AA808" si="499">SUM(AA810)+AA809/2.7</f>
        <v>29</v>
      </c>
      <c r="AB808" s="1719">
        <f t="shared" ref="AB808:AC808" si="500">AB810</f>
        <v>14250.599999999999</v>
      </c>
      <c r="AC808" s="1719">
        <f t="shared" si="500"/>
        <v>14.250599999999999</v>
      </c>
    </row>
    <row r="809" spans="1:30" ht="15" customHeight="1" x14ac:dyDescent="0.25">
      <c r="B809" s="70">
        <v>1</v>
      </c>
      <c r="C809" s="407" t="s">
        <v>471</v>
      </c>
      <c r="D809" s="407"/>
      <c r="E809" s="2165"/>
      <c r="F809" s="440"/>
      <c r="G809" s="440">
        <v>129.99</v>
      </c>
      <c r="H809" s="92"/>
      <c r="I809" s="125"/>
      <c r="J809" s="125"/>
      <c r="K809" s="464"/>
      <c r="L809" s="464"/>
      <c r="M809" s="464"/>
      <c r="N809" s="464"/>
      <c r="O809" s="464"/>
      <c r="P809" s="464"/>
      <c r="Q809" s="8"/>
      <c r="R809" s="8"/>
      <c r="S809" s="8"/>
      <c r="T809" s="8"/>
      <c r="U809" s="1036"/>
      <c r="V809" s="8"/>
      <c r="W809" s="8"/>
      <c r="X809" s="8"/>
      <c r="Y809" s="8"/>
      <c r="Z809" s="1153"/>
      <c r="AA809" s="1719"/>
      <c r="AB809" s="1719"/>
      <c r="AC809" s="1719"/>
    </row>
    <row r="810" spans="1:30" ht="15" customHeight="1" x14ac:dyDescent="0.25">
      <c r="A810" s="70">
        <v>1</v>
      </c>
      <c r="B810" s="70">
        <v>1</v>
      </c>
      <c r="C810" s="407" t="s">
        <v>293</v>
      </c>
      <c r="D810" s="407"/>
      <c r="E810" s="2165">
        <v>30000</v>
      </c>
      <c r="F810" s="92">
        <f>ROUND(E810/12*$C$4,0)</f>
        <v>10000</v>
      </c>
      <c r="G810" s="440">
        <v>7174</v>
      </c>
      <c r="H810" s="92">
        <f>G810/F810*100</f>
        <v>71.740000000000009</v>
      </c>
      <c r="I810" s="125"/>
      <c r="J810" s="125"/>
      <c r="K810" s="464"/>
      <c r="L810" s="464"/>
      <c r="M810" s="464"/>
      <c r="N810" s="464"/>
      <c r="O810" s="464"/>
      <c r="P810" s="464"/>
      <c r="Q810" s="8"/>
      <c r="R810" s="8"/>
      <c r="S810" s="8"/>
      <c r="T810" s="8"/>
      <c r="U810" s="1036"/>
      <c r="V810" s="8">
        <f t="shared" si="495"/>
        <v>0</v>
      </c>
      <c r="W810" s="8"/>
      <c r="X810" s="8"/>
      <c r="Y810" s="8"/>
      <c r="Z810" s="1153"/>
      <c r="AA810" s="1719">
        <v>29</v>
      </c>
      <c r="AB810" s="1719">
        <v>14250.599999999999</v>
      </c>
      <c r="AC810" s="1807">
        <f t="shared" ref="AC810:AC812" si="501">AB810/1000</f>
        <v>14.250599999999999</v>
      </c>
    </row>
    <row r="811" spans="1:30" ht="27" customHeight="1" x14ac:dyDescent="0.25">
      <c r="A811" s="70">
        <v>1</v>
      </c>
      <c r="B811" s="70">
        <v>1</v>
      </c>
      <c r="C811" s="407" t="s">
        <v>157</v>
      </c>
      <c r="D811" s="407"/>
      <c r="E811" s="2165">
        <f>E812+E813/8.5</f>
        <v>10207.058823529413</v>
      </c>
      <c r="F811" s="92">
        <f t="shared" ref="F811:G811" si="502">F812+F813/8.5</f>
        <v>3402.0588235294117</v>
      </c>
      <c r="G811" s="440">
        <f t="shared" si="502"/>
        <v>4351.0588235294117</v>
      </c>
      <c r="H811" s="92">
        <f>G811/F811*100</f>
        <v>127.89487334658945</v>
      </c>
      <c r="I811" s="125"/>
      <c r="J811" s="125"/>
      <c r="K811" s="464"/>
      <c r="L811" s="464"/>
      <c r="M811" s="464"/>
      <c r="N811" s="464"/>
      <c r="O811" s="464"/>
      <c r="P811" s="464"/>
      <c r="Q811" s="8"/>
      <c r="R811" s="8"/>
      <c r="S811" s="8"/>
      <c r="T811" s="8"/>
      <c r="U811" s="1036"/>
      <c r="V811" s="8">
        <f t="shared" si="495"/>
        <v>0</v>
      </c>
      <c r="W811" s="8"/>
      <c r="X811" s="8"/>
      <c r="Y811" s="8"/>
      <c r="Z811" s="1153"/>
      <c r="AA811" s="2165">
        <f>AA812+AA813/8.5</f>
        <v>36</v>
      </c>
      <c r="AB811" s="1719">
        <f>AB812+AB813</f>
        <v>57108.240000000013</v>
      </c>
      <c r="AC811" s="1807">
        <f t="shared" si="501"/>
        <v>57.108240000000009</v>
      </c>
    </row>
    <row r="812" spans="1:30" ht="27" customHeight="1" x14ac:dyDescent="0.25">
      <c r="B812" s="70">
        <v>1</v>
      </c>
      <c r="C812" s="1280" t="s">
        <v>450</v>
      </c>
      <c r="D812" s="407"/>
      <c r="E812" s="2165">
        <v>9424</v>
      </c>
      <c r="F812" s="92">
        <f>ROUND(E812/12*$C$4,0)</f>
        <v>3141</v>
      </c>
      <c r="G812" s="440">
        <v>4168</v>
      </c>
      <c r="H812" s="92">
        <f>G812/F812*100</f>
        <v>132.69659344157913</v>
      </c>
      <c r="I812" s="125"/>
      <c r="J812" s="125"/>
      <c r="K812" s="464"/>
      <c r="L812" s="464"/>
      <c r="M812" s="464"/>
      <c r="N812" s="464"/>
      <c r="O812" s="464"/>
      <c r="P812" s="464"/>
      <c r="Q812" s="8"/>
      <c r="R812" s="8"/>
      <c r="S812" s="8"/>
      <c r="T812" s="8"/>
      <c r="U812" s="1036"/>
      <c r="V812" s="8"/>
      <c r="W812" s="8"/>
      <c r="X812" s="8"/>
      <c r="Y812" s="8"/>
      <c r="Z812" s="1153"/>
      <c r="AA812" s="1719">
        <v>36</v>
      </c>
      <c r="AB812" s="1719">
        <v>57108.240000000013</v>
      </c>
      <c r="AC812" s="1807">
        <f t="shared" si="501"/>
        <v>57.108240000000009</v>
      </c>
    </row>
    <row r="813" spans="1:30" ht="20.25" customHeight="1" x14ac:dyDescent="0.25">
      <c r="A813" s="70">
        <v>1</v>
      </c>
      <c r="B813" s="70">
        <v>1</v>
      </c>
      <c r="C813" s="407" t="s">
        <v>454</v>
      </c>
      <c r="D813" s="407"/>
      <c r="E813" s="2165">
        <v>6656</v>
      </c>
      <c r="F813" s="92">
        <f>ROUND(E813/12*$C$4,0)</f>
        <v>2219</v>
      </c>
      <c r="G813" s="440">
        <v>1556</v>
      </c>
      <c r="H813" s="92">
        <f>G813/F813*100</f>
        <v>70.121676430824692</v>
      </c>
      <c r="I813" s="125"/>
      <c r="J813" s="125"/>
      <c r="K813" s="464"/>
      <c r="L813" s="464"/>
      <c r="M813" s="464"/>
      <c r="N813" s="464"/>
      <c r="O813" s="464"/>
      <c r="P813" s="464"/>
      <c r="Q813" s="8"/>
      <c r="R813" s="8"/>
      <c r="S813" s="8"/>
      <c r="T813" s="8"/>
      <c r="U813" s="1036"/>
      <c r="V813" s="8">
        <f t="shared" si="495"/>
        <v>0</v>
      </c>
      <c r="W813" s="8"/>
      <c r="X813" s="8"/>
      <c r="Y813" s="8"/>
      <c r="Z813" s="1153"/>
      <c r="AA813" s="8"/>
      <c r="AB813" s="8"/>
      <c r="AC813" s="1799"/>
    </row>
    <row r="814" spans="1:30" ht="28.5" customHeight="1" x14ac:dyDescent="0.25">
      <c r="A814" s="70">
        <v>1</v>
      </c>
      <c r="B814" s="70">
        <v>1</v>
      </c>
      <c r="C814" s="407" t="s">
        <v>158</v>
      </c>
      <c r="D814" s="510"/>
      <c r="E814" s="2165"/>
      <c r="F814" s="98"/>
      <c r="G814" s="440"/>
      <c r="H814" s="511"/>
      <c r="I814" s="125"/>
      <c r="J814" s="373"/>
      <c r="K814" s="465"/>
      <c r="L814" s="465"/>
      <c r="M814" s="465"/>
      <c r="N814" s="465"/>
      <c r="O814" s="465"/>
      <c r="P814" s="465"/>
      <c r="Q814" s="15"/>
      <c r="R814" s="15"/>
      <c r="S814" s="15"/>
      <c r="T814" s="15"/>
      <c r="U814" s="1037"/>
      <c r="V814" s="15">
        <f t="shared" si="495"/>
        <v>0</v>
      </c>
      <c r="W814" s="8"/>
      <c r="X814" s="15"/>
      <c r="Y814" s="8"/>
      <c r="Z814" s="1271"/>
      <c r="AA814" s="15"/>
      <c r="AB814" s="15"/>
      <c r="AC814" s="1800"/>
    </row>
    <row r="815" spans="1:30" ht="15" customHeight="1" x14ac:dyDescent="0.25">
      <c r="B815" s="70">
        <v>1</v>
      </c>
      <c r="C815" s="2422" t="s">
        <v>165</v>
      </c>
      <c r="D815" s="509"/>
      <c r="E815" s="2334">
        <f>E808+E812*3.2+E813/3.9</f>
        <v>61863.466666666667</v>
      </c>
      <c r="F815" s="318">
        <f t="shared" ref="F815:G815" si="503">F808+F812*3.2+F813/3.9</f>
        <v>20620.17435897436</v>
      </c>
      <c r="G815" s="506">
        <f t="shared" si="503"/>
        <v>20958.718803418804</v>
      </c>
      <c r="H815" s="2536">
        <f>G815/F815*100</f>
        <v>101.64181174489973</v>
      </c>
      <c r="I815" s="460"/>
      <c r="J815" s="2421"/>
      <c r="K815" s="1966"/>
      <c r="L815" s="1966"/>
      <c r="M815" s="1966"/>
      <c r="N815" s="1966"/>
      <c r="O815" s="1966"/>
      <c r="P815" s="1966"/>
      <c r="Q815" s="58">
        <v>34662.213920000002</v>
      </c>
      <c r="R815" s="58">
        <v>34662.213920000002</v>
      </c>
      <c r="S815" s="58">
        <v>34662.213920000002</v>
      </c>
      <c r="T815" s="58">
        <v>34662.213920000002</v>
      </c>
      <c r="U815" s="1042">
        <f>Q815/12*$C$4+(R815-Q815)/11*3+(S815-R815)/10*2+(T815-S815)/9*1</f>
        <v>11554.071306666667</v>
      </c>
      <c r="V815" s="58">
        <f t="shared" ref="V815" si="504">Z815-Y815-W815</f>
        <v>11474.27765</v>
      </c>
      <c r="W815" s="62"/>
      <c r="X815" s="58">
        <f>V815-U815</f>
        <v>-79.79365666666672</v>
      </c>
      <c r="Y815" s="18">
        <v>-5.5874000000000006</v>
      </c>
      <c r="Z815" s="2438">
        <v>11468.69025</v>
      </c>
      <c r="AA815" s="2334">
        <f>AA808+AA812*3.2+AA813/3.9</f>
        <v>144.19999999999999</v>
      </c>
      <c r="AB815" s="18">
        <f>AB811+AB808</f>
        <v>71358.840000000011</v>
      </c>
      <c r="AC815" s="18">
        <f>AC811+AC808</f>
        <v>71.358840000000015</v>
      </c>
    </row>
    <row r="816" spans="1:30" ht="15" customHeight="1" x14ac:dyDescent="0.25">
      <c r="A816" s="70">
        <v>1</v>
      </c>
      <c r="B816" s="70">
        <v>1</v>
      </c>
      <c r="C816" s="132" t="s">
        <v>166</v>
      </c>
      <c r="D816" s="132"/>
      <c r="E816" s="2353">
        <f>E808+E812*3.2+E813/3.9</f>
        <v>61863.466666666667</v>
      </c>
      <c r="F816" s="553">
        <f t="shared" ref="F816:G816" si="505">F808+F812*3.2+F813/3.9</f>
        <v>20620.17435897436</v>
      </c>
      <c r="G816" s="553">
        <f t="shared" si="505"/>
        <v>20958.718803418804</v>
      </c>
      <c r="H816" s="553">
        <f>G816/F816*100</f>
        <v>101.64181174489973</v>
      </c>
      <c r="I816" s="564"/>
      <c r="J816" s="564"/>
      <c r="K816" s="445"/>
      <c r="L816" s="445"/>
      <c r="M816" s="445"/>
      <c r="N816" s="445"/>
      <c r="O816" s="445"/>
      <c r="P816" s="445"/>
      <c r="Q816" s="17">
        <f>Q815</f>
        <v>34662.213920000002</v>
      </c>
      <c r="R816" s="17">
        <f>R815</f>
        <v>34662.213920000002</v>
      </c>
      <c r="S816" s="17">
        <f>S815</f>
        <v>34662.213920000002</v>
      </c>
      <c r="T816" s="17">
        <f>T815</f>
        <v>34662.213920000002</v>
      </c>
      <c r="U816" s="1038">
        <f t="shared" ref="U816:Z816" si="506">U815</f>
        <v>11554.071306666667</v>
      </c>
      <c r="V816" s="17">
        <f t="shared" si="506"/>
        <v>11474.27765</v>
      </c>
      <c r="W816" s="17">
        <f t="shared" si="506"/>
        <v>0</v>
      </c>
      <c r="X816" s="17">
        <f t="shared" si="506"/>
        <v>-79.79365666666672</v>
      </c>
      <c r="Y816" s="17">
        <f t="shared" si="506"/>
        <v>-5.5874000000000006</v>
      </c>
      <c r="Z816" s="1246">
        <f t="shared" si="506"/>
        <v>11468.69025</v>
      </c>
      <c r="AA816" s="2353">
        <f>AA808+AA812*3.2+AA813/3.9</f>
        <v>144.19999999999999</v>
      </c>
      <c r="AB816" s="1246">
        <f>AB815</f>
        <v>71358.840000000011</v>
      </c>
      <c r="AC816" s="1246">
        <f t="shared" ref="AC816" si="507">AC815</f>
        <v>71.358840000000015</v>
      </c>
    </row>
    <row r="817" spans="1:30" ht="15" customHeight="1" x14ac:dyDescent="0.25">
      <c r="A817" s="70">
        <v>1</v>
      </c>
      <c r="B817" s="70">
        <v>1</v>
      </c>
      <c r="C817" s="258" t="s">
        <v>31</v>
      </c>
      <c r="D817" s="135"/>
      <c r="E817" s="2332"/>
      <c r="F817" s="381"/>
      <c r="G817" s="381"/>
      <c r="H817" s="381"/>
      <c r="I817" s="370"/>
      <c r="J817" s="370"/>
      <c r="K817" s="496"/>
      <c r="L817" s="496"/>
      <c r="M817" s="496"/>
      <c r="N817" s="496"/>
      <c r="O817" s="496"/>
      <c r="P817" s="496"/>
      <c r="Q817" s="13"/>
      <c r="R817" s="13"/>
      <c r="S817" s="13"/>
      <c r="T817" s="13"/>
      <c r="U817" s="1039"/>
      <c r="V817" s="13">
        <f t="shared" si="495"/>
        <v>0</v>
      </c>
      <c r="W817" s="13"/>
      <c r="X817" s="13"/>
      <c r="Y817" s="13"/>
      <c r="Z817" s="1254"/>
      <c r="AA817" s="13"/>
      <c r="AB817" s="13"/>
      <c r="AC817" s="1802"/>
    </row>
    <row r="818" spans="1:30" ht="15" customHeight="1" x14ac:dyDescent="0.25">
      <c r="A818" s="70">
        <v>1</v>
      </c>
      <c r="B818" s="70">
        <v>1</v>
      </c>
      <c r="C818" s="217" t="s">
        <v>16</v>
      </c>
      <c r="D818" s="217"/>
      <c r="E818" s="2177"/>
      <c r="F818" s="361"/>
      <c r="G818" s="361"/>
      <c r="H818" s="361"/>
      <c r="I818" s="363"/>
      <c r="J818" s="363"/>
      <c r="K818" s="126"/>
      <c r="L818" s="126"/>
      <c r="M818" s="126"/>
      <c r="N818" s="126"/>
      <c r="O818" s="126"/>
      <c r="P818" s="126"/>
      <c r="Q818" s="8"/>
      <c r="R818" s="8"/>
      <c r="S818" s="8"/>
      <c r="T818" s="8"/>
      <c r="U818" s="1036"/>
      <c r="V818" s="8">
        <f t="shared" si="495"/>
        <v>0</v>
      </c>
      <c r="W818" s="8"/>
      <c r="X818" s="8"/>
      <c r="Y818" s="8"/>
      <c r="Z818" s="1153"/>
      <c r="AA818" s="8"/>
      <c r="AB818" s="8"/>
      <c r="AC818" s="1799"/>
    </row>
    <row r="819" spans="1:30" s="96" customFormat="1" ht="15" customHeight="1" x14ac:dyDescent="0.25">
      <c r="A819" s="70">
        <v>1</v>
      </c>
      <c r="B819" s="70">
        <v>1</v>
      </c>
      <c r="C819" s="532" t="s">
        <v>529</v>
      </c>
      <c r="D819" s="532">
        <v>240</v>
      </c>
      <c r="E819" s="2177">
        <v>390</v>
      </c>
      <c r="F819" s="1051">
        <f>(E819-(E821/12*3))/9*($C$4-3)+(E821/12*3)</f>
        <v>150</v>
      </c>
      <c r="G819" s="92">
        <v>155</v>
      </c>
      <c r="H819" s="92">
        <f>G819/F819*100</f>
        <v>103.33333333333334</v>
      </c>
      <c r="I819" s="363">
        <v>7</v>
      </c>
      <c r="J819" s="93">
        <f>M819/G819</f>
        <v>6.1032258064516132</v>
      </c>
      <c r="K819" s="94">
        <f>ROUND(E819*I819,0)</f>
        <v>2730</v>
      </c>
      <c r="L819" s="94">
        <f t="shared" ref="L819" si="508">ROUND(K819/12*$C$4,0)</f>
        <v>910</v>
      </c>
      <c r="M819" s="94">
        <f>790+156</f>
        <v>946</v>
      </c>
      <c r="N819" s="94">
        <f>M819/L819*100</f>
        <v>103.95604395604397</v>
      </c>
      <c r="O819" s="94">
        <f>ROUND(K819/D819,0)</f>
        <v>11</v>
      </c>
      <c r="P819" s="94">
        <f>M819/$C$4*12/O819</f>
        <v>258</v>
      </c>
      <c r="Q819" s="8"/>
      <c r="R819" s="8"/>
      <c r="S819" s="8"/>
      <c r="T819" s="8"/>
      <c r="U819" s="1036"/>
      <c r="V819" s="8">
        <f t="shared" si="495"/>
        <v>0</v>
      </c>
      <c r="W819" s="8"/>
      <c r="X819" s="8">
        <f>V819-U819</f>
        <v>0</v>
      </c>
      <c r="Y819" s="8"/>
      <c r="Z819" s="1153"/>
      <c r="AA819" s="8"/>
      <c r="AB819" s="8"/>
      <c r="AC819" s="1799"/>
      <c r="AD819" s="2424"/>
    </row>
    <row r="820" spans="1:30" s="96" customFormat="1" ht="15" customHeight="1" x14ac:dyDescent="0.25">
      <c r="A820" s="70"/>
      <c r="B820" s="70"/>
      <c r="C820" s="2592" t="s">
        <v>26</v>
      </c>
      <c r="D820" s="493">
        <v>240</v>
      </c>
      <c r="E820" s="2349">
        <v>90</v>
      </c>
      <c r="F820" s="2594">
        <f>ROUND(E820/9*($C$4-3),0)</f>
        <v>10</v>
      </c>
      <c r="G820" s="98">
        <v>23</v>
      </c>
      <c r="H820" s="92">
        <f>G820/F820*100</f>
        <v>229.99999999999997</v>
      </c>
      <c r="I820" s="398">
        <v>6</v>
      </c>
      <c r="J820" s="93">
        <f>M820/G820</f>
        <v>6.5652173913043477</v>
      </c>
      <c r="K820" s="321">
        <f>ROUND(E820*I820,0)</f>
        <v>540</v>
      </c>
      <c r="L820" s="100">
        <f>K820/9*($C$4-3)</f>
        <v>60</v>
      </c>
      <c r="M820" s="100">
        <v>151</v>
      </c>
      <c r="N820" s="100">
        <f>M820/L820*100</f>
        <v>251.66666666666666</v>
      </c>
      <c r="O820" s="100">
        <f>ROUND(K820/D820,0)</f>
        <v>2</v>
      </c>
      <c r="P820" s="100">
        <f>M820/$C$4*12/O820</f>
        <v>226.5</v>
      </c>
      <c r="Q820" s="15"/>
      <c r="R820" s="15"/>
      <c r="S820" s="58"/>
      <c r="T820" s="58"/>
      <c r="U820" s="1037"/>
      <c r="V820" s="15"/>
      <c r="W820" s="15"/>
      <c r="X820" s="15"/>
      <c r="Y820" s="15"/>
      <c r="Z820" s="2438"/>
      <c r="AA820" s="15"/>
      <c r="AB820" s="15"/>
      <c r="AC820" s="1800"/>
      <c r="AD820" s="2424"/>
    </row>
    <row r="821" spans="1:30" s="96" customFormat="1" ht="29.25" customHeight="1" x14ac:dyDescent="0.25">
      <c r="A821" s="70">
        <v>1</v>
      </c>
      <c r="B821" s="70">
        <v>1</v>
      </c>
      <c r="C821" s="153" t="s">
        <v>241</v>
      </c>
      <c r="D821" s="700"/>
      <c r="E821" s="2593">
        <f>SUM(E819:E820)</f>
        <v>480</v>
      </c>
      <c r="F821" s="375">
        <f t="shared" ref="F821:G821" si="509">SUM(F819:F820)</f>
        <v>160</v>
      </c>
      <c r="G821" s="380">
        <f t="shared" si="509"/>
        <v>178</v>
      </c>
      <c r="H821" s="103">
        <f>G821/F821*100</f>
        <v>111.25</v>
      </c>
      <c r="I821" s="378">
        <v>7</v>
      </c>
      <c r="J821" s="104">
        <f>M821/G821</f>
        <v>6.1629213483146064</v>
      </c>
      <c r="K821" s="148">
        <f t="shared" ref="K821:M821" si="510">SUM(K819:K820)</f>
        <v>3270</v>
      </c>
      <c r="L821" s="105">
        <f t="shared" si="510"/>
        <v>970</v>
      </c>
      <c r="M821" s="105">
        <f t="shared" si="510"/>
        <v>1097</v>
      </c>
      <c r="N821" s="105">
        <f>M821/L821*100</f>
        <v>113.09278350515464</v>
      </c>
      <c r="O821" s="105">
        <f>SUM(O819:O820)</f>
        <v>13</v>
      </c>
      <c r="P821" s="179">
        <f>M821/$C$4*12/O821</f>
        <v>253.15384615384616</v>
      </c>
      <c r="Q821" s="17"/>
      <c r="R821" s="17"/>
      <c r="S821" s="18"/>
      <c r="T821" s="18"/>
      <c r="U821" s="1038"/>
      <c r="V821" s="17">
        <f t="shared" si="495"/>
        <v>0</v>
      </c>
      <c r="W821" s="17"/>
      <c r="X821" s="17"/>
      <c r="Y821" s="17"/>
      <c r="Z821" s="2432"/>
      <c r="AA821" s="15"/>
      <c r="AB821" s="15"/>
      <c r="AC821" s="1800"/>
      <c r="AD821" s="2424"/>
    </row>
    <row r="822" spans="1:30" ht="15" customHeight="1" thickBot="1" x14ac:dyDescent="0.3">
      <c r="A822" s="70">
        <v>1</v>
      </c>
      <c r="B822" s="70">
        <v>1</v>
      </c>
      <c r="C822" s="156" t="s">
        <v>341</v>
      </c>
      <c r="D822" s="156"/>
      <c r="E822" s="2348">
        <f t="shared" ref="E822" si="511">SUM(E821)</f>
        <v>480</v>
      </c>
      <c r="F822" s="390">
        <f t="shared" ref="F822:G822" si="512">SUM(F821)</f>
        <v>160</v>
      </c>
      <c r="G822" s="390">
        <f t="shared" si="512"/>
        <v>178</v>
      </c>
      <c r="H822" s="390">
        <f>G822/F822*100</f>
        <v>111.25</v>
      </c>
      <c r="I822" s="158">
        <f>IF(E822=0,0,K822/E822)</f>
        <v>6.8125</v>
      </c>
      <c r="J822" s="158">
        <f>M822/G822</f>
        <v>6.1629213483146064</v>
      </c>
      <c r="K822" s="503">
        <f t="shared" ref="K822:M822" si="513">SUM(K821)</f>
        <v>3270</v>
      </c>
      <c r="L822" s="503">
        <f t="shared" si="513"/>
        <v>970</v>
      </c>
      <c r="M822" s="503">
        <f t="shared" si="513"/>
        <v>1097</v>
      </c>
      <c r="N822" s="160">
        <f>M822/L822*100</f>
        <v>113.09278350515464</v>
      </c>
      <c r="O822" s="160">
        <f>SUM(O821)</f>
        <v>13</v>
      </c>
      <c r="P822" s="161">
        <f>M822/$C$4*12/O822</f>
        <v>253.15384615384616</v>
      </c>
      <c r="Q822" s="57">
        <v>6462.551199999999</v>
      </c>
      <c r="R822" s="57">
        <v>6462.551199999999</v>
      </c>
      <c r="S822" s="57">
        <v>6462.551199999999</v>
      </c>
      <c r="T822" s="57">
        <v>6462.551199999999</v>
      </c>
      <c r="U822" s="1038">
        <f>Q822/12*$C$4+(R822-Q822)/11*3+(S822-R822)/10*2+(T822-S822)/9*1</f>
        <v>2154.1837333333328</v>
      </c>
      <c r="V822" s="57">
        <f t="shared" si="495"/>
        <v>2140.9511199999997</v>
      </c>
      <c r="W822" s="57"/>
      <c r="X822" s="57">
        <f>V822-U822</f>
        <v>-13.23261333333312</v>
      </c>
      <c r="Y822" s="57">
        <v>0</v>
      </c>
      <c r="Z822" s="1161">
        <v>2140.9511199999997</v>
      </c>
      <c r="AA822" s="57"/>
      <c r="AB822" s="57"/>
      <c r="AC822" s="1803">
        <f>AB822/1000</f>
        <v>0</v>
      </c>
    </row>
    <row r="823" spans="1:30" ht="15" customHeight="1" thickBot="1" x14ac:dyDescent="0.3">
      <c r="A823" s="70">
        <v>1</v>
      </c>
      <c r="B823" s="70">
        <v>1</v>
      </c>
      <c r="C823" s="526" t="s">
        <v>17</v>
      </c>
      <c r="D823" s="526"/>
      <c r="E823" s="2183"/>
      <c r="F823" s="543"/>
      <c r="G823" s="543"/>
      <c r="H823" s="543"/>
      <c r="I823" s="393"/>
      <c r="J823" s="393"/>
      <c r="K823" s="543"/>
      <c r="L823" s="543"/>
      <c r="M823" s="543">
        <f>SUM(M806,M816,M822)</f>
        <v>4666</v>
      </c>
      <c r="N823" s="543"/>
      <c r="O823" s="543"/>
      <c r="P823" s="543"/>
      <c r="Q823" s="14">
        <f>SUM(Q806,Q816,Q822)</f>
        <v>96127.414079999988</v>
      </c>
      <c r="R823" s="14">
        <f>SUM(R806,R816,R822)</f>
        <v>96127.414079999988</v>
      </c>
      <c r="S823" s="14">
        <f>SUM(S806,S816,S822)</f>
        <v>96127.414079999988</v>
      </c>
      <c r="T823" s="14">
        <f>SUM(T806,T816,T822)</f>
        <v>96127.414079999988</v>
      </c>
      <c r="U823" s="1041">
        <f t="shared" ref="U823" si="514">SUM(U806,U816,U822)</f>
        <v>32042.471359999996</v>
      </c>
      <c r="V823" s="14">
        <f t="shared" si="495"/>
        <v>34448.267950000001</v>
      </c>
      <c r="W823" s="14">
        <f t="shared" ref="W823:Y823" si="515">SUM(W806,W816,W822)</f>
        <v>-42.528649999999999</v>
      </c>
      <c r="X823" s="14">
        <f t="shared" si="515"/>
        <v>2405.796590000004</v>
      </c>
      <c r="Y823" s="14">
        <f t="shared" si="515"/>
        <v>-87.858840000000001</v>
      </c>
      <c r="Z823" s="1252">
        <f>SUM(Z806,Z816,Z822)</f>
        <v>34317.88046</v>
      </c>
      <c r="AA823" s="14"/>
      <c r="AB823" s="1252">
        <f t="shared" ref="AB823:AC823" si="516">SUM(AB806,AB816,AB822)</f>
        <v>584677.05999999994</v>
      </c>
      <c r="AC823" s="1252">
        <f t="shared" si="516"/>
        <v>584.67705999999998</v>
      </c>
    </row>
    <row r="824" spans="1:30" ht="14.25" customHeight="1" x14ac:dyDescent="0.25">
      <c r="A824" s="70">
        <v>1</v>
      </c>
      <c r="B824" s="70">
        <v>1</v>
      </c>
      <c r="C824" s="563"/>
      <c r="D824" s="563"/>
      <c r="E824" s="2332"/>
      <c r="F824" s="381"/>
      <c r="G824" s="381"/>
      <c r="H824" s="381"/>
      <c r="I824" s="370"/>
      <c r="J824" s="370"/>
      <c r="K824" s="381"/>
      <c r="L824" s="381"/>
      <c r="M824" s="381"/>
      <c r="N824" s="381"/>
      <c r="O824" s="381"/>
      <c r="P824" s="381"/>
      <c r="Q824" s="13"/>
      <c r="R824" s="13"/>
      <c r="S824" s="13"/>
      <c r="T824" s="13"/>
      <c r="U824" s="1039"/>
      <c r="V824" s="13">
        <f t="shared" si="495"/>
        <v>0</v>
      </c>
      <c r="W824" s="13"/>
      <c r="X824" s="13"/>
      <c r="Y824" s="13"/>
      <c r="Z824" s="1254"/>
      <c r="AA824" s="13"/>
      <c r="AB824" s="13"/>
      <c r="AC824" s="1802"/>
    </row>
    <row r="825" spans="1:30" ht="38.25" customHeight="1" x14ac:dyDescent="0.25">
      <c r="A825" s="70">
        <v>1</v>
      </c>
      <c r="B825" s="70">
        <v>1</v>
      </c>
      <c r="C825" s="1028" t="s">
        <v>257</v>
      </c>
      <c r="D825" s="463"/>
      <c r="E825" s="2177"/>
      <c r="F825" s="361"/>
      <c r="G825" s="361"/>
      <c r="H825" s="361"/>
      <c r="I825" s="363"/>
      <c r="J825" s="363"/>
      <c r="K825" s="361"/>
      <c r="L825" s="361"/>
      <c r="M825" s="361"/>
      <c r="N825" s="361"/>
      <c r="O825" s="361"/>
      <c r="P825" s="361"/>
      <c r="Q825" s="8"/>
      <c r="R825" s="8"/>
      <c r="S825" s="8"/>
      <c r="T825" s="8"/>
      <c r="U825" s="1036"/>
      <c r="V825" s="8">
        <f t="shared" si="495"/>
        <v>0</v>
      </c>
      <c r="W825" s="8"/>
      <c r="X825" s="8"/>
      <c r="Y825" s="8"/>
      <c r="Z825" s="1153"/>
      <c r="AA825" s="8"/>
      <c r="AB825" s="8"/>
      <c r="AC825" s="1799"/>
    </row>
    <row r="826" spans="1:30" ht="15" customHeight="1" x14ac:dyDescent="0.25">
      <c r="A826" s="70">
        <v>1</v>
      </c>
      <c r="B826" s="70">
        <v>1</v>
      </c>
      <c r="C826" s="441" t="s">
        <v>5</v>
      </c>
      <c r="D826" s="441"/>
      <c r="E826" s="2177"/>
      <c r="F826" s="361"/>
      <c r="G826" s="361"/>
      <c r="H826" s="361"/>
      <c r="I826" s="363"/>
      <c r="J826" s="363"/>
      <c r="K826" s="361"/>
      <c r="L826" s="361"/>
      <c r="M826" s="361"/>
      <c r="N826" s="361"/>
      <c r="O826" s="361"/>
      <c r="P826" s="361"/>
      <c r="Q826" s="8"/>
      <c r="R826" s="8"/>
      <c r="S826" s="8"/>
      <c r="T826" s="8"/>
      <c r="U826" s="1036"/>
      <c r="V826" s="8">
        <f t="shared" si="495"/>
        <v>0</v>
      </c>
      <c r="W826" s="8"/>
      <c r="X826" s="8"/>
      <c r="Y826" s="8"/>
      <c r="Z826" s="1153"/>
      <c r="AA826" s="8"/>
      <c r="AB826" s="8"/>
      <c r="AC826" s="1799"/>
    </row>
    <row r="827" spans="1:30" ht="15" customHeight="1" x14ac:dyDescent="0.25">
      <c r="A827" s="70">
        <v>1</v>
      </c>
      <c r="B827" s="70">
        <v>1</v>
      </c>
      <c r="C827" s="124" t="s">
        <v>27</v>
      </c>
      <c r="D827" s="124">
        <v>300</v>
      </c>
      <c r="E827" s="2355">
        <v>1615</v>
      </c>
      <c r="F827" s="92">
        <f t="shared" ref="F827:F828" si="517">E827/12*$C$4</f>
        <v>538.33333333333337</v>
      </c>
      <c r="G827" s="92">
        <v>472</v>
      </c>
      <c r="H827" s="92">
        <f>G827/F827*100</f>
        <v>87.678018575851397</v>
      </c>
      <c r="I827" s="363">
        <v>6.1</v>
      </c>
      <c r="J827" s="93">
        <f>M827/G827</f>
        <v>5.8898305084745761</v>
      </c>
      <c r="K827" s="94">
        <f>ROUND(E827*I827,0)</f>
        <v>9852</v>
      </c>
      <c r="L827" s="94">
        <f t="shared" ref="L827:L828" si="518">ROUND(K827/12*$C$4,0)</f>
        <v>3284</v>
      </c>
      <c r="M827" s="94">
        <f>2061+719</f>
        <v>2780</v>
      </c>
      <c r="N827" s="94">
        <f>M827/L827*100</f>
        <v>84.652862362971987</v>
      </c>
      <c r="O827" s="94">
        <f>ROUND(K827/D827,0)</f>
        <v>33</v>
      </c>
      <c r="P827" s="94">
        <f>M827/$C$4*12/O827</f>
        <v>252.72727272727272</v>
      </c>
      <c r="Q827" s="8"/>
      <c r="R827" s="8"/>
      <c r="S827" s="8"/>
      <c r="T827" s="8"/>
      <c r="U827" s="1036"/>
      <c r="V827" s="8">
        <f t="shared" si="495"/>
        <v>0</v>
      </c>
      <c r="W827" s="8"/>
      <c r="X827" s="8"/>
      <c r="Y827" s="8"/>
      <c r="Z827" s="1153"/>
      <c r="AA827" s="8"/>
      <c r="AB827" s="8"/>
      <c r="AC827" s="1799"/>
    </row>
    <row r="828" spans="1:30" ht="15" customHeight="1" x14ac:dyDescent="0.25">
      <c r="A828" s="70">
        <v>1</v>
      </c>
      <c r="B828" s="70">
        <v>1</v>
      </c>
      <c r="C828" s="357" t="s">
        <v>28</v>
      </c>
      <c r="D828" s="357">
        <v>340</v>
      </c>
      <c r="E828" s="2178">
        <v>485</v>
      </c>
      <c r="F828" s="98">
        <f t="shared" si="517"/>
        <v>161.66666666666666</v>
      </c>
      <c r="G828" s="98">
        <v>218</v>
      </c>
      <c r="H828" s="98">
        <f>G828/F828*100</f>
        <v>134.84536082474227</v>
      </c>
      <c r="I828" s="398">
        <v>7.7</v>
      </c>
      <c r="J828" s="99">
        <f>M828/G828</f>
        <v>4.8807339449541285</v>
      </c>
      <c r="K828" s="100">
        <f>ROUND(E828*I828,0)</f>
        <v>3735</v>
      </c>
      <c r="L828" s="100">
        <f t="shared" si="518"/>
        <v>1245</v>
      </c>
      <c r="M828" s="100">
        <f>763+301</f>
        <v>1064</v>
      </c>
      <c r="N828" s="100">
        <f>M828/L828*100</f>
        <v>85.46184738955823</v>
      </c>
      <c r="O828" s="100">
        <f>ROUND(K828/D828,0)</f>
        <v>11</v>
      </c>
      <c r="P828" s="100">
        <f>M828/$C$4*12/O828</f>
        <v>290.18181818181819</v>
      </c>
      <c r="Q828" s="15"/>
      <c r="R828" s="15"/>
      <c r="S828" s="15"/>
      <c r="T828" s="15"/>
      <c r="U828" s="1037"/>
      <c r="V828" s="15">
        <f t="shared" si="495"/>
        <v>0</v>
      </c>
      <c r="W828" s="15"/>
      <c r="X828" s="15"/>
      <c r="Y828" s="15"/>
      <c r="Z828" s="1271"/>
      <c r="AA828" s="15"/>
      <c r="AB828" s="15"/>
      <c r="AC828" s="1800">
        <f>AB828/1000</f>
        <v>0</v>
      </c>
    </row>
    <row r="829" spans="1:30" ht="15" customHeight="1" x14ac:dyDescent="0.25">
      <c r="A829" s="70">
        <v>1</v>
      </c>
      <c r="B829" s="70">
        <v>1</v>
      </c>
      <c r="C829" s="132" t="s">
        <v>7</v>
      </c>
      <c r="D829" s="132"/>
      <c r="E829" s="2185">
        <f>SUM(E827:E828)</f>
        <v>2100</v>
      </c>
      <c r="F829" s="475">
        <f>SUM(F827:F828)</f>
        <v>700</v>
      </c>
      <c r="G829" s="475">
        <f>SUM(G827:G828)</f>
        <v>690</v>
      </c>
      <c r="H829" s="475">
        <f>G829/F829*100</f>
        <v>98.571428571428584</v>
      </c>
      <c r="I829" s="104">
        <f>IF(E829=0,0,K829/E829)</f>
        <v>6.47</v>
      </c>
      <c r="J829" s="104">
        <f>M829/G829</f>
        <v>5.5710144927536236</v>
      </c>
      <c r="K829" s="475">
        <f>SUM(K827:K828)</f>
        <v>13587</v>
      </c>
      <c r="L829" s="475">
        <f>SUM(L827:L828)</f>
        <v>4529</v>
      </c>
      <c r="M829" s="475">
        <f>SUM(M827:M828)</f>
        <v>3844</v>
      </c>
      <c r="N829" s="179">
        <f>M829/L829*100</f>
        <v>84.875248399205134</v>
      </c>
      <c r="O829" s="495">
        <f>SUM(O827:O828)</f>
        <v>44</v>
      </c>
      <c r="P829" s="179">
        <f>M829/$C$4*12/O829</f>
        <v>262.09090909090907</v>
      </c>
      <c r="Q829" s="17">
        <v>65529.036999999997</v>
      </c>
      <c r="R829" s="17">
        <v>65529.036999999997</v>
      </c>
      <c r="S829" s="17">
        <v>65529.036999999997</v>
      </c>
      <c r="T829" s="17">
        <v>65529.036999999997</v>
      </c>
      <c r="U829" s="1038">
        <f>Q829/12*$C$4+(R829-Q829)/11*3+(S829-R829)/10*2+(T829-S829)/9*1</f>
        <v>21843.012333333332</v>
      </c>
      <c r="V829" s="17">
        <f t="shared" si="495"/>
        <v>21491.421000000002</v>
      </c>
      <c r="W829" s="17">
        <v>-118.02894999999999</v>
      </c>
      <c r="X829" s="17">
        <f>V829-U829</f>
        <v>-351.59133333333011</v>
      </c>
      <c r="Y829" s="17">
        <v>-59.805399999999999</v>
      </c>
      <c r="Z829" s="1246">
        <v>21313.586650000001</v>
      </c>
      <c r="AA829" s="17"/>
      <c r="AB829" s="17"/>
      <c r="AC829" s="1801">
        <f>AB829/1000</f>
        <v>0</v>
      </c>
    </row>
    <row r="830" spans="1:30" ht="15" customHeight="1" x14ac:dyDescent="0.25">
      <c r="A830" s="70">
        <v>1</v>
      </c>
      <c r="B830" s="70">
        <v>1</v>
      </c>
      <c r="C830" s="566" t="s">
        <v>307</v>
      </c>
      <c r="D830" s="540"/>
      <c r="E830" s="2332"/>
      <c r="F830" s="381"/>
      <c r="G830" s="381"/>
      <c r="H830" s="381"/>
      <c r="I830" s="370"/>
      <c r="J830" s="370"/>
      <c r="K830" s="496"/>
      <c r="L830" s="496"/>
      <c r="M830" s="496"/>
      <c r="N830" s="496"/>
      <c r="O830" s="496"/>
      <c r="P830" s="496"/>
      <c r="Q830" s="13"/>
      <c r="R830" s="13"/>
      <c r="S830" s="13"/>
      <c r="T830" s="13"/>
      <c r="U830" s="1039"/>
      <c r="V830" s="13">
        <f t="shared" si="495"/>
        <v>0</v>
      </c>
      <c r="W830" s="13"/>
      <c r="X830" s="13"/>
      <c r="Y830" s="13"/>
      <c r="Z830" s="1254"/>
      <c r="AA830" s="13"/>
      <c r="AB830" s="13"/>
      <c r="AC830" s="1802"/>
    </row>
    <row r="831" spans="1:30" ht="15" customHeight="1" x14ac:dyDescent="0.25">
      <c r="A831" s="70">
        <v>1</v>
      </c>
      <c r="B831" s="70">
        <v>1</v>
      </c>
      <c r="C831" s="407" t="s">
        <v>198</v>
      </c>
      <c r="D831" s="407"/>
      <c r="E831" s="2165">
        <f t="shared" ref="E831:F831" si="519">SUM(E833)+E832/2.7</f>
        <v>19000</v>
      </c>
      <c r="F831" s="440">
        <f t="shared" si="519"/>
        <v>6333</v>
      </c>
      <c r="G831" s="440">
        <f>SUM(G833)+G832/2.7</f>
        <v>6384.2370370370372</v>
      </c>
      <c r="H831" s="440">
        <f>G831/F831*100</f>
        <v>100.8090484294495</v>
      </c>
      <c r="I831" s="125"/>
      <c r="J831" s="125"/>
      <c r="K831" s="464"/>
      <c r="L831" s="464"/>
      <c r="M831" s="464"/>
      <c r="N831" s="464"/>
      <c r="O831" s="464"/>
      <c r="P831" s="464"/>
      <c r="Q831" s="8"/>
      <c r="R831" s="8"/>
      <c r="S831" s="8"/>
      <c r="T831" s="8"/>
      <c r="U831" s="1036"/>
      <c r="V831" s="8">
        <f t="shared" si="495"/>
        <v>0</v>
      </c>
      <c r="W831" s="8"/>
      <c r="X831" s="8">
        <f>V831-U831</f>
        <v>0</v>
      </c>
      <c r="Y831" s="8"/>
      <c r="Z831" s="1153"/>
      <c r="AA831" s="2492">
        <f t="shared" ref="AA831" si="520">SUM(AA833)+AA832/2.7</f>
        <v>69.414814814814804</v>
      </c>
      <c r="AB831" s="1719">
        <f>AB833+AB832</f>
        <v>35302.649999999994</v>
      </c>
      <c r="AC831" s="1719">
        <f>AC833+AC832</f>
        <v>35.30265</v>
      </c>
    </row>
    <row r="832" spans="1:30" ht="15" customHeight="1" x14ac:dyDescent="0.25">
      <c r="B832" s="70">
        <v>1</v>
      </c>
      <c r="C832" s="407" t="s">
        <v>471</v>
      </c>
      <c r="D832" s="407"/>
      <c r="E832" s="2165"/>
      <c r="F832" s="440"/>
      <c r="G832" s="440">
        <v>519.04</v>
      </c>
      <c r="H832" s="440"/>
      <c r="I832" s="125"/>
      <c r="J832" s="125"/>
      <c r="K832" s="464"/>
      <c r="L832" s="464"/>
      <c r="M832" s="464"/>
      <c r="N832" s="464"/>
      <c r="O832" s="464"/>
      <c r="P832" s="464"/>
      <c r="Q832" s="8"/>
      <c r="R832" s="8"/>
      <c r="S832" s="8"/>
      <c r="T832" s="8"/>
      <c r="U832" s="1036"/>
      <c r="V832" s="8"/>
      <c r="W832" s="8"/>
      <c r="X832" s="8"/>
      <c r="Y832" s="8"/>
      <c r="Z832" s="1153"/>
      <c r="AA832" s="1719">
        <v>84.82</v>
      </c>
      <c r="AB832" s="1719">
        <v>16629.45</v>
      </c>
      <c r="AC832" s="1807">
        <f t="shared" ref="AC832:AC836" si="521">AB832/1000</f>
        <v>16.629450000000002</v>
      </c>
    </row>
    <row r="833" spans="1:30" ht="15" customHeight="1" x14ac:dyDescent="0.25">
      <c r="A833" s="70">
        <v>1</v>
      </c>
      <c r="B833" s="70">
        <v>1</v>
      </c>
      <c r="C833" s="407" t="s">
        <v>293</v>
      </c>
      <c r="D833" s="407"/>
      <c r="E833" s="2165">
        <v>19000</v>
      </c>
      <c r="F833" s="92">
        <f>ROUND(E833/12*$C$4,0)</f>
        <v>6333</v>
      </c>
      <c r="G833" s="440">
        <v>6192</v>
      </c>
      <c r="H833" s="440">
        <f>G833/F833*100</f>
        <v>97.773567029843676</v>
      </c>
      <c r="I833" s="125"/>
      <c r="J833" s="125"/>
      <c r="K833" s="464"/>
      <c r="L833" s="464"/>
      <c r="M833" s="464"/>
      <c r="N833" s="464"/>
      <c r="O833" s="464"/>
      <c r="P833" s="464"/>
      <c r="Q833" s="8"/>
      <c r="R833" s="8"/>
      <c r="S833" s="8"/>
      <c r="T833" s="8"/>
      <c r="U833" s="1036"/>
      <c r="V833" s="8">
        <f t="shared" si="495"/>
        <v>0</v>
      </c>
      <c r="W833" s="8"/>
      <c r="X833" s="8"/>
      <c r="Y833" s="8"/>
      <c r="Z833" s="1153"/>
      <c r="AA833" s="1719">
        <v>38</v>
      </c>
      <c r="AB833" s="1719">
        <v>18673.199999999997</v>
      </c>
      <c r="AC833" s="1807">
        <f t="shared" si="521"/>
        <v>18.673199999999998</v>
      </c>
    </row>
    <row r="834" spans="1:30" ht="30" customHeight="1" x14ac:dyDescent="0.25">
      <c r="A834" s="70">
        <v>1</v>
      </c>
      <c r="B834" s="70">
        <v>1</v>
      </c>
      <c r="C834" s="407" t="s">
        <v>157</v>
      </c>
      <c r="D834" s="407"/>
      <c r="E834" s="2165">
        <f>E835+E836/8.5</f>
        <v>8905.8823529411766</v>
      </c>
      <c r="F834" s="92">
        <f t="shared" ref="F834:G834" si="522">F835+F836/8.5</f>
        <v>2968.294117647059</v>
      </c>
      <c r="G834" s="440">
        <f t="shared" si="522"/>
        <v>2975.0988235294117</v>
      </c>
      <c r="H834" s="440">
        <f>G834/F834*100</f>
        <v>100.2292463486653</v>
      </c>
      <c r="I834" s="125"/>
      <c r="J834" s="125"/>
      <c r="K834" s="464"/>
      <c r="L834" s="464"/>
      <c r="M834" s="464"/>
      <c r="N834" s="464"/>
      <c r="O834" s="464"/>
      <c r="P834" s="464"/>
      <c r="Q834" s="8"/>
      <c r="R834" s="8"/>
      <c r="S834" s="8"/>
      <c r="T834" s="8"/>
      <c r="U834" s="1036"/>
      <c r="V834" s="8">
        <f t="shared" si="495"/>
        <v>0</v>
      </c>
      <c r="W834" s="8"/>
      <c r="X834" s="8"/>
      <c r="Y834" s="8"/>
      <c r="Z834" s="1153"/>
      <c r="AA834" s="2165">
        <f>AA835+AA836/8.5</f>
        <v>160.58117647058825</v>
      </c>
      <c r="AB834" s="1719">
        <f>AB835+AB836</f>
        <v>227623.97999999995</v>
      </c>
      <c r="AC834" s="1807">
        <f t="shared" si="521"/>
        <v>227.62397999999996</v>
      </c>
    </row>
    <row r="835" spans="1:30" ht="30" customHeight="1" x14ac:dyDescent="0.25">
      <c r="B835" s="70">
        <v>1</v>
      </c>
      <c r="C835" s="1280" t="s">
        <v>450</v>
      </c>
      <c r="D835" s="407"/>
      <c r="E835" s="2165">
        <v>8200</v>
      </c>
      <c r="F835" s="92">
        <f>ROUND(E835/12*$C$4,0)</f>
        <v>2733</v>
      </c>
      <c r="G835" s="440">
        <v>2761</v>
      </c>
      <c r="H835" s="440">
        <f>G835/F835*100</f>
        <v>101.02451518477864</v>
      </c>
      <c r="I835" s="125"/>
      <c r="J835" s="125"/>
      <c r="K835" s="464"/>
      <c r="L835" s="464"/>
      <c r="M835" s="464"/>
      <c r="N835" s="464"/>
      <c r="O835" s="464"/>
      <c r="P835" s="464"/>
      <c r="Q835" s="8"/>
      <c r="R835" s="8"/>
      <c r="S835" s="8"/>
      <c r="T835" s="8"/>
      <c r="U835" s="1036"/>
      <c r="V835" s="8"/>
      <c r="W835" s="8"/>
      <c r="X835" s="8"/>
      <c r="Y835" s="8"/>
      <c r="Z835" s="1153"/>
      <c r="AA835" s="1719">
        <v>138</v>
      </c>
      <c r="AB835" s="1719">
        <v>189992.87999999998</v>
      </c>
      <c r="AC835" s="1807">
        <f t="shared" si="521"/>
        <v>189.99287999999999</v>
      </c>
    </row>
    <row r="836" spans="1:30" ht="31.5" customHeight="1" x14ac:dyDescent="0.25">
      <c r="A836" s="70">
        <v>1</v>
      </c>
      <c r="B836" s="70">
        <v>1</v>
      </c>
      <c r="C836" s="407" t="s">
        <v>454</v>
      </c>
      <c r="D836" s="407"/>
      <c r="E836" s="2165">
        <v>6000</v>
      </c>
      <c r="F836" s="92">
        <f>ROUND(E836/12*$C$4,0)</f>
        <v>2000</v>
      </c>
      <c r="G836" s="440">
        <v>1819.8400000000001</v>
      </c>
      <c r="H836" s="440">
        <f>G836/F836*100</f>
        <v>90.992000000000004</v>
      </c>
      <c r="I836" s="125"/>
      <c r="J836" s="125"/>
      <c r="K836" s="464"/>
      <c r="L836" s="464"/>
      <c r="M836" s="464"/>
      <c r="N836" s="464"/>
      <c r="O836" s="464"/>
      <c r="P836" s="464"/>
      <c r="Q836" s="8"/>
      <c r="R836" s="8"/>
      <c r="S836" s="8"/>
      <c r="T836" s="8"/>
      <c r="U836" s="1036"/>
      <c r="V836" s="8">
        <f t="shared" si="495"/>
        <v>0</v>
      </c>
      <c r="W836" s="8"/>
      <c r="X836" s="8"/>
      <c r="Y836" s="8"/>
      <c r="Z836" s="1153"/>
      <c r="AA836" s="1719">
        <v>191.94</v>
      </c>
      <c r="AB836" s="1719">
        <v>37631.099999999984</v>
      </c>
      <c r="AC836" s="1807">
        <f t="shared" si="521"/>
        <v>37.631099999999982</v>
      </c>
    </row>
    <row r="837" spans="1:30" s="96" customFormat="1" ht="31.5" customHeight="1" x14ac:dyDescent="0.25">
      <c r="A837" s="70">
        <v>1</v>
      </c>
      <c r="B837" s="70">
        <v>1</v>
      </c>
      <c r="C837" s="407" t="s">
        <v>158</v>
      </c>
      <c r="D837" s="407"/>
      <c r="E837" s="2165"/>
      <c r="F837" s="92">
        <f>ROUND(E837/12*$C$4,0)</f>
        <v>0</v>
      </c>
      <c r="G837" s="440"/>
      <c r="H837" s="440"/>
      <c r="I837" s="125"/>
      <c r="J837" s="125"/>
      <c r="K837" s="464"/>
      <c r="L837" s="464"/>
      <c r="M837" s="464"/>
      <c r="N837" s="464"/>
      <c r="O837" s="464"/>
      <c r="P837" s="464"/>
      <c r="Q837" s="8"/>
      <c r="R837" s="8"/>
      <c r="S837" s="8"/>
      <c r="T837" s="8"/>
      <c r="U837" s="1036"/>
      <c r="V837" s="8">
        <f t="shared" si="495"/>
        <v>0</v>
      </c>
      <c r="W837" s="8"/>
      <c r="X837" s="8"/>
      <c r="Y837" s="8"/>
      <c r="Z837" s="1153"/>
      <c r="AA837" s="8"/>
      <c r="AB837" s="8"/>
      <c r="AC837" s="1799"/>
      <c r="AD837" s="2424"/>
    </row>
    <row r="838" spans="1:30" s="96" customFormat="1" ht="30" customHeight="1" x14ac:dyDescent="0.25">
      <c r="A838" s="70">
        <v>1</v>
      </c>
      <c r="B838" s="70">
        <v>1</v>
      </c>
      <c r="C838" s="508" t="s">
        <v>160</v>
      </c>
      <c r="D838" s="508"/>
      <c r="E838" s="2345"/>
      <c r="F838" s="388"/>
      <c r="G838" s="388"/>
      <c r="H838" s="388"/>
      <c r="I838" s="125"/>
      <c r="J838" s="125"/>
      <c r="K838" s="464"/>
      <c r="L838" s="464"/>
      <c r="M838" s="464"/>
      <c r="N838" s="464"/>
      <c r="O838" s="464"/>
      <c r="P838" s="464"/>
      <c r="Q838" s="8">
        <v>49.671999999999997</v>
      </c>
      <c r="R838" s="8">
        <v>49.671999999999997</v>
      </c>
      <c r="S838" s="8">
        <v>49.671999999999997</v>
      </c>
      <c r="T838" s="8">
        <v>49.671999999999997</v>
      </c>
      <c r="U838" s="1036">
        <f>Q838/12*$C$4+(R838-Q838)/11*3+(S838-R838)/10*2+(T838-S838)/9*1</f>
        <v>16.557333333333332</v>
      </c>
      <c r="V838" s="8">
        <f t="shared" ref="V838" si="523">Z838-Y838-W838</f>
        <v>17.0304</v>
      </c>
      <c r="W838" s="8"/>
      <c r="X838" s="8">
        <f>V838-U838</f>
        <v>0.47306666666666786</v>
      </c>
      <c r="Y838" s="8">
        <v>0</v>
      </c>
      <c r="Z838" s="1153">
        <v>17.0304</v>
      </c>
      <c r="AA838" s="8"/>
      <c r="AB838" s="8"/>
      <c r="AC838" s="1799"/>
      <c r="AD838" s="2424"/>
    </row>
    <row r="839" spans="1:30" ht="15" customHeight="1" x14ac:dyDescent="0.25">
      <c r="A839" s="70">
        <v>1</v>
      </c>
      <c r="B839" s="70">
        <v>1</v>
      </c>
      <c r="C839" s="510" t="s">
        <v>170</v>
      </c>
      <c r="D839" s="546"/>
      <c r="E839" s="2346">
        <v>140</v>
      </c>
      <c r="F839" s="92">
        <f t="shared" ref="F839" si="524">ROUND(E839/12*$C$4,0)</f>
        <v>47</v>
      </c>
      <c r="G839" s="511">
        <v>48</v>
      </c>
      <c r="H839" s="513">
        <f>G839/F839*100</f>
        <v>102.12765957446808</v>
      </c>
      <c r="I839" s="125"/>
      <c r="J839" s="373"/>
      <c r="K839" s="464"/>
      <c r="L839" s="465"/>
      <c r="M839" s="465"/>
      <c r="N839" s="465"/>
      <c r="O839" s="465"/>
      <c r="P839" s="465"/>
      <c r="Q839" s="15"/>
      <c r="R839" s="8"/>
      <c r="S839" s="8"/>
      <c r="T839" s="8"/>
      <c r="U839" s="1037"/>
      <c r="V839" s="8">
        <f t="shared" si="495"/>
        <v>0</v>
      </c>
      <c r="W839" s="15"/>
      <c r="X839" s="15"/>
      <c r="Y839" s="15"/>
      <c r="Z839" s="1271"/>
      <c r="AA839" s="15"/>
      <c r="AB839" s="15"/>
      <c r="AC839" s="1800"/>
    </row>
    <row r="840" spans="1:30" ht="15" customHeight="1" x14ac:dyDescent="0.25">
      <c r="B840" s="70">
        <v>1</v>
      </c>
      <c r="C840" s="814" t="s">
        <v>165</v>
      </c>
      <c r="D840" s="1989"/>
      <c r="E840" s="2542">
        <f>E831+E835*3.2+E836/3.9</f>
        <v>46778.461538461539</v>
      </c>
      <c r="F840" s="169">
        <f t="shared" ref="F840:G840" si="525">F831+F835*3.2+F836/3.9</f>
        <v>15591.420512820514</v>
      </c>
      <c r="G840" s="2536">
        <f t="shared" si="525"/>
        <v>15686.062678062679</v>
      </c>
      <c r="H840" s="1907">
        <f>G840/F840*100</f>
        <v>100.60701438438109</v>
      </c>
      <c r="I840" s="460"/>
      <c r="J840" s="2421"/>
      <c r="K840" s="458"/>
      <c r="L840" s="1966"/>
      <c r="M840" s="1966"/>
      <c r="N840" s="1966"/>
      <c r="O840" s="1966"/>
      <c r="P840" s="1966"/>
      <c r="Q840" s="58">
        <v>26002.31</v>
      </c>
      <c r="R840" s="18">
        <v>26002.31</v>
      </c>
      <c r="S840" s="18">
        <v>26002.31</v>
      </c>
      <c r="T840" s="18">
        <v>26002.31</v>
      </c>
      <c r="U840" s="1042">
        <f>Q840/12*$C$4+(R840-Q840)/11*3+(S840-R840)/10*2+(T840-S840)/9*1</f>
        <v>8667.4366666666665</v>
      </c>
      <c r="V840" s="18">
        <f t="shared" ref="V840" si="526">Z840-Y840-W840</f>
        <v>8662.562609999999</v>
      </c>
      <c r="W840" s="58"/>
      <c r="X840" s="58">
        <f>V840-U840</f>
        <v>-4.8740566666674567</v>
      </c>
      <c r="Y840" s="58">
        <v>-51.576399999999992</v>
      </c>
      <c r="Z840" s="2438">
        <v>8610.9862099999991</v>
      </c>
      <c r="AA840" s="2334">
        <f>AA831+AA835*3.2+AA836/3.9</f>
        <v>560.23019943019949</v>
      </c>
      <c r="AB840" s="18">
        <f>AB831+AB834</f>
        <v>262926.62999999995</v>
      </c>
      <c r="AC840" s="1807">
        <f t="shared" ref="AC840" si="527">AB840/1000</f>
        <v>262.92662999999993</v>
      </c>
    </row>
    <row r="841" spans="1:30" ht="15" customHeight="1" x14ac:dyDescent="0.25">
      <c r="A841" s="70">
        <v>1</v>
      </c>
      <c r="B841" s="70">
        <v>1</v>
      </c>
      <c r="C841" s="132" t="s">
        <v>166</v>
      </c>
      <c r="D841" s="132"/>
      <c r="E841" s="2353">
        <f>SUM(E831+E835*3.2+E836/3.9)</f>
        <v>46778.461538461539</v>
      </c>
      <c r="F841" s="567">
        <f t="shared" ref="F841:G841" si="528">SUM(F831+F835*3.2+F836/3.9)</f>
        <v>15591.420512820514</v>
      </c>
      <c r="G841" s="567">
        <f t="shared" si="528"/>
        <v>15686.062678062679</v>
      </c>
      <c r="H841" s="567">
        <f>G841/F841*100</f>
        <v>100.60701438438109</v>
      </c>
      <c r="I841" s="564"/>
      <c r="J841" s="564"/>
      <c r="K841" s="445"/>
      <c r="L841" s="445"/>
      <c r="M841" s="445"/>
      <c r="N841" s="445"/>
      <c r="O841" s="445"/>
      <c r="P841" s="445"/>
      <c r="Q841" s="17">
        <f>SUM(Q840,Q838)</f>
        <v>26051.982</v>
      </c>
      <c r="R841" s="17">
        <f>SUM(R840,R838)</f>
        <v>26051.982</v>
      </c>
      <c r="S841" s="17">
        <f>SUM(S840,S838)</f>
        <v>26051.982</v>
      </c>
      <c r="T841" s="17">
        <f>SUM(T840,T838)</f>
        <v>26051.982</v>
      </c>
      <c r="U841" s="1038">
        <f t="shared" ref="U841:Z841" si="529">SUM(U840,U838)</f>
        <v>8683.9940000000006</v>
      </c>
      <c r="V841" s="17">
        <f t="shared" si="529"/>
        <v>8679.5930099999987</v>
      </c>
      <c r="W841" s="17">
        <f t="shared" si="529"/>
        <v>0</v>
      </c>
      <c r="X841" s="17">
        <f t="shared" si="529"/>
        <v>-4.4009900000007889</v>
      </c>
      <c r="Y841" s="17">
        <f t="shared" si="529"/>
        <v>-51.576399999999992</v>
      </c>
      <c r="Z841" s="1246">
        <f t="shared" si="529"/>
        <v>8628.0166099999988</v>
      </c>
      <c r="AA841" s="2353">
        <f>SUM(AA831+AA835*3.2+AA836/3.9)</f>
        <v>560.23019943019949</v>
      </c>
      <c r="AB841" s="1246">
        <f>SUM(AB840,AB838)</f>
        <v>262926.62999999995</v>
      </c>
      <c r="AC841" s="1246">
        <f t="shared" ref="AC841" si="530">SUM(AC840,AC838)</f>
        <v>262.92662999999993</v>
      </c>
    </row>
    <row r="842" spans="1:30" ht="15" customHeight="1" x14ac:dyDescent="0.25">
      <c r="A842" s="70">
        <v>1</v>
      </c>
      <c r="B842" s="70">
        <v>1</v>
      </c>
      <c r="C842" s="135" t="s">
        <v>31</v>
      </c>
      <c r="D842" s="135"/>
      <c r="E842" s="2332"/>
      <c r="F842" s="381"/>
      <c r="G842" s="381"/>
      <c r="H842" s="381"/>
      <c r="I842" s="383"/>
      <c r="J842" s="383"/>
      <c r="K842" s="496"/>
      <c r="L842" s="496"/>
      <c r="M842" s="496"/>
      <c r="N842" s="496"/>
      <c r="O842" s="496"/>
      <c r="P842" s="496"/>
      <c r="Q842" s="13"/>
      <c r="R842" s="13"/>
      <c r="S842" s="13"/>
      <c r="T842" s="13"/>
      <c r="U842" s="1039"/>
      <c r="V842" s="13">
        <f t="shared" si="495"/>
        <v>0</v>
      </c>
      <c r="W842" s="13"/>
      <c r="X842" s="13"/>
      <c r="Y842" s="13"/>
      <c r="Z842" s="1254"/>
      <c r="AA842" s="13"/>
      <c r="AB842" s="13"/>
      <c r="AC842" s="1802"/>
    </row>
    <row r="843" spans="1:30" ht="15" customHeight="1" x14ac:dyDescent="0.25">
      <c r="A843" s="70">
        <v>1</v>
      </c>
      <c r="B843" s="70">
        <v>1</v>
      </c>
      <c r="C843" s="217" t="s">
        <v>16</v>
      </c>
      <c r="D843" s="217"/>
      <c r="E843" s="2177"/>
      <c r="F843" s="361"/>
      <c r="G843" s="361"/>
      <c r="H843" s="361"/>
      <c r="I843" s="125"/>
      <c r="J843" s="125"/>
      <c r="K843" s="126"/>
      <c r="L843" s="126"/>
      <c r="M843" s="126"/>
      <c r="N843" s="126"/>
      <c r="O843" s="126"/>
      <c r="P843" s="126"/>
      <c r="Q843" s="8"/>
      <c r="R843" s="8"/>
      <c r="S843" s="8"/>
      <c r="T843" s="8"/>
      <c r="U843" s="1036"/>
      <c r="V843" s="8">
        <f t="shared" si="495"/>
        <v>0</v>
      </c>
      <c r="W843" s="8"/>
      <c r="X843" s="8"/>
      <c r="Y843" s="8"/>
      <c r="Z843" s="1153"/>
      <c r="AA843" s="8"/>
      <c r="AB843" s="8"/>
      <c r="AC843" s="1799"/>
    </row>
    <row r="844" spans="1:30" s="96" customFormat="1" ht="15" customHeight="1" x14ac:dyDescent="0.25">
      <c r="A844" s="70">
        <v>1</v>
      </c>
      <c r="B844" s="70">
        <v>1</v>
      </c>
      <c r="C844" s="532" t="s">
        <v>529</v>
      </c>
      <c r="D844" s="124">
        <v>240</v>
      </c>
      <c r="E844" s="2177">
        <v>312</v>
      </c>
      <c r="F844" s="92">
        <f>ROUND(E844/12*$C$4,0)</f>
        <v>104</v>
      </c>
      <c r="G844" s="92">
        <v>141</v>
      </c>
      <c r="H844" s="92">
        <f>G844/F844*100</f>
        <v>135.57692307692309</v>
      </c>
      <c r="I844" s="125">
        <v>7</v>
      </c>
      <c r="J844" s="93">
        <f>M844/G844</f>
        <v>6.3404255319148932</v>
      </c>
      <c r="K844" s="94">
        <f>ROUND(E844*I844,0)</f>
        <v>2184</v>
      </c>
      <c r="L844" s="94">
        <f t="shared" ref="L844" si="531">ROUND(K844/12*$C$4,0)</f>
        <v>728</v>
      </c>
      <c r="M844" s="94">
        <f>619+275</f>
        <v>894</v>
      </c>
      <c r="N844" s="94">
        <f>M844/L844*100</f>
        <v>122.80219780219781</v>
      </c>
      <c r="O844" s="94">
        <f>ROUND(K844/D844,0)</f>
        <v>9</v>
      </c>
      <c r="P844" s="94">
        <f>M844/$C$4*12/O844</f>
        <v>298</v>
      </c>
      <c r="Q844" s="8"/>
      <c r="R844" s="8"/>
      <c r="S844" s="8"/>
      <c r="T844" s="8"/>
      <c r="U844" s="1036"/>
      <c r="V844" s="8">
        <f t="shared" si="495"/>
        <v>0</v>
      </c>
      <c r="W844" s="8"/>
      <c r="X844" s="8">
        <f>V844-U844</f>
        <v>0</v>
      </c>
      <c r="Y844" s="8"/>
      <c r="Z844" s="1153"/>
      <c r="AA844" s="8"/>
      <c r="AB844" s="8"/>
      <c r="AC844" s="1799"/>
      <c r="AD844" s="2424"/>
    </row>
    <row r="845" spans="1:30" s="96" customFormat="1" ht="15" customHeight="1" x14ac:dyDescent="0.25">
      <c r="A845" s="70"/>
      <c r="B845" s="230"/>
      <c r="C845" s="2592" t="s">
        <v>61</v>
      </c>
      <c r="D845" s="357">
        <v>240</v>
      </c>
      <c r="E845" s="2178">
        <v>126</v>
      </c>
      <c r="F845" s="98">
        <f>ROUND(E845/12*$C$4,0)</f>
        <v>42</v>
      </c>
      <c r="G845" s="98">
        <v>10</v>
      </c>
      <c r="H845" s="98">
        <f>G845/F845*100</f>
        <v>23.809523809523807</v>
      </c>
      <c r="I845" s="373">
        <v>3</v>
      </c>
      <c r="J845" s="99">
        <f>M845/G845</f>
        <v>3</v>
      </c>
      <c r="K845" s="100">
        <f>ROUND(E845*I845,0)</f>
        <v>378</v>
      </c>
      <c r="L845" s="100">
        <f t="shared" ref="L845" si="532">ROUND(K845/12*$C$4,0)</f>
        <v>126</v>
      </c>
      <c r="M845" s="100">
        <v>30</v>
      </c>
      <c r="N845" s="94">
        <f>M845/L845*100</f>
        <v>23.809523809523807</v>
      </c>
      <c r="O845" s="94">
        <f>ROUND(K845/D845,0)</f>
        <v>2</v>
      </c>
      <c r="P845" s="94">
        <f>M845/$C$4*12/O845</f>
        <v>45</v>
      </c>
      <c r="Q845" s="15"/>
      <c r="R845" s="15"/>
      <c r="S845" s="15"/>
      <c r="T845" s="15"/>
      <c r="U845" s="1037"/>
      <c r="V845" s="15"/>
      <c r="W845" s="15"/>
      <c r="X845" s="15"/>
      <c r="Y845" s="15"/>
      <c r="Z845" s="1271"/>
      <c r="AA845" s="15"/>
      <c r="AB845" s="15"/>
      <c r="AC845" s="1800"/>
      <c r="AD845" s="2424"/>
    </row>
    <row r="846" spans="1:30" ht="29.25" customHeight="1" x14ac:dyDescent="0.25">
      <c r="A846" s="70">
        <v>1</v>
      </c>
      <c r="B846" s="230">
        <v>1</v>
      </c>
      <c r="C846" s="2595" t="s">
        <v>241</v>
      </c>
      <c r="D846" s="389"/>
      <c r="E846" s="2179">
        <f>SUM(E844:E845)</f>
        <v>438</v>
      </c>
      <c r="F846" s="539">
        <f t="shared" ref="F846:G846" si="533">SUM(F844:F845)</f>
        <v>146</v>
      </c>
      <c r="G846" s="539">
        <f t="shared" si="533"/>
        <v>151</v>
      </c>
      <c r="H846" s="155">
        <f>G846/F846*100</f>
        <v>103.42465753424656</v>
      </c>
      <c r="I846" s="373">
        <v>8</v>
      </c>
      <c r="J846" s="131">
        <f>M846/G846</f>
        <v>6.1192052980132452</v>
      </c>
      <c r="K846" s="184">
        <f t="shared" ref="K846" si="534">SUM(K844:K845)</f>
        <v>2562</v>
      </c>
      <c r="L846" s="184">
        <f t="shared" ref="L846" si="535">SUM(L844:L845)</f>
        <v>854</v>
      </c>
      <c r="M846" s="184">
        <f t="shared" ref="M846:O846" si="536">SUM(M844:M845)</f>
        <v>924</v>
      </c>
      <c r="N846" s="184">
        <f>M846/L846*100</f>
        <v>108.19672131147541</v>
      </c>
      <c r="O846" s="184">
        <f t="shared" si="536"/>
        <v>11</v>
      </c>
      <c r="P846" s="100">
        <f>M846/$C$4*12/O846</f>
        <v>252</v>
      </c>
      <c r="Q846" s="15"/>
      <c r="R846" s="15"/>
      <c r="S846" s="15"/>
      <c r="T846" s="15"/>
      <c r="U846" s="1037"/>
      <c r="V846" s="15">
        <f t="shared" si="495"/>
        <v>0</v>
      </c>
      <c r="W846" s="15"/>
      <c r="X846" s="15"/>
      <c r="Y846" s="15"/>
      <c r="Z846" s="1271"/>
      <c r="AA846" s="15"/>
      <c r="AB846" s="15"/>
      <c r="AC846" s="1800"/>
    </row>
    <row r="847" spans="1:30" ht="15" customHeight="1" thickBot="1" x14ac:dyDescent="0.3">
      <c r="A847" s="70">
        <v>1</v>
      </c>
      <c r="B847" s="70">
        <v>1</v>
      </c>
      <c r="C847" s="156" t="s">
        <v>341</v>
      </c>
      <c r="D847" s="156"/>
      <c r="E847" s="2348">
        <f t="shared" ref="E847:G847" si="537">SUM(E846)</f>
        <v>438</v>
      </c>
      <c r="F847" s="568">
        <f t="shared" si="537"/>
        <v>146</v>
      </c>
      <c r="G847" s="568">
        <f t="shared" si="537"/>
        <v>151</v>
      </c>
      <c r="H847" s="568">
        <f>G847/F847*100</f>
        <v>103.42465753424656</v>
      </c>
      <c r="I847" s="158">
        <f>IF(E847=0,0,K847/E847)</f>
        <v>5.8493150684931505</v>
      </c>
      <c r="J847" s="159">
        <f>M847/G847</f>
        <v>6.1192052980132452</v>
      </c>
      <c r="K847" s="503">
        <f t="shared" ref="K847:M847" si="538">SUM(K846)</f>
        <v>2562</v>
      </c>
      <c r="L847" s="503">
        <f t="shared" si="538"/>
        <v>854</v>
      </c>
      <c r="M847" s="503">
        <f t="shared" si="538"/>
        <v>924</v>
      </c>
      <c r="N847" s="161">
        <f>M847/L847*100</f>
        <v>108.19672131147541</v>
      </c>
      <c r="O847" s="196">
        <f>SUM(O844)</f>
        <v>9</v>
      </c>
      <c r="P847" s="161">
        <f t="shared" ref="P847" si="539">SUM(P846)</f>
        <v>252</v>
      </c>
      <c r="Q847" s="57">
        <v>5636.7718399999985</v>
      </c>
      <c r="R847" s="57">
        <v>5636.7718399999985</v>
      </c>
      <c r="S847" s="57">
        <v>5652.2009600000001</v>
      </c>
      <c r="T847" s="57">
        <v>5652.2009600000001</v>
      </c>
      <c r="U847" s="1038">
        <f>Q847/12*$C$4+(R847-Q847)/11*3+(S847-R847)/10*2+(T847-S847)/9*1</f>
        <v>1882.0097706666663</v>
      </c>
      <c r="V847" s="57">
        <f t="shared" si="495"/>
        <v>1753.3007199999997</v>
      </c>
      <c r="W847" s="57"/>
      <c r="X847" s="57">
        <f>V847-U847</f>
        <v>-128.7090506666666</v>
      </c>
      <c r="Y847" s="57">
        <v>0</v>
      </c>
      <c r="Z847" s="1161">
        <v>1753.3007199999997</v>
      </c>
      <c r="AA847" s="57">
        <v>12</v>
      </c>
      <c r="AB847" s="57">
        <v>138868.32</v>
      </c>
      <c r="AC847" s="1807">
        <f t="shared" ref="AC847" si="540">AB847/1000</f>
        <v>138.86832000000001</v>
      </c>
    </row>
    <row r="848" spans="1:30" ht="15" customHeight="1" thickBot="1" x14ac:dyDescent="0.3">
      <c r="A848" s="70">
        <v>1</v>
      </c>
      <c r="B848" s="70">
        <v>1</v>
      </c>
      <c r="C848" s="526" t="s">
        <v>17</v>
      </c>
      <c r="D848" s="526"/>
      <c r="E848" s="2183"/>
      <c r="F848" s="543"/>
      <c r="G848" s="543"/>
      <c r="H848" s="543"/>
      <c r="I848" s="393"/>
      <c r="J848" s="393"/>
      <c r="K848" s="543"/>
      <c r="L848" s="543"/>
      <c r="M848" s="543">
        <f>SUM(M829,M841,M847)</f>
        <v>4768</v>
      </c>
      <c r="N848" s="543"/>
      <c r="O848" s="543"/>
      <c r="P848" s="543"/>
      <c r="Q848" s="14">
        <f t="shared" ref="Q848:R848" si="541">SUM(Q829,Q841,Q847)</f>
        <v>97217.790840000001</v>
      </c>
      <c r="R848" s="14">
        <f t="shared" si="541"/>
        <v>97217.790840000001</v>
      </c>
      <c r="S848" s="14">
        <f t="shared" ref="S848:T848" si="542">SUM(S829,S841,S847)</f>
        <v>97233.219960000002</v>
      </c>
      <c r="T848" s="14">
        <f t="shared" si="542"/>
        <v>97233.219960000002</v>
      </c>
      <c r="U848" s="1041">
        <f t="shared" ref="U848" si="543">SUM(U829,U841,U847)</f>
        <v>32409.016103999998</v>
      </c>
      <c r="V848" s="14">
        <f t="shared" si="495"/>
        <v>31924.314729999998</v>
      </c>
      <c r="W848" s="14">
        <f t="shared" ref="W848:Y848" si="544">SUM(W829,W841,W847)</f>
        <v>-118.02894999999999</v>
      </c>
      <c r="X848" s="14">
        <f t="shared" si="544"/>
        <v>-484.70137399999749</v>
      </c>
      <c r="Y848" s="14">
        <f t="shared" si="544"/>
        <v>-111.3818</v>
      </c>
      <c r="Z848" s="1252">
        <f>SUM(Z829,Z841,Z847)</f>
        <v>31694.903979999999</v>
      </c>
      <c r="AA848" s="14"/>
      <c r="AB848" s="1252">
        <f t="shared" ref="AB848:AC848" si="545">SUM(AB829,AB841,AB847)</f>
        <v>401794.94999999995</v>
      </c>
      <c r="AC848" s="1252">
        <f t="shared" si="545"/>
        <v>401.79494999999997</v>
      </c>
    </row>
    <row r="849" spans="1:29" ht="9.75" customHeight="1" x14ac:dyDescent="0.25">
      <c r="A849" s="70">
        <v>1</v>
      </c>
      <c r="B849" s="70">
        <v>1</v>
      </c>
      <c r="C849" s="563"/>
      <c r="D849" s="563"/>
      <c r="E849" s="2332"/>
      <c r="F849" s="381"/>
      <c r="G849" s="381"/>
      <c r="H849" s="381"/>
      <c r="I849" s="383"/>
      <c r="J849" s="383"/>
      <c r="K849" s="496"/>
      <c r="L849" s="496"/>
      <c r="M849" s="496"/>
      <c r="N849" s="496"/>
      <c r="O849" s="496"/>
      <c r="P849" s="496"/>
      <c r="Q849" s="13"/>
      <c r="R849" s="13"/>
      <c r="S849" s="13"/>
      <c r="T849" s="13"/>
      <c r="U849" s="1039"/>
      <c r="V849" s="13">
        <f t="shared" si="495"/>
        <v>0</v>
      </c>
      <c r="W849" s="13"/>
      <c r="X849" s="13"/>
      <c r="Y849" s="13"/>
      <c r="Z849" s="1254"/>
      <c r="AA849" s="13"/>
      <c r="AB849" s="13"/>
      <c r="AC849" s="1802"/>
    </row>
    <row r="850" spans="1:29" ht="34.9" customHeight="1" x14ac:dyDescent="0.25">
      <c r="A850" s="70">
        <v>1</v>
      </c>
      <c r="B850" s="70">
        <v>1</v>
      </c>
      <c r="C850" s="1028" t="s">
        <v>258</v>
      </c>
      <c r="D850" s="558"/>
      <c r="E850" s="2175"/>
      <c r="F850" s="126"/>
      <c r="G850" s="126"/>
      <c r="H850" s="126"/>
      <c r="I850" s="125"/>
      <c r="J850" s="125"/>
      <c r="K850" s="126"/>
      <c r="L850" s="126"/>
      <c r="M850" s="126"/>
      <c r="N850" s="126"/>
      <c r="O850" s="126"/>
      <c r="P850" s="126"/>
      <c r="Q850" s="8"/>
      <c r="R850" s="8"/>
      <c r="S850" s="8"/>
      <c r="T850" s="8"/>
      <c r="U850" s="1036"/>
      <c r="V850" s="8">
        <f t="shared" si="495"/>
        <v>0</v>
      </c>
      <c r="W850" s="8"/>
      <c r="X850" s="8"/>
      <c r="Y850" s="8"/>
      <c r="Z850" s="1153"/>
      <c r="AA850" s="8"/>
      <c r="AB850" s="8"/>
      <c r="AC850" s="1799"/>
    </row>
    <row r="851" spans="1:29" ht="15" customHeight="1" x14ac:dyDescent="0.25">
      <c r="A851" s="70">
        <v>1</v>
      </c>
      <c r="B851" s="70">
        <v>1</v>
      </c>
      <c r="C851" s="569" t="s">
        <v>302</v>
      </c>
      <c r="D851" s="507"/>
      <c r="E851" s="2175"/>
      <c r="F851" s="126"/>
      <c r="G851" s="126"/>
      <c r="H851" s="126"/>
      <c r="I851" s="125"/>
      <c r="J851" s="125"/>
      <c r="K851" s="126"/>
      <c r="L851" s="126"/>
      <c r="M851" s="126"/>
      <c r="N851" s="126"/>
      <c r="O851" s="126"/>
      <c r="P851" s="126"/>
      <c r="Q851" s="8"/>
      <c r="R851" s="8"/>
      <c r="S851" s="8"/>
      <c r="T851" s="8"/>
      <c r="U851" s="1036"/>
      <c r="V851" s="8">
        <f t="shared" si="495"/>
        <v>0</v>
      </c>
      <c r="W851" s="8"/>
      <c r="X851" s="8"/>
      <c r="Y851" s="8"/>
      <c r="Z851" s="1153"/>
      <c r="AA851" s="8"/>
      <c r="AB851" s="8"/>
      <c r="AC851" s="1799"/>
    </row>
    <row r="852" spans="1:29" ht="15" customHeight="1" x14ac:dyDescent="0.25">
      <c r="A852" s="70">
        <v>1</v>
      </c>
      <c r="B852" s="70">
        <v>1</v>
      </c>
      <c r="C852" s="407" t="s">
        <v>361</v>
      </c>
      <c r="D852" s="407"/>
      <c r="E852" s="2165">
        <f t="shared" ref="E852:F852" si="546">SUM(E855,E857)+E853/2.7</f>
        <v>23998</v>
      </c>
      <c r="F852" s="440">
        <f t="shared" si="546"/>
        <v>7999.333333333333</v>
      </c>
      <c r="G852" s="440">
        <f>SUM(G855,G857)+G853/2.7</f>
        <v>8584</v>
      </c>
      <c r="H852" s="440">
        <f>G852/F852*100</f>
        <v>107.30894241186766</v>
      </c>
      <c r="I852" s="125"/>
      <c r="J852" s="125"/>
      <c r="K852" s="464"/>
      <c r="L852" s="464"/>
      <c r="M852" s="464"/>
      <c r="N852" s="464"/>
      <c r="O852" s="464"/>
      <c r="P852" s="464"/>
      <c r="Q852" s="8"/>
      <c r="R852" s="8"/>
      <c r="S852" s="8"/>
      <c r="T852" s="8"/>
      <c r="U852" s="1036"/>
      <c r="V852" s="8">
        <f t="shared" si="495"/>
        <v>0</v>
      </c>
      <c r="W852" s="8"/>
      <c r="X852" s="8"/>
      <c r="Y852" s="8"/>
      <c r="Z852" s="1153"/>
      <c r="AA852" s="2492">
        <f t="shared" ref="AA852" si="547">SUM(AA855,AA857)+AA853/2.7</f>
        <v>0</v>
      </c>
      <c r="AB852" s="8"/>
      <c r="AC852" s="1799"/>
    </row>
    <row r="853" spans="1:29" ht="15" customHeight="1" x14ac:dyDescent="0.25">
      <c r="B853" s="70">
        <v>1</v>
      </c>
      <c r="C853" s="407" t="s">
        <v>470</v>
      </c>
      <c r="D853" s="407"/>
      <c r="E853" s="2165"/>
      <c r="F853" s="440"/>
      <c r="G853" s="440"/>
      <c r="H853" s="440"/>
      <c r="I853" s="125"/>
      <c r="J853" s="125"/>
      <c r="K853" s="464"/>
      <c r="L853" s="464"/>
      <c r="M853" s="464"/>
      <c r="N853" s="464"/>
      <c r="O853" s="464"/>
      <c r="P853" s="464"/>
      <c r="Q853" s="8"/>
      <c r="R853" s="8"/>
      <c r="S853" s="8"/>
      <c r="T853" s="8"/>
      <c r="U853" s="1036"/>
      <c r="V853" s="8"/>
      <c r="W853" s="8"/>
      <c r="X853" s="8"/>
      <c r="Y853" s="8"/>
      <c r="Z853" s="1153"/>
      <c r="AA853" s="8"/>
      <c r="AB853" s="8"/>
      <c r="AC853" s="1799"/>
    </row>
    <row r="854" spans="1:29" ht="34.5" customHeight="1" x14ac:dyDescent="0.25">
      <c r="A854" s="70">
        <v>1</v>
      </c>
      <c r="B854" s="70">
        <v>1</v>
      </c>
      <c r="C854" s="407" t="s">
        <v>303</v>
      </c>
      <c r="D854" s="407"/>
      <c r="E854" s="2165"/>
      <c r="F854" s="92">
        <f t="shared" ref="F854:F856" si="548">ROUND(E854/12*$C$4,0)</f>
        <v>0</v>
      </c>
      <c r="G854" s="440"/>
      <c r="H854" s="440"/>
      <c r="I854" s="125"/>
      <c r="J854" s="125"/>
      <c r="K854" s="464"/>
      <c r="L854" s="464"/>
      <c r="M854" s="464"/>
      <c r="N854" s="464"/>
      <c r="O854" s="464"/>
      <c r="P854" s="464"/>
      <c r="Q854" s="8"/>
      <c r="R854" s="8"/>
      <c r="S854" s="8"/>
      <c r="T854" s="8"/>
      <c r="U854" s="1036"/>
      <c r="V854" s="8">
        <f t="shared" si="495"/>
        <v>0</v>
      </c>
      <c r="W854" s="8"/>
      <c r="X854" s="8"/>
      <c r="Y854" s="8"/>
      <c r="Z854" s="1153"/>
      <c r="AA854" s="8"/>
      <c r="AB854" s="8"/>
      <c r="AC854" s="1799"/>
    </row>
    <row r="855" spans="1:29" ht="30" customHeight="1" x14ac:dyDescent="0.25">
      <c r="A855" s="70">
        <v>1</v>
      </c>
      <c r="B855" s="70">
        <v>1</v>
      </c>
      <c r="C855" s="407" t="s">
        <v>304</v>
      </c>
      <c r="D855" s="407"/>
      <c r="E855" s="2165">
        <v>9498</v>
      </c>
      <c r="F855" s="92">
        <f t="shared" ref="F855" si="549">E855/12*$C$4</f>
        <v>3166</v>
      </c>
      <c r="G855" s="440">
        <v>3282</v>
      </c>
      <c r="H855" s="440">
        <f>G855/F855*100</f>
        <v>103.6639292482628</v>
      </c>
      <c r="I855" s="125"/>
      <c r="J855" s="125"/>
      <c r="K855" s="464"/>
      <c r="L855" s="464"/>
      <c r="M855" s="464"/>
      <c r="N855" s="464"/>
      <c r="O855" s="464"/>
      <c r="P855" s="464"/>
      <c r="Q855" s="8"/>
      <c r="R855" s="8"/>
      <c r="S855" s="8"/>
      <c r="T855" s="8"/>
      <c r="U855" s="1036"/>
      <c r="V855" s="8">
        <f t="shared" si="495"/>
        <v>0</v>
      </c>
      <c r="W855" s="8"/>
      <c r="X855" s="8"/>
      <c r="Y855" s="8"/>
      <c r="Z855" s="1153"/>
      <c r="AA855" s="8"/>
      <c r="AB855" s="8"/>
      <c r="AC855" s="1799"/>
    </row>
    <row r="856" spans="1:29" ht="15" customHeight="1" x14ac:dyDescent="0.25">
      <c r="A856" s="70">
        <v>1</v>
      </c>
      <c r="B856" s="70">
        <v>1</v>
      </c>
      <c r="C856" s="407" t="s">
        <v>305</v>
      </c>
      <c r="D856" s="407"/>
      <c r="E856" s="2165"/>
      <c r="F856" s="92">
        <f t="shared" si="548"/>
        <v>0</v>
      </c>
      <c r="G856" s="440"/>
      <c r="H856" s="440"/>
      <c r="I856" s="125"/>
      <c r="J856" s="125"/>
      <c r="K856" s="464"/>
      <c r="L856" s="464"/>
      <c r="M856" s="464"/>
      <c r="N856" s="464"/>
      <c r="O856" s="464"/>
      <c r="P856" s="464"/>
      <c r="Q856" s="8"/>
      <c r="R856" s="8"/>
      <c r="S856" s="8"/>
      <c r="T856" s="8"/>
      <c r="U856" s="1036"/>
      <c r="V856" s="8">
        <f t="shared" si="495"/>
        <v>0</v>
      </c>
      <c r="W856" s="8"/>
      <c r="X856" s="8"/>
      <c r="Y856" s="8"/>
      <c r="Z856" s="1153"/>
      <c r="AA856" s="8"/>
      <c r="AB856" s="8"/>
      <c r="AC856" s="1799"/>
    </row>
    <row r="857" spans="1:29" ht="15" customHeight="1" x14ac:dyDescent="0.25">
      <c r="A857" s="70">
        <v>1</v>
      </c>
      <c r="B857" s="70">
        <v>1</v>
      </c>
      <c r="C857" s="407" t="s">
        <v>306</v>
      </c>
      <c r="D857" s="407"/>
      <c r="E857" s="2165">
        <v>14500</v>
      </c>
      <c r="F857" s="92">
        <f t="shared" ref="F857" si="550">E857/12*$C$4</f>
        <v>4833.333333333333</v>
      </c>
      <c r="G857" s="440">
        <v>5302</v>
      </c>
      <c r="H857" s="440">
        <f>G857/F857*100</f>
        <v>109.69655172413795</v>
      </c>
      <c r="I857" s="125"/>
      <c r="J857" s="125"/>
      <c r="K857" s="464"/>
      <c r="L857" s="464"/>
      <c r="M857" s="464"/>
      <c r="N857" s="464"/>
      <c r="O857" s="464"/>
      <c r="P857" s="464"/>
      <c r="Q857" s="8"/>
      <c r="R857" s="8"/>
      <c r="S857" s="8"/>
      <c r="T857" s="8"/>
      <c r="U857" s="1036"/>
      <c r="V857" s="8">
        <f t="shared" si="495"/>
        <v>0</v>
      </c>
      <c r="W857" s="8"/>
      <c r="X857" s="8"/>
      <c r="Y857" s="8"/>
      <c r="Z857" s="1153"/>
      <c r="AA857" s="8"/>
      <c r="AB857" s="8"/>
      <c r="AC857" s="1799"/>
    </row>
    <row r="858" spans="1:29" ht="15" customHeight="1" x14ac:dyDescent="0.25">
      <c r="A858" s="70">
        <v>1</v>
      </c>
      <c r="B858" s="70">
        <v>1</v>
      </c>
      <c r="C858" s="407" t="s">
        <v>360</v>
      </c>
      <c r="D858" s="407"/>
      <c r="E858" s="2165">
        <f>E859+E860/8.5</f>
        <v>68381.705882352937</v>
      </c>
      <c r="F858" s="92">
        <f t="shared" ref="F858:G858" si="551">F859+F860/8.5</f>
        <v>22793.901960784315</v>
      </c>
      <c r="G858" s="440">
        <f t="shared" si="551"/>
        <v>23281</v>
      </c>
      <c r="H858" s="440">
        <f>G858/F858*100</f>
        <v>102.136966457317</v>
      </c>
      <c r="I858" s="125"/>
      <c r="J858" s="125"/>
      <c r="K858" s="464"/>
      <c r="L858" s="464"/>
      <c r="M858" s="464"/>
      <c r="N858" s="464"/>
      <c r="O858" s="464"/>
      <c r="P858" s="464"/>
      <c r="Q858" s="8"/>
      <c r="R858" s="8"/>
      <c r="S858" s="8"/>
      <c r="T858" s="8"/>
      <c r="U858" s="1036"/>
      <c r="V858" s="8">
        <f t="shared" si="495"/>
        <v>0</v>
      </c>
      <c r="W858" s="8"/>
      <c r="X858" s="8"/>
      <c r="Y858" s="8"/>
      <c r="Z858" s="1153"/>
      <c r="AA858" s="2165">
        <f>AA859+AA860/8.5</f>
        <v>911</v>
      </c>
      <c r="AB858" s="8">
        <f>AB859+AB860</f>
        <v>1964473.1600000001</v>
      </c>
      <c r="AC858" s="8">
        <f>AC859+AC860</f>
        <v>1964.4731600000002</v>
      </c>
    </row>
    <row r="859" spans="1:29" ht="15" customHeight="1" x14ac:dyDescent="0.25">
      <c r="B859" s="70">
        <v>1</v>
      </c>
      <c r="C859" s="1280" t="s">
        <v>460</v>
      </c>
      <c r="D859" s="407"/>
      <c r="E859" s="2165">
        <v>67761</v>
      </c>
      <c r="F859" s="92">
        <f t="shared" ref="F859" si="552">E859/12*$C$4</f>
        <v>22587</v>
      </c>
      <c r="G859" s="440">
        <v>23281</v>
      </c>
      <c r="H859" s="440">
        <f>G859/F859*100</f>
        <v>103.07256386416965</v>
      </c>
      <c r="I859" s="125"/>
      <c r="J859" s="125"/>
      <c r="K859" s="464"/>
      <c r="L859" s="464"/>
      <c r="M859" s="464"/>
      <c r="N859" s="464"/>
      <c r="O859" s="464"/>
      <c r="P859" s="464"/>
      <c r="Q859" s="8"/>
      <c r="R859" s="8"/>
      <c r="S859" s="8"/>
      <c r="T859" s="8"/>
      <c r="U859" s="1036"/>
      <c r="V859" s="8"/>
      <c r="W859" s="8"/>
      <c r="X859" s="8"/>
      <c r="Y859" s="8"/>
      <c r="Z859" s="1153"/>
      <c r="AA859" s="8">
        <v>911</v>
      </c>
      <c r="AB859" s="8">
        <v>1964473.1600000001</v>
      </c>
      <c r="AC859" s="1799">
        <f>AB859/1000</f>
        <v>1964.4731600000002</v>
      </c>
    </row>
    <row r="860" spans="1:29" ht="21" customHeight="1" x14ac:dyDescent="0.25">
      <c r="A860" s="70">
        <v>1</v>
      </c>
      <c r="B860" s="70">
        <v>1</v>
      </c>
      <c r="C860" s="510" t="s">
        <v>461</v>
      </c>
      <c r="D860" s="510"/>
      <c r="E860" s="2346">
        <v>5276</v>
      </c>
      <c r="F860" s="98">
        <f t="shared" ref="F860" si="553">E860/12*$C$4</f>
        <v>1758.6666666666667</v>
      </c>
      <c r="G860" s="511"/>
      <c r="H860" s="511">
        <f>G860/F860*100</f>
        <v>0</v>
      </c>
      <c r="I860" s="373"/>
      <c r="J860" s="373"/>
      <c r="K860" s="465"/>
      <c r="L860" s="465"/>
      <c r="M860" s="465"/>
      <c r="N860" s="465"/>
      <c r="O860" s="465"/>
      <c r="P860" s="465"/>
      <c r="Q860" s="8"/>
      <c r="R860" s="8"/>
      <c r="S860" s="8"/>
      <c r="T860" s="8"/>
      <c r="U860" s="1036"/>
      <c r="V860" s="8">
        <f t="shared" si="495"/>
        <v>0</v>
      </c>
      <c r="W860" s="8"/>
      <c r="X860" s="8"/>
      <c r="Y860" s="8"/>
      <c r="Z860" s="1153"/>
      <c r="AA860" s="8"/>
      <c r="AB860" s="8"/>
      <c r="AC860" s="1799"/>
    </row>
    <row r="861" spans="1:29" ht="30" customHeight="1" x14ac:dyDescent="0.25">
      <c r="A861" s="70">
        <v>1</v>
      </c>
      <c r="B861" s="70">
        <v>1</v>
      </c>
      <c r="C861" s="547" t="s">
        <v>168</v>
      </c>
      <c r="D861" s="514"/>
      <c r="E861" s="2347">
        <f>SUM(E852+E859*3.2+E860/3.9)</f>
        <v>242186.02051282051</v>
      </c>
      <c r="F861" s="515">
        <f t="shared" ref="F861:G861" si="554">SUM(F852+F859*3.2+F860/3.9)</f>
        <v>80728.673504273509</v>
      </c>
      <c r="G861" s="515">
        <f t="shared" si="554"/>
        <v>83083.199999999997</v>
      </c>
      <c r="H861" s="517">
        <f>G861/F861*100</f>
        <v>102.91659257302406</v>
      </c>
      <c r="I861" s="378"/>
      <c r="J861" s="378"/>
      <c r="K861" s="475"/>
      <c r="L861" s="475"/>
      <c r="M861" s="475"/>
      <c r="N861" s="475"/>
      <c r="O861" s="475"/>
      <c r="P861" s="475"/>
      <c r="Q861" s="17">
        <v>161635.66379999998</v>
      </c>
      <c r="R861" s="17">
        <v>161635.66379999998</v>
      </c>
      <c r="S861" s="17">
        <v>161635.66379999998</v>
      </c>
      <c r="T861" s="17">
        <v>161635.66379999998</v>
      </c>
      <c r="U861" s="1699">
        <f>Q861/12*$C$4+(R861-Q861)/11*3+(S861-R861)/10*2+(T861-S861)/9*1</f>
        <v>53878.554599999996</v>
      </c>
      <c r="V861" s="17">
        <f t="shared" ref="V861" si="555">Z861-Y861-W861</f>
        <v>53757.327880000012</v>
      </c>
      <c r="W861" s="17"/>
      <c r="X861" s="17">
        <f>V861-U861</f>
        <v>-121.2267199999842</v>
      </c>
      <c r="Y861" s="17">
        <v>-11.33858</v>
      </c>
      <c r="Z861" s="1246">
        <v>53745.989300000008</v>
      </c>
      <c r="AA861" s="2347">
        <f>SUM(AA852+AA859*3.2+AA860/3.9)</f>
        <v>2915.2000000000003</v>
      </c>
      <c r="AB861" s="17">
        <f>AB858+AB852</f>
        <v>1964473.1600000001</v>
      </c>
      <c r="AC861" s="17">
        <f>AC858+AC852</f>
        <v>1964.4731600000002</v>
      </c>
    </row>
    <row r="862" spans="1:29" ht="23.25" customHeight="1" x14ac:dyDescent="0.25">
      <c r="A862" s="70">
        <v>1</v>
      </c>
      <c r="B862" s="70">
        <v>1</v>
      </c>
      <c r="C862" s="540" t="s">
        <v>307</v>
      </c>
      <c r="D862" s="551"/>
      <c r="E862" s="2303"/>
      <c r="F862" s="111"/>
      <c r="G862" s="519"/>
      <c r="H862" s="519"/>
      <c r="I862" s="383"/>
      <c r="J862" s="383"/>
      <c r="K862" s="459"/>
      <c r="L862" s="459"/>
      <c r="M862" s="459"/>
      <c r="N862" s="459"/>
      <c r="O862" s="459"/>
      <c r="P862" s="459"/>
      <c r="Q862" s="8"/>
      <c r="R862" s="8"/>
      <c r="S862" s="8"/>
      <c r="T862" s="8"/>
      <c r="U862" s="1036"/>
      <c r="V862" s="8">
        <f t="shared" si="495"/>
        <v>0</v>
      </c>
      <c r="W862" s="8"/>
      <c r="X862" s="8"/>
      <c r="Y862" s="8"/>
      <c r="Z862" s="1153"/>
      <c r="AA862" s="8"/>
      <c r="AB862" s="8"/>
      <c r="AC862" s="1799"/>
    </row>
    <row r="863" spans="1:29" ht="25.5" customHeight="1" x14ac:dyDescent="0.25">
      <c r="A863" s="70">
        <v>1</v>
      </c>
      <c r="B863" s="70">
        <v>1</v>
      </c>
      <c r="C863" s="407" t="s">
        <v>198</v>
      </c>
      <c r="D863" s="407"/>
      <c r="E863" s="2165">
        <f>SUM(E865,E868)</f>
        <v>19770</v>
      </c>
      <c r="F863" s="440">
        <f>SUM(F865,F868)</f>
        <v>6590</v>
      </c>
      <c r="G863" s="440">
        <f>SUM(G865,G868)</f>
        <v>6111</v>
      </c>
      <c r="H863" s="440">
        <f>G863/F863*100</f>
        <v>92.731411229135048</v>
      </c>
      <c r="I863" s="125"/>
      <c r="J863" s="125"/>
      <c r="K863" s="464"/>
      <c r="L863" s="464"/>
      <c r="M863" s="464"/>
      <c r="N863" s="464"/>
      <c r="O863" s="464"/>
      <c r="P863" s="464"/>
      <c r="Q863" s="8"/>
      <c r="R863" s="8"/>
      <c r="S863" s="8"/>
      <c r="T863" s="8"/>
      <c r="U863" s="1036"/>
      <c r="V863" s="8">
        <f t="shared" si="495"/>
        <v>0</v>
      </c>
      <c r="W863" s="8"/>
      <c r="X863" s="8"/>
      <c r="Y863" s="8"/>
      <c r="Z863" s="1153"/>
      <c r="AA863" s="8"/>
      <c r="AB863" s="8"/>
      <c r="AC863" s="1799"/>
    </row>
    <row r="864" spans="1:29" ht="27" customHeight="1" x14ac:dyDescent="0.25">
      <c r="A864" s="70">
        <v>1</v>
      </c>
      <c r="B864" s="70">
        <v>1</v>
      </c>
      <c r="C864" s="407" t="s">
        <v>303</v>
      </c>
      <c r="D864" s="407"/>
      <c r="E864" s="2165"/>
      <c r="F864" s="92"/>
      <c r="G864" s="440"/>
      <c r="H864" s="440"/>
      <c r="I864" s="125"/>
      <c r="J864" s="125"/>
      <c r="K864" s="464"/>
      <c r="L864" s="464"/>
      <c r="M864" s="464"/>
      <c r="N864" s="464"/>
      <c r="O864" s="464"/>
      <c r="P864" s="464"/>
      <c r="Q864" s="8"/>
      <c r="R864" s="8"/>
      <c r="S864" s="8"/>
      <c r="T864" s="8"/>
      <c r="U864" s="1036"/>
      <c r="V864" s="8">
        <f t="shared" si="495"/>
        <v>0</v>
      </c>
      <c r="W864" s="8"/>
      <c r="X864" s="8"/>
      <c r="Y864" s="8"/>
      <c r="Z864" s="1153"/>
      <c r="AA864" s="8"/>
      <c r="AB864" s="8"/>
      <c r="AC864" s="1799"/>
    </row>
    <row r="865" spans="1:30" ht="30" customHeight="1" x14ac:dyDescent="0.25">
      <c r="A865" s="70">
        <v>1</v>
      </c>
      <c r="B865" s="70">
        <v>1</v>
      </c>
      <c r="C865" s="483" t="s">
        <v>308</v>
      </c>
      <c r="D865" s="483"/>
      <c r="E865" s="2165">
        <f>SUM(E866:E867)</f>
        <v>19270</v>
      </c>
      <c r="F865" s="440">
        <f>SUM(F866:F867)</f>
        <v>6423</v>
      </c>
      <c r="G865" s="440">
        <f>SUM(G866:G867)</f>
        <v>5943</v>
      </c>
      <c r="H865" s="440">
        <f>G865/F865*100</f>
        <v>92.526856609061184</v>
      </c>
      <c r="I865" s="125"/>
      <c r="J865" s="125"/>
      <c r="K865" s="464"/>
      <c r="L865" s="464"/>
      <c r="M865" s="464"/>
      <c r="N865" s="464"/>
      <c r="O865" s="464"/>
      <c r="P865" s="464"/>
      <c r="Q865" s="8"/>
      <c r="R865" s="8"/>
      <c r="S865" s="8"/>
      <c r="T865" s="8"/>
      <c r="U865" s="1036"/>
      <c r="V865" s="8">
        <f t="shared" si="495"/>
        <v>0</v>
      </c>
      <c r="W865" s="8"/>
      <c r="X865" s="8"/>
      <c r="Y865" s="8"/>
      <c r="Z865" s="1153"/>
      <c r="AA865" s="8"/>
      <c r="AB865" s="8"/>
      <c r="AC865" s="1799"/>
    </row>
    <row r="866" spans="1:30" ht="28.5" customHeight="1" x14ac:dyDescent="0.25">
      <c r="A866" s="70">
        <v>1</v>
      </c>
      <c r="B866" s="70">
        <v>1</v>
      </c>
      <c r="C866" s="407" t="s">
        <v>309</v>
      </c>
      <c r="D866" s="407"/>
      <c r="E866" s="2165">
        <v>14823</v>
      </c>
      <c r="F866" s="92">
        <f t="shared" ref="F866:F871" si="556">ROUND(E866/12*$C$4,0)</f>
        <v>4941</v>
      </c>
      <c r="G866" s="440">
        <v>4456</v>
      </c>
      <c r="H866" s="440">
        <f>G866/F866*100</f>
        <v>90.184173244282533</v>
      </c>
      <c r="I866" s="125"/>
      <c r="J866" s="125"/>
      <c r="K866" s="464"/>
      <c r="L866" s="464"/>
      <c r="M866" s="464"/>
      <c r="N866" s="464"/>
      <c r="O866" s="464"/>
      <c r="P866" s="464"/>
      <c r="Q866" s="8"/>
      <c r="R866" s="8"/>
      <c r="S866" s="8"/>
      <c r="T866" s="8"/>
      <c r="U866" s="1036"/>
      <c r="V866" s="8">
        <f t="shared" si="495"/>
        <v>0</v>
      </c>
      <c r="W866" s="8"/>
      <c r="X866" s="8"/>
      <c r="Y866" s="8"/>
      <c r="Z866" s="1153"/>
      <c r="AA866" s="8"/>
      <c r="AB866" s="8"/>
      <c r="AC866" s="1799"/>
    </row>
    <row r="867" spans="1:30" ht="49.5" customHeight="1" x14ac:dyDescent="0.25">
      <c r="A867" s="70">
        <v>1</v>
      </c>
      <c r="B867" s="70">
        <v>1</v>
      </c>
      <c r="C867" s="407" t="s">
        <v>310</v>
      </c>
      <c r="D867" s="407"/>
      <c r="E867" s="2165">
        <v>4447</v>
      </c>
      <c r="F867" s="92">
        <f t="shared" si="556"/>
        <v>1482</v>
      </c>
      <c r="G867" s="440">
        <v>1487</v>
      </c>
      <c r="H867" s="440">
        <f>G867/F867*100</f>
        <v>100.33738191632928</v>
      </c>
      <c r="I867" s="125"/>
      <c r="J867" s="125"/>
      <c r="K867" s="464"/>
      <c r="L867" s="464"/>
      <c r="M867" s="464"/>
      <c r="N867" s="464"/>
      <c r="O867" s="464"/>
      <c r="P867" s="464"/>
      <c r="Q867" s="8"/>
      <c r="R867" s="8"/>
      <c r="S867" s="8"/>
      <c r="T867" s="8"/>
      <c r="U867" s="1036"/>
      <c r="V867" s="8">
        <f t="shared" si="495"/>
        <v>0</v>
      </c>
      <c r="W867" s="8"/>
      <c r="X867" s="8"/>
      <c r="Y867" s="8"/>
      <c r="Z867" s="1153"/>
      <c r="AA867" s="8"/>
      <c r="AB867" s="8"/>
      <c r="AC867" s="1799"/>
    </row>
    <row r="868" spans="1:30" ht="30" customHeight="1" x14ac:dyDescent="0.25">
      <c r="A868" s="70">
        <v>1</v>
      </c>
      <c r="B868" s="70">
        <v>1</v>
      </c>
      <c r="C868" s="483" t="s">
        <v>311</v>
      </c>
      <c r="D868" s="483"/>
      <c r="E868" s="2165">
        <f>SUM(E869)</f>
        <v>500</v>
      </c>
      <c r="F868" s="440">
        <f>SUM(F869)</f>
        <v>167</v>
      </c>
      <c r="G868" s="440">
        <f>SUM(G869)</f>
        <v>168</v>
      </c>
      <c r="H868" s="440">
        <f>G868/F868*100</f>
        <v>100.59880239520957</v>
      </c>
      <c r="I868" s="125"/>
      <c r="J868" s="125"/>
      <c r="K868" s="464"/>
      <c r="L868" s="464"/>
      <c r="M868" s="464"/>
      <c r="N868" s="464"/>
      <c r="O868" s="464"/>
      <c r="P868" s="464"/>
      <c r="Q868" s="8"/>
      <c r="R868" s="8"/>
      <c r="S868" s="8"/>
      <c r="T868" s="8"/>
      <c r="U868" s="1036"/>
      <c r="V868" s="8">
        <f t="shared" si="495"/>
        <v>0</v>
      </c>
      <c r="W868" s="8"/>
      <c r="X868" s="8"/>
      <c r="Y868" s="8"/>
      <c r="Z868" s="1153"/>
      <c r="AA868" s="8"/>
      <c r="AB868" s="8"/>
      <c r="AC868" s="1799"/>
    </row>
    <row r="869" spans="1:30" ht="39.75" customHeight="1" x14ac:dyDescent="0.25">
      <c r="A869" s="70">
        <v>1</v>
      </c>
      <c r="B869" s="70">
        <v>1</v>
      </c>
      <c r="C869" s="407" t="s">
        <v>312</v>
      </c>
      <c r="D869" s="407"/>
      <c r="E869" s="2165">
        <v>500</v>
      </c>
      <c r="F869" s="92">
        <f t="shared" si="556"/>
        <v>167</v>
      </c>
      <c r="G869" s="440">
        <v>168</v>
      </c>
      <c r="H869" s="440">
        <f>G869/F869*100</f>
        <v>100.59880239520957</v>
      </c>
      <c r="I869" s="125"/>
      <c r="J869" s="125"/>
      <c r="K869" s="464"/>
      <c r="L869" s="464"/>
      <c r="M869" s="464"/>
      <c r="N869" s="464"/>
      <c r="O869" s="464"/>
      <c r="P869" s="464"/>
      <c r="Q869" s="8"/>
      <c r="R869" s="8"/>
      <c r="S869" s="8"/>
      <c r="T869" s="8"/>
      <c r="U869" s="1036"/>
      <c r="V869" s="8">
        <f t="shared" si="495"/>
        <v>0</v>
      </c>
      <c r="W869" s="8"/>
      <c r="X869" s="8"/>
      <c r="Y869" s="8"/>
      <c r="Z869" s="1153"/>
      <c r="AA869" s="8"/>
      <c r="AB869" s="8"/>
      <c r="AC869" s="1799"/>
    </row>
    <row r="870" spans="1:30" ht="34.5" customHeight="1" x14ac:dyDescent="0.25">
      <c r="A870" s="70">
        <v>1</v>
      </c>
      <c r="B870" s="70">
        <v>1</v>
      </c>
      <c r="C870" s="407" t="s">
        <v>157</v>
      </c>
      <c r="D870" s="407"/>
      <c r="E870" s="2165"/>
      <c r="F870" s="92">
        <f t="shared" si="556"/>
        <v>0</v>
      </c>
      <c r="G870" s="440"/>
      <c r="H870" s="440"/>
      <c r="I870" s="125"/>
      <c r="J870" s="125"/>
      <c r="K870" s="464"/>
      <c r="L870" s="464"/>
      <c r="M870" s="464"/>
      <c r="N870" s="464"/>
      <c r="O870" s="464"/>
      <c r="P870" s="464"/>
      <c r="Q870" s="8"/>
      <c r="R870" s="8"/>
      <c r="S870" s="8"/>
      <c r="T870" s="8"/>
      <c r="U870" s="1036"/>
      <c r="V870" s="8">
        <f t="shared" si="495"/>
        <v>0</v>
      </c>
      <c r="W870" s="8"/>
      <c r="X870" s="8"/>
      <c r="Y870" s="8"/>
      <c r="Z870" s="1153"/>
      <c r="AA870" s="8"/>
      <c r="AB870" s="8"/>
      <c r="AC870" s="1799"/>
    </row>
    <row r="871" spans="1:30" ht="33" customHeight="1" x14ac:dyDescent="0.25">
      <c r="A871" s="70">
        <v>1</v>
      </c>
      <c r="B871" s="70">
        <v>1</v>
      </c>
      <c r="C871" s="510" t="s">
        <v>158</v>
      </c>
      <c r="D871" s="510"/>
      <c r="E871" s="2346">
        <v>18000</v>
      </c>
      <c r="F871" s="98">
        <f t="shared" si="556"/>
        <v>6000</v>
      </c>
      <c r="G871" s="511">
        <v>6128</v>
      </c>
      <c r="H871" s="511">
        <f>G871/F871*100</f>
        <v>102.13333333333334</v>
      </c>
      <c r="I871" s="373"/>
      <c r="J871" s="373"/>
      <c r="K871" s="465"/>
      <c r="L871" s="465"/>
      <c r="M871" s="465"/>
      <c r="N871" s="465"/>
      <c r="O871" s="465"/>
      <c r="P871" s="465"/>
      <c r="Q871" s="15"/>
      <c r="R871" s="15"/>
      <c r="S871" s="15"/>
      <c r="T871" s="15"/>
      <c r="U871" s="1037"/>
      <c r="V871" s="15">
        <f t="shared" si="495"/>
        <v>0</v>
      </c>
      <c r="W871" s="15"/>
      <c r="X871" s="15"/>
      <c r="Y871" s="15"/>
      <c r="Z871" s="1271"/>
      <c r="AA871" s="8">
        <v>18</v>
      </c>
      <c r="AB871" s="8">
        <v>12136.32</v>
      </c>
      <c r="AC871" s="1799">
        <f>AB871/1000</f>
        <v>12.13632</v>
      </c>
    </row>
    <row r="872" spans="1:30" ht="15" customHeight="1" x14ac:dyDescent="0.25">
      <c r="A872" s="70">
        <v>1</v>
      </c>
      <c r="B872" s="70">
        <v>1</v>
      </c>
      <c r="C872" s="132" t="s">
        <v>165</v>
      </c>
      <c r="D872" s="514"/>
      <c r="E872" s="2347">
        <f>SUM(E863+E871)</f>
        <v>37770</v>
      </c>
      <c r="F872" s="515">
        <f>SUM(F863+F871)</f>
        <v>12590</v>
      </c>
      <c r="G872" s="515">
        <f>SUM(G863+G871)</f>
        <v>12239</v>
      </c>
      <c r="H872" s="515">
        <f>G872/F872*100</f>
        <v>97.21207307386814</v>
      </c>
      <c r="I872" s="378"/>
      <c r="J872" s="378"/>
      <c r="K872" s="475"/>
      <c r="L872" s="475"/>
      <c r="M872" s="475"/>
      <c r="N872" s="475"/>
      <c r="O872" s="475"/>
      <c r="P872" s="475"/>
      <c r="Q872" s="17">
        <v>42595.611850000001</v>
      </c>
      <c r="R872" s="17">
        <v>42595.611850000001</v>
      </c>
      <c r="S872" s="17">
        <v>42595.611850000001</v>
      </c>
      <c r="T872" s="17">
        <v>42595.611850000001</v>
      </c>
      <c r="U872" s="1038">
        <f>Q872/12*$C$4+(R872-Q872)/11*3+(S872-R872)/10*2+(T872-S872)/9*1</f>
        <v>14198.537283333333</v>
      </c>
      <c r="V872" s="17">
        <f t="shared" ref="V872" si="557">Z872-Y872-W872</f>
        <v>12109.211099999999</v>
      </c>
      <c r="W872" s="17"/>
      <c r="X872" s="17">
        <f>V872-U872</f>
        <v>-2089.3261833333345</v>
      </c>
      <c r="Y872" s="17">
        <v>-45.206970000000013</v>
      </c>
      <c r="Z872" s="1246">
        <v>12064.004129999999</v>
      </c>
      <c r="AA872" s="2347">
        <f>SUM(AA863+AA871)</f>
        <v>18</v>
      </c>
      <c r="AB872" s="17">
        <f t="shared" ref="AB872:AC872" si="558">AB871</f>
        <v>12136.32</v>
      </c>
      <c r="AC872" s="17">
        <f t="shared" si="558"/>
        <v>12.13632</v>
      </c>
    </row>
    <row r="873" spans="1:30" ht="15" customHeight="1" x14ac:dyDescent="0.25">
      <c r="A873" s="70">
        <v>1</v>
      </c>
      <c r="B873" s="70">
        <v>1</v>
      </c>
      <c r="C873" s="132" t="s">
        <v>166</v>
      </c>
      <c r="D873" s="132"/>
      <c r="E873" s="2353">
        <f>SUM(E872,E861)</f>
        <v>279956.02051282051</v>
      </c>
      <c r="F873" s="553">
        <f>SUM(F872,F861)</f>
        <v>93318.673504273509</v>
      </c>
      <c r="G873" s="553">
        <f>SUM(G872,G861)</f>
        <v>95322.2</v>
      </c>
      <c r="H873" s="553">
        <f>G873/F873*100</f>
        <v>102.14697275528111</v>
      </c>
      <c r="I873" s="378"/>
      <c r="J873" s="378"/>
      <c r="K873" s="445"/>
      <c r="L873" s="445"/>
      <c r="M873" s="445"/>
      <c r="N873" s="445"/>
      <c r="O873" s="445"/>
      <c r="P873" s="445"/>
      <c r="Q873" s="17">
        <f t="shared" ref="Q873:R873" si="559">SUM(Q872,Q861)</f>
        <v>204231.27564999997</v>
      </c>
      <c r="R873" s="17">
        <f t="shared" si="559"/>
        <v>204231.27564999997</v>
      </c>
      <c r="S873" s="17">
        <f t="shared" ref="S873:T873" si="560">SUM(S872,S861)</f>
        <v>204231.27564999997</v>
      </c>
      <c r="T873" s="17">
        <f t="shared" si="560"/>
        <v>204231.27564999997</v>
      </c>
      <c r="U873" s="17">
        <f t="shared" ref="U873" si="561">SUM(U872,U861)</f>
        <v>68077.091883333327</v>
      </c>
      <c r="V873" s="17">
        <f t="shared" ref="V873:Z873" si="562">SUM(V872,V861)</f>
        <v>65866.538980000012</v>
      </c>
      <c r="W873" s="17">
        <f t="shared" si="562"/>
        <v>0</v>
      </c>
      <c r="X873" s="17">
        <f t="shared" si="562"/>
        <v>-2210.5529033333187</v>
      </c>
      <c r="Y873" s="17">
        <f t="shared" si="562"/>
        <v>-56.545550000000013</v>
      </c>
      <c r="Z873" s="1246">
        <f t="shared" si="562"/>
        <v>65809.993430000002</v>
      </c>
      <c r="AA873" s="2353">
        <f>SUM(AA872,AA861)</f>
        <v>2933.2000000000003</v>
      </c>
      <c r="AB873" s="1246">
        <f t="shared" ref="AB873:AC873" si="563">SUM(AB872,AB861)</f>
        <v>1976609.4800000002</v>
      </c>
      <c r="AC873" s="1246">
        <f t="shared" si="563"/>
        <v>1976.6094800000003</v>
      </c>
    </row>
    <row r="874" spans="1:30" ht="15" customHeight="1" x14ac:dyDescent="0.25">
      <c r="A874" s="70">
        <v>1</v>
      </c>
      <c r="B874" s="70">
        <v>1</v>
      </c>
      <c r="C874" s="258" t="s">
        <v>31</v>
      </c>
      <c r="D874" s="135"/>
      <c r="E874" s="2332"/>
      <c r="F874" s="381"/>
      <c r="G874" s="381"/>
      <c r="H874" s="381"/>
      <c r="I874" s="370"/>
      <c r="J874" s="370"/>
      <c r="K874" s="519"/>
      <c r="L874" s="519"/>
      <c r="M874" s="519"/>
      <c r="N874" s="519"/>
      <c r="O874" s="519"/>
      <c r="P874" s="519"/>
      <c r="Q874" s="13"/>
      <c r="R874" s="13"/>
      <c r="S874" s="13"/>
      <c r="T874" s="13"/>
      <c r="U874" s="1039"/>
      <c r="V874" s="13">
        <f t="shared" si="495"/>
        <v>0</v>
      </c>
      <c r="W874" s="13"/>
      <c r="X874" s="13"/>
      <c r="Y874" s="13"/>
      <c r="Z874" s="1254"/>
      <c r="AA874" s="13"/>
      <c r="AB874" s="13"/>
      <c r="AC874" s="1802"/>
    </row>
    <row r="875" spans="1:30" ht="15" customHeight="1" x14ac:dyDescent="0.25">
      <c r="A875" s="70">
        <v>1</v>
      </c>
      <c r="B875" s="70">
        <v>1</v>
      </c>
      <c r="C875" s="217" t="s">
        <v>148</v>
      </c>
      <c r="D875" s="217"/>
      <c r="E875" s="2177"/>
      <c r="F875" s="361"/>
      <c r="G875" s="361"/>
      <c r="H875" s="361"/>
      <c r="I875" s="363"/>
      <c r="J875" s="363"/>
      <c r="K875" s="440"/>
      <c r="L875" s="440"/>
      <c r="M875" s="440"/>
      <c r="N875" s="440"/>
      <c r="O875" s="440"/>
      <c r="P875" s="440"/>
      <c r="Q875" s="8"/>
      <c r="R875" s="8"/>
      <c r="S875" s="8"/>
      <c r="T875" s="8"/>
      <c r="U875" s="1036"/>
      <c r="V875" s="8">
        <f t="shared" si="495"/>
        <v>0</v>
      </c>
      <c r="W875" s="8"/>
      <c r="X875" s="8"/>
      <c r="Y875" s="8"/>
      <c r="Z875" s="1153"/>
      <c r="AA875" s="8"/>
      <c r="AB875" s="8"/>
      <c r="AC875" s="1799"/>
    </row>
    <row r="876" spans="1:30" ht="15" customHeight="1" x14ac:dyDescent="0.25">
      <c r="A876" s="70">
        <v>1</v>
      </c>
      <c r="B876" s="70">
        <v>1</v>
      </c>
      <c r="C876" s="150" t="s">
        <v>55</v>
      </c>
      <c r="D876" s="124">
        <v>240</v>
      </c>
      <c r="E876" s="2177">
        <v>3089</v>
      </c>
      <c r="F876" s="92">
        <f>ROUND(E876/12*$C$4,0)</f>
        <v>1030</v>
      </c>
      <c r="G876" s="92">
        <v>1031</v>
      </c>
      <c r="H876" s="92">
        <f>G876/F876*100</f>
        <v>100.09708737864078</v>
      </c>
      <c r="I876" s="363">
        <v>8</v>
      </c>
      <c r="J876" s="93">
        <f>M876/G876</f>
        <v>7.9864209505334625</v>
      </c>
      <c r="K876" s="94">
        <f>ROUND(E876*I876,0)</f>
        <v>24712</v>
      </c>
      <c r="L876" s="94">
        <f t="shared" ref="L876:L877" si="564">ROUND(K876/12*$C$4,0)</f>
        <v>8237</v>
      </c>
      <c r="M876" s="94">
        <f>5846+2388</f>
        <v>8234</v>
      </c>
      <c r="N876" s="94">
        <f>M876/L876*100</f>
        <v>99.963578972927039</v>
      </c>
      <c r="O876" s="94">
        <f>ROUND(K876/D876,0)</f>
        <v>103</v>
      </c>
      <c r="P876" s="94">
        <f>M876/$C$4*12/O876</f>
        <v>239.82524271844659</v>
      </c>
      <c r="Q876" s="8"/>
      <c r="R876" s="8"/>
      <c r="S876" s="8"/>
      <c r="T876" s="8"/>
      <c r="U876" s="1036"/>
      <c r="V876" s="8">
        <f t="shared" ref="V876:V958" si="565">Z876-Y876-W876</f>
        <v>0</v>
      </c>
      <c r="W876" s="8"/>
      <c r="X876" s="8">
        <f>V876-U876</f>
        <v>0</v>
      </c>
      <c r="Y876" s="8"/>
      <c r="Z876" s="1153"/>
      <c r="AA876" s="8"/>
      <c r="AB876" s="8"/>
      <c r="AC876" s="1799"/>
    </row>
    <row r="877" spans="1:30" s="96" customFormat="1" ht="15" customHeight="1" x14ac:dyDescent="0.25">
      <c r="A877" s="70">
        <v>1</v>
      </c>
      <c r="B877" s="70">
        <v>1</v>
      </c>
      <c r="C877" s="150" t="s">
        <v>6</v>
      </c>
      <c r="D877" s="357">
        <v>240</v>
      </c>
      <c r="E877" s="2178">
        <v>995</v>
      </c>
      <c r="F877" s="98">
        <f>ROUND(E877/12*$C$4,0)</f>
        <v>332</v>
      </c>
      <c r="G877" s="98">
        <v>327</v>
      </c>
      <c r="H877" s="98">
        <f>G877/F877*100</f>
        <v>98.493975903614455</v>
      </c>
      <c r="I877" s="398">
        <v>4</v>
      </c>
      <c r="J877" s="99">
        <f>M877/G877</f>
        <v>3.5076452599388381</v>
      </c>
      <c r="K877" s="100">
        <f>ROUND(E877*I877,0)</f>
        <v>3980</v>
      </c>
      <c r="L877" s="100">
        <f t="shared" si="564"/>
        <v>1327</v>
      </c>
      <c r="M877" s="100">
        <f>779+368</f>
        <v>1147</v>
      </c>
      <c r="N877" s="100">
        <f>M877/L877*100</f>
        <v>86.435568952524491</v>
      </c>
      <c r="O877" s="100">
        <f>ROUND(K877/D877,0)</f>
        <v>17</v>
      </c>
      <c r="P877" s="100">
        <f>M877/$C$4*12/O877</f>
        <v>202.41176470588235</v>
      </c>
      <c r="Q877" s="15"/>
      <c r="R877" s="15"/>
      <c r="S877" s="15"/>
      <c r="T877" s="15"/>
      <c r="U877" s="1037"/>
      <c r="V877" s="15">
        <f t="shared" si="565"/>
        <v>0</v>
      </c>
      <c r="W877" s="15"/>
      <c r="X877" s="15">
        <f>V877-U877</f>
        <v>0</v>
      </c>
      <c r="Y877" s="15"/>
      <c r="Z877" s="1271"/>
      <c r="AA877" s="8"/>
      <c r="AB877" s="8"/>
      <c r="AC877" s="1799"/>
      <c r="AD877" s="2424"/>
    </row>
    <row r="878" spans="1:30" ht="29.25" customHeight="1" x14ac:dyDescent="0.25">
      <c r="A878" s="70">
        <v>1</v>
      </c>
      <c r="B878" s="70">
        <v>1</v>
      </c>
      <c r="C878" s="723" t="s">
        <v>241</v>
      </c>
      <c r="D878" s="1969"/>
      <c r="E878" s="2185">
        <f>SUM(E876:E877)</f>
        <v>4084</v>
      </c>
      <c r="F878" s="445">
        <f>SUM(F876:F877)</f>
        <v>1362</v>
      </c>
      <c r="G878" s="445">
        <f>SUM(G876:G877)</f>
        <v>1358</v>
      </c>
      <c r="H878" s="479">
        <f>G878/F878*100</f>
        <v>99.706314243759181</v>
      </c>
      <c r="I878" s="104">
        <f>IF(E878=0,0,K878/E878)</f>
        <v>7.0254652301665033</v>
      </c>
      <c r="J878" s="480">
        <f>M878/G878</f>
        <v>6.907952871870398</v>
      </c>
      <c r="K878" s="105">
        <f>SUM(K876:K877)</f>
        <v>28692</v>
      </c>
      <c r="L878" s="105">
        <f>SUM(L876:L877)</f>
        <v>9564</v>
      </c>
      <c r="M878" s="105">
        <f>SUM(M876:M877)</f>
        <v>9381</v>
      </c>
      <c r="N878" s="179">
        <f>M878/L878*100</f>
        <v>98.086574654956081</v>
      </c>
      <c r="O878" s="105">
        <f>SUM(O876:O877)</f>
        <v>120</v>
      </c>
      <c r="P878" s="179">
        <f>M878/$C$4*12/O878</f>
        <v>234.52500000000001</v>
      </c>
      <c r="Q878" s="17"/>
      <c r="R878" s="17"/>
      <c r="S878" s="17"/>
      <c r="T878" s="17"/>
      <c r="U878" s="1038"/>
      <c r="V878" s="17">
        <f t="shared" si="565"/>
        <v>0</v>
      </c>
      <c r="W878" s="17"/>
      <c r="X878" s="17"/>
      <c r="Y878" s="17"/>
      <c r="Z878" s="1246"/>
      <c r="AA878" s="15"/>
      <c r="AB878" s="15"/>
      <c r="AC878" s="1800"/>
    </row>
    <row r="879" spans="1:30" ht="15" customHeight="1" thickBot="1" x14ac:dyDescent="0.3">
      <c r="A879" s="70">
        <v>1</v>
      </c>
      <c r="B879" s="70">
        <v>1</v>
      </c>
      <c r="C879" s="156" t="s">
        <v>341</v>
      </c>
      <c r="D879" s="156"/>
      <c r="E879" s="2348">
        <f>SUM(E878)</f>
        <v>4084</v>
      </c>
      <c r="F879" s="390">
        <f>SUM(F878)</f>
        <v>1362</v>
      </c>
      <c r="G879" s="390">
        <f>SUM(G878)</f>
        <v>1358</v>
      </c>
      <c r="H879" s="390">
        <f>G879/F879*100</f>
        <v>99.706314243759181</v>
      </c>
      <c r="I879" s="158">
        <f>IF(E879=0,0,K879/E879)</f>
        <v>7.0254652301665033</v>
      </c>
      <c r="J879" s="159">
        <f>M879/G879</f>
        <v>6.907952871870398</v>
      </c>
      <c r="K879" s="390">
        <f>SUM(K878)</f>
        <v>28692</v>
      </c>
      <c r="L879" s="390">
        <f>SUM(L878)</f>
        <v>9564</v>
      </c>
      <c r="M879" s="390">
        <f>SUM(M878)</f>
        <v>9381</v>
      </c>
      <c r="N879" s="161">
        <f>M879/L879*100</f>
        <v>98.086574654956081</v>
      </c>
      <c r="O879" s="196">
        <f>SUM(O876:O877)</f>
        <v>120</v>
      </c>
      <c r="P879" s="161">
        <f>M879/$C$4*12/O879</f>
        <v>234.52500000000001</v>
      </c>
      <c r="Q879" s="57">
        <v>57106.419663999986</v>
      </c>
      <c r="R879" s="57">
        <v>57106.419663999986</v>
      </c>
      <c r="S879" s="57">
        <v>57106.419663999986</v>
      </c>
      <c r="T879" s="57">
        <v>57106.419663999986</v>
      </c>
      <c r="U879" s="1038">
        <f>Q879/12*$C$4+(R879-Q879)/11*3+(S879-R879)/10*2+(T879-S879)/9*1</f>
        <v>19035.47322133333</v>
      </c>
      <c r="V879" s="57">
        <f t="shared" si="565"/>
        <v>18584.617130000002</v>
      </c>
      <c r="W879" s="57"/>
      <c r="X879" s="57">
        <f>V879-U879</f>
        <v>-450.85609133332764</v>
      </c>
      <c r="Y879" s="57">
        <v>-56.769390000000001</v>
      </c>
      <c r="Z879" s="1161">
        <v>18527.847740000001</v>
      </c>
      <c r="AA879" s="57"/>
      <c r="AB879" s="57"/>
      <c r="AC879" s="1803"/>
    </row>
    <row r="880" spans="1:30" ht="15" customHeight="1" thickBot="1" x14ac:dyDescent="0.3">
      <c r="A880" s="70">
        <v>1</v>
      </c>
      <c r="B880" s="70">
        <v>1</v>
      </c>
      <c r="C880" s="526" t="s">
        <v>17</v>
      </c>
      <c r="D880" s="526"/>
      <c r="E880" s="2183"/>
      <c r="F880" s="543"/>
      <c r="G880" s="543"/>
      <c r="H880" s="543"/>
      <c r="I880" s="393"/>
      <c r="J880" s="393"/>
      <c r="K880" s="543"/>
      <c r="L880" s="543"/>
      <c r="M880" s="543"/>
      <c r="N880" s="543"/>
      <c r="O880" s="543"/>
      <c r="P880" s="543"/>
      <c r="Q880" s="14">
        <f t="shared" ref="Q880:R880" si="566">SUM(Q873,Q879)</f>
        <v>261337.69531399995</v>
      </c>
      <c r="R880" s="14">
        <f t="shared" si="566"/>
        <v>261337.69531399995</v>
      </c>
      <c r="S880" s="14">
        <f t="shared" ref="S880:T880" si="567">SUM(S873,S879)</f>
        <v>261337.69531399995</v>
      </c>
      <c r="T880" s="14">
        <f t="shared" si="567"/>
        <v>261337.69531399995</v>
      </c>
      <c r="U880" s="1041">
        <f t="shared" ref="U880" si="568">SUM(U873,U879)</f>
        <v>87112.565104666661</v>
      </c>
      <c r="V880" s="14">
        <f t="shared" si="565"/>
        <v>84451.156109999996</v>
      </c>
      <c r="W880" s="14">
        <f t="shared" ref="W880:Y880" si="569">SUM(W873,W879)</f>
        <v>0</v>
      </c>
      <c r="X880" s="14">
        <f t="shared" si="569"/>
        <v>-2661.4089946666463</v>
      </c>
      <c r="Y880" s="14">
        <f t="shared" si="569"/>
        <v>-113.31494000000001</v>
      </c>
      <c r="Z880" s="1252">
        <f>SUM(Z873,Z879)</f>
        <v>84337.84117</v>
      </c>
      <c r="AA880" s="14"/>
      <c r="AB880" s="1252">
        <f t="shared" ref="AB880:AC880" si="570">SUM(AB873,AB879)</f>
        <v>1976609.4800000002</v>
      </c>
      <c r="AC880" s="1252">
        <f t="shared" si="570"/>
        <v>1976.6094800000003</v>
      </c>
    </row>
    <row r="881" spans="1:29" ht="19.5" customHeight="1" x14ac:dyDescent="0.25">
      <c r="A881" s="70">
        <v>1</v>
      </c>
      <c r="B881" s="70">
        <v>1</v>
      </c>
      <c r="C881" s="563"/>
      <c r="D881" s="563"/>
      <c r="E881" s="2186"/>
      <c r="F881" s="496"/>
      <c r="G881" s="496"/>
      <c r="H881" s="496"/>
      <c r="I881" s="383"/>
      <c r="J881" s="383"/>
      <c r="K881" s="496"/>
      <c r="L881" s="496"/>
      <c r="M881" s="496"/>
      <c r="N881" s="496"/>
      <c r="O881" s="496"/>
      <c r="P881" s="496"/>
      <c r="Q881" s="13"/>
      <c r="R881" s="13"/>
      <c r="S881" s="13"/>
      <c r="T881" s="13"/>
      <c r="U881" s="1039"/>
      <c r="V881" s="13">
        <f t="shared" si="565"/>
        <v>0</v>
      </c>
      <c r="W881" s="13"/>
      <c r="X881" s="13"/>
      <c r="Y881" s="13"/>
      <c r="Z881" s="1254"/>
      <c r="AA881" s="13"/>
      <c r="AB881" s="13"/>
      <c r="AC881" s="1802"/>
    </row>
    <row r="882" spans="1:29" ht="38.25" customHeight="1" x14ac:dyDescent="0.25">
      <c r="A882" s="70">
        <v>1</v>
      </c>
      <c r="B882" s="70">
        <v>1</v>
      </c>
      <c r="C882" s="1028" t="s">
        <v>259</v>
      </c>
      <c r="D882" s="463"/>
      <c r="E882" s="2175"/>
      <c r="F882" s="126"/>
      <c r="G882" s="126"/>
      <c r="H882" s="126"/>
      <c r="I882" s="125"/>
      <c r="J882" s="125"/>
      <c r="K882" s="126"/>
      <c r="L882" s="126"/>
      <c r="M882" s="126"/>
      <c r="N882" s="126"/>
      <c r="O882" s="126"/>
      <c r="P882" s="126"/>
      <c r="Q882" s="8"/>
      <c r="R882" s="8"/>
      <c r="S882" s="8"/>
      <c r="T882" s="8"/>
      <c r="U882" s="1036"/>
      <c r="V882" s="8">
        <f t="shared" si="565"/>
        <v>0</v>
      </c>
      <c r="W882" s="8"/>
      <c r="X882" s="8"/>
      <c r="Y882" s="8"/>
      <c r="Z882" s="1153"/>
      <c r="AA882" s="8"/>
      <c r="AB882" s="8"/>
      <c r="AC882" s="1799"/>
    </row>
    <row r="883" spans="1:29" ht="15" customHeight="1" x14ac:dyDescent="0.25">
      <c r="A883" s="70">
        <v>1</v>
      </c>
      <c r="B883" s="70">
        <v>1</v>
      </c>
      <c r="C883" s="569" t="s">
        <v>302</v>
      </c>
      <c r="D883" s="507"/>
      <c r="E883" s="2175"/>
      <c r="F883" s="126"/>
      <c r="G883" s="126"/>
      <c r="H883" s="126"/>
      <c r="I883" s="125"/>
      <c r="J883" s="125"/>
      <c r="K883" s="126"/>
      <c r="L883" s="126"/>
      <c r="M883" s="126"/>
      <c r="N883" s="126"/>
      <c r="O883" s="126"/>
      <c r="P883" s="126"/>
      <c r="Q883" s="8"/>
      <c r="R883" s="8"/>
      <c r="S883" s="8"/>
      <c r="T883" s="8"/>
      <c r="U883" s="1036"/>
      <c r="V883" s="8">
        <f t="shared" si="565"/>
        <v>0</v>
      </c>
      <c r="W883" s="8"/>
      <c r="X883" s="8"/>
      <c r="Y883" s="8"/>
      <c r="Z883" s="1153"/>
      <c r="AA883" s="8"/>
      <c r="AB883" s="8"/>
      <c r="AC883" s="1799"/>
    </row>
    <row r="884" spans="1:29" ht="15" customHeight="1" x14ac:dyDescent="0.25">
      <c r="A884" s="70">
        <v>1</v>
      </c>
      <c r="B884" s="70">
        <v>1</v>
      </c>
      <c r="C884" s="407" t="s">
        <v>361</v>
      </c>
      <c r="D884" s="520"/>
      <c r="E884" s="2177">
        <f>SUM(E887,E889)</f>
        <v>33120</v>
      </c>
      <c r="F884" s="361">
        <f>SUM(F887,F889)</f>
        <v>11040</v>
      </c>
      <c r="G884" s="361">
        <f>SUM(G887,G889)</f>
        <v>11388</v>
      </c>
      <c r="H884" s="361">
        <f>G884/F884*100</f>
        <v>103.15217391304347</v>
      </c>
      <c r="I884" s="125"/>
      <c r="J884" s="125"/>
      <c r="K884" s="126"/>
      <c r="L884" s="126"/>
      <c r="M884" s="126"/>
      <c r="N884" s="126"/>
      <c r="O884" s="126"/>
      <c r="P884" s="126"/>
      <c r="Q884" s="8"/>
      <c r="R884" s="8"/>
      <c r="S884" s="8"/>
      <c r="T884" s="8"/>
      <c r="U884" s="1036"/>
      <c r="V884" s="8">
        <f t="shared" si="565"/>
        <v>0</v>
      </c>
      <c r="W884" s="8"/>
      <c r="X884" s="8"/>
      <c r="Y884" s="8"/>
      <c r="Z884" s="1153"/>
      <c r="AA884" s="8">
        <f>AA886+AA887+AA888+AA889</f>
        <v>0</v>
      </c>
      <c r="AB884" s="8"/>
      <c r="AC884" s="1799"/>
    </row>
    <row r="885" spans="1:29" ht="15" customHeight="1" x14ac:dyDescent="0.25">
      <c r="C885" s="407"/>
      <c r="D885" s="520"/>
      <c r="E885" s="2177"/>
      <c r="F885" s="361"/>
      <c r="G885" s="361"/>
      <c r="H885" s="361"/>
      <c r="I885" s="125"/>
      <c r="J885" s="125"/>
      <c r="K885" s="126"/>
      <c r="L885" s="126"/>
      <c r="M885" s="126"/>
      <c r="N885" s="126"/>
      <c r="O885" s="126"/>
      <c r="P885" s="126"/>
      <c r="Q885" s="8"/>
      <c r="R885" s="8"/>
      <c r="S885" s="8"/>
      <c r="T885" s="8"/>
      <c r="U885" s="1036"/>
      <c r="V885" s="8"/>
      <c r="W885" s="8"/>
      <c r="X885" s="8"/>
      <c r="Y885" s="8"/>
      <c r="Z885" s="1153"/>
      <c r="AA885" s="8"/>
      <c r="AB885" s="8"/>
      <c r="AC885" s="1799"/>
    </row>
    <row r="886" spans="1:29" ht="32.25" customHeight="1" x14ac:dyDescent="0.25">
      <c r="A886" s="70">
        <v>1</v>
      </c>
      <c r="B886" s="70">
        <v>1</v>
      </c>
      <c r="C886" s="407" t="s">
        <v>303</v>
      </c>
      <c r="D886" s="407"/>
      <c r="E886" s="2165"/>
      <c r="F886" s="92">
        <f>ROUND(E886/12*$C$4,0)</f>
        <v>0</v>
      </c>
      <c r="G886" s="440"/>
      <c r="H886" s="440"/>
      <c r="I886" s="125"/>
      <c r="J886" s="125"/>
      <c r="K886" s="464"/>
      <c r="L886" s="464"/>
      <c r="M886" s="464"/>
      <c r="N886" s="464"/>
      <c r="O886" s="464"/>
      <c r="P886" s="464"/>
      <c r="Q886" s="8"/>
      <c r="R886" s="8"/>
      <c r="S886" s="8"/>
      <c r="T886" s="8"/>
      <c r="U886" s="1036"/>
      <c r="V886" s="8">
        <f t="shared" si="565"/>
        <v>0</v>
      </c>
      <c r="W886" s="8"/>
      <c r="X886" s="8"/>
      <c r="Y886" s="8"/>
      <c r="Z886" s="1153"/>
      <c r="AA886" s="8"/>
      <c r="AB886" s="8"/>
      <c r="AC886" s="1799"/>
    </row>
    <row r="887" spans="1:29" ht="33" customHeight="1" x14ac:dyDescent="0.25">
      <c r="A887" s="70">
        <v>1</v>
      </c>
      <c r="B887" s="70">
        <v>1</v>
      </c>
      <c r="C887" s="407" t="s">
        <v>304</v>
      </c>
      <c r="D887" s="407"/>
      <c r="E887" s="2165">
        <v>25625</v>
      </c>
      <c r="F887" s="92">
        <f>ROUND(E887/12*$C$4,0)</f>
        <v>8542</v>
      </c>
      <c r="G887" s="440">
        <v>8814</v>
      </c>
      <c r="H887" s="440">
        <f>G887/F887*100</f>
        <v>103.18426597986421</v>
      </c>
      <c r="I887" s="125"/>
      <c r="J887" s="125"/>
      <c r="K887" s="464"/>
      <c r="L887" s="464"/>
      <c r="M887" s="464"/>
      <c r="N887" s="464"/>
      <c r="O887" s="464"/>
      <c r="P887" s="464"/>
      <c r="Q887" s="8"/>
      <c r="R887" s="8"/>
      <c r="S887" s="8"/>
      <c r="T887" s="8"/>
      <c r="U887" s="1036"/>
      <c r="V887" s="8">
        <f t="shared" si="565"/>
        <v>0</v>
      </c>
      <c r="W887" s="8"/>
      <c r="X887" s="8"/>
      <c r="Y887" s="8"/>
      <c r="Z887" s="1153"/>
      <c r="AA887" s="8"/>
      <c r="AB887" s="8"/>
      <c r="AC887" s="1799"/>
    </row>
    <row r="888" spans="1:29" ht="30" customHeight="1" x14ac:dyDescent="0.25">
      <c r="A888" s="70">
        <v>1</v>
      </c>
      <c r="B888" s="70">
        <v>1</v>
      </c>
      <c r="C888" s="407" t="s">
        <v>305</v>
      </c>
      <c r="D888" s="407"/>
      <c r="E888" s="2165"/>
      <c r="F888" s="92">
        <f>ROUND(E888/12*$C$4,0)</f>
        <v>0</v>
      </c>
      <c r="G888" s="440"/>
      <c r="H888" s="440"/>
      <c r="I888" s="125"/>
      <c r="J888" s="125"/>
      <c r="K888" s="464"/>
      <c r="L888" s="464"/>
      <c r="M888" s="464"/>
      <c r="N888" s="464"/>
      <c r="O888" s="464"/>
      <c r="P888" s="464"/>
      <c r="Q888" s="8"/>
      <c r="R888" s="8"/>
      <c r="S888" s="8"/>
      <c r="T888" s="8"/>
      <c r="U888" s="1036"/>
      <c r="V888" s="8">
        <f t="shared" si="565"/>
        <v>0</v>
      </c>
      <c r="W888" s="8"/>
      <c r="X888" s="8"/>
      <c r="Y888" s="8"/>
      <c r="Z888" s="1153"/>
      <c r="AA888" s="8"/>
      <c r="AB888" s="8"/>
      <c r="AC888" s="1799"/>
    </row>
    <row r="889" spans="1:29" ht="15" customHeight="1" x14ac:dyDescent="0.25">
      <c r="A889" s="70">
        <v>1</v>
      </c>
      <c r="B889" s="70">
        <v>1</v>
      </c>
      <c r="C889" s="407" t="s">
        <v>306</v>
      </c>
      <c r="D889" s="407"/>
      <c r="E889" s="2165">
        <v>7495</v>
      </c>
      <c r="F889" s="92">
        <f>ROUND(E889/12*$C$4,0)</f>
        <v>2498</v>
      </c>
      <c r="G889" s="440">
        <v>2574</v>
      </c>
      <c r="H889" s="440">
        <f>G889/F889*100</f>
        <v>103.04243394715773</v>
      </c>
      <c r="I889" s="125"/>
      <c r="J889" s="125"/>
      <c r="K889" s="464"/>
      <c r="L889" s="464"/>
      <c r="M889" s="464"/>
      <c r="N889" s="464"/>
      <c r="O889" s="464"/>
      <c r="P889" s="464"/>
      <c r="Q889" s="8"/>
      <c r="R889" s="8"/>
      <c r="S889" s="8"/>
      <c r="T889" s="8"/>
      <c r="U889" s="1036"/>
      <c r="V889" s="8">
        <f t="shared" si="565"/>
        <v>0</v>
      </c>
      <c r="W889" s="8"/>
      <c r="X889" s="8"/>
      <c r="Y889" s="8"/>
      <c r="Z889" s="1153"/>
      <c r="AA889" s="8"/>
      <c r="AB889" s="8"/>
      <c r="AC889" s="1799"/>
    </row>
    <row r="890" spans="1:29" ht="15" customHeight="1" x14ac:dyDescent="0.25">
      <c r="A890" s="70">
        <v>1</v>
      </c>
      <c r="B890" s="70">
        <v>1</v>
      </c>
      <c r="C890" s="407" t="s">
        <v>360</v>
      </c>
      <c r="D890" s="407"/>
      <c r="E890" s="2165">
        <v>45000</v>
      </c>
      <c r="F890" s="92">
        <f>ROUND(E890/12*$C$4,0)</f>
        <v>15000</v>
      </c>
      <c r="G890" s="440">
        <v>15218</v>
      </c>
      <c r="H890" s="440">
        <f>G890/F890*100</f>
        <v>101.45333333333333</v>
      </c>
      <c r="I890" s="125"/>
      <c r="J890" s="125"/>
      <c r="K890" s="464"/>
      <c r="L890" s="464"/>
      <c r="M890" s="464"/>
      <c r="N890" s="464"/>
      <c r="O890" s="464"/>
      <c r="P890" s="464"/>
      <c r="Q890" s="8"/>
      <c r="R890" s="8"/>
      <c r="S890" s="8"/>
      <c r="T890" s="8"/>
      <c r="U890" s="1036"/>
      <c r="V890" s="8">
        <f t="shared" si="565"/>
        <v>0</v>
      </c>
      <c r="W890" s="8"/>
      <c r="X890" s="8"/>
      <c r="Y890" s="8"/>
      <c r="Z890" s="1153"/>
      <c r="AA890" s="8">
        <v>223</v>
      </c>
      <c r="AB890" s="8">
        <v>273273.01999999996</v>
      </c>
      <c r="AC890" s="1799">
        <f>AB890/1000</f>
        <v>273.27301999999997</v>
      </c>
    </row>
    <row r="891" spans="1:29" ht="30" customHeight="1" x14ac:dyDescent="0.25">
      <c r="A891" s="70">
        <v>1</v>
      </c>
      <c r="B891" s="70">
        <v>1</v>
      </c>
      <c r="C891" s="407" t="s">
        <v>298</v>
      </c>
      <c r="D891" s="407"/>
      <c r="E891" s="2165"/>
      <c r="F891" s="92"/>
      <c r="G891" s="440"/>
      <c r="H891" s="440"/>
      <c r="I891" s="125"/>
      <c r="J891" s="125"/>
      <c r="K891" s="464"/>
      <c r="L891" s="464"/>
      <c r="M891" s="464"/>
      <c r="N891" s="464"/>
      <c r="O891" s="464"/>
      <c r="P891" s="464"/>
      <c r="Q891" s="8"/>
      <c r="R891" s="8"/>
      <c r="S891" s="8"/>
      <c r="T891" s="8"/>
      <c r="U891" s="1036"/>
      <c r="V891" s="8">
        <f t="shared" si="565"/>
        <v>0</v>
      </c>
      <c r="W891" s="8"/>
      <c r="X891" s="8"/>
      <c r="Y891" s="8"/>
      <c r="Z891" s="1153"/>
      <c r="AA891" s="8"/>
      <c r="AB891" s="8"/>
      <c r="AC891" s="1799"/>
    </row>
    <row r="892" spans="1:29" ht="31.5" customHeight="1" x14ac:dyDescent="0.25">
      <c r="A892" s="70">
        <v>1</v>
      </c>
      <c r="B892" s="70">
        <v>1</v>
      </c>
      <c r="C892" s="508" t="s">
        <v>168</v>
      </c>
      <c r="D892" s="407"/>
      <c r="E892" s="2345">
        <f>SUM(E884+E890*3.2)</f>
        <v>177120</v>
      </c>
      <c r="F892" s="116">
        <f>SUM(F884+F890*3.2)</f>
        <v>59040</v>
      </c>
      <c r="G892" s="388">
        <f>SUM(G884+G890*3.2)</f>
        <v>60085.600000000006</v>
      </c>
      <c r="H892" s="388">
        <f>G892/F892*100</f>
        <v>101.7710027100271</v>
      </c>
      <c r="I892" s="125"/>
      <c r="J892" s="125"/>
      <c r="K892" s="464"/>
      <c r="L892" s="464"/>
      <c r="M892" s="464"/>
      <c r="N892" s="464"/>
      <c r="O892" s="464"/>
      <c r="P892" s="464"/>
      <c r="Q892" s="17">
        <v>70507.265399999989</v>
      </c>
      <c r="R892" s="17">
        <v>70507.265399999989</v>
      </c>
      <c r="S892" s="17">
        <v>70507.265399999989</v>
      </c>
      <c r="T892" s="17">
        <v>70507.265399999989</v>
      </c>
      <c r="U892" s="1699">
        <f>Q892/12*$C$4+(R892-Q892)/11*3+(S892-R892)/10*2+(T892-S892)/9*1</f>
        <v>23502.421799999996</v>
      </c>
      <c r="V892" s="17">
        <f t="shared" ref="V892" si="571">Z892-Y892-W892</f>
        <v>23502.421839999999</v>
      </c>
      <c r="W892" s="17"/>
      <c r="X892" s="17">
        <f>V892-U892</f>
        <v>4.0000002627493814E-5</v>
      </c>
      <c r="Y892" s="17">
        <v>-1.37676</v>
      </c>
      <c r="Z892" s="1246">
        <v>23501.04508</v>
      </c>
      <c r="AA892" s="2345">
        <f>SUM(AA884+AA890*3.2)</f>
        <v>713.6</v>
      </c>
      <c r="AB892" s="17">
        <f>AB890+AB884</f>
        <v>273273.01999999996</v>
      </c>
      <c r="AC892" s="17">
        <f>AC890+AC884</f>
        <v>273.27301999999997</v>
      </c>
    </row>
    <row r="893" spans="1:29" ht="15" customHeight="1" x14ac:dyDescent="0.25">
      <c r="A893" s="70">
        <v>1</v>
      </c>
      <c r="B893" s="70">
        <v>1</v>
      </c>
      <c r="C893" s="540" t="s">
        <v>307</v>
      </c>
      <c r="D893" s="407"/>
      <c r="E893" s="2165"/>
      <c r="F893" s="92"/>
      <c r="G893" s="440"/>
      <c r="H893" s="388"/>
      <c r="I893" s="125"/>
      <c r="J893" s="125"/>
      <c r="K893" s="464"/>
      <c r="L893" s="464"/>
      <c r="M893" s="464"/>
      <c r="N893" s="464"/>
      <c r="O893" s="464"/>
      <c r="P893" s="464"/>
      <c r="Q893" s="8"/>
      <c r="R893" s="8"/>
      <c r="S893" s="8"/>
      <c r="T893" s="8"/>
      <c r="U893" s="1036"/>
      <c r="V893" s="8">
        <f t="shared" si="565"/>
        <v>0</v>
      </c>
      <c r="W893" s="8"/>
      <c r="X893" s="8"/>
      <c r="Y893" s="8"/>
      <c r="Z893" s="1153"/>
      <c r="AA893" s="8"/>
      <c r="AB893" s="8"/>
      <c r="AC893" s="1799"/>
    </row>
    <row r="894" spans="1:29" ht="15" customHeight="1" x14ac:dyDescent="0.25">
      <c r="A894" s="70">
        <v>1</v>
      </c>
      <c r="B894" s="70">
        <v>1</v>
      </c>
      <c r="C894" s="407" t="s">
        <v>198</v>
      </c>
      <c r="D894" s="407"/>
      <c r="E894" s="2165">
        <f>SUM(E896,E899)</f>
        <v>12104</v>
      </c>
      <c r="F894" s="92">
        <f>SUM(F896,F899)</f>
        <v>4034.3333333333335</v>
      </c>
      <c r="G894" s="440">
        <f>SUM(G896,G899)</f>
        <v>4063</v>
      </c>
      <c r="H894" s="440">
        <f>G894/F894*100</f>
        <v>100.71056762786085</v>
      </c>
      <c r="I894" s="125"/>
      <c r="J894" s="125"/>
      <c r="K894" s="464"/>
      <c r="L894" s="464"/>
      <c r="M894" s="464"/>
      <c r="N894" s="464"/>
      <c r="O894" s="464"/>
      <c r="P894" s="464"/>
      <c r="Q894" s="8"/>
      <c r="R894" s="8"/>
      <c r="S894" s="8"/>
      <c r="T894" s="8"/>
      <c r="U894" s="1036"/>
      <c r="V894" s="8">
        <f t="shared" si="565"/>
        <v>0</v>
      </c>
      <c r="W894" s="8"/>
      <c r="X894" s="8"/>
      <c r="Y894" s="8"/>
      <c r="Z894" s="1153"/>
      <c r="AA894" s="1719">
        <f>AA895+AA896+AA899</f>
        <v>0</v>
      </c>
      <c r="AB894" s="1719">
        <f t="shared" ref="AB894:AC894" si="572">AB895+AB896+AB899</f>
        <v>0</v>
      </c>
      <c r="AC894" s="1719">
        <f t="shared" si="572"/>
        <v>0</v>
      </c>
    </row>
    <row r="895" spans="1:29" ht="44.25" customHeight="1" x14ac:dyDescent="0.25">
      <c r="A895" s="70">
        <v>1</v>
      </c>
      <c r="B895" s="70">
        <v>1</v>
      </c>
      <c r="C895" s="407" t="s">
        <v>303</v>
      </c>
      <c r="D895" s="407"/>
      <c r="E895" s="2165"/>
      <c r="F895" s="92"/>
      <c r="G895" s="440"/>
      <c r="H895" s="440"/>
      <c r="I895" s="125"/>
      <c r="J895" s="125"/>
      <c r="K895" s="464"/>
      <c r="L895" s="464"/>
      <c r="M895" s="464"/>
      <c r="N895" s="464"/>
      <c r="O895" s="464"/>
      <c r="P895" s="464"/>
      <c r="Q895" s="8"/>
      <c r="R895" s="8"/>
      <c r="S895" s="8"/>
      <c r="T895" s="8"/>
      <c r="U895" s="1036"/>
      <c r="V895" s="8">
        <f t="shared" si="565"/>
        <v>0</v>
      </c>
      <c r="W895" s="8"/>
      <c r="X895" s="8"/>
      <c r="Y895" s="8"/>
      <c r="Z895" s="1153"/>
      <c r="AA895" s="1719"/>
      <c r="AB895" s="1719"/>
      <c r="AC895" s="1807"/>
    </row>
    <row r="896" spans="1:29" ht="29.25" customHeight="1" x14ac:dyDescent="0.25">
      <c r="A896" s="70">
        <v>1</v>
      </c>
      <c r="B896" s="70">
        <v>1</v>
      </c>
      <c r="C896" s="483" t="s">
        <v>308</v>
      </c>
      <c r="D896" s="407"/>
      <c r="E896" s="2165">
        <f>SUM(E897:E898)</f>
        <v>11144</v>
      </c>
      <c r="F896" s="440">
        <f>SUM(F897:F898)</f>
        <v>3714.3333333333335</v>
      </c>
      <c r="G896" s="440">
        <f>SUM(G897:G898)</f>
        <v>3740</v>
      </c>
      <c r="H896" s="440">
        <f>G896/F896*100</f>
        <v>100.69101678183611</v>
      </c>
      <c r="I896" s="125"/>
      <c r="J896" s="125"/>
      <c r="K896" s="464"/>
      <c r="L896" s="464"/>
      <c r="M896" s="464"/>
      <c r="N896" s="464"/>
      <c r="O896" s="464"/>
      <c r="P896" s="464"/>
      <c r="Q896" s="8"/>
      <c r="R896" s="8"/>
      <c r="S896" s="8"/>
      <c r="T896" s="8"/>
      <c r="U896" s="1036"/>
      <c r="V896" s="8">
        <f t="shared" si="565"/>
        <v>0</v>
      </c>
      <c r="W896" s="8"/>
      <c r="X896" s="8"/>
      <c r="Y896" s="8"/>
      <c r="Z896" s="1153"/>
      <c r="AA896" s="1719">
        <f>AA897+AA898</f>
        <v>0</v>
      </c>
      <c r="AB896" s="1719">
        <f t="shared" ref="AB896:AC896" si="573">AB897+AB898</f>
        <v>0</v>
      </c>
      <c r="AC896" s="1719">
        <f t="shared" si="573"/>
        <v>0</v>
      </c>
    </row>
    <row r="897" spans="1:30" ht="27" customHeight="1" x14ac:dyDescent="0.25">
      <c r="A897" s="70">
        <v>1</v>
      </c>
      <c r="B897" s="70">
        <v>1</v>
      </c>
      <c r="C897" s="407" t="s">
        <v>309</v>
      </c>
      <c r="D897" s="407"/>
      <c r="E897" s="2165">
        <v>8572</v>
      </c>
      <c r="F897" s="92">
        <f t="shared" ref="F897" si="574">E897/12*$C$4</f>
        <v>2857.3333333333335</v>
      </c>
      <c r="G897" s="440">
        <v>2870</v>
      </c>
      <c r="H897" s="440">
        <f>G897/F897*100</f>
        <v>100.44330377974802</v>
      </c>
      <c r="I897" s="125"/>
      <c r="J897" s="125"/>
      <c r="K897" s="464"/>
      <c r="L897" s="464"/>
      <c r="M897" s="464"/>
      <c r="N897" s="464"/>
      <c r="O897" s="464"/>
      <c r="P897" s="464"/>
      <c r="Q897" s="8"/>
      <c r="R897" s="8"/>
      <c r="S897" s="8"/>
      <c r="T897" s="8"/>
      <c r="U897" s="1036"/>
      <c r="V897" s="8">
        <f t="shared" si="565"/>
        <v>0</v>
      </c>
      <c r="W897" s="8"/>
      <c r="X897" s="8"/>
      <c r="Y897" s="8"/>
      <c r="Z897" s="1153"/>
      <c r="AA897" s="1719"/>
      <c r="AB897" s="1719"/>
      <c r="AC897" s="1807">
        <f t="shared" ref="AC897:AC898" si="575">AB897/1000</f>
        <v>0</v>
      </c>
    </row>
    <row r="898" spans="1:30" ht="45" customHeight="1" x14ac:dyDescent="0.25">
      <c r="A898" s="70">
        <v>1</v>
      </c>
      <c r="B898" s="70">
        <v>1</v>
      </c>
      <c r="C898" s="407" t="s">
        <v>310</v>
      </c>
      <c r="D898" s="407"/>
      <c r="E898" s="2165">
        <v>2572</v>
      </c>
      <c r="F898" s="92">
        <f t="shared" ref="F898:F902" si="576">ROUND(E898/12*$C$4,0)</f>
        <v>857</v>
      </c>
      <c r="G898" s="440">
        <v>870</v>
      </c>
      <c r="H898" s="440">
        <f>G898/F898*100</f>
        <v>101.5169194865811</v>
      </c>
      <c r="I898" s="125"/>
      <c r="J898" s="125"/>
      <c r="K898" s="464"/>
      <c r="L898" s="464"/>
      <c r="M898" s="464"/>
      <c r="N898" s="464"/>
      <c r="O898" s="464"/>
      <c r="P898" s="464"/>
      <c r="Q898" s="8"/>
      <c r="R898" s="8"/>
      <c r="S898" s="8"/>
      <c r="T898" s="8"/>
      <c r="U898" s="1036"/>
      <c r="V898" s="8">
        <f t="shared" si="565"/>
        <v>0</v>
      </c>
      <c r="W898" s="8"/>
      <c r="X898" s="8"/>
      <c r="Y898" s="8"/>
      <c r="Z898" s="1153"/>
      <c r="AA898" s="1719"/>
      <c r="AB898" s="1719"/>
      <c r="AC898" s="1807">
        <f t="shared" si="575"/>
        <v>0</v>
      </c>
    </row>
    <row r="899" spans="1:30" ht="31.5" customHeight="1" x14ac:dyDescent="0.25">
      <c r="A899" s="70">
        <v>1</v>
      </c>
      <c r="B899" s="70">
        <v>1</v>
      </c>
      <c r="C899" s="483" t="s">
        <v>311</v>
      </c>
      <c r="D899" s="407"/>
      <c r="E899" s="2165">
        <f>SUM(E900)</f>
        <v>960</v>
      </c>
      <c r="F899" s="440">
        <f>SUM(F900)</f>
        <v>320</v>
      </c>
      <c r="G899" s="440">
        <f>SUM(G900)</f>
        <v>323</v>
      </c>
      <c r="H899" s="440">
        <f>G899/F899*100</f>
        <v>100.93749999999999</v>
      </c>
      <c r="I899" s="125"/>
      <c r="J899" s="125"/>
      <c r="K899" s="464"/>
      <c r="L899" s="464"/>
      <c r="M899" s="464"/>
      <c r="N899" s="464"/>
      <c r="O899" s="464"/>
      <c r="P899" s="464"/>
      <c r="Q899" s="8"/>
      <c r="R899" s="8"/>
      <c r="S899" s="8"/>
      <c r="T899" s="8"/>
      <c r="U899" s="1036"/>
      <c r="V899" s="8">
        <f t="shared" si="565"/>
        <v>0</v>
      </c>
      <c r="W899" s="8"/>
      <c r="X899" s="8"/>
      <c r="Y899" s="8"/>
      <c r="Z899" s="1153"/>
      <c r="AA899" s="1719">
        <f>AA900</f>
        <v>0</v>
      </c>
      <c r="AB899" s="1719">
        <f t="shared" ref="AB899:AC899" si="577">AB900</f>
        <v>0</v>
      </c>
      <c r="AC899" s="1719">
        <f t="shared" si="577"/>
        <v>0</v>
      </c>
    </row>
    <row r="900" spans="1:30" ht="36.75" customHeight="1" x14ac:dyDescent="0.25">
      <c r="A900" s="70">
        <v>1</v>
      </c>
      <c r="B900" s="70">
        <v>1</v>
      </c>
      <c r="C900" s="407" t="s">
        <v>312</v>
      </c>
      <c r="D900" s="407"/>
      <c r="E900" s="2165">
        <v>960</v>
      </c>
      <c r="F900" s="92">
        <f t="shared" si="576"/>
        <v>320</v>
      </c>
      <c r="G900" s="440">
        <v>323</v>
      </c>
      <c r="H900" s="440">
        <f>G900/F900*100</f>
        <v>100.93749999999999</v>
      </c>
      <c r="I900" s="125"/>
      <c r="J900" s="125"/>
      <c r="K900" s="464"/>
      <c r="L900" s="464"/>
      <c r="M900" s="464"/>
      <c r="N900" s="464"/>
      <c r="O900" s="464"/>
      <c r="P900" s="464"/>
      <c r="Q900" s="8"/>
      <c r="R900" s="8"/>
      <c r="S900" s="8"/>
      <c r="T900" s="8"/>
      <c r="U900" s="1036"/>
      <c r="V900" s="8">
        <f t="shared" si="565"/>
        <v>0</v>
      </c>
      <c r="W900" s="8"/>
      <c r="X900" s="8"/>
      <c r="Y900" s="8"/>
      <c r="Z900" s="1153"/>
      <c r="AA900" s="1719"/>
      <c r="AB900" s="1719"/>
      <c r="AC900" s="1807">
        <f>AB900/1000</f>
        <v>0</v>
      </c>
    </row>
    <row r="901" spans="1:30" ht="32.25" customHeight="1" x14ac:dyDescent="0.25">
      <c r="A901" s="70">
        <v>1</v>
      </c>
      <c r="B901" s="70">
        <v>1</v>
      </c>
      <c r="C901" s="407" t="s">
        <v>157</v>
      </c>
      <c r="D901" s="407"/>
      <c r="E901" s="2165"/>
      <c r="F901" s="92">
        <f t="shared" si="576"/>
        <v>0</v>
      </c>
      <c r="G901" s="440"/>
      <c r="H901" s="440"/>
      <c r="I901" s="125"/>
      <c r="J901" s="125"/>
      <c r="K901" s="464"/>
      <c r="L901" s="464"/>
      <c r="M901" s="464"/>
      <c r="N901" s="464"/>
      <c r="O901" s="464"/>
      <c r="P901" s="464"/>
      <c r="Q901" s="8"/>
      <c r="R901" s="8"/>
      <c r="S901" s="8"/>
      <c r="T901" s="8"/>
      <c r="U901" s="1036"/>
      <c r="V901" s="8">
        <f t="shared" si="565"/>
        <v>0</v>
      </c>
      <c r="W901" s="8"/>
      <c r="X901" s="8"/>
      <c r="Y901" s="8"/>
      <c r="Z901" s="1153"/>
      <c r="AA901" s="1719"/>
      <c r="AB901" s="1719"/>
      <c r="AC901" s="1807"/>
    </row>
    <row r="902" spans="1:30" ht="32.25" customHeight="1" x14ac:dyDescent="0.25">
      <c r="A902" s="70">
        <v>1</v>
      </c>
      <c r="B902" s="70">
        <v>1</v>
      </c>
      <c r="C902" s="510" t="s">
        <v>158</v>
      </c>
      <c r="D902" s="510"/>
      <c r="E902" s="2346">
        <v>12978</v>
      </c>
      <c r="F902" s="98">
        <f t="shared" si="576"/>
        <v>4326</v>
      </c>
      <c r="G902" s="511">
        <v>4425</v>
      </c>
      <c r="H902" s="511">
        <f>G902/F902*100</f>
        <v>102.2884882108183</v>
      </c>
      <c r="I902" s="373"/>
      <c r="J902" s="373"/>
      <c r="K902" s="465"/>
      <c r="L902" s="465"/>
      <c r="M902" s="465"/>
      <c r="N902" s="465"/>
      <c r="O902" s="465"/>
      <c r="P902" s="465"/>
      <c r="Q902" s="8"/>
      <c r="R902" s="8"/>
      <c r="S902" s="8"/>
      <c r="T902" s="8"/>
      <c r="U902" s="1036"/>
      <c r="V902" s="8">
        <f t="shared" si="565"/>
        <v>0</v>
      </c>
      <c r="W902" s="8"/>
      <c r="X902" s="8"/>
      <c r="Y902" s="8"/>
      <c r="Z902" s="1153"/>
      <c r="AA902" s="1719"/>
      <c r="AB902" s="1719"/>
      <c r="AC902" s="1807">
        <f>AB902/1000</f>
        <v>0</v>
      </c>
    </row>
    <row r="903" spans="1:30" ht="15" customHeight="1" x14ac:dyDescent="0.25">
      <c r="A903" s="70">
        <v>1</v>
      </c>
      <c r="B903" s="70">
        <v>1</v>
      </c>
      <c r="C903" s="132" t="s">
        <v>165</v>
      </c>
      <c r="D903" s="514"/>
      <c r="E903" s="2347">
        <f>SUM(E894+E902)</f>
        <v>25082</v>
      </c>
      <c r="F903" s="103">
        <f>SUM(F894+F902)</f>
        <v>8360.3333333333339</v>
      </c>
      <c r="G903" s="103">
        <f>SUM(G894+G902)</f>
        <v>8488</v>
      </c>
      <c r="H903" s="515">
        <f>G903/F903*100</f>
        <v>101.52705235038475</v>
      </c>
      <c r="I903" s="378"/>
      <c r="J903" s="378"/>
      <c r="K903" s="475"/>
      <c r="L903" s="475"/>
      <c r="M903" s="475"/>
      <c r="N903" s="475"/>
      <c r="O903" s="475"/>
      <c r="P903" s="475"/>
      <c r="Q903" s="17">
        <v>27565.991130000002</v>
      </c>
      <c r="R903" s="17">
        <v>27565.991130000002</v>
      </c>
      <c r="S903" s="17">
        <v>27565.991129999999</v>
      </c>
      <c r="T903" s="17">
        <v>27565.991129999999</v>
      </c>
      <c r="U903" s="1038">
        <f>Q903/12*$C$4+(R903-Q903)/11*3+(S903-R903)/10*2+(T903-S903)/9*1</f>
        <v>9188.6637100000007</v>
      </c>
      <c r="V903" s="17">
        <f t="shared" ref="V903" si="578">Z903-Y903-W903</f>
        <v>9188.6299999999992</v>
      </c>
      <c r="W903" s="17"/>
      <c r="X903" s="17">
        <f>V903-U903</f>
        <v>-3.3710000001519802E-2</v>
      </c>
      <c r="Y903" s="17">
        <v>-1.4081199999999998</v>
      </c>
      <c r="Z903" s="1246">
        <v>9187.2218799999991</v>
      </c>
      <c r="AA903" s="2347">
        <f>SUM(AA894+AA902)</f>
        <v>0</v>
      </c>
      <c r="AB903" s="17">
        <f>AB902+AB901+AB894</f>
        <v>0</v>
      </c>
      <c r="AC903" s="17">
        <f>AC902+AC901+AC894</f>
        <v>0</v>
      </c>
    </row>
    <row r="904" spans="1:30" ht="15" customHeight="1" x14ac:dyDescent="0.25">
      <c r="A904" s="70">
        <v>1</v>
      </c>
      <c r="B904" s="70">
        <v>1</v>
      </c>
      <c r="C904" s="132" t="s">
        <v>166</v>
      </c>
      <c r="D904" s="132"/>
      <c r="E904" s="2353">
        <f>SUM(E903,E892)</f>
        <v>202202</v>
      </c>
      <c r="F904" s="553">
        <f>SUM(F903,F892)</f>
        <v>67400.333333333328</v>
      </c>
      <c r="G904" s="553">
        <f>SUM(G903,G892)</f>
        <v>68573.600000000006</v>
      </c>
      <c r="H904" s="515">
        <f>G904/F904*100</f>
        <v>101.74074312194304</v>
      </c>
      <c r="I904" s="378"/>
      <c r="J904" s="378"/>
      <c r="K904" s="445"/>
      <c r="L904" s="445"/>
      <c r="M904" s="445"/>
      <c r="N904" s="445"/>
      <c r="O904" s="445"/>
      <c r="P904" s="445"/>
      <c r="Q904" s="17">
        <f t="shared" ref="Q904:R904" si="579">SUM(Q903,Q892)</f>
        <v>98073.256529999984</v>
      </c>
      <c r="R904" s="17">
        <f t="shared" si="579"/>
        <v>98073.256529999984</v>
      </c>
      <c r="S904" s="17">
        <f t="shared" ref="S904:T904" si="580">SUM(S903,S892)</f>
        <v>98073.256529999984</v>
      </c>
      <c r="T904" s="17">
        <f t="shared" si="580"/>
        <v>98073.256529999984</v>
      </c>
      <c r="U904" s="17">
        <f t="shared" ref="U904" si="581">SUM(U903,U892)</f>
        <v>32691.085509999997</v>
      </c>
      <c r="V904" s="17">
        <f t="shared" ref="V904:Z904" si="582">SUM(V903,V892)</f>
        <v>32691.05184</v>
      </c>
      <c r="W904" s="17">
        <f t="shared" si="582"/>
        <v>0</v>
      </c>
      <c r="X904" s="17">
        <f t="shared" si="582"/>
        <v>-3.3669999998892308E-2</v>
      </c>
      <c r="Y904" s="17">
        <f t="shared" si="582"/>
        <v>-2.7848799999999998</v>
      </c>
      <c r="Z904" s="1246">
        <f t="shared" si="582"/>
        <v>32688.266960000001</v>
      </c>
      <c r="AA904" s="2353">
        <f>SUM(AA903,AA892)</f>
        <v>713.6</v>
      </c>
      <c r="AB904" s="1246">
        <f t="shared" ref="AB904:AC904" si="583">SUM(AB903,AB892)</f>
        <v>273273.01999999996</v>
      </c>
      <c r="AC904" s="1246">
        <f t="shared" si="583"/>
        <v>273.27301999999997</v>
      </c>
    </row>
    <row r="905" spans="1:30" ht="15" customHeight="1" x14ac:dyDescent="0.25">
      <c r="A905" s="70">
        <v>1</v>
      </c>
      <c r="B905" s="70">
        <v>1</v>
      </c>
      <c r="C905" s="135" t="s">
        <v>31</v>
      </c>
      <c r="D905" s="135"/>
      <c r="E905" s="2332"/>
      <c r="F905" s="381"/>
      <c r="G905" s="381"/>
      <c r="H905" s="381"/>
      <c r="I905" s="383"/>
      <c r="J905" s="383"/>
      <c r="K905" s="385"/>
      <c r="L905" s="385"/>
      <c r="M905" s="385"/>
      <c r="N905" s="385"/>
      <c r="O905" s="385"/>
      <c r="P905" s="385"/>
      <c r="Q905" s="13"/>
      <c r="R905" s="13"/>
      <c r="S905" s="13"/>
      <c r="T905" s="13"/>
      <c r="U905" s="1039"/>
      <c r="V905" s="13">
        <f t="shared" si="565"/>
        <v>0</v>
      </c>
      <c r="W905" s="13"/>
      <c r="X905" s="13"/>
      <c r="Y905" s="13"/>
      <c r="Z905" s="1254"/>
      <c r="AA905" s="13"/>
      <c r="AB905" s="13"/>
      <c r="AC905" s="1802"/>
    </row>
    <row r="906" spans="1:30" ht="15" customHeight="1" x14ac:dyDescent="0.25">
      <c r="A906" s="70">
        <v>1</v>
      </c>
      <c r="B906" s="70">
        <v>1</v>
      </c>
      <c r="C906" s="217" t="s">
        <v>148</v>
      </c>
      <c r="D906" s="217"/>
      <c r="E906" s="2177"/>
      <c r="F906" s="361"/>
      <c r="G906" s="361"/>
      <c r="H906" s="361"/>
      <c r="I906" s="125"/>
      <c r="J906" s="125"/>
      <c r="K906" s="388"/>
      <c r="L906" s="388"/>
      <c r="M906" s="388"/>
      <c r="N906" s="388"/>
      <c r="O906" s="388"/>
      <c r="P906" s="388"/>
      <c r="Q906" s="8"/>
      <c r="R906" s="8"/>
      <c r="S906" s="8"/>
      <c r="T906" s="8"/>
      <c r="U906" s="1036"/>
      <c r="V906" s="8">
        <f t="shared" si="565"/>
        <v>0</v>
      </c>
      <c r="W906" s="8"/>
      <c r="X906" s="8"/>
      <c r="Y906" s="8"/>
      <c r="Z906" s="1153"/>
      <c r="AA906" s="8"/>
      <c r="AB906" s="8"/>
      <c r="AC906" s="1799"/>
    </row>
    <row r="907" spans="1:30" s="96" customFormat="1" ht="15" customHeight="1" x14ac:dyDescent="0.25">
      <c r="A907" s="70">
        <v>1</v>
      </c>
      <c r="B907" s="70">
        <v>1</v>
      </c>
      <c r="C907" s="150" t="s">
        <v>10</v>
      </c>
      <c r="D907" s="124">
        <v>240</v>
      </c>
      <c r="E907" s="2177">
        <v>2003</v>
      </c>
      <c r="F907" s="92">
        <f>ROUND(E907/12*$C$4,0)</f>
        <v>668</v>
      </c>
      <c r="G907" s="92">
        <v>667</v>
      </c>
      <c r="H907" s="92">
        <f>G907/F907*100</f>
        <v>99.850299401197603</v>
      </c>
      <c r="I907" s="125">
        <v>8</v>
      </c>
      <c r="J907" s="93">
        <f>M907/G907</f>
        <v>7.9715142428785608</v>
      </c>
      <c r="K907" s="94">
        <f>ROUND(E907*I907,0)</f>
        <v>16024</v>
      </c>
      <c r="L907" s="94">
        <f t="shared" ref="L907" si="584">ROUND(K907/12*$C$4,0)</f>
        <v>5341</v>
      </c>
      <c r="M907" s="94">
        <f>3993+1324</f>
        <v>5317</v>
      </c>
      <c r="N907" s="94">
        <f>M907/L907*100</f>
        <v>99.550645946451979</v>
      </c>
      <c r="O907" s="94">
        <f>ROUND(K907/D907,0)</f>
        <v>67</v>
      </c>
      <c r="P907" s="94">
        <f>M907/$C$4*12/O907</f>
        <v>238.07462686567163</v>
      </c>
      <c r="Q907" s="8"/>
      <c r="R907" s="8"/>
      <c r="S907" s="8"/>
      <c r="T907" s="8"/>
      <c r="U907" s="1036"/>
      <c r="V907" s="8">
        <f t="shared" si="565"/>
        <v>0</v>
      </c>
      <c r="W907" s="8"/>
      <c r="X907" s="8">
        <f>V907-U907</f>
        <v>0</v>
      </c>
      <c r="Y907" s="8"/>
      <c r="Z907" s="1153"/>
      <c r="AA907" s="8"/>
      <c r="AB907" s="8"/>
      <c r="AC907" s="1799"/>
      <c r="AD907" s="2424"/>
    </row>
    <row r="908" spans="1:30" s="96" customFormat="1" ht="29.25" customHeight="1" x14ac:dyDescent="0.25">
      <c r="A908" s="70">
        <v>1</v>
      </c>
      <c r="B908" s="70">
        <v>1</v>
      </c>
      <c r="C908" s="153" t="s">
        <v>241</v>
      </c>
      <c r="D908" s="389"/>
      <c r="E908" s="2179">
        <f t="shared" ref="E908:E909" si="585">SUM(E907)</f>
        <v>2003</v>
      </c>
      <c r="F908" s="539">
        <f t="shared" ref="F908:G909" si="586">SUM(F907)</f>
        <v>668</v>
      </c>
      <c r="G908" s="539">
        <f t="shared" si="586"/>
        <v>667</v>
      </c>
      <c r="H908" s="155">
        <f>G908/F908*100</f>
        <v>99.850299401197603</v>
      </c>
      <c r="I908" s="373">
        <f>IF(E908=0,0,K908/E908)</f>
        <v>8</v>
      </c>
      <c r="J908" s="131">
        <f>M908/G908</f>
        <v>7.9715142428785608</v>
      </c>
      <c r="K908" s="184">
        <f t="shared" ref="K908:M909" si="587">SUM(K907)</f>
        <v>16024</v>
      </c>
      <c r="L908" s="184">
        <f t="shared" si="587"/>
        <v>5341</v>
      </c>
      <c r="M908" s="184">
        <f t="shared" si="587"/>
        <v>5317</v>
      </c>
      <c r="N908" s="184">
        <f>M908/L908*100</f>
        <v>99.550645946451979</v>
      </c>
      <c r="O908" s="184">
        <f>SUM(O907)</f>
        <v>67</v>
      </c>
      <c r="P908" s="100">
        <f>M908/$C$4*12/O908</f>
        <v>238.07462686567163</v>
      </c>
      <c r="Q908" s="15"/>
      <c r="R908" s="15"/>
      <c r="S908" s="15"/>
      <c r="T908" s="15"/>
      <c r="U908" s="1037"/>
      <c r="V908" s="15">
        <f t="shared" si="565"/>
        <v>0</v>
      </c>
      <c r="W908" s="15"/>
      <c r="X908" s="15"/>
      <c r="Y908" s="15"/>
      <c r="Z908" s="1271"/>
      <c r="AA908" s="15"/>
      <c r="AB908" s="15"/>
      <c r="AC908" s="1800"/>
      <c r="AD908" s="2424"/>
    </row>
    <row r="909" spans="1:30" ht="15" customHeight="1" thickBot="1" x14ac:dyDescent="0.3">
      <c r="A909" s="70">
        <v>1</v>
      </c>
      <c r="B909" s="70">
        <v>1</v>
      </c>
      <c r="C909" s="156" t="s">
        <v>341</v>
      </c>
      <c r="D909" s="156"/>
      <c r="E909" s="2348">
        <f t="shared" si="585"/>
        <v>2003</v>
      </c>
      <c r="F909" s="390">
        <f t="shared" si="586"/>
        <v>668</v>
      </c>
      <c r="G909" s="390">
        <f t="shared" si="586"/>
        <v>667</v>
      </c>
      <c r="H909" s="390">
        <f>G909/F909*100</f>
        <v>99.850299401197603</v>
      </c>
      <c r="I909" s="158">
        <f>IF(E909=0,0,K909/E909)</f>
        <v>8</v>
      </c>
      <c r="J909" s="158">
        <f>M909/G909</f>
        <v>7.9715142428785608</v>
      </c>
      <c r="K909" s="390">
        <f t="shared" si="587"/>
        <v>16024</v>
      </c>
      <c r="L909" s="390">
        <f t="shared" si="587"/>
        <v>5341</v>
      </c>
      <c r="M909" s="390">
        <f t="shared" si="587"/>
        <v>5317</v>
      </c>
      <c r="N909" s="160">
        <f>M909/L909*100</f>
        <v>99.550645946451979</v>
      </c>
      <c r="O909" s="196">
        <f>SUM(O906:O907)</f>
        <v>67</v>
      </c>
      <c r="P909" s="161">
        <f>M909/$C$4*12/O909</f>
        <v>238.07462686567163</v>
      </c>
      <c r="Q909" s="57">
        <v>28932.0108</v>
      </c>
      <c r="R909" s="57">
        <v>28932.0108</v>
      </c>
      <c r="S909" s="57">
        <v>29099.834624000003</v>
      </c>
      <c r="T909" s="57">
        <v>29099.834624000003</v>
      </c>
      <c r="U909" s="1038">
        <f>Q909/12*$C$4+(R909-Q909)/11*3+(S909-R909)/10*2+(T909-S909)/9*1</f>
        <v>9677.5683648000013</v>
      </c>
      <c r="V909" s="57">
        <f t="shared" si="565"/>
        <v>9629.7965000000004</v>
      </c>
      <c r="W909" s="57"/>
      <c r="X909" s="57">
        <f>V909-U909</f>
        <v>-47.771864800000913</v>
      </c>
      <c r="Y909" s="57">
        <v>-13.524319999999999</v>
      </c>
      <c r="Z909" s="1161">
        <v>9616.2721799999999</v>
      </c>
      <c r="AA909" s="57"/>
      <c r="AB909" s="57"/>
      <c r="AC909" s="1803"/>
    </row>
    <row r="910" spans="1:30" ht="15" customHeight="1" thickBot="1" x14ac:dyDescent="0.3">
      <c r="A910" s="70">
        <v>1</v>
      </c>
      <c r="B910" s="70">
        <v>1</v>
      </c>
      <c r="C910" s="454" t="s">
        <v>17</v>
      </c>
      <c r="D910" s="454"/>
      <c r="E910" s="2183"/>
      <c r="F910" s="543"/>
      <c r="G910" s="543"/>
      <c r="H910" s="543"/>
      <c r="I910" s="393"/>
      <c r="J910" s="393"/>
      <c r="K910" s="543"/>
      <c r="L910" s="543"/>
      <c r="M910" s="543"/>
      <c r="N910" s="543"/>
      <c r="O910" s="543"/>
      <c r="P910" s="543"/>
      <c r="Q910" s="14">
        <f t="shared" ref="Q910:R910" si="588">SUM(Q904,Q909)</f>
        <v>127005.26732999999</v>
      </c>
      <c r="R910" s="14">
        <f t="shared" si="588"/>
        <v>127005.26732999999</v>
      </c>
      <c r="S910" s="14">
        <f t="shared" ref="S910:T910" si="589">SUM(S904,S909)</f>
        <v>127173.09115399999</v>
      </c>
      <c r="T910" s="14">
        <f t="shared" si="589"/>
        <v>127173.09115399999</v>
      </c>
      <c r="U910" s="1041">
        <f t="shared" ref="U910" si="590">SUM(U904,U909)</f>
        <v>42368.653874800002</v>
      </c>
      <c r="V910" s="14">
        <f t="shared" si="565"/>
        <v>42320.848340000004</v>
      </c>
      <c r="W910" s="14">
        <f t="shared" ref="W910:Y910" si="591">SUM(W904,W909)</f>
        <v>0</v>
      </c>
      <c r="X910" s="14">
        <f t="shared" si="591"/>
        <v>-47.805534799999805</v>
      </c>
      <c r="Y910" s="14">
        <f t="shared" si="591"/>
        <v>-16.309200000000001</v>
      </c>
      <c r="Z910" s="1252">
        <f>SUM(Z904,Z909)</f>
        <v>42304.539140000001</v>
      </c>
      <c r="AA910" s="14"/>
      <c r="AB910" s="1252">
        <f t="shared" ref="AB910:AC910" si="592">SUM(AB904,AB909)</f>
        <v>273273.01999999996</v>
      </c>
      <c r="AC910" s="1252">
        <f t="shared" si="592"/>
        <v>273.27301999999997</v>
      </c>
    </row>
    <row r="911" spans="1:30" ht="11.25" customHeight="1" x14ac:dyDescent="0.25">
      <c r="A911" s="70">
        <v>1</v>
      </c>
      <c r="B911" s="70">
        <v>1</v>
      </c>
      <c r="C911" s="563"/>
      <c r="D911" s="563"/>
      <c r="E911" s="2186"/>
      <c r="F911" s="496"/>
      <c r="G911" s="496"/>
      <c r="H911" s="496"/>
      <c r="I911" s="383"/>
      <c r="J911" s="383"/>
      <c r="K911" s="496"/>
      <c r="L911" s="496"/>
      <c r="M911" s="496"/>
      <c r="N911" s="496"/>
      <c r="O911" s="496"/>
      <c r="P911" s="496"/>
      <c r="Q911" s="13"/>
      <c r="R911" s="13"/>
      <c r="S911" s="13"/>
      <c r="T911" s="13"/>
      <c r="U911" s="1039"/>
      <c r="V911" s="13">
        <f t="shared" si="565"/>
        <v>0</v>
      </c>
      <c r="W911" s="13"/>
      <c r="X911" s="13"/>
      <c r="Y911" s="13"/>
      <c r="Z911" s="1254"/>
      <c r="AA911" s="13"/>
      <c r="AB911" s="13"/>
      <c r="AC911" s="1802"/>
    </row>
    <row r="912" spans="1:30" ht="42" customHeight="1" x14ac:dyDescent="0.25">
      <c r="A912" s="70">
        <v>1</v>
      </c>
      <c r="B912" s="70">
        <v>1</v>
      </c>
      <c r="C912" s="1028" t="s">
        <v>260</v>
      </c>
      <c r="D912" s="492"/>
      <c r="E912" s="2175"/>
      <c r="F912" s="126"/>
      <c r="G912" s="126"/>
      <c r="H912" s="126"/>
      <c r="I912" s="125"/>
      <c r="J912" s="125"/>
      <c r="K912" s="126"/>
      <c r="L912" s="126"/>
      <c r="M912" s="126"/>
      <c r="N912" s="126"/>
      <c r="O912" s="126"/>
      <c r="P912" s="126"/>
      <c r="Q912" s="8"/>
      <c r="R912" s="8"/>
      <c r="S912" s="8"/>
      <c r="T912" s="8"/>
      <c r="U912" s="1036"/>
      <c r="V912" s="8">
        <f t="shared" si="565"/>
        <v>0</v>
      </c>
      <c r="W912" s="8"/>
      <c r="X912" s="8"/>
      <c r="Y912" s="8"/>
      <c r="Z912" s="1153"/>
      <c r="AA912" s="8"/>
      <c r="AB912" s="8"/>
      <c r="AC912" s="1799"/>
    </row>
    <row r="913" spans="1:29" ht="15" customHeight="1" x14ac:dyDescent="0.25">
      <c r="A913" s="70">
        <v>1</v>
      </c>
      <c r="B913" s="70">
        <v>1</v>
      </c>
      <c r="C913" s="441" t="s">
        <v>5</v>
      </c>
      <c r="D913" s="441"/>
      <c r="E913" s="2175"/>
      <c r="F913" s="126"/>
      <c r="G913" s="126"/>
      <c r="H913" s="126"/>
      <c r="I913" s="125"/>
      <c r="J913" s="125"/>
      <c r="K913" s="126"/>
      <c r="L913" s="126"/>
      <c r="M913" s="126"/>
      <c r="N913" s="126"/>
      <c r="O913" s="126"/>
      <c r="P913" s="126"/>
      <c r="Q913" s="8"/>
      <c r="R913" s="8"/>
      <c r="S913" s="8"/>
      <c r="T913" s="8"/>
      <c r="U913" s="1036"/>
      <c r="V913" s="8">
        <f t="shared" si="565"/>
        <v>0</v>
      </c>
      <c r="W913" s="8"/>
      <c r="X913" s="8"/>
      <c r="Y913" s="8"/>
      <c r="Z913" s="1153"/>
      <c r="AA913" s="8"/>
      <c r="AB913" s="8"/>
      <c r="AC913" s="1799"/>
    </row>
    <row r="914" spans="1:29" ht="15" customHeight="1" x14ac:dyDescent="0.25">
      <c r="A914" s="70">
        <v>1</v>
      </c>
      <c r="B914" s="70">
        <v>1</v>
      </c>
      <c r="C914" s="124" t="s">
        <v>6</v>
      </c>
      <c r="D914" s="124">
        <v>340</v>
      </c>
      <c r="E914" s="2355">
        <v>160</v>
      </c>
      <c r="F914" s="92">
        <f>ROUND(E914/12*$C$4,0)</f>
        <v>53</v>
      </c>
      <c r="G914" s="92">
        <v>54</v>
      </c>
      <c r="H914" s="92">
        <f>G914/F914*100</f>
        <v>101.88679245283019</v>
      </c>
      <c r="I914" s="501">
        <v>3</v>
      </c>
      <c r="J914" s="93">
        <f>M914/G914</f>
        <v>3.9814814814814814</v>
      </c>
      <c r="K914" s="94">
        <f>ROUND(E914*I914,0)</f>
        <v>480</v>
      </c>
      <c r="L914" s="94">
        <f t="shared" ref="L914:L915" si="593">ROUND(K914/12*$C$4,0)</f>
        <v>160</v>
      </c>
      <c r="M914" s="94">
        <f>147+68</f>
        <v>215</v>
      </c>
      <c r="N914" s="94">
        <f>M914/L914*100</f>
        <v>134.375</v>
      </c>
      <c r="O914" s="94">
        <f>ROUND(K914/D914,0)</f>
        <v>1</v>
      </c>
      <c r="P914" s="94">
        <f>M914/$C$4*12/O914</f>
        <v>645</v>
      </c>
      <c r="Q914" s="8"/>
      <c r="R914" s="8"/>
      <c r="S914" s="8"/>
      <c r="T914" s="8"/>
      <c r="U914" s="1036"/>
      <c r="V914" s="8">
        <f t="shared" si="565"/>
        <v>0</v>
      </c>
      <c r="W914" s="8"/>
      <c r="X914" s="8"/>
      <c r="Y914" s="8"/>
      <c r="Z914" s="1153"/>
      <c r="AA914" s="8"/>
      <c r="AB914" s="8"/>
      <c r="AC914" s="1799"/>
    </row>
    <row r="915" spans="1:29" ht="15" customHeight="1" x14ac:dyDescent="0.25">
      <c r="A915" s="70">
        <v>1</v>
      </c>
      <c r="B915" s="70">
        <v>1</v>
      </c>
      <c r="C915" s="357" t="s">
        <v>26</v>
      </c>
      <c r="D915" s="357">
        <v>340</v>
      </c>
      <c r="E915" s="2356">
        <v>275</v>
      </c>
      <c r="F915" s="98">
        <f>ROUND(E915/12*$C$4,0)</f>
        <v>92</v>
      </c>
      <c r="G915" s="98">
        <v>108</v>
      </c>
      <c r="H915" s="98">
        <f>G915/F915*100</f>
        <v>117.39130434782609</v>
      </c>
      <c r="I915" s="570">
        <v>3</v>
      </c>
      <c r="J915" s="99">
        <f>M915/G915</f>
        <v>3.3888888888888888</v>
      </c>
      <c r="K915" s="100">
        <f>ROUND(E915*I915,0)</f>
        <v>825</v>
      </c>
      <c r="L915" s="100">
        <f t="shared" si="593"/>
        <v>275</v>
      </c>
      <c r="M915" s="100">
        <f>284+82</f>
        <v>366</v>
      </c>
      <c r="N915" s="100">
        <f>M915/L915*100</f>
        <v>133.09090909090909</v>
      </c>
      <c r="O915" s="100">
        <f>ROUND(K915/D915,0)</f>
        <v>2</v>
      </c>
      <c r="P915" s="100">
        <f>M915/$C$4*12/O915</f>
        <v>549</v>
      </c>
      <c r="Q915" s="15"/>
      <c r="R915" s="15"/>
      <c r="S915" s="15"/>
      <c r="T915" s="15"/>
      <c r="U915" s="1037"/>
      <c r="V915" s="15">
        <f t="shared" si="565"/>
        <v>0</v>
      </c>
      <c r="W915" s="15"/>
      <c r="X915" s="15"/>
      <c r="Y915" s="15"/>
      <c r="Z915" s="1271"/>
      <c r="AA915" s="15"/>
      <c r="AB915" s="15"/>
      <c r="AC915" s="1800"/>
    </row>
    <row r="916" spans="1:29" ht="15" customHeight="1" x14ac:dyDescent="0.25">
      <c r="A916" s="70">
        <v>1</v>
      </c>
      <c r="B916" s="70">
        <v>1</v>
      </c>
      <c r="C916" s="132" t="s">
        <v>7</v>
      </c>
      <c r="D916" s="132"/>
      <c r="E916" s="2185">
        <f>SUM(E914:E915)</f>
        <v>435</v>
      </c>
      <c r="F916" s="445">
        <f>SUM(F914:F915)</f>
        <v>145</v>
      </c>
      <c r="G916" s="445">
        <f>SUM(G914:G915)</f>
        <v>162</v>
      </c>
      <c r="H916" s="445">
        <f>G916/F916*100</f>
        <v>111.72413793103448</v>
      </c>
      <c r="I916" s="104">
        <f>IF(E916=0,0,K916/E916)</f>
        <v>3</v>
      </c>
      <c r="J916" s="104">
        <f>M916/G916</f>
        <v>3.5864197530864197</v>
      </c>
      <c r="K916" s="445">
        <f>SUM(K914:K915)</f>
        <v>1305</v>
      </c>
      <c r="L916" s="445">
        <f>SUM(L914:L915)</f>
        <v>435</v>
      </c>
      <c r="M916" s="445">
        <f>SUM(M914:M915)</f>
        <v>581</v>
      </c>
      <c r="N916" s="179">
        <f>M916/L916*100</f>
        <v>133.56321839080459</v>
      </c>
      <c r="O916" s="274">
        <f>SUM(O914:O915)</f>
        <v>3</v>
      </c>
      <c r="P916" s="179">
        <f>M916/$C$4*12/O916</f>
        <v>581</v>
      </c>
      <c r="Q916" s="17">
        <v>15002.477000000001</v>
      </c>
      <c r="R916" s="17">
        <v>15002.477000000001</v>
      </c>
      <c r="S916" s="17">
        <v>15002.477000000001</v>
      </c>
      <c r="T916" s="17">
        <v>15002.477000000001</v>
      </c>
      <c r="U916" s="1038">
        <f>Q916/12*$C$4+(R916-Q916)/11*3+(S916-R916)/10*2+(T916-S916)/9*1</f>
        <v>5000.8256666666666</v>
      </c>
      <c r="V916" s="17">
        <f t="shared" si="565"/>
        <v>4999.3241899999994</v>
      </c>
      <c r="W916" s="17"/>
      <c r="X916" s="17">
        <f>V916-U916</f>
        <v>-1.5014766666672585</v>
      </c>
      <c r="Y916" s="17">
        <v>0</v>
      </c>
      <c r="Z916" s="1246">
        <v>4999.3241899999994</v>
      </c>
      <c r="AA916" s="17"/>
      <c r="AB916" s="17"/>
      <c r="AC916" s="1801">
        <f>AB916/1000</f>
        <v>0</v>
      </c>
    </row>
    <row r="917" spans="1:29" ht="15" customHeight="1" x14ac:dyDescent="0.25">
      <c r="A917" s="70">
        <v>1</v>
      </c>
      <c r="B917" s="70">
        <v>1</v>
      </c>
      <c r="C917" s="566" t="s">
        <v>302</v>
      </c>
      <c r="D917" s="540"/>
      <c r="E917" s="2186"/>
      <c r="F917" s="496"/>
      <c r="G917" s="496"/>
      <c r="H917" s="496"/>
      <c r="I917" s="383"/>
      <c r="J917" s="383"/>
      <c r="K917" s="496"/>
      <c r="L917" s="496"/>
      <c r="M917" s="496"/>
      <c r="N917" s="496"/>
      <c r="O917" s="496"/>
      <c r="P917" s="496"/>
      <c r="Q917" s="13"/>
      <c r="R917" s="13"/>
      <c r="S917" s="13"/>
      <c r="T917" s="13"/>
      <c r="U917" s="1039"/>
      <c r="V917" s="13">
        <f t="shared" si="565"/>
        <v>0</v>
      </c>
      <c r="W917" s="13"/>
      <c r="X917" s="13"/>
      <c r="Y917" s="13"/>
      <c r="Z917" s="1254"/>
      <c r="AA917" s="13"/>
      <c r="AB917" s="13"/>
      <c r="AC917" s="1802"/>
    </row>
    <row r="918" spans="1:29" ht="15" customHeight="1" x14ac:dyDescent="0.25">
      <c r="A918" s="70">
        <v>1</v>
      </c>
      <c r="B918" s="70">
        <v>1</v>
      </c>
      <c r="C918" s="407" t="s">
        <v>361</v>
      </c>
      <c r="D918" s="520"/>
      <c r="E918" s="2177">
        <f>E920+E921+E922+E923</f>
        <v>44950</v>
      </c>
      <c r="F918" s="361">
        <f>F920+F921+F922+F923</f>
        <v>14983.333333333334</v>
      </c>
      <c r="G918" s="361">
        <f>G920+G921+G922+G923</f>
        <v>15067</v>
      </c>
      <c r="H918" s="126">
        <f>G918/F918*100</f>
        <v>100.5583982202447</v>
      </c>
      <c r="I918" s="125"/>
      <c r="J918" s="125"/>
      <c r="K918" s="126"/>
      <c r="L918" s="126"/>
      <c r="M918" s="126"/>
      <c r="N918" s="126"/>
      <c r="O918" s="126"/>
      <c r="P918" s="126"/>
      <c r="Q918" s="8"/>
      <c r="R918" s="8"/>
      <c r="S918" s="8"/>
      <c r="T918" s="8"/>
      <c r="U918" s="1036"/>
      <c r="V918" s="8">
        <f t="shared" si="565"/>
        <v>0</v>
      </c>
      <c r="W918" s="8"/>
      <c r="X918" s="8"/>
      <c r="Y918" s="8"/>
      <c r="Z918" s="1153"/>
      <c r="AA918" s="8">
        <f>AA920+AA921+AA922+AA923</f>
        <v>174</v>
      </c>
      <c r="AB918" s="8">
        <f>AB920+AB921+AB922+AB923</f>
        <v>60740.849999999991</v>
      </c>
      <c r="AC918" s="8">
        <f>AC920+AC921+AC922+AC923</f>
        <v>60.740849999999995</v>
      </c>
    </row>
    <row r="919" spans="1:29" ht="15" customHeight="1" x14ac:dyDescent="0.25">
      <c r="B919" s="70">
        <v>1</v>
      </c>
      <c r="C919" s="407"/>
      <c r="D919" s="520"/>
      <c r="E919" s="2177"/>
      <c r="F919" s="361"/>
      <c r="G919" s="361"/>
      <c r="H919" s="126"/>
      <c r="I919" s="125"/>
      <c r="J919" s="125"/>
      <c r="K919" s="126"/>
      <c r="L919" s="126"/>
      <c r="M919" s="126"/>
      <c r="N919" s="126"/>
      <c r="O919" s="126"/>
      <c r="P919" s="126"/>
      <c r="Q919" s="8"/>
      <c r="R919" s="8"/>
      <c r="S919" s="8"/>
      <c r="T919" s="8"/>
      <c r="U919" s="1036"/>
      <c r="V919" s="8"/>
      <c r="W919" s="8"/>
      <c r="X919" s="8"/>
      <c r="Y919" s="8"/>
      <c r="Z919" s="1153"/>
      <c r="AA919" s="8"/>
      <c r="AB919" s="8"/>
      <c r="AC919" s="1799"/>
    </row>
    <row r="920" spans="1:29" ht="17.25" customHeight="1" x14ac:dyDescent="0.25">
      <c r="A920" s="70">
        <v>1</v>
      </c>
      <c r="B920" s="70">
        <v>1</v>
      </c>
      <c r="C920" s="407" t="s">
        <v>374</v>
      </c>
      <c r="D920" s="407"/>
      <c r="E920" s="2165">
        <v>13000</v>
      </c>
      <c r="F920" s="92">
        <f>ROUND(E920/12*$C$4,0)</f>
        <v>4333</v>
      </c>
      <c r="G920" s="440">
        <v>4338</v>
      </c>
      <c r="H920" s="440">
        <f>G920/F920*100</f>
        <v>100.11539349180707</v>
      </c>
      <c r="I920" s="125"/>
      <c r="J920" s="125"/>
      <c r="K920" s="464"/>
      <c r="L920" s="464"/>
      <c r="M920" s="464"/>
      <c r="N920" s="464"/>
      <c r="O920" s="464"/>
      <c r="P920" s="464"/>
      <c r="Q920" s="8"/>
      <c r="R920" s="8"/>
      <c r="S920" s="8"/>
      <c r="T920" s="8"/>
      <c r="U920" s="1036"/>
      <c r="V920" s="8">
        <f t="shared" si="565"/>
        <v>0</v>
      </c>
      <c r="W920" s="8"/>
      <c r="X920" s="8"/>
      <c r="Y920" s="8"/>
      <c r="Z920" s="1153"/>
      <c r="AA920" s="8">
        <v>7</v>
      </c>
      <c r="AB920" s="8">
        <v>7277.4800000000014</v>
      </c>
      <c r="AC920" s="1799">
        <f>AB920/1000</f>
        <v>7.2774800000000015</v>
      </c>
    </row>
    <row r="921" spans="1:29" ht="30" customHeight="1" x14ac:dyDescent="0.25">
      <c r="A921" s="70">
        <v>1</v>
      </c>
      <c r="B921" s="70">
        <v>1</v>
      </c>
      <c r="C921" s="407" t="s">
        <v>304</v>
      </c>
      <c r="D921" s="407"/>
      <c r="E921" s="2165">
        <v>23450</v>
      </c>
      <c r="F921" s="92">
        <f>ROUND(E921/12*$C$4,0)</f>
        <v>7817</v>
      </c>
      <c r="G921" s="440">
        <v>7695</v>
      </c>
      <c r="H921" s="440">
        <f>G921/F921*100</f>
        <v>98.439298963796844</v>
      </c>
      <c r="I921" s="125"/>
      <c r="J921" s="125"/>
      <c r="K921" s="464"/>
      <c r="L921" s="464"/>
      <c r="M921" s="464"/>
      <c r="N921" s="464"/>
      <c r="O921" s="464"/>
      <c r="P921" s="464"/>
      <c r="Q921" s="8"/>
      <c r="R921" s="8"/>
      <c r="S921" s="8"/>
      <c r="T921" s="8"/>
      <c r="U921" s="1036"/>
      <c r="V921" s="8">
        <f t="shared" si="565"/>
        <v>0</v>
      </c>
      <c r="W921" s="8"/>
      <c r="X921" s="8"/>
      <c r="Y921" s="8"/>
      <c r="Z921" s="1153"/>
      <c r="AA921" s="8">
        <v>132</v>
      </c>
      <c r="AB921" s="8">
        <v>42258.469999999994</v>
      </c>
      <c r="AC921" s="1799">
        <f t="shared" ref="AC921:AC924" si="594">AB921/1000</f>
        <v>42.258469999999996</v>
      </c>
    </row>
    <row r="922" spans="1:29" ht="15" customHeight="1" x14ac:dyDescent="0.25">
      <c r="A922" s="70">
        <v>1</v>
      </c>
      <c r="B922" s="70">
        <v>1</v>
      </c>
      <c r="C922" s="407" t="s">
        <v>305</v>
      </c>
      <c r="D922" s="407"/>
      <c r="E922" s="2165"/>
      <c r="F922" s="92">
        <f>ROUND(E922/12*$C$4,0)</f>
        <v>0</v>
      </c>
      <c r="G922" s="440"/>
      <c r="H922" s="440"/>
      <c r="I922" s="125"/>
      <c r="J922" s="125"/>
      <c r="K922" s="464"/>
      <c r="L922" s="464"/>
      <c r="M922" s="464"/>
      <c r="N922" s="464"/>
      <c r="O922" s="464"/>
      <c r="P922" s="464"/>
      <c r="Q922" s="8"/>
      <c r="R922" s="8"/>
      <c r="S922" s="8"/>
      <c r="T922" s="8"/>
      <c r="U922" s="1036"/>
      <c r="V922" s="8">
        <f t="shared" si="565"/>
        <v>0</v>
      </c>
      <c r="W922" s="8"/>
      <c r="X922" s="8"/>
      <c r="Y922" s="8"/>
      <c r="Z922" s="1153"/>
      <c r="AA922" s="8"/>
      <c r="AB922" s="8"/>
      <c r="AC922" s="1799">
        <f t="shared" si="594"/>
        <v>0</v>
      </c>
    </row>
    <row r="923" spans="1:29" ht="15" customHeight="1" x14ac:dyDescent="0.25">
      <c r="A923" s="70">
        <v>1</v>
      </c>
      <c r="B923" s="70">
        <v>1</v>
      </c>
      <c r="C923" s="407" t="s">
        <v>306</v>
      </c>
      <c r="D923" s="407"/>
      <c r="E923" s="2165">
        <v>8500</v>
      </c>
      <c r="F923" s="92">
        <f t="shared" ref="F923" si="595">E923/12*$C$4</f>
        <v>2833.3333333333335</v>
      </c>
      <c r="G923" s="440">
        <v>3034</v>
      </c>
      <c r="H923" s="440">
        <f>G923/F923*100</f>
        <v>107.08235294117647</v>
      </c>
      <c r="I923" s="125"/>
      <c r="J923" s="125"/>
      <c r="K923" s="464"/>
      <c r="L923" s="464"/>
      <c r="M923" s="464"/>
      <c r="N923" s="464"/>
      <c r="O923" s="464"/>
      <c r="P923" s="464"/>
      <c r="Q923" s="8"/>
      <c r="R923" s="8"/>
      <c r="S923" s="8"/>
      <c r="T923" s="8"/>
      <c r="U923" s="1036"/>
      <c r="V923" s="8">
        <f t="shared" si="565"/>
        <v>0</v>
      </c>
      <c r="W923" s="8"/>
      <c r="X923" s="8"/>
      <c r="Y923" s="8"/>
      <c r="Z923" s="1153"/>
      <c r="AA923" s="8">
        <v>35</v>
      </c>
      <c r="AB923" s="8">
        <v>11204.899999999998</v>
      </c>
      <c r="AC923" s="1799">
        <f t="shared" si="594"/>
        <v>11.204899999999999</v>
      </c>
    </row>
    <row r="924" spans="1:29" ht="15" customHeight="1" x14ac:dyDescent="0.25">
      <c r="A924" s="70">
        <v>1</v>
      </c>
      <c r="B924" s="70">
        <v>1</v>
      </c>
      <c r="C924" s="407" t="s">
        <v>360</v>
      </c>
      <c r="D924" s="407"/>
      <c r="E924" s="2165">
        <v>68961</v>
      </c>
      <c r="F924" s="92">
        <f t="shared" ref="F924" si="596">E924/12*$C$4</f>
        <v>22987</v>
      </c>
      <c r="G924" s="440">
        <v>23880</v>
      </c>
      <c r="H924" s="440">
        <f>G924/F924*100</f>
        <v>103.88480445469179</v>
      </c>
      <c r="I924" s="125"/>
      <c r="J924" s="125"/>
      <c r="K924" s="464"/>
      <c r="L924" s="464"/>
      <c r="M924" s="464"/>
      <c r="N924" s="464"/>
      <c r="O924" s="464"/>
      <c r="P924" s="464"/>
      <c r="Q924" s="8"/>
      <c r="R924" s="8"/>
      <c r="S924" s="8"/>
      <c r="T924" s="8"/>
      <c r="U924" s="1036"/>
      <c r="V924" s="8">
        <f t="shared" si="565"/>
        <v>0</v>
      </c>
      <c r="W924" s="8"/>
      <c r="X924" s="8"/>
      <c r="Y924" s="8"/>
      <c r="Z924" s="1153"/>
      <c r="AA924" s="8">
        <v>446</v>
      </c>
      <c r="AB924" s="8">
        <v>473587.81</v>
      </c>
      <c r="AC924" s="1799">
        <f t="shared" si="594"/>
        <v>473.58780999999999</v>
      </c>
    </row>
    <row r="925" spans="1:29" ht="33" customHeight="1" x14ac:dyDescent="0.25">
      <c r="A925" s="70">
        <v>1</v>
      </c>
      <c r="B925" s="70">
        <v>1</v>
      </c>
      <c r="C925" s="510" t="s">
        <v>377</v>
      </c>
      <c r="D925" s="510"/>
      <c r="E925" s="2346"/>
      <c r="F925" s="98"/>
      <c r="G925" s="511"/>
      <c r="H925" s="511"/>
      <c r="I925" s="373"/>
      <c r="J925" s="373"/>
      <c r="K925" s="465"/>
      <c r="L925" s="465"/>
      <c r="M925" s="465"/>
      <c r="N925" s="465"/>
      <c r="O925" s="465"/>
      <c r="P925" s="465"/>
      <c r="Q925" s="8"/>
      <c r="R925" s="8"/>
      <c r="S925" s="8"/>
      <c r="T925" s="8"/>
      <c r="U925" s="1036"/>
      <c r="V925" s="8">
        <f t="shared" si="565"/>
        <v>0</v>
      </c>
      <c r="W925" s="8"/>
      <c r="X925" s="8"/>
      <c r="Y925" s="8"/>
      <c r="Z925" s="1153"/>
      <c r="AA925" s="8"/>
      <c r="AB925" s="8"/>
      <c r="AC925" s="1799"/>
    </row>
    <row r="926" spans="1:29" ht="30.75" customHeight="1" x14ac:dyDescent="0.25">
      <c r="A926" s="70">
        <v>1</v>
      </c>
      <c r="B926" s="70">
        <v>1</v>
      </c>
      <c r="C926" s="547" t="s">
        <v>168</v>
      </c>
      <c r="D926" s="514"/>
      <c r="E926" s="2347">
        <f>SUM(E918+E924*3.2)</f>
        <v>265625.2</v>
      </c>
      <c r="F926" s="103">
        <f>SUM(F918+F924*3.2)</f>
        <v>88541.733333333337</v>
      </c>
      <c r="G926" s="515">
        <f>SUM(G918+G924*3.2)</f>
        <v>91483</v>
      </c>
      <c r="H926" s="515">
        <f>G926/F926*100</f>
        <v>103.32189867527629</v>
      </c>
      <c r="I926" s="378"/>
      <c r="J926" s="378"/>
      <c r="K926" s="475"/>
      <c r="L926" s="475"/>
      <c r="M926" s="475"/>
      <c r="N926" s="475"/>
      <c r="O926" s="475"/>
      <c r="P926" s="475"/>
      <c r="Q926" s="17">
        <v>102379.5916</v>
      </c>
      <c r="R926" s="17">
        <v>102379.5916</v>
      </c>
      <c r="S926" s="17">
        <v>102379.5916</v>
      </c>
      <c r="T926" s="17">
        <v>102379.5916</v>
      </c>
      <c r="U926" s="1699">
        <f>Q926/12*$C$4+(R926-Q926)/11*3+(S926-R926)/10*2+(T926-S926)/9*1</f>
        <v>34126.530533333331</v>
      </c>
      <c r="V926" s="17">
        <f t="shared" si="565"/>
        <v>34126.530559999992</v>
      </c>
      <c r="W926" s="17"/>
      <c r="X926" s="17">
        <f>V926-U926</f>
        <v>2.6666661142371595E-5</v>
      </c>
      <c r="Y926" s="17">
        <v>-0.59984000000000004</v>
      </c>
      <c r="Z926" s="1246">
        <v>34125.930719999989</v>
      </c>
      <c r="AA926" s="2347">
        <f>SUM(AA918+AA924*3.2)</f>
        <v>1601.2</v>
      </c>
      <c r="AB926" s="17">
        <f>AB924+AB918</f>
        <v>534328.66</v>
      </c>
      <c r="AC926" s="17">
        <f>AC924+AC918</f>
        <v>534.32866000000001</v>
      </c>
    </row>
    <row r="927" spans="1:29" ht="21" customHeight="1" x14ac:dyDescent="0.25">
      <c r="A927" s="70">
        <v>1</v>
      </c>
      <c r="B927" s="70">
        <v>1</v>
      </c>
      <c r="C927" s="540" t="s">
        <v>307</v>
      </c>
      <c r="D927" s="551"/>
      <c r="E927" s="2303"/>
      <c r="F927" s="111"/>
      <c r="G927" s="519"/>
      <c r="H927" s="519"/>
      <c r="I927" s="383"/>
      <c r="J927" s="383"/>
      <c r="K927" s="459"/>
      <c r="L927" s="459"/>
      <c r="M927" s="459"/>
      <c r="N927" s="459"/>
      <c r="O927" s="459"/>
      <c r="P927" s="459"/>
      <c r="Q927" s="8"/>
      <c r="R927" s="8"/>
      <c r="S927" s="8"/>
      <c r="T927" s="8"/>
      <c r="U927" s="1036"/>
      <c r="V927" s="8">
        <f t="shared" si="565"/>
        <v>0</v>
      </c>
      <c r="W927" s="8"/>
      <c r="X927" s="8"/>
      <c r="Y927" s="8"/>
      <c r="Z927" s="1153"/>
      <c r="AA927" s="8"/>
      <c r="AB927" s="8"/>
      <c r="AC927" s="1799"/>
    </row>
    <row r="928" spans="1:29" ht="20.25" customHeight="1" x14ac:dyDescent="0.25">
      <c r="A928" s="70">
        <v>1</v>
      </c>
      <c r="B928" s="70">
        <v>1</v>
      </c>
      <c r="C928" s="407" t="s">
        <v>198</v>
      </c>
      <c r="D928" s="407"/>
      <c r="E928" s="2165">
        <f>SUM(E930,E933,E935,E936,E929)</f>
        <v>20313</v>
      </c>
      <c r="F928" s="440">
        <f t="shared" ref="F928:G928" si="597">SUM(F930,F933,F935,F936,F929)</f>
        <v>6771</v>
      </c>
      <c r="G928" s="440">
        <f t="shared" si="597"/>
        <v>4528</v>
      </c>
      <c r="H928" s="440">
        <f t="shared" ref="H928:H936" si="598">G928/F928*100</f>
        <v>66.873430807857034</v>
      </c>
      <c r="I928" s="125"/>
      <c r="J928" s="125"/>
      <c r="K928" s="464"/>
      <c r="L928" s="464"/>
      <c r="M928" s="464"/>
      <c r="N928" s="464"/>
      <c r="O928" s="464"/>
      <c r="P928" s="464"/>
      <c r="Q928" s="8"/>
      <c r="R928" s="8"/>
      <c r="S928" s="8"/>
      <c r="T928" s="8"/>
      <c r="U928" s="1036"/>
      <c r="V928" s="8">
        <f t="shared" si="565"/>
        <v>0</v>
      </c>
      <c r="W928" s="8"/>
      <c r="X928" s="8"/>
      <c r="Y928" s="8"/>
      <c r="Z928" s="1153"/>
      <c r="AA928" s="1719">
        <f>AA929+AA930+AA935+AA933</f>
        <v>0</v>
      </c>
      <c r="AB928" s="1719">
        <f t="shared" ref="AB928:AC928" si="599">AB929+AB930+AB935+AB933</f>
        <v>0</v>
      </c>
      <c r="AC928" s="1719">
        <f t="shared" si="599"/>
        <v>0</v>
      </c>
    </row>
    <row r="929" spans="1:29" ht="40.5" customHeight="1" x14ac:dyDescent="0.25">
      <c r="A929" s="70">
        <v>1</v>
      </c>
      <c r="B929" s="70">
        <v>1</v>
      </c>
      <c r="C929" s="407" t="s">
        <v>303</v>
      </c>
      <c r="D929" s="407"/>
      <c r="E929" s="2165">
        <v>1000</v>
      </c>
      <c r="F929" s="92">
        <f t="shared" ref="F929:F957" si="600">ROUND(E929/12*$C$4,0)</f>
        <v>333</v>
      </c>
      <c r="G929" s="440">
        <v>326</v>
      </c>
      <c r="H929" s="440">
        <f t="shared" si="598"/>
        <v>97.897897897897906</v>
      </c>
      <c r="I929" s="125"/>
      <c r="J929" s="125"/>
      <c r="K929" s="464"/>
      <c r="L929" s="464"/>
      <c r="M929" s="464"/>
      <c r="N929" s="464"/>
      <c r="O929" s="464"/>
      <c r="P929" s="464"/>
      <c r="Q929" s="8"/>
      <c r="R929" s="8"/>
      <c r="S929" s="8"/>
      <c r="T929" s="8"/>
      <c r="U929" s="1036"/>
      <c r="V929" s="8">
        <f t="shared" si="565"/>
        <v>0</v>
      </c>
      <c r="W929" s="8"/>
      <c r="X929" s="8"/>
      <c r="Y929" s="8"/>
      <c r="Z929" s="1153"/>
      <c r="AA929" s="1719"/>
      <c r="AB929" s="1719"/>
      <c r="AC929" s="1807">
        <f>AB929/1000</f>
        <v>0</v>
      </c>
    </row>
    <row r="930" spans="1:29" ht="26.25" customHeight="1" x14ac:dyDescent="0.25">
      <c r="A930" s="70">
        <v>1</v>
      </c>
      <c r="B930" s="70">
        <v>1</v>
      </c>
      <c r="C930" s="483" t="s">
        <v>308</v>
      </c>
      <c r="D930" s="407"/>
      <c r="E930" s="2165">
        <f>SUM(E931:E932)</f>
        <v>15513</v>
      </c>
      <c r="F930" s="440">
        <f>SUM(F931:F932)</f>
        <v>5171</v>
      </c>
      <c r="G930" s="440">
        <f>SUM(G931:G932)</f>
        <v>3287</v>
      </c>
      <c r="H930" s="440">
        <f t="shared" si="598"/>
        <v>63.566041384645132</v>
      </c>
      <c r="I930" s="125"/>
      <c r="J930" s="125"/>
      <c r="K930" s="464"/>
      <c r="L930" s="464"/>
      <c r="M930" s="464"/>
      <c r="N930" s="464"/>
      <c r="O930" s="464"/>
      <c r="P930" s="464"/>
      <c r="Q930" s="8"/>
      <c r="R930" s="8"/>
      <c r="S930" s="8"/>
      <c r="T930" s="8"/>
      <c r="U930" s="1036"/>
      <c r="V930" s="8">
        <f t="shared" si="565"/>
        <v>0</v>
      </c>
      <c r="W930" s="8"/>
      <c r="X930" s="8"/>
      <c r="Y930" s="8"/>
      <c r="Z930" s="1153"/>
      <c r="AA930" s="1719">
        <f>AA931+AA932</f>
        <v>0</v>
      </c>
      <c r="AB930" s="1719">
        <f t="shared" ref="AB930:AC930" si="601">AB931+AB932</f>
        <v>0</v>
      </c>
      <c r="AC930" s="1719">
        <f t="shared" si="601"/>
        <v>0</v>
      </c>
    </row>
    <row r="931" spans="1:29" ht="31.5" customHeight="1" x14ac:dyDescent="0.25">
      <c r="A931" s="70">
        <v>1</v>
      </c>
      <c r="B931" s="70">
        <v>1</v>
      </c>
      <c r="C931" s="407" t="s">
        <v>309</v>
      </c>
      <c r="D931" s="407"/>
      <c r="E931" s="2165">
        <v>11933</v>
      </c>
      <c r="F931" s="92">
        <f t="shared" si="600"/>
        <v>3978</v>
      </c>
      <c r="G931" s="440">
        <v>2698</v>
      </c>
      <c r="H931" s="440">
        <f t="shared" si="598"/>
        <v>67.823026646556059</v>
      </c>
      <c r="I931" s="125"/>
      <c r="J931" s="125"/>
      <c r="K931" s="464"/>
      <c r="L931" s="464"/>
      <c r="M931" s="464"/>
      <c r="N931" s="464"/>
      <c r="O931" s="464"/>
      <c r="P931" s="464"/>
      <c r="Q931" s="8"/>
      <c r="R931" s="8"/>
      <c r="S931" s="8"/>
      <c r="T931" s="8"/>
      <c r="U931" s="1036"/>
      <c r="V931" s="8">
        <f t="shared" si="565"/>
        <v>0</v>
      </c>
      <c r="W931" s="8"/>
      <c r="X931" s="8"/>
      <c r="Y931" s="8"/>
      <c r="Z931" s="1153"/>
      <c r="AA931" s="1719"/>
      <c r="AB931" s="1719"/>
      <c r="AC931" s="1807">
        <f t="shared" ref="AC931:AC932" si="602">AB931/1000</f>
        <v>0</v>
      </c>
    </row>
    <row r="932" spans="1:29" ht="30" customHeight="1" x14ac:dyDescent="0.25">
      <c r="A932" s="70">
        <v>1</v>
      </c>
      <c r="B932" s="70">
        <v>1</v>
      </c>
      <c r="C932" s="407" t="s">
        <v>310</v>
      </c>
      <c r="D932" s="407"/>
      <c r="E932" s="2165">
        <v>3580</v>
      </c>
      <c r="F932" s="92">
        <f t="shared" si="600"/>
        <v>1193</v>
      </c>
      <c r="G932" s="440">
        <v>589</v>
      </c>
      <c r="H932" s="440">
        <f t="shared" si="598"/>
        <v>49.371332774518024</v>
      </c>
      <c r="I932" s="125"/>
      <c r="J932" s="125"/>
      <c r="K932" s="464"/>
      <c r="L932" s="464"/>
      <c r="M932" s="464"/>
      <c r="N932" s="464"/>
      <c r="O932" s="464"/>
      <c r="P932" s="464"/>
      <c r="Q932" s="8"/>
      <c r="R932" s="8"/>
      <c r="S932" s="8"/>
      <c r="T932" s="8"/>
      <c r="U932" s="1036"/>
      <c r="V932" s="8">
        <f t="shared" si="565"/>
        <v>0</v>
      </c>
      <c r="W932" s="8"/>
      <c r="X932" s="8"/>
      <c r="Y932" s="8"/>
      <c r="Z932" s="1153"/>
      <c r="AA932" s="1719"/>
      <c r="AB932" s="1719"/>
      <c r="AC932" s="1807">
        <f t="shared" si="602"/>
        <v>0</v>
      </c>
    </row>
    <row r="933" spans="1:29" ht="27.75" customHeight="1" x14ac:dyDescent="0.25">
      <c r="A933" s="70">
        <v>1</v>
      </c>
      <c r="B933" s="70">
        <v>1</v>
      </c>
      <c r="C933" s="483" t="s">
        <v>311</v>
      </c>
      <c r="D933" s="407"/>
      <c r="E933" s="2165">
        <f>SUM(E934)</f>
        <v>1800</v>
      </c>
      <c r="F933" s="440">
        <f>SUM(F934)</f>
        <v>600</v>
      </c>
      <c r="G933" s="440">
        <f>SUM(G934)</f>
        <v>609</v>
      </c>
      <c r="H933" s="440">
        <f t="shared" si="598"/>
        <v>101.49999999999999</v>
      </c>
      <c r="I933" s="125"/>
      <c r="J933" s="125"/>
      <c r="K933" s="464"/>
      <c r="L933" s="464"/>
      <c r="M933" s="464"/>
      <c r="N933" s="464"/>
      <c r="O933" s="464"/>
      <c r="P933" s="464"/>
      <c r="Q933" s="8"/>
      <c r="R933" s="8"/>
      <c r="S933" s="8"/>
      <c r="T933" s="8"/>
      <c r="U933" s="1036"/>
      <c r="V933" s="8">
        <f t="shared" si="565"/>
        <v>0</v>
      </c>
      <c r="W933" s="8"/>
      <c r="X933" s="8"/>
      <c r="Y933" s="8"/>
      <c r="Z933" s="1153"/>
      <c r="AA933" s="8"/>
      <c r="AB933" s="8"/>
      <c r="AC933" s="1799"/>
    </row>
    <row r="934" spans="1:29" ht="27.75" customHeight="1" x14ac:dyDescent="0.25">
      <c r="A934" s="70">
        <v>1</v>
      </c>
      <c r="B934" s="70">
        <v>1</v>
      </c>
      <c r="C934" s="407" t="s">
        <v>312</v>
      </c>
      <c r="D934" s="407"/>
      <c r="E934" s="2165">
        <v>1800</v>
      </c>
      <c r="F934" s="92">
        <f t="shared" si="600"/>
        <v>600</v>
      </c>
      <c r="G934" s="440">
        <v>609</v>
      </c>
      <c r="H934" s="440">
        <f t="shared" si="598"/>
        <v>101.49999999999999</v>
      </c>
      <c r="I934" s="125"/>
      <c r="J934" s="125"/>
      <c r="K934" s="464"/>
      <c r="L934" s="464"/>
      <c r="M934" s="464"/>
      <c r="N934" s="464"/>
      <c r="O934" s="464"/>
      <c r="P934" s="464"/>
      <c r="Q934" s="8"/>
      <c r="R934" s="8"/>
      <c r="S934" s="8"/>
      <c r="T934" s="8"/>
      <c r="U934" s="1036"/>
      <c r="V934" s="8">
        <f t="shared" si="565"/>
        <v>0</v>
      </c>
      <c r="W934" s="8"/>
      <c r="X934" s="8"/>
      <c r="Y934" s="8"/>
      <c r="Z934" s="1153"/>
      <c r="AA934" s="8"/>
      <c r="AB934" s="8"/>
      <c r="AC934" s="1799"/>
    </row>
    <row r="935" spans="1:29" ht="27.75" customHeight="1" x14ac:dyDescent="0.25">
      <c r="B935" s="70">
        <v>1</v>
      </c>
      <c r="C935" s="407" t="s">
        <v>292</v>
      </c>
      <c r="D935" s="407"/>
      <c r="E935" s="2165">
        <v>500</v>
      </c>
      <c r="F935" s="92">
        <f t="shared" si="600"/>
        <v>167</v>
      </c>
      <c r="G935" s="440"/>
      <c r="H935" s="440">
        <f t="shared" si="598"/>
        <v>0</v>
      </c>
      <c r="I935" s="125"/>
      <c r="J935" s="125"/>
      <c r="K935" s="464"/>
      <c r="L935" s="464"/>
      <c r="M935" s="464"/>
      <c r="N935" s="464"/>
      <c r="O935" s="464"/>
      <c r="P935" s="464"/>
      <c r="Q935" s="8"/>
      <c r="R935" s="8"/>
      <c r="S935" s="8"/>
      <c r="T935" s="8"/>
      <c r="U935" s="1036"/>
      <c r="V935" s="8">
        <f t="shared" si="565"/>
        <v>0</v>
      </c>
      <c r="W935" s="8"/>
      <c r="X935" s="8"/>
      <c r="Y935" s="8"/>
      <c r="Z935" s="1153"/>
      <c r="AA935" s="8"/>
      <c r="AB935" s="8"/>
      <c r="AC935" s="1799"/>
    </row>
    <row r="936" spans="1:29" ht="15" customHeight="1" x14ac:dyDescent="0.25">
      <c r="A936" s="70">
        <v>1</v>
      </c>
      <c r="B936" s="70">
        <v>1</v>
      </c>
      <c r="C936" s="407" t="s">
        <v>293</v>
      </c>
      <c r="D936" s="407"/>
      <c r="E936" s="2165">
        <v>1500</v>
      </c>
      <c r="F936" s="92">
        <f t="shared" si="600"/>
        <v>500</v>
      </c>
      <c r="G936" s="440">
        <v>306</v>
      </c>
      <c r="H936" s="440">
        <f t="shared" si="598"/>
        <v>61.199999999999996</v>
      </c>
      <c r="I936" s="125"/>
      <c r="J936" s="125"/>
      <c r="K936" s="464"/>
      <c r="L936" s="464"/>
      <c r="M936" s="464"/>
      <c r="N936" s="464"/>
      <c r="O936" s="464"/>
      <c r="P936" s="464"/>
      <c r="Q936" s="8"/>
      <c r="R936" s="8"/>
      <c r="S936" s="8"/>
      <c r="T936" s="8"/>
      <c r="U936" s="1036"/>
      <c r="V936" s="8">
        <f t="shared" si="565"/>
        <v>0</v>
      </c>
      <c r="W936" s="8"/>
      <c r="X936" s="8"/>
      <c r="Y936" s="8"/>
      <c r="Z936" s="1153"/>
      <c r="AA936" s="8"/>
      <c r="AB936" s="8"/>
      <c r="AC936" s="1799"/>
    </row>
    <row r="937" spans="1:29" ht="34.5" customHeight="1" x14ac:dyDescent="0.25">
      <c r="A937" s="70">
        <v>1</v>
      </c>
      <c r="B937" s="70">
        <v>1</v>
      </c>
      <c r="C937" s="407" t="s">
        <v>157</v>
      </c>
      <c r="D937" s="407"/>
      <c r="E937" s="2165"/>
      <c r="F937" s="92">
        <f t="shared" si="600"/>
        <v>0</v>
      </c>
      <c r="G937" s="440"/>
      <c r="H937" s="440"/>
      <c r="I937" s="125"/>
      <c r="J937" s="125"/>
      <c r="K937" s="464"/>
      <c r="L937" s="464"/>
      <c r="M937" s="464"/>
      <c r="N937" s="464"/>
      <c r="O937" s="464"/>
      <c r="P937" s="464"/>
      <c r="Q937" s="8"/>
      <c r="R937" s="8"/>
      <c r="S937" s="8"/>
      <c r="T937" s="8"/>
      <c r="U937" s="1036"/>
      <c r="V937" s="8">
        <f t="shared" si="565"/>
        <v>0</v>
      </c>
      <c r="W937" s="8"/>
      <c r="X937" s="8"/>
      <c r="Y937" s="8"/>
      <c r="Z937" s="1153"/>
      <c r="AA937" s="8"/>
      <c r="AB937" s="8"/>
      <c r="AC937" s="1799"/>
    </row>
    <row r="938" spans="1:29" ht="36.75" customHeight="1" x14ac:dyDescent="0.25">
      <c r="A938" s="70">
        <v>1</v>
      </c>
      <c r="B938" s="70">
        <v>1</v>
      </c>
      <c r="C938" s="407" t="s">
        <v>158</v>
      </c>
      <c r="D938" s="407"/>
      <c r="E938" s="2346">
        <v>19927</v>
      </c>
      <c r="F938" s="92">
        <f t="shared" si="600"/>
        <v>6642</v>
      </c>
      <c r="G938" s="440">
        <v>6761</v>
      </c>
      <c r="H938" s="511">
        <f>G938/F938*100</f>
        <v>101.79162902740137</v>
      </c>
      <c r="I938" s="125"/>
      <c r="J938" s="125"/>
      <c r="K938" s="125"/>
      <c r="L938" s="125"/>
      <c r="M938" s="125"/>
      <c r="N938" s="125"/>
      <c r="O938" s="125"/>
      <c r="P938" s="125"/>
      <c r="Q938" s="125"/>
      <c r="R938" s="125"/>
      <c r="S938" s="125"/>
      <c r="T938" s="125"/>
      <c r="U938" s="1992"/>
      <c r="V938" s="125">
        <f t="shared" si="565"/>
        <v>0</v>
      </c>
      <c r="W938" s="125"/>
      <c r="X938" s="125"/>
      <c r="Y938" s="125"/>
      <c r="Z938" s="2451"/>
      <c r="AA938" s="8">
        <v>54</v>
      </c>
      <c r="AB938" s="8">
        <v>36408.959999999999</v>
      </c>
      <c r="AC938" s="1799">
        <f>AB938/1000</f>
        <v>36.40896</v>
      </c>
    </row>
    <row r="939" spans="1:29" ht="36.75" customHeight="1" x14ac:dyDescent="0.25">
      <c r="B939" s="70">
        <v>1</v>
      </c>
      <c r="C939" s="518" t="s">
        <v>160</v>
      </c>
      <c r="D939" s="518"/>
      <c r="E939" s="2177"/>
      <c r="F939" s="111">
        <f t="shared" si="600"/>
        <v>0</v>
      </c>
      <c r="G939" s="381"/>
      <c r="H939" s="361"/>
      <c r="I939" s="125"/>
      <c r="J939" s="125"/>
      <c r="K939" s="125"/>
      <c r="L939" s="125"/>
      <c r="M939" s="125"/>
      <c r="N939" s="125"/>
      <c r="O939" s="125"/>
      <c r="P939" s="125"/>
      <c r="Q939" s="125">
        <v>39910.056340000003</v>
      </c>
      <c r="R939" s="125">
        <v>39910.056340000003</v>
      </c>
      <c r="S939" s="125">
        <v>39910.056340000003</v>
      </c>
      <c r="T939" s="125">
        <v>39910.056340000003</v>
      </c>
      <c r="U939" s="1992">
        <f>Q939/12*$C$4+(R939-Q939)/11*3+(S939-R939)/10*2+(T939-S939)/9*1</f>
        <v>13303.352113333334</v>
      </c>
      <c r="V939" s="125">
        <f t="shared" ref="V939" si="603">Z939-Y939-W939</f>
        <v>13208.914450000004</v>
      </c>
      <c r="W939" s="125"/>
      <c r="X939" s="125">
        <f>V939-U939</f>
        <v>-94.43766333333042</v>
      </c>
      <c r="Y939" s="125">
        <v>0</v>
      </c>
      <c r="Z939" s="2451">
        <v>13208.914450000004</v>
      </c>
      <c r="AA939" s="18">
        <v>10</v>
      </c>
      <c r="AB939" s="18">
        <v>57560.77</v>
      </c>
      <c r="AC939" s="1799">
        <f>AB939/1000</f>
        <v>57.560769999999998</v>
      </c>
    </row>
    <row r="940" spans="1:29" ht="36.75" customHeight="1" x14ac:dyDescent="0.25">
      <c r="B940" s="70">
        <v>1</v>
      </c>
      <c r="C940" s="3" t="s">
        <v>34</v>
      </c>
      <c r="D940" s="124"/>
      <c r="E940" s="2165">
        <v>132000</v>
      </c>
      <c r="F940" s="92">
        <f t="shared" si="600"/>
        <v>44000</v>
      </c>
      <c r="G940" s="92">
        <v>44075</v>
      </c>
      <c r="H940" s="92">
        <f>G940/F940*100</f>
        <v>100.17045454545455</v>
      </c>
      <c r="I940" s="125"/>
      <c r="J940" s="125"/>
      <c r="K940" s="125"/>
      <c r="L940" s="125"/>
      <c r="M940" s="125"/>
      <c r="N940" s="125"/>
      <c r="O940" s="125"/>
      <c r="P940" s="125"/>
      <c r="Q940" s="125"/>
      <c r="R940" s="125"/>
      <c r="S940" s="125"/>
      <c r="T940" s="125"/>
      <c r="U940" s="1992"/>
      <c r="V940" s="125"/>
      <c r="W940" s="125"/>
      <c r="X940" s="125"/>
      <c r="Y940" s="125"/>
      <c r="Z940" s="2451"/>
      <c r="AA940" s="18"/>
      <c r="AB940" s="18"/>
      <c r="AC940" s="1804"/>
    </row>
    <row r="941" spans="1:29" ht="36.75" customHeight="1" x14ac:dyDescent="0.25">
      <c r="B941" s="70">
        <v>1</v>
      </c>
      <c r="C941" s="1150" t="s">
        <v>78</v>
      </c>
      <c r="D941" s="91"/>
      <c r="E941" s="1915">
        <v>1650</v>
      </c>
      <c r="F941" s="92">
        <f t="shared" si="600"/>
        <v>550</v>
      </c>
      <c r="G941" s="92">
        <v>570</v>
      </c>
      <c r="H941" s="92">
        <f>G941/F941*100</f>
        <v>103.63636363636364</v>
      </c>
      <c r="I941" s="125"/>
      <c r="J941" s="125"/>
      <c r="K941" s="125"/>
      <c r="L941" s="125"/>
      <c r="M941" s="125"/>
      <c r="N941" s="125"/>
      <c r="O941" s="125"/>
      <c r="P941" s="125"/>
      <c r="Q941" s="125"/>
      <c r="R941" s="125"/>
      <c r="S941" s="125"/>
      <c r="T941" s="125"/>
      <c r="U941" s="1992"/>
      <c r="V941" s="125"/>
      <c r="W941" s="125"/>
      <c r="X941" s="125"/>
      <c r="Y941" s="125"/>
      <c r="Z941" s="2451"/>
      <c r="AA941" s="18"/>
      <c r="AB941" s="18"/>
      <c r="AC941" s="1804"/>
    </row>
    <row r="942" spans="1:29" ht="36.75" customHeight="1" x14ac:dyDescent="0.25">
      <c r="B942" s="70">
        <v>1</v>
      </c>
      <c r="C942" s="20" t="s">
        <v>108</v>
      </c>
      <c r="D942" s="120"/>
      <c r="E942" s="2163">
        <v>1430</v>
      </c>
      <c r="F942" s="92">
        <f t="shared" si="600"/>
        <v>477</v>
      </c>
      <c r="G942" s="92">
        <v>484</v>
      </c>
      <c r="H942" s="92">
        <f>G942/F942*100</f>
        <v>101.46750524109014</v>
      </c>
      <c r="I942" s="125"/>
      <c r="J942" s="125"/>
      <c r="K942" s="125"/>
      <c r="L942" s="125"/>
      <c r="M942" s="125"/>
      <c r="N942" s="125"/>
      <c r="O942" s="125"/>
      <c r="P942" s="125"/>
      <c r="Q942" s="125"/>
      <c r="R942" s="125"/>
      <c r="S942" s="125"/>
      <c r="T942" s="125"/>
      <c r="U942" s="1992"/>
      <c r="V942" s="125"/>
      <c r="W942" s="125"/>
      <c r="X942" s="125"/>
      <c r="Y942" s="125"/>
      <c r="Z942" s="2451"/>
      <c r="AA942" s="18"/>
      <c r="AB942" s="18"/>
      <c r="AC942" s="1804"/>
    </row>
    <row r="943" spans="1:29" ht="36.75" customHeight="1" x14ac:dyDescent="0.25">
      <c r="B943" s="70">
        <v>1</v>
      </c>
      <c r="C943" s="3" t="s">
        <v>137</v>
      </c>
      <c r="D943" s="121"/>
      <c r="E943" s="2177">
        <v>6600</v>
      </c>
      <c r="F943" s="92">
        <f t="shared" si="600"/>
        <v>2200</v>
      </c>
      <c r="G943" s="361">
        <v>1751</v>
      </c>
      <c r="H943" s="361">
        <f>G943/F943*100</f>
        <v>79.590909090909093</v>
      </c>
      <c r="I943" s="125"/>
      <c r="J943" s="125"/>
      <c r="K943" s="125"/>
      <c r="L943" s="125"/>
      <c r="M943" s="125"/>
      <c r="N943" s="125"/>
      <c r="O943" s="125"/>
      <c r="P943" s="125"/>
      <c r="Q943" s="125"/>
      <c r="R943" s="125"/>
      <c r="S943" s="125"/>
      <c r="T943" s="125"/>
      <c r="U943" s="1992"/>
      <c r="V943" s="125"/>
      <c r="W943" s="125"/>
      <c r="X943" s="125"/>
      <c r="Y943" s="125"/>
      <c r="Z943" s="2451"/>
      <c r="AA943" s="18"/>
      <c r="AB943" s="18"/>
      <c r="AC943" s="1804"/>
    </row>
    <row r="944" spans="1:29" ht="36.75" customHeight="1" x14ac:dyDescent="0.25">
      <c r="B944" s="70">
        <v>1</v>
      </c>
      <c r="C944" s="2395" t="s">
        <v>439</v>
      </c>
      <c r="D944" s="121"/>
      <c r="E944" s="2177"/>
      <c r="F944" s="92"/>
      <c r="G944" s="361">
        <v>0</v>
      </c>
      <c r="H944" s="361"/>
      <c r="I944" s="125"/>
      <c r="J944" s="125"/>
      <c r="K944" s="125"/>
      <c r="L944" s="125"/>
      <c r="M944" s="125"/>
      <c r="N944" s="125"/>
      <c r="O944" s="125"/>
      <c r="P944" s="125"/>
      <c r="Q944" s="125"/>
      <c r="R944" s="125"/>
      <c r="S944" s="125"/>
      <c r="T944" s="125"/>
      <c r="U944" s="1992"/>
      <c r="V944" s="125"/>
      <c r="W944" s="125"/>
      <c r="X944" s="125"/>
      <c r="Y944" s="125"/>
      <c r="Z944" s="2451"/>
      <c r="AA944" s="18"/>
      <c r="AB944" s="18"/>
      <c r="AC944" s="1804"/>
    </row>
    <row r="945" spans="1:30" ht="36.75" customHeight="1" x14ac:dyDescent="0.25">
      <c r="B945" s="70">
        <v>1</v>
      </c>
      <c r="C945" s="10" t="s">
        <v>197</v>
      </c>
      <c r="D945" s="124"/>
      <c r="E945" s="2177">
        <v>6050</v>
      </c>
      <c r="F945" s="92">
        <f t="shared" si="600"/>
        <v>2017</v>
      </c>
      <c r="G945" s="92">
        <v>0</v>
      </c>
      <c r="H945" s="92">
        <f t="shared" ref="H945:H954" si="604">G945/F945*100</f>
        <v>0</v>
      </c>
      <c r="I945" s="125"/>
      <c r="J945" s="125"/>
      <c r="K945" s="125"/>
      <c r="L945" s="125"/>
      <c r="M945" s="125"/>
      <c r="N945" s="125"/>
      <c r="O945" s="125"/>
      <c r="P945" s="125"/>
      <c r="Q945" s="125"/>
      <c r="R945" s="125"/>
      <c r="S945" s="125"/>
      <c r="T945" s="125"/>
      <c r="U945" s="1992"/>
      <c r="V945" s="125"/>
      <c r="W945" s="125"/>
      <c r="X945" s="125"/>
      <c r="Y945" s="125"/>
      <c r="Z945" s="2451"/>
      <c r="AA945" s="18"/>
      <c r="AB945" s="18"/>
      <c r="AC945" s="1804"/>
    </row>
    <row r="946" spans="1:30" ht="36.75" customHeight="1" x14ac:dyDescent="0.25">
      <c r="B946" s="70">
        <v>1</v>
      </c>
      <c r="C946" s="20" t="s">
        <v>33</v>
      </c>
      <c r="D946" s="124"/>
      <c r="E946" s="2177">
        <v>165</v>
      </c>
      <c r="F946" s="92">
        <f t="shared" si="600"/>
        <v>55</v>
      </c>
      <c r="G946" s="92">
        <v>39</v>
      </c>
      <c r="H946" s="92">
        <f t="shared" si="604"/>
        <v>70.909090909090907</v>
      </c>
      <c r="I946" s="125"/>
      <c r="J946" s="125"/>
      <c r="K946" s="125"/>
      <c r="L946" s="125"/>
      <c r="M946" s="125"/>
      <c r="N946" s="125"/>
      <c r="O946" s="125"/>
      <c r="P946" s="125"/>
      <c r="Q946" s="125"/>
      <c r="R946" s="125"/>
      <c r="S946" s="125"/>
      <c r="T946" s="125"/>
      <c r="U946" s="1992"/>
      <c r="V946" s="125"/>
      <c r="W946" s="125"/>
      <c r="X946" s="125"/>
      <c r="Y946" s="125"/>
      <c r="Z946" s="2451"/>
      <c r="AA946" s="18"/>
      <c r="AB946" s="18"/>
      <c r="AC946" s="1804"/>
    </row>
    <row r="947" spans="1:30" ht="36.75" customHeight="1" x14ac:dyDescent="0.25">
      <c r="B947" s="70">
        <v>1</v>
      </c>
      <c r="C947" s="20" t="s">
        <v>74</v>
      </c>
      <c r="D947" s="121"/>
      <c r="E947" s="2177">
        <v>2310</v>
      </c>
      <c r="F947" s="92">
        <f t="shared" si="600"/>
        <v>770</v>
      </c>
      <c r="G947" s="361">
        <v>1479</v>
      </c>
      <c r="H947" s="361">
        <f t="shared" si="604"/>
        <v>192.07792207792207</v>
      </c>
      <c r="I947" s="125"/>
      <c r="J947" s="125"/>
      <c r="K947" s="125"/>
      <c r="L947" s="125"/>
      <c r="M947" s="125"/>
      <c r="N947" s="125"/>
      <c r="O947" s="125"/>
      <c r="P947" s="125"/>
      <c r="Q947" s="125"/>
      <c r="R947" s="125"/>
      <c r="S947" s="125"/>
      <c r="T947" s="125"/>
      <c r="U947" s="1992"/>
      <c r="V947" s="125"/>
      <c r="W947" s="125"/>
      <c r="X947" s="125"/>
      <c r="Y947" s="125"/>
      <c r="Z947" s="2451"/>
      <c r="AA947" s="18"/>
      <c r="AB947" s="18"/>
      <c r="AC947" s="1804"/>
    </row>
    <row r="948" spans="1:30" ht="36.75" customHeight="1" x14ac:dyDescent="0.25">
      <c r="B948" s="70">
        <v>1</v>
      </c>
      <c r="C948" s="20" t="s">
        <v>107</v>
      </c>
      <c r="D948" s="124"/>
      <c r="E948" s="2177">
        <v>193</v>
      </c>
      <c r="F948" s="92">
        <f t="shared" si="600"/>
        <v>64</v>
      </c>
      <c r="G948" s="92">
        <v>101</v>
      </c>
      <c r="H948" s="92">
        <f t="shared" si="604"/>
        <v>157.8125</v>
      </c>
      <c r="I948" s="125"/>
      <c r="J948" s="125"/>
      <c r="K948" s="125"/>
      <c r="L948" s="125"/>
      <c r="M948" s="125"/>
      <c r="N948" s="125"/>
      <c r="O948" s="125"/>
      <c r="P948" s="125"/>
      <c r="Q948" s="125"/>
      <c r="R948" s="125"/>
      <c r="S948" s="125"/>
      <c r="T948" s="125"/>
      <c r="U948" s="1992"/>
      <c r="V948" s="125"/>
      <c r="W948" s="125"/>
      <c r="X948" s="125"/>
      <c r="Y948" s="125"/>
      <c r="Z948" s="2451"/>
      <c r="AA948" s="18"/>
      <c r="AB948" s="18"/>
      <c r="AC948" s="1804"/>
    </row>
    <row r="949" spans="1:30" ht="36.75" customHeight="1" x14ac:dyDescent="0.25">
      <c r="B949" s="70">
        <v>1</v>
      </c>
      <c r="C949" s="20" t="s">
        <v>85</v>
      </c>
      <c r="D949" s="124"/>
      <c r="E949" s="2165">
        <v>880</v>
      </c>
      <c r="F949" s="92">
        <f t="shared" si="600"/>
        <v>293</v>
      </c>
      <c r="G949" s="92">
        <v>271</v>
      </c>
      <c r="H949" s="92">
        <f t="shared" si="604"/>
        <v>92.491467576791806</v>
      </c>
      <c r="I949" s="125"/>
      <c r="J949" s="125"/>
      <c r="K949" s="125"/>
      <c r="L949" s="125"/>
      <c r="M949" s="125"/>
      <c r="N949" s="125"/>
      <c r="O949" s="125"/>
      <c r="P949" s="125"/>
      <c r="Q949" s="125"/>
      <c r="R949" s="125"/>
      <c r="S949" s="125"/>
      <c r="T949" s="125"/>
      <c r="U949" s="1992"/>
      <c r="V949" s="125"/>
      <c r="W949" s="125"/>
      <c r="X949" s="125"/>
      <c r="Y949" s="125"/>
      <c r="Z949" s="2451"/>
      <c r="AA949" s="18"/>
      <c r="AB949" s="18"/>
      <c r="AC949" s="1804"/>
    </row>
    <row r="950" spans="1:30" ht="36.75" customHeight="1" x14ac:dyDescent="0.25">
      <c r="B950" s="70">
        <v>1</v>
      </c>
      <c r="C950" s="12" t="s">
        <v>138</v>
      </c>
      <c r="D950" s="121"/>
      <c r="E950" s="2177">
        <v>30250</v>
      </c>
      <c r="F950" s="92">
        <f t="shared" si="600"/>
        <v>10083</v>
      </c>
      <c r="G950" s="361">
        <v>14686</v>
      </c>
      <c r="H950" s="361">
        <f t="shared" si="604"/>
        <v>145.65109590399683</v>
      </c>
      <c r="I950" s="125"/>
      <c r="J950" s="125"/>
      <c r="K950" s="125"/>
      <c r="L950" s="125"/>
      <c r="M950" s="125"/>
      <c r="N950" s="125"/>
      <c r="O950" s="125"/>
      <c r="P950" s="125"/>
      <c r="Q950" s="125"/>
      <c r="R950" s="125"/>
      <c r="S950" s="125"/>
      <c r="T950" s="125"/>
      <c r="U950" s="1992"/>
      <c r="V950" s="125"/>
      <c r="W950" s="125"/>
      <c r="X950" s="125"/>
      <c r="Y950" s="125"/>
      <c r="Z950" s="2451"/>
      <c r="AA950" s="18"/>
      <c r="AB950" s="18"/>
      <c r="AC950" s="1804"/>
    </row>
    <row r="951" spans="1:30" ht="36.75" customHeight="1" x14ac:dyDescent="0.25">
      <c r="B951" s="70">
        <v>1</v>
      </c>
      <c r="C951" s="10" t="s">
        <v>139</v>
      </c>
      <c r="D951" s="121"/>
      <c r="E951" s="2177">
        <v>4400</v>
      </c>
      <c r="F951" s="92">
        <f t="shared" si="600"/>
        <v>1467</v>
      </c>
      <c r="G951" s="361">
        <v>1312</v>
      </c>
      <c r="H951" s="361">
        <f t="shared" si="604"/>
        <v>89.434219495569195</v>
      </c>
      <c r="I951" s="125"/>
      <c r="J951" s="125"/>
      <c r="K951" s="125"/>
      <c r="L951" s="125"/>
      <c r="M951" s="125"/>
      <c r="N951" s="125"/>
      <c r="O951" s="125"/>
      <c r="P951" s="125"/>
      <c r="Q951" s="125"/>
      <c r="R951" s="125"/>
      <c r="S951" s="125"/>
      <c r="T951" s="125"/>
      <c r="U951" s="1992"/>
      <c r="V951" s="125"/>
      <c r="W951" s="125"/>
      <c r="X951" s="125"/>
      <c r="Y951" s="125"/>
      <c r="Z951" s="2451"/>
      <c r="AA951" s="18"/>
      <c r="AB951" s="18"/>
      <c r="AC951" s="1804"/>
    </row>
    <row r="952" spans="1:30" ht="36.75" customHeight="1" x14ac:dyDescent="0.25">
      <c r="B952" s="70">
        <v>1</v>
      </c>
      <c r="C952" s="10" t="s">
        <v>135</v>
      </c>
      <c r="D952" s="124"/>
      <c r="E952" s="2177">
        <v>1650</v>
      </c>
      <c r="F952" s="92">
        <f t="shared" si="600"/>
        <v>550</v>
      </c>
      <c r="G952" s="92">
        <v>332</v>
      </c>
      <c r="H952" s="92">
        <f t="shared" si="604"/>
        <v>60.363636363636367</v>
      </c>
      <c r="I952" s="125"/>
      <c r="J952" s="125"/>
      <c r="K952" s="125"/>
      <c r="L952" s="125"/>
      <c r="M952" s="125"/>
      <c r="N952" s="125"/>
      <c r="O952" s="125"/>
      <c r="P952" s="125"/>
      <c r="Q952" s="125"/>
      <c r="R952" s="125"/>
      <c r="S952" s="125"/>
      <c r="T952" s="125"/>
      <c r="U952" s="1992"/>
      <c r="V952" s="125"/>
      <c r="W952" s="125"/>
      <c r="X952" s="125"/>
      <c r="Y952" s="125"/>
      <c r="Z952" s="2451"/>
      <c r="AA952" s="18"/>
      <c r="AB952" s="18"/>
      <c r="AC952" s="1804"/>
    </row>
    <row r="953" spans="1:30" ht="36.75" customHeight="1" x14ac:dyDescent="0.25">
      <c r="B953" s="70">
        <v>1</v>
      </c>
      <c r="C953" s="12" t="s">
        <v>73</v>
      </c>
      <c r="D953" s="121"/>
      <c r="E953" s="2177">
        <v>33</v>
      </c>
      <c r="F953" s="92">
        <f t="shared" si="600"/>
        <v>11</v>
      </c>
      <c r="G953" s="361">
        <v>7</v>
      </c>
      <c r="H953" s="361">
        <f t="shared" si="604"/>
        <v>63.636363636363633</v>
      </c>
      <c r="I953" s="125"/>
      <c r="J953" s="125"/>
      <c r="K953" s="125"/>
      <c r="L953" s="125"/>
      <c r="M953" s="125"/>
      <c r="N953" s="125"/>
      <c r="O953" s="125"/>
      <c r="P953" s="125"/>
      <c r="Q953" s="125"/>
      <c r="R953" s="125"/>
      <c r="S953" s="125"/>
      <c r="T953" s="125"/>
      <c r="U953" s="1992"/>
      <c r="V953" s="125"/>
      <c r="W953" s="125"/>
      <c r="X953" s="125"/>
      <c r="Y953" s="125"/>
      <c r="Z953" s="2451"/>
      <c r="AA953" s="18"/>
      <c r="AB953" s="18"/>
      <c r="AC953" s="1804"/>
    </row>
    <row r="954" spans="1:30" ht="36.75" customHeight="1" x14ac:dyDescent="0.25">
      <c r="B954" s="70">
        <v>1</v>
      </c>
      <c r="C954" s="10" t="s">
        <v>134</v>
      </c>
      <c r="D954" s="122"/>
      <c r="E954" s="2180">
        <v>11000</v>
      </c>
      <c r="F954" s="92">
        <f t="shared" si="600"/>
        <v>3667</v>
      </c>
      <c r="G954" s="92">
        <v>3383</v>
      </c>
      <c r="H954" s="92">
        <f t="shared" si="604"/>
        <v>92.255249522770654</v>
      </c>
      <c r="I954" s="125"/>
      <c r="J954" s="125"/>
      <c r="K954" s="125"/>
      <c r="L954" s="125"/>
      <c r="M954" s="125"/>
      <c r="N954" s="125"/>
      <c r="O954" s="125"/>
      <c r="P954" s="125"/>
      <c r="Q954" s="125"/>
      <c r="R954" s="125"/>
      <c r="S954" s="125"/>
      <c r="T954" s="125"/>
      <c r="U954" s="1992"/>
      <c r="V954" s="125"/>
      <c r="W954" s="125"/>
      <c r="X954" s="125"/>
      <c r="Y954" s="125"/>
      <c r="Z954" s="2451"/>
      <c r="AA954" s="18"/>
      <c r="AB954" s="18"/>
      <c r="AC954" s="1804"/>
    </row>
    <row r="955" spans="1:30" ht="36.75" customHeight="1" x14ac:dyDescent="0.25">
      <c r="B955" s="70">
        <v>1</v>
      </c>
      <c r="C955" s="10" t="s">
        <v>438</v>
      </c>
      <c r="D955" s="122"/>
      <c r="E955" s="2180"/>
      <c r="F955" s="92"/>
      <c r="G955" s="92">
        <v>0</v>
      </c>
      <c r="H955" s="92"/>
      <c r="I955" s="125"/>
      <c r="J955" s="125"/>
      <c r="K955" s="125"/>
      <c r="L955" s="125"/>
      <c r="M955" s="125"/>
      <c r="N955" s="125"/>
      <c r="O955" s="125"/>
      <c r="P955" s="125"/>
      <c r="Q955" s="125"/>
      <c r="R955" s="125"/>
      <c r="S955" s="125"/>
      <c r="T955" s="125"/>
      <c r="U955" s="1992"/>
      <c r="V955" s="125"/>
      <c r="W955" s="125"/>
      <c r="X955" s="125"/>
      <c r="Y955" s="125"/>
      <c r="Z955" s="2451"/>
      <c r="AA955" s="18"/>
      <c r="AB955" s="18"/>
      <c r="AC955" s="1804"/>
    </row>
    <row r="956" spans="1:30" ht="30" customHeight="1" x14ac:dyDescent="0.25">
      <c r="B956" s="70">
        <v>1</v>
      </c>
      <c r="C956" s="20" t="s">
        <v>162</v>
      </c>
      <c r="D956" s="124"/>
      <c r="E956" s="2177">
        <v>22</v>
      </c>
      <c r="F956" s="92">
        <f t="shared" si="600"/>
        <v>7</v>
      </c>
      <c r="G956" s="92">
        <v>12</v>
      </c>
      <c r="H956" s="92">
        <f>G956/F956*100</f>
        <v>171.42857142857142</v>
      </c>
      <c r="I956" s="125"/>
      <c r="J956" s="125"/>
      <c r="K956" s="125"/>
      <c r="L956" s="125"/>
      <c r="M956" s="125"/>
      <c r="N956" s="125"/>
      <c r="O956" s="125"/>
      <c r="P956" s="125"/>
      <c r="Q956" s="125"/>
      <c r="R956" s="125"/>
      <c r="S956" s="125"/>
      <c r="T956" s="125"/>
      <c r="U956" s="1992"/>
      <c r="V956" s="125"/>
      <c r="W956" s="125"/>
      <c r="X956" s="125"/>
      <c r="Y956" s="125"/>
      <c r="Z956" s="2451"/>
      <c r="AA956" s="18"/>
      <c r="AB956" s="18"/>
      <c r="AC956" s="1804"/>
    </row>
    <row r="957" spans="1:30" ht="24.75" customHeight="1" x14ac:dyDescent="0.25">
      <c r="B957" s="70">
        <v>1</v>
      </c>
      <c r="C957" s="1164" t="s">
        <v>375</v>
      </c>
      <c r="D957" s="357"/>
      <c r="E957" s="2346">
        <v>363</v>
      </c>
      <c r="F957" s="98">
        <f t="shared" si="600"/>
        <v>121</v>
      </c>
      <c r="G957" s="98">
        <v>99</v>
      </c>
      <c r="H957" s="98">
        <f>G957/F957*100</f>
        <v>81.818181818181827</v>
      </c>
      <c r="I957" s="125"/>
      <c r="J957" s="125"/>
      <c r="K957" s="125"/>
      <c r="L957" s="125"/>
      <c r="M957" s="125"/>
      <c r="N957" s="125"/>
      <c r="O957" s="125"/>
      <c r="P957" s="125"/>
      <c r="Q957" s="125"/>
      <c r="R957" s="125"/>
      <c r="S957" s="125"/>
      <c r="T957" s="125"/>
      <c r="U957" s="1992"/>
      <c r="V957" s="125"/>
      <c r="W957" s="125"/>
      <c r="X957" s="125"/>
      <c r="Y957" s="125"/>
      <c r="Z957" s="2451"/>
      <c r="AA957" s="18"/>
      <c r="AB957" s="18"/>
      <c r="AC957" s="1804"/>
    </row>
    <row r="958" spans="1:30" ht="15" customHeight="1" x14ac:dyDescent="0.25">
      <c r="A958" s="70">
        <v>1</v>
      </c>
      <c r="B958" s="70">
        <v>1</v>
      </c>
      <c r="C958" s="132" t="s">
        <v>165</v>
      </c>
      <c r="D958" s="514"/>
      <c r="E958" s="2347">
        <f>SUM(E928+E938)</f>
        <v>40240</v>
      </c>
      <c r="F958" s="103">
        <f>SUM(F928+F938)</f>
        <v>13413</v>
      </c>
      <c r="G958" s="515">
        <f>SUM(G928+G938)</f>
        <v>11289</v>
      </c>
      <c r="H958" s="515">
        <f>G958/F958*100</f>
        <v>84.16461641690897</v>
      </c>
      <c r="I958" s="378"/>
      <c r="J958" s="378"/>
      <c r="K958" s="475"/>
      <c r="L958" s="475"/>
      <c r="M958" s="475"/>
      <c r="N958" s="475"/>
      <c r="O958" s="475"/>
      <c r="P958" s="475"/>
      <c r="Q958" s="17">
        <v>44281.960100000004</v>
      </c>
      <c r="R958" s="17">
        <v>44281.960100000004</v>
      </c>
      <c r="S958" s="17">
        <v>44281.960100000004</v>
      </c>
      <c r="T958" s="17">
        <v>44281.960100000004</v>
      </c>
      <c r="U958" s="1038">
        <f>Q958/12*$C$4+(R958-Q958)/11*3+(S958-R958)/10*2+(T958-S958)/9*1</f>
        <v>14760.653366666667</v>
      </c>
      <c r="V958" s="17">
        <f t="shared" si="565"/>
        <v>11969.921920000003</v>
      </c>
      <c r="W958" s="17"/>
      <c r="X958" s="17">
        <f>V958-U958</f>
        <v>-2790.7314466666649</v>
      </c>
      <c r="Y958" s="17">
        <v>-147.88952</v>
      </c>
      <c r="Z958" s="1246">
        <v>11822.032400000002</v>
      </c>
      <c r="AA958" s="2347">
        <f>SUM(AA928+AA938)</f>
        <v>54</v>
      </c>
      <c r="AB958" s="17">
        <f>AB938+AB928</f>
        <v>36408.959999999999</v>
      </c>
      <c r="AC958" s="17">
        <f>AC938+AC928</f>
        <v>36.40896</v>
      </c>
    </row>
    <row r="959" spans="1:30" ht="15.75" customHeight="1" x14ac:dyDescent="0.25">
      <c r="A959" s="70">
        <v>1</v>
      </c>
      <c r="B959" s="70">
        <v>1</v>
      </c>
      <c r="C959" s="132" t="s">
        <v>166</v>
      </c>
      <c r="D959" s="132"/>
      <c r="E959" s="2353">
        <f>SUM(E958,E926)</f>
        <v>305865.2</v>
      </c>
      <c r="F959" s="553">
        <f>SUM(F958,F926)</f>
        <v>101954.73333333334</v>
      </c>
      <c r="G959" s="553">
        <f>SUM(G958,G926)</f>
        <v>102772</v>
      </c>
      <c r="H959" s="553">
        <f>G959/F959*100</f>
        <v>100.80159757173281</v>
      </c>
      <c r="I959" s="378"/>
      <c r="J959" s="378"/>
      <c r="K959" s="445"/>
      <c r="L959" s="445"/>
      <c r="M959" s="445"/>
      <c r="N959" s="445"/>
      <c r="O959" s="445"/>
      <c r="P959" s="445"/>
      <c r="Q959" s="17">
        <f>SUM(Q958,Q926,Q939)</f>
        <v>186571.60804000002</v>
      </c>
      <c r="R959" s="17">
        <f>SUM(R958,R926,R939)</f>
        <v>186571.60804000002</v>
      </c>
      <c r="S959" s="17">
        <f>SUM(S958,S926,S939)</f>
        <v>186571.60804000002</v>
      </c>
      <c r="T959" s="17">
        <f>SUM(T958,T926,T939)</f>
        <v>186571.60804000002</v>
      </c>
      <c r="U959" s="1038">
        <f t="shared" ref="U959:Z959" si="605">SUM(U958,U926,U939)</f>
        <v>62190.536013333331</v>
      </c>
      <c r="V959" s="17">
        <f t="shared" si="605"/>
        <v>59305.366929999997</v>
      </c>
      <c r="W959" s="17">
        <f t="shared" si="605"/>
        <v>0</v>
      </c>
      <c r="X959" s="17">
        <f t="shared" si="605"/>
        <v>-2885.1690833333341</v>
      </c>
      <c r="Y959" s="17">
        <f t="shared" si="605"/>
        <v>-148.48936</v>
      </c>
      <c r="Z959" s="1246">
        <f t="shared" si="605"/>
        <v>59156.877569999997</v>
      </c>
      <c r="AA959" s="2353">
        <f>SUM(AA958,AA926)</f>
        <v>1655.2</v>
      </c>
      <c r="AB959" s="1246">
        <f t="shared" ref="AB959:AC959" si="606">SUM(AB958,AB926,AB939)</f>
        <v>628298.39</v>
      </c>
      <c r="AC959" s="1246">
        <f t="shared" si="606"/>
        <v>628.29839000000004</v>
      </c>
    </row>
    <row r="960" spans="1:30" s="96" customFormat="1" ht="14.25" customHeight="1" x14ac:dyDescent="0.25">
      <c r="A960" s="70">
        <v>1</v>
      </c>
      <c r="B960" s="70">
        <v>1</v>
      </c>
      <c r="C960" s="258" t="s">
        <v>31</v>
      </c>
      <c r="D960" s="135"/>
      <c r="E960" s="2332"/>
      <c r="F960" s="381"/>
      <c r="G960" s="381"/>
      <c r="H960" s="381"/>
      <c r="I960" s="383"/>
      <c r="J960" s="383"/>
      <c r="K960" s="385"/>
      <c r="L960" s="385"/>
      <c r="M960" s="385"/>
      <c r="N960" s="385"/>
      <c r="O960" s="385"/>
      <c r="P960" s="385"/>
      <c r="Q960" s="13"/>
      <c r="R960" s="13"/>
      <c r="S960" s="13"/>
      <c r="T960" s="13"/>
      <c r="U960" s="1039"/>
      <c r="V960" s="13">
        <f t="shared" ref="V960:V1016" si="607">Z960-Y960-W960</f>
        <v>0</v>
      </c>
      <c r="W960" s="13"/>
      <c r="X960" s="13"/>
      <c r="Y960" s="13"/>
      <c r="Z960" s="1254"/>
      <c r="AA960" s="13"/>
      <c r="AB960" s="13"/>
      <c r="AC960" s="1802"/>
      <c r="AD960" s="2424"/>
    </row>
    <row r="961" spans="1:30" ht="15" customHeight="1" x14ac:dyDescent="0.25">
      <c r="A961" s="70">
        <v>1</v>
      </c>
      <c r="B961" s="70">
        <v>1</v>
      </c>
      <c r="C961" s="217" t="s">
        <v>148</v>
      </c>
      <c r="D961" s="520"/>
      <c r="E961" s="2175"/>
      <c r="F961" s="126"/>
      <c r="G961" s="126"/>
      <c r="H961" s="126"/>
      <c r="I961" s="125"/>
      <c r="J961" s="125"/>
      <c r="K961" s="388"/>
      <c r="L961" s="388"/>
      <c r="M961" s="388"/>
      <c r="N961" s="388"/>
      <c r="O961" s="388"/>
      <c r="P961" s="388"/>
      <c r="Q961" s="8"/>
      <c r="R961" s="8"/>
      <c r="S961" s="8"/>
      <c r="T961" s="8"/>
      <c r="U961" s="1036"/>
      <c r="V961" s="8">
        <f t="shared" si="607"/>
        <v>0</v>
      </c>
      <c r="W961" s="8"/>
      <c r="X961" s="8"/>
      <c r="Y961" s="8"/>
      <c r="Z961" s="1153"/>
      <c r="AA961" s="8"/>
      <c r="AB961" s="8"/>
      <c r="AC961" s="1799"/>
    </row>
    <row r="962" spans="1:30" s="96" customFormat="1" ht="15" customHeight="1" x14ac:dyDescent="0.25">
      <c r="A962" s="70"/>
      <c r="B962" s="70"/>
      <c r="C962" s="1067" t="s">
        <v>531</v>
      </c>
      <c r="D962" s="357">
        <v>240</v>
      </c>
      <c r="E962" s="2178">
        <v>500</v>
      </c>
      <c r="F962" s="2597">
        <f>ROUND(E962/9*($C$4-3),0)</f>
        <v>56</v>
      </c>
      <c r="G962" s="98">
        <v>72</v>
      </c>
      <c r="H962" s="98">
        <f t="shared" ref="H962:H970" si="608">G962/F962*100</f>
        <v>128.57142857142858</v>
      </c>
      <c r="I962" s="398">
        <v>8</v>
      </c>
      <c r="J962" s="99">
        <f t="shared" ref="J962:J970" si="609">M962/G962</f>
        <v>7.9861111111111107</v>
      </c>
      <c r="K962" s="100">
        <f t="shared" ref="K962:K970" si="610">ROUND(E962*I962,0)</f>
        <v>4000</v>
      </c>
      <c r="L962" s="100">
        <f>K962/9*($C$4-3)</f>
        <v>444.44444444444446</v>
      </c>
      <c r="M962" s="100">
        <v>575</v>
      </c>
      <c r="N962" s="100">
        <f t="shared" ref="N962:N970" si="611">M962/L962*100</f>
        <v>129.375</v>
      </c>
      <c r="O962" s="100">
        <f t="shared" ref="O962:O970" si="612">ROUND(K962/D962,0)</f>
        <v>17</v>
      </c>
      <c r="P962" s="100">
        <f t="shared" ref="P962:P972" si="613">M962/$C$4*12/O962</f>
        <v>101.47058823529412</v>
      </c>
      <c r="Q962" s="15"/>
      <c r="R962" s="15"/>
      <c r="S962" s="15"/>
      <c r="T962" s="15"/>
      <c r="U962" s="1037"/>
      <c r="V962" s="15"/>
      <c r="W962" s="15"/>
      <c r="X962" s="15"/>
      <c r="Y962" s="15"/>
      <c r="Z962" s="1271"/>
      <c r="AA962" s="15"/>
      <c r="AB962" s="15"/>
      <c r="AC962" s="1800"/>
      <c r="AD962" s="2424"/>
    </row>
    <row r="963" spans="1:30" s="96" customFormat="1" ht="15" customHeight="1" x14ac:dyDescent="0.25">
      <c r="A963" s="70"/>
      <c r="B963" s="70"/>
      <c r="C963" s="1067" t="s">
        <v>9</v>
      </c>
      <c r="D963" s="357">
        <v>240</v>
      </c>
      <c r="E963" s="2178">
        <v>70</v>
      </c>
      <c r="F963" s="2597">
        <f>ROUND(E963/9*($C$4-3),0)</f>
        <v>8</v>
      </c>
      <c r="G963" s="98">
        <v>5</v>
      </c>
      <c r="H963" s="98">
        <f t="shared" si="608"/>
        <v>62.5</v>
      </c>
      <c r="I963" s="398">
        <v>8</v>
      </c>
      <c r="J963" s="99">
        <f t="shared" si="609"/>
        <v>8</v>
      </c>
      <c r="K963" s="100">
        <f t="shared" si="610"/>
        <v>560</v>
      </c>
      <c r="L963" s="100">
        <f>K963/9*($C$4-3)</f>
        <v>62.222222222222221</v>
      </c>
      <c r="M963" s="100">
        <v>40</v>
      </c>
      <c r="N963" s="100">
        <f t="shared" si="611"/>
        <v>64.285714285714292</v>
      </c>
      <c r="O963" s="100">
        <f t="shared" si="612"/>
        <v>2</v>
      </c>
      <c r="P963" s="100">
        <f t="shared" si="613"/>
        <v>60</v>
      </c>
      <c r="Q963" s="15"/>
      <c r="R963" s="15"/>
      <c r="S963" s="15"/>
      <c r="T963" s="15"/>
      <c r="U963" s="1037"/>
      <c r="V963" s="15"/>
      <c r="W963" s="15"/>
      <c r="X963" s="15"/>
      <c r="Y963" s="15"/>
      <c r="Z963" s="1271"/>
      <c r="AA963" s="15"/>
      <c r="AB963" s="15"/>
      <c r="AC963" s="1800"/>
      <c r="AD963" s="2424"/>
    </row>
    <row r="964" spans="1:30" s="96" customFormat="1" ht="15" customHeight="1" x14ac:dyDescent="0.25">
      <c r="A964" s="70"/>
      <c r="B964" s="70"/>
      <c r="C964" s="1067" t="s">
        <v>532</v>
      </c>
      <c r="D964" s="357">
        <v>240</v>
      </c>
      <c r="E964" s="2178">
        <v>15</v>
      </c>
      <c r="F964" s="2597">
        <f>ROUND(E964/9*($C$4-3),0)</f>
        <v>2</v>
      </c>
      <c r="G964" s="98">
        <v>2</v>
      </c>
      <c r="H964" s="98">
        <f t="shared" si="608"/>
        <v>100</v>
      </c>
      <c r="I964" s="398">
        <v>8</v>
      </c>
      <c r="J964" s="99">
        <f t="shared" si="609"/>
        <v>3</v>
      </c>
      <c r="K964" s="100">
        <f t="shared" si="610"/>
        <v>120</v>
      </c>
      <c r="L964" s="100">
        <f>K964/9*($C$4-3)</f>
        <v>13.333333333333334</v>
      </c>
      <c r="M964" s="100">
        <v>6</v>
      </c>
      <c r="N964" s="100">
        <f t="shared" si="611"/>
        <v>44.999999999999993</v>
      </c>
      <c r="O964" s="100">
        <f t="shared" si="612"/>
        <v>1</v>
      </c>
      <c r="P964" s="100">
        <f t="shared" si="613"/>
        <v>18</v>
      </c>
      <c r="Q964" s="15"/>
      <c r="R964" s="15"/>
      <c r="S964" s="15"/>
      <c r="T964" s="15"/>
      <c r="U964" s="1037"/>
      <c r="V964" s="15"/>
      <c r="W964" s="15"/>
      <c r="X964" s="15"/>
      <c r="Y964" s="15"/>
      <c r="Z964" s="1271"/>
      <c r="AA964" s="15"/>
      <c r="AB964" s="15"/>
      <c r="AC964" s="1800"/>
      <c r="AD964" s="2424"/>
    </row>
    <row r="965" spans="1:30" s="96" customFormat="1" ht="15" customHeight="1" x14ac:dyDescent="0.25">
      <c r="A965" s="70"/>
      <c r="B965" s="70"/>
      <c r="C965" s="1067" t="s">
        <v>10</v>
      </c>
      <c r="D965" s="357">
        <v>240</v>
      </c>
      <c r="E965" s="2178">
        <v>47</v>
      </c>
      <c r="F965" s="98">
        <f>(E965-(1000/12*3))/9*($C$4-3)+(1000/12*3)</f>
        <v>227.44444444444446</v>
      </c>
      <c r="G965" s="98">
        <v>253</v>
      </c>
      <c r="H965" s="98">
        <f t="shared" si="608"/>
        <v>111.23595505617976</v>
      </c>
      <c r="I965" s="398">
        <v>8</v>
      </c>
      <c r="J965" s="99">
        <f t="shared" si="609"/>
        <v>8.0316205533596836</v>
      </c>
      <c r="K965" s="100">
        <f t="shared" si="610"/>
        <v>376</v>
      </c>
      <c r="L965" s="100">
        <f>ROUND(K965/12*$C$4,0)</f>
        <v>125</v>
      </c>
      <c r="M965" s="100">
        <f>2000+32</f>
        <v>2032</v>
      </c>
      <c r="N965" s="100">
        <f t="shared" si="611"/>
        <v>1625.6</v>
      </c>
      <c r="O965" s="100">
        <f t="shared" si="612"/>
        <v>2</v>
      </c>
      <c r="P965" s="100">
        <f t="shared" si="613"/>
        <v>3048</v>
      </c>
      <c r="Q965" s="15"/>
      <c r="R965" s="15"/>
      <c r="S965" s="15"/>
      <c r="T965" s="15"/>
      <c r="U965" s="1037"/>
      <c r="V965" s="15"/>
      <c r="W965" s="15"/>
      <c r="X965" s="15"/>
      <c r="Y965" s="15"/>
      <c r="Z965" s="1271"/>
      <c r="AA965" s="15"/>
      <c r="AB965" s="15"/>
      <c r="AC965" s="1800"/>
      <c r="AD965" s="2424"/>
    </row>
    <row r="966" spans="1:30" s="96" customFormat="1" ht="15" customHeight="1" x14ac:dyDescent="0.25">
      <c r="A966" s="70"/>
      <c r="B966" s="70"/>
      <c r="C966" s="1067" t="s">
        <v>533</v>
      </c>
      <c r="D966" s="357">
        <v>240</v>
      </c>
      <c r="E966" s="2178">
        <v>40</v>
      </c>
      <c r="F966" s="2597">
        <f>ROUND(E966/9*($C$4-3),0)</f>
        <v>4</v>
      </c>
      <c r="G966" s="98">
        <v>3</v>
      </c>
      <c r="H966" s="98">
        <f t="shared" si="608"/>
        <v>75</v>
      </c>
      <c r="I966" s="398">
        <v>3</v>
      </c>
      <c r="J966" s="99">
        <f t="shared" si="609"/>
        <v>4</v>
      </c>
      <c r="K966" s="100">
        <f t="shared" si="610"/>
        <v>120</v>
      </c>
      <c r="L966" s="100">
        <f>K966/9*($C$4-3)</f>
        <v>13.333333333333334</v>
      </c>
      <c r="M966" s="100">
        <v>12</v>
      </c>
      <c r="N966" s="100">
        <f t="shared" si="611"/>
        <v>89.999999999999986</v>
      </c>
      <c r="O966" s="100">
        <f t="shared" si="612"/>
        <v>1</v>
      </c>
      <c r="P966" s="100">
        <f t="shared" si="613"/>
        <v>36</v>
      </c>
      <c r="Q966" s="15"/>
      <c r="R966" s="15"/>
      <c r="S966" s="15"/>
      <c r="T966" s="15"/>
      <c r="U966" s="1037"/>
      <c r="V966" s="15"/>
      <c r="W966" s="15"/>
      <c r="X966" s="15"/>
      <c r="Y966" s="15"/>
      <c r="Z966" s="1271"/>
      <c r="AA966" s="15"/>
      <c r="AB966" s="15"/>
      <c r="AC966" s="1800"/>
      <c r="AD966" s="2424"/>
    </row>
    <row r="967" spans="1:30" s="96" customFormat="1" ht="15" customHeight="1" x14ac:dyDescent="0.25">
      <c r="A967" s="70"/>
      <c r="B967" s="70"/>
      <c r="C967" s="1067" t="s">
        <v>534</v>
      </c>
      <c r="D967" s="357">
        <v>240</v>
      </c>
      <c r="E967" s="2178">
        <v>80</v>
      </c>
      <c r="F967" s="2597">
        <f>ROUND(E967/9*($C$4-3),0)</f>
        <v>9</v>
      </c>
      <c r="G967" s="98">
        <v>0</v>
      </c>
      <c r="H967" s="98">
        <f t="shared" si="608"/>
        <v>0</v>
      </c>
      <c r="I967" s="398">
        <v>8</v>
      </c>
      <c r="J967" s="99" t="e">
        <f t="shared" si="609"/>
        <v>#DIV/0!</v>
      </c>
      <c r="K967" s="100">
        <f t="shared" si="610"/>
        <v>640</v>
      </c>
      <c r="L967" s="100">
        <f>K967/9*($C$4-3)</f>
        <v>71.111111111111114</v>
      </c>
      <c r="M967" s="100"/>
      <c r="N967" s="100">
        <f t="shared" si="611"/>
        <v>0</v>
      </c>
      <c r="O967" s="100">
        <f t="shared" si="612"/>
        <v>3</v>
      </c>
      <c r="P967" s="100">
        <f t="shared" si="613"/>
        <v>0</v>
      </c>
      <c r="Q967" s="15"/>
      <c r="R967" s="15"/>
      <c r="S967" s="15"/>
      <c r="T967" s="15"/>
      <c r="U967" s="1037"/>
      <c r="V967" s="15"/>
      <c r="W967" s="15"/>
      <c r="X967" s="15"/>
      <c r="Y967" s="15"/>
      <c r="Z967" s="1271"/>
      <c r="AA967" s="15"/>
      <c r="AB967" s="15"/>
      <c r="AC967" s="1800"/>
      <c r="AD967" s="2424"/>
    </row>
    <row r="968" spans="1:30" s="96" customFormat="1" ht="15" customHeight="1" x14ac:dyDescent="0.25">
      <c r="A968" s="70"/>
      <c r="B968" s="70"/>
      <c r="C968" s="1067" t="s">
        <v>535</v>
      </c>
      <c r="D968" s="357">
        <v>240</v>
      </c>
      <c r="E968" s="2178">
        <v>60</v>
      </c>
      <c r="F968" s="2597">
        <f>ROUND(E968/9*($C$4-3),0)</f>
        <v>7</v>
      </c>
      <c r="G968" s="98">
        <v>1</v>
      </c>
      <c r="H968" s="98">
        <f t="shared" si="608"/>
        <v>14.285714285714285</v>
      </c>
      <c r="I968" s="398">
        <v>3</v>
      </c>
      <c r="J968" s="99">
        <f t="shared" si="609"/>
        <v>4</v>
      </c>
      <c r="K968" s="100">
        <f t="shared" si="610"/>
        <v>180</v>
      </c>
      <c r="L968" s="100">
        <f>K968/9*($C$4-3)</f>
        <v>20</v>
      </c>
      <c r="M968" s="100">
        <v>4</v>
      </c>
      <c r="N968" s="100">
        <f t="shared" si="611"/>
        <v>20</v>
      </c>
      <c r="O968" s="100">
        <f t="shared" si="612"/>
        <v>1</v>
      </c>
      <c r="P968" s="100">
        <f t="shared" si="613"/>
        <v>12</v>
      </c>
      <c r="Q968" s="15"/>
      <c r="R968" s="15"/>
      <c r="S968" s="15"/>
      <c r="T968" s="15"/>
      <c r="U968" s="1037"/>
      <c r="V968" s="15"/>
      <c r="W968" s="15"/>
      <c r="X968" s="15"/>
      <c r="Y968" s="15"/>
      <c r="Z968" s="1271"/>
      <c r="AA968" s="15"/>
      <c r="AB968" s="15"/>
      <c r="AC968" s="1800"/>
      <c r="AD968" s="2424"/>
    </row>
    <row r="969" spans="1:30" s="96" customFormat="1" ht="15" customHeight="1" x14ac:dyDescent="0.25">
      <c r="A969" s="70"/>
      <c r="B969" s="70"/>
      <c r="C969" s="1067" t="s">
        <v>536</v>
      </c>
      <c r="D969" s="357">
        <v>240</v>
      </c>
      <c r="E969" s="2178">
        <v>1150</v>
      </c>
      <c r="F969" s="98">
        <f>(E969-(1262/12*3))/9*($C$4-3)+(1262/12*3)</f>
        <v>408.22222222222223</v>
      </c>
      <c r="G969" s="98">
        <v>383</v>
      </c>
      <c r="H969" s="98">
        <f t="shared" si="608"/>
        <v>93.821448013064781</v>
      </c>
      <c r="I969" s="398">
        <v>3</v>
      </c>
      <c r="J969" s="99">
        <f t="shared" si="609"/>
        <v>3.7885117493472587</v>
      </c>
      <c r="K969" s="100">
        <f t="shared" si="610"/>
        <v>3450</v>
      </c>
      <c r="L969" s="100">
        <f t="shared" ref="L969" si="614">ROUND(K969/12*$C$4,0)</f>
        <v>1150</v>
      </c>
      <c r="M969" s="100">
        <f>1079+372</f>
        <v>1451</v>
      </c>
      <c r="N969" s="100">
        <f t="shared" si="611"/>
        <v>126.17391304347827</v>
      </c>
      <c r="O969" s="100">
        <f t="shared" si="612"/>
        <v>14</v>
      </c>
      <c r="P969" s="100">
        <f t="shared" si="613"/>
        <v>310.92857142857144</v>
      </c>
      <c r="Q969" s="15"/>
      <c r="R969" s="15"/>
      <c r="S969" s="15"/>
      <c r="T969" s="15"/>
      <c r="U969" s="1037"/>
      <c r="V969" s="15"/>
      <c r="W969" s="15"/>
      <c r="X969" s="15"/>
      <c r="Y969" s="15"/>
      <c r="Z969" s="1271"/>
      <c r="AA969" s="15"/>
      <c r="AB969" s="15"/>
      <c r="AC969" s="1800"/>
      <c r="AD969" s="2424"/>
    </row>
    <row r="970" spans="1:30" s="96" customFormat="1" ht="15" customHeight="1" x14ac:dyDescent="0.25">
      <c r="A970" s="70"/>
      <c r="B970" s="70"/>
      <c r="C970" s="1067" t="s">
        <v>57</v>
      </c>
      <c r="D970" s="357">
        <v>240</v>
      </c>
      <c r="E970" s="2178">
        <v>300</v>
      </c>
      <c r="F970" s="2597">
        <f>ROUND(E970/9*($C$4-3),0)</f>
        <v>33</v>
      </c>
      <c r="G970" s="98">
        <v>1</v>
      </c>
      <c r="H970" s="98">
        <f t="shared" si="608"/>
        <v>3.0303030303030303</v>
      </c>
      <c r="I970" s="398">
        <v>8</v>
      </c>
      <c r="J970" s="99">
        <f t="shared" si="609"/>
        <v>8</v>
      </c>
      <c r="K970" s="100">
        <f t="shared" si="610"/>
        <v>2400</v>
      </c>
      <c r="L970" s="100">
        <f>K970/9*($C$4-3)</f>
        <v>266.66666666666669</v>
      </c>
      <c r="M970" s="100">
        <v>8</v>
      </c>
      <c r="N970" s="100">
        <f t="shared" si="611"/>
        <v>3</v>
      </c>
      <c r="O970" s="100">
        <f t="shared" si="612"/>
        <v>10</v>
      </c>
      <c r="P970" s="100">
        <f t="shared" si="613"/>
        <v>2.4</v>
      </c>
      <c r="Q970" s="15"/>
      <c r="R970" s="15"/>
      <c r="S970" s="15"/>
      <c r="T970" s="15"/>
      <c r="U970" s="1037"/>
      <c r="V970" s="15"/>
      <c r="W970" s="15"/>
      <c r="X970" s="15"/>
      <c r="Y970" s="15"/>
      <c r="Z970" s="1271"/>
      <c r="AA970" s="15"/>
      <c r="AB970" s="15"/>
      <c r="AC970" s="1800"/>
      <c r="AD970" s="2424"/>
    </row>
    <row r="971" spans="1:30" ht="29.25" customHeight="1" x14ac:dyDescent="0.25">
      <c r="A971" s="70">
        <v>1</v>
      </c>
      <c r="B971" s="70">
        <v>1</v>
      </c>
      <c r="C971" s="153" t="s">
        <v>241</v>
      </c>
      <c r="D971" s="389"/>
      <c r="E971" s="2179">
        <f>SUM(E962:E970)</f>
        <v>2262</v>
      </c>
      <c r="F971" s="539">
        <f t="shared" ref="F971:G971" si="615">SUM(F962:F970)</f>
        <v>754.66666666666674</v>
      </c>
      <c r="G971" s="539">
        <f t="shared" si="615"/>
        <v>720</v>
      </c>
      <c r="H971" s="98">
        <f>G971/F971*100</f>
        <v>95.406360424028264</v>
      </c>
      <c r="I971" s="373">
        <f>IF(E971=0,0,K971/E971)</f>
        <v>5.2369584438549959</v>
      </c>
      <c r="J971" s="99">
        <f>M971/G971</f>
        <v>5.7333333333333334</v>
      </c>
      <c r="K971" s="184">
        <f t="shared" ref="K971:O971" si="616">SUM(K962:K970)</f>
        <v>11846</v>
      </c>
      <c r="L971" s="184">
        <f t="shared" si="616"/>
        <v>2166.1111111111109</v>
      </c>
      <c r="M971" s="184">
        <f t="shared" si="616"/>
        <v>4128</v>
      </c>
      <c r="N971" s="184">
        <f>M971/L971*100</f>
        <v>190.57194152346756</v>
      </c>
      <c r="O971" s="194">
        <f t="shared" si="616"/>
        <v>51</v>
      </c>
      <c r="P971" s="100">
        <f t="shared" si="613"/>
        <v>242.8235294117647</v>
      </c>
      <c r="Q971" s="15"/>
      <c r="R971" s="15"/>
      <c r="S971" s="15"/>
      <c r="T971" s="15"/>
      <c r="U971" s="1037"/>
      <c r="V971" s="15">
        <f t="shared" si="607"/>
        <v>0</v>
      </c>
      <c r="W971" s="15"/>
      <c r="X971" s="15"/>
      <c r="Y971" s="15"/>
      <c r="Z971" s="1271"/>
      <c r="AA971" s="15"/>
      <c r="AB971" s="15"/>
      <c r="AC971" s="1800"/>
    </row>
    <row r="972" spans="1:30" ht="24.75" customHeight="1" thickBot="1" x14ac:dyDescent="0.3">
      <c r="A972" s="70">
        <v>1</v>
      </c>
      <c r="B972" s="70">
        <v>1</v>
      </c>
      <c r="C972" s="156" t="s">
        <v>341</v>
      </c>
      <c r="D972" s="156"/>
      <c r="E972" s="2188">
        <f>SUM(E971)</f>
        <v>2262</v>
      </c>
      <c r="F972" s="503">
        <f>SUM(F971)</f>
        <v>754.66666666666674</v>
      </c>
      <c r="G972" s="503">
        <f>SUM(G971)</f>
        <v>720</v>
      </c>
      <c r="H972" s="575">
        <f>G972/F972*100</f>
        <v>95.406360424028264</v>
      </c>
      <c r="I972" s="158">
        <f>IF(E972=0,0,K972/E972)</f>
        <v>5.2369584438549959</v>
      </c>
      <c r="J972" s="159">
        <f>M972/G972</f>
        <v>5.7333333333333334</v>
      </c>
      <c r="K972" s="503">
        <f>SUM(K971)</f>
        <v>11846</v>
      </c>
      <c r="L972" s="503">
        <f>SUM(L971)</f>
        <v>2166.1111111111109</v>
      </c>
      <c r="M972" s="503">
        <f>SUM(M971)</f>
        <v>4128</v>
      </c>
      <c r="N972" s="196">
        <f>M972/L972*100</f>
        <v>190.57194152346756</v>
      </c>
      <c r="O972" s="196">
        <f>SUM(O971)</f>
        <v>51</v>
      </c>
      <c r="P972" s="161">
        <f t="shared" si="613"/>
        <v>242.8235294117647</v>
      </c>
      <c r="Q972" s="57">
        <v>36057.04984</v>
      </c>
      <c r="R972" s="57">
        <v>36057.04984</v>
      </c>
      <c r="S972" s="57">
        <v>36057.04984</v>
      </c>
      <c r="T972" s="57">
        <v>36057.04984</v>
      </c>
      <c r="U972" s="1038">
        <f>Q972/12*$C$4+(R972-Q972)/11*3+(S972-R972)/10*2+(T972-S972)/9*1</f>
        <v>12019.016613333333</v>
      </c>
      <c r="V972" s="57">
        <f t="shared" si="607"/>
        <v>10856.884290000002</v>
      </c>
      <c r="W972" s="57"/>
      <c r="X972" s="57">
        <f>V972-U972</f>
        <v>-1162.1323233333314</v>
      </c>
      <c r="Y972" s="57">
        <v>-14.90832</v>
      </c>
      <c r="Z972" s="1161">
        <v>10841.975970000001</v>
      </c>
      <c r="AA972" s="57">
        <v>2</v>
      </c>
      <c r="AB972" s="57">
        <v>20739.62</v>
      </c>
      <c r="AC972" s="1803">
        <f>AB972/1000</f>
        <v>20.739619999999999</v>
      </c>
    </row>
    <row r="973" spans="1:30" ht="15" customHeight="1" thickBot="1" x14ac:dyDescent="0.3">
      <c r="A973" s="70">
        <v>1</v>
      </c>
      <c r="B973" s="70">
        <v>1</v>
      </c>
      <c r="C973" s="454" t="s">
        <v>17</v>
      </c>
      <c r="D973" s="454"/>
      <c r="E973" s="2183"/>
      <c r="F973" s="543"/>
      <c r="G973" s="543"/>
      <c r="H973" s="543"/>
      <c r="I973" s="393"/>
      <c r="J973" s="393"/>
      <c r="K973" s="543"/>
      <c r="L973" s="543"/>
      <c r="M973" s="543">
        <f>SUM(M972,M916)</f>
        <v>4709</v>
      </c>
      <c r="N973" s="543"/>
      <c r="O973" s="543"/>
      <c r="P973" s="543"/>
      <c r="Q973" s="14">
        <f>SUM(Q916,Q959,Q972)</f>
        <v>237631.13488000003</v>
      </c>
      <c r="R973" s="14">
        <f>SUM(R916,R959,R972)</f>
        <v>237631.13488000003</v>
      </c>
      <c r="S973" s="14">
        <f>SUM(S916,S959,S972)</f>
        <v>237631.13488000003</v>
      </c>
      <c r="T973" s="14">
        <f>SUM(T916,T959,T972)</f>
        <v>237631.13488000003</v>
      </c>
      <c r="U973" s="1041">
        <f>SUM(U916,U959,U972)</f>
        <v>79210.378293333342</v>
      </c>
      <c r="V973" s="14">
        <f t="shared" si="607"/>
        <v>75161.57540999999</v>
      </c>
      <c r="W973" s="14"/>
      <c r="X973" s="14">
        <f>SUM(X916,X959,X972)</f>
        <v>-4048.8028833333328</v>
      </c>
      <c r="Y973" s="14">
        <f>SUM(Y916,Y959,Y972)</f>
        <v>-163.39768000000001</v>
      </c>
      <c r="Z973" s="1252">
        <f>SUM(Z916,Z959,Z972)</f>
        <v>74998.177729999996</v>
      </c>
      <c r="AA973" s="14"/>
      <c r="AB973" s="1252">
        <f>SUM(AB916,AB959,AB972)</f>
        <v>649038.01</v>
      </c>
      <c r="AC973" s="1252">
        <f>SUM(AC916,AC959,AC972)</f>
        <v>649.03800999999999</v>
      </c>
    </row>
    <row r="974" spans="1:30" ht="14.25" customHeight="1" x14ac:dyDescent="0.25">
      <c r="A974" s="70">
        <v>1</v>
      </c>
      <c r="B974" s="70">
        <v>1</v>
      </c>
      <c r="C974" s="563"/>
      <c r="D974" s="563"/>
      <c r="E974" s="2332"/>
      <c r="F974" s="381"/>
      <c r="G974" s="381"/>
      <c r="H974" s="381"/>
      <c r="I974" s="383"/>
      <c r="J974" s="383"/>
      <c r="K974" s="496"/>
      <c r="L974" s="496"/>
      <c r="M974" s="496"/>
      <c r="N974" s="496"/>
      <c r="O974" s="496"/>
      <c r="P974" s="496"/>
      <c r="Q974" s="13"/>
      <c r="R974" s="13"/>
      <c r="S974" s="13"/>
      <c r="T974" s="13"/>
      <c r="U974" s="1039"/>
      <c r="V974" s="13">
        <f t="shared" si="607"/>
        <v>0</v>
      </c>
      <c r="W974" s="13"/>
      <c r="X974" s="13"/>
      <c r="Y974" s="13"/>
      <c r="Z974" s="1254"/>
      <c r="AA974" s="13"/>
      <c r="AB974" s="13"/>
      <c r="AC974" s="1802"/>
    </row>
    <row r="975" spans="1:30" ht="37.5" customHeight="1" x14ac:dyDescent="0.25">
      <c r="A975" s="70">
        <v>1</v>
      </c>
      <c r="B975" s="70">
        <v>1</v>
      </c>
      <c r="C975" s="1028" t="s">
        <v>261</v>
      </c>
      <c r="D975" s="463"/>
      <c r="E975" s="2177"/>
      <c r="F975" s="361"/>
      <c r="G975" s="361"/>
      <c r="H975" s="361"/>
      <c r="I975" s="125"/>
      <c r="J975" s="125"/>
      <c r="K975" s="126"/>
      <c r="L975" s="126"/>
      <c r="M975" s="126"/>
      <c r="N975" s="126"/>
      <c r="O975" s="126"/>
      <c r="P975" s="126"/>
      <c r="Q975" s="8"/>
      <c r="R975" s="8"/>
      <c r="S975" s="8"/>
      <c r="T975" s="8"/>
      <c r="U975" s="1036"/>
      <c r="V975" s="8">
        <f t="shared" si="607"/>
        <v>0</v>
      </c>
      <c r="W975" s="8"/>
      <c r="X975" s="8"/>
      <c r="Y975" s="8"/>
      <c r="Z975" s="1153"/>
      <c r="AA975" s="8"/>
      <c r="AB975" s="8"/>
      <c r="AC975" s="1799"/>
    </row>
    <row r="976" spans="1:30" ht="15" customHeight="1" x14ac:dyDescent="0.25">
      <c r="A976" s="70">
        <v>1</v>
      </c>
      <c r="B976" s="70">
        <v>1</v>
      </c>
      <c r="C976" s="540" t="s">
        <v>302</v>
      </c>
      <c r="D976" s="507"/>
      <c r="E976" s="2177"/>
      <c r="F976" s="361"/>
      <c r="G976" s="361"/>
      <c r="H976" s="361"/>
      <c r="I976" s="125"/>
      <c r="J976" s="125"/>
      <c r="K976" s="126"/>
      <c r="L976" s="126"/>
      <c r="M976" s="126"/>
      <c r="N976" s="126"/>
      <c r="O976" s="126"/>
      <c r="P976" s="126"/>
      <c r="Q976" s="8"/>
      <c r="R976" s="8"/>
      <c r="S976" s="8"/>
      <c r="T976" s="8"/>
      <c r="U976" s="1036"/>
      <c r="V976" s="8">
        <f t="shared" si="607"/>
        <v>0</v>
      </c>
      <c r="W976" s="8"/>
      <c r="X976" s="8"/>
      <c r="Y976" s="8"/>
      <c r="Z976" s="1153"/>
      <c r="AA976" s="8"/>
      <c r="AB976" s="8"/>
      <c r="AC976" s="1799"/>
    </row>
    <row r="977" spans="1:29" ht="15" customHeight="1" x14ac:dyDescent="0.25">
      <c r="A977" s="70">
        <v>1</v>
      </c>
      <c r="B977" s="70">
        <v>1</v>
      </c>
      <c r="C977" s="407" t="s">
        <v>361</v>
      </c>
      <c r="D977" s="407"/>
      <c r="E977" s="2165">
        <f>SUM(E980,E981,E982)</f>
        <v>16774</v>
      </c>
      <c r="F977" s="440">
        <f>SUM(F980,F981,F982)</f>
        <v>5591</v>
      </c>
      <c r="G977" s="440">
        <f>SUM(G980,G981,G982)</f>
        <v>5655</v>
      </c>
      <c r="H977" s="494">
        <f>G977/F977*100</f>
        <v>101.14469683419782</v>
      </c>
      <c r="I977" s="125"/>
      <c r="J977" s="125"/>
      <c r="K977" s="464"/>
      <c r="L977" s="464"/>
      <c r="M977" s="464"/>
      <c r="N977" s="464"/>
      <c r="O977" s="464"/>
      <c r="P977" s="464"/>
      <c r="Q977" s="8"/>
      <c r="R977" s="8"/>
      <c r="S977" s="8"/>
      <c r="T977" s="8"/>
      <c r="U977" s="1036"/>
      <c r="V977" s="8">
        <f t="shared" si="607"/>
        <v>0</v>
      </c>
      <c r="W977" s="8"/>
      <c r="X977" s="8"/>
      <c r="Y977" s="8"/>
      <c r="Z977" s="1153"/>
      <c r="AA977" s="8">
        <f>AA979+AA980+AA981+AA982</f>
        <v>12</v>
      </c>
      <c r="AB977" s="8">
        <f>AB979+AB980+AB981+AB982</f>
        <v>6178.49</v>
      </c>
      <c r="AC977" s="8">
        <f>AC979+AC980+AC981+AC982</f>
        <v>6.17849</v>
      </c>
    </row>
    <row r="978" spans="1:29" ht="15" customHeight="1" x14ac:dyDescent="0.25">
      <c r="A978" s="70">
        <v>1</v>
      </c>
      <c r="B978" s="70">
        <v>1</v>
      </c>
      <c r="C978" s="407"/>
      <c r="D978" s="407"/>
      <c r="E978" s="2165"/>
      <c r="F978" s="92"/>
      <c r="G978" s="92"/>
      <c r="H978" s="494"/>
      <c r="I978" s="125"/>
      <c r="J978" s="125"/>
      <c r="K978" s="464"/>
      <c r="L978" s="464"/>
      <c r="M978" s="464"/>
      <c r="N978" s="464"/>
      <c r="O978" s="464"/>
      <c r="P978" s="464"/>
      <c r="Q978" s="8"/>
      <c r="R978" s="8"/>
      <c r="S978" s="8"/>
      <c r="T978" s="8"/>
      <c r="U978" s="1036"/>
      <c r="V978" s="8">
        <f t="shared" si="607"/>
        <v>0</v>
      </c>
      <c r="W978" s="8"/>
      <c r="X978" s="8"/>
      <c r="Y978" s="8"/>
      <c r="Z978" s="1153"/>
      <c r="AA978" s="8"/>
      <c r="AB978" s="8"/>
      <c r="AC978" s="1799"/>
    </row>
    <row r="979" spans="1:29" ht="32.25" customHeight="1" x14ac:dyDescent="0.25">
      <c r="A979" s="70">
        <v>1</v>
      </c>
      <c r="B979" s="70">
        <v>1</v>
      </c>
      <c r="C979" s="407" t="s">
        <v>303</v>
      </c>
      <c r="D979" s="407"/>
      <c r="E979" s="2165"/>
      <c r="F979" s="92"/>
      <c r="G979" s="92"/>
      <c r="H979" s="494"/>
      <c r="I979" s="125"/>
      <c r="J979" s="125"/>
      <c r="K979" s="464"/>
      <c r="L979" s="464"/>
      <c r="M979" s="464"/>
      <c r="N979" s="464"/>
      <c r="O979" s="464"/>
      <c r="P979" s="464"/>
      <c r="Q979" s="8"/>
      <c r="R979" s="8"/>
      <c r="S979" s="8"/>
      <c r="T979" s="8"/>
      <c r="U979" s="1036"/>
      <c r="V979" s="8">
        <f t="shared" si="607"/>
        <v>0</v>
      </c>
      <c r="W979" s="8"/>
      <c r="X979" s="8"/>
      <c r="Y979" s="8"/>
      <c r="Z979" s="1153"/>
      <c r="AA979" s="8"/>
      <c r="AB979" s="8"/>
      <c r="AC979" s="1799"/>
    </row>
    <row r="980" spans="1:29" ht="28.5" customHeight="1" x14ac:dyDescent="0.25">
      <c r="A980" s="70">
        <v>1</v>
      </c>
      <c r="B980" s="70">
        <v>1</v>
      </c>
      <c r="C980" s="407" t="s">
        <v>304</v>
      </c>
      <c r="D980" s="407"/>
      <c r="E980" s="2165">
        <v>7000</v>
      </c>
      <c r="F980" s="92">
        <f>ROUND(E980/12*$C$4,0)</f>
        <v>2333</v>
      </c>
      <c r="G980" s="92">
        <v>2387</v>
      </c>
      <c r="H980" s="494">
        <f>G980/F980*100</f>
        <v>102.31461637376769</v>
      </c>
      <c r="I980" s="125"/>
      <c r="J980" s="125"/>
      <c r="K980" s="464"/>
      <c r="L980" s="464"/>
      <c r="M980" s="464"/>
      <c r="N980" s="464"/>
      <c r="O980" s="464"/>
      <c r="P980" s="464"/>
      <c r="Q980" s="8"/>
      <c r="R980" s="8"/>
      <c r="S980" s="8"/>
      <c r="T980" s="8"/>
      <c r="U980" s="1036"/>
      <c r="V980" s="8">
        <f t="shared" si="607"/>
        <v>0</v>
      </c>
      <c r="W980" s="8"/>
      <c r="X980" s="8"/>
      <c r="Y980" s="8"/>
      <c r="Z980" s="1153"/>
      <c r="AA980" s="8">
        <v>10</v>
      </c>
      <c r="AB980" s="8">
        <v>5148.75</v>
      </c>
      <c r="AC980" s="1799">
        <f>AB980/1000</f>
        <v>5.1487499999999997</v>
      </c>
    </row>
    <row r="981" spans="1:29" ht="15" customHeight="1" x14ac:dyDescent="0.25">
      <c r="A981" s="70">
        <v>1</v>
      </c>
      <c r="B981" s="70">
        <v>1</v>
      </c>
      <c r="C981" s="407" t="s">
        <v>305</v>
      </c>
      <c r="D981" s="407"/>
      <c r="E981" s="2165">
        <v>500</v>
      </c>
      <c r="F981" s="92">
        <f>ROUND(E981/12*$C$4,0)</f>
        <v>167</v>
      </c>
      <c r="G981" s="92">
        <v>120</v>
      </c>
      <c r="H981" s="494">
        <f>G981/F981*100</f>
        <v>71.856287425149702</v>
      </c>
      <c r="I981" s="125"/>
      <c r="J981" s="125"/>
      <c r="K981" s="464"/>
      <c r="L981" s="464"/>
      <c r="M981" s="464"/>
      <c r="N981" s="464"/>
      <c r="O981" s="464"/>
      <c r="P981" s="464"/>
      <c r="Q981" s="8"/>
      <c r="R981" s="8"/>
      <c r="S981" s="8"/>
      <c r="T981" s="8"/>
      <c r="U981" s="1036"/>
      <c r="V981" s="8">
        <f t="shared" si="607"/>
        <v>0</v>
      </c>
      <c r="W981" s="8"/>
      <c r="X981" s="8"/>
      <c r="Y981" s="8"/>
      <c r="Z981" s="1153"/>
      <c r="AA981" s="8"/>
      <c r="AB981" s="8"/>
      <c r="AC981" s="1799"/>
    </row>
    <row r="982" spans="1:29" ht="15" customHeight="1" x14ac:dyDescent="0.25">
      <c r="A982" s="70">
        <v>1</v>
      </c>
      <c r="B982" s="70">
        <v>1</v>
      </c>
      <c r="C982" s="407" t="s">
        <v>306</v>
      </c>
      <c r="D982" s="407"/>
      <c r="E982" s="2165">
        <v>9274</v>
      </c>
      <c r="F982" s="92">
        <f>ROUND(E982/12*$C$4,0)</f>
        <v>3091</v>
      </c>
      <c r="G982" s="92">
        <v>3148</v>
      </c>
      <c r="H982" s="494">
        <f>G982/F982*100</f>
        <v>101.8440634098997</v>
      </c>
      <c r="I982" s="125"/>
      <c r="J982" s="125"/>
      <c r="K982" s="464"/>
      <c r="L982" s="464"/>
      <c r="M982" s="464"/>
      <c r="N982" s="464"/>
      <c r="O982" s="464"/>
      <c r="P982" s="464"/>
      <c r="Q982" s="8"/>
      <c r="R982" s="8"/>
      <c r="S982" s="8"/>
      <c r="T982" s="8"/>
      <c r="U982" s="1036"/>
      <c r="V982" s="8">
        <f t="shared" si="607"/>
        <v>0</v>
      </c>
      <c r="W982" s="8"/>
      <c r="X982" s="8"/>
      <c r="Y982" s="8"/>
      <c r="Z982" s="1153"/>
      <c r="AA982" s="8">
        <v>2</v>
      </c>
      <c r="AB982" s="8">
        <v>1029.74</v>
      </c>
      <c r="AC982" s="1799">
        <f t="shared" ref="AC982:AC983" si="617">AB982/1000</f>
        <v>1.0297400000000001</v>
      </c>
    </row>
    <row r="983" spans="1:29" ht="15" customHeight="1" x14ac:dyDescent="0.25">
      <c r="A983" s="70">
        <v>1</v>
      </c>
      <c r="B983" s="70">
        <v>1</v>
      </c>
      <c r="C983" s="407" t="s">
        <v>360</v>
      </c>
      <c r="D983" s="407"/>
      <c r="E983" s="2165">
        <v>60618</v>
      </c>
      <c r="F983" s="92">
        <f>ROUND(E983/12*$C$4,0)</f>
        <v>20206</v>
      </c>
      <c r="G983" s="92">
        <v>20655</v>
      </c>
      <c r="H983" s="494">
        <f>G983/F983*100</f>
        <v>102.22211224388795</v>
      </c>
      <c r="I983" s="125"/>
      <c r="J983" s="125"/>
      <c r="K983" s="464"/>
      <c r="L983" s="464"/>
      <c r="M983" s="464"/>
      <c r="N983" s="464"/>
      <c r="O983" s="464"/>
      <c r="P983" s="464"/>
      <c r="Q983" s="8"/>
      <c r="R983" s="8"/>
      <c r="S983" s="8"/>
      <c r="T983" s="8"/>
      <c r="U983" s="1036"/>
      <c r="V983" s="8">
        <f t="shared" si="607"/>
        <v>0</v>
      </c>
      <c r="W983" s="8"/>
      <c r="X983" s="8"/>
      <c r="Y983" s="8"/>
      <c r="Z983" s="1153"/>
      <c r="AA983" s="8">
        <v>1314</v>
      </c>
      <c r="AB983" s="8">
        <v>2183871.0299999993</v>
      </c>
      <c r="AC983" s="1799">
        <f t="shared" si="617"/>
        <v>2183.8710299999993</v>
      </c>
    </row>
    <row r="984" spans="1:29" ht="31.5" customHeight="1" x14ac:dyDescent="0.25">
      <c r="A984" s="70">
        <v>1</v>
      </c>
      <c r="B984" s="70">
        <v>1</v>
      </c>
      <c r="C984" s="510" t="s">
        <v>377</v>
      </c>
      <c r="D984" s="510"/>
      <c r="E984" s="2346"/>
      <c r="F984" s="98">
        <f>ROUND(E984/12*$C$4,0)</f>
        <v>0</v>
      </c>
      <c r="G984" s="98"/>
      <c r="H984" s="494"/>
      <c r="I984" s="373"/>
      <c r="J984" s="373"/>
      <c r="K984" s="465"/>
      <c r="L984" s="465"/>
      <c r="M984" s="465"/>
      <c r="N984" s="465"/>
      <c r="O984" s="465"/>
      <c r="P984" s="465"/>
      <c r="Q984" s="15"/>
      <c r="R984" s="15"/>
      <c r="S984" s="15"/>
      <c r="T984" s="15"/>
      <c r="U984" s="1036"/>
      <c r="V984" s="8">
        <f t="shared" si="607"/>
        <v>0</v>
      </c>
      <c r="W984" s="8"/>
      <c r="X984" s="8"/>
      <c r="Y984" s="8"/>
      <c r="Z984" s="1153"/>
      <c r="AA984" s="8"/>
      <c r="AB984" s="8"/>
      <c r="AC984" s="1799"/>
    </row>
    <row r="985" spans="1:29" ht="31.5" customHeight="1" x14ac:dyDescent="0.25">
      <c r="A985" s="70">
        <v>1</v>
      </c>
      <c r="B985" s="70">
        <v>1</v>
      </c>
      <c r="C985" s="547" t="s">
        <v>168</v>
      </c>
      <c r="D985" s="547"/>
      <c r="E985" s="2347">
        <f>SUM(E977+E983*3.2)</f>
        <v>210751.6</v>
      </c>
      <c r="F985" s="515">
        <f>SUM(F977+F983*3.2)</f>
        <v>70250.200000000012</v>
      </c>
      <c r="G985" s="515">
        <f>SUM(G977+G983*3.2)</f>
        <v>71751</v>
      </c>
      <c r="H985" s="589">
        <f>G985/F985*100</f>
        <v>102.13636402458638</v>
      </c>
      <c r="I985" s="378"/>
      <c r="J985" s="378"/>
      <c r="K985" s="475"/>
      <c r="L985" s="475"/>
      <c r="M985" s="475"/>
      <c r="N985" s="475"/>
      <c r="O985" s="475"/>
      <c r="P985" s="475"/>
      <c r="Q985" s="17">
        <v>109687.42200000001</v>
      </c>
      <c r="R985" s="17">
        <v>109687.42200000001</v>
      </c>
      <c r="S985" s="17">
        <v>109687.42200000001</v>
      </c>
      <c r="T985" s="17">
        <v>109687.42200000001</v>
      </c>
      <c r="U985" s="1699">
        <f>Q985/12*$C$4+(R985-Q985)/11*3+(S985-R985)/10*2+(T985-S985)/9*1</f>
        <v>36562.474000000002</v>
      </c>
      <c r="V985" s="17">
        <f t="shared" ref="V985" si="618">Z985-Y985-W985</f>
        <v>36480.208439999995</v>
      </c>
      <c r="W985" s="17"/>
      <c r="X985" s="17">
        <f>V985-U985</f>
        <v>-82.265560000007099</v>
      </c>
      <c r="Y985" s="17">
        <v>-24.07028</v>
      </c>
      <c r="Z985" s="1246">
        <v>36456.138159999995</v>
      </c>
      <c r="AA985" s="2347">
        <f>SUM(AA977+AA983*3.2)</f>
        <v>4216.8</v>
      </c>
      <c r="AB985" s="17">
        <f>AB983+AB977</f>
        <v>2190049.5199999996</v>
      </c>
      <c r="AC985" s="17">
        <f>AC983+AC977</f>
        <v>2190.0495199999991</v>
      </c>
    </row>
    <row r="986" spans="1:29" ht="38.25" customHeight="1" x14ac:dyDescent="0.25">
      <c r="A986" s="70">
        <v>1</v>
      </c>
      <c r="B986" s="70">
        <v>1</v>
      </c>
      <c r="C986" s="1970" t="s">
        <v>307</v>
      </c>
      <c r="D986" s="551"/>
      <c r="E986" s="2303"/>
      <c r="F986" s="111"/>
      <c r="G986" s="111"/>
      <c r="H986" s="111"/>
      <c r="I986" s="383"/>
      <c r="J986" s="383"/>
      <c r="K986" s="459"/>
      <c r="L986" s="459"/>
      <c r="M986" s="459"/>
      <c r="N986" s="459"/>
      <c r="O986" s="459"/>
      <c r="P986" s="459"/>
      <c r="Q986" s="13"/>
      <c r="R986" s="13"/>
      <c r="S986" s="13"/>
      <c r="T986" s="13"/>
      <c r="U986" s="1036"/>
      <c r="V986" s="8">
        <f t="shared" si="607"/>
        <v>0</v>
      </c>
      <c r="W986" s="8"/>
      <c r="X986" s="8"/>
      <c r="Y986" s="8"/>
      <c r="Z986" s="1153"/>
      <c r="AA986" s="8"/>
      <c r="AB986" s="8"/>
      <c r="AC986" s="1799"/>
    </row>
    <row r="987" spans="1:29" ht="15" customHeight="1" x14ac:dyDescent="0.25">
      <c r="A987" s="70">
        <v>1</v>
      </c>
      <c r="B987" s="70">
        <v>1</v>
      </c>
      <c r="C987" s="407" t="s">
        <v>198</v>
      </c>
      <c r="D987" s="407"/>
      <c r="E987" s="2165">
        <f>SUM(E989,E994)</f>
        <v>28377</v>
      </c>
      <c r="F987" s="440">
        <f>SUM(F989,F994)</f>
        <v>9458</v>
      </c>
      <c r="G987" s="440">
        <f>SUM(G989,G994)</f>
        <v>9536</v>
      </c>
      <c r="H987" s="494">
        <f>G987/F987*100</f>
        <v>100.82469866779446</v>
      </c>
      <c r="I987" s="125"/>
      <c r="J987" s="125"/>
      <c r="K987" s="464"/>
      <c r="L987" s="464"/>
      <c r="M987" s="464"/>
      <c r="N987" s="464"/>
      <c r="O987" s="464"/>
      <c r="P987" s="464"/>
      <c r="Q987" s="8"/>
      <c r="R987" s="8"/>
      <c r="S987" s="8"/>
      <c r="T987" s="8"/>
      <c r="U987" s="1036"/>
      <c r="V987" s="8">
        <f t="shared" si="607"/>
        <v>0</v>
      </c>
      <c r="W987" s="8"/>
      <c r="X987" s="8"/>
      <c r="Y987" s="8"/>
      <c r="Z987" s="1153"/>
      <c r="AA987" s="1719">
        <f>AA988+AA989+AA994</f>
        <v>0</v>
      </c>
      <c r="AB987" s="1719">
        <f t="shared" ref="AB987:AC987" si="619">AB988+AB989+AB994</f>
        <v>0</v>
      </c>
      <c r="AC987" s="8">
        <f t="shared" si="619"/>
        <v>0</v>
      </c>
    </row>
    <row r="988" spans="1:29" ht="38.25" customHeight="1" x14ac:dyDescent="0.25">
      <c r="A988" s="70">
        <v>1</v>
      </c>
      <c r="B988" s="70">
        <v>1</v>
      </c>
      <c r="C988" s="407" t="s">
        <v>303</v>
      </c>
      <c r="D988" s="407"/>
      <c r="E988" s="2165"/>
      <c r="F988" s="92"/>
      <c r="G988" s="92"/>
      <c r="H988" s="92"/>
      <c r="I988" s="125"/>
      <c r="J988" s="125"/>
      <c r="K988" s="464"/>
      <c r="L988" s="464"/>
      <c r="M988" s="464"/>
      <c r="N988" s="464"/>
      <c r="O988" s="464"/>
      <c r="P988" s="464"/>
      <c r="Q988" s="8"/>
      <c r="R988" s="8"/>
      <c r="S988" s="8"/>
      <c r="T988" s="8"/>
      <c r="U988" s="1036"/>
      <c r="V988" s="8">
        <f t="shared" si="607"/>
        <v>0</v>
      </c>
      <c r="W988" s="8"/>
      <c r="X988" s="8"/>
      <c r="Y988" s="8"/>
      <c r="Z988" s="1153"/>
      <c r="AA988" s="1719"/>
      <c r="AB988" s="1719"/>
      <c r="AC988" s="1799"/>
    </row>
    <row r="989" spans="1:29" ht="29.25" customHeight="1" x14ac:dyDescent="0.25">
      <c r="A989" s="70">
        <v>1</v>
      </c>
      <c r="B989" s="70">
        <v>1</v>
      </c>
      <c r="C989" s="407" t="s">
        <v>308</v>
      </c>
      <c r="D989" s="407"/>
      <c r="E989" s="2165">
        <f>SUM(E990:E993)</f>
        <v>8601</v>
      </c>
      <c r="F989" s="440">
        <f>SUM(F990:F993)</f>
        <v>2867</v>
      </c>
      <c r="G989" s="440">
        <f>SUM(G990:G993)</f>
        <v>4055</v>
      </c>
      <c r="H989" s="494">
        <f t="shared" ref="H989:H997" si="620">G989/F989*100</f>
        <v>141.43704220439483</v>
      </c>
      <c r="I989" s="125"/>
      <c r="J989" s="125"/>
      <c r="K989" s="464"/>
      <c r="L989" s="464"/>
      <c r="M989" s="464"/>
      <c r="N989" s="464"/>
      <c r="O989" s="464"/>
      <c r="P989" s="464"/>
      <c r="Q989" s="8"/>
      <c r="R989" s="8"/>
      <c r="S989" s="8"/>
      <c r="T989" s="8"/>
      <c r="U989" s="1036"/>
      <c r="V989" s="8">
        <f t="shared" si="607"/>
        <v>0</v>
      </c>
      <c r="W989" s="8"/>
      <c r="X989" s="8"/>
      <c r="Y989" s="8"/>
      <c r="Z989" s="1153"/>
      <c r="AA989" s="1719">
        <f>AA990+AA991</f>
        <v>0</v>
      </c>
      <c r="AB989" s="1719">
        <f t="shared" ref="AB989:AC989" si="621">AB990+AB991</f>
        <v>0</v>
      </c>
      <c r="AC989" s="8">
        <f t="shared" si="621"/>
        <v>0</v>
      </c>
    </row>
    <row r="990" spans="1:29" ht="36" customHeight="1" x14ac:dyDescent="0.25">
      <c r="A990" s="70">
        <v>1</v>
      </c>
      <c r="B990" s="70">
        <v>1</v>
      </c>
      <c r="C990" s="407" t="s">
        <v>309</v>
      </c>
      <c r="D990" s="407"/>
      <c r="E990" s="2165">
        <v>5594</v>
      </c>
      <c r="F990" s="92">
        <f>ROUND(E990/12*$C$4,0)</f>
        <v>1865</v>
      </c>
      <c r="G990" s="92">
        <v>2058</v>
      </c>
      <c r="H990" s="494">
        <f t="shared" si="620"/>
        <v>110.34852546916889</v>
      </c>
      <c r="I990" s="125"/>
      <c r="J990" s="125"/>
      <c r="K990" s="464"/>
      <c r="L990" s="464"/>
      <c r="M990" s="464"/>
      <c r="N990" s="464"/>
      <c r="O990" s="464"/>
      <c r="P990" s="464"/>
      <c r="Q990" s="8"/>
      <c r="R990" s="8"/>
      <c r="S990" s="8"/>
      <c r="T990" s="8"/>
      <c r="U990" s="1036"/>
      <c r="V990" s="8">
        <f t="shared" si="607"/>
        <v>0</v>
      </c>
      <c r="W990" s="8"/>
      <c r="X990" s="8"/>
      <c r="Y990" s="8"/>
      <c r="Z990" s="1153"/>
      <c r="AA990" s="1719"/>
      <c r="AB990" s="1719"/>
      <c r="AC990" s="1799">
        <f t="shared" ref="AC990:AC991" si="622">AB990/1000</f>
        <v>0</v>
      </c>
    </row>
    <row r="991" spans="1:29" ht="42" customHeight="1" x14ac:dyDescent="0.25">
      <c r="A991" s="70">
        <v>1</v>
      </c>
      <c r="B991" s="70">
        <v>1</v>
      </c>
      <c r="C991" s="407" t="s">
        <v>310</v>
      </c>
      <c r="D991" s="407"/>
      <c r="E991" s="2165">
        <v>1678</v>
      </c>
      <c r="F991" s="92">
        <f>ROUND(E991/12*$C$4,0)</f>
        <v>559</v>
      </c>
      <c r="G991" s="92">
        <v>625</v>
      </c>
      <c r="H991" s="494">
        <f t="shared" si="620"/>
        <v>111.80679785330949</v>
      </c>
      <c r="I991" s="125"/>
      <c r="J991" s="125"/>
      <c r="K991" s="464"/>
      <c r="L991" s="464"/>
      <c r="M991" s="464"/>
      <c r="N991" s="464"/>
      <c r="O991" s="464"/>
      <c r="P991" s="464"/>
      <c r="Q991" s="8"/>
      <c r="R991" s="8"/>
      <c r="S991" s="8"/>
      <c r="T991" s="8"/>
      <c r="U991" s="1036"/>
      <c r="V991" s="8">
        <f t="shared" si="607"/>
        <v>0</v>
      </c>
      <c r="W991" s="8"/>
      <c r="X991" s="8"/>
      <c r="Y991" s="8"/>
      <c r="Z991" s="1153"/>
      <c r="AA991" s="1719"/>
      <c r="AB991" s="1719"/>
      <c r="AC991" s="1799">
        <f t="shared" si="622"/>
        <v>0</v>
      </c>
    </row>
    <row r="992" spans="1:29" ht="29.25" customHeight="1" x14ac:dyDescent="0.25">
      <c r="A992" s="70">
        <v>1</v>
      </c>
      <c r="B992" s="70">
        <v>1</v>
      </c>
      <c r="C992" s="407" t="s">
        <v>354</v>
      </c>
      <c r="D992" s="407"/>
      <c r="E992" s="2165">
        <v>990</v>
      </c>
      <c r="F992" s="92">
        <f>ROUND(E992/12*$C$4,0)</f>
        <v>330</v>
      </c>
      <c r="G992" s="92">
        <v>1035</v>
      </c>
      <c r="H992" s="494">
        <f t="shared" si="620"/>
        <v>313.63636363636363</v>
      </c>
      <c r="I992" s="125"/>
      <c r="J992" s="125"/>
      <c r="K992" s="464"/>
      <c r="L992" s="464"/>
      <c r="M992" s="464"/>
      <c r="N992" s="464"/>
      <c r="O992" s="464"/>
      <c r="P992" s="464"/>
      <c r="Q992" s="8"/>
      <c r="R992" s="8"/>
      <c r="S992" s="8"/>
      <c r="T992" s="8"/>
      <c r="U992" s="1036"/>
      <c r="V992" s="8">
        <f t="shared" si="607"/>
        <v>0</v>
      </c>
      <c r="W992" s="8"/>
      <c r="X992" s="8"/>
      <c r="Y992" s="8"/>
      <c r="Z992" s="1153"/>
      <c r="AA992" s="1719"/>
      <c r="AB992" s="1719"/>
      <c r="AC992" s="1799"/>
    </row>
    <row r="993" spans="1:30" ht="45.75" customHeight="1" x14ac:dyDescent="0.25">
      <c r="A993" s="70">
        <v>1</v>
      </c>
      <c r="B993" s="70">
        <v>1</v>
      </c>
      <c r="C993" s="407" t="s">
        <v>355</v>
      </c>
      <c r="D993" s="407"/>
      <c r="E993" s="2165">
        <v>339</v>
      </c>
      <c r="F993" s="92">
        <f>ROUND(E993/12*$C$4,0)</f>
        <v>113</v>
      </c>
      <c r="G993" s="92">
        <v>337</v>
      </c>
      <c r="H993" s="494">
        <f t="shared" si="620"/>
        <v>298.23008849557522</v>
      </c>
      <c r="I993" s="125"/>
      <c r="J993" s="125"/>
      <c r="K993" s="464"/>
      <c r="L993" s="464"/>
      <c r="M993" s="464"/>
      <c r="N993" s="464"/>
      <c r="O993" s="464"/>
      <c r="P993" s="464"/>
      <c r="Q993" s="8"/>
      <c r="R993" s="8"/>
      <c r="S993" s="8"/>
      <c r="T993" s="8"/>
      <c r="U993" s="1036"/>
      <c r="V993" s="8">
        <f t="shared" si="607"/>
        <v>0</v>
      </c>
      <c r="W993" s="8"/>
      <c r="X993" s="8"/>
      <c r="Y993" s="8"/>
      <c r="Z993" s="1153"/>
      <c r="AA993" s="1719"/>
      <c r="AB993" s="1719"/>
      <c r="AC993" s="1799"/>
    </row>
    <row r="994" spans="1:30" ht="30" customHeight="1" x14ac:dyDescent="0.25">
      <c r="A994" s="70">
        <v>1</v>
      </c>
      <c r="B994" s="70">
        <v>1</v>
      </c>
      <c r="C994" s="407" t="s">
        <v>311</v>
      </c>
      <c r="D994" s="407"/>
      <c r="E994" s="2165">
        <f>SUM(E995:E997)</f>
        <v>19776</v>
      </c>
      <c r="F994" s="440">
        <f>SUM(F995:F997)</f>
        <v>6591</v>
      </c>
      <c r="G994" s="440">
        <f>SUM(G995:G997)</f>
        <v>5481</v>
      </c>
      <c r="H994" s="494">
        <f t="shared" si="620"/>
        <v>83.1588529813382</v>
      </c>
      <c r="I994" s="125"/>
      <c r="J994" s="125"/>
      <c r="K994" s="464"/>
      <c r="L994" s="464"/>
      <c r="M994" s="464"/>
      <c r="N994" s="464"/>
      <c r="O994" s="464"/>
      <c r="P994" s="464"/>
      <c r="Q994" s="8"/>
      <c r="R994" s="8"/>
      <c r="S994" s="8"/>
      <c r="T994" s="8"/>
      <c r="U994" s="1036"/>
      <c r="V994" s="8">
        <f t="shared" si="607"/>
        <v>0</v>
      </c>
      <c r="W994" s="8"/>
      <c r="X994" s="8"/>
      <c r="Y994" s="8"/>
      <c r="Z994" s="1153"/>
      <c r="AA994" s="1719">
        <f>AA996*4.7647+AA995</f>
        <v>0</v>
      </c>
      <c r="AB994" s="1719">
        <f>AB995+AB996</f>
        <v>0</v>
      </c>
      <c r="AC994" s="8">
        <f>AC995+AC996</f>
        <v>0</v>
      </c>
    </row>
    <row r="995" spans="1:30" ht="68.25" customHeight="1" x14ac:dyDescent="0.25">
      <c r="A995" s="70">
        <v>1</v>
      </c>
      <c r="B995" s="70">
        <v>1</v>
      </c>
      <c r="C995" s="407" t="s">
        <v>312</v>
      </c>
      <c r="D995" s="407"/>
      <c r="E995" s="2165">
        <v>700</v>
      </c>
      <c r="F995" s="92">
        <f t="shared" ref="F995:F1000" si="623">ROUND(E995/12*$C$4,0)</f>
        <v>233</v>
      </c>
      <c r="G995" s="92">
        <v>240</v>
      </c>
      <c r="H995" s="494">
        <f t="shared" si="620"/>
        <v>103.00429184549355</v>
      </c>
      <c r="I995" s="125"/>
      <c r="J995" s="125"/>
      <c r="K995" s="464"/>
      <c r="L995" s="464"/>
      <c r="M995" s="464"/>
      <c r="N995" s="464"/>
      <c r="O995" s="464"/>
      <c r="P995" s="464"/>
      <c r="Q995" s="8"/>
      <c r="R995" s="8"/>
      <c r="S995" s="8"/>
      <c r="T995" s="8"/>
      <c r="U995" s="1036"/>
      <c r="V995" s="8">
        <f t="shared" si="607"/>
        <v>0</v>
      </c>
      <c r="W995" s="8"/>
      <c r="X995" s="8"/>
      <c r="Y995" s="8"/>
      <c r="Z995" s="1153"/>
      <c r="AA995" s="1719"/>
      <c r="AB995" s="1719"/>
      <c r="AC995" s="1799">
        <f t="shared" ref="AC995:AC996" si="624">AB995/1000</f>
        <v>0</v>
      </c>
    </row>
    <row r="996" spans="1:30" ht="60.75" customHeight="1" x14ac:dyDescent="0.25">
      <c r="A996" s="70">
        <v>1</v>
      </c>
      <c r="B996" s="70">
        <v>1</v>
      </c>
      <c r="C996" s="407" t="s">
        <v>376</v>
      </c>
      <c r="D996" s="407"/>
      <c r="E996" s="2165">
        <v>15835</v>
      </c>
      <c r="F996" s="92">
        <f t="shared" si="623"/>
        <v>5278</v>
      </c>
      <c r="G996" s="92">
        <v>4381</v>
      </c>
      <c r="H996" s="494">
        <f t="shared" si="620"/>
        <v>83.004926108374391</v>
      </c>
      <c r="I996" s="125"/>
      <c r="J996" s="125"/>
      <c r="K996" s="464"/>
      <c r="L996" s="464"/>
      <c r="M996" s="464"/>
      <c r="N996" s="464"/>
      <c r="O996" s="464"/>
      <c r="P996" s="464"/>
      <c r="Q996" s="8"/>
      <c r="R996" s="8"/>
      <c r="S996" s="8"/>
      <c r="T996" s="8"/>
      <c r="U996" s="1036"/>
      <c r="V996" s="8">
        <f t="shared" si="607"/>
        <v>0</v>
      </c>
      <c r="W996" s="8"/>
      <c r="X996" s="8"/>
      <c r="Y996" s="8"/>
      <c r="Z996" s="1153"/>
      <c r="AA996" s="1719"/>
      <c r="AB996" s="1719"/>
      <c r="AC996" s="1799">
        <f t="shared" si="624"/>
        <v>0</v>
      </c>
    </row>
    <row r="997" spans="1:30" ht="48.75" customHeight="1" x14ac:dyDescent="0.25">
      <c r="A997" s="70">
        <v>1</v>
      </c>
      <c r="B997" s="70">
        <v>1</v>
      </c>
      <c r="C997" s="407" t="s">
        <v>322</v>
      </c>
      <c r="D997" s="407"/>
      <c r="E997" s="2165">
        <v>3241</v>
      </c>
      <c r="F997" s="92">
        <f t="shared" si="623"/>
        <v>1080</v>
      </c>
      <c r="G997" s="92">
        <v>860</v>
      </c>
      <c r="H997" s="494">
        <f t="shared" si="620"/>
        <v>79.629629629629633</v>
      </c>
      <c r="I997" s="125"/>
      <c r="J997" s="125"/>
      <c r="K997" s="464"/>
      <c r="L997" s="464"/>
      <c r="M997" s="464"/>
      <c r="N997" s="464"/>
      <c r="O997" s="464"/>
      <c r="P997" s="464"/>
      <c r="Q997" s="8"/>
      <c r="R997" s="8"/>
      <c r="S997" s="8"/>
      <c r="T997" s="8"/>
      <c r="U997" s="1036"/>
      <c r="V997" s="8">
        <f t="shared" si="607"/>
        <v>0</v>
      </c>
      <c r="W997" s="8"/>
      <c r="X997" s="8"/>
      <c r="Y997" s="8"/>
      <c r="Z997" s="1153"/>
      <c r="AA997" s="1719"/>
      <c r="AB997" s="1719"/>
      <c r="AC997" s="1799"/>
    </row>
    <row r="998" spans="1:30" ht="34.5" customHeight="1" x14ac:dyDescent="0.25">
      <c r="A998" s="70">
        <v>1</v>
      </c>
      <c r="B998" s="70">
        <v>1</v>
      </c>
      <c r="C998" s="407" t="s">
        <v>157</v>
      </c>
      <c r="D998" s="407"/>
      <c r="E998" s="2165"/>
      <c r="F998" s="92">
        <f t="shared" si="623"/>
        <v>0</v>
      </c>
      <c r="G998" s="92"/>
      <c r="H998" s="494"/>
      <c r="I998" s="125"/>
      <c r="J998" s="125"/>
      <c r="K998" s="464"/>
      <c r="L998" s="464"/>
      <c r="M998" s="464"/>
      <c r="N998" s="464"/>
      <c r="O998" s="464"/>
      <c r="P998" s="464"/>
      <c r="Q998" s="8"/>
      <c r="R998" s="8"/>
      <c r="S998" s="8"/>
      <c r="T998" s="8"/>
      <c r="U998" s="1036"/>
      <c r="V998" s="8">
        <f t="shared" si="607"/>
        <v>0</v>
      </c>
      <c r="W998" s="8"/>
      <c r="X998" s="8"/>
      <c r="Y998" s="8"/>
      <c r="Z998" s="1153"/>
      <c r="AA998" s="1719"/>
      <c r="AB998" s="1719"/>
      <c r="AC998" s="1799"/>
    </row>
    <row r="999" spans="1:30" ht="43.5" customHeight="1" x14ac:dyDescent="0.25">
      <c r="A999" s="70">
        <v>1</v>
      </c>
      <c r="B999" s="70">
        <v>1</v>
      </c>
      <c r="C999" s="407" t="s">
        <v>158</v>
      </c>
      <c r="D999" s="407"/>
      <c r="E999" s="2165">
        <v>17404</v>
      </c>
      <c r="F999" s="92">
        <f t="shared" si="623"/>
        <v>5801</v>
      </c>
      <c r="G999" s="92">
        <v>5943</v>
      </c>
      <c r="H999" s="494">
        <f>G999/F999*100</f>
        <v>102.44785381830719</v>
      </c>
      <c r="I999" s="125"/>
      <c r="J999" s="125"/>
      <c r="K999" s="464"/>
      <c r="L999" s="464"/>
      <c r="M999" s="464"/>
      <c r="N999" s="464"/>
      <c r="O999" s="464"/>
      <c r="P999" s="464"/>
      <c r="Q999" s="8"/>
      <c r="R999" s="8"/>
      <c r="S999" s="8"/>
      <c r="T999" s="8"/>
      <c r="U999" s="1036"/>
      <c r="V999" s="8">
        <f t="shared" si="607"/>
        <v>0</v>
      </c>
      <c r="W999" s="8"/>
      <c r="X999" s="8"/>
      <c r="Y999" s="8"/>
      <c r="Z999" s="1153"/>
      <c r="AA999" s="1719">
        <v>259</v>
      </c>
      <c r="AB999" s="1719">
        <v>174628.15999999997</v>
      </c>
      <c r="AC999" s="1799">
        <f>AB999/1000</f>
        <v>174.62815999999998</v>
      </c>
    </row>
    <row r="1000" spans="1:30" s="96" customFormat="1" ht="26.25" customHeight="1" x14ac:dyDescent="0.25">
      <c r="A1000" s="70">
        <v>1</v>
      </c>
      <c r="B1000" s="70">
        <v>1</v>
      </c>
      <c r="C1000" s="510" t="s">
        <v>299</v>
      </c>
      <c r="D1000" s="510"/>
      <c r="E1000" s="2346"/>
      <c r="F1000" s="98">
        <f t="shared" si="623"/>
        <v>0</v>
      </c>
      <c r="G1000" s="98"/>
      <c r="H1000" s="494"/>
      <c r="I1000" s="373"/>
      <c r="J1000" s="373"/>
      <c r="K1000" s="465"/>
      <c r="L1000" s="465"/>
      <c r="M1000" s="465"/>
      <c r="N1000" s="465"/>
      <c r="O1000" s="465"/>
      <c r="P1000" s="465"/>
      <c r="Q1000" s="8"/>
      <c r="R1000" s="8"/>
      <c r="S1000" s="8"/>
      <c r="T1000" s="8"/>
      <c r="U1000" s="1036"/>
      <c r="V1000" s="8">
        <f t="shared" si="607"/>
        <v>0</v>
      </c>
      <c r="W1000" s="8"/>
      <c r="X1000" s="8"/>
      <c r="Y1000" s="8"/>
      <c r="Z1000" s="1153"/>
      <c r="AA1000" s="1719"/>
      <c r="AB1000" s="1719"/>
      <c r="AC1000" s="1799"/>
      <c r="AD1000" s="2424"/>
    </row>
    <row r="1001" spans="1:30" ht="27.75" customHeight="1" x14ac:dyDescent="0.25">
      <c r="A1001" s="70">
        <v>1</v>
      </c>
      <c r="B1001" s="70">
        <v>1</v>
      </c>
      <c r="C1001" s="547" t="s">
        <v>165</v>
      </c>
      <c r="D1001" s="547"/>
      <c r="E1001" s="2347">
        <f>SUM(E999,E987)</f>
        <v>45781</v>
      </c>
      <c r="F1001" s="515">
        <f>SUM(F999,F987)</f>
        <v>15259</v>
      </c>
      <c r="G1001" s="515">
        <f>SUM(G999,G987)</f>
        <v>15479</v>
      </c>
      <c r="H1001" s="445">
        <f>G1001/F1001*100</f>
        <v>101.44177206894291</v>
      </c>
      <c r="I1001" s="378"/>
      <c r="J1001" s="378"/>
      <c r="K1001" s="475"/>
      <c r="L1001" s="475"/>
      <c r="M1001" s="475"/>
      <c r="N1001" s="475"/>
      <c r="O1001" s="475"/>
      <c r="P1001" s="475"/>
      <c r="Q1001" s="17">
        <v>37816.028359999997</v>
      </c>
      <c r="R1001" s="17">
        <v>37816.028359999997</v>
      </c>
      <c r="S1001" s="17">
        <v>37816.028359999997</v>
      </c>
      <c r="T1001" s="17">
        <v>37816.028359999997</v>
      </c>
      <c r="U1001" s="1038">
        <f>Q1001/12*$C$4+(R1001-Q1001)/11*3+(S1001-R1001)/10*2+(T1001-S1001)/9*1</f>
        <v>12605.342786666666</v>
      </c>
      <c r="V1001" s="17">
        <f t="shared" ref="V1001" si="625">Z1001-Y1001-W1001</f>
        <v>12603.403319999998</v>
      </c>
      <c r="W1001" s="17"/>
      <c r="X1001" s="17">
        <f>V1001-U1001</f>
        <v>-1.9394666666685225</v>
      </c>
      <c r="Y1001" s="17">
        <v>-75.760940000000005</v>
      </c>
      <c r="Z1001" s="1246">
        <v>12527.642379999998</v>
      </c>
      <c r="AA1001" s="2347">
        <f>SUM(AA999,AA987)</f>
        <v>259</v>
      </c>
      <c r="AB1001" s="17">
        <f>AB999+AB998+AB987</f>
        <v>174628.15999999997</v>
      </c>
      <c r="AC1001" s="17">
        <f>AC999+AC998+AC987</f>
        <v>174.62815999999998</v>
      </c>
    </row>
    <row r="1002" spans="1:30" ht="15" customHeight="1" x14ac:dyDescent="0.25">
      <c r="A1002" s="70">
        <v>1</v>
      </c>
      <c r="B1002" s="70">
        <v>1</v>
      </c>
      <c r="C1002" s="132" t="s">
        <v>166</v>
      </c>
      <c r="D1002" s="132"/>
      <c r="E1002" s="2353">
        <f>SUM(E1001,E985)</f>
        <v>256532.6</v>
      </c>
      <c r="F1002" s="553">
        <f>SUM(F1001,F985)</f>
        <v>85509.200000000012</v>
      </c>
      <c r="G1002" s="553">
        <f>SUM(G1001,G985)</f>
        <v>87230</v>
      </c>
      <c r="H1002" s="553">
        <f>G1002/F1002*100</f>
        <v>102.01241503838183</v>
      </c>
      <c r="I1002" s="378"/>
      <c r="J1002" s="378"/>
      <c r="K1002" s="445"/>
      <c r="L1002" s="445"/>
      <c r="M1002" s="445"/>
      <c r="N1002" s="445"/>
      <c r="O1002" s="445"/>
      <c r="P1002" s="445"/>
      <c r="Q1002" s="17">
        <f t="shared" ref="Q1002:R1002" si="626">SUM(Q1001,Q985)</f>
        <v>147503.45036000002</v>
      </c>
      <c r="R1002" s="17">
        <f t="shared" si="626"/>
        <v>147503.45036000002</v>
      </c>
      <c r="S1002" s="17">
        <f t="shared" ref="S1002:T1002" si="627">SUM(S1001,S985)</f>
        <v>147503.45036000002</v>
      </c>
      <c r="T1002" s="17">
        <f t="shared" si="627"/>
        <v>147503.45036000002</v>
      </c>
      <c r="U1002" s="17">
        <f>SUM(U1001,U985)</f>
        <v>49167.81678666667</v>
      </c>
      <c r="V1002" s="17">
        <f t="shared" ref="V1002:Z1002" si="628">SUM(V1001,V985)</f>
        <v>49083.611759999993</v>
      </c>
      <c r="W1002" s="17">
        <f t="shared" si="628"/>
        <v>0</v>
      </c>
      <c r="X1002" s="17">
        <f t="shared" si="628"/>
        <v>-84.205026666675622</v>
      </c>
      <c r="Y1002" s="17">
        <f t="shared" si="628"/>
        <v>-99.831220000000002</v>
      </c>
      <c r="Z1002" s="1246">
        <f t="shared" si="628"/>
        <v>48983.780539999992</v>
      </c>
      <c r="AA1002" s="2353">
        <f>SUM(AA1001,AA985)</f>
        <v>4475.8</v>
      </c>
      <c r="AB1002" s="1246">
        <f t="shared" ref="AB1002:AC1002" si="629">SUM(AB1001,AB985)</f>
        <v>2364677.6799999997</v>
      </c>
      <c r="AC1002" s="1246">
        <f t="shared" si="629"/>
        <v>2364.6776799999989</v>
      </c>
    </row>
    <row r="1003" spans="1:30" ht="15" customHeight="1" x14ac:dyDescent="0.25">
      <c r="A1003" s="70">
        <v>1</v>
      </c>
      <c r="B1003" s="70">
        <v>1</v>
      </c>
      <c r="C1003" s="135" t="s">
        <v>31</v>
      </c>
      <c r="D1003" s="135"/>
      <c r="E1003" s="2332"/>
      <c r="F1003" s="381"/>
      <c r="G1003" s="381"/>
      <c r="H1003" s="381"/>
      <c r="I1003" s="383"/>
      <c r="J1003" s="383"/>
      <c r="K1003" s="496"/>
      <c r="L1003" s="496"/>
      <c r="M1003" s="496"/>
      <c r="N1003" s="496"/>
      <c r="O1003" s="496"/>
      <c r="P1003" s="496"/>
      <c r="Q1003" s="13"/>
      <c r="R1003" s="13"/>
      <c r="S1003" s="13"/>
      <c r="T1003" s="13"/>
      <c r="U1003" s="1039"/>
      <c r="V1003" s="13">
        <f t="shared" si="607"/>
        <v>0</v>
      </c>
      <c r="W1003" s="13"/>
      <c r="X1003" s="13"/>
      <c r="Y1003" s="13"/>
      <c r="Z1003" s="1254"/>
      <c r="AA1003" s="13"/>
      <c r="AB1003" s="13"/>
      <c r="AC1003" s="1802"/>
    </row>
    <row r="1004" spans="1:30" ht="15" customHeight="1" x14ac:dyDescent="0.25">
      <c r="A1004" s="70">
        <v>1</v>
      </c>
      <c r="B1004" s="70">
        <v>1</v>
      </c>
      <c r="C1004" s="217" t="s">
        <v>148</v>
      </c>
      <c r="D1004" s="217"/>
      <c r="E1004" s="2177"/>
      <c r="F1004" s="361"/>
      <c r="G1004" s="361"/>
      <c r="H1004" s="361"/>
      <c r="I1004" s="125"/>
      <c r="J1004" s="125"/>
      <c r="K1004" s="126"/>
      <c r="L1004" s="126"/>
      <c r="M1004" s="126"/>
      <c r="N1004" s="126"/>
      <c r="O1004" s="126"/>
      <c r="P1004" s="126"/>
      <c r="Q1004" s="8"/>
      <c r="R1004" s="8"/>
      <c r="S1004" s="8"/>
      <c r="T1004" s="8"/>
      <c r="U1004" s="1036"/>
      <c r="V1004" s="8">
        <f t="shared" si="607"/>
        <v>0</v>
      </c>
      <c r="W1004" s="8"/>
      <c r="X1004" s="8"/>
      <c r="Y1004" s="8"/>
      <c r="Z1004" s="1153"/>
      <c r="AA1004" s="8"/>
      <c r="AB1004" s="8"/>
      <c r="AC1004" s="1799"/>
    </row>
    <row r="1005" spans="1:30" s="96" customFormat="1" ht="15" customHeight="1" x14ac:dyDescent="0.25">
      <c r="A1005" s="70">
        <v>1</v>
      </c>
      <c r="B1005" s="70">
        <v>1</v>
      </c>
      <c r="C1005" s="120" t="s">
        <v>55</v>
      </c>
      <c r="D1005" s="124">
        <v>240</v>
      </c>
      <c r="E1005" s="2177">
        <v>1560</v>
      </c>
      <c r="F1005" s="92">
        <f>(E1005-(E1007/12*3))/9*($C$4-3)+(E1007/12*3)</f>
        <v>573.33333333333337</v>
      </c>
      <c r="G1005" s="92">
        <v>577</v>
      </c>
      <c r="H1005" s="92">
        <f>G1005/F1005*100</f>
        <v>100.63953488372093</v>
      </c>
      <c r="I1005" s="363">
        <v>8</v>
      </c>
      <c r="J1005" s="93">
        <f>M1005/G1005</f>
        <v>7.991334488734835</v>
      </c>
      <c r="K1005" s="94">
        <f>ROUND(E1005*I1005,0)</f>
        <v>12480</v>
      </c>
      <c r="L1005" s="94">
        <f t="shared" ref="L1005" si="630">ROUND(K1005/12*$C$4,0)</f>
        <v>4160</v>
      </c>
      <c r="M1005" s="94">
        <f>3571+1040</f>
        <v>4611</v>
      </c>
      <c r="N1005" s="94">
        <f>M1005/L1005*100</f>
        <v>110.84134615384616</v>
      </c>
      <c r="O1005" s="94">
        <f>ROUND(K1005/D1005,0)</f>
        <v>52</v>
      </c>
      <c r="P1005" s="94">
        <f>M1005/$C$4*12/O1005</f>
        <v>266.01923076923077</v>
      </c>
      <c r="Q1005" s="8"/>
      <c r="R1005" s="8"/>
      <c r="S1005" s="8"/>
      <c r="T1005" s="8"/>
      <c r="U1005" s="1036"/>
      <c r="V1005" s="8">
        <f t="shared" si="607"/>
        <v>0</v>
      </c>
      <c r="W1005" s="8"/>
      <c r="X1005" s="8">
        <f>V1005-U1005</f>
        <v>0</v>
      </c>
      <c r="Y1005" s="8"/>
      <c r="Z1005" s="1153"/>
      <c r="AA1005" s="8"/>
      <c r="AB1005" s="8"/>
      <c r="AC1005" s="1799"/>
      <c r="AD1005" s="2424"/>
    </row>
    <row r="1006" spans="1:30" s="96" customFormat="1" ht="15" customHeight="1" x14ac:dyDescent="0.25">
      <c r="A1006" s="70"/>
      <c r="B1006" s="70"/>
      <c r="C1006" s="2596" t="s">
        <v>77</v>
      </c>
      <c r="D1006" s="357">
        <v>240</v>
      </c>
      <c r="E1006" s="2178">
        <v>240</v>
      </c>
      <c r="F1006" s="2597">
        <f>ROUND(E1006/9*($C$4-3),0)</f>
        <v>27</v>
      </c>
      <c r="G1006" s="98">
        <v>20</v>
      </c>
      <c r="H1006" s="98">
        <f>G1006/F1006*100</f>
        <v>74.074074074074076</v>
      </c>
      <c r="I1006" s="363">
        <v>8</v>
      </c>
      <c r="J1006" s="99">
        <f>M1006/G1006</f>
        <v>8</v>
      </c>
      <c r="K1006" s="100">
        <f>ROUND(E1006*I1006,0)</f>
        <v>1920</v>
      </c>
      <c r="L1006" s="100">
        <f>K1006/9*($C$4-3)</f>
        <v>213.33333333333334</v>
      </c>
      <c r="M1006" s="100">
        <v>160</v>
      </c>
      <c r="N1006" s="100">
        <f>M1006/L1006*100</f>
        <v>75</v>
      </c>
      <c r="O1006" s="100">
        <f>ROUND(K1006/D1006,0)</f>
        <v>8</v>
      </c>
      <c r="P1006" s="100">
        <f>M1006/$C$4*12/O1006</f>
        <v>60</v>
      </c>
      <c r="Q1006" s="15"/>
      <c r="R1006" s="15"/>
      <c r="S1006" s="15"/>
      <c r="T1006" s="15"/>
      <c r="U1006" s="1037"/>
      <c r="V1006" s="15"/>
      <c r="W1006" s="15"/>
      <c r="X1006" s="15"/>
      <c r="Y1006" s="15"/>
      <c r="Z1006" s="1271"/>
      <c r="AA1006" s="15"/>
      <c r="AB1006" s="15"/>
      <c r="AC1006" s="1800"/>
      <c r="AD1006" s="2424"/>
    </row>
    <row r="1007" spans="1:30" ht="19.5" customHeight="1" x14ac:dyDescent="0.25">
      <c r="A1007" s="70">
        <v>1</v>
      </c>
      <c r="B1007" s="70">
        <v>1</v>
      </c>
      <c r="C1007" s="153" t="s">
        <v>241</v>
      </c>
      <c r="D1007" s="389"/>
      <c r="E1007" s="2179">
        <f>SUM(E1005:E1006)</f>
        <v>1800</v>
      </c>
      <c r="F1007" s="155">
        <f t="shared" ref="F1007:G1007" si="631">SUM(F1005:F1006)</f>
        <v>600.33333333333337</v>
      </c>
      <c r="G1007" s="155">
        <f t="shared" si="631"/>
        <v>597</v>
      </c>
      <c r="H1007" s="155">
        <f>G1007/F1007*100</f>
        <v>99.444752915047189</v>
      </c>
      <c r="I1007" s="373">
        <f>IF(E1007=0,0,K1007/E1007)</f>
        <v>8</v>
      </c>
      <c r="J1007" s="131">
        <f>M1007/G1007</f>
        <v>7.9916247906197651</v>
      </c>
      <c r="K1007" s="184">
        <f t="shared" ref="K1007:M1007" si="632">SUM(K1005:K1006)</f>
        <v>14400</v>
      </c>
      <c r="L1007" s="184">
        <f t="shared" si="632"/>
        <v>4373.333333333333</v>
      </c>
      <c r="M1007" s="184">
        <f t="shared" si="632"/>
        <v>4771</v>
      </c>
      <c r="N1007" s="184">
        <f>M1007/L1007*100</f>
        <v>109.09298780487806</v>
      </c>
      <c r="O1007" s="184">
        <f>SUM(O1005:O1006)</f>
        <v>60</v>
      </c>
      <c r="P1007" s="100">
        <f>M1007/$C$4*12/O1007</f>
        <v>238.55</v>
      </c>
      <c r="Q1007" s="15"/>
      <c r="R1007" s="15"/>
      <c r="S1007" s="15"/>
      <c r="T1007" s="15"/>
      <c r="U1007" s="1037"/>
      <c r="V1007" s="15">
        <f t="shared" si="607"/>
        <v>0</v>
      </c>
      <c r="W1007" s="15"/>
      <c r="X1007" s="15"/>
      <c r="Y1007" s="15"/>
      <c r="Z1007" s="1271"/>
      <c r="AA1007" s="15"/>
      <c r="AB1007" s="15"/>
      <c r="AC1007" s="1800"/>
    </row>
    <row r="1008" spans="1:30" ht="15" customHeight="1" thickBot="1" x14ac:dyDescent="0.3">
      <c r="A1008" s="70">
        <v>1</v>
      </c>
      <c r="B1008" s="70">
        <v>1</v>
      </c>
      <c r="C1008" s="156" t="s">
        <v>341</v>
      </c>
      <c r="D1008" s="156"/>
      <c r="E1008" s="2348">
        <f t="shared" ref="E1008" si="633">SUM(E1007)</f>
        <v>1800</v>
      </c>
      <c r="F1008" s="390">
        <f t="shared" ref="F1008:G1008" si="634">SUM(F1007)</f>
        <v>600.33333333333337</v>
      </c>
      <c r="G1008" s="390">
        <f t="shared" si="634"/>
        <v>597</v>
      </c>
      <c r="H1008" s="390">
        <f>G1008/F1008*100</f>
        <v>99.444752915047189</v>
      </c>
      <c r="I1008" s="158">
        <f>IF(E1008=0,0,K1008/E1008)</f>
        <v>8</v>
      </c>
      <c r="J1008" s="159">
        <f>M1008/G1008</f>
        <v>7.9916247906197651</v>
      </c>
      <c r="K1008" s="390">
        <f t="shared" ref="K1008:O1008" si="635">SUM(K1007)</f>
        <v>14400</v>
      </c>
      <c r="L1008" s="390">
        <f t="shared" si="635"/>
        <v>4373.333333333333</v>
      </c>
      <c r="M1008" s="390">
        <f t="shared" si="635"/>
        <v>4771</v>
      </c>
      <c r="N1008" s="161">
        <f>M1008/L1008*100</f>
        <v>109.09298780487806</v>
      </c>
      <c r="O1008" s="196">
        <f t="shared" si="635"/>
        <v>60</v>
      </c>
      <c r="P1008" s="161">
        <f>M1008/$C$4*12/O1008</f>
        <v>238.55</v>
      </c>
      <c r="Q1008" s="57">
        <v>24559.333903999996</v>
      </c>
      <c r="R1008" s="57">
        <v>24559.333903999996</v>
      </c>
      <c r="S1008" s="57">
        <v>24559.333903999996</v>
      </c>
      <c r="T1008" s="57">
        <v>24559.333903999996</v>
      </c>
      <c r="U1008" s="1038">
        <f>Q1008/12*$C$4+(R1008-Q1008)/11*3+(S1008-R1008)/10*2+(T1008-S1008)/9*1</f>
        <v>8186.4446346666655</v>
      </c>
      <c r="V1008" s="57">
        <f t="shared" si="607"/>
        <v>8142.5881800000006</v>
      </c>
      <c r="W1008" s="57"/>
      <c r="X1008" s="57">
        <f>V1008-U1008</f>
        <v>-43.856454666664831</v>
      </c>
      <c r="Y1008" s="57">
        <v>0</v>
      </c>
      <c r="Z1008" s="1161">
        <v>8142.5881800000006</v>
      </c>
      <c r="AA1008" s="57">
        <v>1</v>
      </c>
      <c r="AB1008" s="57">
        <v>9062.69</v>
      </c>
      <c r="AC1008" s="1799">
        <f>AB1008/1000</f>
        <v>9.0626899999999999</v>
      </c>
    </row>
    <row r="1009" spans="1:29" ht="15" customHeight="1" thickBot="1" x14ac:dyDescent="0.3">
      <c r="A1009" s="70">
        <v>1</v>
      </c>
      <c r="B1009" s="70">
        <v>1</v>
      </c>
      <c r="C1009" s="526" t="s">
        <v>17</v>
      </c>
      <c r="D1009" s="526"/>
      <c r="E1009" s="2357"/>
      <c r="F1009" s="576"/>
      <c r="G1009" s="576"/>
      <c r="H1009" s="576"/>
      <c r="I1009" s="393"/>
      <c r="J1009" s="393"/>
      <c r="K1009" s="543"/>
      <c r="L1009" s="543"/>
      <c r="M1009" s="543"/>
      <c r="N1009" s="543"/>
      <c r="O1009" s="543"/>
      <c r="P1009" s="543"/>
      <c r="Q1009" s="14">
        <f t="shared" ref="Q1009:R1009" si="636">SUM(Q1002,Q1008)</f>
        <v>172062.78426400002</v>
      </c>
      <c r="R1009" s="14">
        <f t="shared" si="636"/>
        <v>172062.78426400002</v>
      </c>
      <c r="S1009" s="14">
        <f t="shared" ref="S1009:T1009" si="637">SUM(S1002,S1008)</f>
        <v>172062.78426400002</v>
      </c>
      <c r="T1009" s="14">
        <f t="shared" si="637"/>
        <v>172062.78426400002</v>
      </c>
      <c r="U1009" s="1041">
        <f t="shared" ref="U1009" si="638">SUM(U1002,U1008)</f>
        <v>57354.261421333336</v>
      </c>
      <c r="V1009" s="14">
        <f t="shared" si="607"/>
        <v>57226.199939999991</v>
      </c>
      <c r="W1009" s="14"/>
      <c r="X1009" s="14">
        <f t="shared" ref="X1009:Y1009" si="639">SUM(X1002,X1008)</f>
        <v>-128.06148133334045</v>
      </c>
      <c r="Y1009" s="14">
        <f t="shared" si="639"/>
        <v>-99.831220000000002</v>
      </c>
      <c r="Z1009" s="1252">
        <f>SUM(Z1002,Z1008)</f>
        <v>57126.368719999991</v>
      </c>
      <c r="AA1009" s="14"/>
      <c r="AB1009" s="1252">
        <f t="shared" ref="AB1009:AC1009" si="640">SUM(AB1002,AB1008)</f>
        <v>2373740.3699999996</v>
      </c>
      <c r="AC1009" s="1252">
        <f t="shared" si="640"/>
        <v>2373.7403699999991</v>
      </c>
    </row>
    <row r="1010" spans="1:29" ht="22.5" customHeight="1" x14ac:dyDescent="0.25">
      <c r="A1010" s="70">
        <v>1</v>
      </c>
      <c r="B1010" s="70">
        <v>1</v>
      </c>
      <c r="C1010" s="563"/>
      <c r="D1010" s="563"/>
      <c r="E1010" s="2186"/>
      <c r="F1010" s="496"/>
      <c r="G1010" s="496"/>
      <c r="H1010" s="496"/>
      <c r="I1010" s="383"/>
      <c r="J1010" s="383"/>
      <c r="K1010" s="496"/>
      <c r="L1010" s="496"/>
      <c r="M1010" s="496"/>
      <c r="N1010" s="496"/>
      <c r="O1010" s="496"/>
      <c r="P1010" s="496"/>
      <c r="Q1010" s="13"/>
      <c r="R1010" s="13"/>
      <c r="S1010" s="13"/>
      <c r="T1010" s="13"/>
      <c r="U1010" s="1039"/>
      <c r="V1010" s="13">
        <f t="shared" si="607"/>
        <v>0</v>
      </c>
      <c r="W1010" s="13"/>
      <c r="X1010" s="13"/>
      <c r="Y1010" s="13"/>
      <c r="Z1010" s="1254"/>
      <c r="AA1010" s="13"/>
      <c r="AB1010" s="13"/>
      <c r="AC1010" s="1802"/>
    </row>
    <row r="1011" spans="1:29" ht="31.5" customHeight="1" x14ac:dyDescent="0.25">
      <c r="A1011" s="70">
        <v>1</v>
      </c>
      <c r="B1011" s="70">
        <v>1</v>
      </c>
      <c r="C1011" s="1028" t="s">
        <v>262</v>
      </c>
      <c r="D1011" s="463"/>
      <c r="E1011" s="2175"/>
      <c r="F1011" s="126"/>
      <c r="G1011" s="126"/>
      <c r="H1011" s="126"/>
      <c r="I1011" s="125"/>
      <c r="J1011" s="125"/>
      <c r="K1011" s="126"/>
      <c r="L1011" s="126"/>
      <c r="M1011" s="126"/>
      <c r="N1011" s="126"/>
      <c r="O1011" s="126"/>
      <c r="P1011" s="126"/>
      <c r="Q1011" s="8"/>
      <c r="R1011" s="8"/>
      <c r="S1011" s="8"/>
      <c r="T1011" s="8"/>
      <c r="U1011" s="1036"/>
      <c r="V1011" s="8">
        <f t="shared" si="607"/>
        <v>0</v>
      </c>
      <c r="W1011" s="8"/>
      <c r="X1011" s="8"/>
      <c r="Y1011" s="8"/>
      <c r="Z1011" s="1153"/>
      <c r="AA1011" s="8"/>
      <c r="AB1011" s="8"/>
      <c r="AC1011" s="1799"/>
    </row>
    <row r="1012" spans="1:29" ht="15" customHeight="1" x14ac:dyDescent="0.25">
      <c r="A1012" s="70">
        <v>1</v>
      </c>
      <c r="B1012" s="70">
        <v>1</v>
      </c>
      <c r="C1012" s="540" t="s">
        <v>302</v>
      </c>
      <c r="D1012" s="507"/>
      <c r="E1012" s="2175"/>
      <c r="F1012" s="126"/>
      <c r="G1012" s="126"/>
      <c r="H1012" s="126"/>
      <c r="I1012" s="125"/>
      <c r="J1012" s="125"/>
      <c r="K1012" s="126"/>
      <c r="L1012" s="126"/>
      <c r="M1012" s="126"/>
      <c r="N1012" s="126"/>
      <c r="O1012" s="126"/>
      <c r="P1012" s="126"/>
      <c r="Q1012" s="8"/>
      <c r="R1012" s="8"/>
      <c r="S1012" s="8"/>
      <c r="T1012" s="8"/>
      <c r="U1012" s="1036"/>
      <c r="V1012" s="8">
        <f t="shared" si="607"/>
        <v>0</v>
      </c>
      <c r="W1012" s="8"/>
      <c r="X1012" s="8"/>
      <c r="Y1012" s="8"/>
      <c r="Z1012" s="1153"/>
      <c r="AA1012" s="8"/>
      <c r="AB1012" s="8"/>
      <c r="AC1012" s="1799"/>
    </row>
    <row r="1013" spans="1:29" ht="21" customHeight="1" x14ac:dyDescent="0.25">
      <c r="A1013" s="70">
        <v>1</v>
      </c>
      <c r="B1013" s="70">
        <v>1</v>
      </c>
      <c r="C1013" s="407" t="s">
        <v>361</v>
      </c>
      <c r="D1013" s="407"/>
      <c r="E1013" s="2165">
        <f t="shared" ref="E1013:F1013" si="641">SUM(E1016,E1017,E1018)+E1014/2.7</f>
        <v>8490</v>
      </c>
      <c r="F1013" s="440">
        <f t="shared" si="641"/>
        <v>2830</v>
      </c>
      <c r="G1013" s="440">
        <f>SUM(G1016,G1017,G1018)+G1014/2.7</f>
        <v>2787.3370370370371</v>
      </c>
      <c r="H1013" s="440">
        <f>G1013/F1013*100</f>
        <v>98.492474806962434</v>
      </c>
      <c r="I1013" s="125"/>
      <c r="J1013" s="125"/>
      <c r="K1013" s="464"/>
      <c r="L1013" s="464"/>
      <c r="M1013" s="464"/>
      <c r="N1013" s="464"/>
      <c r="O1013" s="464"/>
      <c r="P1013" s="464"/>
      <c r="Q1013" s="8"/>
      <c r="R1013" s="8"/>
      <c r="S1013" s="8"/>
      <c r="T1013" s="8"/>
      <c r="U1013" s="1036"/>
      <c r="V1013" s="8">
        <f t="shared" si="607"/>
        <v>0</v>
      </c>
      <c r="W1013" s="8"/>
      <c r="X1013" s="8"/>
      <c r="Y1013" s="8"/>
      <c r="Z1013" s="1153"/>
      <c r="AA1013" s="2165">
        <f>SUM(AA1016,AA1017,AA1018)+AA1014/2.7</f>
        <v>217</v>
      </c>
      <c r="AB1013" s="8">
        <f>AB1014+AB1015+AB1016+AB1017+AB1018</f>
        <v>100729.08000000002</v>
      </c>
      <c r="AC1013" s="8">
        <f>AC1014+AC1015+AC1016+AC1017+AC1018</f>
        <v>100.72908000000001</v>
      </c>
    </row>
    <row r="1014" spans="1:29" ht="21" customHeight="1" x14ac:dyDescent="0.25">
      <c r="B1014" s="70">
        <v>1</v>
      </c>
      <c r="C1014" s="407" t="s">
        <v>470</v>
      </c>
      <c r="D1014" s="407"/>
      <c r="E1014" s="2165"/>
      <c r="F1014" s="440"/>
      <c r="G1014" s="440">
        <v>68.41</v>
      </c>
      <c r="H1014" s="440"/>
      <c r="I1014" s="125"/>
      <c r="J1014" s="125"/>
      <c r="K1014" s="464"/>
      <c r="L1014" s="464"/>
      <c r="M1014" s="464"/>
      <c r="N1014" s="464"/>
      <c r="O1014" s="464"/>
      <c r="P1014" s="464"/>
      <c r="Q1014" s="8"/>
      <c r="R1014" s="8"/>
      <c r="S1014" s="8"/>
      <c r="T1014" s="8"/>
      <c r="U1014" s="1036"/>
      <c r="V1014" s="8"/>
      <c r="W1014" s="8"/>
      <c r="X1014" s="8"/>
      <c r="Y1014" s="8"/>
      <c r="Z1014" s="1153"/>
      <c r="AA1014" s="8"/>
      <c r="AB1014" s="8"/>
      <c r="AC1014" s="1799"/>
    </row>
    <row r="1015" spans="1:29" ht="32.25" customHeight="1" x14ac:dyDescent="0.25">
      <c r="A1015" s="70">
        <v>1</v>
      </c>
      <c r="B1015" s="70">
        <v>1</v>
      </c>
      <c r="C1015" s="407" t="s">
        <v>303</v>
      </c>
      <c r="D1015" s="407"/>
      <c r="E1015" s="2165"/>
      <c r="F1015" s="92"/>
      <c r="G1015" s="440"/>
      <c r="H1015" s="440"/>
      <c r="I1015" s="125"/>
      <c r="J1015" s="125"/>
      <c r="K1015" s="464"/>
      <c r="L1015" s="464"/>
      <c r="M1015" s="464"/>
      <c r="N1015" s="464"/>
      <c r="O1015" s="464"/>
      <c r="P1015" s="464"/>
      <c r="Q1015" s="8"/>
      <c r="R1015" s="8"/>
      <c r="S1015" s="8"/>
      <c r="T1015" s="8"/>
      <c r="U1015" s="1036"/>
      <c r="V1015" s="8">
        <f t="shared" si="607"/>
        <v>0</v>
      </c>
      <c r="W1015" s="8"/>
      <c r="X1015" s="8"/>
      <c r="Y1015" s="8"/>
      <c r="Z1015" s="1153"/>
      <c r="AA1015" s="8"/>
      <c r="AB1015" s="8"/>
      <c r="AC1015" s="1799"/>
    </row>
    <row r="1016" spans="1:29" ht="34.5" customHeight="1" x14ac:dyDescent="0.25">
      <c r="A1016" s="70">
        <v>1</v>
      </c>
      <c r="B1016" s="70">
        <v>1</v>
      </c>
      <c r="C1016" s="407" t="s">
        <v>304</v>
      </c>
      <c r="D1016" s="407"/>
      <c r="E1016" s="2165">
        <v>438</v>
      </c>
      <c r="F1016" s="92">
        <f t="shared" ref="F1016:F1021" si="642">E1016/12*$C$4</f>
        <v>146</v>
      </c>
      <c r="G1016" s="440">
        <v>155</v>
      </c>
      <c r="H1016" s="440">
        <f t="shared" ref="H1016:H1022" si="643">G1016/F1016*100</f>
        <v>106.16438356164383</v>
      </c>
      <c r="I1016" s="125"/>
      <c r="J1016" s="125"/>
      <c r="K1016" s="464"/>
      <c r="L1016" s="464"/>
      <c r="M1016" s="464"/>
      <c r="N1016" s="464"/>
      <c r="O1016" s="464"/>
      <c r="P1016" s="464"/>
      <c r="Q1016" s="8"/>
      <c r="R1016" s="8"/>
      <c r="S1016" s="8"/>
      <c r="T1016" s="8"/>
      <c r="U1016" s="1036"/>
      <c r="V1016" s="8">
        <f t="shared" si="607"/>
        <v>0</v>
      </c>
      <c r="W1016" s="8"/>
      <c r="X1016" s="8"/>
      <c r="Y1016" s="8"/>
      <c r="Z1016" s="1153"/>
      <c r="AA1016" s="8">
        <v>5</v>
      </c>
      <c r="AB1016" s="8">
        <v>2320.9499999999998</v>
      </c>
      <c r="AC1016" s="1799">
        <f>AB1016/1000</f>
        <v>2.3209499999999998</v>
      </c>
    </row>
    <row r="1017" spans="1:29" ht="15" customHeight="1" x14ac:dyDescent="0.25">
      <c r="A1017" s="70">
        <v>1</v>
      </c>
      <c r="B1017" s="70">
        <v>1</v>
      </c>
      <c r="C1017" s="407" t="s">
        <v>305</v>
      </c>
      <c r="D1017" s="407"/>
      <c r="E1017" s="2165">
        <v>174</v>
      </c>
      <c r="F1017" s="92">
        <f t="shared" si="642"/>
        <v>58</v>
      </c>
      <c r="G1017" s="440">
        <v>63</v>
      </c>
      <c r="H1017" s="440">
        <f t="shared" si="643"/>
        <v>108.62068965517241</v>
      </c>
      <c r="I1017" s="125"/>
      <c r="J1017" s="125"/>
      <c r="K1017" s="464"/>
      <c r="L1017" s="464"/>
      <c r="M1017" s="464"/>
      <c r="N1017" s="464"/>
      <c r="O1017" s="464"/>
      <c r="P1017" s="464"/>
      <c r="Q1017" s="8"/>
      <c r="R1017" s="8"/>
      <c r="S1017" s="8"/>
      <c r="T1017" s="8"/>
      <c r="U1017" s="1036"/>
      <c r="V1017" s="8">
        <f t="shared" ref="V1017:V1086" si="644">Z1017-Y1017-W1017</f>
        <v>0</v>
      </c>
      <c r="W1017" s="8"/>
      <c r="X1017" s="8"/>
      <c r="Y1017" s="8"/>
      <c r="Z1017" s="1153"/>
      <c r="AA1017" s="8"/>
      <c r="AB1017" s="8"/>
      <c r="AC1017" s="1799">
        <f t="shared" ref="AC1017:AC1018" si="645">AB1017/1000</f>
        <v>0</v>
      </c>
    </row>
    <row r="1018" spans="1:29" ht="15" customHeight="1" x14ac:dyDescent="0.25">
      <c r="A1018" s="70">
        <v>1</v>
      </c>
      <c r="B1018" s="70">
        <v>1</v>
      </c>
      <c r="C1018" s="407" t="s">
        <v>306</v>
      </c>
      <c r="D1018" s="407"/>
      <c r="E1018" s="2165">
        <v>7878</v>
      </c>
      <c r="F1018" s="92">
        <f t="shared" si="642"/>
        <v>2626</v>
      </c>
      <c r="G1018" s="440">
        <v>2544</v>
      </c>
      <c r="H1018" s="440">
        <f t="shared" si="643"/>
        <v>96.877380045696881</v>
      </c>
      <c r="I1018" s="125"/>
      <c r="J1018" s="125"/>
      <c r="K1018" s="464"/>
      <c r="L1018" s="464"/>
      <c r="M1018" s="464"/>
      <c r="N1018" s="464"/>
      <c r="O1018" s="464"/>
      <c r="P1018" s="464"/>
      <c r="Q1018" s="8"/>
      <c r="R1018" s="8"/>
      <c r="S1018" s="8"/>
      <c r="T1018" s="8"/>
      <c r="U1018" s="1036"/>
      <c r="V1018" s="8">
        <f t="shared" si="644"/>
        <v>0</v>
      </c>
      <c r="W1018" s="8"/>
      <c r="X1018" s="8"/>
      <c r="Y1018" s="8"/>
      <c r="Z1018" s="1153"/>
      <c r="AA1018" s="8">
        <v>212</v>
      </c>
      <c r="AB1018" s="8">
        <v>98408.130000000019</v>
      </c>
      <c r="AC1018" s="1799">
        <f t="shared" si="645"/>
        <v>98.408130000000014</v>
      </c>
    </row>
    <row r="1019" spans="1:29" ht="18.75" customHeight="1" x14ac:dyDescent="0.25">
      <c r="A1019" s="70">
        <v>1</v>
      </c>
      <c r="B1019" s="70">
        <v>1</v>
      </c>
      <c r="C1019" s="407" t="s">
        <v>360</v>
      </c>
      <c r="D1019" s="407"/>
      <c r="E1019" s="2165">
        <f>E1020+E1021/8.5</f>
        <v>44487.176470588238</v>
      </c>
      <c r="F1019" s="92">
        <f t="shared" ref="F1019:G1019" si="646">F1020+F1021/8.5</f>
        <v>14829.058823529413</v>
      </c>
      <c r="G1019" s="440">
        <f t="shared" si="646"/>
        <v>14811.49294117647</v>
      </c>
      <c r="H1019" s="440">
        <f t="shared" si="643"/>
        <v>99.881544185898889</v>
      </c>
      <c r="I1019" s="125"/>
      <c r="J1019" s="125"/>
      <c r="K1019" s="464"/>
      <c r="L1019" s="464"/>
      <c r="M1019" s="464"/>
      <c r="N1019" s="464"/>
      <c r="O1019" s="464"/>
      <c r="P1019" s="464"/>
      <c r="Q1019" s="8"/>
      <c r="R1019" s="8"/>
      <c r="S1019" s="8"/>
      <c r="T1019" s="8"/>
      <c r="U1019" s="1036"/>
      <c r="V1019" s="8">
        <f t="shared" si="644"/>
        <v>0</v>
      </c>
      <c r="W1019" s="8"/>
      <c r="X1019" s="8"/>
      <c r="Y1019" s="8"/>
      <c r="Z1019" s="1153"/>
      <c r="AA1019" s="2165">
        <f>AA1020+AA1021/8.5</f>
        <v>421.59058823529409</v>
      </c>
      <c r="AB1019" s="8">
        <f>AB1020+AB1021</f>
        <v>615397.58000000007</v>
      </c>
      <c r="AC1019" s="8">
        <f>AC1020+AC1021</f>
        <v>615.39757999999995</v>
      </c>
    </row>
    <row r="1020" spans="1:29" ht="18.75" customHeight="1" x14ac:dyDescent="0.25">
      <c r="B1020" s="70">
        <v>1</v>
      </c>
      <c r="C1020" s="1280" t="s">
        <v>460</v>
      </c>
      <c r="D1020" s="407"/>
      <c r="E1020" s="2165">
        <v>39546</v>
      </c>
      <c r="F1020" s="92">
        <f t="shared" si="642"/>
        <v>13182</v>
      </c>
      <c r="G1020" s="440">
        <v>13182</v>
      </c>
      <c r="H1020" s="440">
        <f t="shared" si="643"/>
        <v>100</v>
      </c>
      <c r="I1020" s="125"/>
      <c r="J1020" s="125"/>
      <c r="K1020" s="464"/>
      <c r="L1020" s="464"/>
      <c r="M1020" s="464"/>
      <c r="N1020" s="464"/>
      <c r="O1020" s="464"/>
      <c r="P1020" s="464"/>
      <c r="Q1020" s="8"/>
      <c r="R1020" s="8"/>
      <c r="S1020" s="8"/>
      <c r="T1020" s="8"/>
      <c r="U1020" s="1036"/>
      <c r="V1020" s="8"/>
      <c r="W1020" s="8"/>
      <c r="X1020" s="8"/>
      <c r="Y1020" s="8"/>
      <c r="Z1020" s="1153"/>
      <c r="AA1020" s="8">
        <v>420</v>
      </c>
      <c r="AB1020" s="8">
        <v>612746.9</v>
      </c>
      <c r="AC1020" s="1799">
        <f t="shared" ref="AC1020:AC1021" si="647">AB1020/1000</f>
        <v>612.74689999999998</v>
      </c>
    </row>
    <row r="1021" spans="1:29" ht="32.25" customHeight="1" x14ac:dyDescent="0.25">
      <c r="A1021" s="70">
        <v>1</v>
      </c>
      <c r="B1021" s="70">
        <v>1</v>
      </c>
      <c r="C1021" s="510" t="s">
        <v>461</v>
      </c>
      <c r="D1021" s="510"/>
      <c r="E1021" s="2346">
        <v>42000</v>
      </c>
      <c r="F1021" s="98">
        <f t="shared" si="642"/>
        <v>14000</v>
      </c>
      <c r="G1021" s="511">
        <v>13850.689999999999</v>
      </c>
      <c r="H1021" s="511">
        <f t="shared" si="643"/>
        <v>98.933499999999981</v>
      </c>
      <c r="I1021" s="373"/>
      <c r="J1021" s="373"/>
      <c r="K1021" s="465"/>
      <c r="L1021" s="465"/>
      <c r="M1021" s="465"/>
      <c r="N1021" s="465"/>
      <c r="O1021" s="465"/>
      <c r="P1021" s="465"/>
      <c r="Q1021" s="8"/>
      <c r="R1021" s="8"/>
      <c r="S1021" s="8"/>
      <c r="T1021" s="8"/>
      <c r="U1021" s="1036"/>
      <c r="V1021" s="8">
        <f t="shared" si="644"/>
        <v>0</v>
      </c>
      <c r="W1021" s="8"/>
      <c r="X1021" s="8"/>
      <c r="Y1021" s="8"/>
      <c r="Z1021" s="1153"/>
      <c r="AA1021" s="8">
        <v>13.52</v>
      </c>
      <c r="AB1021" s="8">
        <v>2650.6800000000007</v>
      </c>
      <c r="AC1021" s="1799">
        <f t="shared" si="647"/>
        <v>2.6506800000000008</v>
      </c>
    </row>
    <row r="1022" spans="1:29" ht="33" customHeight="1" x14ac:dyDescent="0.25">
      <c r="A1022" s="70">
        <v>1</v>
      </c>
      <c r="B1022" s="70">
        <v>1</v>
      </c>
      <c r="C1022" s="547" t="s">
        <v>168</v>
      </c>
      <c r="D1022" s="547"/>
      <c r="E1022" s="2347">
        <f>SUM(E1013+E1020*3.2+E1021/3.9)</f>
        <v>145806.43076923079</v>
      </c>
      <c r="F1022" s="103">
        <f t="shared" ref="F1022:G1022" si="648">SUM(F1013+F1020*3.2+F1021/3.9)</f>
        <v>48602.143589743588</v>
      </c>
      <c r="G1022" s="515">
        <f t="shared" si="648"/>
        <v>48521.196011396016</v>
      </c>
      <c r="H1022" s="515">
        <f t="shared" si="643"/>
        <v>99.833448542864971</v>
      </c>
      <c r="I1022" s="378"/>
      <c r="J1022" s="378"/>
      <c r="K1022" s="475"/>
      <c r="L1022" s="475"/>
      <c r="M1022" s="475"/>
      <c r="N1022" s="475"/>
      <c r="O1022" s="475"/>
      <c r="P1022" s="475"/>
      <c r="Q1022" s="17">
        <v>74049.015299999999</v>
      </c>
      <c r="R1022" s="17">
        <v>74049.015299999999</v>
      </c>
      <c r="S1022" s="17">
        <v>74049.015299999999</v>
      </c>
      <c r="T1022" s="17">
        <v>74049.015299999999</v>
      </c>
      <c r="U1022" s="1699">
        <f>Q1022/12*$C$4+(R1022-Q1022)/11*3+(S1022-R1022)/10*2+(T1022-S1022)/9*1</f>
        <v>24683.005099999998</v>
      </c>
      <c r="V1022" s="17">
        <f t="shared" ref="V1022" si="649">Z1022-Y1022-W1022</f>
        <v>24683.005119999998</v>
      </c>
      <c r="W1022" s="17"/>
      <c r="X1022" s="17">
        <f>V1022-U1022</f>
        <v>1.9999999494757503E-5</v>
      </c>
      <c r="Y1022" s="17">
        <v>-111.229</v>
      </c>
      <c r="Z1022" s="1246">
        <v>24571.776119999999</v>
      </c>
      <c r="AA1022" s="2347">
        <f>SUM(AA1013+AA1020*3.2+AA1021/3.9)</f>
        <v>1564.4666666666667</v>
      </c>
      <c r="AB1022" s="17">
        <f>AB1019+AB1013</f>
        <v>716126.66000000015</v>
      </c>
      <c r="AC1022" s="17">
        <f>AC1019+AC1013</f>
        <v>716.1266599999999</v>
      </c>
    </row>
    <row r="1023" spans="1:29" ht="28.5" customHeight="1" x14ac:dyDescent="0.25">
      <c r="A1023" s="70">
        <v>1</v>
      </c>
      <c r="B1023" s="70">
        <v>1</v>
      </c>
      <c r="C1023" s="1970" t="s">
        <v>307</v>
      </c>
      <c r="D1023" s="551"/>
      <c r="E1023" s="2303"/>
      <c r="F1023" s="111"/>
      <c r="G1023" s="519"/>
      <c r="H1023" s="519"/>
      <c r="I1023" s="383"/>
      <c r="J1023" s="383"/>
      <c r="K1023" s="459"/>
      <c r="L1023" s="459"/>
      <c r="M1023" s="459"/>
      <c r="N1023" s="459"/>
      <c r="O1023" s="459"/>
      <c r="P1023" s="459"/>
      <c r="Q1023" s="8"/>
      <c r="R1023" s="8"/>
      <c r="S1023" s="8"/>
      <c r="T1023" s="8"/>
      <c r="U1023" s="1036"/>
      <c r="V1023" s="8">
        <f t="shared" si="644"/>
        <v>0</v>
      </c>
      <c r="W1023" s="8"/>
      <c r="X1023" s="8"/>
      <c r="Y1023" s="8"/>
      <c r="Z1023" s="1153"/>
      <c r="AA1023" s="1719"/>
      <c r="AB1023" s="1719"/>
      <c r="AC1023" s="1807"/>
    </row>
    <row r="1024" spans="1:29" ht="15" customHeight="1" x14ac:dyDescent="0.25">
      <c r="A1024" s="70">
        <v>1</v>
      </c>
      <c r="B1024" s="70">
        <v>1</v>
      </c>
      <c r="C1024" s="407" t="s">
        <v>198</v>
      </c>
      <c r="D1024" s="407"/>
      <c r="E1024" s="2165">
        <f>SUM(E1026,E1031)</f>
        <v>26403</v>
      </c>
      <c r="F1024" s="92">
        <f>SUM(F1026,F1031)</f>
        <v>8801</v>
      </c>
      <c r="G1024" s="440">
        <f>SUM(G1026,G1031)</f>
        <v>9426</v>
      </c>
      <c r="H1024" s="440">
        <f>G1024/F1024*100</f>
        <v>107.10146574252926</v>
      </c>
      <c r="I1024" s="125"/>
      <c r="J1024" s="125"/>
      <c r="K1024" s="464"/>
      <c r="L1024" s="464"/>
      <c r="M1024" s="464"/>
      <c r="N1024" s="464"/>
      <c r="O1024" s="464"/>
      <c r="P1024" s="464"/>
      <c r="Q1024" s="8"/>
      <c r="R1024" s="8"/>
      <c r="S1024" s="8"/>
      <c r="T1024" s="8"/>
      <c r="U1024" s="1036"/>
      <c r="V1024" s="8">
        <f t="shared" si="644"/>
        <v>0</v>
      </c>
      <c r="W1024" s="8"/>
      <c r="X1024" s="8"/>
      <c r="Y1024" s="8"/>
      <c r="Z1024" s="1153"/>
      <c r="AA1024" s="1719">
        <f>AA1026+AA1031+AA1025</f>
        <v>28</v>
      </c>
      <c r="AB1024" s="1719">
        <f>AB1026+AB1031+AB1025</f>
        <v>40831.30000000001</v>
      </c>
      <c r="AC1024" s="1719">
        <f t="shared" ref="AC1024" si="650">AC1026+AC1031+AC1025</f>
        <v>40.831300000000006</v>
      </c>
    </row>
    <row r="1025" spans="1:29" ht="42" customHeight="1" x14ac:dyDescent="0.25">
      <c r="A1025" s="70">
        <v>1</v>
      </c>
      <c r="B1025" s="70">
        <v>1</v>
      </c>
      <c r="C1025" s="407" t="s">
        <v>303</v>
      </c>
      <c r="D1025" s="407"/>
      <c r="E1025" s="2165"/>
      <c r="F1025" s="92"/>
      <c r="G1025" s="440"/>
      <c r="H1025" s="440"/>
      <c r="I1025" s="125"/>
      <c r="J1025" s="125"/>
      <c r="K1025" s="464"/>
      <c r="L1025" s="464"/>
      <c r="M1025" s="464"/>
      <c r="N1025" s="464"/>
      <c r="O1025" s="464"/>
      <c r="P1025" s="464"/>
      <c r="Q1025" s="8"/>
      <c r="R1025" s="8"/>
      <c r="S1025" s="8"/>
      <c r="T1025" s="8"/>
      <c r="U1025" s="1036"/>
      <c r="V1025" s="8">
        <f t="shared" si="644"/>
        <v>0</v>
      </c>
      <c r="W1025" s="8"/>
      <c r="X1025" s="8"/>
      <c r="Y1025" s="8"/>
      <c r="Z1025" s="1153"/>
      <c r="AA1025" s="1719"/>
      <c r="AB1025" s="1719"/>
      <c r="AC1025" s="1807"/>
    </row>
    <row r="1026" spans="1:29" ht="35.25" customHeight="1" x14ac:dyDescent="0.25">
      <c r="A1026" s="70">
        <v>1</v>
      </c>
      <c r="B1026" s="70">
        <v>1</v>
      </c>
      <c r="C1026" s="407" t="s">
        <v>308</v>
      </c>
      <c r="D1026" s="407"/>
      <c r="E1026" s="2165">
        <f>SUM(E1027:E1030)</f>
        <v>6520</v>
      </c>
      <c r="F1026" s="92">
        <f>SUM(F1027:F1030)</f>
        <v>2173</v>
      </c>
      <c r="G1026" s="440">
        <f>SUM(G1027:G1030)</f>
        <v>2694</v>
      </c>
      <c r="H1026" s="440">
        <f t="shared" ref="H1026:H1034" si="651">G1026/F1026*100</f>
        <v>123.97606994937873</v>
      </c>
      <c r="I1026" s="125"/>
      <c r="J1026" s="125"/>
      <c r="K1026" s="464"/>
      <c r="L1026" s="464"/>
      <c r="M1026" s="464"/>
      <c r="N1026" s="464"/>
      <c r="O1026" s="464"/>
      <c r="P1026" s="464"/>
      <c r="Q1026" s="8"/>
      <c r="R1026" s="8"/>
      <c r="S1026" s="8"/>
      <c r="T1026" s="8"/>
      <c r="U1026" s="1036"/>
      <c r="V1026" s="8">
        <f t="shared" si="644"/>
        <v>0</v>
      </c>
      <c r="W1026" s="8"/>
      <c r="X1026" s="8"/>
      <c r="Y1026" s="8"/>
      <c r="Z1026" s="1153"/>
      <c r="AA1026" s="1719">
        <f>AA1027+AA1028</f>
        <v>0</v>
      </c>
      <c r="AB1026" s="1719">
        <f t="shared" ref="AB1026:AC1026" si="652">AB1027+AB1028</f>
        <v>0</v>
      </c>
      <c r="AC1026" s="1719">
        <f t="shared" si="652"/>
        <v>0</v>
      </c>
    </row>
    <row r="1027" spans="1:29" ht="31.5" customHeight="1" x14ac:dyDescent="0.25">
      <c r="A1027" s="70">
        <v>1</v>
      </c>
      <c r="B1027" s="70">
        <v>1</v>
      </c>
      <c r="C1027" s="407" t="s">
        <v>309</v>
      </c>
      <c r="D1027" s="407"/>
      <c r="E1027" s="2165">
        <v>4104</v>
      </c>
      <c r="F1027" s="92">
        <f>ROUND(E1027/12*$C$4,0)</f>
        <v>1368</v>
      </c>
      <c r="G1027" s="440">
        <v>1345</v>
      </c>
      <c r="H1027" s="440">
        <f t="shared" si="651"/>
        <v>98.318713450292393</v>
      </c>
      <c r="I1027" s="125"/>
      <c r="J1027" s="125"/>
      <c r="K1027" s="464"/>
      <c r="L1027" s="464"/>
      <c r="M1027" s="464"/>
      <c r="N1027" s="464"/>
      <c r="O1027" s="464"/>
      <c r="P1027" s="464"/>
      <c r="Q1027" s="8"/>
      <c r="R1027" s="8"/>
      <c r="S1027" s="8"/>
      <c r="T1027" s="8"/>
      <c r="U1027" s="1036"/>
      <c r="V1027" s="8">
        <f t="shared" si="644"/>
        <v>0</v>
      </c>
      <c r="W1027" s="8"/>
      <c r="X1027" s="8"/>
      <c r="Y1027" s="8"/>
      <c r="Z1027" s="1153"/>
      <c r="AA1027" s="1719"/>
      <c r="AB1027" s="1719"/>
      <c r="AC1027" s="1807">
        <f t="shared" ref="AC1027:AC1028" si="653">AB1027/1000</f>
        <v>0</v>
      </c>
    </row>
    <row r="1028" spans="1:29" ht="28.5" customHeight="1" x14ac:dyDescent="0.25">
      <c r="A1028" s="70">
        <v>1</v>
      </c>
      <c r="B1028" s="70">
        <v>1</v>
      </c>
      <c r="C1028" s="407" t="s">
        <v>310</v>
      </c>
      <c r="D1028" s="407"/>
      <c r="E1028" s="2165">
        <v>1231</v>
      </c>
      <c r="F1028" s="92">
        <f>ROUND(E1028/12*$C$4,0)</f>
        <v>410</v>
      </c>
      <c r="G1028" s="440">
        <v>387</v>
      </c>
      <c r="H1028" s="440">
        <f t="shared" si="651"/>
        <v>94.390243902439025</v>
      </c>
      <c r="I1028" s="125"/>
      <c r="J1028" s="125"/>
      <c r="K1028" s="464"/>
      <c r="L1028" s="464"/>
      <c r="M1028" s="464"/>
      <c r="N1028" s="464"/>
      <c r="O1028" s="464"/>
      <c r="P1028" s="464"/>
      <c r="Q1028" s="8"/>
      <c r="R1028" s="8"/>
      <c r="S1028" s="8"/>
      <c r="T1028" s="8"/>
      <c r="U1028" s="1036"/>
      <c r="V1028" s="8">
        <f t="shared" si="644"/>
        <v>0</v>
      </c>
      <c r="W1028" s="8"/>
      <c r="X1028" s="8"/>
      <c r="Y1028" s="8"/>
      <c r="Z1028" s="1153"/>
      <c r="AA1028" s="1719"/>
      <c r="AB1028" s="1719"/>
      <c r="AC1028" s="1807">
        <f t="shared" si="653"/>
        <v>0</v>
      </c>
    </row>
    <row r="1029" spans="1:29" ht="27.75" customHeight="1" x14ac:dyDescent="0.25">
      <c r="A1029" s="70">
        <v>1</v>
      </c>
      <c r="B1029" s="70">
        <v>1</v>
      </c>
      <c r="C1029" s="407" t="s">
        <v>354</v>
      </c>
      <c r="D1029" s="407"/>
      <c r="E1029" s="2165">
        <v>864</v>
      </c>
      <c r="F1029" s="92">
        <f>ROUND(E1029/12*$C$4,0)</f>
        <v>288</v>
      </c>
      <c r="G1029" s="440">
        <v>720</v>
      </c>
      <c r="H1029" s="440">
        <f t="shared" si="651"/>
        <v>250</v>
      </c>
      <c r="I1029" s="125"/>
      <c r="J1029" s="125"/>
      <c r="K1029" s="464"/>
      <c r="L1029" s="464"/>
      <c r="M1029" s="464"/>
      <c r="N1029" s="464"/>
      <c r="O1029" s="464"/>
      <c r="P1029" s="464"/>
      <c r="Q1029" s="8"/>
      <c r="R1029" s="8"/>
      <c r="S1029" s="8"/>
      <c r="T1029" s="8"/>
      <c r="U1029" s="1036"/>
      <c r="V1029" s="8">
        <f t="shared" si="644"/>
        <v>0</v>
      </c>
      <c r="W1029" s="8"/>
      <c r="X1029" s="8"/>
      <c r="Y1029" s="8"/>
      <c r="Z1029" s="1153"/>
      <c r="AA1029" s="1719"/>
      <c r="AB1029" s="1719"/>
      <c r="AC1029" s="1807"/>
    </row>
    <row r="1030" spans="1:29" ht="43.5" customHeight="1" x14ac:dyDescent="0.25">
      <c r="A1030" s="70">
        <v>1</v>
      </c>
      <c r="B1030" s="70">
        <v>1</v>
      </c>
      <c r="C1030" s="407" t="s">
        <v>355</v>
      </c>
      <c r="D1030" s="407"/>
      <c r="E1030" s="2165">
        <v>321</v>
      </c>
      <c r="F1030" s="92">
        <f>ROUND(E1030/12*$C$4,0)</f>
        <v>107</v>
      </c>
      <c r="G1030" s="440">
        <v>242</v>
      </c>
      <c r="H1030" s="440">
        <f t="shared" si="651"/>
        <v>226.16822429906543</v>
      </c>
      <c r="I1030" s="125"/>
      <c r="J1030" s="125"/>
      <c r="K1030" s="464"/>
      <c r="L1030" s="464"/>
      <c r="M1030" s="464"/>
      <c r="N1030" s="464"/>
      <c r="O1030" s="464"/>
      <c r="P1030" s="464"/>
      <c r="Q1030" s="8"/>
      <c r="R1030" s="8"/>
      <c r="S1030" s="8"/>
      <c r="T1030" s="8"/>
      <c r="U1030" s="1036"/>
      <c r="V1030" s="8">
        <f t="shared" si="644"/>
        <v>0</v>
      </c>
      <c r="W1030" s="8"/>
      <c r="X1030" s="8"/>
      <c r="Y1030" s="8"/>
      <c r="Z1030" s="1153"/>
      <c r="AA1030" s="8"/>
      <c r="AB1030" s="8"/>
      <c r="AC1030" s="1799"/>
    </row>
    <row r="1031" spans="1:29" ht="51.75" customHeight="1" x14ac:dyDescent="0.25">
      <c r="A1031" s="70">
        <v>1</v>
      </c>
      <c r="B1031" s="70">
        <v>1</v>
      </c>
      <c r="C1031" s="407" t="s">
        <v>311</v>
      </c>
      <c r="D1031" s="407"/>
      <c r="E1031" s="2165">
        <f>SUM(E1032:E1034)</f>
        <v>19883</v>
      </c>
      <c r="F1031" s="92">
        <f>SUM(F1032:F1034)</f>
        <v>6628</v>
      </c>
      <c r="G1031" s="440">
        <f>SUM(G1032:G1034)</f>
        <v>6732</v>
      </c>
      <c r="H1031" s="440">
        <f t="shared" si="651"/>
        <v>101.56910078455039</v>
      </c>
      <c r="I1031" s="125"/>
      <c r="J1031" s="125"/>
      <c r="K1031" s="464"/>
      <c r="L1031" s="464"/>
      <c r="M1031" s="464"/>
      <c r="N1031" s="464"/>
      <c r="O1031" s="464"/>
      <c r="P1031" s="464"/>
      <c r="Q1031" s="8"/>
      <c r="R1031" s="8"/>
      <c r="S1031" s="8"/>
      <c r="T1031" s="8"/>
      <c r="U1031" s="1036"/>
      <c r="V1031" s="8">
        <f t="shared" si="644"/>
        <v>0</v>
      </c>
      <c r="W1031" s="8"/>
      <c r="X1031" s="8"/>
      <c r="Y1031" s="8"/>
      <c r="Z1031" s="1153"/>
      <c r="AA1031" s="1719">
        <f>AA1032+AA1033+AA1034</f>
        <v>28</v>
      </c>
      <c r="AB1031" s="1719">
        <f>AB1032+AB1033+AB1034</f>
        <v>40831.30000000001</v>
      </c>
      <c r="AC1031" s="1719">
        <f>AC1032+AC1033+AC1034</f>
        <v>40.831300000000006</v>
      </c>
    </row>
    <row r="1032" spans="1:29" ht="59.25" customHeight="1" x14ac:dyDescent="0.25">
      <c r="A1032" s="70">
        <v>1</v>
      </c>
      <c r="B1032" s="70">
        <v>1</v>
      </c>
      <c r="C1032" s="407" t="s">
        <v>312</v>
      </c>
      <c r="D1032" s="407"/>
      <c r="E1032" s="2165">
        <v>3528</v>
      </c>
      <c r="F1032" s="92">
        <f t="shared" ref="F1032:F1036" si="654">ROUND(E1032/12*$C$4,0)</f>
        <v>1176</v>
      </c>
      <c r="G1032" s="440">
        <v>1156</v>
      </c>
      <c r="H1032" s="440">
        <f t="shared" si="651"/>
        <v>98.299319727891159</v>
      </c>
      <c r="I1032" s="125"/>
      <c r="J1032" s="125"/>
      <c r="K1032" s="464"/>
      <c r="L1032" s="464"/>
      <c r="M1032" s="464"/>
      <c r="N1032" s="464"/>
      <c r="O1032" s="464"/>
      <c r="P1032" s="464"/>
      <c r="Q1032" s="8"/>
      <c r="R1032" s="8"/>
      <c r="S1032" s="8"/>
      <c r="T1032" s="8"/>
      <c r="U1032" s="1036"/>
      <c r="V1032" s="8">
        <f t="shared" si="644"/>
        <v>0</v>
      </c>
      <c r="W1032" s="8"/>
      <c r="X1032" s="8"/>
      <c r="Y1032" s="8"/>
      <c r="Z1032" s="1153"/>
      <c r="AA1032" s="1719">
        <v>19</v>
      </c>
      <c r="AB1032" s="1719">
        <v>27714.830000000005</v>
      </c>
      <c r="AC1032" s="1807">
        <f t="shared" ref="AC1032:AC1034" si="655">AB1032/1000</f>
        <v>27.714830000000006</v>
      </c>
    </row>
    <row r="1033" spans="1:29" ht="61.5" customHeight="1" x14ac:dyDescent="0.25">
      <c r="A1033" s="70">
        <v>1</v>
      </c>
      <c r="B1033" s="70">
        <v>1</v>
      </c>
      <c r="C1033" s="407" t="s">
        <v>376</v>
      </c>
      <c r="D1033" s="407"/>
      <c r="E1033" s="2165">
        <v>15750</v>
      </c>
      <c r="F1033" s="92">
        <f t="shared" si="654"/>
        <v>5250</v>
      </c>
      <c r="G1033" s="440">
        <v>5221</v>
      </c>
      <c r="H1033" s="440">
        <f t="shared" si="651"/>
        <v>99.447619047619057</v>
      </c>
      <c r="I1033" s="125"/>
      <c r="J1033" s="125"/>
      <c r="K1033" s="464"/>
      <c r="L1033" s="464"/>
      <c r="M1033" s="464"/>
      <c r="N1033" s="464"/>
      <c r="O1033" s="464"/>
      <c r="P1033" s="464"/>
      <c r="Q1033" s="8"/>
      <c r="R1033" s="8"/>
      <c r="S1033" s="8"/>
      <c r="T1033" s="8"/>
      <c r="U1033" s="1036"/>
      <c r="V1033" s="8">
        <f t="shared" si="644"/>
        <v>0</v>
      </c>
      <c r="W1033" s="8"/>
      <c r="X1033" s="8"/>
      <c r="Y1033" s="8"/>
      <c r="Z1033" s="1153"/>
      <c r="AA1033" s="1719">
        <v>2</v>
      </c>
      <c r="AB1033" s="1719">
        <v>5241.32</v>
      </c>
      <c r="AC1033" s="1807">
        <f t="shared" si="655"/>
        <v>5.24132</v>
      </c>
    </row>
    <row r="1034" spans="1:29" ht="45" customHeight="1" x14ac:dyDescent="0.25">
      <c r="A1034" s="70">
        <v>1</v>
      </c>
      <c r="B1034" s="70">
        <v>1</v>
      </c>
      <c r="C1034" s="407" t="s">
        <v>322</v>
      </c>
      <c r="D1034" s="407"/>
      <c r="E1034" s="2165">
        <v>605</v>
      </c>
      <c r="F1034" s="92">
        <f t="shared" si="654"/>
        <v>202</v>
      </c>
      <c r="G1034" s="440">
        <v>355</v>
      </c>
      <c r="H1034" s="440">
        <f t="shared" si="651"/>
        <v>175.74257425742573</v>
      </c>
      <c r="I1034" s="125"/>
      <c r="J1034" s="125"/>
      <c r="K1034" s="464"/>
      <c r="L1034" s="464"/>
      <c r="M1034" s="464"/>
      <c r="N1034" s="464"/>
      <c r="O1034" s="464"/>
      <c r="P1034" s="464"/>
      <c r="Q1034" s="8"/>
      <c r="R1034" s="8"/>
      <c r="S1034" s="8"/>
      <c r="T1034" s="8"/>
      <c r="U1034" s="1036"/>
      <c r="V1034" s="8">
        <f t="shared" si="644"/>
        <v>0</v>
      </c>
      <c r="W1034" s="8"/>
      <c r="X1034" s="8"/>
      <c r="Y1034" s="8"/>
      <c r="Z1034" s="1153"/>
      <c r="AA1034" s="1719">
        <v>7</v>
      </c>
      <c r="AB1034" s="1719">
        <v>7875.15</v>
      </c>
      <c r="AC1034" s="1807">
        <f t="shared" si="655"/>
        <v>7.8751499999999997</v>
      </c>
    </row>
    <row r="1035" spans="1:29" ht="33.75" customHeight="1" x14ac:dyDescent="0.25">
      <c r="A1035" s="70">
        <v>1</v>
      </c>
      <c r="B1035" s="70">
        <v>1</v>
      </c>
      <c r="C1035" s="407" t="s">
        <v>157</v>
      </c>
      <c r="D1035" s="407"/>
      <c r="E1035" s="2165"/>
      <c r="F1035" s="92">
        <f t="shared" si="654"/>
        <v>0</v>
      </c>
      <c r="G1035" s="92"/>
      <c r="H1035" s="92"/>
      <c r="I1035" s="125"/>
      <c r="J1035" s="125"/>
      <c r="K1035" s="464"/>
      <c r="L1035" s="464"/>
      <c r="M1035" s="464"/>
      <c r="N1035" s="464"/>
      <c r="O1035" s="464"/>
      <c r="P1035" s="464"/>
      <c r="Q1035" s="8"/>
      <c r="R1035" s="8"/>
      <c r="S1035" s="8"/>
      <c r="T1035" s="8"/>
      <c r="U1035" s="1036"/>
      <c r="V1035" s="8">
        <f t="shared" si="644"/>
        <v>0</v>
      </c>
      <c r="W1035" s="8"/>
      <c r="X1035" s="8"/>
      <c r="Y1035" s="8"/>
      <c r="Z1035" s="1153"/>
      <c r="AA1035" s="8"/>
      <c r="AB1035" s="8"/>
      <c r="AC1035" s="1799"/>
    </row>
    <row r="1036" spans="1:29" ht="33.75" customHeight="1" x14ac:dyDescent="0.25">
      <c r="A1036" s="70">
        <v>1</v>
      </c>
      <c r="B1036" s="70">
        <v>1</v>
      </c>
      <c r="C1036" s="510" t="s">
        <v>158</v>
      </c>
      <c r="D1036" s="510"/>
      <c r="E1036" s="2346">
        <v>11976</v>
      </c>
      <c r="F1036" s="98">
        <f t="shared" si="654"/>
        <v>3992</v>
      </c>
      <c r="G1036" s="98">
        <v>4053</v>
      </c>
      <c r="H1036" s="98">
        <f>G1036/F1036*100</f>
        <v>101.52805611222445</v>
      </c>
      <c r="I1036" s="373"/>
      <c r="J1036" s="373"/>
      <c r="K1036" s="465"/>
      <c r="L1036" s="465"/>
      <c r="M1036" s="465"/>
      <c r="N1036" s="465"/>
      <c r="O1036" s="465"/>
      <c r="P1036" s="465"/>
      <c r="Q1036" s="8"/>
      <c r="R1036" s="8"/>
      <c r="S1036" s="8"/>
      <c r="T1036" s="8"/>
      <c r="U1036" s="1036"/>
      <c r="V1036" s="8">
        <f t="shared" si="644"/>
        <v>0</v>
      </c>
      <c r="W1036" s="8"/>
      <c r="X1036" s="8"/>
      <c r="Y1036" s="8"/>
      <c r="Z1036" s="1153"/>
      <c r="AA1036" s="8">
        <v>101</v>
      </c>
      <c r="AB1036" s="8">
        <v>68098.239999999991</v>
      </c>
      <c r="AC1036" s="1799">
        <f>AB1036/1000</f>
        <v>68.09823999999999</v>
      </c>
    </row>
    <row r="1037" spans="1:29" ht="33" customHeight="1" x14ac:dyDescent="0.25">
      <c r="A1037" s="70">
        <v>1</v>
      </c>
      <c r="B1037" s="70">
        <v>1</v>
      </c>
      <c r="C1037" s="547" t="s">
        <v>165</v>
      </c>
      <c r="D1037" s="547"/>
      <c r="E1037" s="2347">
        <f>SUM(E1036,E1024)</f>
        <v>38379</v>
      </c>
      <c r="F1037" s="103">
        <f>SUM(F1036,F1024)</f>
        <v>12793</v>
      </c>
      <c r="G1037" s="103">
        <f>SUM(G1036,G1024)</f>
        <v>13479</v>
      </c>
      <c r="H1037" s="103">
        <f>G1037/F1037*100</f>
        <v>105.36230751192058</v>
      </c>
      <c r="I1037" s="378"/>
      <c r="J1037" s="378"/>
      <c r="K1037" s="475"/>
      <c r="L1037" s="475"/>
      <c r="M1037" s="475"/>
      <c r="N1037" s="475"/>
      <c r="O1037" s="475"/>
      <c r="P1037" s="475"/>
      <c r="Q1037" s="17">
        <v>31430.740449999998</v>
      </c>
      <c r="R1037" s="17">
        <v>31430.740449999998</v>
      </c>
      <c r="S1037" s="17">
        <v>31430.740449999998</v>
      </c>
      <c r="T1037" s="17">
        <v>31430.740449999998</v>
      </c>
      <c r="U1037" s="1038">
        <f>Q1037/12*$C$4+(R1037-Q1037)/11*3+(S1037-R1037)/10*2+(T1037-S1037)/9*1</f>
        <v>10476.913483333332</v>
      </c>
      <c r="V1037" s="17">
        <f t="shared" ref="V1037" si="656">Z1037-Y1037-W1037</f>
        <v>10830.664219999999</v>
      </c>
      <c r="W1037" s="17"/>
      <c r="X1037" s="17">
        <f>V1037-U1037</f>
        <v>353.75073666666685</v>
      </c>
      <c r="Y1037" s="17">
        <v>-9.7831399999999995</v>
      </c>
      <c r="Z1037" s="1246">
        <v>10820.881079999999</v>
      </c>
      <c r="AA1037" s="2347">
        <f>SUM(AA1036,AA1024)</f>
        <v>129</v>
      </c>
      <c r="AB1037" s="17">
        <f>AB1036+AB1035+AB1024</f>
        <v>108929.54000000001</v>
      </c>
      <c r="AC1037" s="17">
        <f>AC1036+AC1035+AC1024</f>
        <v>108.92954</v>
      </c>
    </row>
    <row r="1038" spans="1:29" ht="15" customHeight="1" x14ac:dyDescent="0.25">
      <c r="A1038" s="70">
        <v>1</v>
      </c>
      <c r="B1038" s="70">
        <v>1</v>
      </c>
      <c r="C1038" s="132" t="s">
        <v>166</v>
      </c>
      <c r="D1038" s="132"/>
      <c r="E1038" s="2353">
        <f>SUM(E1037,E1022)</f>
        <v>184185.43076923079</v>
      </c>
      <c r="F1038" s="553">
        <f>SUM(F1037,F1022)</f>
        <v>61395.143589743588</v>
      </c>
      <c r="G1038" s="553">
        <f>SUM(G1037,G1022)</f>
        <v>62000.196011396016</v>
      </c>
      <c r="H1038" s="553">
        <f>G1038/F1038*100</f>
        <v>100.98550534500828</v>
      </c>
      <c r="I1038" s="378"/>
      <c r="J1038" s="378"/>
      <c r="K1038" s="445"/>
      <c r="L1038" s="445"/>
      <c r="M1038" s="445"/>
      <c r="N1038" s="445"/>
      <c r="O1038" s="445"/>
      <c r="P1038" s="445"/>
      <c r="Q1038" s="17">
        <f t="shared" ref="Q1038:R1038" si="657">SUM(Q1037,Q1022)</f>
        <v>105479.75575</v>
      </c>
      <c r="R1038" s="17">
        <f t="shared" si="657"/>
        <v>105479.75575</v>
      </c>
      <c r="S1038" s="17">
        <f t="shared" ref="S1038:T1038" si="658">SUM(S1037,S1022)</f>
        <v>105479.75575</v>
      </c>
      <c r="T1038" s="17">
        <f t="shared" si="658"/>
        <v>105479.75575</v>
      </c>
      <c r="U1038" s="17">
        <f t="shared" ref="U1038" si="659">SUM(U1037,U1022)</f>
        <v>35159.918583333332</v>
      </c>
      <c r="V1038" s="17">
        <f t="shared" ref="V1038:Z1038" si="660">SUM(V1037,V1022)</f>
        <v>35513.669339999993</v>
      </c>
      <c r="W1038" s="17">
        <f t="shared" si="660"/>
        <v>0</v>
      </c>
      <c r="X1038" s="17">
        <f t="shared" si="660"/>
        <v>353.75075666666635</v>
      </c>
      <c r="Y1038" s="17">
        <f t="shared" si="660"/>
        <v>-121.01214</v>
      </c>
      <c r="Z1038" s="1246">
        <f t="shared" si="660"/>
        <v>35392.657200000001</v>
      </c>
      <c r="AA1038" s="2353">
        <f>SUM(AA1037,AA1022)</f>
        <v>1693.4666666666667</v>
      </c>
      <c r="AB1038" s="1246">
        <f t="shared" ref="AB1038:AC1038" si="661">SUM(AB1037,AB1022)</f>
        <v>825056.20000000019</v>
      </c>
      <c r="AC1038" s="1246">
        <f t="shared" si="661"/>
        <v>825.05619999999988</v>
      </c>
    </row>
    <row r="1039" spans="1:29" ht="15" customHeight="1" x14ac:dyDescent="0.25">
      <c r="A1039" s="70">
        <v>1</v>
      </c>
      <c r="B1039" s="70">
        <v>1</v>
      </c>
      <c r="C1039" s="135" t="s">
        <v>31</v>
      </c>
      <c r="D1039" s="135"/>
      <c r="E1039" s="2332"/>
      <c r="F1039" s="381"/>
      <c r="G1039" s="381"/>
      <c r="H1039" s="381"/>
      <c r="I1039" s="383"/>
      <c r="J1039" s="383"/>
      <c r="K1039" s="385"/>
      <c r="L1039" s="385"/>
      <c r="M1039" s="385"/>
      <c r="N1039" s="385"/>
      <c r="O1039" s="385"/>
      <c r="P1039" s="385"/>
      <c r="Q1039" s="13"/>
      <c r="R1039" s="13"/>
      <c r="S1039" s="13"/>
      <c r="T1039" s="13"/>
      <c r="U1039" s="1039"/>
      <c r="V1039" s="13">
        <f t="shared" si="644"/>
        <v>0</v>
      </c>
      <c r="W1039" s="13"/>
      <c r="X1039" s="13"/>
      <c r="Y1039" s="13"/>
      <c r="Z1039" s="1254"/>
      <c r="AA1039" s="13"/>
      <c r="AB1039" s="13"/>
      <c r="AC1039" s="1802"/>
    </row>
    <row r="1040" spans="1:29" ht="15" customHeight="1" x14ac:dyDescent="0.25">
      <c r="A1040" s="70">
        <v>1</v>
      </c>
      <c r="B1040" s="70">
        <v>1</v>
      </c>
      <c r="C1040" s="217" t="s">
        <v>148</v>
      </c>
      <c r="D1040" s="217"/>
      <c r="E1040" s="2177"/>
      <c r="F1040" s="361"/>
      <c r="G1040" s="361"/>
      <c r="H1040" s="361"/>
      <c r="I1040" s="125"/>
      <c r="J1040" s="125"/>
      <c r="K1040" s="388"/>
      <c r="L1040" s="388"/>
      <c r="M1040" s="388"/>
      <c r="N1040" s="388"/>
      <c r="O1040" s="388"/>
      <c r="P1040" s="388"/>
      <c r="Q1040" s="8"/>
      <c r="R1040" s="8"/>
      <c r="S1040" s="8"/>
      <c r="T1040" s="8"/>
      <c r="U1040" s="1036"/>
      <c r="V1040" s="8">
        <f t="shared" si="644"/>
        <v>0</v>
      </c>
      <c r="W1040" s="8"/>
      <c r="X1040" s="8"/>
      <c r="Y1040" s="8"/>
      <c r="Z1040" s="1153"/>
      <c r="AA1040" s="8"/>
      <c r="AB1040" s="8"/>
      <c r="AC1040" s="1799"/>
    </row>
    <row r="1041" spans="1:30" s="96" customFormat="1" ht="15" customHeight="1" x14ac:dyDescent="0.25">
      <c r="A1041" s="70">
        <v>1</v>
      </c>
      <c r="B1041" s="70">
        <v>1</v>
      </c>
      <c r="C1041" s="150" t="s">
        <v>55</v>
      </c>
      <c r="D1041" s="124">
        <v>240</v>
      </c>
      <c r="E1041" s="2177">
        <v>1250</v>
      </c>
      <c r="F1041" s="92">
        <f>ROUND(E1041/12*$C$4,0)</f>
        <v>417</v>
      </c>
      <c r="G1041" s="92">
        <v>418</v>
      </c>
      <c r="H1041" s="92">
        <f>G1041/F1041*100</f>
        <v>100.23980815347721</v>
      </c>
      <c r="I1041" s="363">
        <v>8</v>
      </c>
      <c r="J1041" s="93">
        <f>M1041/G1041</f>
        <v>7.964114832535885</v>
      </c>
      <c r="K1041" s="94">
        <f>ROUND(E1041*I1041,0)</f>
        <v>10000</v>
      </c>
      <c r="L1041" s="94">
        <f t="shared" ref="L1041" si="662">ROUND(K1041/12*$C$4,0)</f>
        <v>3333</v>
      </c>
      <c r="M1041" s="94">
        <f>2507+822</f>
        <v>3329</v>
      </c>
      <c r="N1041" s="94">
        <f>M1041/L1041*100</f>
        <v>99.879987998799876</v>
      </c>
      <c r="O1041" s="94">
        <f>ROUND(K1041/D1041,0)</f>
        <v>42</v>
      </c>
      <c r="P1041" s="94">
        <f>M1041/$C$4*12/O1041</f>
        <v>237.78571428571428</v>
      </c>
      <c r="Q1041" s="8"/>
      <c r="R1041" s="8"/>
      <c r="S1041" s="8"/>
      <c r="T1041" s="8"/>
      <c r="U1041" s="1036"/>
      <c r="V1041" s="8">
        <f t="shared" si="644"/>
        <v>0</v>
      </c>
      <c r="W1041" s="8"/>
      <c r="X1041" s="8">
        <f>V1041-U1041</f>
        <v>0</v>
      </c>
      <c r="Y1041" s="8"/>
      <c r="Z1041" s="1153"/>
      <c r="AA1041" s="8"/>
      <c r="AB1041" s="8"/>
      <c r="AC1041" s="1799"/>
      <c r="AD1041" s="2424"/>
    </row>
    <row r="1042" spans="1:30" s="96" customFormat="1" ht="29.25" customHeight="1" x14ac:dyDescent="0.25">
      <c r="A1042" s="70">
        <v>1</v>
      </c>
      <c r="B1042" s="70">
        <v>1</v>
      </c>
      <c r="C1042" s="153" t="s">
        <v>241</v>
      </c>
      <c r="D1042" s="389"/>
      <c r="E1042" s="2179">
        <f>SUM(E1041)</f>
        <v>1250</v>
      </c>
      <c r="F1042" s="539">
        <f>SUM(F1041)</f>
        <v>417</v>
      </c>
      <c r="G1042" s="539">
        <f>SUM(G1041)</f>
        <v>418</v>
      </c>
      <c r="H1042" s="155">
        <f>G1042/F1042*100</f>
        <v>100.23980815347721</v>
      </c>
      <c r="I1042" s="373">
        <f>IF(E1042=0,0,K1042/E1042)</f>
        <v>8</v>
      </c>
      <c r="J1042" s="131">
        <f>M1042/G1042</f>
        <v>7.964114832535885</v>
      </c>
      <c r="K1042" s="184">
        <f>SUM(K1041)</f>
        <v>10000</v>
      </c>
      <c r="L1042" s="184">
        <f>SUM(L1041)</f>
        <v>3333</v>
      </c>
      <c r="M1042" s="184">
        <f>SUM(M1041)</f>
        <v>3329</v>
      </c>
      <c r="N1042" s="184">
        <f>M1042/L1042*100</f>
        <v>99.879987998799876</v>
      </c>
      <c r="O1042" s="184">
        <f>SUM(O1041)</f>
        <v>42</v>
      </c>
      <c r="P1042" s="100">
        <f>M1042/$C$4*12/O1042</f>
        <v>237.78571428571428</v>
      </c>
      <c r="Q1042" s="15"/>
      <c r="R1042" s="15"/>
      <c r="S1042" s="15"/>
      <c r="T1042" s="15"/>
      <c r="U1042" s="1037"/>
      <c r="V1042" s="15">
        <f t="shared" si="644"/>
        <v>0</v>
      </c>
      <c r="W1042" s="15"/>
      <c r="X1042" s="15"/>
      <c r="Y1042" s="15"/>
      <c r="Z1042" s="1271"/>
      <c r="AA1042" s="15"/>
      <c r="AB1042" s="15"/>
      <c r="AC1042" s="1800"/>
      <c r="AD1042" s="2424"/>
    </row>
    <row r="1043" spans="1:30" ht="15" customHeight="1" thickBot="1" x14ac:dyDescent="0.3">
      <c r="A1043" s="70">
        <v>1</v>
      </c>
      <c r="B1043" s="70">
        <v>1</v>
      </c>
      <c r="C1043" s="156" t="s">
        <v>341</v>
      </c>
      <c r="D1043" s="156"/>
      <c r="E1043" s="2348">
        <f>E1041</f>
        <v>1250</v>
      </c>
      <c r="F1043" s="390">
        <f>F1041</f>
        <v>417</v>
      </c>
      <c r="G1043" s="390">
        <f>G1041</f>
        <v>418</v>
      </c>
      <c r="H1043" s="390">
        <f>G1043/F1043*100</f>
        <v>100.23980815347721</v>
      </c>
      <c r="I1043" s="158">
        <f>IF(E1043=0,0,K1043/E1043)</f>
        <v>8</v>
      </c>
      <c r="J1043" s="158">
        <f>M1043/G1043</f>
        <v>7.964114832535885</v>
      </c>
      <c r="K1043" s="503">
        <f>K1041</f>
        <v>10000</v>
      </c>
      <c r="L1043" s="503">
        <f>L1041</f>
        <v>3333</v>
      </c>
      <c r="M1043" s="503">
        <f>M1041</f>
        <v>3329</v>
      </c>
      <c r="N1043" s="160">
        <f>M1043/L1043*100</f>
        <v>99.879987998799876</v>
      </c>
      <c r="O1043" s="196">
        <f>SUM(O1042)</f>
        <v>42</v>
      </c>
      <c r="P1043" s="161">
        <f>M1043/$C$4*12/O1043</f>
        <v>237.78571428571428</v>
      </c>
      <c r="Q1043" s="57">
        <v>17700.350752000002</v>
      </c>
      <c r="R1043" s="57">
        <v>17700.350752000002</v>
      </c>
      <c r="S1043" s="57">
        <v>17700.350752000002</v>
      </c>
      <c r="T1043" s="57">
        <v>17700.350752000002</v>
      </c>
      <c r="U1043" s="1038">
        <f>Q1043/12*$C$4+(R1043-Q1043)/11*3+(S1043-R1043)/10*2+(T1043-S1043)/9*1</f>
        <v>5900.1169173333337</v>
      </c>
      <c r="V1043" s="57">
        <f t="shared" si="644"/>
        <v>5853.88886</v>
      </c>
      <c r="W1043" s="57"/>
      <c r="X1043" s="57">
        <f>V1043-U1043</f>
        <v>-46.228057333333709</v>
      </c>
      <c r="Y1043" s="57">
        <v>-45.711559999999999</v>
      </c>
      <c r="Z1043" s="1161">
        <v>5808.1773000000003</v>
      </c>
      <c r="AA1043" s="57"/>
      <c r="AB1043" s="57"/>
      <c r="AC1043" s="57"/>
    </row>
    <row r="1044" spans="1:30" ht="15" customHeight="1" thickBot="1" x14ac:dyDescent="0.3">
      <c r="A1044" s="70">
        <v>1</v>
      </c>
      <c r="B1044" s="70">
        <v>1</v>
      </c>
      <c r="C1044" s="577" t="s">
        <v>17</v>
      </c>
      <c r="D1044" s="577"/>
      <c r="E1044" s="2183"/>
      <c r="F1044" s="543"/>
      <c r="G1044" s="543"/>
      <c r="H1044" s="543"/>
      <c r="I1044" s="393"/>
      <c r="J1044" s="393"/>
      <c r="K1044" s="543"/>
      <c r="L1044" s="543"/>
      <c r="M1044" s="543"/>
      <c r="N1044" s="543"/>
      <c r="O1044" s="543"/>
      <c r="P1044" s="543"/>
      <c r="Q1044" s="14">
        <f t="shared" ref="Q1044:R1044" si="663">SUM(Q1038,Q1043)</f>
        <v>123180.106502</v>
      </c>
      <c r="R1044" s="14">
        <f t="shared" si="663"/>
        <v>123180.106502</v>
      </c>
      <c r="S1044" s="14">
        <f t="shared" ref="S1044:T1044" si="664">SUM(S1038,S1043)</f>
        <v>123180.106502</v>
      </c>
      <c r="T1044" s="14">
        <f t="shared" si="664"/>
        <v>123180.106502</v>
      </c>
      <c r="U1044" s="1041">
        <f t="shared" ref="U1044" si="665">SUM(U1038,U1043)</f>
        <v>41060.035500666665</v>
      </c>
      <c r="V1044" s="14">
        <f t="shared" si="644"/>
        <v>41367.558200000007</v>
      </c>
      <c r="W1044" s="14">
        <f>SUM(W1043,W1038)</f>
        <v>0</v>
      </c>
      <c r="X1044" s="14">
        <f t="shared" ref="X1044:Y1044" si="666">SUM(X1038,X1043)</f>
        <v>307.52269933333264</v>
      </c>
      <c r="Y1044" s="14">
        <f t="shared" si="666"/>
        <v>-166.72370000000001</v>
      </c>
      <c r="Z1044" s="1252">
        <f>SUM(Z1038,Z1043)</f>
        <v>41200.834500000004</v>
      </c>
      <c r="AA1044" s="14"/>
      <c r="AB1044" s="1252">
        <f t="shared" ref="AB1044:AC1044" si="667">SUM(AB1038,AB1043)</f>
        <v>825056.20000000019</v>
      </c>
      <c r="AC1044" s="1252">
        <f t="shared" si="667"/>
        <v>825.05619999999988</v>
      </c>
    </row>
    <row r="1045" spans="1:30" ht="5.25" customHeight="1" x14ac:dyDescent="0.25">
      <c r="A1045" s="70">
        <v>1</v>
      </c>
      <c r="B1045" s="70">
        <v>1</v>
      </c>
      <c r="C1045" s="563"/>
      <c r="D1045" s="563"/>
      <c r="E1045" s="2186"/>
      <c r="F1045" s="496"/>
      <c r="G1045" s="496"/>
      <c r="H1045" s="496"/>
      <c r="I1045" s="383"/>
      <c r="J1045" s="383"/>
      <c r="K1045" s="496"/>
      <c r="L1045" s="496"/>
      <c r="M1045" s="496"/>
      <c r="N1045" s="496"/>
      <c r="O1045" s="496"/>
      <c r="P1045" s="496"/>
      <c r="Q1045" s="13"/>
      <c r="R1045" s="13"/>
      <c r="S1045" s="13"/>
      <c r="T1045" s="13"/>
      <c r="U1045" s="1039"/>
      <c r="V1045" s="13">
        <f t="shared" si="644"/>
        <v>0</v>
      </c>
      <c r="W1045" s="13"/>
      <c r="X1045" s="13"/>
      <c r="Y1045" s="13"/>
      <c r="Z1045" s="1254"/>
      <c r="AA1045" s="13"/>
      <c r="AB1045" s="13"/>
      <c r="AC1045" s="1802"/>
    </row>
    <row r="1046" spans="1:30" ht="29.25" customHeight="1" x14ac:dyDescent="0.25">
      <c r="A1046" s="70">
        <v>1</v>
      </c>
      <c r="B1046" s="70">
        <v>1</v>
      </c>
      <c r="C1046" s="1028" t="s">
        <v>263</v>
      </c>
      <c r="D1046" s="463"/>
      <c r="E1046" s="2175"/>
      <c r="F1046" s="126"/>
      <c r="G1046" s="126"/>
      <c r="H1046" s="126"/>
      <c r="I1046" s="125"/>
      <c r="J1046" s="125"/>
      <c r="K1046" s="126"/>
      <c r="L1046" s="126"/>
      <c r="M1046" s="126"/>
      <c r="N1046" s="126"/>
      <c r="O1046" s="126"/>
      <c r="P1046" s="126"/>
      <c r="Q1046" s="8"/>
      <c r="R1046" s="8"/>
      <c r="S1046" s="8"/>
      <c r="T1046" s="8"/>
      <c r="U1046" s="1036"/>
      <c r="V1046" s="8">
        <f t="shared" si="644"/>
        <v>0</v>
      </c>
      <c r="W1046" s="8"/>
      <c r="X1046" s="8"/>
      <c r="Y1046" s="8"/>
      <c r="Z1046" s="1153"/>
      <c r="AA1046" s="8"/>
      <c r="AB1046" s="8"/>
      <c r="AC1046" s="1799"/>
    </row>
    <row r="1047" spans="1:30" ht="15" customHeight="1" x14ac:dyDescent="0.25">
      <c r="A1047" s="70">
        <v>1</v>
      </c>
      <c r="B1047" s="70">
        <v>1</v>
      </c>
      <c r="C1047" s="569" t="s">
        <v>302</v>
      </c>
      <c r="D1047" s="507"/>
      <c r="E1047" s="2177"/>
      <c r="F1047" s="361"/>
      <c r="G1047" s="361"/>
      <c r="H1047" s="361"/>
      <c r="I1047" s="125"/>
      <c r="J1047" s="125"/>
      <c r="K1047" s="126"/>
      <c r="L1047" s="126"/>
      <c r="M1047" s="126"/>
      <c r="N1047" s="126"/>
      <c r="O1047" s="126"/>
      <c r="P1047" s="126"/>
      <c r="Q1047" s="8"/>
      <c r="R1047" s="8"/>
      <c r="S1047" s="8"/>
      <c r="T1047" s="8"/>
      <c r="U1047" s="1036"/>
      <c r="V1047" s="8">
        <f t="shared" si="644"/>
        <v>0</v>
      </c>
      <c r="W1047" s="8"/>
      <c r="X1047" s="8"/>
      <c r="Y1047" s="8"/>
      <c r="Z1047" s="1153"/>
      <c r="AA1047" s="8"/>
      <c r="AB1047" s="8"/>
      <c r="AC1047" s="1799"/>
    </row>
    <row r="1048" spans="1:30" ht="15" customHeight="1" x14ac:dyDescent="0.25">
      <c r="A1048" s="70">
        <v>1</v>
      </c>
      <c r="B1048" s="70">
        <v>1</v>
      </c>
      <c r="C1048" s="407" t="s">
        <v>361</v>
      </c>
      <c r="D1048" s="520"/>
      <c r="E1048" s="2177">
        <f t="shared" ref="E1048:F1048" si="668">E1050+E1051+E1052+E1053+E1049/2.7</f>
        <v>44785</v>
      </c>
      <c r="F1048" s="361">
        <f t="shared" si="668"/>
        <v>14928</v>
      </c>
      <c r="G1048" s="361">
        <f>G1050+G1051+G1052+G1053+G1049/2.7</f>
        <v>15647.288888888888</v>
      </c>
      <c r="H1048" s="126">
        <f>G1048/F1048*100</f>
        <v>104.81838751935216</v>
      </c>
      <c r="I1048" s="125"/>
      <c r="J1048" s="125"/>
      <c r="K1048" s="464"/>
      <c r="L1048" s="464"/>
      <c r="M1048" s="464"/>
      <c r="N1048" s="464"/>
      <c r="O1048" s="464"/>
      <c r="P1048" s="464"/>
      <c r="Q1048" s="8"/>
      <c r="R1048" s="8"/>
      <c r="S1048" s="8"/>
      <c r="T1048" s="8"/>
      <c r="U1048" s="1036"/>
      <c r="V1048" s="8">
        <f t="shared" si="644"/>
        <v>0</v>
      </c>
      <c r="W1048" s="8"/>
      <c r="X1048" s="8"/>
      <c r="Y1048" s="8"/>
      <c r="Z1048" s="1153"/>
      <c r="AA1048" s="2177">
        <f>AA1050+AA1051+AA1052+AA1053</f>
        <v>285</v>
      </c>
      <c r="AB1048" s="8">
        <f>AB1049+AB1050+AB1051+AB1052+AB1053</f>
        <v>108068.91999999997</v>
      </c>
      <c r="AC1048" s="8">
        <f>AC1049+AC1050+AC1051+AC1052+AC1053</f>
        <v>108.06891999999998</v>
      </c>
    </row>
    <row r="1049" spans="1:30" ht="15" customHeight="1" x14ac:dyDescent="0.25">
      <c r="C1049" s="407" t="s">
        <v>470</v>
      </c>
      <c r="D1049" s="520"/>
      <c r="E1049" s="2177"/>
      <c r="F1049" s="361"/>
      <c r="G1049" s="361">
        <v>392.28</v>
      </c>
      <c r="H1049" s="126"/>
      <c r="I1049" s="125"/>
      <c r="J1049" s="125"/>
      <c r="K1049" s="464"/>
      <c r="L1049" s="464"/>
      <c r="M1049" s="464"/>
      <c r="N1049" s="464"/>
      <c r="O1049" s="464"/>
      <c r="P1049" s="464"/>
      <c r="Q1049" s="8"/>
      <c r="R1049" s="8"/>
      <c r="S1049" s="8"/>
      <c r="T1049" s="8"/>
      <c r="U1049" s="1036"/>
      <c r="V1049" s="8"/>
      <c r="W1049" s="8"/>
      <c r="X1049" s="8"/>
      <c r="Y1049" s="8"/>
      <c r="Z1049" s="1153"/>
      <c r="AA1049" s="8"/>
      <c r="AB1049" s="8"/>
      <c r="AC1049" s="1799"/>
    </row>
    <row r="1050" spans="1:30" ht="34.5" customHeight="1" x14ac:dyDescent="0.25">
      <c r="A1050" s="70">
        <v>1</v>
      </c>
      <c r="B1050" s="70">
        <v>1</v>
      </c>
      <c r="C1050" s="407" t="s">
        <v>303</v>
      </c>
      <c r="D1050" s="407"/>
      <c r="E1050" s="2165"/>
      <c r="F1050" s="92">
        <f t="shared" ref="F1050:F1056" si="669">ROUND(E1050/12*$C$4,0)</f>
        <v>0</v>
      </c>
      <c r="G1050" s="440"/>
      <c r="H1050" s="440"/>
      <c r="I1050" s="125"/>
      <c r="J1050" s="125"/>
      <c r="K1050" s="464"/>
      <c r="L1050" s="464"/>
      <c r="M1050" s="464"/>
      <c r="N1050" s="464"/>
      <c r="O1050" s="464"/>
      <c r="P1050" s="464"/>
      <c r="Q1050" s="8"/>
      <c r="R1050" s="8"/>
      <c r="S1050" s="8"/>
      <c r="T1050" s="8"/>
      <c r="U1050" s="1036"/>
      <c r="V1050" s="8">
        <f t="shared" si="644"/>
        <v>0</v>
      </c>
      <c r="W1050" s="8"/>
      <c r="X1050" s="8"/>
      <c r="Y1050" s="8"/>
      <c r="Z1050" s="1153"/>
      <c r="AA1050" s="8"/>
      <c r="AB1050" s="8"/>
      <c r="AC1050" s="1799"/>
    </row>
    <row r="1051" spans="1:30" ht="34.5" customHeight="1" x14ac:dyDescent="0.25">
      <c r="A1051" s="70">
        <v>1</v>
      </c>
      <c r="B1051" s="70">
        <v>1</v>
      </c>
      <c r="C1051" s="407" t="s">
        <v>304</v>
      </c>
      <c r="D1051" s="407"/>
      <c r="E1051" s="2165">
        <v>10000</v>
      </c>
      <c r="F1051" s="92">
        <f t="shared" si="669"/>
        <v>3333</v>
      </c>
      <c r="G1051" s="440">
        <v>3349</v>
      </c>
      <c r="H1051" s="440">
        <f>G1051/F1051*100</f>
        <v>100.48004800480048</v>
      </c>
      <c r="I1051" s="125"/>
      <c r="J1051" s="125"/>
      <c r="K1051" s="464"/>
      <c r="L1051" s="464"/>
      <c r="M1051" s="464"/>
      <c r="N1051" s="464"/>
      <c r="O1051" s="464"/>
      <c r="P1051" s="464"/>
      <c r="Q1051" s="8"/>
      <c r="R1051" s="8"/>
      <c r="S1051" s="8"/>
      <c r="T1051" s="8"/>
      <c r="U1051" s="1036"/>
      <c r="V1051" s="8">
        <f t="shared" si="644"/>
        <v>0</v>
      </c>
      <c r="W1051" s="8"/>
      <c r="X1051" s="8"/>
      <c r="Y1051" s="8"/>
      <c r="Z1051" s="1153"/>
      <c r="AA1051" s="8">
        <v>47</v>
      </c>
      <c r="AB1051" s="8">
        <v>17821.899999999998</v>
      </c>
      <c r="AC1051" s="1799">
        <f t="shared" ref="AC1051:AC1053" si="670">AB1051/1000</f>
        <v>17.821899999999999</v>
      </c>
    </row>
    <row r="1052" spans="1:30" ht="26.45" customHeight="1" x14ac:dyDescent="0.25">
      <c r="A1052" s="70">
        <v>1</v>
      </c>
      <c r="B1052" s="70">
        <v>1</v>
      </c>
      <c r="C1052" s="407" t="s">
        <v>305</v>
      </c>
      <c r="D1052" s="407"/>
      <c r="E1052" s="2165"/>
      <c r="F1052" s="92">
        <f t="shared" si="669"/>
        <v>0</v>
      </c>
      <c r="G1052" s="440"/>
      <c r="H1052" s="440"/>
      <c r="I1052" s="125"/>
      <c r="J1052" s="125"/>
      <c r="K1052" s="464"/>
      <c r="L1052" s="464"/>
      <c r="M1052" s="464"/>
      <c r="N1052" s="464"/>
      <c r="O1052" s="464"/>
      <c r="P1052" s="464"/>
      <c r="Q1052" s="8"/>
      <c r="R1052" s="8"/>
      <c r="S1052" s="8"/>
      <c r="T1052" s="8"/>
      <c r="U1052" s="1036"/>
      <c r="V1052" s="8">
        <f t="shared" si="644"/>
        <v>0</v>
      </c>
      <c r="W1052" s="8"/>
      <c r="X1052" s="8"/>
      <c r="Y1052" s="8"/>
      <c r="Z1052" s="1153"/>
      <c r="AA1052" s="8"/>
      <c r="AB1052" s="8"/>
      <c r="AC1052" s="1799">
        <f t="shared" si="670"/>
        <v>0</v>
      </c>
    </row>
    <row r="1053" spans="1:30" ht="17.25" customHeight="1" x14ac:dyDescent="0.25">
      <c r="A1053" s="70">
        <v>1</v>
      </c>
      <c r="B1053" s="70">
        <v>1</v>
      </c>
      <c r="C1053" s="407" t="s">
        <v>306</v>
      </c>
      <c r="D1053" s="407"/>
      <c r="E1053" s="2165">
        <v>34785</v>
      </c>
      <c r="F1053" s="92">
        <f t="shared" si="669"/>
        <v>11595</v>
      </c>
      <c r="G1053" s="440">
        <v>12153</v>
      </c>
      <c r="H1053" s="440">
        <f>G1053/F1053*100</f>
        <v>104.81241914618371</v>
      </c>
      <c r="I1053" s="125"/>
      <c r="J1053" s="125"/>
      <c r="K1053" s="464"/>
      <c r="L1053" s="464"/>
      <c r="M1053" s="464"/>
      <c r="N1053" s="464"/>
      <c r="O1053" s="464"/>
      <c r="P1053" s="464"/>
      <c r="Q1053" s="8"/>
      <c r="R1053" s="8"/>
      <c r="S1053" s="8"/>
      <c r="T1053" s="8"/>
      <c r="U1053" s="1036"/>
      <c r="V1053" s="8">
        <f t="shared" si="644"/>
        <v>0</v>
      </c>
      <c r="W1053" s="8"/>
      <c r="X1053" s="8"/>
      <c r="Y1053" s="8"/>
      <c r="Z1053" s="1153"/>
      <c r="AA1053" s="8">
        <v>238</v>
      </c>
      <c r="AB1053" s="8">
        <v>90247.019999999975</v>
      </c>
      <c r="AC1053" s="1799">
        <f t="shared" si="670"/>
        <v>90.247019999999978</v>
      </c>
    </row>
    <row r="1054" spans="1:30" ht="18.75" customHeight="1" x14ac:dyDescent="0.25">
      <c r="A1054" s="70">
        <v>1</v>
      </c>
      <c r="B1054" s="70">
        <v>1</v>
      </c>
      <c r="C1054" s="407" t="s">
        <v>360</v>
      </c>
      <c r="D1054" s="407"/>
      <c r="E1054" s="2165">
        <f>E1055+E1056/8.5</f>
        <v>195549.35294117648</v>
      </c>
      <c r="F1054" s="92">
        <f t="shared" ref="F1054:G1054" si="671">F1055+F1056/8.5</f>
        <v>65182.823529411762</v>
      </c>
      <c r="G1054" s="440">
        <f t="shared" si="671"/>
        <v>64848.757647058825</v>
      </c>
      <c r="H1054" s="440">
        <f>G1054/F1054*100</f>
        <v>99.487493998779911</v>
      </c>
      <c r="I1054" s="125"/>
      <c r="J1054" s="125"/>
      <c r="K1054" s="464"/>
      <c r="L1054" s="464"/>
      <c r="M1054" s="464"/>
      <c r="N1054" s="464"/>
      <c r="O1054" s="464"/>
      <c r="P1054" s="464"/>
      <c r="Q1054" s="8"/>
      <c r="R1054" s="8"/>
      <c r="S1054" s="8"/>
      <c r="T1054" s="8"/>
      <c r="U1054" s="1036"/>
      <c r="V1054" s="8">
        <f t="shared" si="644"/>
        <v>0</v>
      </c>
      <c r="W1054" s="8"/>
      <c r="X1054" s="8"/>
      <c r="Y1054" s="8"/>
      <c r="Z1054" s="1153"/>
      <c r="AA1054" s="8">
        <f>AA1055+AA1056</f>
        <v>3092</v>
      </c>
      <c r="AB1054" s="8">
        <f>AB1055+AB1056</f>
        <v>3850475.2100000074</v>
      </c>
      <c r="AC1054" s="8">
        <f>AC1055+AC1056</f>
        <v>3850.4752100000073</v>
      </c>
    </row>
    <row r="1055" spans="1:30" ht="18.75" customHeight="1" x14ac:dyDescent="0.25">
      <c r="B1055" s="70">
        <v>1</v>
      </c>
      <c r="C1055" s="1280" t="s">
        <v>460</v>
      </c>
      <c r="D1055" s="407"/>
      <c r="E1055" s="2165">
        <v>194917</v>
      </c>
      <c r="F1055" s="92">
        <f t="shared" si="669"/>
        <v>64972</v>
      </c>
      <c r="G1055" s="440">
        <v>64655</v>
      </c>
      <c r="H1055" s="440">
        <f>G1055/F1055*100</f>
        <v>99.512097518931228</v>
      </c>
      <c r="I1055" s="125"/>
      <c r="J1055" s="125"/>
      <c r="K1055" s="464"/>
      <c r="L1055" s="464"/>
      <c r="M1055" s="464"/>
      <c r="N1055" s="464"/>
      <c r="O1055" s="464"/>
      <c r="P1055" s="464"/>
      <c r="Q1055" s="8"/>
      <c r="R1055" s="8"/>
      <c r="S1055" s="8"/>
      <c r="T1055" s="8"/>
      <c r="U1055" s="1036"/>
      <c r="V1055" s="8"/>
      <c r="W1055" s="8"/>
      <c r="X1055" s="8"/>
      <c r="Y1055" s="8"/>
      <c r="Z1055" s="1153"/>
      <c r="AA1055" s="8">
        <v>3092</v>
      </c>
      <c r="AB1055" s="8">
        <v>3850475.2100000074</v>
      </c>
      <c r="AC1055" s="1799">
        <f>AB1055/1000</f>
        <v>3850.4752100000073</v>
      </c>
    </row>
    <row r="1056" spans="1:30" ht="29.25" customHeight="1" x14ac:dyDescent="0.25">
      <c r="A1056" s="70">
        <v>1</v>
      </c>
      <c r="B1056" s="70">
        <v>1</v>
      </c>
      <c r="C1056" s="510" t="s">
        <v>461</v>
      </c>
      <c r="D1056" s="510"/>
      <c r="E1056" s="2346">
        <v>5375</v>
      </c>
      <c r="F1056" s="98">
        <f t="shared" si="669"/>
        <v>1792</v>
      </c>
      <c r="G1056" s="511">
        <v>1646.94</v>
      </c>
      <c r="H1056" s="511">
        <f>G1056/F1056*100</f>
        <v>91.905133928571431</v>
      </c>
      <c r="I1056" s="373"/>
      <c r="J1056" s="373"/>
      <c r="K1056" s="465"/>
      <c r="L1056" s="465"/>
      <c r="M1056" s="465"/>
      <c r="N1056" s="465"/>
      <c r="O1056" s="465"/>
      <c r="P1056" s="465"/>
      <c r="Q1056" s="8"/>
      <c r="R1056" s="8"/>
      <c r="S1056" s="8"/>
      <c r="T1056" s="8"/>
      <c r="U1056" s="1036"/>
      <c r="V1056" s="8">
        <f t="shared" si="644"/>
        <v>0</v>
      </c>
      <c r="W1056" s="8"/>
      <c r="X1056" s="8"/>
      <c r="Y1056" s="8"/>
      <c r="Z1056" s="1153"/>
      <c r="AA1056" s="8"/>
      <c r="AB1056" s="8"/>
      <c r="AC1056" s="1799"/>
    </row>
    <row r="1057" spans="1:29" ht="31.5" customHeight="1" x14ac:dyDescent="0.25">
      <c r="A1057" s="70">
        <v>1</v>
      </c>
      <c r="B1057" s="70">
        <v>1</v>
      </c>
      <c r="C1057" s="547" t="s">
        <v>168</v>
      </c>
      <c r="D1057" s="514"/>
      <c r="E1057" s="2347">
        <f>SUM(E1048+E1055*3.2+E1056/3.9)</f>
        <v>669897.60512820515</v>
      </c>
      <c r="F1057" s="103">
        <f t="shared" ref="F1057:G1057" si="672">SUM(F1048+F1055*3.2+F1056/3.9)</f>
        <v>223297.88717948721</v>
      </c>
      <c r="G1057" s="515">
        <f t="shared" si="672"/>
        <v>222965.58119658122</v>
      </c>
      <c r="H1057" s="515">
        <f>G1057/F1057*100</f>
        <v>99.851182656896839</v>
      </c>
      <c r="I1057" s="378"/>
      <c r="J1057" s="378"/>
      <c r="K1057" s="475"/>
      <c r="L1057" s="475"/>
      <c r="M1057" s="475"/>
      <c r="N1057" s="475"/>
      <c r="O1057" s="475"/>
      <c r="P1057" s="475"/>
      <c r="Q1057" s="17">
        <v>260475.345</v>
      </c>
      <c r="R1057" s="17">
        <v>260475.345</v>
      </c>
      <c r="S1057" s="17">
        <v>260475.345</v>
      </c>
      <c r="T1057" s="17">
        <v>260475.345</v>
      </c>
      <c r="U1057" s="1699">
        <f>Q1057/12*$C$4+(R1057-Q1057)/11*3+(S1057-R1057)/10*2+(T1057-S1057)/9*1</f>
        <v>86825.115000000005</v>
      </c>
      <c r="V1057" s="17">
        <f t="shared" ref="V1057" si="673">Z1057-Y1057-W1057</f>
        <v>86434.402040000001</v>
      </c>
      <c r="W1057" s="17"/>
      <c r="X1057" s="17">
        <f>V1057-U1057</f>
        <v>-390.71296000000439</v>
      </c>
      <c r="Y1057" s="17">
        <v>-529.14790000000005</v>
      </c>
      <c r="Z1057" s="1246">
        <v>85905.254140000005</v>
      </c>
      <c r="AA1057" s="2347">
        <f>SUM(AA1048+AA1055*3.2+AA1056/3.9)</f>
        <v>10179.400000000001</v>
      </c>
      <c r="AB1057" s="17">
        <f>AB1054+AB1048</f>
        <v>3958544.1300000073</v>
      </c>
      <c r="AC1057" s="17">
        <f>AC1054+AC1048</f>
        <v>3958.5441300000075</v>
      </c>
    </row>
    <row r="1058" spans="1:29" ht="15" customHeight="1" x14ac:dyDescent="0.25">
      <c r="A1058" s="70">
        <v>1</v>
      </c>
      <c r="B1058" s="70">
        <v>1</v>
      </c>
      <c r="C1058" s="540" t="s">
        <v>307</v>
      </c>
      <c r="D1058" s="551"/>
      <c r="E1058" s="2303"/>
      <c r="F1058" s="111"/>
      <c r="G1058" s="519"/>
      <c r="H1058" s="519"/>
      <c r="I1058" s="383"/>
      <c r="J1058" s="383"/>
      <c r="K1058" s="459"/>
      <c r="L1058" s="459"/>
      <c r="M1058" s="459"/>
      <c r="N1058" s="459"/>
      <c r="O1058" s="459"/>
      <c r="P1058" s="459"/>
      <c r="Q1058" s="8"/>
      <c r="R1058" s="8"/>
      <c r="S1058" s="8"/>
      <c r="T1058" s="8"/>
      <c r="U1058" s="1036"/>
      <c r="V1058" s="8">
        <f t="shared" si="644"/>
        <v>0</v>
      </c>
      <c r="W1058" s="8"/>
      <c r="X1058" s="8"/>
      <c r="Y1058" s="8"/>
      <c r="Z1058" s="1153"/>
      <c r="AA1058" s="8"/>
      <c r="AB1058" s="8"/>
      <c r="AC1058" s="1799"/>
    </row>
    <row r="1059" spans="1:29" ht="15" customHeight="1" x14ac:dyDescent="0.25">
      <c r="A1059" s="70">
        <v>1</v>
      </c>
      <c r="B1059" s="70">
        <v>1</v>
      </c>
      <c r="C1059" s="407" t="s">
        <v>198</v>
      </c>
      <c r="D1059" s="407"/>
      <c r="E1059" s="2165">
        <f>SUM(E1061,E1064)</f>
        <v>33938</v>
      </c>
      <c r="F1059" s="440">
        <f>SUM(F1061,F1064)</f>
        <v>11313</v>
      </c>
      <c r="G1059" s="440">
        <f>SUM(G1061,G1064)</f>
        <v>11624</v>
      </c>
      <c r="H1059" s="388">
        <f>G1059/F1059*100</f>
        <v>102.74904976575621</v>
      </c>
      <c r="I1059" s="125"/>
      <c r="J1059" s="125"/>
      <c r="K1059" s="464"/>
      <c r="L1059" s="464"/>
      <c r="M1059" s="464"/>
      <c r="N1059" s="464"/>
      <c r="O1059" s="464"/>
      <c r="P1059" s="464"/>
      <c r="Q1059" s="8"/>
      <c r="R1059" s="8"/>
      <c r="S1059" s="8"/>
      <c r="T1059" s="8"/>
      <c r="U1059" s="1036"/>
      <c r="V1059" s="8">
        <f t="shared" si="644"/>
        <v>0</v>
      </c>
      <c r="W1059" s="8"/>
      <c r="X1059" s="8"/>
      <c r="Y1059" s="8"/>
      <c r="Z1059" s="1153"/>
      <c r="AA1059" s="1719">
        <f>AA1060+AA1061+AA1064</f>
        <v>0</v>
      </c>
      <c r="AB1059" s="1719">
        <f t="shared" ref="AB1059:AC1059" si="674">AB1060+AB1061+AB1064</f>
        <v>0</v>
      </c>
      <c r="AC1059" s="1719">
        <f t="shared" si="674"/>
        <v>0</v>
      </c>
    </row>
    <row r="1060" spans="1:29" ht="47.25" customHeight="1" x14ac:dyDescent="0.25">
      <c r="A1060" s="70">
        <v>1</v>
      </c>
      <c r="B1060" s="70">
        <v>1</v>
      </c>
      <c r="C1060" s="407" t="s">
        <v>303</v>
      </c>
      <c r="D1060" s="407"/>
      <c r="E1060" s="2165"/>
      <c r="F1060" s="92"/>
      <c r="G1060" s="440"/>
      <c r="H1060" s="388"/>
      <c r="I1060" s="125"/>
      <c r="J1060" s="125"/>
      <c r="K1060" s="464"/>
      <c r="L1060" s="464"/>
      <c r="M1060" s="464"/>
      <c r="N1060" s="464"/>
      <c r="O1060" s="464"/>
      <c r="P1060" s="464"/>
      <c r="Q1060" s="8"/>
      <c r="R1060" s="8"/>
      <c r="S1060" s="8"/>
      <c r="T1060" s="8"/>
      <c r="U1060" s="1036"/>
      <c r="V1060" s="8">
        <f t="shared" si="644"/>
        <v>0</v>
      </c>
      <c r="W1060" s="8"/>
      <c r="X1060" s="8"/>
      <c r="Y1060" s="8"/>
      <c r="Z1060" s="1153"/>
      <c r="AA1060" s="1719"/>
      <c r="AB1060" s="1719"/>
      <c r="AC1060" s="1807"/>
    </row>
    <row r="1061" spans="1:29" ht="37.5" customHeight="1" x14ac:dyDescent="0.25">
      <c r="A1061" s="70">
        <v>1</v>
      </c>
      <c r="B1061" s="70">
        <v>1</v>
      </c>
      <c r="C1061" s="483" t="s">
        <v>308</v>
      </c>
      <c r="D1061" s="407"/>
      <c r="E1061" s="2165">
        <f>SUM(E1062:E1063)</f>
        <v>27938</v>
      </c>
      <c r="F1061" s="440">
        <f>SUM(F1062:F1063)</f>
        <v>9313</v>
      </c>
      <c r="G1061" s="440">
        <f>SUM(G1062:G1063)</f>
        <v>9345</v>
      </c>
      <c r="H1061" s="388">
        <f t="shared" ref="H1061:H1068" si="675">G1061/F1061*100</f>
        <v>100.34360571244495</v>
      </c>
      <c r="I1061" s="125"/>
      <c r="J1061" s="125"/>
      <c r="K1061" s="464"/>
      <c r="L1061" s="464"/>
      <c r="M1061" s="464"/>
      <c r="N1061" s="464"/>
      <c r="O1061" s="464"/>
      <c r="P1061" s="464"/>
      <c r="Q1061" s="8"/>
      <c r="R1061" s="8"/>
      <c r="S1061" s="8"/>
      <c r="T1061" s="8"/>
      <c r="U1061" s="1036"/>
      <c r="V1061" s="8">
        <f t="shared" si="644"/>
        <v>0</v>
      </c>
      <c r="W1061" s="8"/>
      <c r="X1061" s="8"/>
      <c r="Y1061" s="8"/>
      <c r="Z1061" s="1153"/>
      <c r="AA1061" s="1719">
        <f>AA1062+AA1063</f>
        <v>0</v>
      </c>
      <c r="AB1061" s="1719">
        <f t="shared" ref="AB1061:AC1061" si="676">AB1062+AB1063</f>
        <v>0</v>
      </c>
      <c r="AC1061" s="1719">
        <f t="shared" si="676"/>
        <v>0</v>
      </c>
    </row>
    <row r="1062" spans="1:29" ht="27.75" customHeight="1" x14ac:dyDescent="0.25">
      <c r="A1062" s="70">
        <v>1</v>
      </c>
      <c r="B1062" s="70">
        <v>1</v>
      </c>
      <c r="C1062" s="407" t="s">
        <v>309</v>
      </c>
      <c r="D1062" s="407"/>
      <c r="E1062" s="2165">
        <v>21491</v>
      </c>
      <c r="F1062" s="92">
        <f t="shared" ref="F1062:F1068" si="677">ROUND(E1062/12*$C$4,0)</f>
        <v>7164</v>
      </c>
      <c r="G1062" s="440">
        <v>7718</v>
      </c>
      <c r="H1062" s="388">
        <f t="shared" si="675"/>
        <v>107.73310999441652</v>
      </c>
      <c r="I1062" s="125"/>
      <c r="J1062" s="125"/>
      <c r="K1062" s="464"/>
      <c r="L1062" s="464"/>
      <c r="M1062" s="464"/>
      <c r="N1062" s="464"/>
      <c r="O1062" s="464"/>
      <c r="P1062" s="464"/>
      <c r="Q1062" s="8"/>
      <c r="R1062" s="8"/>
      <c r="S1062" s="8"/>
      <c r="T1062" s="8"/>
      <c r="U1062" s="1036"/>
      <c r="V1062" s="8">
        <f t="shared" si="644"/>
        <v>0</v>
      </c>
      <c r="W1062" s="8"/>
      <c r="X1062" s="8"/>
      <c r="Y1062" s="8"/>
      <c r="Z1062" s="1153"/>
      <c r="AA1062" s="1719"/>
      <c r="AB1062" s="1719"/>
      <c r="AC1062" s="1807">
        <f t="shared" ref="AC1062:AC1063" si="678">AB1062/1000</f>
        <v>0</v>
      </c>
    </row>
    <row r="1063" spans="1:29" ht="47.25" customHeight="1" x14ac:dyDescent="0.25">
      <c r="A1063" s="70">
        <v>1</v>
      </c>
      <c r="B1063" s="70">
        <v>1</v>
      </c>
      <c r="C1063" s="407" t="s">
        <v>310</v>
      </c>
      <c r="D1063" s="407"/>
      <c r="E1063" s="2165">
        <v>6447</v>
      </c>
      <c r="F1063" s="92">
        <f t="shared" si="677"/>
        <v>2149</v>
      </c>
      <c r="G1063" s="440">
        <v>1627</v>
      </c>
      <c r="H1063" s="388">
        <f t="shared" si="675"/>
        <v>75.709632387156816</v>
      </c>
      <c r="I1063" s="125"/>
      <c r="J1063" s="125"/>
      <c r="K1063" s="464"/>
      <c r="L1063" s="464"/>
      <c r="M1063" s="464"/>
      <c r="N1063" s="464"/>
      <c r="O1063" s="464"/>
      <c r="P1063" s="464"/>
      <c r="Q1063" s="8"/>
      <c r="R1063" s="8"/>
      <c r="S1063" s="8"/>
      <c r="T1063" s="8"/>
      <c r="U1063" s="1036"/>
      <c r="V1063" s="8">
        <f t="shared" si="644"/>
        <v>0</v>
      </c>
      <c r="W1063" s="8"/>
      <c r="X1063" s="8"/>
      <c r="Y1063" s="8"/>
      <c r="Z1063" s="1153"/>
      <c r="AA1063" s="1719"/>
      <c r="AB1063" s="1719"/>
      <c r="AC1063" s="1807">
        <f t="shared" si="678"/>
        <v>0</v>
      </c>
    </row>
    <row r="1064" spans="1:29" ht="43.5" customHeight="1" x14ac:dyDescent="0.25">
      <c r="A1064" s="70">
        <v>1</v>
      </c>
      <c r="B1064" s="70">
        <v>1</v>
      </c>
      <c r="C1064" s="483" t="s">
        <v>311</v>
      </c>
      <c r="D1064" s="407"/>
      <c r="E1064" s="2165">
        <f>SUM(E1065)</f>
        <v>6000</v>
      </c>
      <c r="F1064" s="440">
        <f>SUM(F1065)</f>
        <v>2000</v>
      </c>
      <c r="G1064" s="440">
        <f>SUM(G1065)</f>
        <v>2279</v>
      </c>
      <c r="H1064" s="388">
        <f t="shared" si="675"/>
        <v>113.94999999999999</v>
      </c>
      <c r="I1064" s="125"/>
      <c r="J1064" s="125"/>
      <c r="K1064" s="464"/>
      <c r="L1064" s="464"/>
      <c r="M1064" s="464"/>
      <c r="N1064" s="464"/>
      <c r="O1064" s="464"/>
      <c r="P1064" s="464"/>
      <c r="Q1064" s="8"/>
      <c r="R1064" s="8"/>
      <c r="S1064" s="8"/>
      <c r="T1064" s="8"/>
      <c r="U1064" s="1036"/>
      <c r="V1064" s="8">
        <f t="shared" si="644"/>
        <v>0</v>
      </c>
      <c r="W1064" s="8"/>
      <c r="X1064" s="8"/>
      <c r="Y1064" s="8"/>
      <c r="Z1064" s="1153"/>
      <c r="AA1064" s="1719">
        <f>AA1065</f>
        <v>0</v>
      </c>
      <c r="AB1064" s="1719">
        <f t="shared" ref="AB1064:AC1064" si="679">AB1065</f>
        <v>0</v>
      </c>
      <c r="AC1064" s="1719">
        <f t="shared" si="679"/>
        <v>0</v>
      </c>
    </row>
    <row r="1065" spans="1:29" ht="30" customHeight="1" x14ac:dyDescent="0.25">
      <c r="A1065" s="70">
        <v>1</v>
      </c>
      <c r="B1065" s="70">
        <v>1</v>
      </c>
      <c r="C1065" s="407" t="s">
        <v>312</v>
      </c>
      <c r="D1065" s="407"/>
      <c r="E1065" s="2165">
        <v>6000</v>
      </c>
      <c r="F1065" s="92">
        <f t="shared" si="677"/>
        <v>2000</v>
      </c>
      <c r="G1065" s="440">
        <v>2279</v>
      </c>
      <c r="H1065" s="388">
        <f t="shared" si="675"/>
        <v>113.94999999999999</v>
      </c>
      <c r="I1065" s="125"/>
      <c r="J1065" s="125"/>
      <c r="K1065" s="464"/>
      <c r="L1065" s="464"/>
      <c r="M1065" s="464"/>
      <c r="N1065" s="464"/>
      <c r="O1065" s="464"/>
      <c r="P1065" s="464"/>
      <c r="Q1065" s="8"/>
      <c r="R1065" s="8"/>
      <c r="S1065" s="8"/>
      <c r="T1065" s="8"/>
      <c r="U1065" s="1036"/>
      <c r="V1065" s="8">
        <f t="shared" si="644"/>
        <v>0</v>
      </c>
      <c r="W1065" s="8"/>
      <c r="X1065" s="8"/>
      <c r="Y1065" s="8"/>
      <c r="Z1065" s="1153"/>
      <c r="AA1065" s="1719"/>
      <c r="AB1065" s="1719"/>
      <c r="AC1065" s="1807">
        <f>AB1065/1000</f>
        <v>0</v>
      </c>
    </row>
    <row r="1066" spans="1:29" ht="29.25" customHeight="1" x14ac:dyDescent="0.25">
      <c r="A1066" s="70">
        <v>1</v>
      </c>
      <c r="B1066" s="70">
        <v>1</v>
      </c>
      <c r="C1066" s="407" t="s">
        <v>157</v>
      </c>
      <c r="D1066" s="407"/>
      <c r="E1066" s="2165">
        <v>300</v>
      </c>
      <c r="F1066" s="92">
        <f t="shared" si="677"/>
        <v>100</v>
      </c>
      <c r="G1066" s="440">
        <v>5</v>
      </c>
      <c r="H1066" s="388">
        <f t="shared" si="675"/>
        <v>5</v>
      </c>
      <c r="I1066" s="125"/>
      <c r="J1066" s="125"/>
      <c r="K1066" s="464"/>
      <c r="L1066" s="464"/>
      <c r="M1066" s="464"/>
      <c r="N1066" s="464"/>
      <c r="O1066" s="464"/>
      <c r="P1066" s="464"/>
      <c r="Q1066" s="8"/>
      <c r="R1066" s="8"/>
      <c r="S1066" s="8"/>
      <c r="T1066" s="8"/>
      <c r="U1066" s="1036"/>
      <c r="V1066" s="8">
        <f t="shared" si="644"/>
        <v>0</v>
      </c>
      <c r="W1066" s="8"/>
      <c r="X1066" s="8"/>
      <c r="Y1066" s="8"/>
      <c r="Z1066" s="1153"/>
      <c r="AA1066" s="1719"/>
      <c r="AB1066" s="1719"/>
      <c r="AC1066" s="1807"/>
    </row>
    <row r="1067" spans="1:29" ht="32.25" customHeight="1" x14ac:dyDescent="0.25">
      <c r="A1067" s="70">
        <v>1</v>
      </c>
      <c r="B1067" s="70">
        <v>1</v>
      </c>
      <c r="C1067" s="407" t="s">
        <v>158</v>
      </c>
      <c r="D1067" s="407"/>
      <c r="E1067" s="2165">
        <v>55185</v>
      </c>
      <c r="F1067" s="92">
        <f t="shared" si="677"/>
        <v>18395</v>
      </c>
      <c r="G1067" s="440">
        <v>20438</v>
      </c>
      <c r="H1067" s="388">
        <f t="shared" si="675"/>
        <v>111.10627888013047</v>
      </c>
      <c r="I1067" s="125"/>
      <c r="J1067" s="125"/>
      <c r="K1067" s="464"/>
      <c r="L1067" s="464"/>
      <c r="M1067" s="464"/>
      <c r="N1067" s="464"/>
      <c r="O1067" s="464"/>
      <c r="P1067" s="464"/>
      <c r="Q1067" s="8"/>
      <c r="R1067" s="8"/>
      <c r="S1067" s="8"/>
      <c r="T1067" s="8"/>
      <c r="U1067" s="1036"/>
      <c r="V1067" s="8">
        <f t="shared" si="644"/>
        <v>0</v>
      </c>
      <c r="W1067" s="8"/>
      <c r="X1067" s="8"/>
      <c r="Y1067" s="8"/>
      <c r="Z1067" s="1153"/>
      <c r="AA1067" s="1719">
        <v>581</v>
      </c>
      <c r="AB1067" s="1719">
        <v>391733.44000000006</v>
      </c>
      <c r="AC1067" s="1807">
        <f t="shared" ref="AC1067:AC1069" si="680">AB1067/1000</f>
        <v>391.73344000000009</v>
      </c>
    </row>
    <row r="1068" spans="1:29" ht="30" customHeight="1" x14ac:dyDescent="0.25">
      <c r="A1068" s="70">
        <v>1</v>
      </c>
      <c r="B1068" s="70">
        <v>1</v>
      </c>
      <c r="C1068" s="510" t="s">
        <v>299</v>
      </c>
      <c r="D1068" s="510"/>
      <c r="E1068" s="2346">
        <v>13500</v>
      </c>
      <c r="F1068" s="98">
        <f t="shared" si="677"/>
        <v>4500</v>
      </c>
      <c r="G1068" s="98">
        <v>4622</v>
      </c>
      <c r="H1068" s="513">
        <f t="shared" si="675"/>
        <v>102.71111111111111</v>
      </c>
      <c r="I1068" s="125"/>
      <c r="J1068" s="373"/>
      <c r="K1068" s="465"/>
      <c r="L1068" s="465"/>
      <c r="M1068" s="464"/>
      <c r="N1068" s="464"/>
      <c r="O1068" s="464"/>
      <c r="P1068" s="465"/>
      <c r="Q1068" s="8"/>
      <c r="R1068" s="8"/>
      <c r="S1068" s="8"/>
      <c r="T1068" s="8"/>
      <c r="U1068" s="1036"/>
      <c r="V1068" s="8">
        <f t="shared" si="644"/>
        <v>0</v>
      </c>
      <c r="W1068" s="8"/>
      <c r="X1068" s="8"/>
      <c r="Y1068" s="8"/>
      <c r="Z1068" s="1153"/>
      <c r="AA1068" s="1719">
        <v>124</v>
      </c>
      <c r="AB1068" s="1719">
        <v>83605.75999999998</v>
      </c>
      <c r="AC1068" s="1807">
        <f t="shared" si="680"/>
        <v>83.605759999999975</v>
      </c>
    </row>
    <row r="1069" spans="1:29" ht="30" customHeight="1" x14ac:dyDescent="0.25">
      <c r="C1069" s="121" t="s">
        <v>160</v>
      </c>
      <c r="D1069" s="407"/>
      <c r="E1069" s="2165"/>
      <c r="F1069" s="92"/>
      <c r="G1069" s="92"/>
      <c r="H1069" s="388"/>
      <c r="I1069" s="383"/>
      <c r="J1069" s="125"/>
      <c r="K1069" s="464"/>
      <c r="L1069" s="464"/>
      <c r="M1069" s="458"/>
      <c r="N1069" s="459"/>
      <c r="O1069" s="459"/>
      <c r="P1069" s="464"/>
      <c r="Q1069" s="8">
        <v>78.055999999999997</v>
      </c>
      <c r="R1069" s="8">
        <v>78.055999999999997</v>
      </c>
      <c r="S1069" s="8">
        <v>78.055999999999997</v>
      </c>
      <c r="T1069" s="8">
        <v>78.055999999999997</v>
      </c>
      <c r="U1069" s="1040">
        <f>Q1069/12*$C$4+(R1069-Q1069)/11*3+(S1069-R1069)/10*2+(T1069-S1069)/9*1</f>
        <v>26.018666666666665</v>
      </c>
      <c r="V1069" s="18">
        <f t="shared" si="644"/>
        <v>29.089639999999999</v>
      </c>
      <c r="W1069" s="18"/>
      <c r="X1069" s="8">
        <f>V1069-U1069</f>
        <v>3.0709733333333347</v>
      </c>
      <c r="Y1069" s="8">
        <v>0</v>
      </c>
      <c r="Z1069" s="1153">
        <v>29.089639999999999</v>
      </c>
      <c r="AA1069" s="1720">
        <v>1</v>
      </c>
      <c r="AB1069" s="1720">
        <v>350.84</v>
      </c>
      <c r="AC1069" s="1807">
        <f t="shared" si="680"/>
        <v>0.35083999999999999</v>
      </c>
    </row>
    <row r="1070" spans="1:29" ht="30" customHeight="1" x14ac:dyDescent="0.25">
      <c r="C1070" s="357" t="s">
        <v>171</v>
      </c>
      <c r="D1070" s="1967"/>
      <c r="E1070" s="2178">
        <v>220</v>
      </c>
      <c r="F1070" s="98">
        <f t="shared" ref="F1070" si="681">ROUND(E1070/12*$C$4,0)</f>
        <v>73</v>
      </c>
      <c r="G1070" s="98">
        <v>82</v>
      </c>
      <c r="H1070" s="98">
        <f>G1070/F1070*100</f>
        <v>112.32876712328768</v>
      </c>
      <c r="I1070" s="460"/>
      <c r="J1070" s="460"/>
      <c r="K1070" s="1966"/>
      <c r="L1070" s="458"/>
      <c r="M1070" s="1966"/>
      <c r="N1070" s="458"/>
      <c r="O1070" s="458"/>
      <c r="P1070" s="1966"/>
      <c r="Q1070" s="18"/>
      <c r="R1070" s="18"/>
      <c r="S1070" s="18"/>
      <c r="T1070" s="18"/>
      <c r="U1070" s="1042"/>
      <c r="V1070" s="58"/>
      <c r="W1070" s="58"/>
      <c r="X1070" s="18"/>
      <c r="Y1070" s="18"/>
      <c r="Z1070" s="2432"/>
      <c r="AA1070" s="1720"/>
      <c r="AB1070" s="1720"/>
      <c r="AC1070" s="1985"/>
    </row>
    <row r="1071" spans="1:29" ht="15" customHeight="1" x14ac:dyDescent="0.25">
      <c r="A1071" s="70">
        <v>1</v>
      </c>
      <c r="B1071" s="70">
        <v>1</v>
      </c>
      <c r="C1071" s="132" t="s">
        <v>165</v>
      </c>
      <c r="D1071" s="514"/>
      <c r="E1071" s="2347">
        <f>E1059+E1066*3.2+E1067</f>
        <v>90083</v>
      </c>
      <c r="F1071" s="515">
        <f>F1059+F1066*3.2+F1067</f>
        <v>30028</v>
      </c>
      <c r="G1071" s="515">
        <f>G1059+G1066*3.2+G1067</f>
        <v>32078</v>
      </c>
      <c r="H1071" s="515">
        <f>G1071/F1071*100</f>
        <v>106.82696150259758</v>
      </c>
      <c r="I1071" s="378"/>
      <c r="J1071" s="378"/>
      <c r="K1071" s="475"/>
      <c r="L1071" s="475"/>
      <c r="M1071" s="475"/>
      <c r="N1071" s="475"/>
      <c r="O1071" s="475"/>
      <c r="P1071" s="475"/>
      <c r="Q1071" s="17">
        <v>94988.070149999985</v>
      </c>
      <c r="R1071" s="17">
        <v>94988.070149999985</v>
      </c>
      <c r="S1071" s="17">
        <v>94988.070149999985</v>
      </c>
      <c r="T1071" s="17">
        <v>94988.070149999985</v>
      </c>
      <c r="U1071" s="1038">
        <f>Q1071/12*$C$4+(R1071-Q1071)/11*3+(S1071-R1071)/10*2+(T1071-S1071)/9*1</f>
        <v>31662.690049999994</v>
      </c>
      <c r="V1071" s="17">
        <f t="shared" ref="V1071" si="682">Z1071-Y1071-W1071</f>
        <v>33642.31237</v>
      </c>
      <c r="W1071" s="17"/>
      <c r="X1071" s="17">
        <f>V1071-U1071</f>
        <v>1979.6223200000059</v>
      </c>
      <c r="Y1071" s="17">
        <v>-75.357380000000006</v>
      </c>
      <c r="Z1071" s="1246">
        <v>33566.954989999998</v>
      </c>
      <c r="AA1071" s="2347">
        <f>AA1059+AA1066*3.2+AA1067</f>
        <v>581</v>
      </c>
      <c r="AB1071" s="17">
        <f>AB1067+AB1059</f>
        <v>391733.44000000006</v>
      </c>
      <c r="AC1071" s="17">
        <f t="shared" ref="AC1071" si="683">AC1067+AC1059</f>
        <v>391.73344000000009</v>
      </c>
    </row>
    <row r="1072" spans="1:29" ht="15" customHeight="1" x14ac:dyDescent="0.25">
      <c r="A1072" s="70">
        <v>1</v>
      </c>
      <c r="B1072" s="70">
        <v>1</v>
      </c>
      <c r="C1072" s="132" t="s">
        <v>166</v>
      </c>
      <c r="D1072" s="132"/>
      <c r="E1072" s="2353">
        <f>SUM(E1071,E1057)</f>
        <v>759980.60512820515</v>
      </c>
      <c r="F1072" s="553">
        <f>SUM(F1071,F1057)</f>
        <v>253325.88717948721</v>
      </c>
      <c r="G1072" s="553">
        <f>SUM(G1071,G1057)</f>
        <v>255043.58119658122</v>
      </c>
      <c r="H1072" s="553">
        <f>G1072/F1072*100</f>
        <v>100.67805704194652</v>
      </c>
      <c r="I1072" s="378"/>
      <c r="J1072" s="378"/>
      <c r="K1072" s="445"/>
      <c r="L1072" s="445"/>
      <c r="M1072" s="445"/>
      <c r="N1072" s="445"/>
      <c r="O1072" s="445"/>
      <c r="P1072" s="445"/>
      <c r="Q1072" s="17">
        <f>SUM(Q1071,Q1057,Q1069)</f>
        <v>355541.47115</v>
      </c>
      <c r="R1072" s="17">
        <f>SUM(R1071,R1057,R1069)</f>
        <v>355541.47115</v>
      </c>
      <c r="S1072" s="17">
        <f>SUM(S1071,S1057,S1069)</f>
        <v>355541.47115</v>
      </c>
      <c r="T1072" s="17">
        <f>SUM(T1071,T1057,T1069)</f>
        <v>355541.47115</v>
      </c>
      <c r="U1072" s="17">
        <f t="shared" ref="U1072:Z1072" si="684">SUM(U1071,U1057,U1069)</f>
        <v>118513.82371666667</v>
      </c>
      <c r="V1072" s="17">
        <f t="shared" si="684"/>
        <v>120105.80405000001</v>
      </c>
      <c r="W1072" s="17">
        <f t="shared" si="684"/>
        <v>0</v>
      </c>
      <c r="X1072" s="17">
        <f t="shared" si="684"/>
        <v>1591.9803333333348</v>
      </c>
      <c r="Y1072" s="17">
        <f t="shared" si="684"/>
        <v>-604.50528000000008</v>
      </c>
      <c r="Z1072" s="1246">
        <f t="shared" si="684"/>
        <v>119501.29877000001</v>
      </c>
      <c r="AA1072" s="2353">
        <f>SUM(AA1071,AA1057)</f>
        <v>10760.400000000001</v>
      </c>
      <c r="AB1072" s="1246">
        <f t="shared" ref="AB1072:AC1072" si="685">SUM(AB1071,AB1057,AB1069)</f>
        <v>4350628.4100000076</v>
      </c>
      <c r="AC1072" s="1246">
        <f t="shared" si="685"/>
        <v>4350.6284100000075</v>
      </c>
    </row>
    <row r="1073" spans="1:30" ht="15" customHeight="1" x14ac:dyDescent="0.25">
      <c r="A1073" s="70">
        <v>1</v>
      </c>
      <c r="B1073" s="70">
        <v>1</v>
      </c>
      <c r="C1073" s="135" t="s">
        <v>31</v>
      </c>
      <c r="D1073" s="135"/>
      <c r="E1073" s="2332"/>
      <c r="F1073" s="381"/>
      <c r="G1073" s="381"/>
      <c r="H1073" s="381"/>
      <c r="I1073" s="383"/>
      <c r="J1073" s="383"/>
      <c r="K1073" s="385"/>
      <c r="L1073" s="385"/>
      <c r="M1073" s="385"/>
      <c r="N1073" s="385"/>
      <c r="O1073" s="385"/>
      <c r="P1073" s="385"/>
      <c r="Q1073" s="13"/>
      <c r="R1073" s="13"/>
      <c r="S1073" s="13"/>
      <c r="T1073" s="13"/>
      <c r="U1073" s="1039"/>
      <c r="V1073" s="13">
        <f t="shared" si="644"/>
        <v>0</v>
      </c>
      <c r="W1073" s="13"/>
      <c r="X1073" s="13"/>
      <c r="Y1073" s="13"/>
      <c r="Z1073" s="1254"/>
      <c r="AA1073" s="13"/>
      <c r="AB1073" s="13"/>
      <c r="AC1073" s="1802"/>
    </row>
    <row r="1074" spans="1:30" ht="15" customHeight="1" x14ac:dyDescent="0.25">
      <c r="A1074" s="70">
        <v>1</v>
      </c>
      <c r="B1074" s="70">
        <v>1</v>
      </c>
      <c r="C1074" s="217" t="s">
        <v>148</v>
      </c>
      <c r="D1074" s="217"/>
      <c r="E1074" s="2177"/>
      <c r="F1074" s="361"/>
      <c r="G1074" s="361"/>
      <c r="H1074" s="361"/>
      <c r="I1074" s="125"/>
      <c r="J1074" s="125"/>
      <c r="K1074" s="388"/>
      <c r="L1074" s="388"/>
      <c r="M1074" s="388"/>
      <c r="N1074" s="388"/>
      <c r="O1074" s="388"/>
      <c r="P1074" s="388"/>
      <c r="Q1074" s="8"/>
      <c r="R1074" s="8"/>
      <c r="S1074" s="8"/>
      <c r="T1074" s="8"/>
      <c r="U1074" s="1036"/>
      <c r="V1074" s="8">
        <f t="shared" si="644"/>
        <v>0</v>
      </c>
      <c r="W1074" s="8"/>
      <c r="X1074" s="8"/>
      <c r="Y1074" s="8"/>
      <c r="Z1074" s="1153"/>
      <c r="AA1074" s="8"/>
      <c r="AB1074" s="8"/>
      <c r="AC1074" s="1799"/>
    </row>
    <row r="1075" spans="1:30" s="96" customFormat="1" ht="15" customHeight="1" x14ac:dyDescent="0.25">
      <c r="A1075" s="70">
        <v>1</v>
      </c>
      <c r="B1075" s="230">
        <v>1</v>
      </c>
      <c r="C1075" s="120" t="s">
        <v>537</v>
      </c>
      <c r="D1075" s="578">
        <v>240</v>
      </c>
      <c r="E1075" s="2177">
        <v>1678</v>
      </c>
      <c r="F1075" s="92">
        <f>(E1075-(E1078/12*3))/9*($C$4-3)+(E1078/12*3)</f>
        <v>949.11111111111109</v>
      </c>
      <c r="G1075" s="92">
        <v>1002</v>
      </c>
      <c r="H1075" s="92">
        <f>G1075/F1075*100</f>
        <v>105.57246546476236</v>
      </c>
      <c r="I1075" s="363">
        <v>8</v>
      </c>
      <c r="J1075" s="93">
        <f>M1075/G1075</f>
        <v>8</v>
      </c>
      <c r="K1075" s="94">
        <f>ROUND(E1075*I1075,0)</f>
        <v>13424</v>
      </c>
      <c r="L1075" s="94">
        <f t="shared" ref="L1075" si="686">ROUND(K1075/12*$C$4,0)</f>
        <v>4475</v>
      </c>
      <c r="M1075" s="94">
        <f>6853+1163</f>
        <v>8016</v>
      </c>
      <c r="N1075" s="94">
        <f>M1075/L1075*100</f>
        <v>179.12849162011173</v>
      </c>
      <c r="O1075" s="94">
        <f>ROUND(K1075/D1075,0)</f>
        <v>56</v>
      </c>
      <c r="P1075" s="94">
        <f>M1075/$C$4*12/O1075</f>
        <v>429.42857142857144</v>
      </c>
      <c r="Q1075" s="8"/>
      <c r="R1075" s="8"/>
      <c r="S1075" s="8"/>
      <c r="T1075" s="8"/>
      <c r="U1075" s="1036"/>
      <c r="V1075" s="8">
        <f t="shared" si="644"/>
        <v>0</v>
      </c>
      <c r="W1075" s="8"/>
      <c r="X1075" s="8">
        <f>V1075-U1075</f>
        <v>0</v>
      </c>
      <c r="Y1075" s="8"/>
      <c r="Z1075" s="1153"/>
      <c r="AA1075" s="8"/>
      <c r="AB1075" s="8"/>
      <c r="AC1075" s="1799"/>
      <c r="AD1075" s="2424"/>
    </row>
    <row r="1076" spans="1:30" s="96" customFormat="1" ht="15" customHeight="1" x14ac:dyDescent="0.25">
      <c r="A1076" s="70"/>
      <c r="B1076" s="230"/>
      <c r="C1076" s="231" t="s">
        <v>28</v>
      </c>
      <c r="D1076" s="2598">
        <v>240</v>
      </c>
      <c r="E1076" s="2178">
        <v>914</v>
      </c>
      <c r="F1076" s="2597">
        <f t="shared" ref="F1076:F1077" si="687">ROUND(E1076/9*($C$4-3),0)</f>
        <v>102</v>
      </c>
      <c r="G1076" s="98">
        <v>85</v>
      </c>
      <c r="H1076" s="98">
        <f t="shared" ref="H1076:H1077" si="688">G1076/F1076*100</f>
        <v>83.333333333333343</v>
      </c>
      <c r="I1076" s="398">
        <v>8</v>
      </c>
      <c r="J1076" s="99">
        <f t="shared" ref="J1076:J1077" si="689">M1076/G1076</f>
        <v>8.1647058823529406</v>
      </c>
      <c r="K1076" s="100">
        <f t="shared" ref="K1076:K1077" si="690">ROUND(E1076*I1076,0)</f>
        <v>7312</v>
      </c>
      <c r="L1076" s="100">
        <f>K1076/9*($C$4-3)</f>
        <v>812.44444444444446</v>
      </c>
      <c r="M1076" s="100">
        <v>694</v>
      </c>
      <c r="N1076" s="100">
        <f t="shared" ref="N1076:N1077" si="691">M1076/L1076*100</f>
        <v>85.421225382932164</v>
      </c>
      <c r="O1076" s="100">
        <f t="shared" ref="O1076:O1077" si="692">ROUND(K1076/D1076,0)</f>
        <v>30</v>
      </c>
      <c r="P1076" s="100">
        <f t="shared" ref="P1076:P1077" si="693">M1076/$C$4*12/O1076</f>
        <v>69.400000000000006</v>
      </c>
      <c r="Q1076" s="15"/>
      <c r="R1076" s="15"/>
      <c r="S1076" s="15"/>
      <c r="T1076" s="15"/>
      <c r="U1076" s="1037"/>
      <c r="V1076" s="15"/>
      <c r="W1076" s="15"/>
      <c r="X1076" s="15"/>
      <c r="Y1076" s="15"/>
      <c r="Z1076" s="1271"/>
      <c r="AA1076" s="15"/>
      <c r="AB1076" s="15"/>
      <c r="AC1076" s="1800"/>
      <c r="AD1076" s="2424"/>
    </row>
    <row r="1077" spans="1:30" s="96" customFormat="1" ht="15" customHeight="1" x14ac:dyDescent="0.25">
      <c r="A1077" s="70"/>
      <c r="B1077" s="230"/>
      <c r="C1077" s="2596" t="s">
        <v>9</v>
      </c>
      <c r="D1077" s="2598">
        <v>240</v>
      </c>
      <c r="E1077" s="2178">
        <v>840</v>
      </c>
      <c r="F1077" s="2597">
        <f t="shared" si="687"/>
        <v>93</v>
      </c>
      <c r="G1077" s="98">
        <v>59</v>
      </c>
      <c r="H1077" s="98">
        <f t="shared" si="688"/>
        <v>63.44086021505376</v>
      </c>
      <c r="I1077" s="398">
        <v>8</v>
      </c>
      <c r="J1077" s="175">
        <f t="shared" si="689"/>
        <v>8.101694915254237</v>
      </c>
      <c r="K1077" s="100">
        <f t="shared" si="690"/>
        <v>6720</v>
      </c>
      <c r="L1077" s="321">
        <f>K1077/9*($C$4-3)</f>
        <v>746.66666666666663</v>
      </c>
      <c r="M1077" s="100">
        <v>478</v>
      </c>
      <c r="N1077" s="100">
        <f t="shared" si="691"/>
        <v>64.017857142857153</v>
      </c>
      <c r="O1077" s="321">
        <f t="shared" si="692"/>
        <v>28</v>
      </c>
      <c r="P1077" s="100">
        <f t="shared" si="693"/>
        <v>51.214285714285715</v>
      </c>
      <c r="Q1077" s="15"/>
      <c r="R1077" s="15"/>
      <c r="S1077" s="15"/>
      <c r="T1077" s="15"/>
      <c r="U1077" s="1037"/>
      <c r="V1077" s="58"/>
      <c r="W1077" s="15"/>
      <c r="X1077" s="15"/>
      <c r="Y1077" s="15"/>
      <c r="Z1077" s="1271"/>
      <c r="AA1077" s="15"/>
      <c r="AB1077" s="15"/>
      <c r="AC1077" s="1800"/>
      <c r="AD1077" s="2424"/>
    </row>
    <row r="1078" spans="1:30" ht="19.5" customHeight="1" x14ac:dyDescent="0.25">
      <c r="A1078" s="70">
        <v>1</v>
      </c>
      <c r="B1078" s="70">
        <v>1</v>
      </c>
      <c r="C1078" s="153" t="s">
        <v>241</v>
      </c>
      <c r="D1078" s="2599"/>
      <c r="E1078" s="2185">
        <f>SUM(E1075:E1077)</f>
        <v>3432</v>
      </c>
      <c r="F1078" s="445">
        <f t="shared" ref="F1078:G1078" si="694">SUM(F1075:F1077)</f>
        <v>1144.1111111111111</v>
      </c>
      <c r="G1078" s="445">
        <f t="shared" si="694"/>
        <v>1146</v>
      </c>
      <c r="H1078" s="103">
        <f>G1078/F1078*100</f>
        <v>100.16509663008644</v>
      </c>
      <c r="I1078" s="378">
        <f>IF(E1078=0,0,K1078/E1078)</f>
        <v>8</v>
      </c>
      <c r="J1078" s="236">
        <f>M1078/G1078</f>
        <v>8.0174520069808022</v>
      </c>
      <c r="K1078" s="105">
        <f t="shared" ref="K1078" si="695">SUM(K1075:K1077)</f>
        <v>27456</v>
      </c>
      <c r="L1078" s="148">
        <f t="shared" ref="L1078" si="696">SUM(L1075:L1077)</f>
        <v>6034.1111111111113</v>
      </c>
      <c r="M1078" s="105">
        <f t="shared" ref="M1078" si="697">SUM(M1075:M1077)</f>
        <v>9188</v>
      </c>
      <c r="N1078" s="105">
        <f>M1078/L1078*100</f>
        <v>152.26766346879776</v>
      </c>
      <c r="O1078" s="148">
        <f t="shared" ref="O1078" si="698">SUM(O1075:O1077)</f>
        <v>114</v>
      </c>
      <c r="P1078" s="179">
        <f>M1078/$C$4*12/O1078</f>
        <v>241.78947368421052</v>
      </c>
      <c r="Q1078" s="17"/>
      <c r="R1078" s="17"/>
      <c r="S1078" s="17"/>
      <c r="T1078" s="17"/>
      <c r="U1078" s="1038"/>
      <c r="V1078" s="18">
        <f t="shared" si="644"/>
        <v>0</v>
      </c>
      <c r="W1078" s="17"/>
      <c r="X1078" s="17"/>
      <c r="Y1078" s="17"/>
      <c r="Z1078" s="1246"/>
      <c r="AA1078" s="15"/>
      <c r="AB1078" s="15"/>
      <c r="AC1078" s="1800"/>
    </row>
    <row r="1079" spans="1:30" ht="15" customHeight="1" thickBot="1" x14ac:dyDescent="0.3">
      <c r="A1079" s="70">
        <v>1</v>
      </c>
      <c r="B1079" s="70">
        <v>1</v>
      </c>
      <c r="C1079" s="156" t="s">
        <v>341</v>
      </c>
      <c r="D1079" s="156"/>
      <c r="E1079" s="2348">
        <f t="shared" ref="E1079" si="699">SUM(E1078)</f>
        <v>3432</v>
      </c>
      <c r="F1079" s="390">
        <f t="shared" ref="F1079:G1079" si="700">SUM(F1078)</f>
        <v>1144.1111111111111</v>
      </c>
      <c r="G1079" s="390">
        <f t="shared" si="700"/>
        <v>1146</v>
      </c>
      <c r="H1079" s="390">
        <f>G1079/F1079*100</f>
        <v>100.16509663008644</v>
      </c>
      <c r="I1079" s="549">
        <f>IF(E1079=0,0,K1079/E1079)</f>
        <v>8</v>
      </c>
      <c r="J1079" s="575">
        <f>SUM(J1078)</f>
        <v>8.0174520069808022</v>
      </c>
      <c r="K1079" s="503">
        <f t="shared" ref="K1079:M1079" si="701">SUM(K1078)</f>
        <v>27456</v>
      </c>
      <c r="L1079" s="503">
        <f t="shared" si="701"/>
        <v>6034.1111111111113</v>
      </c>
      <c r="M1079" s="503">
        <f t="shared" si="701"/>
        <v>9188</v>
      </c>
      <c r="N1079" s="160">
        <f>M1079/L1079*100</f>
        <v>152.26766346879776</v>
      </c>
      <c r="O1079" s="160">
        <f t="shared" ref="O1079" si="702">SUM(O1078)</f>
        <v>114</v>
      </c>
      <c r="P1079" s="161">
        <f>M1079/$C$4*12/O1079</f>
        <v>241.78947368421052</v>
      </c>
      <c r="Q1079" s="57">
        <v>49101.374335999993</v>
      </c>
      <c r="R1079" s="57">
        <v>49101.374335999993</v>
      </c>
      <c r="S1079" s="57">
        <v>49101.374335999993</v>
      </c>
      <c r="T1079" s="57">
        <v>49101.374335999993</v>
      </c>
      <c r="U1079" s="1038">
        <f>Q1079/12*$C$4+(R1079-Q1079)/11*3+(S1079-R1079)/10*2+(T1079-S1079)/9*1</f>
        <v>16367.124778666664</v>
      </c>
      <c r="V1079" s="57">
        <f t="shared" si="644"/>
        <v>16350.303529999997</v>
      </c>
      <c r="W1079" s="57"/>
      <c r="X1079" s="57">
        <f>V1079-U1079</f>
        <v>-16.821248666667088</v>
      </c>
      <c r="Y1079" s="57">
        <v>-95.396200000000007</v>
      </c>
      <c r="Z1079" s="1161">
        <v>16254.907329999998</v>
      </c>
      <c r="AA1079" s="57"/>
      <c r="AB1079" s="57"/>
      <c r="AC1079" s="1803">
        <f>AB1079/1000</f>
        <v>0</v>
      </c>
    </row>
    <row r="1080" spans="1:30" ht="15" customHeight="1" thickBot="1" x14ac:dyDescent="0.3">
      <c r="A1080" s="70">
        <v>1</v>
      </c>
      <c r="B1080" s="70">
        <v>1</v>
      </c>
      <c r="C1080" s="526" t="s">
        <v>17</v>
      </c>
      <c r="D1080" s="526"/>
      <c r="E1080" s="2357"/>
      <c r="F1080" s="576"/>
      <c r="G1080" s="576"/>
      <c r="H1080" s="576"/>
      <c r="I1080" s="393"/>
      <c r="J1080" s="393"/>
      <c r="K1080" s="543"/>
      <c r="L1080" s="543"/>
      <c r="M1080" s="543"/>
      <c r="N1080" s="543"/>
      <c r="O1080" s="543"/>
      <c r="P1080" s="543"/>
      <c r="Q1080" s="14">
        <f t="shared" ref="Q1080:R1080" si="703">SUM(Q1072,Q1079)</f>
        <v>404642.84548600001</v>
      </c>
      <c r="R1080" s="14">
        <f t="shared" si="703"/>
        <v>404642.84548600001</v>
      </c>
      <c r="S1080" s="14">
        <f t="shared" ref="S1080:T1080" si="704">SUM(S1072,S1079)</f>
        <v>404642.84548600001</v>
      </c>
      <c r="T1080" s="14">
        <f t="shared" si="704"/>
        <v>404642.84548600001</v>
      </c>
      <c r="U1080" s="1041">
        <f t="shared" ref="U1080" si="705">SUM(U1072,U1079)</f>
        <v>134880.94849533332</v>
      </c>
      <c r="V1080" s="14">
        <f t="shared" si="644"/>
        <v>136456.10758000001</v>
      </c>
      <c r="W1080" s="14">
        <f>SUM(W1079,W1072)</f>
        <v>0</v>
      </c>
      <c r="X1080" s="14">
        <f t="shared" ref="X1080:Y1080" si="706">SUM(X1072,X1079)</f>
        <v>1575.1590846666677</v>
      </c>
      <c r="Y1080" s="14">
        <f t="shared" si="706"/>
        <v>-699.90148000000011</v>
      </c>
      <c r="Z1080" s="1252">
        <f>SUM(Z1072,Z1079)</f>
        <v>135756.20610000001</v>
      </c>
      <c r="AA1080" s="14"/>
      <c r="AB1080" s="1252">
        <f t="shared" ref="AB1080:AC1080" si="707">SUM(AB1072,AB1079)</f>
        <v>4350628.4100000076</v>
      </c>
      <c r="AC1080" s="1252">
        <f t="shared" si="707"/>
        <v>4350.6284100000075</v>
      </c>
    </row>
    <row r="1081" spans="1:30" ht="17.25" customHeight="1" x14ac:dyDescent="0.25">
      <c r="A1081" s="70">
        <v>1</v>
      </c>
      <c r="B1081" s="70">
        <v>1</v>
      </c>
      <c r="C1081" s="563"/>
      <c r="D1081" s="563"/>
      <c r="E1081" s="2186"/>
      <c r="F1081" s="496"/>
      <c r="G1081" s="496"/>
      <c r="H1081" s="496"/>
      <c r="I1081" s="383"/>
      <c r="J1081" s="383"/>
      <c r="K1081" s="496"/>
      <c r="L1081" s="496"/>
      <c r="M1081" s="496"/>
      <c r="N1081" s="496"/>
      <c r="O1081" s="496"/>
      <c r="P1081" s="496"/>
      <c r="Q1081" s="13"/>
      <c r="R1081" s="13"/>
      <c r="S1081" s="13"/>
      <c r="T1081" s="13"/>
      <c r="U1081" s="1039"/>
      <c r="V1081" s="13">
        <f t="shared" si="644"/>
        <v>0</v>
      </c>
      <c r="W1081" s="13"/>
      <c r="X1081" s="13"/>
      <c r="Y1081" s="13"/>
      <c r="Z1081" s="1254"/>
      <c r="AA1081" s="13"/>
      <c r="AB1081" s="13"/>
      <c r="AC1081" s="1802"/>
    </row>
    <row r="1082" spans="1:30" ht="32.25" customHeight="1" x14ac:dyDescent="0.25">
      <c r="A1082" s="70">
        <v>1</v>
      </c>
      <c r="B1082" s="70">
        <v>1</v>
      </c>
      <c r="C1082" s="1028" t="s">
        <v>264</v>
      </c>
      <c r="D1082" s="558"/>
      <c r="E1082" s="2175"/>
      <c r="F1082" s="126"/>
      <c r="G1082" s="126"/>
      <c r="H1082" s="126"/>
      <c r="I1082" s="125"/>
      <c r="J1082" s="125"/>
      <c r="K1082" s="126"/>
      <c r="L1082" s="126"/>
      <c r="M1082" s="126"/>
      <c r="N1082" s="126"/>
      <c r="O1082" s="126"/>
      <c r="P1082" s="126"/>
      <c r="Q1082" s="8"/>
      <c r="R1082" s="8"/>
      <c r="S1082" s="8"/>
      <c r="T1082" s="8"/>
      <c r="U1082" s="1036"/>
      <c r="V1082" s="8">
        <f t="shared" si="644"/>
        <v>0</v>
      </c>
      <c r="W1082" s="8"/>
      <c r="X1082" s="8"/>
      <c r="Y1082" s="8"/>
      <c r="Z1082" s="1153"/>
      <c r="AA1082" s="8"/>
      <c r="AB1082" s="8"/>
      <c r="AC1082" s="1799"/>
    </row>
    <row r="1083" spans="1:30" ht="15" customHeight="1" x14ac:dyDescent="0.25">
      <c r="A1083" s="70">
        <v>1</v>
      </c>
      <c r="B1083" s="70">
        <v>1</v>
      </c>
      <c r="C1083" s="540" t="s">
        <v>302</v>
      </c>
      <c r="D1083" s="507"/>
      <c r="E1083" s="2175"/>
      <c r="F1083" s="126"/>
      <c r="G1083" s="126"/>
      <c r="H1083" s="126"/>
      <c r="I1083" s="125"/>
      <c r="J1083" s="125"/>
      <c r="K1083" s="126"/>
      <c r="L1083" s="126"/>
      <c r="M1083" s="126"/>
      <c r="N1083" s="126"/>
      <c r="O1083" s="126"/>
      <c r="P1083" s="126"/>
      <c r="Q1083" s="8"/>
      <c r="R1083" s="8"/>
      <c r="S1083" s="8"/>
      <c r="T1083" s="8"/>
      <c r="U1083" s="1036"/>
      <c r="V1083" s="8">
        <f t="shared" si="644"/>
        <v>0</v>
      </c>
      <c r="W1083" s="8"/>
      <c r="X1083" s="8"/>
      <c r="Y1083" s="8"/>
      <c r="Z1083" s="1153"/>
      <c r="AA1083" s="8"/>
      <c r="AB1083" s="8"/>
      <c r="AC1083" s="1799"/>
    </row>
    <row r="1084" spans="1:30" ht="15" customHeight="1" x14ac:dyDescent="0.25">
      <c r="A1084" s="70">
        <v>1</v>
      </c>
      <c r="B1084" s="70">
        <v>1</v>
      </c>
      <c r="C1084" s="407" t="s">
        <v>361</v>
      </c>
      <c r="D1084" s="407"/>
      <c r="E1084" s="2165">
        <f t="shared" ref="E1084:F1084" si="708">SUM(E1087,E1088,E1089)+E1085/2.7</f>
        <v>15887</v>
      </c>
      <c r="F1084" s="440">
        <f t="shared" si="708"/>
        <v>5295</v>
      </c>
      <c r="G1084" s="440">
        <f>SUM(G1087,G1088,G1089)+G1085/2.7</f>
        <v>5404.1814814814816</v>
      </c>
      <c r="H1084" s="440">
        <f>G1084/F1084*100</f>
        <v>102.06197321022627</v>
      </c>
      <c r="I1084" s="125"/>
      <c r="J1084" s="125"/>
      <c r="K1084" s="464"/>
      <c r="L1084" s="464"/>
      <c r="M1084" s="464"/>
      <c r="N1084" s="464"/>
      <c r="O1084" s="464"/>
      <c r="P1084" s="464"/>
      <c r="Q1084" s="8"/>
      <c r="R1084" s="8"/>
      <c r="S1084" s="8"/>
      <c r="T1084" s="8"/>
      <c r="U1084" s="1036"/>
      <c r="V1084" s="8">
        <f t="shared" si="644"/>
        <v>0</v>
      </c>
      <c r="W1084" s="8"/>
      <c r="X1084" s="8"/>
      <c r="Y1084" s="8"/>
      <c r="Z1084" s="1153"/>
      <c r="AA1084" s="2165">
        <f>SUM(AA1087,AA1088,AA1089)</f>
        <v>11</v>
      </c>
      <c r="AB1084" s="8">
        <f>AB1085+AB1086+AB1087+AB1088+AB1089</f>
        <v>5828.1799999999994</v>
      </c>
      <c r="AC1084" s="8">
        <f>AC1085+AC1086+AC1087+AC1088+AC1089</f>
        <v>5.8281799999999997</v>
      </c>
    </row>
    <row r="1085" spans="1:30" ht="15" customHeight="1" x14ac:dyDescent="0.25">
      <c r="C1085" s="407" t="s">
        <v>470</v>
      </c>
      <c r="D1085" s="407"/>
      <c r="E1085" s="2165"/>
      <c r="F1085" s="440"/>
      <c r="G1085" s="440">
        <v>11.29</v>
      </c>
      <c r="H1085" s="440"/>
      <c r="I1085" s="125"/>
      <c r="J1085" s="125"/>
      <c r="K1085" s="464"/>
      <c r="L1085" s="464"/>
      <c r="M1085" s="464"/>
      <c r="N1085" s="464"/>
      <c r="O1085" s="464"/>
      <c r="P1085" s="464"/>
      <c r="Q1085" s="8"/>
      <c r="R1085" s="8"/>
      <c r="S1085" s="8"/>
      <c r="T1085" s="8"/>
      <c r="U1085" s="1036"/>
      <c r="V1085" s="8"/>
      <c r="W1085" s="8"/>
      <c r="X1085" s="8"/>
      <c r="Y1085" s="8"/>
      <c r="Z1085" s="1153"/>
      <c r="AA1085" s="8"/>
      <c r="AB1085" s="8"/>
      <c r="AC1085" s="1799"/>
    </row>
    <row r="1086" spans="1:30" ht="30.75" customHeight="1" x14ac:dyDescent="0.25">
      <c r="A1086" s="70">
        <v>1</v>
      </c>
      <c r="B1086" s="70">
        <v>1</v>
      </c>
      <c r="C1086" s="407" t="s">
        <v>303</v>
      </c>
      <c r="D1086" s="407"/>
      <c r="E1086" s="2165"/>
      <c r="F1086" s="92"/>
      <c r="G1086" s="440"/>
      <c r="H1086" s="440"/>
      <c r="I1086" s="125"/>
      <c r="J1086" s="125"/>
      <c r="K1086" s="464"/>
      <c r="L1086" s="464"/>
      <c r="M1086" s="464"/>
      <c r="N1086" s="464"/>
      <c r="O1086" s="464"/>
      <c r="P1086" s="464"/>
      <c r="Q1086" s="8"/>
      <c r="R1086" s="8"/>
      <c r="S1086" s="8"/>
      <c r="T1086" s="8"/>
      <c r="U1086" s="1036"/>
      <c r="V1086" s="8">
        <f t="shared" si="644"/>
        <v>0</v>
      </c>
      <c r="W1086" s="8"/>
      <c r="X1086" s="8"/>
      <c r="Y1086" s="8"/>
      <c r="Z1086" s="1153"/>
      <c r="AA1086" s="8"/>
      <c r="AB1086" s="8"/>
      <c r="AC1086" s="1799"/>
    </row>
    <row r="1087" spans="1:30" ht="37.5" customHeight="1" x14ac:dyDescent="0.25">
      <c r="A1087" s="70">
        <v>1</v>
      </c>
      <c r="B1087" s="70">
        <v>1</v>
      </c>
      <c r="C1087" s="407" t="s">
        <v>304</v>
      </c>
      <c r="D1087" s="407"/>
      <c r="E1087" s="2165"/>
      <c r="F1087" s="92">
        <f>ROUND(E1087/12*$C$4,0)</f>
        <v>0</v>
      </c>
      <c r="G1087" s="440"/>
      <c r="H1087" s="440"/>
      <c r="I1087" s="125"/>
      <c r="J1087" s="125"/>
      <c r="K1087" s="464"/>
      <c r="L1087" s="464"/>
      <c r="M1087" s="464"/>
      <c r="N1087" s="464"/>
      <c r="O1087" s="464"/>
      <c r="P1087" s="464"/>
      <c r="Q1087" s="8"/>
      <c r="R1087" s="8"/>
      <c r="S1087" s="8"/>
      <c r="T1087" s="8"/>
      <c r="U1087" s="1036"/>
      <c r="V1087" s="8">
        <f t="shared" ref="V1087:V1154" si="709">Z1087-Y1087-W1087</f>
        <v>0</v>
      </c>
      <c r="W1087" s="8"/>
      <c r="X1087" s="8"/>
      <c r="Y1087" s="8"/>
      <c r="Z1087" s="1153"/>
      <c r="AA1087" s="8"/>
      <c r="AB1087" s="8"/>
      <c r="AC1087" s="1799"/>
    </row>
    <row r="1088" spans="1:30" ht="15" customHeight="1" x14ac:dyDescent="0.25">
      <c r="A1088" s="70">
        <v>1</v>
      </c>
      <c r="B1088" s="70">
        <v>1</v>
      </c>
      <c r="C1088" s="407" t="s">
        <v>305</v>
      </c>
      <c r="D1088" s="407"/>
      <c r="E1088" s="2165">
        <v>250</v>
      </c>
      <c r="F1088" s="92">
        <f>ROUND(E1088/12*$C$4,0)</f>
        <v>83</v>
      </c>
      <c r="G1088" s="440">
        <v>105</v>
      </c>
      <c r="H1088" s="440">
        <f t="shared" ref="H1088:H1093" si="710">G1088/F1088*100</f>
        <v>126.50602409638554</v>
      </c>
      <c r="I1088" s="125"/>
      <c r="J1088" s="125"/>
      <c r="K1088" s="464"/>
      <c r="L1088" s="464"/>
      <c r="M1088" s="464"/>
      <c r="N1088" s="464"/>
      <c r="O1088" s="464"/>
      <c r="P1088" s="464"/>
      <c r="Q1088" s="8"/>
      <c r="R1088" s="8"/>
      <c r="S1088" s="8"/>
      <c r="T1088" s="8"/>
      <c r="U1088" s="1036"/>
      <c r="V1088" s="8">
        <f t="shared" si="709"/>
        <v>0</v>
      </c>
      <c r="W1088" s="8"/>
      <c r="X1088" s="8"/>
      <c r="Y1088" s="8"/>
      <c r="Z1088" s="1153"/>
      <c r="AA1088" s="8">
        <v>10</v>
      </c>
      <c r="AB1088" s="8">
        <v>5408.8899999999994</v>
      </c>
      <c r="AC1088" s="1799">
        <f t="shared" ref="AC1088" si="711">AB1088/1000</f>
        <v>5.4088899999999995</v>
      </c>
    </row>
    <row r="1089" spans="1:29" ht="15" customHeight="1" x14ac:dyDescent="0.25">
      <c r="A1089" s="70">
        <v>1</v>
      </c>
      <c r="B1089" s="70">
        <v>1</v>
      </c>
      <c r="C1089" s="407" t="s">
        <v>306</v>
      </c>
      <c r="D1089" s="407"/>
      <c r="E1089" s="2165">
        <v>15637</v>
      </c>
      <c r="F1089" s="92">
        <f>ROUND(E1089/12*$C$4,0)</f>
        <v>5212</v>
      </c>
      <c r="G1089" s="440">
        <v>5295</v>
      </c>
      <c r="H1089" s="440">
        <f t="shared" si="710"/>
        <v>101.59247889485803</v>
      </c>
      <c r="I1089" s="125"/>
      <c r="J1089" s="125"/>
      <c r="K1089" s="464"/>
      <c r="L1089" s="464"/>
      <c r="M1089" s="464"/>
      <c r="N1089" s="464"/>
      <c r="O1089" s="464"/>
      <c r="P1089" s="464"/>
      <c r="Q1089" s="8"/>
      <c r="R1089" s="8"/>
      <c r="S1089" s="8"/>
      <c r="T1089" s="8"/>
      <c r="U1089" s="1036"/>
      <c r="V1089" s="8">
        <f t="shared" si="709"/>
        <v>0</v>
      </c>
      <c r="W1089" s="8"/>
      <c r="X1089" s="8"/>
      <c r="Y1089" s="8"/>
      <c r="Z1089" s="1153"/>
      <c r="AA1089" s="8">
        <v>1</v>
      </c>
      <c r="AB1089" s="8">
        <v>419.29</v>
      </c>
      <c r="AC1089" s="1799">
        <f>AB1089/1000</f>
        <v>0.41929</v>
      </c>
    </row>
    <row r="1090" spans="1:29" ht="15" customHeight="1" x14ac:dyDescent="0.25">
      <c r="A1090" s="70">
        <v>1</v>
      </c>
      <c r="B1090" s="70">
        <v>1</v>
      </c>
      <c r="C1090" s="407" t="s">
        <v>360</v>
      </c>
      <c r="D1090" s="407"/>
      <c r="E1090" s="2165">
        <f>E1091+E1092/8.5</f>
        <v>48545.882352941175</v>
      </c>
      <c r="F1090" s="92">
        <f t="shared" ref="F1090:G1090" si="712">F1091+F1092/8.5</f>
        <v>16182</v>
      </c>
      <c r="G1090" s="440">
        <f t="shared" si="712"/>
        <v>16109.168235294117</v>
      </c>
      <c r="H1090" s="440">
        <f t="shared" si="710"/>
        <v>99.549921117872429</v>
      </c>
      <c r="I1090" s="125"/>
      <c r="J1090" s="125"/>
      <c r="K1090" s="464"/>
      <c r="L1090" s="464"/>
      <c r="M1090" s="464"/>
      <c r="N1090" s="464"/>
      <c r="O1090" s="464"/>
      <c r="P1090" s="464"/>
      <c r="Q1090" s="8"/>
      <c r="R1090" s="8"/>
      <c r="S1090" s="8"/>
      <c r="T1090" s="8"/>
      <c r="U1090" s="1036"/>
      <c r="V1090" s="8">
        <f t="shared" si="709"/>
        <v>0</v>
      </c>
      <c r="W1090" s="8"/>
      <c r="X1090" s="8"/>
      <c r="Y1090" s="8"/>
      <c r="Z1090" s="1153"/>
      <c r="AA1090" s="2165">
        <f>AA1091+AA1092/8.5</f>
        <v>330</v>
      </c>
      <c r="AB1090" s="8">
        <f>AB1091+AB1092</f>
        <v>465633.73000000004</v>
      </c>
      <c r="AC1090" s="8">
        <f>AC1091+AC1092</f>
        <v>465.63373000000001</v>
      </c>
    </row>
    <row r="1091" spans="1:29" ht="15" customHeight="1" x14ac:dyDescent="0.25">
      <c r="B1091" s="70">
        <v>1</v>
      </c>
      <c r="C1091" s="1280" t="s">
        <v>460</v>
      </c>
      <c r="D1091" s="407"/>
      <c r="E1091" s="2165">
        <v>41748</v>
      </c>
      <c r="F1091" s="92">
        <f t="shared" ref="F1091:F1092" si="713">ROUND(E1091/12*$C$4,0)</f>
        <v>13916</v>
      </c>
      <c r="G1091" s="440">
        <v>13824</v>
      </c>
      <c r="H1091" s="440">
        <f t="shared" si="710"/>
        <v>99.33889048577177</v>
      </c>
      <c r="I1091" s="125"/>
      <c r="J1091" s="125"/>
      <c r="K1091" s="464"/>
      <c r="L1091" s="464"/>
      <c r="M1091" s="464"/>
      <c r="N1091" s="464"/>
      <c r="O1091" s="464"/>
      <c r="P1091" s="464"/>
      <c r="Q1091" s="8"/>
      <c r="R1091" s="8"/>
      <c r="S1091" s="8"/>
      <c r="T1091" s="8"/>
      <c r="U1091" s="1036"/>
      <c r="V1091" s="8"/>
      <c r="W1091" s="8"/>
      <c r="X1091" s="8"/>
      <c r="Y1091" s="8"/>
      <c r="Z1091" s="1153"/>
      <c r="AA1091" s="8">
        <v>330</v>
      </c>
      <c r="AB1091" s="8">
        <v>465633.73000000004</v>
      </c>
      <c r="AC1091" s="1799">
        <f>AB1091/1000</f>
        <v>465.63373000000001</v>
      </c>
    </row>
    <row r="1092" spans="1:29" ht="41.25" customHeight="1" x14ac:dyDescent="0.25">
      <c r="A1092" s="70">
        <v>1</v>
      </c>
      <c r="B1092" s="70">
        <v>1</v>
      </c>
      <c r="C1092" s="407" t="s">
        <v>461</v>
      </c>
      <c r="D1092" s="407"/>
      <c r="E1092" s="2165">
        <v>57782</v>
      </c>
      <c r="F1092" s="92">
        <f t="shared" si="713"/>
        <v>19261</v>
      </c>
      <c r="G1092" s="440">
        <v>19423.93</v>
      </c>
      <c r="H1092" s="440">
        <f t="shared" si="710"/>
        <v>100.84590623539795</v>
      </c>
      <c r="I1092" s="125"/>
      <c r="J1092" s="125"/>
      <c r="K1092" s="464"/>
      <c r="L1092" s="464"/>
      <c r="M1092" s="464"/>
      <c r="N1092" s="464"/>
      <c r="O1092" s="464"/>
      <c r="P1092" s="464"/>
      <c r="Q1092" s="8"/>
      <c r="R1092" s="8"/>
      <c r="S1092" s="8"/>
      <c r="T1092" s="8"/>
      <c r="U1092" s="1036"/>
      <c r="V1092" s="8">
        <f t="shared" si="709"/>
        <v>0</v>
      </c>
      <c r="W1092" s="8"/>
      <c r="X1092" s="8"/>
      <c r="Y1092" s="8"/>
      <c r="Z1092" s="1153"/>
      <c r="AA1092" s="8"/>
      <c r="AB1092" s="8"/>
      <c r="AC1092" s="1799"/>
    </row>
    <row r="1093" spans="1:29" ht="29.25" customHeight="1" x14ac:dyDescent="0.25">
      <c r="A1093" s="70">
        <v>1</v>
      </c>
      <c r="B1093" s="70">
        <v>1</v>
      </c>
      <c r="C1093" s="508" t="s">
        <v>168</v>
      </c>
      <c r="D1093" s="508"/>
      <c r="E1093" s="2345">
        <f>SUM(E1084+E1091*3.2+E1092/3.9)</f>
        <v>164296.49743589744</v>
      </c>
      <c r="F1093" s="116">
        <f t="shared" ref="F1093:G1093" si="714">SUM(F1084+F1091*3.2+F1092/3.9)</f>
        <v>54764.91794871795</v>
      </c>
      <c r="G1093" s="388">
        <f t="shared" si="714"/>
        <v>54621.476353276354</v>
      </c>
      <c r="H1093" s="388">
        <f t="shared" si="710"/>
        <v>99.738077585406188</v>
      </c>
      <c r="I1093" s="125"/>
      <c r="J1093" s="125"/>
      <c r="K1093" s="464"/>
      <c r="L1093" s="464"/>
      <c r="M1093" s="464"/>
      <c r="N1093" s="464"/>
      <c r="O1093" s="464"/>
      <c r="P1093" s="464"/>
      <c r="Q1093" s="17">
        <v>77147.436600000001</v>
      </c>
      <c r="R1093" s="17">
        <v>77147.436600000001</v>
      </c>
      <c r="S1093" s="17">
        <v>77147.436600000001</v>
      </c>
      <c r="T1093" s="17">
        <v>77147.436600000001</v>
      </c>
      <c r="U1093" s="1699">
        <f>Q1093/12*$C$4+(R1093-Q1093)/11*3+(S1093-R1093)/10*2+(T1093-S1093)/9*1</f>
        <v>25715.8122</v>
      </c>
      <c r="V1093" s="17">
        <f t="shared" ref="V1093" si="715">Z1093-Y1093-W1093</f>
        <v>25715.812200000004</v>
      </c>
      <c r="W1093" s="17"/>
      <c r="X1093" s="17">
        <f>V1093-U1093</f>
        <v>0</v>
      </c>
      <c r="Y1093" s="17">
        <v>-63.756799999999998</v>
      </c>
      <c r="Z1093" s="1246">
        <v>25652.055400000005</v>
      </c>
      <c r="AA1093" s="2345">
        <f>SUM(AA1084+AA1091*3.2+AA1092/3.9)</f>
        <v>1067</v>
      </c>
      <c r="AB1093" s="17">
        <f>AB1090+AB1084</f>
        <v>471461.91000000003</v>
      </c>
      <c r="AC1093" s="17">
        <f>AC1090+AC1084</f>
        <v>471.46190999999999</v>
      </c>
    </row>
    <row r="1094" spans="1:29" ht="34.5" customHeight="1" x14ac:dyDescent="0.25">
      <c r="A1094" s="70">
        <v>1</v>
      </c>
      <c r="B1094" s="70">
        <v>1</v>
      </c>
      <c r="C1094" s="483" t="s">
        <v>307</v>
      </c>
      <c r="D1094" s="407"/>
      <c r="E1094" s="2165"/>
      <c r="F1094" s="92"/>
      <c r="G1094" s="440"/>
      <c r="H1094" s="440"/>
      <c r="I1094" s="125"/>
      <c r="J1094" s="125"/>
      <c r="K1094" s="464"/>
      <c r="L1094" s="464"/>
      <c r="M1094" s="464"/>
      <c r="N1094" s="464"/>
      <c r="O1094" s="464"/>
      <c r="P1094" s="464"/>
      <c r="Q1094" s="8"/>
      <c r="R1094" s="8"/>
      <c r="S1094" s="8"/>
      <c r="T1094" s="8"/>
      <c r="U1094" s="1036"/>
      <c r="V1094" s="8">
        <f t="shared" si="709"/>
        <v>0</v>
      </c>
      <c r="W1094" s="8"/>
      <c r="X1094" s="8"/>
      <c r="Y1094" s="8"/>
      <c r="Z1094" s="1153"/>
      <c r="AA1094" s="8"/>
      <c r="AB1094" s="8"/>
      <c r="AC1094" s="1799"/>
    </row>
    <row r="1095" spans="1:29" ht="18.75" customHeight="1" x14ac:dyDescent="0.25">
      <c r="A1095" s="70">
        <v>1</v>
      </c>
      <c r="B1095" s="70">
        <v>1</v>
      </c>
      <c r="C1095" s="407" t="s">
        <v>198</v>
      </c>
      <c r="D1095" s="407"/>
      <c r="E1095" s="2165">
        <f>SUM(E1097,E1102)</f>
        <v>29811</v>
      </c>
      <c r="F1095" s="92">
        <f>SUM(F1097,F1102)</f>
        <v>9937</v>
      </c>
      <c r="G1095" s="440">
        <f>SUM(G1097,G1102)</f>
        <v>10199.52687358062</v>
      </c>
      <c r="H1095" s="440">
        <f>G1095/F1095*100</f>
        <v>102.64191278636028</v>
      </c>
      <c r="I1095" s="125"/>
      <c r="J1095" s="125"/>
      <c r="K1095" s="464"/>
      <c r="L1095" s="464"/>
      <c r="M1095" s="464"/>
      <c r="N1095" s="464"/>
      <c r="O1095" s="464"/>
      <c r="P1095" s="464"/>
      <c r="Q1095" s="8"/>
      <c r="R1095" s="8"/>
      <c r="S1095" s="8"/>
      <c r="T1095" s="8"/>
      <c r="U1095" s="1036"/>
      <c r="V1095" s="8">
        <f t="shared" si="709"/>
        <v>0</v>
      </c>
      <c r="W1095" s="8"/>
      <c r="X1095" s="8"/>
      <c r="Y1095" s="8"/>
      <c r="Z1095" s="1153"/>
      <c r="AA1095" s="8">
        <f>AA1096+AA1097+AA1102</f>
        <v>0</v>
      </c>
      <c r="AB1095" s="8">
        <f t="shared" ref="AB1095:AC1095" si="716">AB1096+AB1097+AB1102</f>
        <v>0</v>
      </c>
      <c r="AC1095" s="8">
        <f t="shared" si="716"/>
        <v>0</v>
      </c>
    </row>
    <row r="1096" spans="1:29" ht="36" customHeight="1" x14ac:dyDescent="0.25">
      <c r="A1096" s="70">
        <v>1</v>
      </c>
      <c r="B1096" s="70">
        <v>1</v>
      </c>
      <c r="C1096" s="407" t="s">
        <v>303</v>
      </c>
      <c r="D1096" s="407"/>
      <c r="E1096" s="2165"/>
      <c r="F1096" s="92"/>
      <c r="G1096" s="440"/>
      <c r="H1096" s="440"/>
      <c r="I1096" s="125"/>
      <c r="J1096" s="125"/>
      <c r="K1096" s="464"/>
      <c r="L1096" s="464"/>
      <c r="M1096" s="464"/>
      <c r="N1096" s="464"/>
      <c r="O1096" s="464"/>
      <c r="P1096" s="464"/>
      <c r="Q1096" s="8"/>
      <c r="R1096" s="8"/>
      <c r="S1096" s="8"/>
      <c r="T1096" s="8"/>
      <c r="U1096" s="1036"/>
      <c r="V1096" s="8">
        <f t="shared" si="709"/>
        <v>0</v>
      </c>
      <c r="W1096" s="8"/>
      <c r="X1096" s="8"/>
      <c r="Y1096" s="8"/>
      <c r="Z1096" s="1153"/>
      <c r="AA1096" s="8"/>
      <c r="AB1096" s="8"/>
      <c r="AC1096" s="1799"/>
    </row>
    <row r="1097" spans="1:29" ht="39.75" customHeight="1" x14ac:dyDescent="0.25">
      <c r="A1097" s="70">
        <v>1</v>
      </c>
      <c r="B1097" s="70">
        <v>1</v>
      </c>
      <c r="C1097" s="407" t="s">
        <v>308</v>
      </c>
      <c r="D1097" s="407"/>
      <c r="E1097" s="2165">
        <f>SUM(E1098:E1101)</f>
        <v>6661</v>
      </c>
      <c r="F1097" s="92">
        <f>SUM(F1098:F1101)</f>
        <v>2220</v>
      </c>
      <c r="G1097" s="440">
        <f>SUM(G1098:G1101)</f>
        <v>2514</v>
      </c>
      <c r="H1097" s="440">
        <f>G1097/F1097*100</f>
        <v>113.24324324324324</v>
      </c>
      <c r="I1097" s="125"/>
      <c r="J1097" s="125"/>
      <c r="K1097" s="464"/>
      <c r="L1097" s="464"/>
      <c r="M1097" s="464"/>
      <c r="N1097" s="464"/>
      <c r="O1097" s="464"/>
      <c r="P1097" s="464"/>
      <c r="Q1097" s="8"/>
      <c r="R1097" s="8"/>
      <c r="S1097" s="8"/>
      <c r="T1097" s="8"/>
      <c r="U1097" s="1036"/>
      <c r="V1097" s="8">
        <f t="shared" si="709"/>
        <v>0</v>
      </c>
      <c r="W1097" s="8"/>
      <c r="X1097" s="8"/>
      <c r="Y1097" s="8"/>
      <c r="Z1097" s="1153"/>
      <c r="AA1097" s="8"/>
      <c r="AB1097" s="8"/>
      <c r="AC1097" s="1799"/>
    </row>
    <row r="1098" spans="1:29" ht="45" customHeight="1" x14ac:dyDescent="0.25">
      <c r="A1098" s="70">
        <v>1</v>
      </c>
      <c r="B1098" s="70">
        <v>1</v>
      </c>
      <c r="C1098" s="407" t="s">
        <v>309</v>
      </c>
      <c r="D1098" s="407"/>
      <c r="E1098" s="2165">
        <v>4846</v>
      </c>
      <c r="F1098" s="92">
        <f>ROUND(E1098/12*$C$4,0)</f>
        <v>1615</v>
      </c>
      <c r="G1098" s="440">
        <v>1585</v>
      </c>
      <c r="H1098" s="440">
        <f>G1098/F1098*100</f>
        <v>98.142414860681114</v>
      </c>
      <c r="I1098" s="125"/>
      <c r="J1098" s="125"/>
      <c r="K1098" s="464"/>
      <c r="L1098" s="464"/>
      <c r="M1098" s="464"/>
      <c r="N1098" s="464"/>
      <c r="O1098" s="464"/>
      <c r="P1098" s="464"/>
      <c r="Q1098" s="8"/>
      <c r="R1098" s="8"/>
      <c r="S1098" s="8"/>
      <c r="T1098" s="8"/>
      <c r="U1098" s="1036"/>
      <c r="V1098" s="8">
        <f t="shared" si="709"/>
        <v>0</v>
      </c>
      <c r="W1098" s="8"/>
      <c r="X1098" s="8"/>
      <c r="Y1098" s="8"/>
      <c r="Z1098" s="1153"/>
      <c r="AA1098" s="8"/>
      <c r="AB1098" s="8"/>
      <c r="AC1098" s="1799"/>
    </row>
    <row r="1099" spans="1:29" ht="42.75" customHeight="1" x14ac:dyDescent="0.25">
      <c r="A1099" s="70">
        <v>1</v>
      </c>
      <c r="B1099" s="70">
        <v>1</v>
      </c>
      <c r="C1099" s="407" t="s">
        <v>310</v>
      </c>
      <c r="D1099" s="407"/>
      <c r="E1099" s="2165">
        <v>1454</v>
      </c>
      <c r="F1099" s="92">
        <f>ROUND(E1099/12*$C$4,0)</f>
        <v>485</v>
      </c>
      <c r="G1099" s="440">
        <v>505</v>
      </c>
      <c r="H1099" s="440">
        <f>G1099/F1099*100</f>
        <v>104.1237113402062</v>
      </c>
      <c r="I1099" s="125"/>
      <c r="J1099" s="125"/>
      <c r="K1099" s="464"/>
      <c r="L1099" s="464"/>
      <c r="M1099" s="464"/>
      <c r="N1099" s="464"/>
      <c r="O1099" s="464"/>
      <c r="P1099" s="464"/>
      <c r="Q1099" s="8"/>
      <c r="R1099" s="8"/>
      <c r="S1099" s="8"/>
      <c r="T1099" s="8"/>
      <c r="U1099" s="1036"/>
      <c r="V1099" s="8">
        <f t="shared" si="709"/>
        <v>0</v>
      </c>
      <c r="W1099" s="8"/>
      <c r="X1099" s="8"/>
      <c r="Y1099" s="8"/>
      <c r="Z1099" s="1153"/>
      <c r="AA1099" s="8"/>
      <c r="AB1099" s="8"/>
      <c r="AC1099" s="1799"/>
    </row>
    <row r="1100" spans="1:29" ht="50.25" customHeight="1" x14ac:dyDescent="0.25">
      <c r="A1100" s="70">
        <v>1</v>
      </c>
      <c r="B1100" s="70">
        <v>1</v>
      </c>
      <c r="C1100" s="407" t="s">
        <v>354</v>
      </c>
      <c r="D1100" s="407"/>
      <c r="E1100" s="2165"/>
      <c r="F1100" s="92">
        <f>ROUND(E1100/12*$C$4,0)</f>
        <v>0</v>
      </c>
      <c r="G1100" s="440"/>
      <c r="H1100" s="440"/>
      <c r="I1100" s="125"/>
      <c r="J1100" s="125"/>
      <c r="K1100" s="464"/>
      <c r="L1100" s="464"/>
      <c r="M1100" s="464"/>
      <c r="N1100" s="464"/>
      <c r="O1100" s="464"/>
      <c r="P1100" s="464"/>
      <c r="Q1100" s="8"/>
      <c r="R1100" s="8"/>
      <c r="S1100" s="8"/>
      <c r="T1100" s="8"/>
      <c r="U1100" s="1036"/>
      <c r="V1100" s="8">
        <f t="shared" si="709"/>
        <v>0</v>
      </c>
      <c r="W1100" s="8"/>
      <c r="X1100" s="8"/>
      <c r="Y1100" s="8"/>
      <c r="Z1100" s="1153"/>
      <c r="AA1100" s="8"/>
      <c r="AB1100" s="8"/>
      <c r="AC1100" s="1799"/>
    </row>
    <row r="1101" spans="1:29" ht="47.25" customHeight="1" x14ac:dyDescent="0.25">
      <c r="A1101" s="70">
        <v>1</v>
      </c>
      <c r="B1101" s="70">
        <v>1</v>
      </c>
      <c r="C1101" s="407" t="s">
        <v>355</v>
      </c>
      <c r="D1101" s="407"/>
      <c r="E1101" s="2165">
        <v>361</v>
      </c>
      <c r="F1101" s="92">
        <f>ROUND(E1101/12*$C$4,0)</f>
        <v>120</v>
      </c>
      <c r="G1101" s="440">
        <v>424</v>
      </c>
      <c r="H1101" s="440">
        <f>G1101/F1101*100</f>
        <v>353.33333333333331</v>
      </c>
      <c r="I1101" s="125"/>
      <c r="J1101" s="125"/>
      <c r="K1101" s="464"/>
      <c r="L1101" s="464"/>
      <c r="M1101" s="464"/>
      <c r="N1101" s="464"/>
      <c r="O1101" s="464"/>
      <c r="P1101" s="464"/>
      <c r="Q1101" s="8"/>
      <c r="R1101" s="8"/>
      <c r="S1101" s="8"/>
      <c r="T1101" s="8"/>
      <c r="U1101" s="1036"/>
      <c r="V1101" s="8">
        <f t="shared" si="709"/>
        <v>0</v>
      </c>
      <c r="W1101" s="8"/>
      <c r="X1101" s="8"/>
      <c r="Y1101" s="8"/>
      <c r="Z1101" s="1153"/>
      <c r="AA1101" s="8"/>
      <c r="AB1101" s="8"/>
      <c r="AC1101" s="1799"/>
    </row>
    <row r="1102" spans="1:29" ht="51.75" customHeight="1" x14ac:dyDescent="0.25">
      <c r="A1102" s="70">
        <v>1</v>
      </c>
      <c r="B1102" s="70">
        <v>1</v>
      </c>
      <c r="C1102" s="407" t="s">
        <v>311</v>
      </c>
      <c r="D1102" s="407"/>
      <c r="E1102" s="2165">
        <f>SUM(E1103:E1107)</f>
        <v>23150</v>
      </c>
      <c r="F1102" s="92">
        <f>SUM(F1103:F1107)</f>
        <v>7717</v>
      </c>
      <c r="G1102" s="440">
        <f>SUM(G1103:G1107)</f>
        <v>7685.5268735806212</v>
      </c>
      <c r="H1102" s="440">
        <f>G1102/F1102*100</f>
        <v>99.592158527674243</v>
      </c>
      <c r="I1102" s="125"/>
      <c r="J1102" s="125"/>
      <c r="K1102" s="464"/>
      <c r="L1102" s="464"/>
      <c r="M1102" s="464"/>
      <c r="N1102" s="464"/>
      <c r="O1102" s="464"/>
      <c r="P1102" s="464"/>
      <c r="Q1102" s="8"/>
      <c r="R1102" s="8"/>
      <c r="S1102" s="8"/>
      <c r="T1102" s="8"/>
      <c r="U1102" s="1036"/>
      <c r="V1102" s="8">
        <f t="shared" si="709"/>
        <v>0</v>
      </c>
      <c r="W1102" s="8"/>
      <c r="X1102" s="8"/>
      <c r="Y1102" s="8"/>
      <c r="Z1102" s="1153"/>
      <c r="AA1102" s="8">
        <f>AA1104*4.7647</f>
        <v>0</v>
      </c>
      <c r="AB1102" s="8">
        <f>AB1104</f>
        <v>0</v>
      </c>
      <c r="AC1102" s="8">
        <f>AC1104</f>
        <v>0</v>
      </c>
    </row>
    <row r="1103" spans="1:29" ht="45" customHeight="1" x14ac:dyDescent="0.25">
      <c r="A1103" s="70">
        <v>1</v>
      </c>
      <c r="B1103" s="70">
        <v>1</v>
      </c>
      <c r="C1103" s="407" t="s">
        <v>312</v>
      </c>
      <c r="D1103" s="407"/>
      <c r="E1103" s="2165">
        <v>1470</v>
      </c>
      <c r="F1103" s="92">
        <f t="shared" ref="F1103:F1109" si="717">ROUND(E1103/12*$C$4,0)</f>
        <v>490</v>
      </c>
      <c r="G1103" s="440">
        <v>528</v>
      </c>
      <c r="H1103" s="440">
        <f>G1103/F1103*100</f>
        <v>107.75510204081633</v>
      </c>
      <c r="I1103" s="125"/>
      <c r="J1103" s="125"/>
      <c r="K1103" s="464"/>
      <c r="L1103" s="464"/>
      <c r="M1103" s="464"/>
      <c r="N1103" s="464"/>
      <c r="O1103" s="464"/>
      <c r="P1103" s="464"/>
      <c r="Q1103" s="8"/>
      <c r="R1103" s="8"/>
      <c r="S1103" s="8"/>
      <c r="T1103" s="8"/>
      <c r="U1103" s="1036"/>
      <c r="V1103" s="8">
        <f t="shared" si="709"/>
        <v>0</v>
      </c>
      <c r="W1103" s="8"/>
      <c r="X1103" s="8"/>
      <c r="Y1103" s="8"/>
      <c r="Z1103" s="1153"/>
      <c r="AA1103" s="8"/>
      <c r="AB1103" s="8"/>
      <c r="AC1103" s="1799"/>
    </row>
    <row r="1104" spans="1:29" ht="45" customHeight="1" x14ac:dyDescent="0.25">
      <c r="A1104" s="70">
        <v>1</v>
      </c>
      <c r="B1104" s="70">
        <v>1</v>
      </c>
      <c r="C1104" s="407" t="s">
        <v>376</v>
      </c>
      <c r="D1104" s="407"/>
      <c r="E1104" s="2165">
        <v>18450</v>
      </c>
      <c r="F1104" s="92">
        <f t="shared" si="717"/>
        <v>6150</v>
      </c>
      <c r="G1104" s="440">
        <v>6358.5268735806212</v>
      </c>
      <c r="H1104" s="440">
        <f>G1104/F1104*100</f>
        <v>103.39068087122962</v>
      </c>
      <c r="I1104" s="125"/>
      <c r="J1104" s="125"/>
      <c r="K1104" s="464"/>
      <c r="L1104" s="464"/>
      <c r="M1104" s="464"/>
      <c r="N1104" s="464"/>
      <c r="O1104" s="464"/>
      <c r="P1104" s="464"/>
      <c r="Q1104" s="8"/>
      <c r="R1104" s="8"/>
      <c r="S1104" s="8"/>
      <c r="T1104" s="8"/>
      <c r="U1104" s="1036"/>
      <c r="V1104" s="8">
        <f t="shared" si="709"/>
        <v>0</v>
      </c>
      <c r="W1104" s="8"/>
      <c r="X1104" s="8"/>
      <c r="Y1104" s="8"/>
      <c r="Z1104" s="1153"/>
      <c r="AA1104" s="8"/>
      <c r="AB1104" s="8"/>
      <c r="AC1104" s="1799">
        <f>AB1104/1000</f>
        <v>0</v>
      </c>
    </row>
    <row r="1105" spans="1:30" ht="32.25" customHeight="1" x14ac:dyDescent="0.25">
      <c r="A1105" s="70">
        <v>1</v>
      </c>
      <c r="B1105" s="70">
        <v>1</v>
      </c>
      <c r="C1105" s="407" t="s">
        <v>322</v>
      </c>
      <c r="D1105" s="407"/>
      <c r="E1105" s="2165">
        <v>3230</v>
      </c>
      <c r="F1105" s="92">
        <f t="shared" si="717"/>
        <v>1077</v>
      </c>
      <c r="G1105" s="440">
        <v>799</v>
      </c>
      <c r="H1105" s="440">
        <f>G1105/F1105*100</f>
        <v>74.187558031569182</v>
      </c>
      <c r="I1105" s="125"/>
      <c r="J1105" s="125"/>
      <c r="K1105" s="464"/>
      <c r="L1105" s="464"/>
      <c r="M1105" s="464"/>
      <c r="N1105" s="464"/>
      <c r="O1105" s="464"/>
      <c r="P1105" s="464"/>
      <c r="Q1105" s="8"/>
      <c r="R1105" s="8"/>
      <c r="S1105" s="8"/>
      <c r="T1105" s="8"/>
      <c r="U1105" s="1036"/>
      <c r="V1105" s="8">
        <f t="shared" si="709"/>
        <v>0</v>
      </c>
      <c r="W1105" s="8"/>
      <c r="X1105" s="8"/>
      <c r="Y1105" s="8"/>
      <c r="Z1105" s="1153"/>
      <c r="AA1105" s="8"/>
      <c r="AB1105" s="8"/>
      <c r="AC1105" s="1799"/>
    </row>
    <row r="1106" spans="1:30" ht="36" customHeight="1" x14ac:dyDescent="0.25">
      <c r="A1106" s="70">
        <v>1</v>
      </c>
      <c r="B1106" s="70">
        <v>1</v>
      </c>
      <c r="C1106" s="407" t="s">
        <v>323</v>
      </c>
      <c r="D1106" s="407"/>
      <c r="E1106" s="2165"/>
      <c r="F1106" s="92">
        <f t="shared" si="717"/>
        <v>0</v>
      </c>
      <c r="G1106" s="440"/>
      <c r="H1106" s="440"/>
      <c r="I1106" s="125"/>
      <c r="J1106" s="125"/>
      <c r="K1106" s="464"/>
      <c r="L1106" s="464"/>
      <c r="M1106" s="464"/>
      <c r="N1106" s="464"/>
      <c r="O1106" s="464"/>
      <c r="P1106" s="464"/>
      <c r="Q1106" s="8"/>
      <c r="R1106" s="8"/>
      <c r="S1106" s="8"/>
      <c r="T1106" s="8"/>
      <c r="U1106" s="1036"/>
      <c r="V1106" s="8">
        <f t="shared" si="709"/>
        <v>0</v>
      </c>
      <c r="W1106" s="8"/>
      <c r="X1106" s="8"/>
      <c r="Y1106" s="8"/>
      <c r="Z1106" s="1153"/>
      <c r="AA1106" s="8"/>
      <c r="AB1106" s="8"/>
      <c r="AC1106" s="1799"/>
    </row>
    <row r="1107" spans="1:30" ht="27.75" customHeight="1" x14ac:dyDescent="0.25">
      <c r="A1107" s="70">
        <v>1</v>
      </c>
      <c r="B1107" s="70">
        <v>1</v>
      </c>
      <c r="C1107" s="407" t="s">
        <v>324</v>
      </c>
      <c r="D1107" s="407"/>
      <c r="E1107" s="2165"/>
      <c r="F1107" s="92">
        <f t="shared" si="717"/>
        <v>0</v>
      </c>
      <c r="G1107" s="440"/>
      <c r="H1107" s="440"/>
      <c r="I1107" s="125"/>
      <c r="J1107" s="125"/>
      <c r="K1107" s="464"/>
      <c r="L1107" s="464"/>
      <c r="M1107" s="464"/>
      <c r="N1107" s="464"/>
      <c r="O1107" s="464"/>
      <c r="P1107" s="464"/>
      <c r="Q1107" s="8"/>
      <c r="R1107" s="8"/>
      <c r="S1107" s="8"/>
      <c r="T1107" s="8"/>
      <c r="U1107" s="1036"/>
      <c r="V1107" s="8">
        <f t="shared" si="709"/>
        <v>0</v>
      </c>
      <c r="W1107" s="8"/>
      <c r="X1107" s="8"/>
      <c r="Y1107" s="8"/>
      <c r="Z1107" s="1153"/>
      <c r="AA1107" s="8"/>
      <c r="AB1107" s="8"/>
      <c r="AC1107" s="1799"/>
    </row>
    <row r="1108" spans="1:30" ht="32.25" customHeight="1" x14ac:dyDescent="0.25">
      <c r="A1108" s="70">
        <v>1</v>
      </c>
      <c r="B1108" s="70">
        <v>1</v>
      </c>
      <c r="C1108" s="407" t="s">
        <v>157</v>
      </c>
      <c r="D1108" s="407"/>
      <c r="E1108" s="2165"/>
      <c r="F1108" s="92">
        <f t="shared" si="717"/>
        <v>0</v>
      </c>
      <c r="G1108" s="92"/>
      <c r="H1108" s="92"/>
      <c r="I1108" s="125"/>
      <c r="J1108" s="125"/>
      <c r="K1108" s="464"/>
      <c r="L1108" s="464"/>
      <c r="M1108" s="464"/>
      <c r="N1108" s="464"/>
      <c r="O1108" s="464"/>
      <c r="P1108" s="464"/>
      <c r="Q1108" s="8"/>
      <c r="R1108" s="8"/>
      <c r="S1108" s="8"/>
      <c r="T1108" s="8"/>
      <c r="U1108" s="1036"/>
      <c r="V1108" s="8">
        <f t="shared" si="709"/>
        <v>0</v>
      </c>
      <c r="W1108" s="8"/>
      <c r="X1108" s="8"/>
      <c r="Y1108" s="8"/>
      <c r="Z1108" s="1153"/>
      <c r="AA1108" s="8"/>
      <c r="AB1108" s="8"/>
      <c r="AC1108" s="1799"/>
    </row>
    <row r="1109" spans="1:30" ht="30" customHeight="1" x14ac:dyDescent="0.25">
      <c r="A1109" s="70">
        <v>1</v>
      </c>
      <c r="B1109" s="70">
        <v>1</v>
      </c>
      <c r="C1109" s="407" t="s">
        <v>158</v>
      </c>
      <c r="D1109" s="407"/>
      <c r="E1109" s="2165">
        <v>12195</v>
      </c>
      <c r="F1109" s="92">
        <f t="shared" si="717"/>
        <v>4065</v>
      </c>
      <c r="G1109" s="92">
        <v>4216</v>
      </c>
      <c r="H1109" s="92">
        <f>G1109/F1109*100</f>
        <v>103.71463714637146</v>
      </c>
      <c r="I1109" s="125"/>
      <c r="J1109" s="125"/>
      <c r="K1109" s="464"/>
      <c r="L1109" s="464"/>
      <c r="M1109" s="464"/>
      <c r="N1109" s="464"/>
      <c r="O1109" s="464"/>
      <c r="P1109" s="464"/>
      <c r="Q1109" s="8"/>
      <c r="R1109" s="8"/>
      <c r="S1109" s="8"/>
      <c r="T1109" s="8"/>
      <c r="U1109" s="1036"/>
      <c r="V1109" s="8">
        <f t="shared" si="709"/>
        <v>0</v>
      </c>
      <c r="W1109" s="8"/>
      <c r="X1109" s="8"/>
      <c r="Y1109" s="8"/>
      <c r="Z1109" s="1153"/>
      <c r="AA1109" s="8">
        <v>21</v>
      </c>
      <c r="AB1109" s="8">
        <v>14159.039999999997</v>
      </c>
      <c r="AC1109" s="1799">
        <f>AB1109/1000</f>
        <v>14.159039999999997</v>
      </c>
    </row>
    <row r="1110" spans="1:30" ht="29.25" customHeight="1" x14ac:dyDescent="0.25">
      <c r="A1110" s="70">
        <v>1</v>
      </c>
      <c r="B1110" s="70">
        <v>1</v>
      </c>
      <c r="C1110" s="546" t="s">
        <v>165</v>
      </c>
      <c r="D1110" s="546"/>
      <c r="E1110" s="2176">
        <f>SUM(E1109,E1095)</f>
        <v>42006</v>
      </c>
      <c r="F1110" s="155">
        <f>SUM(F1109,F1095)</f>
        <v>14002</v>
      </c>
      <c r="G1110" s="155">
        <f>SUM(G1109,G1095)</f>
        <v>14415.52687358062</v>
      </c>
      <c r="H1110" s="155">
        <f>G1110/F1110*100</f>
        <v>102.95334147679347</v>
      </c>
      <c r="I1110" s="373"/>
      <c r="J1110" s="373"/>
      <c r="K1110" s="465"/>
      <c r="L1110" s="465"/>
      <c r="M1110" s="465"/>
      <c r="N1110" s="465"/>
      <c r="O1110" s="465"/>
      <c r="P1110" s="465"/>
      <c r="Q1110" s="17">
        <v>31810.828379999995</v>
      </c>
      <c r="R1110" s="17">
        <v>31810.828379999995</v>
      </c>
      <c r="S1110" s="17">
        <v>31810.828379999995</v>
      </c>
      <c r="T1110" s="17">
        <v>31810.828379999995</v>
      </c>
      <c r="U1110" s="1038">
        <f>Q1110/12*$C$4+(R1110-Q1110)/11*3+(S1110-R1110)/10*2+(T1110-S1110)/9*1</f>
        <v>10603.609459999998</v>
      </c>
      <c r="V1110" s="17">
        <f t="shared" ref="V1110" si="718">Z1110-Y1110-W1110</f>
        <v>11098.709659999999</v>
      </c>
      <c r="W1110" s="17"/>
      <c r="X1110" s="17">
        <f>V1110-U1110</f>
        <v>495.10020000000077</v>
      </c>
      <c r="Y1110" s="17">
        <v>-27.1983</v>
      </c>
      <c r="Z1110" s="1246">
        <v>11071.511359999999</v>
      </c>
      <c r="AA1110" s="2176">
        <f>SUM(AA1109,AA1095)</f>
        <v>21</v>
      </c>
      <c r="AB1110" s="17">
        <f>AB1109+AB1108+AB1095</f>
        <v>14159.039999999997</v>
      </c>
      <c r="AC1110" s="17">
        <f>AC1109+AC1108+AC1095</f>
        <v>14.159039999999997</v>
      </c>
    </row>
    <row r="1111" spans="1:30" ht="15" customHeight="1" x14ac:dyDescent="0.25">
      <c r="A1111" s="70">
        <v>1</v>
      </c>
      <c r="B1111" s="70">
        <v>1</v>
      </c>
      <c r="C1111" s="132" t="s">
        <v>166</v>
      </c>
      <c r="D1111" s="132"/>
      <c r="E1111" s="2353">
        <f>SUM(E1110,E1093)</f>
        <v>206302.49743589744</v>
      </c>
      <c r="F1111" s="553">
        <f>SUM(F1110,F1093)</f>
        <v>68766.91794871795</v>
      </c>
      <c r="G1111" s="553">
        <f>SUM(G1110,G1093)</f>
        <v>69037.003226856978</v>
      </c>
      <c r="H1111" s="553">
        <f>G1111/F1111*100</f>
        <v>100.39275466488181</v>
      </c>
      <c r="I1111" s="378"/>
      <c r="J1111" s="378"/>
      <c r="K1111" s="445"/>
      <c r="L1111" s="445"/>
      <c r="M1111" s="445"/>
      <c r="N1111" s="445"/>
      <c r="O1111" s="445"/>
      <c r="P1111" s="445"/>
      <c r="Q1111" s="17">
        <f t="shared" ref="Q1111:R1111" si="719">SUM(Q1110,Q1093)</f>
        <v>108958.26497999999</v>
      </c>
      <c r="R1111" s="17">
        <f t="shared" si="719"/>
        <v>108958.26497999999</v>
      </c>
      <c r="S1111" s="17">
        <f t="shared" ref="S1111:T1111" si="720">SUM(S1110,S1093)</f>
        <v>108958.26497999999</v>
      </c>
      <c r="T1111" s="17">
        <f t="shared" si="720"/>
        <v>108958.26497999999</v>
      </c>
      <c r="U1111" s="17">
        <f t="shared" ref="U1111" si="721">SUM(U1110,U1093)</f>
        <v>36319.42166</v>
      </c>
      <c r="V1111" s="17">
        <f t="shared" ref="V1111:Y1111" si="722">SUM(V1110,V1093)</f>
        <v>36814.521860000001</v>
      </c>
      <c r="W1111" s="17">
        <f t="shared" si="722"/>
        <v>0</v>
      </c>
      <c r="X1111" s="17">
        <f t="shared" si="722"/>
        <v>495.10020000000077</v>
      </c>
      <c r="Y1111" s="17">
        <f t="shared" si="722"/>
        <v>-90.955100000000002</v>
      </c>
      <c r="Z1111" s="1246">
        <f>SUM(Z1110,Z1093)</f>
        <v>36723.566760000002</v>
      </c>
      <c r="AA1111" s="2353">
        <f>SUM(AA1110,AA1093)</f>
        <v>1088</v>
      </c>
      <c r="AB1111" s="1246">
        <f t="shared" ref="AB1111:AC1111" si="723">SUM(AB1110,AB1093)</f>
        <v>485620.95</v>
      </c>
      <c r="AC1111" s="1246">
        <f t="shared" si="723"/>
        <v>485.62094999999999</v>
      </c>
    </row>
    <row r="1112" spans="1:30" ht="15" customHeight="1" x14ac:dyDescent="0.25">
      <c r="A1112" s="70">
        <v>1</v>
      </c>
      <c r="B1112" s="70">
        <v>1</v>
      </c>
      <c r="C1112" s="258" t="s">
        <v>31</v>
      </c>
      <c r="D1112" s="135"/>
      <c r="E1112" s="2332"/>
      <c r="F1112" s="381"/>
      <c r="G1112" s="381"/>
      <c r="H1112" s="381"/>
      <c r="I1112" s="383"/>
      <c r="J1112" s="383"/>
      <c r="K1112" s="496"/>
      <c r="L1112" s="496"/>
      <c r="M1112" s="496"/>
      <c r="N1112" s="496"/>
      <c r="O1112" s="496"/>
      <c r="P1112" s="496"/>
      <c r="Q1112" s="13"/>
      <c r="R1112" s="13"/>
      <c r="S1112" s="13"/>
      <c r="T1112" s="13"/>
      <c r="U1112" s="1039"/>
      <c r="V1112" s="13">
        <f t="shared" si="709"/>
        <v>0</v>
      </c>
      <c r="W1112" s="13"/>
      <c r="X1112" s="13"/>
      <c r="Y1112" s="13"/>
      <c r="Z1112" s="1254"/>
      <c r="AA1112" s="13"/>
      <c r="AB1112" s="13"/>
      <c r="AC1112" s="1802"/>
    </row>
    <row r="1113" spans="1:30" ht="15" customHeight="1" x14ac:dyDescent="0.25">
      <c r="A1113" s="70">
        <v>1</v>
      </c>
      <c r="B1113" s="70">
        <v>1</v>
      </c>
      <c r="C1113" s="217" t="s">
        <v>148</v>
      </c>
      <c r="D1113" s="217"/>
      <c r="E1113" s="2177"/>
      <c r="F1113" s="361"/>
      <c r="G1113" s="361"/>
      <c r="H1113" s="361"/>
      <c r="I1113" s="125"/>
      <c r="J1113" s="125"/>
      <c r="K1113" s="126"/>
      <c r="L1113" s="126"/>
      <c r="M1113" s="126"/>
      <c r="N1113" s="126"/>
      <c r="O1113" s="126"/>
      <c r="P1113" s="126"/>
      <c r="Q1113" s="8"/>
      <c r="R1113" s="8"/>
      <c r="S1113" s="8"/>
      <c r="T1113" s="8"/>
      <c r="U1113" s="1036"/>
      <c r="V1113" s="8">
        <f t="shared" si="709"/>
        <v>0</v>
      </c>
      <c r="W1113" s="8"/>
      <c r="X1113" s="8"/>
      <c r="Y1113" s="8"/>
      <c r="Z1113" s="1153"/>
      <c r="AA1113" s="8"/>
      <c r="AB1113" s="8"/>
      <c r="AC1113" s="1799"/>
    </row>
    <row r="1114" spans="1:30" s="96" customFormat="1" ht="15" customHeight="1" x14ac:dyDescent="0.25">
      <c r="A1114" s="70">
        <v>1</v>
      </c>
      <c r="B1114" s="70">
        <v>1</v>
      </c>
      <c r="C1114" s="150" t="s">
        <v>55</v>
      </c>
      <c r="D1114" s="124">
        <v>240</v>
      </c>
      <c r="E1114" s="2177">
        <v>870</v>
      </c>
      <c r="F1114" s="92">
        <f>ROUND(E1114/12*$C$4,0)</f>
        <v>290</v>
      </c>
      <c r="G1114" s="92">
        <v>291</v>
      </c>
      <c r="H1114" s="92">
        <f>G1114/F1114*100</f>
        <v>100.34482758620689</v>
      </c>
      <c r="I1114" s="363">
        <v>8</v>
      </c>
      <c r="J1114" s="93">
        <f>M1114/G1114</f>
        <v>8.0103092783505154</v>
      </c>
      <c r="K1114" s="94">
        <f>ROUND(E1114*I1114,0)</f>
        <v>6960</v>
      </c>
      <c r="L1114" s="94">
        <f t="shared" ref="L1114" si="724">ROUND(K1114/12*$C$4,0)</f>
        <v>2320</v>
      </c>
      <c r="M1114" s="94">
        <f>1803+528</f>
        <v>2331</v>
      </c>
      <c r="N1114" s="94">
        <f>M1114/L1114*100</f>
        <v>100.47413793103448</v>
      </c>
      <c r="O1114" s="94">
        <f>ROUND(K1114/D1114,0)</f>
        <v>29</v>
      </c>
      <c r="P1114" s="94">
        <f>M1114/$C$4*12/O1114</f>
        <v>241.13793103448276</v>
      </c>
      <c r="Q1114" s="8"/>
      <c r="R1114" s="8"/>
      <c r="S1114" s="8"/>
      <c r="T1114" s="8"/>
      <c r="U1114" s="1036"/>
      <c r="V1114" s="8">
        <f t="shared" si="709"/>
        <v>0</v>
      </c>
      <c r="W1114" s="8"/>
      <c r="X1114" s="8">
        <f>V1114-U1114</f>
        <v>0</v>
      </c>
      <c r="Y1114" s="8"/>
      <c r="Z1114" s="1153"/>
      <c r="AA1114" s="8"/>
      <c r="AB1114" s="8"/>
      <c r="AC1114" s="1799"/>
      <c r="AD1114" s="2424"/>
    </row>
    <row r="1115" spans="1:30" ht="29.25" customHeight="1" x14ac:dyDescent="0.25">
      <c r="A1115" s="70">
        <v>1</v>
      </c>
      <c r="B1115" s="70">
        <v>1</v>
      </c>
      <c r="C1115" s="153" t="s">
        <v>241</v>
      </c>
      <c r="D1115" s="389"/>
      <c r="E1115" s="2179">
        <f t="shared" ref="E1115:E1116" si="725">SUM(E1114)</f>
        <v>870</v>
      </c>
      <c r="F1115" s="539">
        <f t="shared" ref="F1115:G1116" si="726">SUM(F1114)</f>
        <v>290</v>
      </c>
      <c r="G1115" s="539">
        <f t="shared" si="726"/>
        <v>291</v>
      </c>
      <c r="H1115" s="155">
        <f>G1115/F1115*100</f>
        <v>100.34482758620689</v>
      </c>
      <c r="I1115" s="549">
        <f>IF(E1115=0,0,K1115/E1115)</f>
        <v>8</v>
      </c>
      <c r="J1115" s="131">
        <f>M1115/G1115</f>
        <v>8.0103092783505154</v>
      </c>
      <c r="K1115" s="184">
        <f t="shared" ref="K1115:M1116" si="727">SUM(K1114)</f>
        <v>6960</v>
      </c>
      <c r="L1115" s="184">
        <f t="shared" si="727"/>
        <v>2320</v>
      </c>
      <c r="M1115" s="184">
        <f t="shared" si="727"/>
        <v>2331</v>
      </c>
      <c r="N1115" s="184">
        <f>M1115/L1115*100</f>
        <v>100.47413793103448</v>
      </c>
      <c r="O1115" s="184">
        <f>SUM(O1114)</f>
        <v>29</v>
      </c>
      <c r="P1115" s="100">
        <f>M1115/$C$4*12/O1115</f>
        <v>241.13793103448276</v>
      </c>
      <c r="Q1115" s="15"/>
      <c r="R1115" s="15"/>
      <c r="S1115" s="15"/>
      <c r="T1115" s="15"/>
      <c r="U1115" s="1037"/>
      <c r="V1115" s="15">
        <f t="shared" si="709"/>
        <v>0</v>
      </c>
      <c r="W1115" s="15"/>
      <c r="X1115" s="15"/>
      <c r="Y1115" s="15"/>
      <c r="Z1115" s="1271"/>
      <c r="AA1115" s="15"/>
      <c r="AB1115" s="15"/>
      <c r="AC1115" s="1800"/>
    </row>
    <row r="1116" spans="1:30" ht="15" customHeight="1" thickBot="1" x14ac:dyDescent="0.3">
      <c r="A1116" s="70">
        <v>1</v>
      </c>
      <c r="B1116" s="70">
        <v>1</v>
      </c>
      <c r="C1116" s="156" t="s">
        <v>341</v>
      </c>
      <c r="D1116" s="156"/>
      <c r="E1116" s="2348">
        <f t="shared" si="725"/>
        <v>870</v>
      </c>
      <c r="F1116" s="390">
        <f t="shared" si="726"/>
        <v>290</v>
      </c>
      <c r="G1116" s="390">
        <f t="shared" si="726"/>
        <v>291</v>
      </c>
      <c r="H1116" s="390">
        <f>G1116/F1116*100</f>
        <v>100.34482758620689</v>
      </c>
      <c r="I1116" s="549">
        <f>IF(E1116=0,0,K1116/E1116)</f>
        <v>8</v>
      </c>
      <c r="J1116" s="579">
        <f>SUM(J1115)</f>
        <v>8.0103092783505154</v>
      </c>
      <c r="K1116" s="390">
        <f t="shared" si="727"/>
        <v>6960</v>
      </c>
      <c r="L1116" s="390">
        <f t="shared" si="727"/>
        <v>2320</v>
      </c>
      <c r="M1116" s="390">
        <f t="shared" si="727"/>
        <v>2331</v>
      </c>
      <c r="N1116" s="161">
        <f>M1116/L1116*100</f>
        <v>100.47413793103448</v>
      </c>
      <c r="O1116" s="196">
        <f>SUM(O1114)</f>
        <v>29</v>
      </c>
      <c r="P1116" s="161">
        <f>M1116/$C$4*12/O1116</f>
        <v>241.13793103448276</v>
      </c>
      <c r="Q1116" s="57">
        <v>12001.605279999998</v>
      </c>
      <c r="R1116" s="57">
        <v>12001.605279999998</v>
      </c>
      <c r="S1116" s="57">
        <v>12001.605279999998</v>
      </c>
      <c r="T1116" s="57">
        <v>12001.605279999998</v>
      </c>
      <c r="U1116" s="1038">
        <f>Q1116/12*$C$4+(R1116-Q1116)/11*3+(S1116-R1116)/10*2+(T1116-S1116)/9*1</f>
        <v>4000.5350933333325</v>
      </c>
      <c r="V1116" s="57">
        <f t="shared" si="709"/>
        <v>3997.4924799999999</v>
      </c>
      <c r="W1116" s="57"/>
      <c r="X1116" s="57">
        <f>V1116-U1116</f>
        <v>-3.0426133333326106</v>
      </c>
      <c r="Y1116" s="57">
        <v>0</v>
      </c>
      <c r="Z1116" s="1161">
        <v>3997.4924799999999</v>
      </c>
      <c r="AA1116" s="57"/>
      <c r="AB1116" s="57"/>
      <c r="AC1116" s="1803"/>
    </row>
    <row r="1117" spans="1:30" ht="15" customHeight="1" thickBot="1" x14ac:dyDescent="0.3">
      <c r="A1117" s="70">
        <v>1</v>
      </c>
      <c r="B1117" s="70">
        <v>1</v>
      </c>
      <c r="C1117" s="454" t="s">
        <v>17</v>
      </c>
      <c r="D1117" s="454"/>
      <c r="E1117" s="2357"/>
      <c r="F1117" s="576"/>
      <c r="G1117" s="576"/>
      <c r="H1117" s="576"/>
      <c r="I1117" s="393"/>
      <c r="J1117" s="393"/>
      <c r="K1117" s="543"/>
      <c r="L1117" s="543"/>
      <c r="M1117" s="543">
        <f>SUM(M1111,M1116)</f>
        <v>2331</v>
      </c>
      <c r="N1117" s="543"/>
      <c r="O1117" s="543"/>
      <c r="P1117" s="543"/>
      <c r="Q1117" s="14">
        <f t="shared" ref="Q1117:R1117" si="728">SUM(Q1111,Q1116)</f>
        <v>120959.87026</v>
      </c>
      <c r="R1117" s="14">
        <f t="shared" si="728"/>
        <v>120959.87026</v>
      </c>
      <c r="S1117" s="14">
        <f t="shared" ref="S1117:T1117" si="729">SUM(S1111,S1116)</f>
        <v>120959.87026</v>
      </c>
      <c r="T1117" s="14">
        <f t="shared" si="729"/>
        <v>120959.87026</v>
      </c>
      <c r="U1117" s="1041">
        <f t="shared" ref="U1117" si="730">SUM(U1111,U1116)</f>
        <v>40319.956753333332</v>
      </c>
      <c r="V1117" s="14">
        <f t="shared" si="709"/>
        <v>40812.014340000002</v>
      </c>
      <c r="W1117" s="14"/>
      <c r="X1117" s="14">
        <f t="shared" ref="X1117:Y1117" si="731">SUM(X1111,X1116)</f>
        <v>492.05758666666816</v>
      </c>
      <c r="Y1117" s="14">
        <f t="shared" si="731"/>
        <v>-90.955100000000002</v>
      </c>
      <c r="Z1117" s="1252">
        <f>SUM(Z1111,Z1116)</f>
        <v>40721.059240000002</v>
      </c>
      <c r="AA1117" s="14">
        <f t="shared" ref="AA1117:AC1117" si="732">SUM(AA1111,AA1116)</f>
        <v>1088</v>
      </c>
      <c r="AB1117" s="1252">
        <f t="shared" si="732"/>
        <v>485620.95</v>
      </c>
      <c r="AC1117" s="1252">
        <f t="shared" si="732"/>
        <v>485.62094999999999</v>
      </c>
    </row>
    <row r="1118" spans="1:30" ht="21" customHeight="1" x14ac:dyDescent="0.25">
      <c r="A1118" s="70">
        <v>1</v>
      </c>
      <c r="B1118" s="70">
        <v>1</v>
      </c>
      <c r="C1118" s="563"/>
      <c r="D1118" s="563"/>
      <c r="E1118" s="2332"/>
      <c r="F1118" s="381"/>
      <c r="G1118" s="381"/>
      <c r="H1118" s="381"/>
      <c r="I1118" s="383"/>
      <c r="J1118" s="383"/>
      <c r="K1118" s="496"/>
      <c r="L1118" s="496"/>
      <c r="M1118" s="496"/>
      <c r="N1118" s="496"/>
      <c r="O1118" s="496"/>
      <c r="P1118" s="496"/>
      <c r="Q1118" s="13"/>
      <c r="R1118" s="13"/>
      <c r="S1118" s="13"/>
      <c r="T1118" s="13"/>
      <c r="U1118" s="1039"/>
      <c r="V1118" s="13">
        <f t="shared" si="709"/>
        <v>0</v>
      </c>
      <c r="W1118" s="13"/>
      <c r="X1118" s="13"/>
      <c r="Y1118" s="13"/>
      <c r="Z1118" s="1254"/>
      <c r="AA1118" s="13"/>
      <c r="AB1118" s="13"/>
      <c r="AC1118" s="1802"/>
    </row>
    <row r="1119" spans="1:30" ht="44.25" customHeight="1" x14ac:dyDescent="0.25">
      <c r="A1119" s="70">
        <v>1</v>
      </c>
      <c r="B1119" s="70">
        <v>1</v>
      </c>
      <c r="C1119" s="1028" t="s">
        <v>265</v>
      </c>
      <c r="D1119" s="492"/>
      <c r="E1119" s="2177"/>
      <c r="F1119" s="361"/>
      <c r="G1119" s="361"/>
      <c r="H1119" s="361"/>
      <c r="I1119" s="125"/>
      <c r="J1119" s="125"/>
      <c r="K1119" s="126"/>
      <c r="L1119" s="126"/>
      <c r="M1119" s="126"/>
      <c r="N1119" s="126"/>
      <c r="O1119" s="126"/>
      <c r="P1119" s="126"/>
      <c r="Q1119" s="8"/>
      <c r="R1119" s="8"/>
      <c r="S1119" s="8"/>
      <c r="T1119" s="8"/>
      <c r="U1119" s="1036"/>
      <c r="V1119" s="8">
        <f t="shared" si="709"/>
        <v>0</v>
      </c>
      <c r="W1119" s="8"/>
      <c r="X1119" s="8"/>
      <c r="Y1119" s="8"/>
      <c r="Z1119" s="1153"/>
      <c r="AA1119" s="8"/>
      <c r="AB1119" s="8"/>
      <c r="AC1119" s="1799"/>
    </row>
    <row r="1120" spans="1:30" ht="15" customHeight="1" x14ac:dyDescent="0.25">
      <c r="A1120" s="70">
        <v>1</v>
      </c>
      <c r="B1120" s="70">
        <v>1</v>
      </c>
      <c r="C1120" s="507" t="s">
        <v>302</v>
      </c>
      <c r="D1120" s="507"/>
      <c r="E1120" s="2175"/>
      <c r="F1120" s="126"/>
      <c r="G1120" s="126"/>
      <c r="H1120" s="126"/>
      <c r="I1120" s="125"/>
      <c r="J1120" s="125"/>
      <c r="K1120" s="126"/>
      <c r="L1120" s="126"/>
      <c r="M1120" s="126"/>
      <c r="N1120" s="126"/>
      <c r="O1120" s="126"/>
      <c r="P1120" s="126"/>
      <c r="Q1120" s="8"/>
      <c r="R1120" s="8"/>
      <c r="S1120" s="8"/>
      <c r="T1120" s="8"/>
      <c r="U1120" s="1036"/>
      <c r="V1120" s="8">
        <f t="shared" si="709"/>
        <v>0</v>
      </c>
      <c r="W1120" s="8"/>
      <c r="X1120" s="8"/>
      <c r="Y1120" s="8"/>
      <c r="Z1120" s="1153"/>
      <c r="AA1120" s="8"/>
      <c r="AB1120" s="8"/>
      <c r="AC1120" s="1799"/>
    </row>
    <row r="1121" spans="1:30" ht="15" customHeight="1" x14ac:dyDescent="0.25">
      <c r="A1121" s="70">
        <v>1</v>
      </c>
      <c r="B1121" s="70">
        <v>1</v>
      </c>
      <c r="C1121" s="407" t="s">
        <v>361</v>
      </c>
      <c r="D1121" s="407"/>
      <c r="E1121" s="2165">
        <f>E1123+E1124+E1125+E1126</f>
        <v>14600</v>
      </c>
      <c r="F1121" s="92">
        <f>F1123+F1124+F1125+F1126</f>
        <v>4866.3333333333339</v>
      </c>
      <c r="G1121" s="440">
        <f>G1123+G1124+G1125+G1126</f>
        <v>5457</v>
      </c>
      <c r="H1121" s="440">
        <f>G1121/F1121*100</f>
        <v>112.13781765874373</v>
      </c>
      <c r="I1121" s="125"/>
      <c r="J1121" s="125"/>
      <c r="K1121" s="464"/>
      <c r="L1121" s="464"/>
      <c r="M1121" s="464"/>
      <c r="N1121" s="464"/>
      <c r="O1121" s="464"/>
      <c r="P1121" s="464"/>
      <c r="Q1121" s="8"/>
      <c r="R1121" s="8"/>
      <c r="S1121" s="8"/>
      <c r="T1121" s="8"/>
      <c r="U1121" s="1036"/>
      <c r="V1121" s="8">
        <f t="shared" si="709"/>
        <v>0</v>
      </c>
      <c r="W1121" s="8"/>
      <c r="X1121" s="8"/>
      <c r="Y1121" s="8"/>
      <c r="Z1121" s="1153"/>
      <c r="AA1121" s="8">
        <f>AA1123+AA1124+AA1125+AA1126</f>
        <v>274</v>
      </c>
      <c r="AB1121" s="8">
        <f>AB1123+AB1124+AB1125+AB1126</f>
        <v>125978.71999999997</v>
      </c>
      <c r="AC1121" s="8">
        <f>AC1123+AC1124+AC1126+AC1125</f>
        <v>125.97871999999997</v>
      </c>
    </row>
    <row r="1122" spans="1:30" ht="15" customHeight="1" x14ac:dyDescent="0.25">
      <c r="C1122" s="407"/>
      <c r="D1122" s="407"/>
      <c r="E1122" s="2165"/>
      <c r="F1122" s="92"/>
      <c r="G1122" s="440"/>
      <c r="H1122" s="440"/>
      <c r="I1122" s="125"/>
      <c r="J1122" s="125"/>
      <c r="K1122" s="464"/>
      <c r="L1122" s="464"/>
      <c r="M1122" s="464"/>
      <c r="N1122" s="464"/>
      <c r="O1122" s="464"/>
      <c r="P1122" s="464"/>
      <c r="Q1122" s="8"/>
      <c r="R1122" s="8"/>
      <c r="S1122" s="8"/>
      <c r="T1122" s="8"/>
      <c r="U1122" s="1036"/>
      <c r="V1122" s="8"/>
      <c r="W1122" s="8"/>
      <c r="X1122" s="8"/>
      <c r="Y1122" s="8"/>
      <c r="Z1122" s="1153"/>
      <c r="AA1122" s="8"/>
      <c r="AB1122" s="8"/>
      <c r="AC1122" s="1799"/>
    </row>
    <row r="1123" spans="1:30" ht="30.75" customHeight="1" x14ac:dyDescent="0.25">
      <c r="A1123" s="70">
        <v>1</v>
      </c>
      <c r="B1123" s="70">
        <v>1</v>
      </c>
      <c r="C1123" s="407" t="s">
        <v>303</v>
      </c>
      <c r="D1123" s="407"/>
      <c r="E1123" s="2165"/>
      <c r="F1123" s="92">
        <f>ROUND(E1123/12*$C$4,0)</f>
        <v>0</v>
      </c>
      <c r="G1123" s="440"/>
      <c r="H1123" s="440"/>
      <c r="I1123" s="125"/>
      <c r="J1123" s="125"/>
      <c r="K1123" s="464"/>
      <c r="L1123" s="464"/>
      <c r="M1123" s="464"/>
      <c r="N1123" s="464"/>
      <c r="O1123" s="464"/>
      <c r="P1123" s="464"/>
      <c r="Q1123" s="8"/>
      <c r="R1123" s="8"/>
      <c r="S1123" s="8"/>
      <c r="T1123" s="8"/>
      <c r="U1123" s="1036"/>
      <c r="V1123" s="8">
        <f t="shared" si="709"/>
        <v>0</v>
      </c>
      <c r="W1123" s="8"/>
      <c r="X1123" s="8"/>
      <c r="Y1123" s="8"/>
      <c r="Z1123" s="1153"/>
      <c r="AA1123" s="8"/>
      <c r="AB1123" s="8"/>
      <c r="AC1123" s="1799"/>
    </row>
    <row r="1124" spans="1:30" ht="33" customHeight="1" x14ac:dyDescent="0.25">
      <c r="A1124" s="70">
        <v>1</v>
      </c>
      <c r="B1124" s="70">
        <v>1</v>
      </c>
      <c r="C1124" s="407" t="s">
        <v>304</v>
      </c>
      <c r="D1124" s="407"/>
      <c r="E1124" s="2165">
        <v>5800</v>
      </c>
      <c r="F1124" s="92">
        <f>ROUND(E1124/12*$C$4,0)</f>
        <v>1933</v>
      </c>
      <c r="G1124" s="440">
        <v>1950</v>
      </c>
      <c r="H1124" s="440">
        <f>G1124/F1124*100</f>
        <v>100.87946197620279</v>
      </c>
      <c r="I1124" s="125"/>
      <c r="J1124" s="125"/>
      <c r="K1124" s="464"/>
      <c r="L1124" s="464"/>
      <c r="M1124" s="464"/>
      <c r="N1124" s="464"/>
      <c r="O1124" s="464"/>
      <c r="P1124" s="464"/>
      <c r="Q1124" s="8"/>
      <c r="R1124" s="8"/>
      <c r="S1124" s="8"/>
      <c r="T1124" s="8"/>
      <c r="U1124" s="1036"/>
      <c r="V1124" s="8">
        <f t="shared" si="709"/>
        <v>0</v>
      </c>
      <c r="W1124" s="8"/>
      <c r="X1124" s="8"/>
      <c r="Y1124" s="8"/>
      <c r="Z1124" s="1153"/>
      <c r="AA1124" s="8">
        <v>99</v>
      </c>
      <c r="AB1124" s="8">
        <v>45517.87999999999</v>
      </c>
      <c r="AC1124" s="1799">
        <f t="shared" ref="AC1124:AC1127" si="733">AB1124/1000</f>
        <v>45.517879999999991</v>
      </c>
    </row>
    <row r="1125" spans="1:30" ht="15" customHeight="1" x14ac:dyDescent="0.25">
      <c r="A1125" s="70">
        <v>1</v>
      </c>
      <c r="B1125" s="70">
        <v>1</v>
      </c>
      <c r="C1125" s="407" t="s">
        <v>305</v>
      </c>
      <c r="D1125" s="407"/>
      <c r="E1125" s="2165"/>
      <c r="F1125" s="92">
        <f>ROUND(E1125/12*$C$4,0)</f>
        <v>0</v>
      </c>
      <c r="G1125" s="440"/>
      <c r="H1125" s="440"/>
      <c r="I1125" s="125"/>
      <c r="J1125" s="125"/>
      <c r="K1125" s="464"/>
      <c r="L1125" s="464"/>
      <c r="M1125" s="464"/>
      <c r="N1125" s="464"/>
      <c r="O1125" s="464"/>
      <c r="P1125" s="464"/>
      <c r="Q1125" s="8"/>
      <c r="R1125" s="8"/>
      <c r="S1125" s="8"/>
      <c r="T1125" s="8"/>
      <c r="U1125" s="1036"/>
      <c r="V1125" s="8">
        <f t="shared" si="709"/>
        <v>0</v>
      </c>
      <c r="W1125" s="8"/>
      <c r="X1125" s="8"/>
      <c r="Y1125" s="8"/>
      <c r="Z1125" s="1153"/>
      <c r="AA1125" s="8"/>
      <c r="AB1125" s="8"/>
      <c r="AC1125" s="1799">
        <f t="shared" si="733"/>
        <v>0</v>
      </c>
    </row>
    <row r="1126" spans="1:30" ht="15" customHeight="1" x14ac:dyDescent="0.25">
      <c r="A1126" s="70">
        <v>1</v>
      </c>
      <c r="B1126" s="70">
        <v>1</v>
      </c>
      <c r="C1126" s="407" t="s">
        <v>306</v>
      </c>
      <c r="D1126" s="407"/>
      <c r="E1126" s="2165">
        <v>8800</v>
      </c>
      <c r="F1126" s="92">
        <f>(E1126/12*$C$4)</f>
        <v>2933.3333333333335</v>
      </c>
      <c r="G1126" s="440">
        <v>3507</v>
      </c>
      <c r="H1126" s="440">
        <f>G1126/F1126*100</f>
        <v>119.55681818181819</v>
      </c>
      <c r="I1126" s="125"/>
      <c r="J1126" s="125"/>
      <c r="K1126" s="464"/>
      <c r="L1126" s="464"/>
      <c r="M1126" s="464"/>
      <c r="N1126" s="464"/>
      <c r="O1126" s="464"/>
      <c r="P1126" s="464"/>
      <c r="Q1126" s="8"/>
      <c r="R1126" s="8"/>
      <c r="S1126" s="8"/>
      <c r="T1126" s="8"/>
      <c r="U1126" s="1036"/>
      <c r="V1126" s="8">
        <f t="shared" si="709"/>
        <v>0</v>
      </c>
      <c r="W1126" s="8"/>
      <c r="X1126" s="8"/>
      <c r="Y1126" s="8"/>
      <c r="Z1126" s="1153"/>
      <c r="AA1126" s="8">
        <v>175</v>
      </c>
      <c r="AB1126" s="8">
        <v>80460.839999999982</v>
      </c>
      <c r="AC1126" s="1799">
        <f t="shared" si="733"/>
        <v>80.460839999999976</v>
      </c>
    </row>
    <row r="1127" spans="1:30" ht="15" customHeight="1" x14ac:dyDescent="0.25">
      <c r="A1127" s="70">
        <v>1</v>
      </c>
      <c r="B1127" s="70">
        <v>1</v>
      </c>
      <c r="C1127" s="407" t="s">
        <v>360</v>
      </c>
      <c r="D1127" s="407"/>
      <c r="E1127" s="2165">
        <v>49000</v>
      </c>
      <c r="F1127" s="92">
        <f>(E1127/12*$C$4)</f>
        <v>16333.333333333334</v>
      </c>
      <c r="G1127" s="440">
        <v>16456</v>
      </c>
      <c r="H1127" s="440">
        <f>G1127/F1127*100</f>
        <v>100.75102040816326</v>
      </c>
      <c r="I1127" s="125"/>
      <c r="J1127" s="125"/>
      <c r="K1127" s="464"/>
      <c r="L1127" s="464"/>
      <c r="M1127" s="464"/>
      <c r="N1127" s="464"/>
      <c r="O1127" s="464"/>
      <c r="P1127" s="464"/>
      <c r="Q1127" s="8"/>
      <c r="R1127" s="8"/>
      <c r="S1127" s="8"/>
      <c r="T1127" s="8"/>
      <c r="U1127" s="1036"/>
      <c r="V1127" s="8">
        <f t="shared" si="709"/>
        <v>0</v>
      </c>
      <c r="W1127" s="8"/>
      <c r="X1127" s="8"/>
      <c r="Y1127" s="8"/>
      <c r="Z1127" s="1153"/>
      <c r="AA1127" s="8">
        <v>1491</v>
      </c>
      <c r="AB1127" s="8">
        <v>2103939.7399999998</v>
      </c>
      <c r="AC1127" s="1799">
        <f t="shared" si="733"/>
        <v>2103.9397399999998</v>
      </c>
    </row>
    <row r="1128" spans="1:30" s="96" customFormat="1" ht="34.5" customHeight="1" x14ac:dyDescent="0.25">
      <c r="A1128" s="70">
        <v>1</v>
      </c>
      <c r="B1128" s="70">
        <v>1</v>
      </c>
      <c r="C1128" s="407" t="s">
        <v>377</v>
      </c>
      <c r="D1128" s="407"/>
      <c r="E1128" s="2165"/>
      <c r="F1128" s="92"/>
      <c r="G1128" s="440"/>
      <c r="H1128" s="440"/>
      <c r="I1128" s="125"/>
      <c r="J1128" s="125"/>
      <c r="K1128" s="464"/>
      <c r="L1128" s="464"/>
      <c r="M1128" s="464"/>
      <c r="N1128" s="464"/>
      <c r="O1128" s="464"/>
      <c r="P1128" s="464"/>
      <c r="Q1128" s="8"/>
      <c r="R1128" s="8"/>
      <c r="S1128" s="8"/>
      <c r="T1128" s="8"/>
      <c r="U1128" s="1036"/>
      <c r="V1128" s="8">
        <f t="shared" si="709"/>
        <v>0</v>
      </c>
      <c r="W1128" s="8"/>
      <c r="X1128" s="8"/>
      <c r="Y1128" s="8"/>
      <c r="Z1128" s="1153"/>
      <c r="AA1128" s="8"/>
      <c r="AB1128" s="8"/>
      <c r="AC1128" s="1799"/>
      <c r="AD1128" s="2424"/>
    </row>
    <row r="1129" spans="1:30" ht="27" customHeight="1" x14ac:dyDescent="0.25">
      <c r="A1129" s="70">
        <v>1</v>
      </c>
      <c r="B1129" s="70">
        <v>1</v>
      </c>
      <c r="C1129" s="508" t="s">
        <v>168</v>
      </c>
      <c r="D1129" s="508"/>
      <c r="E1129" s="2345">
        <f>SUM(E1121+E1127*3.2)</f>
        <v>171400</v>
      </c>
      <c r="F1129" s="116">
        <f>SUM(F1121+F1127*3.2)</f>
        <v>57133.000000000007</v>
      </c>
      <c r="G1129" s="388">
        <f>SUM(G1121+G1127*3.2)</f>
        <v>58116.200000000004</v>
      </c>
      <c r="H1129" s="388">
        <f>G1129/F1129*100</f>
        <v>101.72089685470742</v>
      </c>
      <c r="I1129" s="125"/>
      <c r="J1129" s="125"/>
      <c r="K1129" s="464"/>
      <c r="L1129" s="464"/>
      <c r="M1129" s="464"/>
      <c r="N1129" s="464"/>
      <c r="O1129" s="464"/>
      <c r="P1129" s="464"/>
      <c r="Q1129" s="17">
        <v>87312.6397</v>
      </c>
      <c r="R1129" s="17">
        <v>87312.6397</v>
      </c>
      <c r="S1129" s="17">
        <v>87312.6397</v>
      </c>
      <c r="T1129" s="17">
        <v>87312.6397</v>
      </c>
      <c r="U1129" s="1699">
        <f>Q1129/12*$C$4+(R1129-Q1129)/11*3+(S1129-R1129)/10*2+(T1129-S1129)/9*1</f>
        <v>29104.213233333332</v>
      </c>
      <c r="V1129" s="17">
        <f t="shared" ref="V1129" si="734">Z1129-Y1129-W1129</f>
        <v>29104.213200000002</v>
      </c>
      <c r="W1129" s="17"/>
      <c r="X1129" s="17">
        <f>V1129-U1129</f>
        <v>-3.3333330065943301E-5</v>
      </c>
      <c r="Y1129" s="17">
        <v>-56.76062000000001</v>
      </c>
      <c r="Z1129" s="1246">
        <v>29047.452580000001</v>
      </c>
      <c r="AA1129" s="2345">
        <f>SUM(AA1121+AA1127*3.2)</f>
        <v>5045.2</v>
      </c>
      <c r="AB1129" s="17">
        <f>AB1127+AB1121</f>
        <v>2229918.46</v>
      </c>
      <c r="AC1129" s="17">
        <f>AC1127+AC1121</f>
        <v>2229.9184599999999</v>
      </c>
    </row>
    <row r="1130" spans="1:30" ht="31.5" customHeight="1" x14ac:dyDescent="0.25">
      <c r="A1130" s="70">
        <v>1</v>
      </c>
      <c r="B1130" s="70">
        <v>1</v>
      </c>
      <c r="C1130" s="483" t="s">
        <v>307</v>
      </c>
      <c r="D1130" s="483"/>
      <c r="E1130" s="2165"/>
      <c r="F1130" s="92"/>
      <c r="G1130" s="440"/>
      <c r="H1130" s="440"/>
      <c r="I1130" s="125"/>
      <c r="J1130" s="125"/>
      <c r="K1130" s="464"/>
      <c r="L1130" s="464"/>
      <c r="M1130" s="464"/>
      <c r="N1130" s="464"/>
      <c r="O1130" s="464"/>
      <c r="P1130" s="464"/>
      <c r="Q1130" s="8"/>
      <c r="R1130" s="8"/>
      <c r="S1130" s="8"/>
      <c r="T1130" s="8"/>
      <c r="U1130" s="1036"/>
      <c r="V1130" s="8">
        <f t="shared" si="709"/>
        <v>0</v>
      </c>
      <c r="W1130" s="8"/>
      <c r="X1130" s="8"/>
      <c r="Y1130" s="8"/>
      <c r="Z1130" s="1153"/>
      <c r="AA1130" s="8"/>
      <c r="AB1130" s="8"/>
      <c r="AC1130" s="1799"/>
    </row>
    <row r="1131" spans="1:30" ht="22.5" customHeight="1" x14ac:dyDescent="0.25">
      <c r="A1131" s="70">
        <v>1</v>
      </c>
      <c r="B1131" s="70">
        <v>1</v>
      </c>
      <c r="C1131" s="407" t="s">
        <v>198</v>
      </c>
      <c r="D1131" s="407"/>
      <c r="E1131" s="2165">
        <f>SUM(E1133,E1136)</f>
        <v>14010</v>
      </c>
      <c r="F1131" s="92">
        <f>SUM(F1133,F1136)</f>
        <v>4670</v>
      </c>
      <c r="G1131" s="440">
        <f>SUM(G1133,G1136)</f>
        <v>4649</v>
      </c>
      <c r="H1131" s="440">
        <f>G1131/F1131*100</f>
        <v>99.550321199143468</v>
      </c>
      <c r="I1131" s="125"/>
      <c r="J1131" s="125"/>
      <c r="K1131" s="464"/>
      <c r="L1131" s="464"/>
      <c r="M1131" s="464"/>
      <c r="N1131" s="464"/>
      <c r="O1131" s="464"/>
      <c r="P1131" s="464"/>
      <c r="Q1131" s="8"/>
      <c r="R1131" s="8"/>
      <c r="S1131" s="8"/>
      <c r="T1131" s="8"/>
      <c r="U1131" s="1036"/>
      <c r="V1131" s="8">
        <f t="shared" si="709"/>
        <v>0</v>
      </c>
      <c r="W1131" s="8"/>
      <c r="X1131" s="8"/>
      <c r="Y1131" s="8"/>
      <c r="Z1131" s="1153"/>
      <c r="AA1131" s="1719">
        <f>AA1133+AA1136+AA1132</f>
        <v>0</v>
      </c>
      <c r="AB1131" s="1719">
        <f t="shared" ref="AB1131:AC1131" si="735">AB1133+AB1136+AB1132</f>
        <v>0</v>
      </c>
      <c r="AC1131" s="1719">
        <f t="shared" si="735"/>
        <v>0</v>
      </c>
    </row>
    <row r="1132" spans="1:30" ht="39.950000000000003" customHeight="1" x14ac:dyDescent="0.25">
      <c r="A1132" s="70">
        <v>1</v>
      </c>
      <c r="B1132" s="70">
        <v>1</v>
      </c>
      <c r="C1132" s="407" t="s">
        <v>303</v>
      </c>
      <c r="D1132" s="407"/>
      <c r="E1132" s="2165"/>
      <c r="F1132" s="92"/>
      <c r="G1132" s="440"/>
      <c r="H1132" s="440"/>
      <c r="I1132" s="125"/>
      <c r="J1132" s="125"/>
      <c r="K1132" s="464"/>
      <c r="L1132" s="464"/>
      <c r="M1132" s="464"/>
      <c r="N1132" s="464"/>
      <c r="O1132" s="464"/>
      <c r="P1132" s="464"/>
      <c r="Q1132" s="8"/>
      <c r="R1132" s="8"/>
      <c r="S1132" s="8"/>
      <c r="T1132" s="8"/>
      <c r="U1132" s="1036"/>
      <c r="V1132" s="8">
        <f t="shared" si="709"/>
        <v>0</v>
      </c>
      <c r="W1132" s="8"/>
      <c r="X1132" s="8"/>
      <c r="Y1132" s="8"/>
      <c r="Z1132" s="1153"/>
      <c r="AA1132" s="8"/>
      <c r="AB1132" s="8"/>
      <c r="AC1132" s="1799"/>
    </row>
    <row r="1133" spans="1:30" ht="39.950000000000003" customHeight="1" x14ac:dyDescent="0.25">
      <c r="A1133" s="70">
        <v>1</v>
      </c>
      <c r="B1133" s="70">
        <v>1</v>
      </c>
      <c r="C1133" s="407" t="s">
        <v>308</v>
      </c>
      <c r="D1133" s="407"/>
      <c r="E1133" s="2165">
        <f>SUM(E1134:E1135)</f>
        <v>13530</v>
      </c>
      <c r="F1133" s="440">
        <f>SUM(F1134:F1135)</f>
        <v>4510</v>
      </c>
      <c r="G1133" s="440">
        <f>SUM(G1134:G1135)</f>
        <v>4514</v>
      </c>
      <c r="H1133" s="440">
        <f>G1133/F1133*100</f>
        <v>100.08869179600887</v>
      </c>
      <c r="I1133" s="125"/>
      <c r="J1133" s="125"/>
      <c r="K1133" s="464"/>
      <c r="L1133" s="464"/>
      <c r="M1133" s="464"/>
      <c r="N1133" s="464"/>
      <c r="O1133" s="464"/>
      <c r="P1133" s="464"/>
      <c r="Q1133" s="8"/>
      <c r="R1133" s="8"/>
      <c r="S1133" s="8"/>
      <c r="T1133" s="8"/>
      <c r="U1133" s="1036"/>
      <c r="V1133" s="8">
        <f t="shared" si="709"/>
        <v>0</v>
      </c>
      <c r="W1133" s="8"/>
      <c r="X1133" s="8"/>
      <c r="Y1133" s="8"/>
      <c r="Z1133" s="1153"/>
      <c r="AA1133" s="1719">
        <f>AA1134+AA1135</f>
        <v>0</v>
      </c>
      <c r="AB1133" s="1719">
        <f t="shared" ref="AB1133:AC1133" si="736">AB1134+AB1135</f>
        <v>0</v>
      </c>
      <c r="AC1133" s="1719">
        <f t="shared" si="736"/>
        <v>0</v>
      </c>
    </row>
    <row r="1134" spans="1:30" ht="39.950000000000003" customHeight="1" x14ac:dyDescent="0.25">
      <c r="A1134" s="70">
        <v>1</v>
      </c>
      <c r="B1134" s="70">
        <v>1</v>
      </c>
      <c r="C1134" s="407" t="s">
        <v>309</v>
      </c>
      <c r="D1134" s="407"/>
      <c r="E1134" s="2165">
        <v>10408</v>
      </c>
      <c r="F1134" s="92">
        <f t="shared" ref="F1134:F1139" si="737">ROUND(E1134/12*$C$4,0)</f>
        <v>3469</v>
      </c>
      <c r="G1134" s="440">
        <v>3459</v>
      </c>
      <c r="H1134" s="440">
        <f>G1134/F1134*100</f>
        <v>99.711732487748634</v>
      </c>
      <c r="I1134" s="125"/>
      <c r="J1134" s="125"/>
      <c r="K1134" s="464"/>
      <c r="L1134" s="464"/>
      <c r="M1134" s="464"/>
      <c r="N1134" s="464"/>
      <c r="O1134" s="464"/>
      <c r="P1134" s="464"/>
      <c r="Q1134" s="8"/>
      <c r="R1134" s="8"/>
      <c r="S1134" s="8"/>
      <c r="T1134" s="8"/>
      <c r="U1134" s="1036"/>
      <c r="V1134" s="8">
        <f t="shared" si="709"/>
        <v>0</v>
      </c>
      <c r="W1134" s="8"/>
      <c r="X1134" s="8"/>
      <c r="Y1134" s="8"/>
      <c r="Z1134" s="1153"/>
      <c r="AA1134" s="1719"/>
      <c r="AB1134" s="1719"/>
      <c r="AC1134" s="1807">
        <f>AB1134/1000</f>
        <v>0</v>
      </c>
    </row>
    <row r="1135" spans="1:30" ht="45.75" customHeight="1" x14ac:dyDescent="0.25">
      <c r="A1135" s="70">
        <v>1</v>
      </c>
      <c r="B1135" s="70">
        <v>1</v>
      </c>
      <c r="C1135" s="407" t="s">
        <v>310</v>
      </c>
      <c r="D1135" s="407"/>
      <c r="E1135" s="2165">
        <v>3122</v>
      </c>
      <c r="F1135" s="92">
        <f t="shared" si="737"/>
        <v>1041</v>
      </c>
      <c r="G1135" s="440">
        <v>1055</v>
      </c>
      <c r="H1135" s="440">
        <f>G1135/F1135*100</f>
        <v>101.34486071085496</v>
      </c>
      <c r="I1135" s="125"/>
      <c r="J1135" s="125"/>
      <c r="K1135" s="464"/>
      <c r="L1135" s="464"/>
      <c r="M1135" s="464"/>
      <c r="N1135" s="464"/>
      <c r="O1135" s="464"/>
      <c r="P1135" s="464"/>
      <c r="Q1135" s="8"/>
      <c r="R1135" s="8"/>
      <c r="S1135" s="8"/>
      <c r="T1135" s="8"/>
      <c r="U1135" s="1036"/>
      <c r="V1135" s="8">
        <f t="shared" si="709"/>
        <v>0</v>
      </c>
      <c r="W1135" s="8"/>
      <c r="X1135" s="8"/>
      <c r="Y1135" s="8"/>
      <c r="Z1135" s="1153"/>
      <c r="AA1135" s="1719"/>
      <c r="AB1135" s="1719"/>
      <c r="AC1135" s="1807"/>
    </row>
    <row r="1136" spans="1:30" ht="27.75" customHeight="1" x14ac:dyDescent="0.25">
      <c r="A1136" s="70">
        <v>1</v>
      </c>
      <c r="B1136" s="70">
        <v>1</v>
      </c>
      <c r="C1136" s="407" t="s">
        <v>311</v>
      </c>
      <c r="D1136" s="407"/>
      <c r="E1136" s="2165">
        <f>SUM(E1137)</f>
        <v>480</v>
      </c>
      <c r="F1136" s="440">
        <f>SUM(F1137)</f>
        <v>160</v>
      </c>
      <c r="G1136" s="440">
        <f>SUM(G1137)</f>
        <v>135</v>
      </c>
      <c r="H1136" s="440">
        <f>G1136/F1136*100</f>
        <v>84.375</v>
      </c>
      <c r="I1136" s="125"/>
      <c r="J1136" s="125"/>
      <c r="K1136" s="464"/>
      <c r="L1136" s="464"/>
      <c r="M1136" s="464"/>
      <c r="N1136" s="464"/>
      <c r="O1136" s="464"/>
      <c r="P1136" s="464"/>
      <c r="Q1136" s="8"/>
      <c r="R1136" s="8"/>
      <c r="S1136" s="8"/>
      <c r="T1136" s="8"/>
      <c r="U1136" s="1036"/>
      <c r="V1136" s="8">
        <f t="shared" si="709"/>
        <v>0</v>
      </c>
      <c r="W1136" s="8"/>
      <c r="X1136" s="8"/>
      <c r="Y1136" s="8"/>
      <c r="Z1136" s="1153"/>
      <c r="AA1136" s="1719">
        <f>AA1137</f>
        <v>0</v>
      </c>
      <c r="AB1136" s="1719">
        <f t="shared" ref="AB1136:AC1136" si="738">AB1137</f>
        <v>0</v>
      </c>
      <c r="AC1136" s="1719">
        <f t="shared" si="738"/>
        <v>0</v>
      </c>
    </row>
    <row r="1137" spans="1:30" ht="33" customHeight="1" x14ac:dyDescent="0.25">
      <c r="A1137" s="70">
        <v>1</v>
      </c>
      <c r="B1137" s="70">
        <v>1</v>
      </c>
      <c r="C1137" s="407" t="s">
        <v>312</v>
      </c>
      <c r="D1137" s="407"/>
      <c r="E1137" s="2165">
        <v>480</v>
      </c>
      <c r="F1137" s="92">
        <f t="shared" si="737"/>
        <v>160</v>
      </c>
      <c r="G1137" s="440">
        <v>135</v>
      </c>
      <c r="H1137" s="440">
        <f>G1137/F1137*100</f>
        <v>84.375</v>
      </c>
      <c r="I1137" s="125"/>
      <c r="J1137" s="125"/>
      <c r="K1137" s="464"/>
      <c r="L1137" s="464"/>
      <c r="M1137" s="464"/>
      <c r="N1137" s="464"/>
      <c r="O1137" s="464"/>
      <c r="P1137" s="464"/>
      <c r="Q1137" s="8"/>
      <c r="R1137" s="8"/>
      <c r="S1137" s="8"/>
      <c r="T1137" s="8"/>
      <c r="U1137" s="1036"/>
      <c r="V1137" s="8">
        <f t="shared" si="709"/>
        <v>0</v>
      </c>
      <c r="W1137" s="8"/>
      <c r="X1137" s="8"/>
      <c r="Y1137" s="8"/>
      <c r="Z1137" s="1153"/>
      <c r="AA1137" s="1719"/>
      <c r="AB1137" s="1719"/>
      <c r="AC1137" s="1807">
        <f>AB1137/1000</f>
        <v>0</v>
      </c>
    </row>
    <row r="1138" spans="1:30" ht="31.5" customHeight="1" x14ac:dyDescent="0.25">
      <c r="A1138" s="70">
        <v>1</v>
      </c>
      <c r="B1138" s="70">
        <v>1</v>
      </c>
      <c r="C1138" s="407" t="s">
        <v>157</v>
      </c>
      <c r="D1138" s="407"/>
      <c r="E1138" s="2165"/>
      <c r="F1138" s="92">
        <f t="shared" si="737"/>
        <v>0</v>
      </c>
      <c r="G1138" s="440"/>
      <c r="H1138" s="440"/>
      <c r="I1138" s="125"/>
      <c r="J1138" s="125"/>
      <c r="K1138" s="464"/>
      <c r="L1138" s="464"/>
      <c r="M1138" s="464"/>
      <c r="N1138" s="464"/>
      <c r="O1138" s="464"/>
      <c r="P1138" s="464"/>
      <c r="Q1138" s="8"/>
      <c r="R1138" s="8"/>
      <c r="S1138" s="8"/>
      <c r="T1138" s="8"/>
      <c r="U1138" s="1036"/>
      <c r="V1138" s="8">
        <f t="shared" si="709"/>
        <v>0</v>
      </c>
      <c r="W1138" s="8"/>
      <c r="X1138" s="8"/>
      <c r="Y1138" s="8"/>
      <c r="Z1138" s="1153"/>
      <c r="AA1138" s="8"/>
      <c r="AB1138" s="8"/>
      <c r="AC1138" s="1799"/>
    </row>
    <row r="1139" spans="1:30" ht="26.25" customHeight="1" x14ac:dyDescent="0.25">
      <c r="A1139" s="70">
        <v>1</v>
      </c>
      <c r="B1139" s="70">
        <v>1</v>
      </c>
      <c r="C1139" s="407" t="s">
        <v>158</v>
      </c>
      <c r="D1139" s="407"/>
      <c r="E1139" s="2165">
        <v>13300</v>
      </c>
      <c r="F1139" s="92">
        <f t="shared" si="737"/>
        <v>4433</v>
      </c>
      <c r="G1139" s="440">
        <v>4486</v>
      </c>
      <c r="H1139" s="440">
        <f>G1139/F1139*100</f>
        <v>101.19557861493345</v>
      </c>
      <c r="I1139" s="125"/>
      <c r="J1139" s="125"/>
      <c r="K1139" s="464"/>
      <c r="L1139" s="464"/>
      <c r="M1139" s="464"/>
      <c r="N1139" s="464"/>
      <c r="O1139" s="464"/>
      <c r="P1139" s="464"/>
      <c r="Q1139" s="8"/>
      <c r="R1139" s="8"/>
      <c r="S1139" s="8"/>
      <c r="T1139" s="8"/>
      <c r="U1139" s="1036"/>
      <c r="V1139" s="8">
        <f t="shared" si="709"/>
        <v>0</v>
      </c>
      <c r="W1139" s="8"/>
      <c r="X1139" s="8"/>
      <c r="Y1139" s="8"/>
      <c r="Z1139" s="1153"/>
      <c r="AA1139" s="8">
        <v>227</v>
      </c>
      <c r="AB1139" s="8">
        <v>153052.47999999998</v>
      </c>
      <c r="AC1139" s="1799">
        <f>AB1139/1000</f>
        <v>153.05247999999997</v>
      </c>
    </row>
    <row r="1140" spans="1:30" ht="38.25" customHeight="1" x14ac:dyDescent="0.25">
      <c r="A1140" s="70">
        <v>1</v>
      </c>
      <c r="B1140" s="70">
        <v>1</v>
      </c>
      <c r="C1140" s="546" t="s">
        <v>165</v>
      </c>
      <c r="D1140" s="510"/>
      <c r="E1140" s="2176">
        <f>SUM(E1139,E1131)</f>
        <v>27310</v>
      </c>
      <c r="F1140" s="513">
        <f>SUM(F1139,F1131)</f>
        <v>9103</v>
      </c>
      <c r="G1140" s="513">
        <f>SUM(G1139,G1131)</f>
        <v>9135</v>
      </c>
      <c r="H1140" s="513">
        <f>G1140/F1140*100</f>
        <v>100.35153246182577</v>
      </c>
      <c r="I1140" s="373"/>
      <c r="J1140" s="373"/>
      <c r="K1140" s="465"/>
      <c r="L1140" s="465"/>
      <c r="M1140" s="465"/>
      <c r="N1140" s="465"/>
      <c r="O1140" s="465"/>
      <c r="P1140" s="465"/>
      <c r="Q1140" s="17">
        <v>30669.689760000005</v>
      </c>
      <c r="R1140" s="17">
        <v>30669.689760000005</v>
      </c>
      <c r="S1140" s="17">
        <v>30669.689760000005</v>
      </c>
      <c r="T1140" s="17">
        <v>30669.689760000005</v>
      </c>
      <c r="U1140" s="1038">
        <f>Q1140/12*$C$4+(R1140-Q1140)/11*3+(S1140-R1140)/10*2+(T1140-S1140)/9*1</f>
        <v>10223.229920000002</v>
      </c>
      <c r="V1140" s="17">
        <f t="shared" ref="V1140" si="739">Z1140-Y1140-W1140</f>
        <v>10221.834180000002</v>
      </c>
      <c r="W1140" s="17"/>
      <c r="X1140" s="17">
        <f>V1140-U1140</f>
        <v>-1.3957399999999325</v>
      </c>
      <c r="Y1140" s="17">
        <v>-278.90239999999994</v>
      </c>
      <c r="Z1140" s="1246">
        <v>9942.9317800000008</v>
      </c>
      <c r="AA1140" s="2176">
        <f>SUM(AA1139,AA1131)</f>
        <v>227</v>
      </c>
      <c r="AB1140" s="17">
        <f>AB1139+AB1138+AB1131</f>
        <v>153052.47999999998</v>
      </c>
      <c r="AC1140" s="17">
        <f>AC1139+AC1138+AC1131</f>
        <v>153.05247999999997</v>
      </c>
    </row>
    <row r="1141" spans="1:30" ht="15" customHeight="1" x14ac:dyDescent="0.25">
      <c r="A1141" s="70">
        <v>1</v>
      </c>
      <c r="B1141" s="70">
        <v>1</v>
      </c>
      <c r="C1141" s="132" t="s">
        <v>166</v>
      </c>
      <c r="D1141" s="132"/>
      <c r="E1141" s="2353">
        <f>SUM(E1140,E1129)</f>
        <v>198710</v>
      </c>
      <c r="F1141" s="553">
        <f>SUM(F1140,F1129)</f>
        <v>66236</v>
      </c>
      <c r="G1141" s="553">
        <f>SUM(G1140,G1129)</f>
        <v>67251.200000000012</v>
      </c>
      <c r="H1141" s="515">
        <f>G1141/F1141*100</f>
        <v>101.53270125007549</v>
      </c>
      <c r="I1141" s="378"/>
      <c r="J1141" s="378"/>
      <c r="K1141" s="515"/>
      <c r="L1141" s="515"/>
      <c r="M1141" s="515"/>
      <c r="N1141" s="515"/>
      <c r="O1141" s="515"/>
      <c r="P1141" s="515"/>
      <c r="Q1141" s="17">
        <f t="shared" ref="Q1141:R1141" si="740">SUM(Q1140,Q1129)</f>
        <v>117982.32946000001</v>
      </c>
      <c r="R1141" s="17">
        <f t="shared" si="740"/>
        <v>117982.32946000001</v>
      </c>
      <c r="S1141" s="17">
        <f t="shared" ref="S1141:T1141" si="741">SUM(S1140,S1129)</f>
        <v>117982.32946000001</v>
      </c>
      <c r="T1141" s="17">
        <f t="shared" si="741"/>
        <v>117982.32946000001</v>
      </c>
      <c r="U1141" s="17">
        <f t="shared" ref="U1141" si="742">SUM(U1140,U1129)</f>
        <v>39327.443153333334</v>
      </c>
      <c r="V1141" s="17">
        <f t="shared" ref="V1141:Z1141" si="743">SUM(V1140,V1129)</f>
        <v>39326.047380000004</v>
      </c>
      <c r="W1141" s="17">
        <f t="shared" si="743"/>
        <v>0</v>
      </c>
      <c r="X1141" s="17">
        <f t="shared" si="743"/>
        <v>-1.3957733333299984</v>
      </c>
      <c r="Y1141" s="17">
        <f t="shared" si="743"/>
        <v>-335.66301999999996</v>
      </c>
      <c r="Z1141" s="1246">
        <f t="shared" si="743"/>
        <v>38990.384360000004</v>
      </c>
      <c r="AA1141" s="2353">
        <f>SUM(AA1140,AA1129)</f>
        <v>5272.2</v>
      </c>
      <c r="AB1141" s="1246">
        <f t="shared" ref="AB1141:AC1141" si="744">SUM(AB1140,AB1129)</f>
        <v>2382970.94</v>
      </c>
      <c r="AC1141" s="1246">
        <f t="shared" si="744"/>
        <v>2382.9709399999997</v>
      </c>
    </row>
    <row r="1142" spans="1:30" ht="15" customHeight="1" x14ac:dyDescent="0.25">
      <c r="A1142" s="70">
        <v>1</v>
      </c>
      <c r="B1142" s="70">
        <v>1</v>
      </c>
      <c r="C1142" s="135" t="s">
        <v>31</v>
      </c>
      <c r="D1142" s="135"/>
      <c r="E1142" s="2332"/>
      <c r="F1142" s="381"/>
      <c r="G1142" s="381"/>
      <c r="H1142" s="381"/>
      <c r="I1142" s="383"/>
      <c r="J1142" s="383"/>
      <c r="K1142" s="385"/>
      <c r="L1142" s="385"/>
      <c r="M1142" s="385"/>
      <c r="N1142" s="385"/>
      <c r="O1142" s="385"/>
      <c r="P1142" s="385"/>
      <c r="Q1142" s="13"/>
      <c r="R1142" s="13"/>
      <c r="S1142" s="13"/>
      <c r="T1142" s="13"/>
      <c r="U1142" s="1039"/>
      <c r="V1142" s="13">
        <f t="shared" si="709"/>
        <v>0</v>
      </c>
      <c r="W1142" s="13"/>
      <c r="X1142" s="13"/>
      <c r="Y1142" s="13"/>
      <c r="Z1142" s="1254"/>
      <c r="AA1142" s="13"/>
      <c r="AB1142" s="13"/>
      <c r="AC1142" s="1802"/>
    </row>
    <row r="1143" spans="1:30" s="96" customFormat="1" ht="15" customHeight="1" x14ac:dyDescent="0.25">
      <c r="A1143" s="70">
        <v>1</v>
      </c>
      <c r="B1143" s="230">
        <v>1</v>
      </c>
      <c r="C1143" s="2601" t="s">
        <v>16</v>
      </c>
      <c r="D1143" s="124"/>
      <c r="E1143" s="2177"/>
      <c r="F1143" s="92"/>
      <c r="G1143" s="92"/>
      <c r="H1143" s="92"/>
      <c r="I1143" s="363"/>
      <c r="J1143" s="93"/>
      <c r="K1143" s="94"/>
      <c r="L1143" s="94"/>
      <c r="M1143" s="94"/>
      <c r="N1143" s="94"/>
      <c r="O1143" s="94"/>
      <c r="P1143" s="94"/>
      <c r="Q1143" s="8"/>
      <c r="R1143" s="8"/>
      <c r="S1143" s="8"/>
      <c r="T1143" s="8"/>
      <c r="U1143" s="1036"/>
      <c r="V1143" s="8">
        <f t="shared" si="709"/>
        <v>0</v>
      </c>
      <c r="W1143" s="8"/>
      <c r="X1143" s="8">
        <f>V1143-U1143</f>
        <v>0</v>
      </c>
      <c r="Y1143" s="8"/>
      <c r="Z1143" s="1153"/>
      <c r="AA1143" s="8"/>
      <c r="AB1143" s="8"/>
      <c r="AC1143" s="1799"/>
      <c r="AD1143" s="2424"/>
    </row>
    <row r="1144" spans="1:30" s="96" customFormat="1" ht="15" customHeight="1" x14ac:dyDescent="0.25">
      <c r="A1144" s="70"/>
      <c r="B1144" s="230"/>
      <c r="C1144" s="208" t="s">
        <v>537</v>
      </c>
      <c r="D1144" s="357">
        <v>240</v>
      </c>
      <c r="E1144" s="2177">
        <v>1270</v>
      </c>
      <c r="F1144" s="92">
        <f>(E1144-(E1146/12*3))/9*($C$4-3)+(E1146/12*3)</f>
        <v>554.44444444444446</v>
      </c>
      <c r="G1144" s="92">
        <v>653</v>
      </c>
      <c r="H1144" s="92">
        <f>G1144/F1144*100</f>
        <v>117.77555110220442</v>
      </c>
      <c r="I1144" s="363">
        <v>8</v>
      </c>
      <c r="J1144" s="93">
        <f>M1144/G1144</f>
        <v>8</v>
      </c>
      <c r="K1144" s="94">
        <f>ROUND(E1144*I1144,0)</f>
        <v>10160</v>
      </c>
      <c r="L1144" s="94">
        <f t="shared" ref="L1144" si="745">ROUND(K1144/12*$C$4,0)</f>
        <v>3387</v>
      </c>
      <c r="M1144" s="94">
        <f>3918+1306</f>
        <v>5224</v>
      </c>
      <c r="N1144" s="94">
        <f>M1144/L1144*100</f>
        <v>154.23678771774431</v>
      </c>
      <c r="O1144" s="94">
        <f>ROUND(K1144/D1144,0)</f>
        <v>42</v>
      </c>
      <c r="P1144" s="94">
        <f>M1144/$C$4*12/O1144</f>
        <v>373.14285714285717</v>
      </c>
      <c r="Q1144" s="15"/>
      <c r="R1144" s="15"/>
      <c r="S1144" s="15"/>
      <c r="T1144" s="15"/>
      <c r="U1144" s="1037"/>
      <c r="V1144" s="15"/>
      <c r="W1144" s="15"/>
      <c r="X1144" s="15"/>
      <c r="Y1144" s="15"/>
      <c r="Z1144" s="1271"/>
      <c r="AA1144" s="15"/>
      <c r="AB1144" s="15"/>
      <c r="AC1144" s="1800"/>
      <c r="AD1144" s="2424"/>
    </row>
    <row r="1145" spans="1:30" s="96" customFormat="1" ht="15" customHeight="1" x14ac:dyDescent="0.25">
      <c r="A1145" s="70"/>
      <c r="B1145" s="230"/>
      <c r="C1145" s="2602" t="s">
        <v>9</v>
      </c>
      <c r="D1145" s="357">
        <v>240</v>
      </c>
      <c r="E1145" s="2177">
        <v>590</v>
      </c>
      <c r="F1145" s="2603">
        <f>ROUND(E1145/9*($C$4-3),0)</f>
        <v>66</v>
      </c>
      <c r="G1145" s="92"/>
      <c r="H1145" s="92">
        <f>G1145/F1145*100</f>
        <v>0</v>
      </c>
      <c r="I1145" s="363">
        <v>9</v>
      </c>
      <c r="J1145" s="93" t="e">
        <f>M1145/G1145</f>
        <v>#DIV/0!</v>
      </c>
      <c r="K1145" s="94">
        <f>ROUND(E1145*I1145,0)</f>
        <v>5310</v>
      </c>
      <c r="L1145" s="94">
        <f>ROUND(K1145/9*($C$4-3),0)</f>
        <v>590</v>
      </c>
      <c r="M1145" s="94"/>
      <c r="N1145" s="94">
        <f>M1145/L1145*100</f>
        <v>0</v>
      </c>
      <c r="O1145" s="94">
        <f>ROUND(K1145/D1145,0)</f>
        <v>22</v>
      </c>
      <c r="P1145" s="94">
        <f>M1145/$C$4*12/O1145</f>
        <v>0</v>
      </c>
      <c r="Q1145" s="15"/>
      <c r="R1145" s="15"/>
      <c r="S1145" s="15"/>
      <c r="T1145" s="15"/>
      <c r="U1145" s="1037"/>
      <c r="V1145" s="15"/>
      <c r="W1145" s="15"/>
      <c r="X1145" s="15"/>
      <c r="Y1145" s="15"/>
      <c r="Z1145" s="1271"/>
      <c r="AA1145" s="15"/>
      <c r="AB1145" s="15"/>
      <c r="AC1145" s="1800"/>
      <c r="AD1145" s="2424"/>
    </row>
    <row r="1146" spans="1:30" ht="21.75" customHeight="1" x14ac:dyDescent="0.25">
      <c r="A1146" s="70">
        <v>1</v>
      </c>
      <c r="B1146" s="230">
        <v>1</v>
      </c>
      <c r="C1146" s="2394" t="s">
        <v>241</v>
      </c>
      <c r="D1146" s="389"/>
      <c r="E1146" s="2179">
        <f>SUM(E1144:E1145)</f>
        <v>1860</v>
      </c>
      <c r="F1146" s="539">
        <f t="shared" ref="F1146:G1146" si="746">SUM(F1144:F1145)</f>
        <v>620.44444444444446</v>
      </c>
      <c r="G1146" s="539">
        <f t="shared" si="746"/>
        <v>653</v>
      </c>
      <c r="H1146" s="155">
        <f>G1146/F1146*100</f>
        <v>105.2471346704871</v>
      </c>
      <c r="I1146" s="373">
        <f>IF(E1146=0,0,K1146/E1146)</f>
        <v>8.3172043010752681</v>
      </c>
      <c r="J1146" s="131">
        <f>M1146/G1146</f>
        <v>8</v>
      </c>
      <c r="K1146" s="184">
        <f t="shared" ref="K1146:M1146" si="747">SUM(K1144:K1145)</f>
        <v>15470</v>
      </c>
      <c r="L1146" s="184">
        <f t="shared" si="747"/>
        <v>3977</v>
      </c>
      <c r="M1146" s="184">
        <f t="shared" si="747"/>
        <v>5224</v>
      </c>
      <c r="N1146" s="184">
        <f>M1146/L1146*100</f>
        <v>131.35529293437264</v>
      </c>
      <c r="O1146" s="184">
        <f>SUM(O1144:O1145)</f>
        <v>64</v>
      </c>
      <c r="P1146" s="100">
        <f>M1146/$C$4*12/O1146</f>
        <v>244.875</v>
      </c>
      <c r="Q1146" s="15"/>
      <c r="R1146" s="15"/>
      <c r="S1146" s="15"/>
      <c r="T1146" s="15"/>
      <c r="U1146" s="1037"/>
      <c r="V1146" s="15">
        <f t="shared" si="709"/>
        <v>0</v>
      </c>
      <c r="W1146" s="15"/>
      <c r="X1146" s="15"/>
      <c r="Y1146" s="15"/>
      <c r="Z1146" s="1271"/>
      <c r="AA1146" s="15"/>
      <c r="AB1146" s="15"/>
      <c r="AC1146" s="1800"/>
    </row>
    <row r="1147" spans="1:30" ht="15" customHeight="1" thickBot="1" x14ac:dyDescent="0.3">
      <c r="A1147" s="70">
        <v>1</v>
      </c>
      <c r="B1147" s="70">
        <v>1</v>
      </c>
      <c r="C1147" s="156" t="s">
        <v>341</v>
      </c>
      <c r="D1147" s="156"/>
      <c r="E1147" s="2348">
        <f t="shared" ref="E1147:G1147" si="748">SUM(E1146)</f>
        <v>1860</v>
      </c>
      <c r="F1147" s="390">
        <f t="shared" si="748"/>
        <v>620.44444444444446</v>
      </c>
      <c r="G1147" s="390">
        <f t="shared" si="748"/>
        <v>653</v>
      </c>
      <c r="H1147" s="390">
        <f>G1147/F1147*100</f>
        <v>105.2471346704871</v>
      </c>
      <c r="I1147" s="434">
        <f>IF(E1147=0,0,K1147/E1147)</f>
        <v>8.3172043010752681</v>
      </c>
      <c r="J1147" s="579">
        <f>SUM(J1146)</f>
        <v>8</v>
      </c>
      <c r="K1147" s="390">
        <f t="shared" ref="K1147:O1147" si="749">SUM(K1146)</f>
        <v>15470</v>
      </c>
      <c r="L1147" s="390">
        <f t="shared" si="749"/>
        <v>3977</v>
      </c>
      <c r="M1147" s="390">
        <f t="shared" si="749"/>
        <v>5224</v>
      </c>
      <c r="N1147" s="161">
        <f>M1147/L1147*100</f>
        <v>131.35529293437264</v>
      </c>
      <c r="O1147" s="196">
        <f t="shared" si="749"/>
        <v>64</v>
      </c>
      <c r="P1147" s="161">
        <f>M1147/$C$4*12/O1147</f>
        <v>244.875</v>
      </c>
      <c r="Q1147" s="57">
        <v>27069.555295999995</v>
      </c>
      <c r="R1147" s="57">
        <v>27069.555295999995</v>
      </c>
      <c r="S1147" s="57">
        <v>27069.555295999995</v>
      </c>
      <c r="T1147" s="57">
        <v>27069.555295999995</v>
      </c>
      <c r="U1147" s="1038">
        <f>Q1147/12*$C$4+(R1147-Q1147)/11*3+(S1147-R1147)/10*2+(T1147-S1147)/9*1</f>
        <v>9023.185098666665</v>
      </c>
      <c r="V1147" s="57">
        <f t="shared" si="709"/>
        <v>9000.0234799999998</v>
      </c>
      <c r="W1147" s="57"/>
      <c r="X1147" s="57">
        <f>V1147-U1147</f>
        <v>-23.161618666665163</v>
      </c>
      <c r="Y1147" s="57">
        <v>-7.7302400000000002</v>
      </c>
      <c r="Z1147" s="1161">
        <v>8992.2932399999991</v>
      </c>
      <c r="AA1147" s="57">
        <v>11</v>
      </c>
      <c r="AB1147" s="57">
        <v>130753.67000000001</v>
      </c>
      <c r="AC1147" s="1803">
        <f>AB1147/1000</f>
        <v>130.75367</v>
      </c>
    </row>
    <row r="1148" spans="1:30" ht="15" customHeight="1" thickBot="1" x14ac:dyDescent="0.3">
      <c r="A1148" s="70">
        <v>1</v>
      </c>
      <c r="B1148" s="70">
        <v>1</v>
      </c>
      <c r="C1148" s="454" t="s">
        <v>17</v>
      </c>
      <c r="D1148" s="454"/>
      <c r="E1148" s="2183"/>
      <c r="F1148" s="543"/>
      <c r="G1148" s="543"/>
      <c r="H1148" s="543"/>
      <c r="I1148" s="393"/>
      <c r="J1148" s="393"/>
      <c r="K1148" s="543"/>
      <c r="L1148" s="543"/>
      <c r="M1148" s="543">
        <f>SUM(M1141,M1147)</f>
        <v>5224</v>
      </c>
      <c r="N1148" s="543"/>
      <c r="O1148" s="543"/>
      <c r="P1148" s="543"/>
      <c r="Q1148" s="14">
        <f t="shared" ref="Q1148:R1148" si="750">SUM(Q1141,Q1147)</f>
        <v>145051.88475600001</v>
      </c>
      <c r="R1148" s="14">
        <f t="shared" si="750"/>
        <v>145051.88475600001</v>
      </c>
      <c r="S1148" s="14">
        <f t="shared" ref="S1148:T1148" si="751">SUM(S1141,S1147)</f>
        <v>145051.88475600001</v>
      </c>
      <c r="T1148" s="14">
        <f t="shared" si="751"/>
        <v>145051.88475600001</v>
      </c>
      <c r="U1148" s="1041">
        <f t="shared" ref="U1148" si="752">SUM(U1141,U1147)</f>
        <v>48350.628251999995</v>
      </c>
      <c r="V1148" s="14">
        <f t="shared" si="709"/>
        <v>48326.07086</v>
      </c>
      <c r="W1148" s="14"/>
      <c r="X1148" s="14">
        <f t="shared" ref="X1148:Y1148" si="753">SUM(X1141,X1147)</f>
        <v>-24.557391999995161</v>
      </c>
      <c r="Y1148" s="14">
        <f t="shared" si="753"/>
        <v>-343.39325999999994</v>
      </c>
      <c r="Z1148" s="1252">
        <f>SUM(Z1141,Z1147)</f>
        <v>47982.677600000003</v>
      </c>
      <c r="AA1148" s="14"/>
      <c r="AB1148" s="1252">
        <f t="shared" ref="AB1148:AC1148" si="754">SUM(AB1141,AB1147)</f>
        <v>2513724.61</v>
      </c>
      <c r="AC1148" s="1252">
        <f t="shared" si="754"/>
        <v>2513.7246099999998</v>
      </c>
    </row>
    <row r="1149" spans="1:30" ht="14.25" customHeight="1" x14ac:dyDescent="0.25">
      <c r="A1149" s="70">
        <v>1</v>
      </c>
      <c r="B1149" s="70">
        <v>1</v>
      </c>
      <c r="C1149" s="580"/>
      <c r="D1149" s="580"/>
      <c r="E1149" s="2186"/>
      <c r="F1149" s="496"/>
      <c r="G1149" s="496"/>
      <c r="H1149" s="496"/>
      <c r="I1149" s="383"/>
      <c r="J1149" s="383"/>
      <c r="K1149" s="496"/>
      <c r="L1149" s="496"/>
      <c r="M1149" s="496"/>
      <c r="N1149" s="496"/>
      <c r="O1149" s="496"/>
      <c r="P1149" s="496"/>
      <c r="Q1149" s="13"/>
      <c r="R1149" s="13"/>
      <c r="S1149" s="13"/>
      <c r="T1149" s="13"/>
      <c r="U1149" s="1039"/>
      <c r="V1149" s="13">
        <f t="shared" si="709"/>
        <v>0</v>
      </c>
      <c r="W1149" s="13"/>
      <c r="X1149" s="13"/>
      <c r="Y1149" s="13"/>
      <c r="Z1149" s="1254"/>
      <c r="AA1149" s="13"/>
      <c r="AB1149" s="13"/>
      <c r="AC1149" s="1802"/>
    </row>
    <row r="1150" spans="1:30" ht="36" customHeight="1" x14ac:dyDescent="0.25">
      <c r="A1150" s="70">
        <v>1</v>
      </c>
      <c r="B1150" s="70">
        <v>1</v>
      </c>
      <c r="C1150" s="1028" t="s">
        <v>266</v>
      </c>
      <c r="D1150" s="463"/>
      <c r="E1150" s="2186"/>
      <c r="F1150" s="361"/>
      <c r="G1150" s="361"/>
      <c r="H1150" s="361"/>
      <c r="I1150" s="125"/>
      <c r="J1150" s="125"/>
      <c r="K1150" s="126"/>
      <c r="L1150" s="126"/>
      <c r="M1150" s="126"/>
      <c r="N1150" s="126"/>
      <c r="O1150" s="126"/>
      <c r="P1150" s="126"/>
      <c r="Q1150" s="8"/>
      <c r="R1150" s="8"/>
      <c r="S1150" s="8"/>
      <c r="T1150" s="8"/>
      <c r="U1150" s="1036"/>
      <c r="V1150" s="8">
        <f t="shared" si="709"/>
        <v>0</v>
      </c>
      <c r="W1150" s="8"/>
      <c r="X1150" s="8"/>
      <c r="Y1150" s="8"/>
      <c r="Z1150" s="1153"/>
      <c r="AA1150" s="8"/>
      <c r="AB1150" s="8"/>
      <c r="AC1150" s="1799"/>
    </row>
    <row r="1151" spans="1:30" ht="15" customHeight="1" x14ac:dyDescent="0.25">
      <c r="B1151" s="70">
        <v>1</v>
      </c>
      <c r="C1151" s="507" t="s">
        <v>307</v>
      </c>
      <c r="D1151" s="507"/>
      <c r="E1151" s="2177"/>
      <c r="F1151" s="361"/>
      <c r="G1151" s="361"/>
      <c r="H1151" s="361"/>
      <c r="I1151" s="125"/>
      <c r="J1151" s="125"/>
      <c r="K1151" s="126"/>
      <c r="L1151" s="126"/>
      <c r="M1151" s="126"/>
      <c r="N1151" s="126"/>
      <c r="O1151" s="126"/>
      <c r="P1151" s="126"/>
      <c r="Q1151" s="8"/>
      <c r="R1151" s="8"/>
      <c r="S1151" s="8"/>
      <c r="T1151" s="8"/>
      <c r="U1151" s="1036"/>
      <c r="V1151" s="8">
        <f t="shared" si="709"/>
        <v>0</v>
      </c>
      <c r="W1151" s="8"/>
      <c r="X1151" s="8"/>
      <c r="Y1151" s="8"/>
      <c r="Z1151" s="1153"/>
      <c r="AA1151" s="8"/>
      <c r="AB1151" s="8"/>
      <c r="AC1151" s="1799"/>
    </row>
    <row r="1152" spans="1:30" ht="15" customHeight="1" x14ac:dyDescent="0.25">
      <c r="B1152" s="70">
        <v>1</v>
      </c>
      <c r="C1152" s="4" t="s">
        <v>198</v>
      </c>
      <c r="D1152" s="507"/>
      <c r="E1152" s="2177">
        <f t="shared" ref="E1152:F1152" si="755">E1153/2.7</f>
        <v>0</v>
      </c>
      <c r="F1152" s="361">
        <f t="shared" si="755"/>
        <v>0</v>
      </c>
      <c r="G1152" s="361">
        <f>G1153/2.7</f>
        <v>1619.6555555555553</v>
      </c>
      <c r="H1152" s="361"/>
      <c r="I1152" s="125"/>
      <c r="J1152" s="125"/>
      <c r="K1152" s="126"/>
      <c r="L1152" s="126"/>
      <c r="M1152" s="126"/>
      <c r="N1152" s="126"/>
      <c r="O1152" s="126"/>
      <c r="P1152" s="126"/>
      <c r="Q1152" s="8"/>
      <c r="R1152" s="8"/>
      <c r="S1152" s="8"/>
      <c r="T1152" s="8"/>
      <c r="U1152" s="1036"/>
      <c r="V1152" s="8">
        <f t="shared" si="709"/>
        <v>0</v>
      </c>
      <c r="W1152" s="8"/>
      <c r="X1152" s="8"/>
      <c r="Y1152" s="8"/>
      <c r="Z1152" s="1153"/>
      <c r="AA1152" s="2177">
        <f t="shared" ref="AA1152" si="756">AA1153/2.7</f>
        <v>0</v>
      </c>
      <c r="AB1152" s="1719">
        <f>AB1153</f>
        <v>0</v>
      </c>
      <c r="AC1152" s="1807">
        <f>AC1153</f>
        <v>0</v>
      </c>
    </row>
    <row r="1153" spans="1:29" ht="30" customHeight="1" x14ac:dyDescent="0.25">
      <c r="A1153" s="70">
        <v>1</v>
      </c>
      <c r="B1153" s="70">
        <v>1</v>
      </c>
      <c r="C1153" s="24" t="s">
        <v>384</v>
      </c>
      <c r="D1153" s="507"/>
      <c r="E1153" s="2177"/>
      <c r="F1153" s="361">
        <f t="shared" ref="F1153" si="757">ROUND(E1153/12*$C$4,0)</f>
        <v>0</v>
      </c>
      <c r="G1153" s="361">
        <v>4373.07</v>
      </c>
      <c r="H1153" s="361"/>
      <c r="I1153" s="125"/>
      <c r="J1153" s="125"/>
      <c r="K1153" s="126"/>
      <c r="L1153" s="126"/>
      <c r="M1153" s="126"/>
      <c r="N1153" s="126"/>
      <c r="O1153" s="126"/>
      <c r="P1153" s="126"/>
      <c r="Q1153" s="8"/>
      <c r="R1153" s="8"/>
      <c r="S1153" s="8"/>
      <c r="T1153" s="8"/>
      <c r="U1153" s="1036"/>
      <c r="V1153" s="8">
        <f t="shared" si="709"/>
        <v>0</v>
      </c>
      <c r="W1153" s="8"/>
      <c r="X1153" s="8"/>
      <c r="Y1153" s="8"/>
      <c r="Z1153" s="1153"/>
      <c r="AA1153" s="1719"/>
      <c r="AB1153" s="1719"/>
      <c r="AC1153" s="1807">
        <f>AB1153/1000</f>
        <v>0</v>
      </c>
    </row>
    <row r="1154" spans="1:29" ht="15" customHeight="1" x14ac:dyDescent="0.25">
      <c r="A1154" s="70">
        <v>1</v>
      </c>
      <c r="B1154" s="70">
        <v>1</v>
      </c>
      <c r="C1154" s="120" t="s">
        <v>157</v>
      </c>
      <c r="D1154" s="120"/>
      <c r="E1154" s="2165">
        <f>(E1156+E1155)/8.5</f>
        <v>47587.647058823532</v>
      </c>
      <c r="F1154" s="92">
        <f t="shared" ref="F1154:G1154" si="758">(F1156+F1155)/8.5</f>
        <v>15862.588235294117</v>
      </c>
      <c r="G1154" s="307">
        <f t="shared" si="758"/>
        <v>15226.62</v>
      </c>
      <c r="H1154" s="92">
        <f>G1154/F1154*100</f>
        <v>95.990766286934857</v>
      </c>
      <c r="I1154" s="125"/>
      <c r="J1154" s="125"/>
      <c r="K1154" s="464"/>
      <c r="L1154" s="464"/>
      <c r="M1154" s="464"/>
      <c r="N1154" s="464"/>
      <c r="O1154" s="464"/>
      <c r="P1154" s="464"/>
      <c r="Q1154" s="8"/>
      <c r="R1154" s="8"/>
      <c r="S1154" s="8"/>
      <c r="T1154" s="8"/>
      <c r="U1154" s="1036"/>
      <c r="V1154" s="8">
        <f t="shared" si="709"/>
        <v>0</v>
      </c>
      <c r="W1154" s="8"/>
      <c r="X1154" s="8"/>
      <c r="Y1154" s="8"/>
      <c r="Z1154" s="1153"/>
      <c r="AA1154" s="2165">
        <f>(AA1156+AA1155)/8.5</f>
        <v>0</v>
      </c>
      <c r="AB1154" s="1719">
        <f>AB1156</f>
        <v>0</v>
      </c>
      <c r="AC1154" s="1807">
        <f>AC1156</f>
        <v>0</v>
      </c>
    </row>
    <row r="1155" spans="1:29" ht="15" customHeight="1" x14ac:dyDescent="0.25">
      <c r="B1155" s="70">
        <v>1</v>
      </c>
      <c r="C1155" s="120" t="s">
        <v>453</v>
      </c>
      <c r="D1155" s="120"/>
      <c r="E1155" s="2165">
        <v>398130</v>
      </c>
      <c r="F1155" s="92">
        <f>ROUND(E1155/12*$C$4,0)</f>
        <v>132710</v>
      </c>
      <c r="G1155" s="307">
        <v>128954.41</v>
      </c>
      <c r="H1155" s="92">
        <f>G1155/F1155*100</f>
        <v>97.170077612840032</v>
      </c>
      <c r="I1155" s="125"/>
      <c r="J1155" s="125"/>
      <c r="K1155" s="464"/>
      <c r="L1155" s="464"/>
      <c r="M1155" s="464"/>
      <c r="N1155" s="464"/>
      <c r="O1155" s="464"/>
      <c r="P1155" s="464"/>
      <c r="Q1155" s="8"/>
      <c r="R1155" s="8"/>
      <c r="S1155" s="8"/>
      <c r="T1155" s="8"/>
      <c r="U1155" s="1036"/>
      <c r="V1155" s="8"/>
      <c r="W1155" s="8"/>
      <c r="X1155" s="8"/>
      <c r="Y1155" s="8"/>
      <c r="Z1155" s="1153"/>
      <c r="AA1155" s="1719"/>
      <c r="AB1155" s="1719"/>
      <c r="AC1155" s="1807"/>
    </row>
    <row r="1156" spans="1:29" ht="30" customHeight="1" x14ac:dyDescent="0.25">
      <c r="A1156" s="70">
        <v>1</v>
      </c>
      <c r="B1156" s="70">
        <v>1</v>
      </c>
      <c r="C1156" s="407" t="s">
        <v>456</v>
      </c>
      <c r="D1156" s="407"/>
      <c r="E1156" s="2165">
        <v>6365</v>
      </c>
      <c r="F1156" s="92">
        <f>ROUND(E1156/12*$C$4,0)</f>
        <v>2122</v>
      </c>
      <c r="G1156" s="440">
        <v>471.86</v>
      </c>
      <c r="H1156" s="440">
        <f>G1156/F1156*100</f>
        <v>22.236569274269556</v>
      </c>
      <c r="I1156" s="125"/>
      <c r="J1156" s="125"/>
      <c r="K1156" s="464"/>
      <c r="L1156" s="464"/>
      <c r="M1156" s="464"/>
      <c r="N1156" s="464"/>
      <c r="O1156" s="464"/>
      <c r="P1156" s="464"/>
      <c r="Q1156" s="8"/>
      <c r="R1156" s="8"/>
      <c r="S1156" s="8"/>
      <c r="T1156" s="8"/>
      <c r="U1156" s="1036"/>
      <c r="V1156" s="8">
        <f t="shared" ref="V1156:V1222" si="759">Z1156-Y1156-W1156</f>
        <v>0</v>
      </c>
      <c r="W1156" s="8"/>
      <c r="X1156" s="8"/>
      <c r="Y1156" s="8"/>
      <c r="Z1156" s="1153"/>
      <c r="AA1156" s="1719"/>
      <c r="AB1156" s="1719"/>
      <c r="AC1156" s="1807">
        <f>AB1156/1000</f>
        <v>0</v>
      </c>
    </row>
    <row r="1157" spans="1:29" ht="15" customHeight="1" x14ac:dyDescent="0.25">
      <c r="A1157" s="70">
        <v>1</v>
      </c>
      <c r="B1157" s="70">
        <v>1</v>
      </c>
      <c r="C1157" s="510" t="s">
        <v>158</v>
      </c>
      <c r="D1157" s="510"/>
      <c r="E1157" s="2346"/>
      <c r="F1157" s="511"/>
      <c r="G1157" s="511"/>
      <c r="H1157" s="511"/>
      <c r="I1157" s="373"/>
      <c r="J1157" s="373"/>
      <c r="K1157" s="465"/>
      <c r="L1157" s="465"/>
      <c r="M1157" s="465"/>
      <c r="N1157" s="465"/>
      <c r="O1157" s="465"/>
      <c r="P1157" s="465"/>
      <c r="Q1157" s="15"/>
      <c r="R1157" s="15"/>
      <c r="S1157" s="15"/>
      <c r="T1157" s="15"/>
      <c r="U1157" s="1037"/>
      <c r="V1157" s="15">
        <f t="shared" si="759"/>
        <v>0</v>
      </c>
      <c r="W1157" s="15"/>
      <c r="X1157" s="15"/>
      <c r="Y1157" s="15"/>
      <c r="Z1157" s="1271"/>
      <c r="AA1157" s="1718"/>
      <c r="AB1157" s="1718"/>
      <c r="AC1157" s="1810"/>
    </row>
    <row r="1158" spans="1:29" ht="15" customHeight="1" thickBot="1" x14ac:dyDescent="0.3">
      <c r="A1158" s="70">
        <v>1</v>
      </c>
      <c r="B1158" s="70">
        <v>1</v>
      </c>
      <c r="C1158" s="303" t="s">
        <v>166</v>
      </c>
      <c r="D1158" s="303"/>
      <c r="E1158" s="2348">
        <f>SUM(E1155:E1156)/3.9</f>
        <v>103716.66666666667</v>
      </c>
      <c r="F1158" s="568">
        <f t="shared" ref="F1158" si="760">SUM(F1155:F1156)/3.9</f>
        <v>34572.307692307695</v>
      </c>
      <c r="G1158" s="568">
        <f>SUM(G1155:G1156)/3.9+G1152</f>
        <v>34805.878632478634</v>
      </c>
      <c r="H1158" s="568">
        <f>G1158/F1158*100</f>
        <v>100.67560124203948</v>
      </c>
      <c r="I1158" s="549"/>
      <c r="J1158" s="549"/>
      <c r="K1158" s="503"/>
      <c r="L1158" s="503"/>
      <c r="M1158" s="503"/>
      <c r="N1158" s="503"/>
      <c r="O1158" s="503"/>
      <c r="P1158" s="503"/>
      <c r="Q1158" s="57">
        <v>80199.22365</v>
      </c>
      <c r="R1158" s="57">
        <v>80199.22365</v>
      </c>
      <c r="S1158" s="57">
        <v>80199.22365</v>
      </c>
      <c r="T1158" s="57">
        <v>80199.22365</v>
      </c>
      <c r="U1158" s="1038">
        <f>Q1158/12*$C$4+(R1158-Q1158)/11*3+(S1158-R1158)/10*2+(T1158-S1158)/9*1</f>
        <v>26733.074550000001</v>
      </c>
      <c r="V1158" s="57">
        <f t="shared" si="759"/>
        <v>26538.545679999999</v>
      </c>
      <c r="W1158" s="57"/>
      <c r="X1158" s="57">
        <f>V1158-U1158</f>
        <v>-194.52887000000192</v>
      </c>
      <c r="Y1158" s="57">
        <v>-0.75285000000000002</v>
      </c>
      <c r="Z1158" s="1161">
        <v>26537.792829999999</v>
      </c>
      <c r="AA1158" s="2348">
        <f>SUM(AA1155:AA1156)/3.9</f>
        <v>0</v>
      </c>
      <c r="AB1158" s="57">
        <f>AB1157+AB1154+AB1152</f>
        <v>0</v>
      </c>
      <c r="AC1158" s="57">
        <f>AC1157+AC1154+AC1152</f>
        <v>0</v>
      </c>
    </row>
    <row r="1159" spans="1:29" ht="15" customHeight="1" thickBot="1" x14ac:dyDescent="0.3">
      <c r="A1159" s="70">
        <v>1</v>
      </c>
      <c r="B1159" s="70">
        <v>1</v>
      </c>
      <c r="C1159" s="454" t="s">
        <v>17</v>
      </c>
      <c r="D1159" s="454"/>
      <c r="E1159" s="2183"/>
      <c r="F1159" s="543"/>
      <c r="G1159" s="543"/>
      <c r="H1159" s="543"/>
      <c r="I1159" s="393"/>
      <c r="J1159" s="393"/>
      <c r="K1159" s="543"/>
      <c r="L1159" s="543"/>
      <c r="M1159" s="543"/>
      <c r="N1159" s="543"/>
      <c r="O1159" s="543"/>
      <c r="P1159" s="543"/>
      <c r="Q1159" s="14">
        <f t="shared" ref="Q1159:R1159" si="761">SUM(Q1158)</f>
        <v>80199.22365</v>
      </c>
      <c r="R1159" s="14">
        <f t="shared" si="761"/>
        <v>80199.22365</v>
      </c>
      <c r="S1159" s="14">
        <f t="shared" ref="S1159:T1159" si="762">SUM(S1158)</f>
        <v>80199.22365</v>
      </c>
      <c r="T1159" s="14">
        <f t="shared" si="762"/>
        <v>80199.22365</v>
      </c>
      <c r="U1159" s="1041">
        <f t="shared" ref="U1159" si="763">SUM(U1158)</f>
        <v>26733.074550000001</v>
      </c>
      <c r="V1159" s="14">
        <f t="shared" si="759"/>
        <v>26538.545679999999</v>
      </c>
      <c r="W1159" s="14"/>
      <c r="X1159" s="14">
        <f t="shared" ref="X1159:Z1159" si="764">SUM(X1158)</f>
        <v>-194.52887000000192</v>
      </c>
      <c r="Y1159" s="14">
        <f t="shared" si="764"/>
        <v>-0.75285000000000002</v>
      </c>
      <c r="Z1159" s="1252">
        <f t="shared" si="764"/>
        <v>26537.792829999999</v>
      </c>
      <c r="AA1159" s="14"/>
      <c r="AB1159" s="1252">
        <f t="shared" ref="AB1159:AC1159" si="765">SUM(AB1158)</f>
        <v>0</v>
      </c>
      <c r="AC1159" s="1252">
        <f t="shared" si="765"/>
        <v>0</v>
      </c>
    </row>
    <row r="1160" spans="1:29" ht="15.75" customHeight="1" x14ac:dyDescent="0.25">
      <c r="A1160" s="70">
        <v>1</v>
      </c>
      <c r="B1160" s="70">
        <v>1</v>
      </c>
      <c r="C1160" s="563"/>
      <c r="D1160" s="563"/>
      <c r="E1160" s="2186"/>
      <c r="F1160" s="496"/>
      <c r="G1160" s="496"/>
      <c r="H1160" s="496"/>
      <c r="I1160" s="383"/>
      <c r="J1160" s="383"/>
      <c r="K1160" s="496"/>
      <c r="L1160" s="496"/>
      <c r="M1160" s="496"/>
      <c r="N1160" s="496"/>
      <c r="O1160" s="496"/>
      <c r="P1160" s="496"/>
      <c r="Q1160" s="13"/>
      <c r="R1160" s="13"/>
      <c r="S1160" s="13"/>
      <c r="T1160" s="13"/>
      <c r="U1160" s="1039"/>
      <c r="V1160" s="13">
        <f t="shared" si="759"/>
        <v>0</v>
      </c>
      <c r="W1160" s="13"/>
      <c r="X1160" s="13"/>
      <c r="Y1160" s="13"/>
      <c r="Z1160" s="1254"/>
      <c r="AA1160" s="13"/>
      <c r="AB1160" s="13"/>
      <c r="AC1160" s="1802"/>
    </row>
    <row r="1161" spans="1:29" ht="37.5" customHeight="1" x14ac:dyDescent="0.25">
      <c r="A1161" s="70">
        <v>1</v>
      </c>
      <c r="B1161" s="70">
        <v>1</v>
      </c>
      <c r="C1161" s="1028" t="s">
        <v>267</v>
      </c>
      <c r="D1161" s="463"/>
      <c r="E1161" s="2177"/>
      <c r="F1161" s="361"/>
      <c r="G1161" s="361"/>
      <c r="H1161" s="361"/>
      <c r="I1161" s="125"/>
      <c r="J1161" s="125"/>
      <c r="K1161" s="126"/>
      <c r="L1161" s="126"/>
      <c r="M1161" s="126"/>
      <c r="N1161" s="126"/>
      <c r="O1161" s="126"/>
      <c r="P1161" s="126"/>
      <c r="Q1161" s="8"/>
      <c r="R1161" s="8"/>
      <c r="S1161" s="8"/>
      <c r="T1161" s="8"/>
      <c r="U1161" s="1036"/>
      <c r="V1161" s="8">
        <f t="shared" si="759"/>
        <v>0</v>
      </c>
      <c r="W1161" s="8"/>
      <c r="X1161" s="8"/>
      <c r="Y1161" s="8"/>
      <c r="Z1161" s="1153"/>
      <c r="AA1161" s="8"/>
      <c r="AB1161" s="8"/>
      <c r="AC1161" s="1799"/>
    </row>
    <row r="1162" spans="1:29" ht="15" customHeight="1" x14ac:dyDescent="0.25">
      <c r="B1162" s="70">
        <v>1</v>
      </c>
      <c r="C1162" s="507" t="s">
        <v>307</v>
      </c>
      <c r="D1162" s="507"/>
      <c r="E1162" s="2177"/>
      <c r="F1162" s="126"/>
      <c r="G1162" s="126"/>
      <c r="H1162" s="126"/>
      <c r="I1162" s="125"/>
      <c r="J1162" s="125"/>
      <c r="K1162" s="126"/>
      <c r="L1162" s="126"/>
      <c r="M1162" s="126"/>
      <c r="N1162" s="126"/>
      <c r="O1162" s="126"/>
      <c r="P1162" s="126"/>
      <c r="Q1162" s="8"/>
      <c r="R1162" s="8"/>
      <c r="S1162" s="8"/>
      <c r="T1162" s="8"/>
      <c r="U1162" s="1036"/>
      <c r="V1162" s="8">
        <f t="shared" si="759"/>
        <v>0</v>
      </c>
      <c r="W1162" s="8"/>
      <c r="X1162" s="8"/>
      <c r="Y1162" s="8"/>
      <c r="Z1162" s="1153"/>
      <c r="AA1162" s="8"/>
      <c r="AB1162" s="8"/>
      <c r="AC1162" s="1799"/>
    </row>
    <row r="1163" spans="1:29" ht="15" customHeight="1" x14ac:dyDescent="0.25">
      <c r="B1163" s="70">
        <v>1</v>
      </c>
      <c r="C1163" s="4" t="s">
        <v>198</v>
      </c>
      <c r="D1163" s="507"/>
      <c r="E1163" s="2332">
        <f t="shared" ref="E1163:F1163" si="766">E1164/2.7</f>
        <v>0</v>
      </c>
      <c r="F1163" s="381">
        <f t="shared" si="766"/>
        <v>0</v>
      </c>
      <c r="G1163" s="381">
        <f>G1164/2.7</f>
        <v>4390.6962962962953</v>
      </c>
      <c r="H1163" s="126"/>
      <c r="I1163" s="125"/>
      <c r="J1163" s="125"/>
      <c r="K1163" s="126"/>
      <c r="L1163" s="126"/>
      <c r="M1163" s="126"/>
      <c r="N1163" s="126"/>
      <c r="O1163" s="126"/>
      <c r="P1163" s="126"/>
      <c r="Q1163" s="8"/>
      <c r="R1163" s="8"/>
      <c r="S1163" s="8"/>
      <c r="T1163" s="8"/>
      <c r="U1163" s="1036"/>
      <c r="V1163" s="8">
        <f t="shared" si="759"/>
        <v>0</v>
      </c>
      <c r="W1163" s="8"/>
      <c r="X1163" s="8"/>
      <c r="Y1163" s="8"/>
      <c r="Z1163" s="1153"/>
      <c r="AA1163" s="2493">
        <f t="shared" ref="AA1163" si="767">AA1164/2.7</f>
        <v>0</v>
      </c>
      <c r="AB1163" s="1719">
        <f>AB1164</f>
        <v>0</v>
      </c>
      <c r="AC1163" s="1807">
        <f>AC1164</f>
        <v>0</v>
      </c>
    </row>
    <row r="1164" spans="1:29" ht="30" customHeight="1" x14ac:dyDescent="0.25">
      <c r="A1164" s="70">
        <v>1</v>
      </c>
      <c r="B1164" s="70">
        <v>1</v>
      </c>
      <c r="C1164" s="24" t="s">
        <v>384</v>
      </c>
      <c r="D1164" s="507"/>
      <c r="E1164" s="2332"/>
      <c r="F1164" s="381">
        <f t="shared" ref="F1164" si="768">ROUND(E1164/12*$C$4,0)</f>
        <v>0</v>
      </c>
      <c r="G1164" s="361">
        <v>11854.88</v>
      </c>
      <c r="H1164" s="126"/>
      <c r="I1164" s="125"/>
      <c r="J1164" s="125"/>
      <c r="K1164" s="126"/>
      <c r="L1164" s="126"/>
      <c r="M1164" s="126"/>
      <c r="N1164" s="126"/>
      <c r="O1164" s="126"/>
      <c r="P1164" s="126"/>
      <c r="Q1164" s="8"/>
      <c r="R1164" s="8"/>
      <c r="S1164" s="8"/>
      <c r="T1164" s="8"/>
      <c r="U1164" s="1036"/>
      <c r="V1164" s="8">
        <f t="shared" si="759"/>
        <v>0</v>
      </c>
      <c r="W1164" s="8"/>
      <c r="X1164" s="8"/>
      <c r="Y1164" s="8"/>
      <c r="Z1164" s="1153"/>
      <c r="AA1164" s="1719"/>
      <c r="AB1164" s="1719"/>
      <c r="AC1164" s="1807">
        <f>AB1164/1000</f>
        <v>0</v>
      </c>
    </row>
    <row r="1165" spans="1:29" ht="15" customHeight="1" x14ac:dyDescent="0.25">
      <c r="A1165" s="70">
        <v>1</v>
      </c>
      <c r="B1165" s="70">
        <v>1</v>
      </c>
      <c r="C1165" s="120" t="s">
        <v>157</v>
      </c>
      <c r="D1165" s="120"/>
      <c r="E1165" s="2165">
        <f>(E1167+E1166)/8.5</f>
        <v>35823.529411764706</v>
      </c>
      <c r="F1165" s="519">
        <f t="shared" ref="F1165:G1165" si="769">(F1167+F1166)/8.5</f>
        <v>11941.176470588236</v>
      </c>
      <c r="G1165" s="519">
        <f t="shared" si="769"/>
        <v>10477.367058823529</v>
      </c>
      <c r="H1165" s="92">
        <f>G1165/F1165*100</f>
        <v>87.741497536945801</v>
      </c>
      <c r="I1165" s="125"/>
      <c r="J1165" s="125"/>
      <c r="K1165" s="464"/>
      <c r="L1165" s="464"/>
      <c r="M1165" s="464"/>
      <c r="N1165" s="464"/>
      <c r="O1165" s="464"/>
      <c r="P1165" s="464"/>
      <c r="Q1165" s="8"/>
      <c r="R1165" s="8"/>
      <c r="S1165" s="8"/>
      <c r="T1165" s="8"/>
      <c r="U1165" s="1036"/>
      <c r="V1165" s="8">
        <f t="shared" si="759"/>
        <v>0</v>
      </c>
      <c r="W1165" s="8"/>
      <c r="X1165" s="8"/>
      <c r="Y1165" s="8"/>
      <c r="Z1165" s="1153"/>
      <c r="AA1165" s="2165">
        <f>(AA1167+AA1166)/8.5</f>
        <v>0</v>
      </c>
      <c r="AB1165" s="1719">
        <f>AB1167</f>
        <v>0</v>
      </c>
      <c r="AC1165" s="1807">
        <f>AC1167</f>
        <v>0</v>
      </c>
    </row>
    <row r="1166" spans="1:29" ht="15" customHeight="1" x14ac:dyDescent="0.25">
      <c r="B1166" s="70">
        <v>1</v>
      </c>
      <c r="C1166" s="120" t="s">
        <v>453</v>
      </c>
      <c r="D1166" s="120"/>
      <c r="E1166" s="2303">
        <v>299000</v>
      </c>
      <c r="F1166" s="519">
        <f>ROUND(E1166/12*$C$4,0)</f>
        <v>99667</v>
      </c>
      <c r="G1166" s="519">
        <v>87555.47</v>
      </c>
      <c r="H1166" s="92">
        <f>G1166/F1166*100</f>
        <v>87.848003852829919</v>
      </c>
      <c r="I1166" s="125"/>
      <c r="J1166" s="125"/>
      <c r="K1166" s="464"/>
      <c r="L1166" s="464"/>
      <c r="M1166" s="464"/>
      <c r="N1166" s="464"/>
      <c r="O1166" s="464"/>
      <c r="P1166" s="464"/>
      <c r="Q1166" s="8"/>
      <c r="R1166" s="8"/>
      <c r="S1166" s="8"/>
      <c r="T1166" s="8"/>
      <c r="U1166" s="1036"/>
      <c r="V1166" s="8"/>
      <c r="W1166" s="8"/>
      <c r="X1166" s="8"/>
      <c r="Y1166" s="8"/>
      <c r="Z1166" s="1153"/>
      <c r="AA1166" s="1719"/>
      <c r="AB1166" s="1719"/>
      <c r="AC1166" s="1807"/>
    </row>
    <row r="1167" spans="1:29" ht="30" customHeight="1" x14ac:dyDescent="0.25">
      <c r="A1167" s="70">
        <v>1</v>
      </c>
      <c r="B1167" s="70">
        <v>1</v>
      </c>
      <c r="C1167" s="407" t="s">
        <v>456</v>
      </c>
      <c r="D1167" s="407"/>
      <c r="E1167" s="2303">
        <v>5500</v>
      </c>
      <c r="F1167" s="92">
        <f>ROUND(E1167/12*$C$4,0)</f>
        <v>1833</v>
      </c>
      <c r="G1167" s="440">
        <v>1502.15</v>
      </c>
      <c r="H1167" s="92">
        <f>G1167/F1167*100</f>
        <v>81.950354609929093</v>
      </c>
      <c r="I1167" s="125"/>
      <c r="J1167" s="125"/>
      <c r="K1167" s="464"/>
      <c r="L1167" s="464"/>
      <c r="M1167" s="464"/>
      <c r="N1167" s="464"/>
      <c r="O1167" s="464"/>
      <c r="P1167" s="464"/>
      <c r="Q1167" s="8"/>
      <c r="R1167" s="8"/>
      <c r="S1167" s="8"/>
      <c r="T1167" s="8"/>
      <c r="U1167" s="1036"/>
      <c r="V1167" s="8">
        <f t="shared" si="759"/>
        <v>0</v>
      </c>
      <c r="W1167" s="8"/>
      <c r="X1167" s="8"/>
      <c r="Y1167" s="8"/>
      <c r="Z1167" s="1153"/>
      <c r="AA1167" s="1719"/>
      <c r="AB1167" s="1719"/>
      <c r="AC1167" s="1807">
        <f>AB1167/1000</f>
        <v>0</v>
      </c>
    </row>
    <row r="1168" spans="1:29" ht="40.5" customHeight="1" x14ac:dyDescent="0.25">
      <c r="A1168" s="70">
        <v>1</v>
      </c>
      <c r="B1168" s="70">
        <v>1</v>
      </c>
      <c r="C1168" s="510" t="s">
        <v>158</v>
      </c>
      <c r="D1168" s="510"/>
      <c r="E1168" s="2346"/>
      <c r="F1168" s="511"/>
      <c r="G1168" s="511"/>
      <c r="H1168" s="98"/>
      <c r="I1168" s="373"/>
      <c r="J1168" s="373"/>
      <c r="K1168" s="465"/>
      <c r="L1168" s="465"/>
      <c r="M1168" s="465"/>
      <c r="N1168" s="465"/>
      <c r="O1168" s="465"/>
      <c r="P1168" s="465"/>
      <c r="Q1168" s="15"/>
      <c r="R1168" s="15"/>
      <c r="S1168" s="15"/>
      <c r="T1168" s="15"/>
      <c r="U1168" s="1037"/>
      <c r="V1168" s="15">
        <f t="shared" si="759"/>
        <v>0</v>
      </c>
      <c r="W1168" s="15"/>
      <c r="X1168" s="15"/>
      <c r="Y1168" s="15"/>
      <c r="Z1168" s="1271"/>
      <c r="AA1168" s="1718"/>
      <c r="AB1168" s="1718"/>
      <c r="AC1168" s="1810"/>
    </row>
    <row r="1169" spans="1:29" ht="15" customHeight="1" thickBot="1" x14ac:dyDescent="0.3">
      <c r="A1169" s="70">
        <v>1</v>
      </c>
      <c r="B1169" s="70">
        <v>1</v>
      </c>
      <c r="C1169" s="303" t="s">
        <v>166</v>
      </c>
      <c r="D1169" s="303"/>
      <c r="E1169" s="2348">
        <f>SUM(E1166:E1167)/3.9</f>
        <v>78076.923076923078</v>
      </c>
      <c r="F1169" s="568">
        <f t="shared" ref="F1169" si="770">SUM(F1166:F1167)/3.9</f>
        <v>26025.641025641027</v>
      </c>
      <c r="G1169" s="568">
        <f>SUM(G1166:G1167)/3.9+G1163</f>
        <v>27225.983475783476</v>
      </c>
      <c r="H1169" s="266">
        <f>G1169/F1169*100</f>
        <v>104.61215325670497</v>
      </c>
      <c r="I1169" s="549"/>
      <c r="J1169" s="549"/>
      <c r="K1169" s="503"/>
      <c r="L1169" s="503"/>
      <c r="M1169" s="503"/>
      <c r="N1169" s="503"/>
      <c r="O1169" s="503"/>
      <c r="P1169" s="503"/>
      <c r="Q1169" s="57">
        <v>60373.214999999997</v>
      </c>
      <c r="R1169" s="57">
        <v>60373.214999999997</v>
      </c>
      <c r="S1169" s="57">
        <v>60373.214999999997</v>
      </c>
      <c r="T1169" s="57">
        <v>60373.214999999997</v>
      </c>
      <c r="U1169" s="1038">
        <f>Q1169/12*$C$4+(R1169-Q1169)/11*3+(S1169-R1169)/10*2+(T1169-S1169)/9*1</f>
        <v>20124.404999999999</v>
      </c>
      <c r="V1169" s="57">
        <f t="shared" si="759"/>
        <v>20100.7304</v>
      </c>
      <c r="W1169" s="57"/>
      <c r="X1169" s="57">
        <f>V1169-U1169</f>
        <v>-23.674599999998463</v>
      </c>
      <c r="Y1169" s="57">
        <v>-29.350960000000001</v>
      </c>
      <c r="Z1169" s="1161">
        <v>20071.379440000001</v>
      </c>
      <c r="AA1169" s="2348">
        <f>SUM(AA1166:AA1167)/3.9</f>
        <v>0</v>
      </c>
      <c r="AB1169" s="57">
        <f>AB1168+AB1165+AB1163</f>
        <v>0</v>
      </c>
      <c r="AC1169" s="57">
        <f>AC1168+AC1165+AC1163</f>
        <v>0</v>
      </c>
    </row>
    <row r="1170" spans="1:29" ht="15" customHeight="1" thickBot="1" x14ac:dyDescent="0.3">
      <c r="A1170" s="70">
        <v>1</v>
      </c>
      <c r="B1170" s="70">
        <v>1</v>
      </c>
      <c r="C1170" s="454" t="s">
        <v>17</v>
      </c>
      <c r="D1170" s="454"/>
      <c r="E1170" s="2183"/>
      <c r="F1170" s="543"/>
      <c r="G1170" s="543"/>
      <c r="H1170" s="543"/>
      <c r="I1170" s="393"/>
      <c r="J1170" s="393"/>
      <c r="K1170" s="543"/>
      <c r="L1170" s="543"/>
      <c r="M1170" s="543"/>
      <c r="N1170" s="543"/>
      <c r="O1170" s="543"/>
      <c r="P1170" s="543"/>
      <c r="Q1170" s="14">
        <f t="shared" ref="Q1170:R1170" si="771">SUM(Q1169)</f>
        <v>60373.214999999997</v>
      </c>
      <c r="R1170" s="14">
        <f t="shared" si="771"/>
        <v>60373.214999999997</v>
      </c>
      <c r="S1170" s="14">
        <f t="shared" ref="S1170:T1170" si="772">SUM(S1169)</f>
        <v>60373.214999999997</v>
      </c>
      <c r="T1170" s="14">
        <f t="shared" si="772"/>
        <v>60373.214999999997</v>
      </c>
      <c r="U1170" s="1041">
        <f t="shared" ref="U1170" si="773">SUM(U1169)</f>
        <v>20124.404999999999</v>
      </c>
      <c r="V1170" s="14">
        <f t="shared" si="759"/>
        <v>20100.7304</v>
      </c>
      <c r="W1170" s="14"/>
      <c r="X1170" s="14">
        <f t="shared" ref="X1170:Z1170" si="774">SUM(X1169)</f>
        <v>-23.674599999998463</v>
      </c>
      <c r="Y1170" s="14">
        <f t="shared" si="774"/>
        <v>-29.350960000000001</v>
      </c>
      <c r="Z1170" s="1252">
        <f t="shared" si="774"/>
        <v>20071.379440000001</v>
      </c>
      <c r="AA1170" s="14"/>
      <c r="AB1170" s="1252">
        <f t="shared" ref="AB1170:AC1170" si="775">SUM(AB1169)</f>
        <v>0</v>
      </c>
      <c r="AC1170" s="1252">
        <f t="shared" si="775"/>
        <v>0</v>
      </c>
    </row>
    <row r="1171" spans="1:29" ht="19.5" customHeight="1" x14ac:dyDescent="0.25">
      <c r="A1171" s="70">
        <v>1</v>
      </c>
      <c r="B1171" s="70">
        <v>1</v>
      </c>
      <c r="C1171" s="563"/>
      <c r="D1171" s="563"/>
      <c r="E1171" s="2186"/>
      <c r="F1171" s="496"/>
      <c r="G1171" s="496"/>
      <c r="H1171" s="496"/>
      <c r="I1171" s="383"/>
      <c r="J1171" s="383"/>
      <c r="K1171" s="519"/>
      <c r="L1171" s="519"/>
      <c r="M1171" s="519"/>
      <c r="N1171" s="519"/>
      <c r="O1171" s="519"/>
      <c r="P1171" s="519"/>
      <c r="Q1171" s="13"/>
      <c r="R1171" s="13"/>
      <c r="S1171" s="13"/>
      <c r="T1171" s="13"/>
      <c r="U1171" s="1039"/>
      <c r="V1171" s="13">
        <f t="shared" si="759"/>
        <v>0</v>
      </c>
      <c r="W1171" s="13"/>
      <c r="X1171" s="13"/>
      <c r="Y1171" s="13"/>
      <c r="Z1171" s="1254"/>
      <c r="AA1171" s="13"/>
      <c r="AB1171" s="13"/>
      <c r="AC1171" s="1802"/>
    </row>
    <row r="1172" spans="1:29" ht="51" customHeight="1" x14ac:dyDescent="0.25">
      <c r="A1172" s="70">
        <v>1</v>
      </c>
      <c r="B1172" s="70">
        <v>1</v>
      </c>
      <c r="C1172" s="1028" t="s">
        <v>330</v>
      </c>
      <c r="D1172" s="492"/>
      <c r="E1172" s="2177"/>
      <c r="F1172" s="361"/>
      <c r="G1172" s="361"/>
      <c r="H1172" s="361"/>
      <c r="I1172" s="363"/>
      <c r="J1172" s="363"/>
      <c r="K1172" s="440"/>
      <c r="L1172" s="440"/>
      <c r="M1172" s="440"/>
      <c r="N1172" s="440"/>
      <c r="O1172" s="440"/>
      <c r="P1172" s="440"/>
      <c r="Q1172" s="8"/>
      <c r="R1172" s="8"/>
      <c r="S1172" s="8"/>
      <c r="T1172" s="8"/>
      <c r="U1172" s="1036"/>
      <c r="V1172" s="8">
        <f t="shared" si="759"/>
        <v>0</v>
      </c>
      <c r="W1172" s="8"/>
      <c r="X1172" s="8"/>
      <c r="Y1172" s="8"/>
      <c r="Z1172" s="1153"/>
      <c r="AA1172" s="8"/>
      <c r="AB1172" s="8"/>
      <c r="AC1172" s="1799"/>
    </row>
    <row r="1173" spans="1:29" ht="15" customHeight="1" x14ac:dyDescent="0.25">
      <c r="B1173" s="70">
        <v>1</v>
      </c>
      <c r="C1173" s="507" t="s">
        <v>307</v>
      </c>
      <c r="D1173" s="507"/>
      <c r="E1173" s="2177"/>
      <c r="F1173" s="361"/>
      <c r="G1173" s="361"/>
      <c r="H1173" s="361"/>
      <c r="I1173" s="363"/>
      <c r="J1173" s="363"/>
      <c r="K1173" s="440"/>
      <c r="L1173" s="440"/>
      <c r="M1173" s="440"/>
      <c r="N1173" s="440"/>
      <c r="O1173" s="440"/>
      <c r="P1173" s="440"/>
      <c r="Q1173" s="8"/>
      <c r="R1173" s="8"/>
      <c r="S1173" s="8"/>
      <c r="T1173" s="8"/>
      <c r="U1173" s="1036"/>
      <c r="V1173" s="8">
        <f t="shared" si="759"/>
        <v>0</v>
      </c>
      <c r="W1173" s="8"/>
      <c r="X1173" s="8"/>
      <c r="Y1173" s="8"/>
      <c r="Z1173" s="1153"/>
      <c r="AA1173" s="8"/>
      <c r="AB1173" s="8"/>
      <c r="AC1173" s="1799"/>
    </row>
    <row r="1174" spans="1:29" ht="15" customHeight="1" x14ac:dyDescent="0.25">
      <c r="B1174" s="70">
        <v>1</v>
      </c>
      <c r="C1174" s="4" t="s">
        <v>198</v>
      </c>
      <c r="D1174" s="507"/>
      <c r="E1174" s="2177">
        <f t="shared" ref="E1174:F1174" si="776">E1175/2.7</f>
        <v>0</v>
      </c>
      <c r="F1174" s="361">
        <f t="shared" si="776"/>
        <v>0</v>
      </c>
      <c r="G1174" s="361">
        <f>G1175/2.7</f>
        <v>2113.025925925926</v>
      </c>
      <c r="H1174" s="361"/>
      <c r="I1174" s="363"/>
      <c r="J1174" s="363"/>
      <c r="K1174" s="440"/>
      <c r="L1174" s="440"/>
      <c r="M1174" s="440"/>
      <c r="N1174" s="440"/>
      <c r="O1174" s="440"/>
      <c r="P1174" s="440"/>
      <c r="Q1174" s="8"/>
      <c r="R1174" s="8"/>
      <c r="S1174" s="8"/>
      <c r="T1174" s="8"/>
      <c r="U1174" s="1036"/>
      <c r="V1174" s="8">
        <f t="shared" si="759"/>
        <v>0</v>
      </c>
      <c r="W1174" s="8"/>
      <c r="X1174" s="8"/>
      <c r="Y1174" s="8"/>
      <c r="Z1174" s="1153"/>
      <c r="AA1174" s="2494">
        <f>AA1175/3.8</f>
        <v>0</v>
      </c>
      <c r="AB1174" s="8"/>
      <c r="AC1174" s="1799"/>
    </row>
    <row r="1175" spans="1:29" ht="30" customHeight="1" x14ac:dyDescent="0.25">
      <c r="A1175" s="70">
        <v>1</v>
      </c>
      <c r="B1175" s="70">
        <v>1</v>
      </c>
      <c r="C1175" s="24" t="s">
        <v>384</v>
      </c>
      <c r="D1175" s="507"/>
      <c r="E1175" s="2177"/>
      <c r="F1175" s="361">
        <f t="shared" ref="F1175" si="777">ROUND(E1175/12*$C$4,0)</f>
        <v>0</v>
      </c>
      <c r="G1175" s="361">
        <v>5705.17</v>
      </c>
      <c r="H1175" s="361"/>
      <c r="I1175" s="363"/>
      <c r="J1175" s="363"/>
      <c r="K1175" s="440"/>
      <c r="L1175" s="440"/>
      <c r="M1175" s="440"/>
      <c r="N1175" s="440"/>
      <c r="O1175" s="440"/>
      <c r="P1175" s="440"/>
      <c r="Q1175" s="8"/>
      <c r="R1175" s="8"/>
      <c r="S1175" s="8"/>
      <c r="T1175" s="8"/>
      <c r="U1175" s="1036"/>
      <c r="V1175" s="8">
        <f t="shared" si="759"/>
        <v>0</v>
      </c>
      <c r="W1175" s="8"/>
      <c r="X1175" s="8"/>
      <c r="Y1175" s="8"/>
      <c r="Z1175" s="1153"/>
      <c r="AA1175" s="8"/>
      <c r="AB1175" s="8"/>
      <c r="AC1175" s="1799"/>
    </row>
    <row r="1176" spans="1:29" ht="15" customHeight="1" x14ac:dyDescent="0.25">
      <c r="A1176" s="70">
        <v>1</v>
      </c>
      <c r="B1176" s="70">
        <v>1</v>
      </c>
      <c r="C1176" s="120" t="s">
        <v>157</v>
      </c>
      <c r="D1176" s="120"/>
      <c r="E1176" s="2165">
        <f>(E1178+E1177)/8.5</f>
        <v>38359.647058823532</v>
      </c>
      <c r="F1176" s="92">
        <f t="shared" ref="F1176" si="778">(F1178+F1177)/8.5</f>
        <v>12786.588235294117</v>
      </c>
      <c r="G1176" s="307">
        <f t="shared" ref="G1176" si="779">(G1178+G1177)/8.5</f>
        <v>12115.462352941177</v>
      </c>
      <c r="H1176" s="92">
        <f>G1176/F1176*100</f>
        <v>94.751329518061212</v>
      </c>
      <c r="I1176" s="125"/>
      <c r="J1176" s="125"/>
      <c r="K1176" s="464"/>
      <c r="L1176" s="464"/>
      <c r="M1176" s="464"/>
      <c r="N1176" s="464"/>
      <c r="O1176" s="464"/>
      <c r="P1176" s="464"/>
      <c r="Q1176" s="8"/>
      <c r="R1176" s="8"/>
      <c r="S1176" s="8"/>
      <c r="T1176" s="8"/>
      <c r="U1176" s="1036"/>
      <c r="V1176" s="8">
        <f t="shared" si="759"/>
        <v>0</v>
      </c>
      <c r="W1176" s="8"/>
      <c r="X1176" s="8"/>
      <c r="Y1176" s="8"/>
      <c r="Z1176" s="1153"/>
      <c r="AA1176" s="2165">
        <f>(AA1178+AA1177)/8.5</f>
        <v>0</v>
      </c>
      <c r="AB1176" s="8"/>
      <c r="AC1176" s="1799"/>
    </row>
    <row r="1177" spans="1:29" ht="15" customHeight="1" x14ac:dyDescent="0.25">
      <c r="B1177" s="70">
        <v>1</v>
      </c>
      <c r="C1177" s="120" t="s">
        <v>453</v>
      </c>
      <c r="D1177" s="120"/>
      <c r="E1177" s="2165">
        <v>321057</v>
      </c>
      <c r="F1177" s="92">
        <f>ROUND(E1177/12*$C$4,0)</f>
        <v>107019</v>
      </c>
      <c r="G1177" s="307">
        <v>102876.18000000001</v>
      </c>
      <c r="H1177" s="92">
        <f>G1177/F1177*100</f>
        <v>96.128893000308366</v>
      </c>
      <c r="I1177" s="125"/>
      <c r="J1177" s="125"/>
      <c r="K1177" s="464"/>
      <c r="L1177" s="464"/>
      <c r="M1177" s="464"/>
      <c r="N1177" s="464"/>
      <c r="O1177" s="464"/>
      <c r="P1177" s="464"/>
      <c r="Q1177" s="8"/>
      <c r="R1177" s="8"/>
      <c r="S1177" s="8"/>
      <c r="T1177" s="8"/>
      <c r="U1177" s="1036"/>
      <c r="V1177" s="8"/>
      <c r="W1177" s="8"/>
      <c r="X1177" s="8"/>
      <c r="Y1177" s="8"/>
      <c r="Z1177" s="1153"/>
      <c r="AA1177" s="8"/>
      <c r="AB1177" s="8"/>
      <c r="AC1177" s="1799"/>
    </row>
    <row r="1178" spans="1:29" ht="30" customHeight="1" x14ac:dyDescent="0.25">
      <c r="A1178" s="70">
        <v>1</v>
      </c>
      <c r="B1178" s="70">
        <v>1</v>
      </c>
      <c r="C1178" s="407" t="s">
        <v>456</v>
      </c>
      <c r="D1178" s="407"/>
      <c r="E1178" s="2165">
        <v>5000</v>
      </c>
      <c r="F1178" s="92">
        <f>ROUND(E1178/12*$C$4,0)</f>
        <v>1667</v>
      </c>
      <c r="G1178" s="440">
        <v>105.25</v>
      </c>
      <c r="H1178" s="92">
        <f>G1178/F1178*100</f>
        <v>6.3137372525494895</v>
      </c>
      <c r="I1178" s="125"/>
      <c r="J1178" s="125"/>
      <c r="K1178" s="464"/>
      <c r="L1178" s="464"/>
      <c r="M1178" s="464"/>
      <c r="N1178" s="464"/>
      <c r="O1178" s="464"/>
      <c r="P1178" s="464"/>
      <c r="Q1178" s="8"/>
      <c r="R1178" s="8"/>
      <c r="S1178" s="8"/>
      <c r="T1178" s="8"/>
      <c r="U1178" s="1036"/>
      <c r="V1178" s="8">
        <f t="shared" si="759"/>
        <v>0</v>
      </c>
      <c r="W1178" s="8"/>
      <c r="X1178" s="8"/>
      <c r="Y1178" s="8"/>
      <c r="Z1178" s="1153"/>
      <c r="AA1178" s="8"/>
      <c r="AB1178" s="8"/>
      <c r="AC1178" s="1799"/>
    </row>
    <row r="1179" spans="1:29" ht="15" customHeight="1" x14ac:dyDescent="0.25">
      <c r="A1179" s="70">
        <v>1</v>
      </c>
      <c r="B1179" s="70">
        <v>1</v>
      </c>
      <c r="C1179" s="510" t="s">
        <v>158</v>
      </c>
      <c r="D1179" s="510"/>
      <c r="E1179" s="2346"/>
      <c r="F1179" s="511"/>
      <c r="G1179" s="511"/>
      <c r="H1179" s="511"/>
      <c r="I1179" s="373"/>
      <c r="J1179" s="373"/>
      <c r="K1179" s="465"/>
      <c r="L1179" s="465"/>
      <c r="M1179" s="465"/>
      <c r="N1179" s="465"/>
      <c r="O1179" s="465"/>
      <c r="P1179" s="465"/>
      <c r="Q1179" s="15"/>
      <c r="R1179" s="15"/>
      <c r="S1179" s="15"/>
      <c r="T1179" s="15"/>
      <c r="U1179" s="1037"/>
      <c r="V1179" s="15">
        <f t="shared" si="759"/>
        <v>0</v>
      </c>
      <c r="W1179" s="15"/>
      <c r="X1179" s="15"/>
      <c r="Y1179" s="15"/>
      <c r="Z1179" s="1271"/>
      <c r="AA1179" s="15"/>
      <c r="AB1179" s="15"/>
      <c r="AC1179" s="1800"/>
    </row>
    <row r="1180" spans="1:29" ht="15" customHeight="1" thickBot="1" x14ac:dyDescent="0.3">
      <c r="A1180" s="70">
        <v>1</v>
      </c>
      <c r="B1180" s="70">
        <v>1</v>
      </c>
      <c r="C1180" s="303" t="s">
        <v>166</v>
      </c>
      <c r="D1180" s="303"/>
      <c r="E1180" s="2348">
        <f>SUM(E1177:E1178)/3.9</f>
        <v>83604.358974358969</v>
      </c>
      <c r="F1180" s="568">
        <f t="shared" ref="F1180" si="780">SUM(F1177:F1178)/3.9</f>
        <v>27868.205128205129</v>
      </c>
      <c r="G1180" s="568">
        <f>SUM(G1177:G1178)/3.9+G1174</f>
        <v>28518.520797720801</v>
      </c>
      <c r="H1180" s="568">
        <f>G1180/F1180*100</f>
        <v>102.33353984056008</v>
      </c>
      <c r="I1180" s="549"/>
      <c r="J1180" s="549"/>
      <c r="K1180" s="581"/>
      <c r="L1180" s="581"/>
      <c r="M1180" s="581"/>
      <c r="N1180" s="581"/>
      <c r="O1180" s="581"/>
      <c r="P1180" s="581"/>
      <c r="Q1180" s="57">
        <v>64647.321389999997</v>
      </c>
      <c r="R1180" s="57">
        <v>64647.321389999997</v>
      </c>
      <c r="S1180" s="57">
        <v>64647.321389999997</v>
      </c>
      <c r="T1180" s="57">
        <v>64647.321389999997</v>
      </c>
      <c r="U1180" s="1038">
        <f>Q1180/12*$C$4+(R1180-Q1180)/11*3+(S1180-R1180)/10*2+(T1180-S1180)/9*1</f>
        <v>21549.10713</v>
      </c>
      <c r="V1180" s="57">
        <f t="shared" si="759"/>
        <v>21549.045470000001</v>
      </c>
      <c r="W1180" s="57"/>
      <c r="X1180" s="57">
        <f>V1180-U1180</f>
        <v>-6.1659999999392312E-2</v>
      </c>
      <c r="Y1180" s="57">
        <v>0</v>
      </c>
      <c r="Z1180" s="1161">
        <v>21549.045470000001</v>
      </c>
      <c r="AA1180" s="2348">
        <f>SUM(AA1177:AA1178)/3.9</f>
        <v>0</v>
      </c>
      <c r="AB1180" s="57"/>
      <c r="AC1180" s="1803"/>
    </row>
    <row r="1181" spans="1:29" ht="15" customHeight="1" thickBot="1" x14ac:dyDescent="0.3">
      <c r="A1181" s="70">
        <v>1</v>
      </c>
      <c r="B1181" s="70">
        <v>1</v>
      </c>
      <c r="C1181" s="526" t="s">
        <v>17</v>
      </c>
      <c r="D1181" s="526"/>
      <c r="E1181" s="2183"/>
      <c r="F1181" s="543"/>
      <c r="G1181" s="543"/>
      <c r="H1181" s="543"/>
      <c r="I1181" s="422"/>
      <c r="J1181" s="422"/>
      <c r="K1181" s="582"/>
      <c r="L1181" s="582"/>
      <c r="M1181" s="582"/>
      <c r="N1181" s="582"/>
      <c r="O1181" s="582"/>
      <c r="P1181" s="582"/>
      <c r="Q1181" s="14">
        <f t="shared" ref="Q1181:R1181" si="781">SUM(Q1180)</f>
        <v>64647.321389999997</v>
      </c>
      <c r="R1181" s="14">
        <f t="shared" si="781"/>
        <v>64647.321389999997</v>
      </c>
      <c r="S1181" s="14">
        <f t="shared" ref="S1181:T1181" si="782">SUM(S1180)</f>
        <v>64647.321389999997</v>
      </c>
      <c r="T1181" s="14">
        <f t="shared" si="782"/>
        <v>64647.321389999997</v>
      </c>
      <c r="U1181" s="1041">
        <f t="shared" ref="U1181" si="783">SUM(U1180)</f>
        <v>21549.10713</v>
      </c>
      <c r="V1181" s="14">
        <f t="shared" si="759"/>
        <v>21549.045470000001</v>
      </c>
      <c r="W1181" s="14"/>
      <c r="X1181" s="14">
        <f t="shared" ref="X1181:Z1181" si="784">SUM(X1180)</f>
        <v>-6.1659999999392312E-2</v>
      </c>
      <c r="Y1181" s="14">
        <f t="shared" si="784"/>
        <v>0</v>
      </c>
      <c r="Z1181" s="1252">
        <f t="shared" si="784"/>
        <v>21549.045470000001</v>
      </c>
      <c r="AA1181" s="14"/>
      <c r="AB1181" s="1252">
        <f t="shared" ref="AB1181:AC1181" si="785">SUM(AB1180)</f>
        <v>0</v>
      </c>
      <c r="AC1181" s="1252">
        <f t="shared" si="785"/>
        <v>0</v>
      </c>
    </row>
    <row r="1182" spans="1:29" ht="7.5" customHeight="1" x14ac:dyDescent="0.25">
      <c r="A1182" s="70">
        <v>1</v>
      </c>
      <c r="B1182" s="70">
        <v>1</v>
      </c>
      <c r="C1182" s="550"/>
      <c r="D1182" s="550"/>
      <c r="E1182" s="2332"/>
      <c r="F1182" s="381"/>
      <c r="G1182" s="381"/>
      <c r="H1182" s="381"/>
      <c r="I1182" s="370"/>
      <c r="J1182" s="370"/>
      <c r="K1182" s="519"/>
      <c r="L1182" s="519"/>
      <c r="M1182" s="519"/>
      <c r="N1182" s="519"/>
      <c r="O1182" s="519"/>
      <c r="P1182" s="519"/>
      <c r="Q1182" s="13"/>
      <c r="R1182" s="13"/>
      <c r="S1182" s="13"/>
      <c r="T1182" s="13"/>
      <c r="U1182" s="1039"/>
      <c r="V1182" s="13">
        <f t="shared" si="759"/>
        <v>0</v>
      </c>
      <c r="W1182" s="13"/>
      <c r="X1182" s="13"/>
      <c r="Y1182" s="13"/>
      <c r="Z1182" s="1254"/>
      <c r="AA1182" s="13"/>
      <c r="AB1182" s="13"/>
      <c r="AC1182" s="1802"/>
    </row>
    <row r="1183" spans="1:29" ht="34.5" customHeight="1" x14ac:dyDescent="0.25">
      <c r="A1183" s="70">
        <v>1</v>
      </c>
      <c r="B1183" s="70">
        <v>1</v>
      </c>
      <c r="C1183" s="1028" t="s">
        <v>331</v>
      </c>
      <c r="D1183" s="492"/>
      <c r="E1183" s="2177"/>
      <c r="F1183" s="361"/>
      <c r="G1183" s="361"/>
      <c r="H1183" s="361"/>
      <c r="I1183" s="363"/>
      <c r="J1183" s="363"/>
      <c r="K1183" s="440"/>
      <c r="L1183" s="440"/>
      <c r="M1183" s="440"/>
      <c r="N1183" s="440"/>
      <c r="O1183" s="440"/>
      <c r="P1183" s="440"/>
      <c r="Q1183" s="8"/>
      <c r="R1183" s="8"/>
      <c r="S1183" s="8"/>
      <c r="T1183" s="8"/>
      <c r="U1183" s="1036"/>
      <c r="V1183" s="8">
        <f t="shared" si="759"/>
        <v>0</v>
      </c>
      <c r="W1183" s="8"/>
      <c r="X1183" s="8"/>
      <c r="Y1183" s="8"/>
      <c r="Z1183" s="1153"/>
      <c r="AA1183" s="8"/>
      <c r="AB1183" s="8"/>
      <c r="AC1183" s="1799"/>
    </row>
    <row r="1184" spans="1:29" ht="15" customHeight="1" x14ac:dyDescent="0.25">
      <c r="A1184" s="70">
        <v>1</v>
      </c>
      <c r="B1184" s="70">
        <v>1</v>
      </c>
      <c r="C1184" s="507" t="s">
        <v>302</v>
      </c>
      <c r="D1184" s="507"/>
      <c r="E1184" s="2177"/>
      <c r="F1184" s="438"/>
      <c r="G1184" s="438"/>
      <c r="H1184" s="438"/>
      <c r="I1184" s="125"/>
      <c r="J1184" s="125"/>
      <c r="K1184" s="388"/>
      <c r="L1184" s="388"/>
      <c r="M1184" s="388"/>
      <c r="N1184" s="388"/>
      <c r="O1184" s="388"/>
      <c r="P1184" s="388"/>
      <c r="Q1184" s="8"/>
      <c r="R1184" s="8"/>
      <c r="S1184" s="8"/>
      <c r="T1184" s="8"/>
      <c r="U1184" s="1036"/>
      <c r="V1184" s="8">
        <f t="shared" si="759"/>
        <v>0</v>
      </c>
      <c r="W1184" s="8"/>
      <c r="X1184" s="8"/>
      <c r="Y1184" s="8"/>
      <c r="Z1184" s="1153"/>
      <c r="AA1184" s="8"/>
      <c r="AB1184" s="8"/>
      <c r="AC1184" s="1799"/>
    </row>
    <row r="1185" spans="1:29" ht="15" customHeight="1" x14ac:dyDescent="0.25">
      <c r="A1185" s="70">
        <v>1</v>
      </c>
      <c r="B1185" s="70">
        <v>1</v>
      </c>
      <c r="C1185" s="407" t="s">
        <v>361</v>
      </c>
      <c r="D1185" s="407"/>
      <c r="E1185" s="2165">
        <f>SUM(E1187,E1188,E1189)</f>
        <v>20000</v>
      </c>
      <c r="F1185" s="440">
        <f>SUM(F1187,F1188,F1189)</f>
        <v>6666.666666666667</v>
      </c>
      <c r="G1185" s="440">
        <f>SUM(G1187,G1188,G1189)</f>
        <v>7062</v>
      </c>
      <c r="H1185" s="440">
        <f>G1185/F1185*100</f>
        <v>105.92999999999999</v>
      </c>
      <c r="I1185" s="125"/>
      <c r="J1185" s="125"/>
      <c r="K1185" s="126"/>
      <c r="L1185" s="126"/>
      <c r="M1185" s="126"/>
      <c r="N1185" s="126"/>
      <c r="O1185" s="126"/>
      <c r="P1185" s="126"/>
      <c r="Q1185" s="8"/>
      <c r="R1185" s="8"/>
      <c r="S1185" s="8"/>
      <c r="T1185" s="8"/>
      <c r="U1185" s="1036"/>
      <c r="V1185" s="8">
        <f t="shared" si="759"/>
        <v>0</v>
      </c>
      <c r="W1185" s="8"/>
      <c r="X1185" s="8"/>
      <c r="Y1185" s="8"/>
      <c r="Z1185" s="1153"/>
      <c r="AA1185" s="8">
        <f>AA1187+AA1188+AA1189</f>
        <v>0</v>
      </c>
      <c r="AB1185" s="8"/>
      <c r="AC1185" s="1799"/>
    </row>
    <row r="1186" spans="1:29" ht="30.75" customHeight="1" x14ac:dyDescent="0.25">
      <c r="A1186" s="70">
        <v>1</v>
      </c>
      <c r="B1186" s="70">
        <v>1</v>
      </c>
      <c r="C1186" s="407" t="s">
        <v>303</v>
      </c>
      <c r="D1186" s="407"/>
      <c r="E1186" s="2165"/>
      <c r="F1186" s="92">
        <f>ROUND(E1186/12*$C$4,0)</f>
        <v>0</v>
      </c>
      <c r="G1186" s="440"/>
      <c r="H1186" s="440"/>
      <c r="I1186" s="125"/>
      <c r="J1186" s="125"/>
      <c r="K1186" s="464"/>
      <c r="L1186" s="464"/>
      <c r="M1186" s="464"/>
      <c r="N1186" s="464"/>
      <c r="O1186" s="464"/>
      <c r="P1186" s="464"/>
      <c r="Q1186" s="8"/>
      <c r="R1186" s="8"/>
      <c r="S1186" s="8"/>
      <c r="T1186" s="8"/>
      <c r="U1186" s="1036"/>
      <c r="V1186" s="8">
        <f t="shared" si="759"/>
        <v>0</v>
      </c>
      <c r="W1186" s="8"/>
      <c r="X1186" s="8"/>
      <c r="Y1186" s="8"/>
      <c r="Z1186" s="1153"/>
      <c r="AA1186" s="8"/>
      <c r="AB1186" s="8"/>
      <c r="AC1186" s="1799"/>
    </row>
    <row r="1187" spans="1:29" ht="27" customHeight="1" x14ac:dyDescent="0.25">
      <c r="A1187" s="70">
        <v>1</v>
      </c>
      <c r="B1187" s="70">
        <v>1</v>
      </c>
      <c r="C1187" s="407" t="s">
        <v>304</v>
      </c>
      <c r="D1187" s="407"/>
      <c r="E1187" s="2165">
        <v>3000</v>
      </c>
      <c r="F1187" s="92">
        <f>ROUND(E1187/12*$C$4,0)</f>
        <v>1000</v>
      </c>
      <c r="G1187" s="440">
        <v>1028</v>
      </c>
      <c r="H1187" s="440">
        <f>G1187/F1187*100</f>
        <v>102.8</v>
      </c>
      <c r="I1187" s="125"/>
      <c r="J1187" s="125"/>
      <c r="K1187" s="464"/>
      <c r="L1187" s="464"/>
      <c r="M1187" s="464"/>
      <c r="N1187" s="464"/>
      <c r="O1187" s="464"/>
      <c r="P1187" s="464"/>
      <c r="Q1187" s="8"/>
      <c r="R1187" s="8"/>
      <c r="S1187" s="8"/>
      <c r="T1187" s="8"/>
      <c r="U1187" s="1036"/>
      <c r="V1187" s="8">
        <f t="shared" si="759"/>
        <v>0</v>
      </c>
      <c r="W1187" s="8"/>
      <c r="X1187" s="8"/>
      <c r="Y1187" s="8"/>
      <c r="Z1187" s="1153"/>
      <c r="AA1187" s="8"/>
      <c r="AB1187" s="8"/>
      <c r="AC1187" s="1799"/>
    </row>
    <row r="1188" spans="1:29" ht="27.75" customHeight="1" x14ac:dyDescent="0.25">
      <c r="A1188" s="70">
        <v>1</v>
      </c>
      <c r="B1188" s="70">
        <v>1</v>
      </c>
      <c r="C1188" s="407" t="s">
        <v>305</v>
      </c>
      <c r="D1188" s="407"/>
      <c r="E1188" s="2165"/>
      <c r="F1188" s="92"/>
      <c r="G1188" s="92"/>
      <c r="H1188" s="440"/>
      <c r="I1188" s="125"/>
      <c r="J1188" s="125"/>
      <c r="K1188" s="464"/>
      <c r="L1188" s="464"/>
      <c r="M1188" s="464"/>
      <c r="N1188" s="464"/>
      <c r="O1188" s="464"/>
      <c r="P1188" s="464"/>
      <c r="Q1188" s="8"/>
      <c r="R1188" s="8"/>
      <c r="S1188" s="8"/>
      <c r="T1188" s="8"/>
      <c r="U1188" s="1036"/>
      <c r="V1188" s="8">
        <f t="shared" si="759"/>
        <v>0</v>
      </c>
      <c r="W1188" s="8"/>
      <c r="X1188" s="8"/>
      <c r="Y1188" s="8"/>
      <c r="Z1188" s="1153"/>
      <c r="AA1188" s="8"/>
      <c r="AB1188" s="8"/>
      <c r="AC1188" s="1799"/>
    </row>
    <row r="1189" spans="1:29" ht="24" customHeight="1" x14ac:dyDescent="0.25">
      <c r="A1189" s="70">
        <v>1</v>
      </c>
      <c r="B1189" s="70">
        <v>1</v>
      </c>
      <c r="C1189" s="407" t="s">
        <v>306</v>
      </c>
      <c r="D1189" s="407"/>
      <c r="E1189" s="2165">
        <v>17000</v>
      </c>
      <c r="F1189" s="92">
        <f>(E1189/12*$C$4)</f>
        <v>5666.666666666667</v>
      </c>
      <c r="G1189" s="440">
        <v>6034</v>
      </c>
      <c r="H1189" s="440">
        <f>G1189/F1189*100</f>
        <v>106.48235294117647</v>
      </c>
      <c r="I1189" s="125"/>
      <c r="J1189" s="125"/>
      <c r="K1189" s="464"/>
      <c r="L1189" s="464"/>
      <c r="M1189" s="464"/>
      <c r="N1189" s="464"/>
      <c r="O1189" s="464"/>
      <c r="P1189" s="464"/>
      <c r="Q1189" s="8"/>
      <c r="R1189" s="8"/>
      <c r="S1189" s="8"/>
      <c r="T1189" s="8"/>
      <c r="U1189" s="1036"/>
      <c r="V1189" s="8">
        <f t="shared" si="759"/>
        <v>0</v>
      </c>
      <c r="W1189" s="8"/>
      <c r="X1189" s="8"/>
      <c r="Y1189" s="8"/>
      <c r="Z1189" s="1153"/>
      <c r="AA1189" s="8"/>
      <c r="AB1189" s="8"/>
      <c r="AC1189" s="1799"/>
    </row>
    <row r="1190" spans="1:29" ht="15" customHeight="1" x14ac:dyDescent="0.25">
      <c r="A1190" s="70">
        <v>1</v>
      </c>
      <c r="B1190" s="70">
        <v>1</v>
      </c>
      <c r="C1190" s="407" t="s">
        <v>360</v>
      </c>
      <c r="D1190" s="407"/>
      <c r="E1190" s="2165">
        <v>40000</v>
      </c>
      <c r="F1190" s="92">
        <f>(E1190/12*$C$4)</f>
        <v>13333.333333333334</v>
      </c>
      <c r="G1190" s="440">
        <v>13660</v>
      </c>
      <c r="H1190" s="440">
        <f>G1190/F1190*100</f>
        <v>102.45</v>
      </c>
      <c r="I1190" s="125"/>
      <c r="J1190" s="125"/>
      <c r="K1190" s="464"/>
      <c r="L1190" s="464"/>
      <c r="M1190" s="464"/>
      <c r="N1190" s="464"/>
      <c r="O1190" s="464"/>
      <c r="P1190" s="464"/>
      <c r="Q1190" s="8"/>
      <c r="R1190" s="8"/>
      <c r="S1190" s="8"/>
      <c r="T1190" s="8"/>
      <c r="U1190" s="1036"/>
      <c r="V1190" s="8">
        <f t="shared" si="759"/>
        <v>0</v>
      </c>
      <c r="W1190" s="8"/>
      <c r="X1190" s="8"/>
      <c r="Y1190" s="8"/>
      <c r="Z1190" s="1153"/>
      <c r="AA1190" s="8">
        <v>286</v>
      </c>
      <c r="AB1190" s="8">
        <v>550138.51</v>
      </c>
      <c r="AC1190" s="1799">
        <f>AB1190/1000</f>
        <v>550.13851</v>
      </c>
    </row>
    <row r="1191" spans="1:29" ht="15" customHeight="1" x14ac:dyDescent="0.25">
      <c r="A1191" s="70">
        <v>1</v>
      </c>
      <c r="B1191" s="70">
        <v>1</v>
      </c>
      <c r="C1191" s="213" t="s">
        <v>168</v>
      </c>
      <c r="D1191" s="508"/>
      <c r="E1191" s="2345">
        <f>SUM(E1185+E1190*3.2)</f>
        <v>148000</v>
      </c>
      <c r="F1191" s="388">
        <f>SUM(F1185+F1190*3.2)</f>
        <v>49333.333333333336</v>
      </c>
      <c r="G1191" s="388">
        <f>SUM(G1185+G1190*3.2)</f>
        <v>50774</v>
      </c>
      <c r="H1191" s="388">
        <f>G1191/F1191*100</f>
        <v>102.92027027027027</v>
      </c>
      <c r="I1191" s="125"/>
      <c r="J1191" s="125"/>
      <c r="K1191" s="464"/>
      <c r="L1191" s="464"/>
      <c r="M1191" s="464"/>
      <c r="N1191" s="464"/>
      <c r="O1191" s="464"/>
      <c r="P1191" s="464"/>
      <c r="Q1191" s="17">
        <v>97398.444000000003</v>
      </c>
      <c r="R1191" s="17">
        <v>97398.444000000003</v>
      </c>
      <c r="S1191" s="17">
        <v>97398.444000000003</v>
      </c>
      <c r="T1191" s="17">
        <v>97398.444000000003</v>
      </c>
      <c r="U1191" s="1699">
        <f>Q1191/12*$C$4+(R1191-Q1191)/11*3+(S1191-R1191)/10*2+(T1191-S1191)/9*1</f>
        <v>32466.148000000001</v>
      </c>
      <c r="V1191" s="17">
        <f t="shared" ref="V1191" si="786">Z1191-Y1191-W1191</f>
        <v>32466.14804</v>
      </c>
      <c r="W1191" s="17"/>
      <c r="X1191" s="17">
        <f>V1191-U1191</f>
        <v>3.9999998989515007E-5</v>
      </c>
      <c r="Y1191" s="17">
        <v>-5.0940399999999997</v>
      </c>
      <c r="Z1191" s="1246">
        <v>32461.054</v>
      </c>
      <c r="AA1191" s="2345">
        <f>SUM(AA1185+AA1190*3.2)</f>
        <v>915.2</v>
      </c>
      <c r="AB1191" s="17">
        <f>AB1190+AB1185</f>
        <v>550138.51</v>
      </c>
      <c r="AC1191" s="17">
        <f>AC1190+AC1185</f>
        <v>550.13851</v>
      </c>
    </row>
    <row r="1192" spans="1:29" ht="15" customHeight="1" x14ac:dyDescent="0.25">
      <c r="A1192" s="70">
        <v>1</v>
      </c>
      <c r="B1192" s="70">
        <v>1</v>
      </c>
      <c r="C1192" s="507" t="s">
        <v>307</v>
      </c>
      <c r="D1192" s="407"/>
      <c r="E1192" s="2165"/>
      <c r="F1192" s="92"/>
      <c r="G1192" s="440"/>
      <c r="H1192" s="440"/>
      <c r="I1192" s="125"/>
      <c r="J1192" s="125"/>
      <c r="K1192" s="464"/>
      <c r="L1192" s="464"/>
      <c r="M1192" s="464"/>
      <c r="N1192" s="464"/>
      <c r="O1192" s="464"/>
      <c r="P1192" s="464"/>
      <c r="Q1192" s="8"/>
      <c r="R1192" s="8"/>
      <c r="S1192" s="8"/>
      <c r="T1192" s="8"/>
      <c r="U1192" s="1036"/>
      <c r="V1192" s="8">
        <f t="shared" si="759"/>
        <v>0</v>
      </c>
      <c r="W1192" s="8"/>
      <c r="X1192" s="8"/>
      <c r="Y1192" s="8"/>
      <c r="Z1192" s="1153"/>
      <c r="AA1192" s="8"/>
      <c r="AB1192" s="8"/>
      <c r="AC1192" s="1799"/>
    </row>
    <row r="1193" spans="1:29" ht="52.5" customHeight="1" x14ac:dyDescent="0.25">
      <c r="A1193" s="70">
        <v>1</v>
      </c>
      <c r="B1193" s="70">
        <v>1</v>
      </c>
      <c r="C1193" s="407" t="s">
        <v>198</v>
      </c>
      <c r="D1193" s="407"/>
      <c r="E1193" s="2165">
        <f>SUM(E1194,E1197)</f>
        <v>60574</v>
      </c>
      <c r="F1193" s="440">
        <f>SUM(F1194,F1197)</f>
        <v>20192</v>
      </c>
      <c r="G1193" s="440">
        <f>SUM(G1194,G1197)</f>
        <v>26449.933601609657</v>
      </c>
      <c r="H1193" s="440">
        <f t="shared" ref="H1193:H1200" si="787">G1193/F1193*100</f>
        <v>130.99214343110964</v>
      </c>
      <c r="I1193" s="125"/>
      <c r="J1193" s="125"/>
      <c r="K1193" s="464"/>
      <c r="L1193" s="464"/>
      <c r="M1193" s="464"/>
      <c r="N1193" s="464"/>
      <c r="O1193" s="464"/>
      <c r="P1193" s="464"/>
      <c r="Q1193" s="8"/>
      <c r="R1193" s="8"/>
      <c r="S1193" s="8"/>
      <c r="T1193" s="8"/>
      <c r="U1193" s="1036"/>
      <c r="V1193" s="8">
        <f t="shared" si="759"/>
        <v>0</v>
      </c>
      <c r="W1193" s="8"/>
      <c r="X1193" s="8"/>
      <c r="Y1193" s="8"/>
      <c r="Z1193" s="1153"/>
      <c r="AA1193" s="1719">
        <f>AA1194+AA1197</f>
        <v>0</v>
      </c>
      <c r="AB1193" s="1719">
        <f t="shared" ref="AB1193:AC1193" si="788">AB1194+AB1197</f>
        <v>0</v>
      </c>
      <c r="AC1193" s="1719">
        <f t="shared" si="788"/>
        <v>0</v>
      </c>
    </row>
    <row r="1194" spans="1:29" ht="48" customHeight="1" x14ac:dyDescent="0.25">
      <c r="A1194" s="70">
        <v>1</v>
      </c>
      <c r="B1194" s="70">
        <v>1</v>
      </c>
      <c r="C1194" s="483" t="s">
        <v>308</v>
      </c>
      <c r="D1194" s="407"/>
      <c r="E1194" s="2165">
        <f>SUM(E1195:E1196)</f>
        <v>1292</v>
      </c>
      <c r="F1194" s="440">
        <f>SUM(F1195:F1196)</f>
        <v>431</v>
      </c>
      <c r="G1194" s="440">
        <f>SUM(G1195:G1196)</f>
        <v>1657</v>
      </c>
      <c r="H1194" s="440">
        <f t="shared" si="787"/>
        <v>384.45475638051045</v>
      </c>
      <c r="I1194" s="125"/>
      <c r="J1194" s="125"/>
      <c r="K1194" s="464"/>
      <c r="L1194" s="464"/>
      <c r="M1194" s="464"/>
      <c r="N1194" s="464"/>
      <c r="O1194" s="464"/>
      <c r="P1194" s="464"/>
      <c r="Q1194" s="8"/>
      <c r="R1194" s="8"/>
      <c r="S1194" s="8"/>
      <c r="T1194" s="8"/>
      <c r="U1194" s="1036"/>
      <c r="V1194" s="8">
        <f t="shared" si="759"/>
        <v>0</v>
      </c>
      <c r="W1194" s="8"/>
      <c r="X1194" s="8"/>
      <c r="Y1194" s="8"/>
      <c r="Z1194" s="1153"/>
      <c r="AA1194" s="8"/>
      <c r="AB1194" s="8"/>
      <c r="AC1194" s="1799"/>
    </row>
    <row r="1195" spans="1:29" ht="54.75" customHeight="1" x14ac:dyDescent="0.25">
      <c r="A1195" s="70">
        <v>1</v>
      </c>
      <c r="B1195" s="70">
        <v>1</v>
      </c>
      <c r="C1195" s="407" t="s">
        <v>354</v>
      </c>
      <c r="D1195" s="407"/>
      <c r="E1195" s="2165">
        <v>671</v>
      </c>
      <c r="F1195" s="92">
        <f>ROUND(E1195/12*$C$4,0)</f>
        <v>224</v>
      </c>
      <c r="G1195" s="440">
        <v>1657</v>
      </c>
      <c r="H1195" s="440">
        <f t="shared" si="787"/>
        <v>739.73214285714289</v>
      </c>
      <c r="I1195" s="125"/>
      <c r="J1195" s="125"/>
      <c r="K1195" s="464"/>
      <c r="L1195" s="464"/>
      <c r="M1195" s="464"/>
      <c r="N1195" s="464"/>
      <c r="O1195" s="464"/>
      <c r="P1195" s="464"/>
      <c r="Q1195" s="8"/>
      <c r="R1195" s="8"/>
      <c r="S1195" s="8"/>
      <c r="T1195" s="8"/>
      <c r="U1195" s="1036"/>
      <c r="V1195" s="8">
        <f t="shared" si="759"/>
        <v>0</v>
      </c>
      <c r="W1195" s="8"/>
      <c r="X1195" s="8"/>
      <c r="Y1195" s="8"/>
      <c r="Z1195" s="1153"/>
      <c r="AA1195" s="8"/>
      <c r="AB1195" s="8"/>
      <c r="AC1195" s="1799"/>
    </row>
    <row r="1196" spans="1:29" ht="36.75" customHeight="1" x14ac:dyDescent="0.25">
      <c r="A1196" s="70">
        <v>1</v>
      </c>
      <c r="B1196" s="70">
        <v>1</v>
      </c>
      <c r="C1196" s="407" t="s">
        <v>355</v>
      </c>
      <c r="D1196" s="407"/>
      <c r="E1196" s="2165">
        <v>621</v>
      </c>
      <c r="F1196" s="92">
        <f>ROUND(E1196/12*$C$4,0)</f>
        <v>207</v>
      </c>
      <c r="G1196" s="440"/>
      <c r="H1196" s="440">
        <f t="shared" si="787"/>
        <v>0</v>
      </c>
      <c r="I1196" s="125"/>
      <c r="J1196" s="125"/>
      <c r="K1196" s="464"/>
      <c r="L1196" s="464"/>
      <c r="M1196" s="464"/>
      <c r="N1196" s="464"/>
      <c r="O1196" s="464"/>
      <c r="P1196" s="464"/>
      <c r="Q1196" s="8"/>
      <c r="R1196" s="8"/>
      <c r="S1196" s="8"/>
      <c r="T1196" s="8"/>
      <c r="U1196" s="1036"/>
      <c r="V1196" s="8">
        <f t="shared" si="759"/>
        <v>0</v>
      </c>
      <c r="W1196" s="8"/>
      <c r="X1196" s="8"/>
      <c r="Y1196" s="8"/>
      <c r="Z1196" s="1153"/>
      <c r="AA1196" s="8"/>
      <c r="AB1196" s="8"/>
      <c r="AC1196" s="1799"/>
    </row>
    <row r="1197" spans="1:29" ht="65.25" customHeight="1" x14ac:dyDescent="0.25">
      <c r="A1197" s="70">
        <v>1</v>
      </c>
      <c r="B1197" s="70">
        <v>1</v>
      </c>
      <c r="C1197" s="407" t="s">
        <v>311</v>
      </c>
      <c r="D1197" s="407"/>
      <c r="E1197" s="2165">
        <f>SUM(E1198:E1199)</f>
        <v>59282</v>
      </c>
      <c r="F1197" s="440">
        <f>SUM(F1198:F1199)</f>
        <v>19761</v>
      </c>
      <c r="G1197" s="440">
        <f>SUM(G1198:G1199)</f>
        <v>24792.933601609657</v>
      </c>
      <c r="H1197" s="440">
        <f t="shared" si="787"/>
        <v>125.46396235822913</v>
      </c>
      <c r="I1197" s="125"/>
      <c r="J1197" s="125"/>
      <c r="K1197" s="464"/>
      <c r="L1197" s="464"/>
      <c r="M1197" s="464"/>
      <c r="N1197" s="464"/>
      <c r="O1197" s="464"/>
      <c r="P1197" s="464"/>
      <c r="Q1197" s="8"/>
      <c r="R1197" s="8"/>
      <c r="S1197" s="8"/>
      <c r="T1197" s="8"/>
      <c r="U1197" s="1036"/>
      <c r="V1197" s="8">
        <f t="shared" si="759"/>
        <v>0</v>
      </c>
      <c r="W1197" s="8"/>
      <c r="X1197" s="8"/>
      <c r="Y1197" s="8"/>
      <c r="Z1197" s="1153"/>
      <c r="AA1197" s="1719">
        <f>AA1198*4.7647+AA1199*1.4375</f>
        <v>0</v>
      </c>
      <c r="AB1197" s="1719">
        <f>AB1198+AB1199</f>
        <v>0</v>
      </c>
      <c r="AC1197" s="1719">
        <f>AC1198+AC1199</f>
        <v>0</v>
      </c>
    </row>
    <row r="1198" spans="1:29" ht="47.25" customHeight="1" x14ac:dyDescent="0.25">
      <c r="A1198" s="70">
        <v>1</v>
      </c>
      <c r="B1198" s="70">
        <v>1</v>
      </c>
      <c r="C1198" s="407" t="s">
        <v>376</v>
      </c>
      <c r="D1198" s="407"/>
      <c r="E1198" s="2165">
        <v>56187</v>
      </c>
      <c r="F1198" s="92">
        <f>ROUND(E1198/12*$C$4,0)</f>
        <v>18729</v>
      </c>
      <c r="G1198" s="92">
        <v>21748</v>
      </c>
      <c r="H1198" s="440">
        <f t="shared" si="787"/>
        <v>116.11938704682578</v>
      </c>
      <c r="I1198" s="125"/>
      <c r="J1198" s="125"/>
      <c r="K1198" s="464"/>
      <c r="L1198" s="464"/>
      <c r="M1198" s="464"/>
      <c r="N1198" s="464"/>
      <c r="O1198" s="464"/>
      <c r="P1198" s="464"/>
      <c r="Q1198" s="8"/>
      <c r="R1198" s="8"/>
      <c r="S1198" s="8"/>
      <c r="T1198" s="8"/>
      <c r="U1198" s="1036"/>
      <c r="V1198" s="8">
        <f t="shared" si="759"/>
        <v>0</v>
      </c>
      <c r="W1198" s="8"/>
      <c r="X1198" s="8"/>
      <c r="Y1198" s="8"/>
      <c r="Z1198" s="1153"/>
      <c r="AA1198" s="1719"/>
      <c r="AB1198" s="1719"/>
      <c r="AC1198" s="1807">
        <f t="shared" ref="AC1198:AC1200" si="789">AB1198/1000</f>
        <v>0</v>
      </c>
    </row>
    <row r="1199" spans="1:29" ht="42" customHeight="1" x14ac:dyDescent="0.25">
      <c r="A1199" s="70">
        <v>1</v>
      </c>
      <c r="B1199" s="70">
        <v>1</v>
      </c>
      <c r="C1199" s="407" t="s">
        <v>322</v>
      </c>
      <c r="D1199" s="407"/>
      <c r="E1199" s="2165">
        <v>3095</v>
      </c>
      <c r="F1199" s="92">
        <f>ROUND(E1199/12*$C$4,0)</f>
        <v>1032</v>
      </c>
      <c r="G1199" s="92">
        <v>3044.9336016096577</v>
      </c>
      <c r="H1199" s="440">
        <f t="shared" si="787"/>
        <v>295.05170558233118</v>
      </c>
      <c r="I1199" s="125"/>
      <c r="J1199" s="125"/>
      <c r="K1199" s="464"/>
      <c r="L1199" s="464"/>
      <c r="M1199" s="464"/>
      <c r="N1199" s="464"/>
      <c r="O1199" s="464"/>
      <c r="P1199" s="464"/>
      <c r="Q1199" s="8"/>
      <c r="R1199" s="8"/>
      <c r="S1199" s="8"/>
      <c r="T1199" s="8"/>
      <c r="U1199" s="1036"/>
      <c r="V1199" s="8">
        <f t="shared" si="759"/>
        <v>0</v>
      </c>
      <c r="W1199" s="8"/>
      <c r="X1199" s="8"/>
      <c r="Y1199" s="8"/>
      <c r="Z1199" s="1153"/>
      <c r="AA1199" s="1719"/>
      <c r="AB1199" s="1719"/>
      <c r="AC1199" s="1807">
        <f t="shared" si="789"/>
        <v>0</v>
      </c>
    </row>
    <row r="1200" spans="1:29" ht="27.75" customHeight="1" x14ac:dyDescent="0.25">
      <c r="A1200" s="70">
        <v>1</v>
      </c>
      <c r="B1200" s="70">
        <v>1</v>
      </c>
      <c r="C1200" s="407" t="s">
        <v>158</v>
      </c>
      <c r="D1200" s="407"/>
      <c r="E1200" s="2165">
        <v>13860</v>
      </c>
      <c r="F1200" s="92">
        <f>ROUND(E1200/12*$C$4,0)</f>
        <v>4620</v>
      </c>
      <c r="G1200" s="92">
        <v>4640</v>
      </c>
      <c r="H1200" s="440">
        <f t="shared" si="787"/>
        <v>100.43290043290042</v>
      </c>
      <c r="I1200" s="125"/>
      <c r="J1200" s="125"/>
      <c r="K1200" s="464"/>
      <c r="L1200" s="464"/>
      <c r="M1200" s="464"/>
      <c r="N1200" s="464"/>
      <c r="O1200" s="464"/>
      <c r="P1200" s="464"/>
      <c r="Q1200" s="8"/>
      <c r="R1200" s="8"/>
      <c r="S1200" s="8"/>
      <c r="T1200" s="8"/>
      <c r="U1200" s="1036"/>
      <c r="V1200" s="8">
        <f t="shared" si="759"/>
        <v>0</v>
      </c>
      <c r="W1200" s="8"/>
      <c r="X1200" s="8"/>
      <c r="Y1200" s="8"/>
      <c r="Z1200" s="1153"/>
      <c r="AA1200" s="1719">
        <v>130</v>
      </c>
      <c r="AB1200" s="1719">
        <v>87651.199999999983</v>
      </c>
      <c r="AC1200" s="1807">
        <f t="shared" si="789"/>
        <v>87.651199999999989</v>
      </c>
    </row>
    <row r="1201" spans="1:30" ht="21.75" customHeight="1" x14ac:dyDescent="0.25">
      <c r="C1201" s="356" t="s">
        <v>160</v>
      </c>
      <c r="D1201" s="293"/>
      <c r="E1201" s="2358"/>
      <c r="F1201" s="583"/>
      <c r="G1201" s="583"/>
      <c r="H1201" s="583"/>
      <c r="I1201" s="373"/>
      <c r="J1201" s="373"/>
      <c r="K1201" s="465"/>
      <c r="L1201" s="465"/>
      <c r="M1201" s="465"/>
      <c r="N1201" s="465"/>
      <c r="O1201" s="465"/>
      <c r="P1201" s="465"/>
      <c r="Q1201" s="18">
        <v>493.8</v>
      </c>
      <c r="R1201" s="18">
        <v>493.8</v>
      </c>
      <c r="S1201" s="18">
        <v>493.8</v>
      </c>
      <c r="T1201" s="18">
        <v>493.8</v>
      </c>
      <c r="U1201" s="1040">
        <f>Q1201/12*$C$4+(R1201-Q1201)/11*3+(S1201-R1201)/10*2+(T1201-S1201)/9*1</f>
        <v>164.6</v>
      </c>
      <c r="V1201" s="18">
        <f t="shared" si="759"/>
        <v>335.53709999999995</v>
      </c>
      <c r="W1201" s="8"/>
      <c r="X1201" s="8">
        <f>V1201-U1201</f>
        <v>170.93709999999996</v>
      </c>
      <c r="Y1201" s="8">
        <v>0</v>
      </c>
      <c r="Z1201" s="2432">
        <v>335.53709999999995</v>
      </c>
      <c r="AA1201" s="1720"/>
      <c r="AB1201" s="1720"/>
      <c r="AC1201" s="1985"/>
    </row>
    <row r="1202" spans="1:30" ht="21" customHeight="1" x14ac:dyDescent="0.25">
      <c r="C1202" s="144" t="s">
        <v>103</v>
      </c>
      <c r="D1202" s="294"/>
      <c r="E1202" s="2177">
        <v>2000</v>
      </c>
      <c r="F1202" s="92">
        <f t="shared" ref="F1202" si="790">ROUND(E1202/12*$C$4,0)</f>
        <v>667</v>
      </c>
      <c r="G1202" s="92">
        <v>1359</v>
      </c>
      <c r="H1202" s="92">
        <f>G1202/F1202*100</f>
        <v>203.74812593703146</v>
      </c>
      <c r="I1202" s="373"/>
      <c r="J1202" s="373"/>
      <c r="K1202" s="465"/>
      <c r="L1202" s="465"/>
      <c r="M1202" s="465"/>
      <c r="N1202" s="465"/>
      <c r="O1202" s="465"/>
      <c r="P1202" s="465"/>
      <c r="Q1202" s="58"/>
      <c r="R1202" s="58"/>
      <c r="S1202" s="58"/>
      <c r="T1202" s="58"/>
      <c r="U1202" s="1042"/>
      <c r="V1202" s="58"/>
      <c r="W1202" s="18"/>
      <c r="X1202" s="18"/>
      <c r="Y1202" s="18"/>
      <c r="Z1202" s="2438"/>
      <c r="AA1202" s="1720"/>
      <c r="AB1202" s="1720"/>
      <c r="AC1202" s="1985"/>
    </row>
    <row r="1203" spans="1:30" ht="15" customHeight="1" x14ac:dyDescent="0.25">
      <c r="A1203" s="70">
        <v>1</v>
      </c>
      <c r="B1203" s="70">
        <v>1</v>
      </c>
      <c r="C1203" s="213" t="s">
        <v>165</v>
      </c>
      <c r="D1203" s="546"/>
      <c r="E1203" s="2176">
        <f>SUM(E1200,E1193)</f>
        <v>74434</v>
      </c>
      <c r="F1203" s="513">
        <f>SUM(F1200,F1193)</f>
        <v>24812</v>
      </c>
      <c r="G1203" s="513">
        <f>SUM(G1200,G1193)</f>
        <v>31089.933601609657</v>
      </c>
      <c r="H1203" s="193">
        <f>G1203/F1203*100</f>
        <v>125.30200548770618</v>
      </c>
      <c r="I1203" s="373"/>
      <c r="J1203" s="373"/>
      <c r="K1203" s="465"/>
      <c r="L1203" s="465"/>
      <c r="M1203" s="465"/>
      <c r="N1203" s="465"/>
      <c r="O1203" s="465"/>
      <c r="P1203" s="465"/>
      <c r="Q1203" s="17">
        <v>51197.840400000008</v>
      </c>
      <c r="R1203" s="17">
        <v>51197.840400000008</v>
      </c>
      <c r="S1203" s="17">
        <v>51197.840400000008</v>
      </c>
      <c r="T1203" s="17">
        <v>51197.840400000008</v>
      </c>
      <c r="U1203" s="1038">
        <f>Q1203/12*$C$4+(R1203-Q1203)/11*3+(S1203-R1203)/10*2+(T1203-S1203)/9*1</f>
        <v>17065.946800000002</v>
      </c>
      <c r="V1203" s="17">
        <f t="shared" ref="V1203" si="791">Z1203-Y1203-W1203</f>
        <v>16878.121279999996</v>
      </c>
      <c r="W1203" s="17"/>
      <c r="X1203" s="17">
        <f>V1203-U1203</f>
        <v>-187.82552000000578</v>
      </c>
      <c r="Y1203" s="17">
        <v>-32.175759999999997</v>
      </c>
      <c r="Z1203" s="1246">
        <v>16845.945519999997</v>
      </c>
      <c r="AA1203" s="2176">
        <f>SUM(AA1200,AA1193)</f>
        <v>130</v>
      </c>
      <c r="AB1203" s="17">
        <f t="shared" ref="AB1203:AC1203" si="792">AB1200+AB1193</f>
        <v>87651.199999999983</v>
      </c>
      <c r="AC1203" s="17">
        <f t="shared" si="792"/>
        <v>87.651199999999989</v>
      </c>
    </row>
    <row r="1204" spans="1:30" ht="15" customHeight="1" x14ac:dyDescent="0.25">
      <c r="A1204" s="70">
        <v>1</v>
      </c>
      <c r="B1204" s="70">
        <v>1</v>
      </c>
      <c r="C1204" s="132" t="s">
        <v>166</v>
      </c>
      <c r="D1204" s="132"/>
      <c r="E1204" s="2353">
        <f>SUM(E1203,E1191)</f>
        <v>222434</v>
      </c>
      <c r="F1204" s="553">
        <f>SUM(F1203,F1191)</f>
        <v>74145.333333333343</v>
      </c>
      <c r="G1204" s="553">
        <f>SUM(G1203,G1191)</f>
        <v>81863.933601609664</v>
      </c>
      <c r="H1204" s="553">
        <f>G1204/F1204*100</f>
        <v>110.41009584996537</v>
      </c>
      <c r="I1204" s="564"/>
      <c r="J1204" s="564"/>
      <c r="K1204" s="517"/>
      <c r="L1204" s="517"/>
      <c r="M1204" s="517"/>
      <c r="N1204" s="517"/>
      <c r="O1204" s="517"/>
      <c r="P1204" s="517"/>
      <c r="Q1204" s="17">
        <f>SUM(Q1203,Q1201,Q1191)</f>
        <v>149090.08440000002</v>
      </c>
      <c r="R1204" s="17">
        <f>SUM(R1203,R1201,R1191)</f>
        <v>149090.08440000002</v>
      </c>
      <c r="S1204" s="17">
        <f>SUM(S1203,S1201,S1191)</f>
        <v>149090.08440000002</v>
      </c>
      <c r="T1204" s="17">
        <f>SUM(T1203,T1201,T1191)</f>
        <v>149090.08440000002</v>
      </c>
      <c r="U1204" s="17">
        <f t="shared" ref="U1204:Z1204" si="793">SUM(U1203,U1201,U1191)</f>
        <v>49696.694799999997</v>
      </c>
      <c r="V1204" s="17">
        <f t="shared" si="793"/>
        <v>49679.806419999994</v>
      </c>
      <c r="W1204" s="17">
        <f t="shared" si="793"/>
        <v>0</v>
      </c>
      <c r="X1204" s="17">
        <f t="shared" si="793"/>
        <v>-16.888380000006833</v>
      </c>
      <c r="Y1204" s="17">
        <f t="shared" si="793"/>
        <v>-37.269799999999996</v>
      </c>
      <c r="Z1204" s="1246">
        <f t="shared" si="793"/>
        <v>49642.536619999999</v>
      </c>
      <c r="AA1204" s="2353">
        <f>SUM(AA1203,AA1191)</f>
        <v>1045.2</v>
      </c>
      <c r="AB1204" s="1246">
        <f t="shared" ref="AB1204:AC1204" si="794">SUM(AB1203,AB1201,AB1191)</f>
        <v>637789.71</v>
      </c>
      <c r="AC1204" s="1246">
        <f t="shared" si="794"/>
        <v>637.78971000000001</v>
      </c>
    </row>
    <row r="1205" spans="1:30" ht="15" customHeight="1" x14ac:dyDescent="0.25">
      <c r="A1205" s="70">
        <v>1</v>
      </c>
      <c r="B1205" s="70">
        <v>1</v>
      </c>
      <c r="C1205" s="282" t="s">
        <v>31</v>
      </c>
      <c r="D1205" s="217"/>
      <c r="E1205" s="2177"/>
      <c r="F1205" s="361"/>
      <c r="G1205" s="361"/>
      <c r="H1205" s="361"/>
      <c r="I1205" s="125"/>
      <c r="J1205" s="125"/>
      <c r="K1205" s="388"/>
      <c r="L1205" s="388"/>
      <c r="M1205" s="388"/>
      <c r="N1205" s="388"/>
      <c r="O1205" s="388"/>
      <c r="P1205" s="388"/>
      <c r="Q1205" s="8"/>
      <c r="R1205" s="8"/>
      <c r="S1205" s="8"/>
      <c r="T1205" s="8"/>
      <c r="U1205" s="1036"/>
      <c r="V1205" s="8">
        <f t="shared" si="759"/>
        <v>0</v>
      </c>
      <c r="W1205" s="8"/>
      <c r="X1205" s="8"/>
      <c r="Y1205" s="8"/>
      <c r="Z1205" s="1153"/>
      <c r="AA1205" s="8"/>
      <c r="AB1205" s="8"/>
      <c r="AC1205" s="1799"/>
    </row>
    <row r="1206" spans="1:30" ht="15" customHeight="1" x14ac:dyDescent="0.25">
      <c r="A1206" s="70">
        <v>1</v>
      </c>
      <c r="B1206" s="70">
        <v>1</v>
      </c>
      <c r="C1206" s="217" t="s">
        <v>148</v>
      </c>
      <c r="D1206" s="217"/>
      <c r="E1206" s="2177"/>
      <c r="F1206" s="361"/>
      <c r="G1206" s="361"/>
      <c r="H1206" s="361"/>
      <c r="I1206" s="125"/>
      <c r="J1206" s="125"/>
      <c r="K1206" s="388"/>
      <c r="L1206" s="388"/>
      <c r="M1206" s="388"/>
      <c r="N1206" s="388"/>
      <c r="O1206" s="388"/>
      <c r="P1206" s="388"/>
      <c r="Q1206" s="8"/>
      <c r="R1206" s="8"/>
      <c r="S1206" s="8"/>
      <c r="T1206" s="8"/>
      <c r="U1206" s="1036"/>
      <c r="V1206" s="8">
        <f t="shared" si="759"/>
        <v>0</v>
      </c>
      <c r="W1206" s="8"/>
      <c r="X1206" s="8"/>
      <c r="Y1206" s="8"/>
      <c r="Z1206" s="1153"/>
      <c r="AA1206" s="8"/>
      <c r="AB1206" s="8"/>
      <c r="AC1206" s="1799"/>
    </row>
    <row r="1207" spans="1:30" ht="15" customHeight="1" x14ac:dyDescent="0.25">
      <c r="A1207" s="70">
        <v>1</v>
      </c>
      <c r="B1207" s="70">
        <v>1</v>
      </c>
      <c r="C1207" s="150" t="s">
        <v>77</v>
      </c>
      <c r="D1207" s="124">
        <v>240</v>
      </c>
      <c r="E1207" s="2177">
        <v>850</v>
      </c>
      <c r="F1207" s="92">
        <f>(E1207-(950/12*3))/9*($C$4-3)+(950/12*3)</f>
        <v>305.55555555555554</v>
      </c>
      <c r="G1207" s="92">
        <v>306</v>
      </c>
      <c r="H1207" s="92">
        <f>G1207/F1207*100</f>
        <v>100.14545454545456</v>
      </c>
      <c r="I1207" s="363">
        <v>8</v>
      </c>
      <c r="J1207" s="93">
        <f>M1207/G1207</f>
        <v>7.9901960784313726</v>
      </c>
      <c r="K1207" s="94">
        <f>ROUND(E1207*I1207,0)</f>
        <v>6800</v>
      </c>
      <c r="L1207" s="94">
        <f t="shared" ref="L1207:L1208" si="795">ROUND(K1207/12*$C$4,0)</f>
        <v>2267</v>
      </c>
      <c r="M1207" s="94">
        <f>1893+552</f>
        <v>2445</v>
      </c>
      <c r="N1207" s="94">
        <f>M1207/L1207*100</f>
        <v>107.85178650198499</v>
      </c>
      <c r="O1207" s="584">
        <f>ROUND(K1207/D1207,0)</f>
        <v>28</v>
      </c>
      <c r="P1207" s="94">
        <f>M1207/$C$4*12/O1207</f>
        <v>261.96428571428572</v>
      </c>
      <c r="Q1207" s="8"/>
      <c r="R1207" s="8"/>
      <c r="S1207" s="8"/>
      <c r="T1207" s="8"/>
      <c r="U1207" s="1036"/>
      <c r="V1207" s="8">
        <f t="shared" si="759"/>
        <v>0</v>
      </c>
      <c r="W1207" s="8"/>
      <c r="X1207" s="8"/>
      <c r="Y1207" s="8"/>
      <c r="Z1207" s="1153"/>
      <c r="AA1207" s="8"/>
      <c r="AB1207" s="8"/>
      <c r="AC1207" s="1799"/>
    </row>
    <row r="1208" spans="1:30" s="96" customFormat="1" ht="15" customHeight="1" x14ac:dyDescent="0.25">
      <c r="A1208" s="70">
        <v>1</v>
      </c>
      <c r="B1208" s="70">
        <v>1</v>
      </c>
      <c r="C1208" s="150" t="s">
        <v>6</v>
      </c>
      <c r="D1208" s="357">
        <v>240</v>
      </c>
      <c r="E1208" s="2178">
        <v>40</v>
      </c>
      <c r="F1208" s="92">
        <f>(E1208-(40/12*3))/9*($C$4-3)+(40/12*3)</f>
        <v>13.333333333333334</v>
      </c>
      <c r="G1208" s="98">
        <v>15</v>
      </c>
      <c r="H1208" s="92">
        <f>G1208/F1208*100</f>
        <v>112.5</v>
      </c>
      <c r="I1208" s="398">
        <v>3</v>
      </c>
      <c r="J1208" s="93">
        <f>M1208/G1208</f>
        <v>3.3333333333333335</v>
      </c>
      <c r="K1208" s="94">
        <f>ROUND(E1208*I1208,0)</f>
        <v>120</v>
      </c>
      <c r="L1208" s="94">
        <f t="shared" si="795"/>
        <v>40</v>
      </c>
      <c r="M1208" s="100">
        <f>35+15</f>
        <v>50</v>
      </c>
      <c r="N1208" s="94">
        <f>M1208/L1208*100</f>
        <v>125</v>
      </c>
      <c r="O1208" s="584">
        <f>ROUND(K1208/D1208,0)</f>
        <v>1</v>
      </c>
      <c r="P1208" s="94">
        <f>M1208/$C$4*12/O1208</f>
        <v>150</v>
      </c>
      <c r="Q1208" s="8"/>
      <c r="R1208" s="8"/>
      <c r="S1208" s="8"/>
      <c r="T1208" s="8"/>
      <c r="U1208" s="1036"/>
      <c r="V1208" s="8">
        <f t="shared" si="759"/>
        <v>0</v>
      </c>
      <c r="W1208" s="8"/>
      <c r="X1208" s="8"/>
      <c r="Y1208" s="8"/>
      <c r="Z1208" s="1153"/>
      <c r="AA1208" s="8"/>
      <c r="AB1208" s="8"/>
      <c r="AC1208" s="1799"/>
      <c r="AD1208" s="2424"/>
    </row>
    <row r="1209" spans="1:30" s="96" customFormat="1" ht="15" customHeight="1" x14ac:dyDescent="0.25">
      <c r="A1209" s="70"/>
      <c r="B1209" s="70"/>
      <c r="C1209" s="1277" t="s">
        <v>18</v>
      </c>
      <c r="D1209" s="357">
        <v>240</v>
      </c>
      <c r="E1209" s="2178">
        <v>100</v>
      </c>
      <c r="F1209" s="2603">
        <f>ROUND(E1209/9*($C$4-3),0)</f>
        <v>11</v>
      </c>
      <c r="G1209" s="98">
        <v>8</v>
      </c>
      <c r="H1209" s="98">
        <f>G1209/F1209*100</f>
        <v>72.727272727272734</v>
      </c>
      <c r="I1209" s="363">
        <v>8</v>
      </c>
      <c r="J1209" s="99">
        <f>M1209/G1209</f>
        <v>8</v>
      </c>
      <c r="K1209" s="100">
        <f>ROUND(E1209*I1209,0)</f>
        <v>800</v>
      </c>
      <c r="L1209" s="100">
        <f>ROUND(K1209/9*($C$4-3),0)</f>
        <v>89</v>
      </c>
      <c r="M1209" s="100">
        <v>64</v>
      </c>
      <c r="N1209" s="100">
        <f>M1209/L1209*100</f>
        <v>71.910112359550567</v>
      </c>
      <c r="O1209" s="2604">
        <f>ROUND(K1209/D1209,0)</f>
        <v>3</v>
      </c>
      <c r="P1209" s="100">
        <f>M1209/$C$4*12/O1209</f>
        <v>64</v>
      </c>
      <c r="Q1209" s="15"/>
      <c r="R1209" s="15"/>
      <c r="S1209" s="15"/>
      <c r="T1209" s="15"/>
      <c r="U1209" s="1037"/>
      <c r="V1209" s="15"/>
      <c r="W1209" s="15"/>
      <c r="X1209" s="15"/>
      <c r="Y1209" s="15"/>
      <c r="Z1209" s="1271"/>
      <c r="AA1209" s="15"/>
      <c r="AB1209" s="15"/>
      <c r="AC1209" s="1800"/>
      <c r="AD1209" s="2424"/>
    </row>
    <row r="1210" spans="1:30" ht="29.25" customHeight="1" x14ac:dyDescent="0.25">
      <c r="A1210" s="70">
        <v>1</v>
      </c>
      <c r="B1210" s="70">
        <v>1</v>
      </c>
      <c r="C1210" s="153" t="s">
        <v>241</v>
      </c>
      <c r="D1210" s="389"/>
      <c r="E1210" s="2179">
        <f>SUM(E1207:E1209)</f>
        <v>990</v>
      </c>
      <c r="F1210" s="539">
        <f t="shared" ref="F1210:G1210" si="796">SUM(F1207:F1209)</f>
        <v>329.88888888888886</v>
      </c>
      <c r="G1210" s="539">
        <f t="shared" si="796"/>
        <v>329</v>
      </c>
      <c r="H1210" s="155">
        <f>G1210/F1210*100</f>
        <v>99.730549006399471</v>
      </c>
      <c r="I1210" s="131">
        <f>IF(E1210=0,0,K1210/E1210)</f>
        <v>7.7979797979797976</v>
      </c>
      <c r="J1210" s="131">
        <f>M1210/G1210</f>
        <v>7.7781155015197569</v>
      </c>
      <c r="K1210" s="184">
        <f t="shared" ref="K1210" si="797">SUM(K1207:K1209)</f>
        <v>7720</v>
      </c>
      <c r="L1210" s="184">
        <f t="shared" ref="L1210" si="798">SUM(L1207:L1209)</f>
        <v>2396</v>
      </c>
      <c r="M1210" s="184">
        <f t="shared" ref="M1210:O1210" si="799">SUM(M1207:M1209)</f>
        <v>2559</v>
      </c>
      <c r="N1210" s="184">
        <f>M1210/L1210*100</f>
        <v>106.80300500834726</v>
      </c>
      <c r="O1210" s="184">
        <f t="shared" si="799"/>
        <v>32</v>
      </c>
      <c r="P1210" s="100">
        <f>M1210/$C$4*12/O1210</f>
        <v>239.90625</v>
      </c>
      <c r="Q1210" s="15"/>
      <c r="R1210" s="15"/>
      <c r="S1210" s="15"/>
      <c r="T1210" s="15"/>
      <c r="U1210" s="1037"/>
      <c r="V1210" s="15">
        <f t="shared" si="759"/>
        <v>0</v>
      </c>
      <c r="W1210" s="15"/>
      <c r="X1210" s="15"/>
      <c r="Y1210" s="15"/>
      <c r="Z1210" s="1271"/>
      <c r="AA1210" s="15"/>
      <c r="AB1210" s="15"/>
      <c r="AC1210" s="1800"/>
    </row>
    <row r="1211" spans="1:30" ht="15" customHeight="1" thickBot="1" x14ac:dyDescent="0.3">
      <c r="A1211" s="70">
        <v>1</v>
      </c>
      <c r="B1211" s="70">
        <v>1</v>
      </c>
      <c r="C1211" s="156" t="s">
        <v>341</v>
      </c>
      <c r="D1211" s="156"/>
      <c r="E1211" s="2348">
        <f>SUM(E1210)</f>
        <v>990</v>
      </c>
      <c r="F1211" s="390">
        <f>SUM(F1210)</f>
        <v>329.88888888888886</v>
      </c>
      <c r="G1211" s="390">
        <f>SUM(G1210)</f>
        <v>329</v>
      </c>
      <c r="H1211" s="390">
        <f>G1211/F1211*100</f>
        <v>99.730549006399471</v>
      </c>
      <c r="I1211" s="158">
        <f>IF(E1211=0,0,K1211/E1211)</f>
        <v>7.7979797979797976</v>
      </c>
      <c r="J1211" s="159">
        <f>M1211/G1211</f>
        <v>7.7781155015197569</v>
      </c>
      <c r="K1211" s="390">
        <f>SUM(K1210)</f>
        <v>7720</v>
      </c>
      <c r="L1211" s="390">
        <f>SUM(L1210)</f>
        <v>2396</v>
      </c>
      <c r="M1211" s="390">
        <f>SUM(M1210)</f>
        <v>2559</v>
      </c>
      <c r="N1211" s="196">
        <f>M1211/L1211*100</f>
        <v>106.80300500834726</v>
      </c>
      <c r="O1211" s="196">
        <f>SUM(O1210)</f>
        <v>32</v>
      </c>
      <c r="P1211" s="161">
        <f>M1211/$C$4*12/O1211</f>
        <v>239.90625</v>
      </c>
      <c r="Q1211" s="57">
        <v>11433.460080000001</v>
      </c>
      <c r="R1211" s="57">
        <v>11433.460080000001</v>
      </c>
      <c r="S1211" s="57">
        <v>11433.460080000001</v>
      </c>
      <c r="T1211" s="57">
        <v>11433.460080000001</v>
      </c>
      <c r="U1211" s="1038">
        <f>Q1211/12*$C$4+(R1211-Q1211)/11*3+(S1211-R1211)/10*2+(T1211-S1211)/9*1</f>
        <v>3811.1533600000002</v>
      </c>
      <c r="V1211" s="57">
        <f t="shared" si="759"/>
        <v>3768.4018399999995</v>
      </c>
      <c r="W1211" s="57"/>
      <c r="X1211" s="57">
        <f>V1211-U1211</f>
        <v>-42.75152000000071</v>
      </c>
      <c r="Y1211" s="57">
        <v>-3.7644899999999999</v>
      </c>
      <c r="Z1211" s="1161">
        <v>3764.6373499999995</v>
      </c>
      <c r="AA1211" s="57"/>
      <c r="AB1211" s="57"/>
      <c r="AC1211" s="1803">
        <f>AB1211/1000</f>
        <v>0</v>
      </c>
    </row>
    <row r="1212" spans="1:30" ht="15" customHeight="1" thickBot="1" x14ac:dyDescent="0.3">
      <c r="A1212" s="70">
        <v>1</v>
      </c>
      <c r="B1212" s="70">
        <v>1</v>
      </c>
      <c r="C1212" s="526" t="s">
        <v>17</v>
      </c>
      <c r="D1212" s="526"/>
      <c r="E1212" s="2357"/>
      <c r="F1212" s="576"/>
      <c r="G1212" s="576"/>
      <c r="H1212" s="576"/>
      <c r="I1212" s="422"/>
      <c r="J1212" s="422"/>
      <c r="K1212" s="582"/>
      <c r="L1212" s="582"/>
      <c r="M1212" s="582">
        <f>SUM(M1204,M1211)</f>
        <v>2559</v>
      </c>
      <c r="N1212" s="582"/>
      <c r="O1212" s="582"/>
      <c r="P1212" s="582"/>
      <c r="Q1212" s="14">
        <f>SUM(Q1204,Q1211)</f>
        <v>160523.54448000001</v>
      </c>
      <c r="R1212" s="14">
        <f>SUM(R1204,R1211)</f>
        <v>160523.54448000001</v>
      </c>
      <c r="S1212" s="14">
        <f>SUM(S1204,S1211)</f>
        <v>160523.54448000001</v>
      </c>
      <c r="T1212" s="14">
        <f>SUM(T1204,T1211)</f>
        <v>160523.54448000001</v>
      </c>
      <c r="U1212" s="1041">
        <f>SUM(U1204,U1211)</f>
        <v>53507.848159999994</v>
      </c>
      <c r="V1212" s="14">
        <f t="shared" si="759"/>
        <v>53448.208259999999</v>
      </c>
      <c r="W1212" s="14"/>
      <c r="X1212" s="14">
        <f>SUM(X1204,X1211)</f>
        <v>-59.639900000007543</v>
      </c>
      <c r="Y1212" s="14">
        <f>SUM(Y1204,Y1211)</f>
        <v>-41.034289999999999</v>
      </c>
      <c r="Z1212" s="1252">
        <f>SUM(Z1204,Z1211)</f>
        <v>53407.173969999996</v>
      </c>
      <c r="AA1212" s="14"/>
      <c r="AB1212" s="1252">
        <f t="shared" ref="AB1212:AC1212" si="800">SUM(AB1204,AB1211)</f>
        <v>637789.71</v>
      </c>
      <c r="AC1212" s="1252">
        <f t="shared" si="800"/>
        <v>637.78971000000001</v>
      </c>
    </row>
    <row r="1213" spans="1:30" ht="14.25" customHeight="1" x14ac:dyDescent="0.25">
      <c r="A1213" s="70">
        <v>1</v>
      </c>
      <c r="B1213" s="70">
        <v>1</v>
      </c>
      <c r="C1213" s="563"/>
      <c r="D1213" s="563"/>
      <c r="E1213" s="2332"/>
      <c r="F1213" s="381"/>
      <c r="G1213" s="381"/>
      <c r="H1213" s="381"/>
      <c r="I1213" s="370"/>
      <c r="J1213" s="370"/>
      <c r="K1213" s="519"/>
      <c r="L1213" s="519"/>
      <c r="M1213" s="519"/>
      <c r="N1213" s="519"/>
      <c r="O1213" s="519"/>
      <c r="P1213" s="519"/>
      <c r="Q1213" s="13"/>
      <c r="R1213" s="13"/>
      <c r="S1213" s="13"/>
      <c r="T1213" s="13"/>
      <c r="U1213" s="1039"/>
      <c r="V1213" s="13">
        <f t="shared" si="759"/>
        <v>0</v>
      </c>
      <c r="W1213" s="13"/>
      <c r="X1213" s="13"/>
      <c r="Y1213" s="13"/>
      <c r="Z1213" s="1254"/>
      <c r="AA1213" s="13"/>
      <c r="AB1213" s="13"/>
      <c r="AC1213" s="1802"/>
    </row>
    <row r="1214" spans="1:30" ht="43.5" customHeight="1" x14ac:dyDescent="0.25">
      <c r="A1214" s="70">
        <v>1</v>
      </c>
      <c r="B1214" s="70">
        <v>1</v>
      </c>
      <c r="C1214" s="1028" t="s">
        <v>332</v>
      </c>
      <c r="D1214" s="437"/>
      <c r="E1214" s="2177"/>
      <c r="F1214" s="361"/>
      <c r="G1214" s="361"/>
      <c r="H1214" s="361"/>
      <c r="I1214" s="363"/>
      <c r="J1214" s="363"/>
      <c r="K1214" s="440"/>
      <c r="L1214" s="440"/>
      <c r="M1214" s="440"/>
      <c r="N1214" s="440"/>
      <c r="O1214" s="440"/>
      <c r="P1214" s="440"/>
      <c r="Q1214" s="8"/>
      <c r="R1214" s="8"/>
      <c r="S1214" s="8"/>
      <c r="T1214" s="8"/>
      <c r="U1214" s="1036"/>
      <c r="V1214" s="8">
        <f t="shared" si="759"/>
        <v>0</v>
      </c>
      <c r="W1214" s="8"/>
      <c r="X1214" s="8"/>
      <c r="Y1214" s="8"/>
      <c r="Z1214" s="1153"/>
      <c r="AA1214" s="8"/>
      <c r="AB1214" s="8"/>
      <c r="AC1214" s="1799"/>
    </row>
    <row r="1215" spans="1:30" ht="15" customHeight="1" x14ac:dyDescent="0.25">
      <c r="A1215" s="70">
        <v>1</v>
      </c>
      <c r="B1215" s="70">
        <v>1</v>
      </c>
      <c r="C1215" s="507" t="s">
        <v>302</v>
      </c>
      <c r="D1215" s="507"/>
      <c r="E1215" s="2177"/>
      <c r="F1215" s="438"/>
      <c r="G1215" s="438"/>
      <c r="H1215" s="438"/>
      <c r="I1215" s="363"/>
      <c r="J1215" s="363"/>
      <c r="K1215" s="440"/>
      <c r="L1215" s="440"/>
      <c r="M1215" s="440"/>
      <c r="N1215" s="440"/>
      <c r="O1215" s="440"/>
      <c r="P1215" s="440"/>
      <c r="Q1215" s="8"/>
      <c r="R1215" s="8"/>
      <c r="S1215" s="8"/>
      <c r="T1215" s="8"/>
      <c r="U1215" s="1036"/>
      <c r="V1215" s="8">
        <f t="shared" si="759"/>
        <v>0</v>
      </c>
      <c r="W1215" s="8"/>
      <c r="X1215" s="8"/>
      <c r="Y1215" s="8"/>
      <c r="Z1215" s="1153"/>
      <c r="AA1215" s="8"/>
      <c r="AB1215" s="8"/>
      <c r="AC1215" s="1799"/>
    </row>
    <row r="1216" spans="1:30" ht="15" customHeight="1" x14ac:dyDescent="0.25">
      <c r="A1216" s="70">
        <v>1</v>
      </c>
      <c r="B1216" s="70">
        <v>1</v>
      </c>
      <c r="C1216" s="407" t="s">
        <v>361</v>
      </c>
      <c r="D1216" s="407"/>
      <c r="E1216" s="2165">
        <f>SUM(E1217:E1220)</f>
        <v>12975</v>
      </c>
      <c r="F1216" s="440">
        <f>SUM(F1217:F1220)</f>
        <v>4325</v>
      </c>
      <c r="G1216" s="440">
        <f>SUM(G1217:G1220)</f>
        <v>4328</v>
      </c>
      <c r="H1216" s="440">
        <f>G1216/F1216*100</f>
        <v>100.06936416184971</v>
      </c>
      <c r="I1216" s="125"/>
      <c r="J1216" s="125"/>
      <c r="K1216" s="126"/>
      <c r="L1216" s="126"/>
      <c r="M1216" s="126"/>
      <c r="N1216" s="126"/>
      <c r="O1216" s="126"/>
      <c r="P1216" s="126"/>
      <c r="Q1216" s="8"/>
      <c r="R1216" s="8"/>
      <c r="S1216" s="8"/>
      <c r="T1216" s="8"/>
      <c r="U1216" s="1036"/>
      <c r="V1216" s="8">
        <f t="shared" si="759"/>
        <v>0</v>
      </c>
      <c r="W1216" s="8"/>
      <c r="X1216" s="8"/>
      <c r="Y1216" s="8"/>
      <c r="Z1216" s="1153"/>
      <c r="AA1216" s="8">
        <f>AA1217+AA1218+AA1219+AA1220</f>
        <v>0</v>
      </c>
      <c r="AB1216" s="8"/>
      <c r="AC1216" s="1799"/>
    </row>
    <row r="1217" spans="1:29" ht="28.5" customHeight="1" x14ac:dyDescent="0.25">
      <c r="A1217" s="70">
        <v>1</v>
      </c>
      <c r="B1217" s="70">
        <v>1</v>
      </c>
      <c r="C1217" s="407" t="s">
        <v>374</v>
      </c>
      <c r="D1217" s="407"/>
      <c r="E1217" s="2165">
        <v>5955</v>
      </c>
      <c r="F1217" s="92">
        <f>(E1217/12*$C$4)</f>
        <v>1985</v>
      </c>
      <c r="G1217" s="440">
        <v>1988</v>
      </c>
      <c r="H1217" s="440">
        <f>G1217/F1217*100</f>
        <v>100.15113350125944</v>
      </c>
      <c r="I1217" s="125"/>
      <c r="J1217" s="125"/>
      <c r="K1217" s="464"/>
      <c r="L1217" s="464"/>
      <c r="M1217" s="464"/>
      <c r="N1217" s="464"/>
      <c r="O1217" s="464"/>
      <c r="P1217" s="464"/>
      <c r="Q1217" s="8"/>
      <c r="R1217" s="8"/>
      <c r="S1217" s="8"/>
      <c r="T1217" s="8"/>
      <c r="U1217" s="1036"/>
      <c r="V1217" s="8">
        <f t="shared" si="759"/>
        <v>0</v>
      </c>
      <c r="W1217" s="8"/>
      <c r="X1217" s="8"/>
      <c r="Y1217" s="8"/>
      <c r="Z1217" s="1153"/>
      <c r="AA1217" s="8"/>
      <c r="AB1217" s="8"/>
      <c r="AC1217" s="1799"/>
    </row>
    <row r="1218" spans="1:29" ht="32.25" customHeight="1" x14ac:dyDescent="0.25">
      <c r="A1218" s="70">
        <v>1</v>
      </c>
      <c r="B1218" s="70">
        <v>1</v>
      </c>
      <c r="C1218" s="407" t="s">
        <v>304</v>
      </c>
      <c r="D1218" s="407"/>
      <c r="E1218" s="2165"/>
      <c r="F1218" s="92">
        <f>ROUND(E1218/12*$C$4,0)</f>
        <v>0</v>
      </c>
      <c r="G1218" s="440"/>
      <c r="H1218" s="440"/>
      <c r="I1218" s="125"/>
      <c r="J1218" s="125"/>
      <c r="K1218" s="464"/>
      <c r="L1218" s="464"/>
      <c r="M1218" s="464"/>
      <c r="N1218" s="464"/>
      <c r="O1218" s="464"/>
      <c r="P1218" s="464"/>
      <c r="Q1218" s="8"/>
      <c r="R1218" s="8"/>
      <c r="S1218" s="8"/>
      <c r="T1218" s="8"/>
      <c r="U1218" s="1036"/>
      <c r="V1218" s="8">
        <f t="shared" si="759"/>
        <v>0</v>
      </c>
      <c r="W1218" s="8"/>
      <c r="X1218" s="8"/>
      <c r="Y1218" s="8"/>
      <c r="Z1218" s="1153"/>
      <c r="AA1218" s="8"/>
      <c r="AB1218" s="8"/>
      <c r="AC1218" s="1799"/>
    </row>
    <row r="1219" spans="1:29" ht="15" customHeight="1" x14ac:dyDescent="0.25">
      <c r="A1219" s="70">
        <v>1</v>
      </c>
      <c r="B1219" s="70">
        <v>1</v>
      </c>
      <c r="C1219" s="407" t="s">
        <v>305</v>
      </c>
      <c r="D1219" s="407"/>
      <c r="E1219" s="2165"/>
      <c r="F1219" s="92">
        <f>ROUND(E1219/12*$C$4,0)</f>
        <v>0</v>
      </c>
      <c r="G1219" s="92"/>
      <c r="H1219" s="440"/>
      <c r="I1219" s="125"/>
      <c r="J1219" s="125"/>
      <c r="K1219" s="464"/>
      <c r="L1219" s="464"/>
      <c r="M1219" s="464"/>
      <c r="N1219" s="464"/>
      <c r="O1219" s="464"/>
      <c r="P1219" s="464"/>
      <c r="Q1219" s="8"/>
      <c r="R1219" s="8"/>
      <c r="S1219" s="8"/>
      <c r="T1219" s="8"/>
      <c r="U1219" s="1036"/>
      <c r="V1219" s="8">
        <f t="shared" si="759"/>
        <v>0</v>
      </c>
      <c r="W1219" s="8"/>
      <c r="X1219" s="8"/>
      <c r="Y1219" s="8"/>
      <c r="Z1219" s="1153"/>
      <c r="AA1219" s="8"/>
      <c r="AB1219" s="8"/>
      <c r="AC1219" s="1799"/>
    </row>
    <row r="1220" spans="1:29" ht="15" customHeight="1" x14ac:dyDescent="0.25">
      <c r="A1220" s="70">
        <v>1</v>
      </c>
      <c r="B1220" s="70">
        <v>1</v>
      </c>
      <c r="C1220" s="407" t="s">
        <v>306</v>
      </c>
      <c r="D1220" s="407"/>
      <c r="E1220" s="2165">
        <v>7020</v>
      </c>
      <c r="F1220" s="92">
        <f>ROUND(E1220/12*$C$4,0)</f>
        <v>2340</v>
      </c>
      <c r="G1220" s="440">
        <v>2340</v>
      </c>
      <c r="H1220" s="440">
        <f>G1220/F1220*100</f>
        <v>100</v>
      </c>
      <c r="I1220" s="125"/>
      <c r="J1220" s="125"/>
      <c r="K1220" s="464"/>
      <c r="L1220" s="464"/>
      <c r="M1220" s="464"/>
      <c r="N1220" s="464"/>
      <c r="O1220" s="464"/>
      <c r="P1220" s="464"/>
      <c r="Q1220" s="8"/>
      <c r="R1220" s="8"/>
      <c r="S1220" s="8"/>
      <c r="T1220" s="8"/>
      <c r="U1220" s="1036"/>
      <c r="V1220" s="8">
        <f t="shared" si="759"/>
        <v>0</v>
      </c>
      <c r="W1220" s="8"/>
      <c r="X1220" s="8"/>
      <c r="Y1220" s="8"/>
      <c r="Z1220" s="1153"/>
      <c r="AA1220" s="8"/>
      <c r="AB1220" s="8"/>
      <c r="AC1220" s="1799"/>
    </row>
    <row r="1221" spans="1:29" ht="15" customHeight="1" x14ac:dyDescent="0.25">
      <c r="A1221" s="70">
        <v>1</v>
      </c>
      <c r="B1221" s="70">
        <v>1</v>
      </c>
      <c r="C1221" s="407" t="s">
        <v>360</v>
      </c>
      <c r="D1221" s="407"/>
      <c r="E1221" s="2165">
        <v>40000</v>
      </c>
      <c r="F1221" s="92">
        <f>ROUND(E1221/12*$C$4,0)</f>
        <v>13333</v>
      </c>
      <c r="G1221" s="440">
        <v>13953</v>
      </c>
      <c r="H1221" s="440">
        <f>G1221/F1221*100</f>
        <v>104.65011625290632</v>
      </c>
      <c r="I1221" s="125"/>
      <c r="J1221" s="125"/>
      <c r="K1221" s="464"/>
      <c r="L1221" s="464"/>
      <c r="M1221" s="464"/>
      <c r="N1221" s="464"/>
      <c r="O1221" s="464"/>
      <c r="P1221" s="464"/>
      <c r="Q1221" s="8"/>
      <c r="R1221" s="8"/>
      <c r="S1221" s="8"/>
      <c r="T1221" s="8"/>
      <c r="U1221" s="1036"/>
      <c r="V1221" s="8">
        <f t="shared" si="759"/>
        <v>0</v>
      </c>
      <c r="W1221" s="8"/>
      <c r="X1221" s="8"/>
      <c r="Y1221" s="8"/>
      <c r="Z1221" s="1153"/>
      <c r="AA1221" s="8">
        <v>15</v>
      </c>
      <c r="AB1221" s="8">
        <v>18480.11</v>
      </c>
      <c r="AC1221" s="1799">
        <f>AB1221/1000</f>
        <v>18.48011</v>
      </c>
    </row>
    <row r="1222" spans="1:29" ht="15" customHeight="1" x14ac:dyDescent="0.25">
      <c r="A1222" s="70">
        <v>1</v>
      </c>
      <c r="B1222" s="70">
        <v>1</v>
      </c>
      <c r="C1222" s="213" t="s">
        <v>168</v>
      </c>
      <c r="D1222" s="508"/>
      <c r="E1222" s="2345">
        <f>SUM(E1216+E1221*3.2)</f>
        <v>140975</v>
      </c>
      <c r="F1222" s="388">
        <f>SUM(F1216+F1221*3.2)</f>
        <v>46990.600000000006</v>
      </c>
      <c r="G1222" s="388">
        <f>SUM(G1216+G1221*3.2)</f>
        <v>48977.600000000006</v>
      </c>
      <c r="H1222" s="388">
        <f>G1222/F1222*100</f>
        <v>104.22850527552319</v>
      </c>
      <c r="I1222" s="125"/>
      <c r="J1222" s="125"/>
      <c r="K1222" s="464"/>
      <c r="L1222" s="464"/>
      <c r="M1222" s="464"/>
      <c r="N1222" s="464"/>
      <c r="O1222" s="464"/>
      <c r="P1222" s="464"/>
      <c r="Q1222" s="17">
        <v>59418.756800000003</v>
      </c>
      <c r="R1222" s="17">
        <v>59418.756800000003</v>
      </c>
      <c r="S1222" s="17">
        <v>59418.756800000003</v>
      </c>
      <c r="T1222" s="17">
        <v>59418.756800000003</v>
      </c>
      <c r="U1222" s="1699">
        <f>Q1222/12*$C$4+(R1222-Q1222)/11*3+(S1222-R1222)/10*2+(T1222-S1222)/9*1</f>
        <v>19806.252266666666</v>
      </c>
      <c r="V1222" s="17">
        <f t="shared" si="759"/>
        <v>19806.252239999998</v>
      </c>
      <c r="W1222" s="17"/>
      <c r="X1222" s="17">
        <f>V1222-U1222</f>
        <v>-2.6666668418329209E-5</v>
      </c>
      <c r="Y1222" s="17">
        <v>-1.7938800000000001</v>
      </c>
      <c r="Z1222" s="1246">
        <v>19804.458359999997</v>
      </c>
      <c r="AA1222" s="2345">
        <f>SUM(AA1216+AA1221*3.2)</f>
        <v>48</v>
      </c>
      <c r="AB1222" s="17">
        <f>AB1221+AB1216</f>
        <v>18480.11</v>
      </c>
      <c r="AC1222" s="17">
        <f>AC1221+AC1216</f>
        <v>18.48011</v>
      </c>
    </row>
    <row r="1223" spans="1:29" ht="21" customHeight="1" x14ac:dyDescent="0.25">
      <c r="A1223" s="70">
        <v>1</v>
      </c>
      <c r="B1223" s="70">
        <v>1</v>
      </c>
      <c r="C1223" s="507" t="s">
        <v>307</v>
      </c>
      <c r="D1223" s="407"/>
      <c r="E1223" s="2165"/>
      <c r="F1223" s="92"/>
      <c r="G1223" s="440"/>
      <c r="H1223" s="440"/>
      <c r="I1223" s="125"/>
      <c r="J1223" s="125"/>
      <c r="K1223" s="464"/>
      <c r="L1223" s="464"/>
      <c r="M1223" s="464"/>
      <c r="N1223" s="464"/>
      <c r="O1223" s="464"/>
      <c r="P1223" s="464"/>
      <c r="Q1223" s="8"/>
      <c r="R1223" s="8"/>
      <c r="S1223" s="8"/>
      <c r="T1223" s="8"/>
      <c r="U1223" s="1036"/>
      <c r="V1223" s="8">
        <f t="shared" ref="V1223:V1288" si="801">Z1223-Y1223-W1223</f>
        <v>0</v>
      </c>
      <c r="W1223" s="8"/>
      <c r="X1223" s="8"/>
      <c r="Y1223" s="8"/>
      <c r="Z1223" s="1153"/>
      <c r="AA1223" s="8"/>
      <c r="AB1223" s="8"/>
      <c r="AC1223" s="1799"/>
    </row>
    <row r="1224" spans="1:29" ht="43.5" customHeight="1" x14ac:dyDescent="0.25">
      <c r="A1224" s="70">
        <v>1</v>
      </c>
      <c r="B1224" s="70">
        <v>1</v>
      </c>
      <c r="C1224" s="407" t="s">
        <v>198</v>
      </c>
      <c r="D1224" s="407"/>
      <c r="E1224" s="2165">
        <f>SUM(E1225,E1228)</f>
        <v>59823</v>
      </c>
      <c r="F1224" s="440">
        <f>SUM(F1225,F1228)</f>
        <v>19941</v>
      </c>
      <c r="G1224" s="440">
        <f>SUM(G1225,G1228)</f>
        <v>25381</v>
      </c>
      <c r="H1224" s="388">
        <f t="shared" ref="H1224:H1233" si="802">G1224/F1224*100</f>
        <v>127.28047740835464</v>
      </c>
      <c r="I1224" s="125"/>
      <c r="J1224" s="125"/>
      <c r="K1224" s="464"/>
      <c r="L1224" s="464"/>
      <c r="M1224" s="464"/>
      <c r="N1224" s="464"/>
      <c r="O1224" s="464"/>
      <c r="P1224" s="464"/>
      <c r="Q1224" s="8"/>
      <c r="R1224" s="8"/>
      <c r="S1224" s="8"/>
      <c r="T1224" s="8"/>
      <c r="U1224" s="1036"/>
      <c r="V1224" s="8">
        <f t="shared" si="801"/>
        <v>0</v>
      </c>
      <c r="W1224" s="8"/>
      <c r="X1224" s="8"/>
      <c r="Y1224" s="8"/>
      <c r="Z1224" s="1153"/>
      <c r="AA1224" s="1719">
        <f>AA1225+AA1228</f>
        <v>0</v>
      </c>
      <c r="AB1224" s="1719">
        <f t="shared" ref="AB1224:AC1224" si="803">AB1225+AB1228</f>
        <v>0</v>
      </c>
      <c r="AC1224" s="1719">
        <f t="shared" si="803"/>
        <v>0</v>
      </c>
    </row>
    <row r="1225" spans="1:29" ht="45.75" customHeight="1" x14ac:dyDescent="0.25">
      <c r="A1225" s="70">
        <v>1</v>
      </c>
      <c r="B1225" s="70">
        <v>1</v>
      </c>
      <c r="C1225" s="483" t="s">
        <v>308</v>
      </c>
      <c r="D1225" s="407"/>
      <c r="E1225" s="2165">
        <f>SUM(E1226:E1227)</f>
        <v>1433</v>
      </c>
      <c r="F1225" s="440">
        <f>SUM(F1226:F1227)</f>
        <v>478</v>
      </c>
      <c r="G1225" s="440">
        <f>SUM(G1226:G1227)</f>
        <v>2174</v>
      </c>
      <c r="H1225" s="388">
        <f t="shared" si="802"/>
        <v>454.81171548117157</v>
      </c>
      <c r="I1225" s="125"/>
      <c r="J1225" s="125"/>
      <c r="K1225" s="464"/>
      <c r="L1225" s="464"/>
      <c r="M1225" s="464"/>
      <c r="N1225" s="464"/>
      <c r="O1225" s="464"/>
      <c r="P1225" s="464"/>
      <c r="Q1225" s="8"/>
      <c r="R1225" s="8"/>
      <c r="S1225" s="8"/>
      <c r="T1225" s="8"/>
      <c r="U1225" s="1036"/>
      <c r="V1225" s="8">
        <f t="shared" si="801"/>
        <v>0</v>
      </c>
      <c r="W1225" s="8"/>
      <c r="X1225" s="8"/>
      <c r="Y1225" s="8"/>
      <c r="Z1225" s="1153"/>
      <c r="AA1225" s="1719"/>
      <c r="AB1225" s="1719"/>
      <c r="AC1225" s="1807"/>
    </row>
    <row r="1226" spans="1:29" ht="51" customHeight="1" x14ac:dyDescent="0.25">
      <c r="A1226" s="70">
        <v>1</v>
      </c>
      <c r="B1226" s="70">
        <v>1</v>
      </c>
      <c r="C1226" s="407" t="s">
        <v>354</v>
      </c>
      <c r="D1226" s="407"/>
      <c r="E1226" s="2165">
        <v>698</v>
      </c>
      <c r="F1226" s="92">
        <f>ROUND(E1226/12*$C$4,0)</f>
        <v>233</v>
      </c>
      <c r="G1226" s="440">
        <v>607</v>
      </c>
      <c r="H1226" s="388">
        <f t="shared" si="802"/>
        <v>260.51502145922746</v>
      </c>
      <c r="I1226" s="125"/>
      <c r="J1226" s="125"/>
      <c r="K1226" s="464"/>
      <c r="L1226" s="464"/>
      <c r="M1226" s="464"/>
      <c r="N1226" s="464"/>
      <c r="O1226" s="464"/>
      <c r="P1226" s="464"/>
      <c r="Q1226" s="8"/>
      <c r="R1226" s="8"/>
      <c r="S1226" s="8"/>
      <c r="T1226" s="8"/>
      <c r="U1226" s="1036"/>
      <c r="V1226" s="8">
        <f t="shared" si="801"/>
        <v>0</v>
      </c>
      <c r="W1226" s="8"/>
      <c r="X1226" s="8"/>
      <c r="Y1226" s="8"/>
      <c r="Z1226" s="1153"/>
      <c r="AA1226" s="1719"/>
      <c r="AB1226" s="1719"/>
      <c r="AC1226" s="1807"/>
    </row>
    <row r="1227" spans="1:29" ht="58.5" customHeight="1" x14ac:dyDescent="0.25">
      <c r="A1227" s="70">
        <v>1</v>
      </c>
      <c r="B1227" s="70">
        <v>1</v>
      </c>
      <c r="C1227" s="407" t="s">
        <v>355</v>
      </c>
      <c r="D1227" s="407"/>
      <c r="E1227" s="2165">
        <v>735</v>
      </c>
      <c r="F1227" s="92">
        <f>ROUND(E1227/12*$C$4,0)</f>
        <v>245</v>
      </c>
      <c r="G1227" s="440">
        <v>1567</v>
      </c>
      <c r="H1227" s="388">
        <f t="shared" si="802"/>
        <v>639.59183673469386</v>
      </c>
      <c r="I1227" s="125"/>
      <c r="J1227" s="125"/>
      <c r="K1227" s="464"/>
      <c r="L1227" s="464"/>
      <c r="M1227" s="464"/>
      <c r="N1227" s="464"/>
      <c r="O1227" s="464"/>
      <c r="P1227" s="464"/>
      <c r="Q1227" s="8"/>
      <c r="R1227" s="8"/>
      <c r="S1227" s="8"/>
      <c r="T1227" s="8"/>
      <c r="U1227" s="1036"/>
      <c r="V1227" s="8">
        <f t="shared" si="801"/>
        <v>0</v>
      </c>
      <c r="W1227" s="8"/>
      <c r="X1227" s="8"/>
      <c r="Y1227" s="8"/>
      <c r="Z1227" s="1153"/>
      <c r="AA1227" s="1719"/>
      <c r="AB1227" s="1719"/>
      <c r="AC1227" s="1807"/>
    </row>
    <row r="1228" spans="1:29" ht="43.5" customHeight="1" x14ac:dyDescent="0.25">
      <c r="A1228" s="70">
        <v>1</v>
      </c>
      <c r="B1228" s="70">
        <v>1</v>
      </c>
      <c r="C1228" s="407" t="s">
        <v>311</v>
      </c>
      <c r="D1228" s="407"/>
      <c r="E1228" s="2165">
        <f>SUM(E1229:E1230)</f>
        <v>58390</v>
      </c>
      <c r="F1228" s="440">
        <f>SUM(F1229:F1230)</f>
        <v>19463</v>
      </c>
      <c r="G1228" s="440">
        <f>SUM(G1229:G1230)</f>
        <v>23207</v>
      </c>
      <c r="H1228" s="388">
        <f t="shared" si="802"/>
        <v>119.23650002568978</v>
      </c>
      <c r="I1228" s="125"/>
      <c r="J1228" s="125"/>
      <c r="K1228" s="464"/>
      <c r="L1228" s="464"/>
      <c r="M1228" s="464"/>
      <c r="N1228" s="464"/>
      <c r="O1228" s="464"/>
      <c r="P1228" s="464"/>
      <c r="Q1228" s="8"/>
      <c r="R1228" s="8"/>
      <c r="S1228" s="8"/>
      <c r="T1228" s="8"/>
      <c r="U1228" s="1036"/>
      <c r="V1228" s="8">
        <f t="shared" si="801"/>
        <v>0</v>
      </c>
      <c r="W1228" s="8"/>
      <c r="X1228" s="8"/>
      <c r="Y1228" s="8"/>
      <c r="Z1228" s="1153"/>
      <c r="AA1228" s="1719">
        <f>AA1229*4.7647</f>
        <v>0</v>
      </c>
      <c r="AB1228" s="1719">
        <f>AB1229</f>
        <v>0</v>
      </c>
      <c r="AC1228" s="1807">
        <f>AC1229</f>
        <v>0</v>
      </c>
    </row>
    <row r="1229" spans="1:29" ht="46.5" customHeight="1" x14ac:dyDescent="0.25">
      <c r="A1229" s="70">
        <v>1</v>
      </c>
      <c r="B1229" s="70">
        <v>1</v>
      </c>
      <c r="C1229" s="407" t="s">
        <v>376</v>
      </c>
      <c r="D1229" s="407"/>
      <c r="E1229" s="2165">
        <v>56230</v>
      </c>
      <c r="F1229" s="92">
        <f>ROUND(E1229/12*$C$4,0)</f>
        <v>18743</v>
      </c>
      <c r="G1229" s="92">
        <v>22422</v>
      </c>
      <c r="H1229" s="440">
        <f t="shared" si="802"/>
        <v>119.62866136691031</v>
      </c>
      <c r="I1229" s="125"/>
      <c r="J1229" s="125"/>
      <c r="K1229" s="464"/>
      <c r="L1229" s="464"/>
      <c r="M1229" s="464"/>
      <c r="N1229" s="464"/>
      <c r="O1229" s="464"/>
      <c r="P1229" s="464"/>
      <c r="Q1229" s="8"/>
      <c r="R1229" s="8"/>
      <c r="S1229" s="8"/>
      <c r="T1229" s="8"/>
      <c r="U1229" s="1036"/>
      <c r="V1229" s="8">
        <f t="shared" si="801"/>
        <v>0</v>
      </c>
      <c r="W1229" s="8"/>
      <c r="X1229" s="8"/>
      <c r="Y1229" s="8"/>
      <c r="Z1229" s="1153"/>
      <c r="AA1229" s="1719"/>
      <c r="AB1229" s="1719"/>
      <c r="AC1229" s="1807">
        <f>AB1229/1000</f>
        <v>0</v>
      </c>
    </row>
    <row r="1230" spans="1:29" ht="39.950000000000003" customHeight="1" x14ac:dyDescent="0.25">
      <c r="A1230" s="70">
        <v>1</v>
      </c>
      <c r="B1230" s="70">
        <v>1</v>
      </c>
      <c r="C1230" s="407" t="s">
        <v>322</v>
      </c>
      <c r="D1230" s="407"/>
      <c r="E1230" s="2165">
        <v>2160</v>
      </c>
      <c r="F1230" s="92">
        <f>ROUND(E1230/12*$C$4,0)</f>
        <v>720</v>
      </c>
      <c r="G1230" s="92">
        <v>785</v>
      </c>
      <c r="H1230" s="440">
        <f t="shared" si="802"/>
        <v>109.02777777777777</v>
      </c>
      <c r="I1230" s="125"/>
      <c r="J1230" s="125"/>
      <c r="K1230" s="464"/>
      <c r="L1230" s="464"/>
      <c r="M1230" s="464"/>
      <c r="N1230" s="464"/>
      <c r="O1230" s="464"/>
      <c r="P1230" s="464"/>
      <c r="Q1230" s="8"/>
      <c r="R1230" s="8"/>
      <c r="S1230" s="8"/>
      <c r="T1230" s="8"/>
      <c r="U1230" s="1036"/>
      <c r="V1230" s="8">
        <f t="shared" si="801"/>
        <v>0</v>
      </c>
      <c r="W1230" s="8"/>
      <c r="X1230" s="8"/>
      <c r="Y1230" s="8"/>
      <c r="Z1230" s="1153"/>
      <c r="AA1230" s="8"/>
      <c r="AB1230" s="8"/>
      <c r="AC1230" s="1799"/>
    </row>
    <row r="1231" spans="1:29" ht="39.75" customHeight="1" x14ac:dyDescent="0.25">
      <c r="A1231" s="70">
        <v>1</v>
      </c>
      <c r="B1231" s="70">
        <v>1</v>
      </c>
      <c r="C1231" s="407" t="s">
        <v>158</v>
      </c>
      <c r="D1231" s="407"/>
      <c r="E1231" s="2165">
        <v>22873</v>
      </c>
      <c r="F1231" s="92">
        <f>ROUND(E1231/12*$C$4,0)</f>
        <v>7624</v>
      </c>
      <c r="G1231" s="92">
        <v>7623</v>
      </c>
      <c r="H1231" s="440">
        <f t="shared" si="802"/>
        <v>99.986883525708294</v>
      </c>
      <c r="I1231" s="125"/>
      <c r="J1231" s="125"/>
      <c r="K1231" s="464"/>
      <c r="L1231" s="464"/>
      <c r="M1231" s="464"/>
      <c r="N1231" s="464"/>
      <c r="O1231" s="464"/>
      <c r="P1231" s="464"/>
      <c r="Q1231" s="8"/>
      <c r="R1231" s="8"/>
      <c r="S1231" s="8"/>
      <c r="T1231" s="8"/>
      <c r="U1231" s="1036"/>
      <c r="V1231" s="8">
        <f t="shared" si="801"/>
        <v>0</v>
      </c>
      <c r="W1231" s="8"/>
      <c r="X1231" s="8"/>
      <c r="Y1231" s="8"/>
      <c r="Z1231" s="1153"/>
      <c r="AA1231" s="8"/>
      <c r="AB1231" s="8"/>
      <c r="AC1231" s="1799"/>
    </row>
    <row r="1232" spans="1:29" ht="15" customHeight="1" x14ac:dyDescent="0.25">
      <c r="A1232" s="70">
        <v>1</v>
      </c>
      <c r="B1232" s="70">
        <v>1</v>
      </c>
      <c r="C1232" s="213" t="s">
        <v>165</v>
      </c>
      <c r="D1232" s="546"/>
      <c r="E1232" s="2176">
        <f>SUM(E1231,E1224)</f>
        <v>82696</v>
      </c>
      <c r="F1232" s="513">
        <f>SUM(F1231,F1224)</f>
        <v>27565</v>
      </c>
      <c r="G1232" s="513">
        <f>SUM(G1231,G1224)</f>
        <v>33004</v>
      </c>
      <c r="H1232" s="98">
        <f t="shared" si="802"/>
        <v>119.73154362416108</v>
      </c>
      <c r="I1232" s="373"/>
      <c r="J1232" s="373"/>
      <c r="K1232" s="465"/>
      <c r="L1232" s="465"/>
      <c r="M1232" s="465"/>
      <c r="N1232" s="465"/>
      <c r="O1232" s="465"/>
      <c r="P1232" s="465"/>
      <c r="Q1232" s="17">
        <v>56739.608460000003</v>
      </c>
      <c r="R1232" s="17">
        <v>56739.608460000003</v>
      </c>
      <c r="S1232" s="17">
        <v>56739.608460000003</v>
      </c>
      <c r="T1232" s="17">
        <v>56739.608460000003</v>
      </c>
      <c r="U1232" s="1038">
        <f>Q1232/12*$C$4+(R1232-Q1232)/11*3+(S1232-R1232)/10*2+(T1232-S1232)/9*1</f>
        <v>18913.202820000002</v>
      </c>
      <c r="V1232" s="17">
        <f t="shared" ref="V1232" si="804">Z1232-Y1232-W1232</f>
        <v>18899.930920000003</v>
      </c>
      <c r="W1232" s="17"/>
      <c r="X1232" s="17">
        <f>V1232-U1232</f>
        <v>-13.271899999999732</v>
      </c>
      <c r="Y1232" s="17">
        <v>0</v>
      </c>
      <c r="Z1232" s="1246">
        <v>18899.930920000003</v>
      </c>
      <c r="AA1232" s="2176">
        <f>SUM(AA1231,AA1224)</f>
        <v>0</v>
      </c>
      <c r="AB1232" s="17">
        <f t="shared" ref="AB1232:AC1232" si="805">AB1224+AB1231</f>
        <v>0</v>
      </c>
      <c r="AC1232" s="17">
        <f t="shared" si="805"/>
        <v>0</v>
      </c>
    </row>
    <row r="1233" spans="1:30" ht="15" customHeight="1" x14ac:dyDescent="0.25">
      <c r="A1233" s="70">
        <v>1</v>
      </c>
      <c r="B1233" s="70">
        <v>1</v>
      </c>
      <c r="C1233" s="132" t="s">
        <v>166</v>
      </c>
      <c r="D1233" s="132"/>
      <c r="E1233" s="2353">
        <f>SUM(E1232,E1222)</f>
        <v>223671</v>
      </c>
      <c r="F1233" s="553">
        <f>SUM(F1232,F1222)</f>
        <v>74555.600000000006</v>
      </c>
      <c r="G1233" s="553">
        <f>SUM(G1232,G1222)</f>
        <v>81981.600000000006</v>
      </c>
      <c r="H1233" s="553">
        <f t="shared" si="802"/>
        <v>109.96035173749523</v>
      </c>
      <c r="I1233" s="564"/>
      <c r="J1233" s="564"/>
      <c r="K1233" s="517"/>
      <c r="L1233" s="517"/>
      <c r="M1233" s="517"/>
      <c r="N1233" s="517"/>
      <c r="O1233" s="517"/>
      <c r="P1233" s="517"/>
      <c r="Q1233" s="17">
        <f t="shared" ref="Q1233:R1233" si="806">SUM(Q1232,Q1222)</f>
        <v>116158.36526000001</v>
      </c>
      <c r="R1233" s="17">
        <f t="shared" si="806"/>
        <v>116158.36526000001</v>
      </c>
      <c r="S1233" s="17">
        <f t="shared" ref="S1233:T1233" si="807">SUM(S1232,S1222)</f>
        <v>116158.36526000001</v>
      </c>
      <c r="T1233" s="17">
        <f t="shared" si="807"/>
        <v>116158.36526000001</v>
      </c>
      <c r="U1233" s="17">
        <f t="shared" ref="U1233" si="808">SUM(U1232,U1222)</f>
        <v>38719.455086666669</v>
      </c>
      <c r="V1233" s="17">
        <f t="shared" ref="V1233:Z1233" si="809">SUM(V1232,V1222)</f>
        <v>38706.18316</v>
      </c>
      <c r="W1233" s="17">
        <f t="shared" si="809"/>
        <v>0</v>
      </c>
      <c r="X1233" s="17">
        <f t="shared" si="809"/>
        <v>-13.271926666668151</v>
      </c>
      <c r="Y1233" s="17">
        <f t="shared" si="809"/>
        <v>-1.7938800000000001</v>
      </c>
      <c r="Z1233" s="1246">
        <f t="shared" si="809"/>
        <v>38704.389280000003</v>
      </c>
      <c r="AA1233" s="2353">
        <f>SUM(AA1232,AA1222)</f>
        <v>48</v>
      </c>
      <c r="AB1233" s="1246">
        <f t="shared" ref="AB1233:AC1233" si="810">SUM(AB1232,AB1222)</f>
        <v>18480.11</v>
      </c>
      <c r="AC1233" s="1246">
        <f t="shared" si="810"/>
        <v>18.48011</v>
      </c>
    </row>
    <row r="1234" spans="1:30" ht="15" customHeight="1" x14ac:dyDescent="0.25">
      <c r="A1234" s="70">
        <v>1</v>
      </c>
      <c r="B1234" s="70">
        <v>1</v>
      </c>
      <c r="C1234" s="258" t="s">
        <v>31</v>
      </c>
      <c r="D1234" s="135"/>
      <c r="E1234" s="2332"/>
      <c r="F1234" s="381"/>
      <c r="G1234" s="381"/>
      <c r="H1234" s="381"/>
      <c r="I1234" s="383"/>
      <c r="J1234" s="383"/>
      <c r="K1234" s="385"/>
      <c r="L1234" s="385"/>
      <c r="M1234" s="385"/>
      <c r="N1234" s="385"/>
      <c r="O1234" s="385"/>
      <c r="P1234" s="385"/>
      <c r="Q1234" s="13"/>
      <c r="R1234" s="13"/>
      <c r="S1234" s="13"/>
      <c r="T1234" s="13"/>
      <c r="U1234" s="1039"/>
      <c r="V1234" s="13">
        <f t="shared" si="801"/>
        <v>0</v>
      </c>
      <c r="W1234" s="13"/>
      <c r="X1234" s="13"/>
      <c r="Y1234" s="13"/>
      <c r="Z1234" s="1254"/>
      <c r="AA1234" s="13"/>
      <c r="AB1234" s="13"/>
      <c r="AC1234" s="1802"/>
    </row>
    <row r="1235" spans="1:30" ht="15" customHeight="1" x14ac:dyDescent="0.25">
      <c r="A1235" s="70">
        <v>1</v>
      </c>
      <c r="B1235" s="70">
        <v>1</v>
      </c>
      <c r="C1235" s="217" t="s">
        <v>148</v>
      </c>
      <c r="D1235" s="217"/>
      <c r="E1235" s="2177"/>
      <c r="F1235" s="361"/>
      <c r="G1235" s="361"/>
      <c r="H1235" s="361"/>
      <c r="I1235" s="125"/>
      <c r="J1235" s="125"/>
      <c r="K1235" s="388"/>
      <c r="L1235" s="388"/>
      <c r="M1235" s="388"/>
      <c r="N1235" s="388"/>
      <c r="O1235" s="388"/>
      <c r="P1235" s="388"/>
      <c r="Q1235" s="8"/>
      <c r="R1235" s="8"/>
      <c r="S1235" s="8"/>
      <c r="T1235" s="8"/>
      <c r="U1235" s="1036"/>
      <c r="V1235" s="8">
        <f t="shared" si="801"/>
        <v>0</v>
      </c>
      <c r="W1235" s="8"/>
      <c r="X1235" s="8"/>
      <c r="Y1235" s="8"/>
      <c r="Z1235" s="1153"/>
      <c r="AA1235" s="8"/>
      <c r="AB1235" s="8"/>
      <c r="AC1235" s="1799"/>
    </row>
    <row r="1236" spans="1:30" s="96" customFormat="1" ht="15" customHeight="1" x14ac:dyDescent="0.25">
      <c r="A1236" s="70">
        <v>1</v>
      </c>
      <c r="B1236" s="70">
        <v>1</v>
      </c>
      <c r="C1236" s="150" t="s">
        <v>77</v>
      </c>
      <c r="D1236" s="532">
        <v>240</v>
      </c>
      <c r="E1236" s="2177">
        <v>1800</v>
      </c>
      <c r="F1236" s="92">
        <f>ROUND(E1236/12*$C$4,0)</f>
        <v>600</v>
      </c>
      <c r="G1236" s="92">
        <v>598</v>
      </c>
      <c r="H1236" s="177">
        <f>G1236/F1236*100</f>
        <v>99.666666666666671</v>
      </c>
      <c r="I1236" s="363">
        <v>8</v>
      </c>
      <c r="J1236" s="93">
        <f>M1236/G1236</f>
        <v>8.0133779264214056</v>
      </c>
      <c r="K1236" s="94">
        <f>ROUND(E1236*I1236,0)</f>
        <v>14400</v>
      </c>
      <c r="L1236" s="94">
        <f t="shared" ref="L1236" si="811">ROUND(K1236/12*$C$4,0)</f>
        <v>4800</v>
      </c>
      <c r="M1236" s="94">
        <f>3592+1200</f>
        <v>4792</v>
      </c>
      <c r="N1236" s="94">
        <f>M1236/L1236*100</f>
        <v>99.833333333333329</v>
      </c>
      <c r="O1236" s="584">
        <f>ROUND(K1236/D1236,0)</f>
        <v>60</v>
      </c>
      <c r="P1236" s="94">
        <f>M1236/$C$4*12/O1236</f>
        <v>239.6</v>
      </c>
      <c r="Q1236" s="8"/>
      <c r="R1236" s="8"/>
      <c r="S1236" s="8"/>
      <c r="T1236" s="8"/>
      <c r="U1236" s="1036"/>
      <c r="V1236" s="8">
        <f t="shared" si="801"/>
        <v>0</v>
      </c>
      <c r="W1236" s="8"/>
      <c r="X1236" s="8">
        <f>V1236-U1236</f>
        <v>0</v>
      </c>
      <c r="Y1236" s="8"/>
      <c r="Z1236" s="1153"/>
      <c r="AA1236" s="8"/>
      <c r="AB1236" s="8"/>
      <c r="AC1236" s="1799"/>
      <c r="AD1236" s="2424"/>
    </row>
    <row r="1237" spans="1:30" s="96" customFormat="1" ht="29.25" customHeight="1" x14ac:dyDescent="0.25">
      <c r="A1237" s="70">
        <v>1</v>
      </c>
      <c r="B1237" s="70">
        <v>1</v>
      </c>
      <c r="C1237" s="153" t="s">
        <v>241</v>
      </c>
      <c r="D1237" s="486"/>
      <c r="E1237" s="2179">
        <f t="shared" ref="E1237:E1238" si="812">SUM(E1236)</f>
        <v>1800</v>
      </c>
      <c r="F1237" s="539">
        <f t="shared" ref="F1237:G1238" si="813">SUM(F1236)</f>
        <v>600</v>
      </c>
      <c r="G1237" s="539">
        <f t="shared" si="813"/>
        <v>598</v>
      </c>
      <c r="H1237" s="155">
        <f>G1237/F1237*100</f>
        <v>99.666666666666671</v>
      </c>
      <c r="I1237" s="373">
        <f>IF(E1237=0,0,K1237/E1237)</f>
        <v>8</v>
      </c>
      <c r="J1237" s="131">
        <f>M1237/G1237</f>
        <v>8.0133779264214056</v>
      </c>
      <c r="K1237" s="184">
        <f t="shared" ref="K1237:M1238" si="814">SUM(K1236)</f>
        <v>14400</v>
      </c>
      <c r="L1237" s="184">
        <f t="shared" si="814"/>
        <v>4800</v>
      </c>
      <c r="M1237" s="184">
        <f t="shared" si="814"/>
        <v>4792</v>
      </c>
      <c r="N1237" s="184">
        <f>M1237/L1237*100</f>
        <v>99.833333333333329</v>
      </c>
      <c r="O1237" s="184">
        <f>SUM(O1236)</f>
        <v>60</v>
      </c>
      <c r="P1237" s="100">
        <f>M1237/$C$4*12/O1237</f>
        <v>239.6</v>
      </c>
      <c r="Q1237" s="15"/>
      <c r="R1237" s="15"/>
      <c r="S1237" s="15"/>
      <c r="T1237" s="15"/>
      <c r="U1237" s="1037"/>
      <c r="V1237" s="15">
        <f t="shared" si="801"/>
        <v>0</v>
      </c>
      <c r="W1237" s="15"/>
      <c r="X1237" s="15"/>
      <c r="Y1237" s="15"/>
      <c r="Z1237" s="1271"/>
      <c r="AA1237" s="15"/>
      <c r="AB1237" s="15"/>
      <c r="AC1237" s="1800"/>
      <c r="AD1237" s="2424"/>
    </row>
    <row r="1238" spans="1:30" ht="15" customHeight="1" thickBot="1" x14ac:dyDescent="0.3">
      <c r="A1238" s="70">
        <v>1</v>
      </c>
      <c r="B1238" s="70">
        <v>1</v>
      </c>
      <c r="C1238" s="156" t="s">
        <v>341</v>
      </c>
      <c r="D1238" s="156"/>
      <c r="E1238" s="2348">
        <f t="shared" si="812"/>
        <v>1800</v>
      </c>
      <c r="F1238" s="390">
        <f t="shared" si="813"/>
        <v>600</v>
      </c>
      <c r="G1238" s="390">
        <f t="shared" si="813"/>
        <v>598</v>
      </c>
      <c r="H1238" s="390">
        <f>G1238/F1238*100</f>
        <v>99.666666666666671</v>
      </c>
      <c r="I1238" s="158">
        <f>IF(E1238=0,0,K1238/E1238)</f>
        <v>8</v>
      </c>
      <c r="J1238" s="585"/>
      <c r="K1238" s="503">
        <f t="shared" si="814"/>
        <v>14400</v>
      </c>
      <c r="L1238" s="503">
        <f t="shared" si="814"/>
        <v>4800</v>
      </c>
      <c r="M1238" s="503">
        <f t="shared" si="814"/>
        <v>4792</v>
      </c>
      <c r="N1238" s="160">
        <f>M1238/L1238*100</f>
        <v>99.833333333333329</v>
      </c>
      <c r="O1238" s="196">
        <f>SUM(O1237)</f>
        <v>60</v>
      </c>
      <c r="P1238" s="161">
        <f>M1238/$C$4*12/O1238</f>
        <v>239.6</v>
      </c>
      <c r="Q1238" s="57">
        <v>25000.638879999991</v>
      </c>
      <c r="R1238" s="57">
        <v>25000.638879999991</v>
      </c>
      <c r="S1238" s="57">
        <v>25000.638879999991</v>
      </c>
      <c r="T1238" s="57">
        <v>25000.638879999991</v>
      </c>
      <c r="U1238" s="1038">
        <f>Q1238/12*$C$4+(R1238-Q1238)/11*3+(S1238-R1238)/10*2+(T1238-S1238)/9*1</f>
        <v>8333.5462933333311</v>
      </c>
      <c r="V1238" s="57">
        <f t="shared" si="801"/>
        <v>8309.38472</v>
      </c>
      <c r="W1238" s="57"/>
      <c r="X1238" s="57">
        <f>V1238-U1238</f>
        <v>-24.161573333331035</v>
      </c>
      <c r="Y1238" s="57">
        <v>-2.7188099999999999</v>
      </c>
      <c r="Z1238" s="1161">
        <v>8306.6659099999997</v>
      </c>
      <c r="AA1238" s="57"/>
      <c r="AB1238" s="57"/>
      <c r="AC1238" s="1803"/>
    </row>
    <row r="1239" spans="1:30" ht="15" customHeight="1" thickBot="1" x14ac:dyDescent="0.3">
      <c r="A1239" s="70">
        <v>1</v>
      </c>
      <c r="B1239" s="70">
        <v>1</v>
      </c>
      <c r="C1239" s="526" t="s">
        <v>17</v>
      </c>
      <c r="D1239" s="526"/>
      <c r="E1239" s="2357"/>
      <c r="F1239" s="576"/>
      <c r="G1239" s="576"/>
      <c r="H1239" s="576"/>
      <c r="I1239" s="422"/>
      <c r="J1239" s="422"/>
      <c r="K1239" s="582"/>
      <c r="L1239" s="582"/>
      <c r="M1239" s="582">
        <f>SUM(M1233,M1238)</f>
        <v>4792</v>
      </c>
      <c r="N1239" s="582"/>
      <c r="O1239" s="582"/>
      <c r="P1239" s="582"/>
      <c r="Q1239" s="14">
        <f t="shared" ref="Q1239:R1239" si="815">SUM(Q1233,Q1238)</f>
        <v>141159.00414</v>
      </c>
      <c r="R1239" s="14">
        <f t="shared" si="815"/>
        <v>141159.00414</v>
      </c>
      <c r="S1239" s="14">
        <f t="shared" ref="S1239:T1239" si="816">SUM(S1233,S1238)</f>
        <v>141159.00414</v>
      </c>
      <c r="T1239" s="14">
        <f t="shared" si="816"/>
        <v>141159.00414</v>
      </c>
      <c r="U1239" s="1041">
        <f t="shared" ref="U1239" si="817">SUM(U1233,U1238)</f>
        <v>47053.001380000002</v>
      </c>
      <c r="V1239" s="14">
        <f t="shared" si="801"/>
        <v>47015.567880000002</v>
      </c>
      <c r="W1239" s="14"/>
      <c r="X1239" s="14">
        <f t="shared" ref="X1239:Y1239" si="818">SUM(X1233,X1238)</f>
        <v>-37.433499999999185</v>
      </c>
      <c r="Y1239" s="14">
        <f t="shared" si="818"/>
        <v>-4.5126900000000001</v>
      </c>
      <c r="Z1239" s="1252">
        <f>SUM(Z1233,Z1238)</f>
        <v>47011.055189999999</v>
      </c>
      <c r="AA1239" s="14"/>
      <c r="AB1239" s="1252">
        <f t="shared" ref="AB1239:AC1239" si="819">SUM(AB1233,AB1238)</f>
        <v>18480.11</v>
      </c>
      <c r="AC1239" s="1252">
        <f t="shared" si="819"/>
        <v>18.48011</v>
      </c>
    </row>
    <row r="1240" spans="1:30" ht="17.25" customHeight="1" x14ac:dyDescent="0.25">
      <c r="A1240" s="70">
        <v>1</v>
      </c>
      <c r="B1240" s="70">
        <v>1</v>
      </c>
      <c r="C1240" s="563"/>
      <c r="D1240" s="563"/>
      <c r="E1240" s="2332"/>
      <c r="F1240" s="381"/>
      <c r="G1240" s="381"/>
      <c r="H1240" s="381"/>
      <c r="I1240" s="370"/>
      <c r="J1240" s="370"/>
      <c r="K1240" s="519"/>
      <c r="L1240" s="519"/>
      <c r="M1240" s="519"/>
      <c r="N1240" s="519"/>
      <c r="O1240" s="519"/>
      <c r="P1240" s="519"/>
      <c r="Q1240" s="13"/>
      <c r="R1240" s="13"/>
      <c r="S1240" s="13"/>
      <c r="T1240" s="13"/>
      <c r="U1240" s="1039"/>
      <c r="V1240" s="13">
        <f t="shared" si="801"/>
        <v>0</v>
      </c>
      <c r="W1240" s="13"/>
      <c r="X1240" s="13"/>
      <c r="Y1240" s="13"/>
      <c r="Z1240" s="1254"/>
      <c r="AA1240" s="13"/>
      <c r="AB1240" s="13"/>
      <c r="AC1240" s="1802"/>
    </row>
    <row r="1241" spans="1:30" ht="42.75" customHeight="1" x14ac:dyDescent="0.25">
      <c r="A1241" s="70">
        <v>1</v>
      </c>
      <c r="B1241" s="70">
        <v>1</v>
      </c>
      <c r="C1241" s="1028" t="s">
        <v>403</v>
      </c>
      <c r="D1241" s="492"/>
      <c r="E1241" s="2177"/>
      <c r="F1241" s="361"/>
      <c r="G1241" s="361"/>
      <c r="H1241" s="361"/>
      <c r="I1241" s="363"/>
      <c r="J1241" s="363"/>
      <c r="K1241" s="440"/>
      <c r="L1241" s="440"/>
      <c r="M1241" s="440"/>
      <c r="N1241" s="440"/>
      <c r="O1241" s="440"/>
      <c r="P1241" s="440"/>
      <c r="Q1241" s="8"/>
      <c r="R1241" s="8"/>
      <c r="S1241" s="8"/>
      <c r="T1241" s="8"/>
      <c r="U1241" s="1036"/>
      <c r="V1241" s="8">
        <f t="shared" si="801"/>
        <v>0</v>
      </c>
      <c r="W1241" s="8"/>
      <c r="X1241" s="8"/>
      <c r="Y1241" s="8"/>
      <c r="Z1241" s="1153"/>
      <c r="AA1241" s="8"/>
      <c r="AB1241" s="8"/>
      <c r="AC1241" s="1799"/>
    </row>
    <row r="1242" spans="1:30" ht="15" customHeight="1" x14ac:dyDescent="0.25">
      <c r="A1242" s="70">
        <v>1</v>
      </c>
      <c r="B1242" s="70">
        <v>1</v>
      </c>
      <c r="C1242" s="540" t="s">
        <v>302</v>
      </c>
      <c r="D1242" s="507"/>
      <c r="E1242" s="2175"/>
      <c r="F1242" s="126"/>
      <c r="G1242" s="126"/>
      <c r="H1242" s="126"/>
      <c r="I1242" s="363"/>
      <c r="J1242" s="363"/>
      <c r="K1242" s="440"/>
      <c r="L1242" s="440"/>
      <c r="M1242" s="440"/>
      <c r="N1242" s="440"/>
      <c r="O1242" s="440"/>
      <c r="P1242" s="440"/>
      <c r="Q1242" s="8"/>
      <c r="R1242" s="8"/>
      <c r="S1242" s="8"/>
      <c r="T1242" s="8"/>
      <c r="U1242" s="1036"/>
      <c r="V1242" s="8">
        <f t="shared" si="801"/>
        <v>0</v>
      </c>
      <c r="W1242" s="8"/>
      <c r="X1242" s="8"/>
      <c r="Y1242" s="8"/>
      <c r="Z1242" s="1153"/>
      <c r="AA1242" s="8"/>
      <c r="AB1242" s="8"/>
      <c r="AC1242" s="1799"/>
    </row>
    <row r="1243" spans="1:30" ht="15" customHeight="1" x14ac:dyDescent="0.25">
      <c r="A1243" s="70">
        <v>1</v>
      </c>
      <c r="B1243" s="70">
        <v>1</v>
      </c>
      <c r="C1243" s="407" t="s">
        <v>361</v>
      </c>
      <c r="D1243" s="407"/>
      <c r="E1243" s="2165">
        <f>SUM(E1246,E1247,E1248)</f>
        <v>10041</v>
      </c>
      <c r="F1243" s="440">
        <f>SUM(F1246,F1247,F1248)</f>
        <v>3347</v>
      </c>
      <c r="G1243" s="440">
        <f>SUM(G1246,G1247,G1248)</f>
        <v>3349</v>
      </c>
      <c r="H1243" s="440">
        <f>G1243/F1243*100</f>
        <v>100.05975500448163</v>
      </c>
      <c r="I1243" s="125"/>
      <c r="J1243" s="125"/>
      <c r="K1243" s="126"/>
      <c r="L1243" s="126"/>
      <c r="M1243" s="126"/>
      <c r="N1243" s="126"/>
      <c r="O1243" s="126"/>
      <c r="P1243" s="126"/>
      <c r="Q1243" s="8"/>
      <c r="R1243" s="8"/>
      <c r="S1243" s="8"/>
      <c r="T1243" s="8"/>
      <c r="U1243" s="1036"/>
      <c r="V1243" s="8">
        <f t="shared" si="801"/>
        <v>0</v>
      </c>
      <c r="W1243" s="8"/>
      <c r="X1243" s="8"/>
      <c r="Y1243" s="8"/>
      <c r="Z1243" s="1153"/>
      <c r="AA1243" s="8">
        <f>AA1245+AA1246+AA1247+AA1248</f>
        <v>6</v>
      </c>
      <c r="AB1243" s="8">
        <f>AB1245+AB1246+AB1247+AB1248</f>
        <v>2134.3200000000002</v>
      </c>
      <c r="AC1243" s="8">
        <f>AC1245+AC1246+AC1247+AC1248</f>
        <v>2.1343200000000002</v>
      </c>
    </row>
    <row r="1244" spans="1:30" ht="21" customHeight="1" x14ac:dyDescent="0.25">
      <c r="C1244" s="407"/>
      <c r="D1244" s="407"/>
      <c r="E1244" s="2165"/>
      <c r="F1244" s="440"/>
      <c r="G1244" s="440"/>
      <c r="H1244" s="440"/>
      <c r="I1244" s="125"/>
      <c r="J1244" s="125"/>
      <c r="K1244" s="126"/>
      <c r="L1244" s="126"/>
      <c r="M1244" s="126"/>
      <c r="N1244" s="126"/>
      <c r="O1244" s="126"/>
      <c r="P1244" s="126"/>
      <c r="Q1244" s="8"/>
      <c r="R1244" s="8"/>
      <c r="S1244" s="8"/>
      <c r="T1244" s="8"/>
      <c r="U1244" s="1036"/>
      <c r="V1244" s="8"/>
      <c r="W1244" s="8"/>
      <c r="X1244" s="8"/>
      <c r="Y1244" s="8"/>
      <c r="Z1244" s="1153"/>
      <c r="AA1244" s="8"/>
      <c r="AB1244" s="8"/>
      <c r="AC1244" s="1799"/>
    </row>
    <row r="1245" spans="1:30" ht="32.25" customHeight="1" x14ac:dyDescent="0.25">
      <c r="A1245" s="70">
        <v>1</v>
      </c>
      <c r="B1245" s="70">
        <v>1</v>
      </c>
      <c r="C1245" s="407" t="s">
        <v>303</v>
      </c>
      <c r="D1245" s="407"/>
      <c r="E1245" s="2165"/>
      <c r="F1245" s="92"/>
      <c r="G1245" s="440"/>
      <c r="H1245" s="440"/>
      <c r="I1245" s="125"/>
      <c r="J1245" s="125"/>
      <c r="K1245" s="464"/>
      <c r="L1245" s="464"/>
      <c r="M1245" s="464"/>
      <c r="N1245" s="464"/>
      <c r="O1245" s="464"/>
      <c r="P1245" s="464"/>
      <c r="Q1245" s="8"/>
      <c r="R1245" s="8"/>
      <c r="S1245" s="8"/>
      <c r="T1245" s="8"/>
      <c r="U1245" s="1036"/>
      <c r="V1245" s="8">
        <f t="shared" si="801"/>
        <v>0</v>
      </c>
      <c r="W1245" s="8"/>
      <c r="X1245" s="8"/>
      <c r="Y1245" s="8"/>
      <c r="Z1245" s="1153"/>
      <c r="AA1245" s="8"/>
      <c r="AB1245" s="8"/>
      <c r="AC1245" s="1799"/>
    </row>
    <row r="1246" spans="1:30" ht="33" customHeight="1" x14ac:dyDescent="0.25">
      <c r="A1246" s="70">
        <v>1</v>
      </c>
      <c r="B1246" s="70">
        <v>1</v>
      </c>
      <c r="C1246" s="407" t="s">
        <v>304</v>
      </c>
      <c r="D1246" s="407"/>
      <c r="E1246" s="2165">
        <v>2800</v>
      </c>
      <c r="F1246" s="92">
        <f>ROUND(E1246/12*$C$4,0)</f>
        <v>933</v>
      </c>
      <c r="G1246" s="440">
        <v>868</v>
      </c>
      <c r="H1246" s="440">
        <f>G1246/F1246*100</f>
        <v>93.033226152197216</v>
      </c>
      <c r="I1246" s="125"/>
      <c r="J1246" s="125"/>
      <c r="K1246" s="464"/>
      <c r="L1246" s="464"/>
      <c r="M1246" s="464"/>
      <c r="N1246" s="464"/>
      <c r="O1246" s="464"/>
      <c r="P1246" s="464"/>
      <c r="Q1246" s="8"/>
      <c r="R1246" s="8"/>
      <c r="S1246" s="8"/>
      <c r="T1246" s="8"/>
      <c r="U1246" s="1036"/>
      <c r="V1246" s="8">
        <f t="shared" si="801"/>
        <v>0</v>
      </c>
      <c r="W1246" s="8"/>
      <c r="X1246" s="8"/>
      <c r="Y1246" s="8"/>
      <c r="Z1246" s="1153"/>
      <c r="AA1246" s="8">
        <v>6</v>
      </c>
      <c r="AB1246" s="8">
        <v>2134.3200000000002</v>
      </c>
      <c r="AC1246" s="1799">
        <f>AB1246/1000</f>
        <v>2.1343200000000002</v>
      </c>
    </row>
    <row r="1247" spans="1:30" ht="15" customHeight="1" x14ac:dyDescent="0.25">
      <c r="A1247" s="70">
        <v>1</v>
      </c>
      <c r="B1247" s="70">
        <v>1</v>
      </c>
      <c r="C1247" s="407" t="s">
        <v>305</v>
      </c>
      <c r="D1247" s="407"/>
      <c r="E1247" s="2165">
        <v>600</v>
      </c>
      <c r="F1247" s="92">
        <f>ROUND(E1247/12*$C$4,0)</f>
        <v>200</v>
      </c>
      <c r="G1247" s="440">
        <v>201</v>
      </c>
      <c r="H1247" s="440">
        <f>G1247/F1247*100</f>
        <v>100.49999999999999</v>
      </c>
      <c r="I1247" s="125"/>
      <c r="J1247" s="125"/>
      <c r="K1247" s="464"/>
      <c r="L1247" s="464"/>
      <c r="M1247" s="464"/>
      <c r="N1247" s="464"/>
      <c r="O1247" s="464"/>
      <c r="P1247" s="464"/>
      <c r="Q1247" s="8"/>
      <c r="R1247" s="8"/>
      <c r="S1247" s="8"/>
      <c r="T1247" s="8"/>
      <c r="U1247" s="1036"/>
      <c r="V1247" s="8">
        <f t="shared" si="801"/>
        <v>0</v>
      </c>
      <c r="W1247" s="8"/>
      <c r="X1247" s="8"/>
      <c r="Y1247" s="8"/>
      <c r="Z1247" s="1153"/>
      <c r="AA1247" s="8"/>
      <c r="AB1247" s="8"/>
      <c r="AC1247" s="1799"/>
    </row>
    <row r="1248" spans="1:30" ht="15" customHeight="1" x14ac:dyDescent="0.25">
      <c r="A1248" s="70">
        <v>1</v>
      </c>
      <c r="B1248" s="70">
        <v>1</v>
      </c>
      <c r="C1248" s="407" t="s">
        <v>306</v>
      </c>
      <c r="D1248" s="407"/>
      <c r="E1248" s="2165">
        <v>6641</v>
      </c>
      <c r="F1248" s="92">
        <f>ROUND(E1248/12*$C$4,0)</f>
        <v>2214</v>
      </c>
      <c r="G1248" s="440">
        <v>2280</v>
      </c>
      <c r="H1248" s="440">
        <f>G1248/F1248*100</f>
        <v>102.98102981029811</v>
      </c>
      <c r="I1248" s="125"/>
      <c r="J1248" s="125"/>
      <c r="K1248" s="464"/>
      <c r="L1248" s="464"/>
      <c r="M1248" s="464"/>
      <c r="N1248" s="464"/>
      <c r="O1248" s="464"/>
      <c r="P1248" s="464"/>
      <c r="Q1248" s="8"/>
      <c r="R1248" s="8"/>
      <c r="S1248" s="8"/>
      <c r="T1248" s="8"/>
      <c r="U1248" s="1036"/>
      <c r="V1248" s="8">
        <f t="shared" si="801"/>
        <v>0</v>
      </c>
      <c r="W1248" s="8"/>
      <c r="X1248" s="8"/>
      <c r="Y1248" s="8"/>
      <c r="Z1248" s="1153"/>
      <c r="AA1248" s="8"/>
      <c r="AB1248" s="8"/>
      <c r="AC1248" s="1799"/>
    </row>
    <row r="1249" spans="1:29" ht="15" customHeight="1" x14ac:dyDescent="0.25">
      <c r="A1249" s="70">
        <v>1</v>
      </c>
      <c r="B1249" s="70">
        <v>1</v>
      </c>
      <c r="C1249" s="407" t="s">
        <v>360</v>
      </c>
      <c r="D1249" s="407"/>
      <c r="E1249" s="2165">
        <v>41000</v>
      </c>
      <c r="F1249" s="92">
        <f>ROUND(E1249/12*$C$4,0)</f>
        <v>13667</v>
      </c>
      <c r="G1249" s="440">
        <v>14854</v>
      </c>
      <c r="H1249" s="440">
        <f>G1249/F1249*100</f>
        <v>108.68515402063363</v>
      </c>
      <c r="I1249" s="125"/>
      <c r="J1249" s="125"/>
      <c r="K1249" s="464"/>
      <c r="L1249" s="464"/>
      <c r="M1249" s="464"/>
      <c r="N1249" s="464"/>
      <c r="O1249" s="464"/>
      <c r="P1249" s="464"/>
      <c r="Q1249" s="8"/>
      <c r="R1249" s="8"/>
      <c r="S1249" s="8"/>
      <c r="T1249" s="8"/>
      <c r="U1249" s="1036"/>
      <c r="V1249" s="8">
        <f t="shared" si="801"/>
        <v>0</v>
      </c>
      <c r="W1249" s="8"/>
      <c r="X1249" s="8"/>
      <c r="Y1249" s="8"/>
      <c r="Z1249" s="1153"/>
      <c r="AA1249" s="8">
        <v>1197</v>
      </c>
      <c r="AB1249" s="8">
        <v>1434694.040000001</v>
      </c>
      <c r="AC1249" s="1799">
        <f>AB1249/1000</f>
        <v>1434.694040000001</v>
      </c>
    </row>
    <row r="1250" spans="1:29" ht="26.25" customHeight="1" x14ac:dyDescent="0.25">
      <c r="A1250" s="70">
        <v>1</v>
      </c>
      <c r="B1250" s="70">
        <v>1</v>
      </c>
      <c r="C1250" s="407" t="s">
        <v>298</v>
      </c>
      <c r="D1250" s="407"/>
      <c r="E1250" s="2165"/>
      <c r="F1250" s="92">
        <f>ROUND(E1250/12*$C$4,0)</f>
        <v>0</v>
      </c>
      <c r="G1250" s="440"/>
      <c r="H1250" s="440"/>
      <c r="I1250" s="125"/>
      <c r="J1250" s="125"/>
      <c r="K1250" s="464"/>
      <c r="L1250" s="464"/>
      <c r="M1250" s="464"/>
      <c r="N1250" s="464"/>
      <c r="O1250" s="464"/>
      <c r="P1250" s="464"/>
      <c r="Q1250" s="8"/>
      <c r="R1250" s="8"/>
      <c r="S1250" s="8"/>
      <c r="T1250" s="8"/>
      <c r="U1250" s="1036"/>
      <c r="V1250" s="8">
        <f t="shared" si="801"/>
        <v>0</v>
      </c>
      <c r="W1250" s="8"/>
      <c r="X1250" s="8"/>
      <c r="Y1250" s="8"/>
      <c r="Z1250" s="1153"/>
      <c r="AA1250" s="8"/>
      <c r="AB1250" s="8"/>
      <c r="AC1250" s="1799"/>
    </row>
    <row r="1251" spans="1:29" ht="36.75" customHeight="1" x14ac:dyDescent="0.25">
      <c r="A1251" s="70">
        <v>1</v>
      </c>
      <c r="B1251" s="70">
        <v>1</v>
      </c>
      <c r="C1251" s="508" t="s">
        <v>168</v>
      </c>
      <c r="D1251" s="508"/>
      <c r="E1251" s="2345">
        <f>SUM(E1243+E1249*3.2)</f>
        <v>141241</v>
      </c>
      <c r="F1251" s="116">
        <f>SUM(F1243+F1249*3.2)</f>
        <v>47081.4</v>
      </c>
      <c r="G1251" s="388">
        <f>SUM(G1243+G1249*3.2)</f>
        <v>50881.8</v>
      </c>
      <c r="H1251" s="388">
        <f>G1251/F1251*100</f>
        <v>108.07197746880934</v>
      </c>
      <c r="I1251" s="125"/>
      <c r="J1251" s="125"/>
      <c r="K1251" s="464"/>
      <c r="L1251" s="464"/>
      <c r="M1251" s="464"/>
      <c r="N1251" s="464"/>
      <c r="O1251" s="464"/>
      <c r="P1251" s="464"/>
      <c r="Q1251" s="17">
        <v>57310.6872</v>
      </c>
      <c r="R1251" s="17">
        <v>57310.6872</v>
      </c>
      <c r="S1251" s="17">
        <v>57310.6872</v>
      </c>
      <c r="T1251" s="17">
        <v>57310.6872</v>
      </c>
      <c r="U1251" s="1699">
        <f>Q1251/12*$C$4+(R1251-Q1251)/11*3+(S1251-R1251)/10*2+(T1251-S1251)/9*1</f>
        <v>19103.562399999999</v>
      </c>
      <c r="V1251" s="17">
        <f t="shared" ref="V1251" si="820">Z1251-Y1251-W1251</f>
        <v>19103.562399999999</v>
      </c>
      <c r="W1251" s="17"/>
      <c r="X1251" s="17">
        <f>V1251-U1251</f>
        <v>0</v>
      </c>
      <c r="Y1251" s="17">
        <v>-24.611130000000006</v>
      </c>
      <c r="Z1251" s="1246">
        <v>19078.951269999998</v>
      </c>
      <c r="AA1251" s="2345">
        <f>SUM(AA1243+AA1249*3.2)</f>
        <v>3836.4</v>
      </c>
      <c r="AB1251" s="17">
        <f>AB1249+AB1243</f>
        <v>1436828.360000001</v>
      </c>
      <c r="AC1251" s="17">
        <f>AC1249+AC1243</f>
        <v>1436.8283600000009</v>
      </c>
    </row>
    <row r="1252" spans="1:29" ht="41.25" customHeight="1" x14ac:dyDescent="0.25">
      <c r="A1252" s="70">
        <v>1</v>
      </c>
      <c r="B1252" s="70">
        <v>1</v>
      </c>
      <c r="C1252" s="483" t="s">
        <v>307</v>
      </c>
      <c r="D1252" s="407"/>
      <c r="E1252" s="2165"/>
      <c r="F1252" s="92"/>
      <c r="G1252" s="440"/>
      <c r="H1252" s="440"/>
      <c r="I1252" s="125"/>
      <c r="J1252" s="125"/>
      <c r="K1252" s="464"/>
      <c r="L1252" s="464"/>
      <c r="M1252" s="464"/>
      <c r="N1252" s="464"/>
      <c r="O1252" s="464"/>
      <c r="P1252" s="464"/>
      <c r="Q1252" s="8"/>
      <c r="R1252" s="8"/>
      <c r="S1252" s="8"/>
      <c r="T1252" s="8"/>
      <c r="U1252" s="1036"/>
      <c r="V1252" s="8">
        <f t="shared" si="801"/>
        <v>0</v>
      </c>
      <c r="W1252" s="8"/>
      <c r="X1252" s="8"/>
      <c r="Y1252" s="8"/>
      <c r="Z1252" s="1153"/>
      <c r="AA1252" s="8"/>
      <c r="AB1252" s="8"/>
      <c r="AC1252" s="1799"/>
    </row>
    <row r="1253" spans="1:29" ht="15" customHeight="1" x14ac:dyDescent="0.25">
      <c r="A1253" s="70">
        <v>1</v>
      </c>
      <c r="B1253" s="70">
        <v>1</v>
      </c>
      <c r="C1253" s="407" t="s">
        <v>198</v>
      </c>
      <c r="D1253" s="407"/>
      <c r="E1253" s="2165">
        <f>SUM(E1255,E1258)</f>
        <v>59027</v>
      </c>
      <c r="F1253" s="92">
        <f>SUM(F1255,F1258)</f>
        <v>19676</v>
      </c>
      <c r="G1253" s="440">
        <f>SUM(G1255,G1258)</f>
        <v>27457</v>
      </c>
      <c r="H1253" s="440">
        <f>G1253/F1253*100</f>
        <v>139.54563935759302</v>
      </c>
      <c r="I1253" s="125"/>
      <c r="J1253" s="125"/>
      <c r="K1253" s="464"/>
      <c r="L1253" s="464"/>
      <c r="M1253" s="464"/>
      <c r="N1253" s="464"/>
      <c r="O1253" s="464"/>
      <c r="P1253" s="464"/>
      <c r="Q1253" s="8"/>
      <c r="R1253" s="8"/>
      <c r="S1253" s="8"/>
      <c r="T1253" s="8"/>
      <c r="U1253" s="1036"/>
      <c r="V1253" s="8">
        <f t="shared" si="801"/>
        <v>0</v>
      </c>
      <c r="W1253" s="8"/>
      <c r="X1253" s="8"/>
      <c r="Y1253" s="8"/>
      <c r="Z1253" s="1153"/>
      <c r="AA1253" s="8">
        <f>AA1258+AA1254+AA1255</f>
        <v>1</v>
      </c>
      <c r="AB1253" s="8">
        <f t="shared" ref="AB1253:AC1253" si="821">AB1258</f>
        <v>1026.03</v>
      </c>
      <c r="AC1253" s="8">
        <f t="shared" si="821"/>
        <v>1.02603</v>
      </c>
    </row>
    <row r="1254" spans="1:29" ht="39.75" customHeight="1" x14ac:dyDescent="0.25">
      <c r="A1254" s="70">
        <v>1</v>
      </c>
      <c r="B1254" s="70">
        <v>1</v>
      </c>
      <c r="C1254" s="407" t="s">
        <v>303</v>
      </c>
      <c r="D1254" s="407"/>
      <c r="E1254" s="2165"/>
      <c r="F1254" s="92"/>
      <c r="G1254" s="440"/>
      <c r="H1254" s="440"/>
      <c r="I1254" s="125"/>
      <c r="J1254" s="125"/>
      <c r="K1254" s="464"/>
      <c r="L1254" s="464"/>
      <c r="M1254" s="464"/>
      <c r="N1254" s="464"/>
      <c r="O1254" s="464"/>
      <c r="P1254" s="464"/>
      <c r="Q1254" s="8"/>
      <c r="R1254" s="8"/>
      <c r="S1254" s="8"/>
      <c r="T1254" s="8"/>
      <c r="U1254" s="1036"/>
      <c r="V1254" s="8">
        <f t="shared" si="801"/>
        <v>0</v>
      </c>
      <c r="W1254" s="8"/>
      <c r="X1254" s="8"/>
      <c r="Y1254" s="8"/>
      <c r="Z1254" s="1153"/>
      <c r="AA1254" s="8"/>
      <c r="AB1254" s="8"/>
      <c r="AC1254" s="1799"/>
    </row>
    <row r="1255" spans="1:29" ht="51.75" customHeight="1" x14ac:dyDescent="0.25">
      <c r="A1255" s="70">
        <v>1</v>
      </c>
      <c r="B1255" s="70">
        <v>1</v>
      </c>
      <c r="C1255" s="407" t="s">
        <v>308</v>
      </c>
      <c r="D1255" s="407"/>
      <c r="E1255" s="2165">
        <f>SUM(E1256:E1257)</f>
        <v>744</v>
      </c>
      <c r="F1255" s="92">
        <f>SUM(F1256:F1257)</f>
        <v>248</v>
      </c>
      <c r="G1255" s="440">
        <f>SUM(G1256:G1257)</f>
        <v>958</v>
      </c>
      <c r="H1255" s="440">
        <f t="shared" ref="H1255:H1260" si="822">G1255/F1255*100</f>
        <v>386.29032258064512</v>
      </c>
      <c r="I1255" s="125"/>
      <c r="J1255" s="125"/>
      <c r="K1255" s="464"/>
      <c r="L1255" s="464"/>
      <c r="M1255" s="464"/>
      <c r="N1255" s="464"/>
      <c r="O1255" s="464"/>
      <c r="P1255" s="464"/>
      <c r="Q1255" s="8"/>
      <c r="R1255" s="8"/>
      <c r="S1255" s="8"/>
      <c r="T1255" s="8"/>
      <c r="U1255" s="1036"/>
      <c r="V1255" s="8">
        <f t="shared" si="801"/>
        <v>0</v>
      </c>
      <c r="W1255" s="8"/>
      <c r="X1255" s="8"/>
      <c r="Y1255" s="8"/>
      <c r="Z1255" s="1153"/>
      <c r="AA1255" s="8"/>
      <c r="AB1255" s="8"/>
      <c r="AC1255" s="1799"/>
    </row>
    <row r="1256" spans="1:29" ht="47.25" customHeight="1" x14ac:dyDescent="0.25">
      <c r="A1256" s="70">
        <v>1</v>
      </c>
      <c r="B1256" s="70">
        <v>1</v>
      </c>
      <c r="C1256" s="407" t="s">
        <v>354</v>
      </c>
      <c r="D1256" s="407"/>
      <c r="E1256" s="2165">
        <v>271</v>
      </c>
      <c r="F1256" s="92">
        <f>ROUND(E1256/12*$C$4,0)</f>
        <v>90</v>
      </c>
      <c r="G1256" s="440">
        <v>261</v>
      </c>
      <c r="H1256" s="440">
        <f t="shared" si="822"/>
        <v>290</v>
      </c>
      <c r="I1256" s="125"/>
      <c r="J1256" s="125"/>
      <c r="K1256" s="464"/>
      <c r="L1256" s="464"/>
      <c r="M1256" s="464"/>
      <c r="N1256" s="464"/>
      <c r="O1256" s="464"/>
      <c r="P1256" s="464"/>
      <c r="Q1256" s="8"/>
      <c r="R1256" s="8"/>
      <c r="S1256" s="8"/>
      <c r="T1256" s="8"/>
      <c r="U1256" s="1036"/>
      <c r="V1256" s="8">
        <f t="shared" si="801"/>
        <v>0</v>
      </c>
      <c r="W1256" s="8"/>
      <c r="X1256" s="8"/>
      <c r="Y1256" s="8"/>
      <c r="Z1256" s="1153"/>
      <c r="AA1256" s="8"/>
      <c r="AB1256" s="8"/>
      <c r="AC1256" s="1799"/>
    </row>
    <row r="1257" spans="1:29" ht="54" customHeight="1" x14ac:dyDescent="0.25">
      <c r="A1257" s="70">
        <v>1</v>
      </c>
      <c r="B1257" s="70">
        <v>1</v>
      </c>
      <c r="C1257" s="407" t="s">
        <v>355</v>
      </c>
      <c r="D1257" s="407"/>
      <c r="E1257" s="2165">
        <v>473</v>
      </c>
      <c r="F1257" s="92">
        <f>ROUND(E1257/12*$C$4,0)</f>
        <v>158</v>
      </c>
      <c r="G1257" s="440">
        <v>697</v>
      </c>
      <c r="H1257" s="440">
        <f t="shared" si="822"/>
        <v>441.13924050632914</v>
      </c>
      <c r="I1257" s="125"/>
      <c r="J1257" s="125"/>
      <c r="K1257" s="464"/>
      <c r="L1257" s="464"/>
      <c r="M1257" s="464"/>
      <c r="N1257" s="464"/>
      <c r="O1257" s="464"/>
      <c r="P1257" s="464"/>
      <c r="Q1257" s="8"/>
      <c r="R1257" s="8"/>
      <c r="S1257" s="8"/>
      <c r="T1257" s="8"/>
      <c r="U1257" s="1036"/>
      <c r="V1257" s="8">
        <f t="shared" si="801"/>
        <v>0</v>
      </c>
      <c r="W1257" s="8"/>
      <c r="X1257" s="8"/>
      <c r="Y1257" s="8"/>
      <c r="Z1257" s="1153"/>
      <c r="AA1257" s="8"/>
      <c r="AB1257" s="8"/>
      <c r="AC1257" s="1799"/>
    </row>
    <row r="1258" spans="1:29" ht="59.25" customHeight="1" x14ac:dyDescent="0.25">
      <c r="A1258" s="70">
        <v>1</v>
      </c>
      <c r="B1258" s="70">
        <v>1</v>
      </c>
      <c r="C1258" s="407" t="s">
        <v>311</v>
      </c>
      <c r="D1258" s="407"/>
      <c r="E1258" s="2165">
        <f>SUM(E1259:E1260)</f>
        <v>58283</v>
      </c>
      <c r="F1258" s="92">
        <f>SUM(F1259:F1260)</f>
        <v>19428</v>
      </c>
      <c r="G1258" s="440">
        <f>SUM(G1259:G1260)</f>
        <v>26499</v>
      </c>
      <c r="H1258" s="440">
        <f t="shared" si="822"/>
        <v>136.39592340951205</v>
      </c>
      <c r="I1258" s="125"/>
      <c r="J1258" s="125"/>
      <c r="K1258" s="464"/>
      <c r="L1258" s="464"/>
      <c r="M1258" s="464"/>
      <c r="N1258" s="464"/>
      <c r="O1258" s="464"/>
      <c r="P1258" s="464"/>
      <c r="Q1258" s="8"/>
      <c r="R1258" s="8"/>
      <c r="S1258" s="8"/>
      <c r="T1258" s="8"/>
      <c r="U1258" s="1036"/>
      <c r="V1258" s="8">
        <f t="shared" si="801"/>
        <v>0</v>
      </c>
      <c r="W1258" s="8"/>
      <c r="X1258" s="8"/>
      <c r="Y1258" s="8"/>
      <c r="Z1258" s="1153"/>
      <c r="AA1258" s="8">
        <f>AA1259+AA1260</f>
        <v>1</v>
      </c>
      <c r="AB1258" s="8">
        <f t="shared" ref="AB1258:AC1258" si="823">AB1259+AB1260</f>
        <v>1026.03</v>
      </c>
      <c r="AC1258" s="8">
        <f t="shared" si="823"/>
        <v>1.02603</v>
      </c>
    </row>
    <row r="1259" spans="1:29" ht="55.5" customHeight="1" x14ac:dyDescent="0.25">
      <c r="A1259" s="70">
        <v>1</v>
      </c>
      <c r="B1259" s="70">
        <v>1</v>
      </c>
      <c r="C1259" s="407" t="s">
        <v>376</v>
      </c>
      <c r="D1259" s="407"/>
      <c r="E1259" s="2165">
        <v>54530</v>
      </c>
      <c r="F1259" s="92">
        <f t="shared" ref="F1259:F1262" si="824">ROUND(E1259/12*$C$4,0)</f>
        <v>18177</v>
      </c>
      <c r="G1259" s="440">
        <v>23233</v>
      </c>
      <c r="H1259" s="440">
        <f t="shared" si="822"/>
        <v>127.81537107333443</v>
      </c>
      <c r="I1259" s="125"/>
      <c r="J1259" s="125"/>
      <c r="K1259" s="464"/>
      <c r="L1259" s="464"/>
      <c r="M1259" s="464"/>
      <c r="N1259" s="464"/>
      <c r="O1259" s="464"/>
      <c r="P1259" s="464"/>
      <c r="Q1259" s="8"/>
      <c r="R1259" s="8"/>
      <c r="S1259" s="8"/>
      <c r="T1259" s="8"/>
      <c r="U1259" s="1036"/>
      <c r="V1259" s="8">
        <f t="shared" si="801"/>
        <v>0</v>
      </c>
      <c r="W1259" s="8"/>
      <c r="X1259" s="8"/>
      <c r="Y1259" s="8"/>
      <c r="Z1259" s="1153"/>
      <c r="AA1259" s="8">
        <v>1</v>
      </c>
      <c r="AB1259" s="8">
        <v>1026.03</v>
      </c>
      <c r="AC1259" s="1799">
        <f>AB1259/1000</f>
        <v>1.02603</v>
      </c>
    </row>
    <row r="1260" spans="1:29" ht="40.5" customHeight="1" x14ac:dyDescent="0.25">
      <c r="A1260" s="70">
        <v>1</v>
      </c>
      <c r="B1260" s="70">
        <v>1</v>
      </c>
      <c r="C1260" s="407" t="s">
        <v>322</v>
      </c>
      <c r="D1260" s="407"/>
      <c r="E1260" s="2165">
        <v>3753</v>
      </c>
      <c r="F1260" s="92">
        <f t="shared" si="824"/>
        <v>1251</v>
      </c>
      <c r="G1260" s="440">
        <v>3266</v>
      </c>
      <c r="H1260" s="440">
        <f t="shared" si="822"/>
        <v>261.07114308553156</v>
      </c>
      <c r="I1260" s="125"/>
      <c r="J1260" s="125"/>
      <c r="K1260" s="464"/>
      <c r="L1260" s="464"/>
      <c r="M1260" s="464"/>
      <c r="N1260" s="464"/>
      <c r="O1260" s="464"/>
      <c r="P1260" s="464"/>
      <c r="Q1260" s="8"/>
      <c r="R1260" s="8"/>
      <c r="S1260" s="8"/>
      <c r="T1260" s="8"/>
      <c r="U1260" s="1036"/>
      <c r="V1260" s="8">
        <f t="shared" si="801"/>
        <v>0</v>
      </c>
      <c r="W1260" s="8"/>
      <c r="X1260" s="8"/>
      <c r="Y1260" s="8"/>
      <c r="Z1260" s="1153"/>
      <c r="AA1260" s="8"/>
      <c r="AB1260" s="8"/>
      <c r="AC1260" s="1799"/>
    </row>
    <row r="1261" spans="1:29" ht="30" customHeight="1" x14ac:dyDescent="0.25">
      <c r="A1261" s="70">
        <v>1</v>
      </c>
      <c r="B1261" s="70">
        <v>1</v>
      </c>
      <c r="C1261" s="407" t="s">
        <v>157</v>
      </c>
      <c r="D1261" s="407"/>
      <c r="E1261" s="2165"/>
      <c r="F1261" s="92">
        <f t="shared" si="824"/>
        <v>0</v>
      </c>
      <c r="G1261" s="92"/>
      <c r="H1261" s="92"/>
      <c r="I1261" s="125"/>
      <c r="J1261" s="125"/>
      <c r="K1261" s="464"/>
      <c r="L1261" s="464"/>
      <c r="M1261" s="464"/>
      <c r="N1261" s="464"/>
      <c r="O1261" s="464"/>
      <c r="P1261" s="464"/>
      <c r="Q1261" s="8"/>
      <c r="R1261" s="8"/>
      <c r="S1261" s="8"/>
      <c r="T1261" s="8"/>
      <c r="U1261" s="1036"/>
      <c r="V1261" s="8">
        <f t="shared" si="801"/>
        <v>0</v>
      </c>
      <c r="W1261" s="8"/>
      <c r="X1261" s="8"/>
      <c r="Y1261" s="8"/>
      <c r="Z1261" s="1153"/>
      <c r="AA1261" s="8"/>
      <c r="AB1261" s="8"/>
      <c r="AC1261" s="1799"/>
    </row>
    <row r="1262" spans="1:29" ht="28.5" customHeight="1" x14ac:dyDescent="0.25">
      <c r="A1262" s="70">
        <v>1</v>
      </c>
      <c r="B1262" s="70">
        <v>1</v>
      </c>
      <c r="C1262" s="407" t="s">
        <v>158</v>
      </c>
      <c r="D1262" s="407"/>
      <c r="E1262" s="2165">
        <v>13728</v>
      </c>
      <c r="F1262" s="92">
        <f t="shared" si="824"/>
        <v>4576</v>
      </c>
      <c r="G1262" s="92">
        <v>4692</v>
      </c>
      <c r="H1262" s="92">
        <f>G1262/F1262*100</f>
        <v>102.53496503496504</v>
      </c>
      <c r="I1262" s="125"/>
      <c r="J1262" s="125"/>
      <c r="K1262" s="464"/>
      <c r="L1262" s="464"/>
      <c r="M1262" s="464"/>
      <c r="N1262" s="464"/>
      <c r="O1262" s="464"/>
      <c r="P1262" s="464"/>
      <c r="Q1262" s="8"/>
      <c r="R1262" s="8"/>
      <c r="S1262" s="8"/>
      <c r="T1262" s="8"/>
      <c r="U1262" s="1036"/>
      <c r="V1262" s="8">
        <f t="shared" si="801"/>
        <v>0</v>
      </c>
      <c r="W1262" s="8"/>
      <c r="X1262" s="8"/>
      <c r="Y1262" s="8"/>
      <c r="Z1262" s="1153"/>
      <c r="AA1262" s="8">
        <v>353</v>
      </c>
      <c r="AB1262" s="8">
        <v>238006.72000000003</v>
      </c>
      <c r="AC1262" s="1799">
        <f>AB1262/1000</f>
        <v>238.00672000000003</v>
      </c>
    </row>
    <row r="1263" spans="1:29" ht="37.5" customHeight="1" x14ac:dyDescent="0.25">
      <c r="A1263" s="70">
        <v>1</v>
      </c>
      <c r="B1263" s="70">
        <v>1</v>
      </c>
      <c r="C1263" s="546" t="s">
        <v>165</v>
      </c>
      <c r="D1263" s="546"/>
      <c r="E1263" s="2176">
        <f>SUM(E1262,E1253)</f>
        <v>72755</v>
      </c>
      <c r="F1263" s="155">
        <f>SUM(F1262,F1253)</f>
        <v>24252</v>
      </c>
      <c r="G1263" s="155">
        <f>SUM(G1262,G1253)</f>
        <v>32149</v>
      </c>
      <c r="H1263" s="155">
        <f>G1263/F1263*100</f>
        <v>132.56226290615209</v>
      </c>
      <c r="I1263" s="373"/>
      <c r="J1263" s="373"/>
      <c r="K1263" s="465"/>
      <c r="L1263" s="465"/>
      <c r="M1263" s="465"/>
      <c r="N1263" s="465"/>
      <c r="O1263" s="465"/>
      <c r="P1263" s="465"/>
      <c r="Q1263" s="17">
        <v>50258.527160000005</v>
      </c>
      <c r="R1263" s="17">
        <v>50258.527160000005</v>
      </c>
      <c r="S1263" s="17">
        <v>50258.527160000005</v>
      </c>
      <c r="T1263" s="17">
        <v>50258.527160000005</v>
      </c>
      <c r="U1263" s="1038">
        <f>Q1263/12*$C$4+(R1263-Q1263)/11*3+(S1263-R1263)/10*2+(T1263-S1263)/9*1</f>
        <v>16752.842386666667</v>
      </c>
      <c r="V1263" s="17">
        <f t="shared" ref="V1263" si="825">Z1263-Y1263-W1263</f>
        <v>16743.167260000002</v>
      </c>
      <c r="W1263" s="17"/>
      <c r="X1263" s="17">
        <f>V1263-U1263</f>
        <v>-9.6751266666651645</v>
      </c>
      <c r="Y1263" s="17">
        <v>-38.87227</v>
      </c>
      <c r="Z1263" s="1246">
        <v>16704.294990000002</v>
      </c>
      <c r="AA1263" s="2176">
        <f>SUM(AA1262,AA1253)</f>
        <v>354</v>
      </c>
      <c r="AB1263" s="17">
        <f>AB1262+AB1261+AB1253</f>
        <v>239032.75000000003</v>
      </c>
      <c r="AC1263" s="17">
        <f>AC1262+AC1261+AC1253</f>
        <v>239.03275000000002</v>
      </c>
    </row>
    <row r="1264" spans="1:29" ht="15" customHeight="1" x14ac:dyDescent="0.25">
      <c r="A1264" s="70">
        <v>1</v>
      </c>
      <c r="B1264" s="70">
        <v>1</v>
      </c>
      <c r="C1264" s="132" t="s">
        <v>166</v>
      </c>
      <c r="D1264" s="132"/>
      <c r="E1264" s="2185">
        <f>SUM(E1263,E1251)</f>
        <v>213996</v>
      </c>
      <c r="F1264" s="445">
        <f>SUM(F1263,F1251)</f>
        <v>71333.399999999994</v>
      </c>
      <c r="G1264" s="445">
        <f>SUM(G1263,G1251)</f>
        <v>83030.8</v>
      </c>
      <c r="H1264" s="445">
        <f>G1264/F1264*100</f>
        <v>116.39820897363649</v>
      </c>
      <c r="I1264" s="378"/>
      <c r="J1264" s="378"/>
      <c r="K1264" s="515"/>
      <c r="L1264" s="515"/>
      <c r="M1264" s="515"/>
      <c r="N1264" s="515"/>
      <c r="O1264" s="515"/>
      <c r="P1264" s="515"/>
      <c r="Q1264" s="17">
        <f t="shared" ref="Q1264:R1264" si="826">SUM(Q1263,Q1251)</f>
        <v>107569.21436000001</v>
      </c>
      <c r="R1264" s="17">
        <f t="shared" si="826"/>
        <v>107569.21436000001</v>
      </c>
      <c r="S1264" s="17">
        <f t="shared" ref="S1264:T1264" si="827">SUM(S1263,S1251)</f>
        <v>107569.21436000001</v>
      </c>
      <c r="T1264" s="17">
        <f t="shared" si="827"/>
        <v>107569.21436000001</v>
      </c>
      <c r="U1264" s="17">
        <f>SUM(U1263,U1251)</f>
        <v>35856.404786666666</v>
      </c>
      <c r="V1264" s="17">
        <f t="shared" ref="V1264:Z1264" si="828">SUM(V1263,V1251)</f>
        <v>35846.729659999997</v>
      </c>
      <c r="W1264" s="17">
        <f t="shared" si="828"/>
        <v>0</v>
      </c>
      <c r="X1264" s="17">
        <f t="shared" si="828"/>
        <v>-9.6751266666651645</v>
      </c>
      <c r="Y1264" s="17">
        <f t="shared" si="828"/>
        <v>-63.483400000000003</v>
      </c>
      <c r="Z1264" s="1246">
        <f t="shared" si="828"/>
        <v>35783.24626</v>
      </c>
      <c r="AA1264" s="2185">
        <f>SUM(AA1263,AA1251)</f>
        <v>4190.3999999999996</v>
      </c>
      <c r="AB1264" s="1246">
        <f t="shared" ref="AB1264:AC1264" si="829">SUM(AB1263,AB1251)</f>
        <v>1675861.110000001</v>
      </c>
      <c r="AC1264" s="1246">
        <f t="shared" si="829"/>
        <v>1675.861110000001</v>
      </c>
    </row>
    <row r="1265" spans="1:30" ht="15" customHeight="1" x14ac:dyDescent="0.25">
      <c r="A1265" s="70">
        <v>1</v>
      </c>
      <c r="B1265" s="70">
        <v>1</v>
      </c>
      <c r="C1265" s="258" t="s">
        <v>31</v>
      </c>
      <c r="D1265" s="135"/>
      <c r="E1265" s="2332"/>
      <c r="F1265" s="381"/>
      <c r="G1265" s="381"/>
      <c r="H1265" s="381"/>
      <c r="I1265" s="383"/>
      <c r="J1265" s="383"/>
      <c r="K1265" s="385"/>
      <c r="L1265" s="385"/>
      <c r="M1265" s="385"/>
      <c r="N1265" s="385"/>
      <c r="O1265" s="385"/>
      <c r="P1265" s="385"/>
      <c r="Q1265" s="13"/>
      <c r="R1265" s="13"/>
      <c r="S1265" s="13"/>
      <c r="T1265" s="13"/>
      <c r="U1265" s="1039"/>
      <c r="V1265" s="13">
        <f t="shared" si="801"/>
        <v>0</v>
      </c>
      <c r="W1265" s="13"/>
      <c r="X1265" s="13"/>
      <c r="Y1265" s="13"/>
      <c r="Z1265" s="1254"/>
      <c r="AA1265" s="13"/>
      <c r="AB1265" s="13"/>
      <c r="AC1265" s="1802"/>
    </row>
    <row r="1266" spans="1:30" ht="15" customHeight="1" x14ac:dyDescent="0.25">
      <c r="A1266" s="70">
        <v>1</v>
      </c>
      <c r="B1266" s="70">
        <v>1</v>
      </c>
      <c r="C1266" s="217" t="s">
        <v>148</v>
      </c>
      <c r="D1266" s="217"/>
      <c r="E1266" s="2177"/>
      <c r="F1266" s="361"/>
      <c r="G1266" s="361"/>
      <c r="H1266" s="361"/>
      <c r="I1266" s="125"/>
      <c r="J1266" s="125"/>
      <c r="K1266" s="388"/>
      <c r="L1266" s="388"/>
      <c r="M1266" s="388"/>
      <c r="N1266" s="388"/>
      <c r="O1266" s="388"/>
      <c r="P1266" s="388"/>
      <c r="Q1266" s="8"/>
      <c r="R1266" s="8"/>
      <c r="S1266" s="8"/>
      <c r="T1266" s="8"/>
      <c r="U1266" s="1036"/>
      <c r="V1266" s="8">
        <f t="shared" si="801"/>
        <v>0</v>
      </c>
      <c r="W1266" s="8"/>
      <c r="X1266" s="8"/>
      <c r="Y1266" s="8"/>
      <c r="Z1266" s="1153"/>
      <c r="AA1266" s="8"/>
      <c r="AB1266" s="8"/>
      <c r="AC1266" s="1799"/>
    </row>
    <row r="1267" spans="1:30" s="96" customFormat="1" ht="15" customHeight="1" x14ac:dyDescent="0.25">
      <c r="A1267" s="70">
        <v>1</v>
      </c>
      <c r="B1267" s="70">
        <v>1</v>
      </c>
      <c r="C1267" s="150" t="s">
        <v>77</v>
      </c>
      <c r="D1267" s="124">
        <v>240</v>
      </c>
      <c r="E1267" s="2177">
        <v>772</v>
      </c>
      <c r="F1267" s="92">
        <f>ROUND(E1267/12*$C$4,0)</f>
        <v>257</v>
      </c>
      <c r="G1267" s="92">
        <v>259</v>
      </c>
      <c r="H1267" s="92">
        <f>G1267/F1267*100</f>
        <v>100.77821011673151</v>
      </c>
      <c r="I1267" s="363">
        <v>8</v>
      </c>
      <c r="J1267" s="93">
        <f>M1267/G1267</f>
        <v>7.9459459459459456</v>
      </c>
      <c r="K1267" s="94">
        <f>ROUND(E1267*I1267,0)</f>
        <v>6176</v>
      </c>
      <c r="L1267" s="94">
        <f t="shared" ref="L1267" si="830">ROUND(K1267/12*$C$4,0)</f>
        <v>2059</v>
      </c>
      <c r="M1267" s="94">
        <f>1543+515</f>
        <v>2058</v>
      </c>
      <c r="N1267" s="94">
        <f>M1267/L1267*100</f>
        <v>99.951432734337047</v>
      </c>
      <c r="O1267" s="94">
        <f>ROUND(K1267/D1267,0)</f>
        <v>26</v>
      </c>
      <c r="P1267" s="94">
        <f>M1267/$C$4*12/O1267</f>
        <v>237.46153846153845</v>
      </c>
      <c r="Q1267" s="8"/>
      <c r="R1267" s="8"/>
      <c r="S1267" s="8"/>
      <c r="T1267" s="8"/>
      <c r="U1267" s="1036"/>
      <c r="V1267" s="8">
        <f t="shared" si="801"/>
        <v>0</v>
      </c>
      <c r="W1267" s="8"/>
      <c r="X1267" s="8">
        <f>V1267-U1267</f>
        <v>0</v>
      </c>
      <c r="Y1267" s="8"/>
      <c r="Z1267" s="1153"/>
      <c r="AA1267" s="8"/>
      <c r="AB1267" s="8"/>
      <c r="AC1267" s="1799"/>
      <c r="AD1267" s="2424"/>
    </row>
    <row r="1268" spans="1:30" ht="29.25" customHeight="1" x14ac:dyDescent="0.25">
      <c r="A1268" s="70">
        <v>1</v>
      </c>
      <c r="B1268" s="70">
        <v>1</v>
      </c>
      <c r="C1268" s="153" t="s">
        <v>241</v>
      </c>
      <c r="D1268" s="389"/>
      <c r="E1268" s="2179">
        <f t="shared" ref="E1268:E1269" si="831">SUM(E1267)</f>
        <v>772</v>
      </c>
      <c r="F1268" s="539">
        <f t="shared" ref="F1268:G1269" si="832">SUM(F1267)</f>
        <v>257</v>
      </c>
      <c r="G1268" s="539">
        <f t="shared" si="832"/>
        <v>259</v>
      </c>
      <c r="H1268" s="155">
        <f>G1268/F1268*100</f>
        <v>100.77821011673151</v>
      </c>
      <c r="I1268" s="373">
        <f>IF(E1268=0,0,K1268/E1268)</f>
        <v>8</v>
      </c>
      <c r="J1268" s="131">
        <f>M1268/G1268</f>
        <v>7.9459459459459456</v>
      </c>
      <c r="K1268" s="184">
        <f t="shared" ref="K1268:O1269" si="833">SUM(K1267)</f>
        <v>6176</v>
      </c>
      <c r="L1268" s="184">
        <f t="shared" si="833"/>
        <v>2059</v>
      </c>
      <c r="M1268" s="184">
        <f t="shared" si="833"/>
        <v>2058</v>
      </c>
      <c r="N1268" s="184">
        <f>M1268/L1268*100</f>
        <v>99.951432734337047</v>
      </c>
      <c r="O1268" s="184">
        <f>SUM(O1267)</f>
        <v>26</v>
      </c>
      <c r="P1268" s="100">
        <f>M1268/$C$4*12/O1268</f>
        <v>237.46153846153845</v>
      </c>
      <c r="Q1268" s="15"/>
      <c r="R1268" s="15"/>
      <c r="S1268" s="15"/>
      <c r="T1268" s="15"/>
      <c r="U1268" s="1037"/>
      <c r="V1268" s="15">
        <f t="shared" si="801"/>
        <v>0</v>
      </c>
      <c r="W1268" s="15"/>
      <c r="X1268" s="15"/>
      <c r="Y1268" s="15"/>
      <c r="Z1268" s="1271"/>
      <c r="AA1268" s="15"/>
      <c r="AB1268" s="15"/>
      <c r="AC1268" s="1800"/>
    </row>
    <row r="1269" spans="1:30" ht="15" customHeight="1" thickBot="1" x14ac:dyDescent="0.3">
      <c r="A1269" s="70">
        <v>1</v>
      </c>
      <c r="B1269" s="70">
        <v>1</v>
      </c>
      <c r="C1269" s="156" t="s">
        <v>341</v>
      </c>
      <c r="D1269" s="156"/>
      <c r="E1269" s="2348">
        <f t="shared" si="831"/>
        <v>772</v>
      </c>
      <c r="F1269" s="390">
        <f t="shared" si="832"/>
        <v>257</v>
      </c>
      <c r="G1269" s="390">
        <f t="shared" si="832"/>
        <v>259</v>
      </c>
      <c r="H1269" s="390">
        <f>G1269/F1269*100</f>
        <v>100.77821011673151</v>
      </c>
      <c r="I1269" s="158">
        <f>IF(E1269=0,0,K1269/E1269)</f>
        <v>8</v>
      </c>
      <c r="J1269" s="579">
        <f>SUM(J1268)</f>
        <v>7.9459459459459456</v>
      </c>
      <c r="K1269" s="390">
        <f t="shared" si="833"/>
        <v>6176</v>
      </c>
      <c r="L1269" s="390">
        <f t="shared" si="833"/>
        <v>2059</v>
      </c>
      <c r="M1269" s="390">
        <f t="shared" si="833"/>
        <v>2058</v>
      </c>
      <c r="N1269" s="161">
        <f>M1269/L1269*100</f>
        <v>99.951432734337047</v>
      </c>
      <c r="O1269" s="196">
        <f t="shared" si="833"/>
        <v>26</v>
      </c>
      <c r="P1269" s="161">
        <f>M1269/$C$4*12/O1269</f>
        <v>237.46153846153845</v>
      </c>
      <c r="Q1269" s="57">
        <v>8602.8594400000002</v>
      </c>
      <c r="R1269" s="57">
        <v>8602.8594400000002</v>
      </c>
      <c r="S1269" s="57">
        <v>8602.8594400000002</v>
      </c>
      <c r="T1269" s="57">
        <v>8602.8594400000002</v>
      </c>
      <c r="U1269" s="1038">
        <f>Q1269/12*$C$4+(R1269-Q1269)/11*3+(S1269-R1269)/10*2+(T1269-S1269)/9*1</f>
        <v>2867.6198133333332</v>
      </c>
      <c r="V1269" s="57">
        <f t="shared" si="801"/>
        <v>2865.9590399999997</v>
      </c>
      <c r="W1269" s="57"/>
      <c r="X1269" s="57">
        <f>V1269-U1269</f>
        <v>-1.6607733333335091</v>
      </c>
      <c r="Y1269" s="57">
        <v>-35.86168</v>
      </c>
      <c r="Z1269" s="1161">
        <v>2830.0973599999998</v>
      </c>
      <c r="AA1269" s="57"/>
      <c r="AB1269" s="57"/>
      <c r="AC1269" s="1803"/>
    </row>
    <row r="1270" spans="1:30" ht="15" customHeight="1" thickBot="1" x14ac:dyDescent="0.3">
      <c r="A1270" s="70">
        <v>1</v>
      </c>
      <c r="B1270" s="70">
        <v>1</v>
      </c>
      <c r="C1270" s="526" t="s">
        <v>17</v>
      </c>
      <c r="D1270" s="526"/>
      <c r="E1270" s="2183"/>
      <c r="F1270" s="543"/>
      <c r="G1270" s="543"/>
      <c r="H1270" s="543"/>
      <c r="I1270" s="393"/>
      <c r="J1270" s="393"/>
      <c r="K1270" s="586"/>
      <c r="L1270" s="586"/>
      <c r="M1270" s="586">
        <f>SUM(M1264,M1269)</f>
        <v>2058</v>
      </c>
      <c r="N1270" s="586"/>
      <c r="O1270" s="586"/>
      <c r="P1270" s="586"/>
      <c r="Q1270" s="14">
        <f t="shared" ref="Q1270:R1270" si="834">SUM(Q1264,Q1269)</f>
        <v>116172.07380000001</v>
      </c>
      <c r="R1270" s="14">
        <f t="shared" si="834"/>
        <v>116172.07380000001</v>
      </c>
      <c r="S1270" s="14">
        <f t="shared" ref="S1270:T1270" si="835">SUM(S1264,S1269)</f>
        <v>116172.07380000001</v>
      </c>
      <c r="T1270" s="14">
        <f t="shared" si="835"/>
        <v>116172.07380000001</v>
      </c>
      <c r="U1270" s="1041">
        <f t="shared" ref="U1270" si="836">SUM(U1264,U1269)</f>
        <v>38724.024599999997</v>
      </c>
      <c r="V1270" s="14">
        <f t="shared" si="801"/>
        <v>38712.688699999999</v>
      </c>
      <c r="W1270" s="14"/>
      <c r="X1270" s="14">
        <f t="shared" ref="X1270:Y1270" si="837">SUM(X1264,X1269)</f>
        <v>-11.335899999998674</v>
      </c>
      <c r="Y1270" s="14">
        <f t="shared" si="837"/>
        <v>-99.345079999999996</v>
      </c>
      <c r="Z1270" s="1252">
        <f>SUM(Z1264,Z1269)</f>
        <v>38613.34362</v>
      </c>
      <c r="AA1270" s="14"/>
      <c r="AB1270" s="1252">
        <f t="shared" ref="AB1270:AC1270" si="838">SUM(AB1264,AB1269)</f>
        <v>1675861.110000001</v>
      </c>
      <c r="AC1270" s="1252">
        <f t="shared" si="838"/>
        <v>1675.861110000001</v>
      </c>
    </row>
    <row r="1271" spans="1:30" ht="15" customHeight="1" x14ac:dyDescent="0.25">
      <c r="A1271" s="70">
        <v>1</v>
      </c>
      <c r="B1271" s="70">
        <v>1</v>
      </c>
      <c r="C1271" s="563"/>
      <c r="D1271" s="563"/>
      <c r="E1271" s="2332"/>
      <c r="F1271" s="381"/>
      <c r="G1271" s="381"/>
      <c r="H1271" s="381"/>
      <c r="I1271" s="370"/>
      <c r="J1271" s="370"/>
      <c r="K1271" s="519"/>
      <c r="L1271" s="519"/>
      <c r="M1271" s="519"/>
      <c r="N1271" s="519"/>
      <c r="O1271" s="519"/>
      <c r="P1271" s="519"/>
      <c r="Q1271" s="13"/>
      <c r="R1271" s="13"/>
      <c r="S1271" s="13"/>
      <c r="T1271" s="13"/>
      <c r="U1271" s="1039"/>
      <c r="V1271" s="13">
        <f t="shared" si="801"/>
        <v>0</v>
      </c>
      <c r="W1271" s="13"/>
      <c r="X1271" s="13"/>
      <c r="Y1271" s="13"/>
      <c r="Z1271" s="1254"/>
      <c r="AA1271" s="13"/>
      <c r="AB1271" s="13"/>
      <c r="AC1271" s="1802"/>
    </row>
    <row r="1272" spans="1:30" ht="35.25" customHeight="1" x14ac:dyDescent="0.25">
      <c r="A1272" s="70">
        <v>1</v>
      </c>
      <c r="B1272" s="70">
        <v>1</v>
      </c>
      <c r="C1272" s="1028" t="s">
        <v>333</v>
      </c>
      <c r="D1272" s="492"/>
      <c r="E1272" s="2177"/>
      <c r="F1272" s="361"/>
      <c r="G1272" s="361"/>
      <c r="H1272" s="361"/>
      <c r="I1272" s="363"/>
      <c r="J1272" s="363"/>
      <c r="K1272" s="440"/>
      <c r="L1272" s="440"/>
      <c r="M1272" s="440"/>
      <c r="N1272" s="440"/>
      <c r="O1272" s="440"/>
      <c r="P1272" s="440"/>
      <c r="Q1272" s="8"/>
      <c r="R1272" s="8"/>
      <c r="S1272" s="8"/>
      <c r="T1272" s="8"/>
      <c r="U1272" s="1036"/>
      <c r="V1272" s="8">
        <f t="shared" si="801"/>
        <v>0</v>
      </c>
      <c r="W1272" s="8"/>
      <c r="X1272" s="8"/>
      <c r="Y1272" s="8"/>
      <c r="Z1272" s="1153"/>
      <c r="AA1272" s="8"/>
      <c r="AB1272" s="8"/>
      <c r="AC1272" s="1799"/>
    </row>
    <row r="1273" spans="1:30" ht="15" customHeight="1" x14ac:dyDescent="0.25">
      <c r="A1273" s="70">
        <v>1</v>
      </c>
      <c r="B1273" s="70">
        <v>1</v>
      </c>
      <c r="C1273" s="507" t="s">
        <v>307</v>
      </c>
      <c r="D1273" s="507"/>
      <c r="E1273" s="2175"/>
      <c r="F1273" s="126"/>
      <c r="G1273" s="126"/>
      <c r="H1273" s="126"/>
      <c r="I1273" s="125"/>
      <c r="J1273" s="125"/>
      <c r="K1273" s="388"/>
      <c r="L1273" s="388"/>
      <c r="M1273" s="388"/>
      <c r="N1273" s="388"/>
      <c r="O1273" s="388"/>
      <c r="P1273" s="388"/>
      <c r="Q1273" s="8"/>
      <c r="R1273" s="8"/>
      <c r="S1273" s="8"/>
      <c r="T1273" s="8"/>
      <c r="U1273" s="1036"/>
      <c r="V1273" s="8">
        <f t="shared" si="801"/>
        <v>0</v>
      </c>
      <c r="W1273" s="8"/>
      <c r="X1273" s="8"/>
      <c r="Y1273" s="8"/>
      <c r="Z1273" s="1153"/>
      <c r="AA1273" s="8"/>
      <c r="AB1273" s="8"/>
      <c r="AC1273" s="1799"/>
    </row>
    <row r="1274" spans="1:30" ht="15" customHeight="1" x14ac:dyDescent="0.25">
      <c r="B1274" s="70">
        <v>1</v>
      </c>
      <c r="C1274" s="520" t="s">
        <v>169</v>
      </c>
      <c r="D1274" s="520"/>
      <c r="E1274" s="2177"/>
      <c r="F1274" s="361"/>
      <c r="G1274" s="361"/>
      <c r="H1274" s="126"/>
      <c r="I1274" s="125"/>
      <c r="J1274" s="125"/>
      <c r="K1274" s="388"/>
      <c r="L1274" s="388"/>
      <c r="M1274" s="388"/>
      <c r="N1274" s="388"/>
      <c r="O1274" s="388"/>
      <c r="P1274" s="388"/>
      <c r="Q1274" s="8"/>
      <c r="R1274" s="8"/>
      <c r="S1274" s="8"/>
      <c r="T1274" s="8"/>
      <c r="U1274" s="1036"/>
      <c r="V1274" s="8">
        <f t="shared" si="801"/>
        <v>0</v>
      </c>
      <c r="W1274" s="8"/>
      <c r="X1274" s="8"/>
      <c r="Y1274" s="8"/>
      <c r="Z1274" s="1153"/>
      <c r="AA1274" s="8"/>
      <c r="AB1274" s="8"/>
      <c r="AC1274" s="1799"/>
    </row>
    <row r="1275" spans="1:30" ht="15" customHeight="1" x14ac:dyDescent="0.25">
      <c r="B1275" s="70">
        <v>1</v>
      </c>
      <c r="C1275" s="545" t="s">
        <v>198</v>
      </c>
      <c r="D1275" s="520"/>
      <c r="E1275" s="2177">
        <f t="shared" ref="E1275:F1275" si="839">E1276/2.7</f>
        <v>0</v>
      </c>
      <c r="F1275" s="361">
        <f t="shared" si="839"/>
        <v>0</v>
      </c>
      <c r="G1275" s="361">
        <f>G1276/2.7</f>
        <v>1616.2444444444443</v>
      </c>
      <c r="H1275" s="126"/>
      <c r="I1275" s="125"/>
      <c r="J1275" s="125"/>
      <c r="K1275" s="388"/>
      <c r="L1275" s="388"/>
      <c r="M1275" s="388"/>
      <c r="N1275" s="388"/>
      <c r="O1275" s="388"/>
      <c r="P1275" s="388"/>
      <c r="Q1275" s="8"/>
      <c r="R1275" s="8"/>
      <c r="S1275" s="8"/>
      <c r="T1275" s="8"/>
      <c r="U1275" s="1036"/>
      <c r="V1275" s="8">
        <f t="shared" si="801"/>
        <v>0</v>
      </c>
      <c r="W1275" s="8"/>
      <c r="X1275" s="8"/>
      <c r="Y1275" s="8"/>
      <c r="Z1275" s="1153"/>
      <c r="AA1275" s="2494">
        <f t="shared" ref="AA1275" si="840">AA1276/2.7</f>
        <v>0</v>
      </c>
      <c r="AB1275" s="1719">
        <f>AB1276</f>
        <v>0</v>
      </c>
      <c r="AC1275" s="1719">
        <f>AC1276</f>
        <v>0</v>
      </c>
    </row>
    <row r="1276" spans="1:30" ht="19.5" customHeight="1" x14ac:dyDescent="0.25">
      <c r="A1276" s="70">
        <v>1</v>
      </c>
      <c r="B1276" s="70">
        <v>1</v>
      </c>
      <c r="C1276" s="407" t="s">
        <v>384</v>
      </c>
      <c r="D1276" s="520"/>
      <c r="E1276" s="2177"/>
      <c r="F1276" s="361">
        <f>ROUND(E1276/12*$C$4,0)</f>
        <v>0</v>
      </c>
      <c r="G1276" s="361">
        <v>4363.8599999999997</v>
      </c>
      <c r="H1276" s="126"/>
      <c r="I1276" s="125"/>
      <c r="J1276" s="125"/>
      <c r="K1276" s="388"/>
      <c r="L1276" s="388"/>
      <c r="M1276" s="388"/>
      <c r="N1276" s="388"/>
      <c r="O1276" s="388"/>
      <c r="P1276" s="388"/>
      <c r="Q1276" s="8"/>
      <c r="R1276" s="8"/>
      <c r="S1276" s="8"/>
      <c r="T1276" s="8"/>
      <c r="U1276" s="1036"/>
      <c r="V1276" s="8">
        <f t="shared" si="801"/>
        <v>0</v>
      </c>
      <c r="W1276" s="8"/>
      <c r="X1276" s="8"/>
      <c r="Y1276" s="8"/>
      <c r="Z1276" s="1153"/>
      <c r="AA1276" s="1719"/>
      <c r="AB1276" s="1719"/>
      <c r="AC1276" s="1807">
        <f>AB1276/1000</f>
        <v>0</v>
      </c>
    </row>
    <row r="1277" spans="1:30" ht="15" customHeight="1" x14ac:dyDescent="0.25">
      <c r="A1277" s="70">
        <v>1</v>
      </c>
      <c r="B1277" s="70">
        <v>1</v>
      </c>
      <c r="C1277" s="120" t="s">
        <v>157</v>
      </c>
      <c r="D1277" s="120"/>
      <c r="E1277" s="2165">
        <f>(E1279+E1278)/8.5</f>
        <v>31130</v>
      </c>
      <c r="F1277" s="92">
        <f t="shared" ref="F1277" si="841">(F1279+F1278)/8.5</f>
        <v>10376.588235294117</v>
      </c>
      <c r="G1277" s="307">
        <f t="shared" ref="G1277" si="842">(G1279+G1278)/8.5</f>
        <v>9861.8870588235295</v>
      </c>
      <c r="H1277" s="92">
        <f>G1277/F1277*100</f>
        <v>95.039784129431652</v>
      </c>
      <c r="I1277" s="125"/>
      <c r="J1277" s="125"/>
      <c r="K1277" s="464"/>
      <c r="L1277" s="464"/>
      <c r="M1277" s="464"/>
      <c r="N1277" s="464"/>
      <c r="O1277" s="464"/>
      <c r="P1277" s="464"/>
      <c r="Q1277" s="8"/>
      <c r="R1277" s="8"/>
      <c r="S1277" s="8"/>
      <c r="T1277" s="8"/>
      <c r="U1277" s="1036"/>
      <c r="V1277" s="8">
        <f t="shared" si="801"/>
        <v>0</v>
      </c>
      <c r="W1277" s="8"/>
      <c r="X1277" s="8"/>
      <c r="Y1277" s="8"/>
      <c r="Z1277" s="1153"/>
      <c r="AA1277" s="2165">
        <f>(AA1279+AA1278)/8.5</f>
        <v>0</v>
      </c>
      <c r="AB1277" s="1719">
        <f>AB1279</f>
        <v>0</v>
      </c>
      <c r="AC1277" s="1719">
        <f>AC1279</f>
        <v>0</v>
      </c>
    </row>
    <row r="1278" spans="1:30" ht="15" customHeight="1" x14ac:dyDescent="0.25">
      <c r="B1278" s="70">
        <v>1</v>
      </c>
      <c r="C1278" s="120" t="s">
        <v>453</v>
      </c>
      <c r="D1278" s="120"/>
      <c r="E1278" s="2165">
        <v>257605</v>
      </c>
      <c r="F1278" s="92">
        <f>ROUND(E1278/12*$C$4,0)</f>
        <v>85868</v>
      </c>
      <c r="G1278" s="307">
        <v>82092.820000000007</v>
      </c>
      <c r="H1278" s="92">
        <f>G1278/F1278*100</f>
        <v>95.603507709507625</v>
      </c>
      <c r="I1278" s="125"/>
      <c r="J1278" s="125"/>
      <c r="K1278" s="464"/>
      <c r="L1278" s="464"/>
      <c r="M1278" s="464"/>
      <c r="N1278" s="464"/>
      <c r="O1278" s="464"/>
      <c r="P1278" s="464"/>
      <c r="Q1278" s="8"/>
      <c r="R1278" s="8"/>
      <c r="S1278" s="8"/>
      <c r="T1278" s="8"/>
      <c r="U1278" s="1036"/>
      <c r="V1278" s="8"/>
      <c r="W1278" s="8"/>
      <c r="X1278" s="8"/>
      <c r="Y1278" s="8"/>
      <c r="Z1278" s="1153"/>
      <c r="AA1278" s="1719"/>
      <c r="AB1278" s="1719"/>
      <c r="AC1278" s="1719"/>
    </row>
    <row r="1279" spans="1:30" ht="30" customHeight="1" x14ac:dyDescent="0.25">
      <c r="A1279" s="70">
        <v>1</v>
      </c>
      <c r="B1279" s="70">
        <v>1</v>
      </c>
      <c r="C1279" s="407" t="s">
        <v>456</v>
      </c>
      <c r="D1279" s="407"/>
      <c r="E1279" s="2165">
        <v>7000</v>
      </c>
      <c r="F1279" s="92">
        <f>ROUND(E1279/12*$C$4,0)</f>
        <v>2333</v>
      </c>
      <c r="G1279" s="440">
        <v>1733.22</v>
      </c>
      <c r="H1279" s="440">
        <f>G1279/F1279*100</f>
        <v>74.291470210030013</v>
      </c>
      <c r="I1279" s="125"/>
      <c r="J1279" s="125"/>
      <c r="K1279" s="464"/>
      <c r="L1279" s="464"/>
      <c r="M1279" s="464"/>
      <c r="N1279" s="464"/>
      <c r="O1279" s="464"/>
      <c r="P1279" s="464"/>
      <c r="Q1279" s="8"/>
      <c r="R1279" s="8"/>
      <c r="S1279" s="8"/>
      <c r="T1279" s="8"/>
      <c r="U1279" s="1036"/>
      <c r="V1279" s="8">
        <f t="shared" si="801"/>
        <v>0</v>
      </c>
      <c r="W1279" s="8"/>
      <c r="X1279" s="8"/>
      <c r="Y1279" s="8"/>
      <c r="Z1279" s="1153"/>
      <c r="AA1279" s="1719"/>
      <c r="AB1279" s="1719"/>
      <c r="AC1279" s="1807">
        <f>AB1279/1000</f>
        <v>0</v>
      </c>
    </row>
    <row r="1280" spans="1:30" ht="15" customHeight="1" x14ac:dyDescent="0.25">
      <c r="A1280" s="70">
        <v>1</v>
      </c>
      <c r="B1280" s="70">
        <v>1</v>
      </c>
      <c r="C1280" s="510" t="s">
        <v>158</v>
      </c>
      <c r="D1280" s="510"/>
      <c r="E1280" s="2346"/>
      <c r="F1280" s="511"/>
      <c r="G1280" s="511"/>
      <c r="H1280" s="511"/>
      <c r="I1280" s="373"/>
      <c r="J1280" s="373"/>
      <c r="K1280" s="465"/>
      <c r="L1280" s="465"/>
      <c r="M1280" s="465"/>
      <c r="N1280" s="465"/>
      <c r="O1280" s="465"/>
      <c r="P1280" s="465"/>
      <c r="Q1280" s="15"/>
      <c r="R1280" s="15"/>
      <c r="S1280" s="15"/>
      <c r="T1280" s="15"/>
      <c r="U1280" s="1037"/>
      <c r="V1280" s="15">
        <f t="shared" si="801"/>
        <v>0</v>
      </c>
      <c r="W1280" s="15"/>
      <c r="X1280" s="15"/>
      <c r="Y1280" s="15"/>
      <c r="Z1280" s="1271"/>
      <c r="AA1280" s="1718"/>
      <c r="AB1280" s="1718"/>
      <c r="AC1280" s="1810"/>
    </row>
    <row r="1281" spans="1:29" ht="15" customHeight="1" thickBot="1" x14ac:dyDescent="0.3">
      <c r="A1281" s="70">
        <v>1</v>
      </c>
      <c r="B1281" s="70">
        <v>1</v>
      </c>
      <c r="C1281" s="303" t="s">
        <v>166</v>
      </c>
      <c r="D1281" s="303"/>
      <c r="E1281" s="2348">
        <f>SUM(E1278:E1279)/3.9</f>
        <v>67847.435897435906</v>
      </c>
      <c r="F1281" s="390">
        <f t="shared" ref="F1281" si="843">SUM(F1278:F1279)/3.9</f>
        <v>22615.641025641027</v>
      </c>
      <c r="G1281" s="390">
        <f>SUM(G1278:G1279)/3.9+G1275</f>
        <v>23110.100854700857</v>
      </c>
      <c r="H1281" s="390">
        <f>G1281/F1281*100</f>
        <v>102.18636221055695</v>
      </c>
      <c r="I1281" s="434"/>
      <c r="J1281" s="434"/>
      <c r="K1281" s="587"/>
      <c r="L1281" s="587"/>
      <c r="M1281" s="587"/>
      <c r="N1281" s="587"/>
      <c r="O1281" s="587"/>
      <c r="P1281" s="587"/>
      <c r="Q1281" s="57">
        <v>52463.233350000002</v>
      </c>
      <c r="R1281" s="57">
        <v>52463.233350000002</v>
      </c>
      <c r="S1281" s="57">
        <v>52463.233350000002</v>
      </c>
      <c r="T1281" s="57">
        <v>52463.233350000002</v>
      </c>
      <c r="U1281" s="1038">
        <f>Q1281/12*$C$4+(R1281-Q1281)/11*3+(S1281-R1281)/10*2+(T1281-S1281)/9*1</f>
        <v>17487.744450000002</v>
      </c>
      <c r="V1281" s="57">
        <f t="shared" si="801"/>
        <v>17485.219600000004</v>
      </c>
      <c r="W1281" s="57"/>
      <c r="X1281" s="57">
        <f>V1281-U1281</f>
        <v>-2.5248499999979686</v>
      </c>
      <c r="Y1281" s="57">
        <v>-1.38103</v>
      </c>
      <c r="Z1281" s="1161">
        <v>17483.838570000004</v>
      </c>
      <c r="AA1281" s="2348">
        <f>SUM(AA1278:AA1279)/3.9</f>
        <v>0</v>
      </c>
      <c r="AB1281" s="1161"/>
      <c r="AC1281" s="1161">
        <f>AB1281/1000</f>
        <v>0</v>
      </c>
    </row>
    <row r="1282" spans="1:29" ht="15" customHeight="1" thickBot="1" x14ac:dyDescent="0.3">
      <c r="A1282" s="70">
        <v>1</v>
      </c>
      <c r="B1282" s="70">
        <v>1</v>
      </c>
      <c r="C1282" s="526" t="s">
        <v>17</v>
      </c>
      <c r="D1282" s="588"/>
      <c r="E1282" s="2183"/>
      <c r="F1282" s="543"/>
      <c r="G1282" s="543"/>
      <c r="H1282" s="543"/>
      <c r="I1282" s="422"/>
      <c r="J1282" s="422"/>
      <c r="K1282" s="576"/>
      <c r="L1282" s="576"/>
      <c r="M1282" s="576"/>
      <c r="N1282" s="576"/>
      <c r="O1282" s="576"/>
      <c r="P1282" s="576"/>
      <c r="Q1282" s="14">
        <f t="shared" ref="Q1282:R1282" si="844">SUM(Q1281)</f>
        <v>52463.233350000002</v>
      </c>
      <c r="R1282" s="14">
        <f t="shared" si="844"/>
        <v>52463.233350000002</v>
      </c>
      <c r="S1282" s="14">
        <f t="shared" ref="S1282:T1282" si="845">SUM(S1281)</f>
        <v>52463.233350000002</v>
      </c>
      <c r="T1282" s="14">
        <f t="shared" si="845"/>
        <v>52463.233350000002</v>
      </c>
      <c r="U1282" s="1041">
        <f t="shared" ref="U1282" si="846">SUM(U1281)</f>
        <v>17487.744450000002</v>
      </c>
      <c r="V1282" s="14">
        <f t="shared" si="801"/>
        <v>17485.219600000004</v>
      </c>
      <c r="W1282" s="14"/>
      <c r="X1282" s="14">
        <f t="shared" ref="X1282:Z1282" si="847">SUM(X1281)</f>
        <v>-2.5248499999979686</v>
      </c>
      <c r="Y1282" s="14">
        <f t="shared" si="847"/>
        <v>-1.38103</v>
      </c>
      <c r="Z1282" s="1252">
        <f t="shared" si="847"/>
        <v>17483.838570000004</v>
      </c>
      <c r="AA1282" s="14">
        <f t="shared" ref="AA1282:AC1282" si="848">SUM(AA1281)</f>
        <v>0</v>
      </c>
      <c r="AB1282" s="1252">
        <f t="shared" si="848"/>
        <v>0</v>
      </c>
      <c r="AC1282" s="1252">
        <f t="shared" si="848"/>
        <v>0</v>
      </c>
    </row>
    <row r="1283" spans="1:29" ht="12" customHeight="1" x14ac:dyDescent="0.25">
      <c r="A1283" s="70">
        <v>1</v>
      </c>
      <c r="B1283" s="70">
        <v>1</v>
      </c>
      <c r="C1283" s="563"/>
      <c r="D1283" s="563"/>
      <c r="E1283" s="2186"/>
      <c r="F1283" s="496"/>
      <c r="G1283" s="496"/>
      <c r="H1283" s="496"/>
      <c r="I1283" s="370"/>
      <c r="J1283" s="370"/>
      <c r="K1283" s="381"/>
      <c r="L1283" s="381"/>
      <c r="M1283" s="381"/>
      <c r="N1283" s="381"/>
      <c r="O1283" s="381"/>
      <c r="P1283" s="381"/>
      <c r="Q1283" s="13"/>
      <c r="R1283" s="13"/>
      <c r="S1283" s="13"/>
      <c r="T1283" s="13"/>
      <c r="U1283" s="1039"/>
      <c r="V1283" s="13">
        <f t="shared" si="801"/>
        <v>0</v>
      </c>
      <c r="W1283" s="13"/>
      <c r="X1283" s="13"/>
      <c r="Y1283" s="13"/>
      <c r="Z1283" s="1254"/>
      <c r="AA1283" s="13"/>
      <c r="AB1283" s="13"/>
      <c r="AC1283" s="1802"/>
    </row>
    <row r="1284" spans="1:29" ht="35.25" customHeight="1" x14ac:dyDescent="0.25">
      <c r="A1284" s="70">
        <v>1</v>
      </c>
      <c r="B1284" s="70">
        <v>1</v>
      </c>
      <c r="C1284" s="1028" t="s">
        <v>334</v>
      </c>
      <c r="D1284" s="492"/>
      <c r="E1284" s="2177"/>
      <c r="F1284" s="361"/>
      <c r="G1284" s="361"/>
      <c r="H1284" s="361"/>
      <c r="I1284" s="363"/>
      <c r="J1284" s="363"/>
      <c r="K1284" s="361"/>
      <c r="L1284" s="361"/>
      <c r="M1284" s="361"/>
      <c r="N1284" s="361"/>
      <c r="O1284" s="361"/>
      <c r="P1284" s="361"/>
      <c r="Q1284" s="8"/>
      <c r="R1284" s="8"/>
      <c r="S1284" s="8"/>
      <c r="T1284" s="8"/>
      <c r="U1284" s="1036"/>
      <c r="V1284" s="8">
        <f t="shared" si="801"/>
        <v>0</v>
      </c>
      <c r="W1284" s="8"/>
      <c r="X1284" s="8"/>
      <c r="Y1284" s="8"/>
      <c r="Z1284" s="1153"/>
      <c r="AA1284" s="8"/>
      <c r="AB1284" s="8"/>
      <c r="AC1284" s="1799"/>
    </row>
    <row r="1285" spans="1:29" ht="15" customHeight="1" x14ac:dyDescent="0.25">
      <c r="A1285" s="70">
        <v>1</v>
      </c>
      <c r="B1285" s="70">
        <v>1</v>
      </c>
      <c r="C1285" s="507" t="s">
        <v>302</v>
      </c>
      <c r="D1285" s="407"/>
      <c r="E1285" s="2175"/>
      <c r="F1285" s="126"/>
      <c r="G1285" s="126"/>
      <c r="H1285" s="126"/>
      <c r="I1285" s="363"/>
      <c r="J1285" s="363"/>
      <c r="K1285" s="361"/>
      <c r="L1285" s="361"/>
      <c r="M1285" s="361"/>
      <c r="N1285" s="361"/>
      <c r="O1285" s="361"/>
      <c r="P1285" s="361"/>
      <c r="Q1285" s="8"/>
      <c r="R1285" s="8"/>
      <c r="S1285" s="8"/>
      <c r="T1285" s="8"/>
      <c r="U1285" s="1036"/>
      <c r="V1285" s="8">
        <f t="shared" si="801"/>
        <v>0</v>
      </c>
      <c r="W1285" s="8"/>
      <c r="X1285" s="8"/>
      <c r="Y1285" s="8"/>
      <c r="Z1285" s="1153"/>
      <c r="AA1285" s="8"/>
      <c r="AB1285" s="8"/>
      <c r="AC1285" s="1799"/>
    </row>
    <row r="1286" spans="1:29" ht="30" customHeight="1" x14ac:dyDescent="0.25">
      <c r="A1286" s="70">
        <v>1</v>
      </c>
      <c r="B1286" s="70">
        <v>1</v>
      </c>
      <c r="C1286" s="407" t="s">
        <v>361</v>
      </c>
      <c r="D1286" s="407"/>
      <c r="E1286" s="2177">
        <f>SUM(E1287,E1288,E1289)</f>
        <v>14000</v>
      </c>
      <c r="F1286" s="361">
        <f>SUM(F1287,F1288,F1289)</f>
        <v>4667</v>
      </c>
      <c r="G1286" s="361">
        <f>SUM(G1287,G1288,G1289)</f>
        <v>4663</v>
      </c>
      <c r="H1286" s="361">
        <f t="shared" ref="H1286:H1291" si="849">G1286/F1286*100</f>
        <v>99.914291836297409</v>
      </c>
      <c r="I1286" s="125"/>
      <c r="J1286" s="125"/>
      <c r="K1286" s="126"/>
      <c r="L1286" s="126"/>
      <c r="M1286" s="126"/>
      <c r="N1286" s="126"/>
      <c r="O1286" s="126"/>
      <c r="P1286" s="126"/>
      <c r="Q1286" s="8"/>
      <c r="R1286" s="8"/>
      <c r="S1286" s="8"/>
      <c r="T1286" s="8"/>
      <c r="U1286" s="1036"/>
      <c r="V1286" s="8">
        <f t="shared" si="801"/>
        <v>0</v>
      </c>
      <c r="W1286" s="8"/>
      <c r="X1286" s="8"/>
      <c r="Y1286" s="8"/>
      <c r="Z1286" s="1153"/>
      <c r="AA1286" s="8">
        <f>AA1287+AA1288+AA1289</f>
        <v>1</v>
      </c>
      <c r="AB1286" s="8">
        <f>AB1287+AB1288+AB1289</f>
        <v>387.98</v>
      </c>
      <c r="AC1286" s="8">
        <f>AC1287+AC1288+AC1289</f>
        <v>0.38797999999999999</v>
      </c>
    </row>
    <row r="1287" spans="1:29" ht="29.25" customHeight="1" x14ac:dyDescent="0.25">
      <c r="A1287" s="70">
        <v>1</v>
      </c>
      <c r="B1287" s="70">
        <v>1</v>
      </c>
      <c r="C1287" s="407" t="s">
        <v>304</v>
      </c>
      <c r="D1287" s="407"/>
      <c r="E1287" s="2177">
        <v>2000</v>
      </c>
      <c r="F1287" s="92">
        <f>ROUND(E1287/12*$C$4,0)</f>
        <v>667</v>
      </c>
      <c r="G1287" s="361">
        <v>663</v>
      </c>
      <c r="H1287" s="361">
        <f t="shared" si="849"/>
        <v>99.400299850074958</v>
      </c>
      <c r="I1287" s="125"/>
      <c r="J1287" s="125"/>
      <c r="K1287" s="464"/>
      <c r="L1287" s="464"/>
      <c r="M1287" s="464"/>
      <c r="N1287" s="464"/>
      <c r="O1287" s="464"/>
      <c r="P1287" s="464"/>
      <c r="Q1287" s="8"/>
      <c r="R1287" s="8"/>
      <c r="S1287" s="8"/>
      <c r="T1287" s="8"/>
      <c r="U1287" s="1036"/>
      <c r="V1287" s="8">
        <f t="shared" si="801"/>
        <v>0</v>
      </c>
      <c r="W1287" s="8"/>
      <c r="X1287" s="8"/>
      <c r="Y1287" s="8"/>
      <c r="Z1287" s="1153"/>
      <c r="AA1287" s="8"/>
      <c r="AB1287" s="8"/>
      <c r="AC1287" s="1799"/>
    </row>
    <row r="1288" spans="1:29" ht="15" customHeight="1" x14ac:dyDescent="0.25">
      <c r="A1288" s="70">
        <v>1</v>
      </c>
      <c r="B1288" s="70">
        <v>1</v>
      </c>
      <c r="C1288" s="407" t="s">
        <v>305</v>
      </c>
      <c r="D1288" s="407"/>
      <c r="E1288" s="2177">
        <v>500</v>
      </c>
      <c r="F1288" s="92">
        <f>ROUND(E1288/12*$C$4,0)</f>
        <v>167</v>
      </c>
      <c r="G1288" s="361">
        <v>168</v>
      </c>
      <c r="H1288" s="361">
        <f t="shared" si="849"/>
        <v>100.59880239520957</v>
      </c>
      <c r="I1288" s="125"/>
      <c r="J1288" s="125"/>
      <c r="K1288" s="464"/>
      <c r="L1288" s="464"/>
      <c r="M1288" s="464"/>
      <c r="N1288" s="464"/>
      <c r="O1288" s="464"/>
      <c r="P1288" s="464"/>
      <c r="Q1288" s="8"/>
      <c r="R1288" s="8"/>
      <c r="S1288" s="8"/>
      <c r="T1288" s="8"/>
      <c r="U1288" s="1036"/>
      <c r="V1288" s="8">
        <f t="shared" si="801"/>
        <v>0</v>
      </c>
      <c r="W1288" s="8"/>
      <c r="X1288" s="8"/>
      <c r="Y1288" s="8"/>
      <c r="Z1288" s="1153"/>
      <c r="AA1288" s="8"/>
      <c r="AB1288" s="8"/>
      <c r="AC1288" s="1799"/>
    </row>
    <row r="1289" spans="1:29" ht="15" customHeight="1" x14ac:dyDescent="0.25">
      <c r="A1289" s="70">
        <v>1</v>
      </c>
      <c r="B1289" s="70">
        <v>1</v>
      </c>
      <c r="C1289" s="407" t="s">
        <v>306</v>
      </c>
      <c r="D1289" s="407"/>
      <c r="E1289" s="2177">
        <v>11500</v>
      </c>
      <c r="F1289" s="92">
        <f>ROUND(E1289/12*$C$4,0)</f>
        <v>3833</v>
      </c>
      <c r="G1289" s="361">
        <v>3832</v>
      </c>
      <c r="H1289" s="361">
        <f t="shared" si="849"/>
        <v>99.973910774849983</v>
      </c>
      <c r="I1289" s="125"/>
      <c r="J1289" s="125"/>
      <c r="K1289" s="464"/>
      <c r="L1289" s="464"/>
      <c r="M1289" s="464"/>
      <c r="N1289" s="464"/>
      <c r="O1289" s="464"/>
      <c r="P1289" s="464"/>
      <c r="Q1289" s="8"/>
      <c r="R1289" s="8"/>
      <c r="S1289" s="8"/>
      <c r="T1289" s="8"/>
      <c r="U1289" s="1036"/>
      <c r="V1289" s="8">
        <f t="shared" ref="V1289:V1359" si="850">Z1289-Y1289-W1289</f>
        <v>0</v>
      </c>
      <c r="W1289" s="8"/>
      <c r="X1289" s="8"/>
      <c r="Y1289" s="8"/>
      <c r="Z1289" s="1153"/>
      <c r="AA1289" s="8">
        <v>1</v>
      </c>
      <c r="AB1289" s="8">
        <v>387.98</v>
      </c>
      <c r="AC1289" s="1799">
        <f>AB1289/1000</f>
        <v>0.38797999999999999</v>
      </c>
    </row>
    <row r="1290" spans="1:29" ht="15" customHeight="1" x14ac:dyDescent="0.25">
      <c r="A1290" s="70">
        <v>1</v>
      </c>
      <c r="B1290" s="70">
        <v>1</v>
      </c>
      <c r="C1290" s="407" t="s">
        <v>360</v>
      </c>
      <c r="D1290" s="407"/>
      <c r="E1290" s="2177">
        <v>35000</v>
      </c>
      <c r="F1290" s="92">
        <f>ROUND(E1290/12*$C$4,0)</f>
        <v>11667</v>
      </c>
      <c r="G1290" s="361">
        <v>12245</v>
      </c>
      <c r="H1290" s="361">
        <f t="shared" si="849"/>
        <v>104.95414416730951</v>
      </c>
      <c r="I1290" s="125"/>
      <c r="J1290" s="125"/>
      <c r="K1290" s="464"/>
      <c r="L1290" s="464"/>
      <c r="M1290" s="464"/>
      <c r="N1290" s="464"/>
      <c r="O1290" s="464"/>
      <c r="P1290" s="464"/>
      <c r="Q1290" s="8"/>
      <c r="R1290" s="8"/>
      <c r="S1290" s="8"/>
      <c r="T1290" s="8"/>
      <c r="U1290" s="1036"/>
      <c r="V1290" s="8">
        <f t="shared" si="850"/>
        <v>0</v>
      </c>
      <c r="W1290" s="8"/>
      <c r="X1290" s="8"/>
      <c r="Y1290" s="8"/>
      <c r="Z1290" s="1153"/>
      <c r="AA1290" s="8">
        <v>611</v>
      </c>
      <c r="AB1290" s="8">
        <v>798973.25</v>
      </c>
      <c r="AC1290" s="1799">
        <f>AB1290/1000</f>
        <v>798.97325000000001</v>
      </c>
    </row>
    <row r="1291" spans="1:29" ht="15" customHeight="1" x14ac:dyDescent="0.25">
      <c r="A1291" s="70">
        <v>1</v>
      </c>
      <c r="B1291" s="70">
        <v>1</v>
      </c>
      <c r="C1291" s="213" t="s">
        <v>168</v>
      </c>
      <c r="D1291" s="407"/>
      <c r="E1291" s="2175">
        <f>SUM(E1286+E1290*3.2)</f>
        <v>126000</v>
      </c>
      <c r="F1291" s="126">
        <f>SUM(F1286+F1290*3.2)</f>
        <v>42001.4</v>
      </c>
      <c r="G1291" s="126">
        <f>SUM(G1286+G1290*3.2)</f>
        <v>43847</v>
      </c>
      <c r="H1291" s="126">
        <f t="shared" si="849"/>
        <v>104.3941392429776</v>
      </c>
      <c r="I1291" s="125"/>
      <c r="J1291" s="125"/>
      <c r="K1291" s="464"/>
      <c r="L1291" s="464"/>
      <c r="M1291" s="464"/>
      <c r="N1291" s="464"/>
      <c r="O1291" s="464"/>
      <c r="P1291" s="464"/>
      <c r="Q1291" s="17">
        <v>55357.842800000006</v>
      </c>
      <c r="R1291" s="17">
        <v>55357.842800000006</v>
      </c>
      <c r="S1291" s="17">
        <v>55357.842800000006</v>
      </c>
      <c r="T1291" s="17">
        <v>55357.842800000006</v>
      </c>
      <c r="U1291" s="1699">
        <f>Q1291/12*$C$4+(R1291-Q1291)/11*3+(S1291-R1291)/10*2+(T1291-S1291)/9*1</f>
        <v>18452.614266666667</v>
      </c>
      <c r="V1291" s="17">
        <f t="shared" ref="V1291" si="851">Z1291-Y1291-W1291</f>
        <v>18452.614320000001</v>
      </c>
      <c r="W1291" s="17"/>
      <c r="X1291" s="17">
        <f>V1291-U1291</f>
        <v>5.3333333198679611E-5</v>
      </c>
      <c r="Y1291" s="17">
        <v>-10.99639</v>
      </c>
      <c r="Z1291" s="1246">
        <v>18441.61793</v>
      </c>
      <c r="AA1291" s="2175">
        <f>SUM(AA1286+AA1290*3.2)</f>
        <v>1956.2</v>
      </c>
      <c r="AB1291" s="17">
        <f>AB1290+AB1286</f>
        <v>799361.23</v>
      </c>
      <c r="AC1291" s="17">
        <f>AC1290+AC1286</f>
        <v>799.36122999999998</v>
      </c>
    </row>
    <row r="1292" spans="1:29" ht="15" customHeight="1" x14ac:dyDescent="0.25">
      <c r="A1292" s="70">
        <v>1</v>
      </c>
      <c r="B1292" s="70">
        <v>1</v>
      </c>
      <c r="C1292" s="507" t="s">
        <v>307</v>
      </c>
      <c r="D1292" s="507"/>
      <c r="E1292" s="2177"/>
      <c r="F1292" s="361"/>
      <c r="G1292" s="361"/>
      <c r="H1292" s="361"/>
      <c r="I1292" s="125"/>
      <c r="J1292" s="125"/>
      <c r="K1292" s="464"/>
      <c r="L1292" s="464"/>
      <c r="M1292" s="464"/>
      <c r="N1292" s="464"/>
      <c r="O1292" s="464"/>
      <c r="P1292" s="464"/>
      <c r="Q1292" s="8"/>
      <c r="R1292" s="8"/>
      <c r="S1292" s="8"/>
      <c r="T1292" s="8"/>
      <c r="U1292" s="1036"/>
      <c r="V1292" s="8">
        <f t="shared" si="850"/>
        <v>0</v>
      </c>
      <c r="W1292" s="8"/>
      <c r="X1292" s="8"/>
      <c r="Y1292" s="8"/>
      <c r="Z1292" s="1153"/>
      <c r="AA1292" s="8"/>
      <c r="AB1292" s="8"/>
      <c r="AC1292" s="1799"/>
    </row>
    <row r="1293" spans="1:29" ht="15" customHeight="1" x14ac:dyDescent="0.25">
      <c r="A1293" s="70">
        <v>1</v>
      </c>
      <c r="B1293" s="70">
        <v>1</v>
      </c>
      <c r="C1293" s="407" t="s">
        <v>198</v>
      </c>
      <c r="D1293" s="407"/>
      <c r="E1293" s="2165">
        <f>SUM(E1295,E1298)</f>
        <v>62418</v>
      </c>
      <c r="F1293" s="440">
        <f>SUM(F1295,F1298)</f>
        <v>20806</v>
      </c>
      <c r="G1293" s="440">
        <f>SUM(G1295,G1298)</f>
        <v>23461</v>
      </c>
      <c r="H1293" s="440">
        <f>G1293/F1293*100</f>
        <v>112.76074209362683</v>
      </c>
      <c r="I1293" s="125"/>
      <c r="J1293" s="125"/>
      <c r="K1293" s="464"/>
      <c r="L1293" s="464"/>
      <c r="M1293" s="464"/>
      <c r="N1293" s="464"/>
      <c r="O1293" s="464"/>
      <c r="P1293" s="464"/>
      <c r="Q1293" s="8"/>
      <c r="R1293" s="8"/>
      <c r="S1293" s="8"/>
      <c r="T1293" s="8"/>
      <c r="U1293" s="1036"/>
      <c r="V1293" s="8">
        <f t="shared" si="850"/>
        <v>0</v>
      </c>
      <c r="W1293" s="8"/>
      <c r="X1293" s="8"/>
      <c r="Y1293" s="8"/>
      <c r="Z1293" s="1153"/>
      <c r="AA1293" s="8">
        <f>AA1294+AA1295+AA1298</f>
        <v>0</v>
      </c>
      <c r="AB1293" s="8">
        <f>AB1294+AB1295+AB1298</f>
        <v>0</v>
      </c>
      <c r="AC1293" s="8">
        <f>AC1294+AC1295+AC1298</f>
        <v>0</v>
      </c>
    </row>
    <row r="1294" spans="1:29" ht="45" customHeight="1" x14ac:dyDescent="0.25">
      <c r="A1294" s="70">
        <v>1</v>
      </c>
      <c r="B1294" s="70">
        <v>1</v>
      </c>
      <c r="C1294" s="407" t="s">
        <v>303</v>
      </c>
      <c r="D1294" s="407"/>
      <c r="E1294" s="2165"/>
      <c r="F1294" s="92">
        <f>ROUND(E1294/12*$C$4,0)</f>
        <v>0</v>
      </c>
      <c r="G1294" s="440"/>
      <c r="H1294" s="440"/>
      <c r="I1294" s="125"/>
      <c r="J1294" s="125"/>
      <c r="K1294" s="464"/>
      <c r="L1294" s="464"/>
      <c r="M1294" s="464"/>
      <c r="N1294" s="464"/>
      <c r="O1294" s="464"/>
      <c r="P1294" s="464"/>
      <c r="Q1294" s="8"/>
      <c r="R1294" s="8"/>
      <c r="S1294" s="8"/>
      <c r="T1294" s="8"/>
      <c r="U1294" s="1036"/>
      <c r="V1294" s="8">
        <f t="shared" si="850"/>
        <v>0</v>
      </c>
      <c r="W1294" s="8"/>
      <c r="X1294" s="8"/>
      <c r="Y1294" s="8"/>
      <c r="Z1294" s="1153"/>
      <c r="AA1294" s="8"/>
      <c r="AB1294" s="8"/>
      <c r="AC1294" s="1799"/>
    </row>
    <row r="1295" spans="1:29" ht="48.75" customHeight="1" x14ac:dyDescent="0.25">
      <c r="A1295" s="70">
        <v>1</v>
      </c>
      <c r="B1295" s="70">
        <v>1</v>
      </c>
      <c r="C1295" s="483" t="s">
        <v>308</v>
      </c>
      <c r="D1295" s="407"/>
      <c r="E1295" s="2165">
        <f>SUM(E1296:E1297)</f>
        <v>1635</v>
      </c>
      <c r="F1295" s="440">
        <f>SUM(F1296:F1297)</f>
        <v>545</v>
      </c>
      <c r="G1295" s="440">
        <f>SUM(G1296:G1297)</f>
        <v>287</v>
      </c>
      <c r="H1295" s="440">
        <f t="shared" ref="H1295:H1300" si="852">G1295/F1295*100</f>
        <v>52.660550458715591</v>
      </c>
      <c r="I1295" s="125"/>
      <c r="J1295" s="125"/>
      <c r="K1295" s="464"/>
      <c r="L1295" s="464"/>
      <c r="M1295" s="464"/>
      <c r="N1295" s="464"/>
      <c r="O1295" s="464"/>
      <c r="P1295" s="464"/>
      <c r="Q1295" s="8"/>
      <c r="R1295" s="8"/>
      <c r="S1295" s="8"/>
      <c r="T1295" s="8"/>
      <c r="U1295" s="1036"/>
      <c r="V1295" s="8">
        <f t="shared" si="850"/>
        <v>0</v>
      </c>
      <c r="W1295" s="8"/>
      <c r="X1295" s="8"/>
      <c r="Y1295" s="8"/>
      <c r="Z1295" s="1153"/>
      <c r="AA1295" s="8"/>
      <c r="AB1295" s="8"/>
      <c r="AC1295" s="1799"/>
    </row>
    <row r="1296" spans="1:29" ht="50.25" customHeight="1" x14ac:dyDescent="0.25">
      <c r="A1296" s="70">
        <v>1</v>
      </c>
      <c r="B1296" s="70">
        <v>1</v>
      </c>
      <c r="C1296" s="407" t="s">
        <v>354</v>
      </c>
      <c r="D1296" s="407"/>
      <c r="E1296" s="2165">
        <v>1030</v>
      </c>
      <c r="F1296" s="92">
        <f>ROUND(E1296/12*$C$4,0)</f>
        <v>343</v>
      </c>
      <c r="G1296" s="92"/>
      <c r="H1296" s="440">
        <f t="shared" si="852"/>
        <v>0</v>
      </c>
      <c r="I1296" s="125"/>
      <c r="J1296" s="125"/>
      <c r="K1296" s="464"/>
      <c r="L1296" s="464"/>
      <c r="M1296" s="464"/>
      <c r="N1296" s="464"/>
      <c r="O1296" s="464"/>
      <c r="P1296" s="464"/>
      <c r="Q1296" s="8"/>
      <c r="R1296" s="8"/>
      <c r="S1296" s="8"/>
      <c r="T1296" s="8"/>
      <c r="U1296" s="1036"/>
      <c r="V1296" s="8">
        <f t="shared" si="850"/>
        <v>0</v>
      </c>
      <c r="W1296" s="8"/>
      <c r="X1296" s="8"/>
      <c r="Y1296" s="8"/>
      <c r="Z1296" s="1153"/>
      <c r="AA1296" s="8"/>
      <c r="AB1296" s="8"/>
      <c r="AC1296" s="1799"/>
    </row>
    <row r="1297" spans="1:30" ht="61.5" customHeight="1" x14ac:dyDescent="0.25">
      <c r="A1297" s="70">
        <v>1</v>
      </c>
      <c r="B1297" s="70">
        <v>1</v>
      </c>
      <c r="C1297" s="407" t="s">
        <v>355</v>
      </c>
      <c r="D1297" s="407"/>
      <c r="E1297" s="2165">
        <v>605</v>
      </c>
      <c r="F1297" s="92">
        <f>ROUND(E1297/12*$C$4,0)</f>
        <v>202</v>
      </c>
      <c r="G1297" s="440">
        <v>287</v>
      </c>
      <c r="H1297" s="440">
        <f t="shared" si="852"/>
        <v>142.07920792079207</v>
      </c>
      <c r="I1297" s="125"/>
      <c r="J1297" s="125"/>
      <c r="K1297" s="464"/>
      <c r="L1297" s="464"/>
      <c r="M1297" s="464"/>
      <c r="N1297" s="464"/>
      <c r="O1297" s="464"/>
      <c r="P1297" s="464"/>
      <c r="Q1297" s="8"/>
      <c r="R1297" s="8"/>
      <c r="S1297" s="8"/>
      <c r="T1297" s="8"/>
      <c r="U1297" s="1036"/>
      <c r="V1297" s="8">
        <f t="shared" si="850"/>
        <v>0</v>
      </c>
      <c r="W1297" s="8"/>
      <c r="X1297" s="8"/>
      <c r="Y1297" s="8"/>
      <c r="Z1297" s="1153"/>
      <c r="AA1297" s="8"/>
      <c r="AB1297" s="8"/>
      <c r="AC1297" s="1799"/>
    </row>
    <row r="1298" spans="1:30" ht="61.5" customHeight="1" x14ac:dyDescent="0.25">
      <c r="A1298" s="70">
        <v>1</v>
      </c>
      <c r="B1298" s="70">
        <v>1</v>
      </c>
      <c r="C1298" s="407" t="s">
        <v>311</v>
      </c>
      <c r="D1298" s="407"/>
      <c r="E1298" s="2165">
        <f>SUM(E1299:E1300)</f>
        <v>60783</v>
      </c>
      <c r="F1298" s="440">
        <f>SUM(F1299:F1300)</f>
        <v>20261</v>
      </c>
      <c r="G1298" s="440">
        <f>SUM(G1299:G1300)</f>
        <v>23174</v>
      </c>
      <c r="H1298" s="440">
        <f t="shared" si="852"/>
        <v>114.37737525294902</v>
      </c>
      <c r="I1298" s="125"/>
      <c r="J1298" s="125"/>
      <c r="K1298" s="464"/>
      <c r="L1298" s="464"/>
      <c r="M1298" s="464"/>
      <c r="N1298" s="464"/>
      <c r="O1298" s="464"/>
      <c r="P1298" s="464"/>
      <c r="Q1298" s="8"/>
      <c r="R1298" s="8"/>
      <c r="S1298" s="8"/>
      <c r="T1298" s="8"/>
      <c r="U1298" s="1036"/>
      <c r="V1298" s="8">
        <f t="shared" si="850"/>
        <v>0</v>
      </c>
      <c r="W1298" s="8"/>
      <c r="X1298" s="8"/>
      <c r="Y1298" s="8"/>
      <c r="Z1298" s="1153"/>
      <c r="AA1298" s="8">
        <f>AA1299*4.7647+AA1300*1.4375</f>
        <v>0</v>
      </c>
      <c r="AB1298" s="8">
        <f>AB1299+AB1300</f>
        <v>0</v>
      </c>
      <c r="AC1298" s="8">
        <f>AC1299+AC1300</f>
        <v>0</v>
      </c>
    </row>
    <row r="1299" spans="1:30" ht="63.75" customHeight="1" x14ac:dyDescent="0.25">
      <c r="A1299" s="70">
        <v>1</v>
      </c>
      <c r="B1299" s="70">
        <v>1</v>
      </c>
      <c r="C1299" s="407" t="s">
        <v>376</v>
      </c>
      <c r="D1299" s="407"/>
      <c r="E1299" s="2165">
        <v>50833</v>
      </c>
      <c r="F1299" s="92">
        <f>ROUND(E1299/12*$C$4,0)</f>
        <v>16944</v>
      </c>
      <c r="G1299" s="92">
        <v>19688</v>
      </c>
      <c r="H1299" s="440">
        <f t="shared" si="852"/>
        <v>116.19452313503305</v>
      </c>
      <c r="I1299" s="125"/>
      <c r="J1299" s="125"/>
      <c r="K1299" s="464"/>
      <c r="L1299" s="464"/>
      <c r="M1299" s="464"/>
      <c r="N1299" s="464"/>
      <c r="O1299" s="464"/>
      <c r="P1299" s="464"/>
      <c r="Q1299" s="8"/>
      <c r="R1299" s="8"/>
      <c r="S1299" s="8"/>
      <c r="T1299" s="8"/>
      <c r="U1299" s="1036"/>
      <c r="V1299" s="8">
        <f t="shared" si="850"/>
        <v>0</v>
      </c>
      <c r="W1299" s="8"/>
      <c r="X1299" s="8"/>
      <c r="Y1299" s="8"/>
      <c r="Z1299" s="1153"/>
      <c r="AA1299" s="8"/>
      <c r="AB1299" s="8"/>
      <c r="AC1299" s="1799">
        <f t="shared" ref="AC1299:AC1300" si="853">AB1299/1000</f>
        <v>0</v>
      </c>
    </row>
    <row r="1300" spans="1:30" ht="42.75" customHeight="1" x14ac:dyDescent="0.25">
      <c r="A1300" s="70">
        <v>1</v>
      </c>
      <c r="B1300" s="70">
        <v>1</v>
      </c>
      <c r="C1300" s="407" t="s">
        <v>322</v>
      </c>
      <c r="D1300" s="407"/>
      <c r="E1300" s="2165">
        <v>9950</v>
      </c>
      <c r="F1300" s="92">
        <f>ROUND(E1300/12*$C$4,0)</f>
        <v>3317</v>
      </c>
      <c r="G1300" s="92">
        <v>3486</v>
      </c>
      <c r="H1300" s="440">
        <f t="shared" si="852"/>
        <v>105.09496533011757</v>
      </c>
      <c r="I1300" s="125"/>
      <c r="J1300" s="125"/>
      <c r="K1300" s="464"/>
      <c r="L1300" s="464"/>
      <c r="M1300" s="464"/>
      <c r="N1300" s="464"/>
      <c r="O1300" s="464"/>
      <c r="P1300" s="464"/>
      <c r="Q1300" s="8"/>
      <c r="R1300" s="8"/>
      <c r="S1300" s="8"/>
      <c r="T1300" s="8"/>
      <c r="U1300" s="1036"/>
      <c r="V1300" s="8">
        <f t="shared" si="850"/>
        <v>0</v>
      </c>
      <c r="W1300" s="8"/>
      <c r="X1300" s="8"/>
      <c r="Y1300" s="8"/>
      <c r="Z1300" s="1153"/>
      <c r="AA1300" s="8"/>
      <c r="AB1300" s="8"/>
      <c r="AC1300" s="1799">
        <f t="shared" si="853"/>
        <v>0</v>
      </c>
    </row>
    <row r="1301" spans="1:30" ht="35.1" customHeight="1" x14ac:dyDescent="0.25">
      <c r="A1301" s="70">
        <v>1</v>
      </c>
      <c r="B1301" s="70">
        <v>1</v>
      </c>
      <c r="C1301" s="407" t="s">
        <v>157</v>
      </c>
      <c r="D1301" s="407"/>
      <c r="E1301" s="2165"/>
      <c r="F1301" s="92"/>
      <c r="G1301" s="92"/>
      <c r="H1301" s="440"/>
      <c r="I1301" s="125"/>
      <c r="J1301" s="125"/>
      <c r="K1301" s="464"/>
      <c r="L1301" s="464"/>
      <c r="M1301" s="464"/>
      <c r="N1301" s="464"/>
      <c r="O1301" s="464"/>
      <c r="P1301" s="464"/>
      <c r="Q1301" s="8"/>
      <c r="R1301" s="8"/>
      <c r="S1301" s="8"/>
      <c r="T1301" s="8"/>
      <c r="U1301" s="1036"/>
      <c r="V1301" s="8">
        <f t="shared" si="850"/>
        <v>0</v>
      </c>
      <c r="W1301" s="8"/>
      <c r="X1301" s="8"/>
      <c r="Y1301" s="8"/>
      <c r="Z1301" s="1153"/>
      <c r="AA1301" s="8"/>
      <c r="AB1301" s="8"/>
      <c r="AC1301" s="1799"/>
    </row>
    <row r="1302" spans="1:30" ht="30" customHeight="1" x14ac:dyDescent="0.25">
      <c r="A1302" s="70">
        <v>1</v>
      </c>
      <c r="B1302" s="70">
        <v>1</v>
      </c>
      <c r="C1302" s="407" t="s">
        <v>158</v>
      </c>
      <c r="D1302" s="407"/>
      <c r="E1302" s="2165">
        <v>10269</v>
      </c>
      <c r="F1302" s="92">
        <f>ROUND(E1302/12*$C$4,0)</f>
        <v>3423</v>
      </c>
      <c r="G1302" s="92">
        <v>3424</v>
      </c>
      <c r="H1302" s="440">
        <f>G1302/F1302*100</f>
        <v>100.02921413964359</v>
      </c>
      <c r="I1302" s="125"/>
      <c r="J1302" s="125"/>
      <c r="K1302" s="464"/>
      <c r="L1302" s="464"/>
      <c r="M1302" s="464"/>
      <c r="N1302" s="464"/>
      <c r="O1302" s="464"/>
      <c r="P1302" s="464"/>
      <c r="Q1302" s="8"/>
      <c r="R1302" s="8"/>
      <c r="S1302" s="8"/>
      <c r="T1302" s="8"/>
      <c r="U1302" s="1036"/>
      <c r="V1302" s="8">
        <f t="shared" si="850"/>
        <v>0</v>
      </c>
      <c r="W1302" s="8"/>
      <c r="X1302" s="8"/>
      <c r="Y1302" s="8"/>
      <c r="Z1302" s="1153"/>
      <c r="AA1302" s="8"/>
      <c r="AB1302" s="8"/>
      <c r="AC1302" s="1799"/>
    </row>
    <row r="1303" spans="1:30" ht="15" customHeight="1" x14ac:dyDescent="0.25">
      <c r="A1303" s="70">
        <v>1</v>
      </c>
      <c r="B1303" s="70">
        <v>1</v>
      </c>
      <c r="C1303" s="213" t="s">
        <v>165</v>
      </c>
      <c r="D1303" s="546"/>
      <c r="E1303" s="2176">
        <f>SUM(E1293+E1302)</f>
        <v>72687</v>
      </c>
      <c r="F1303" s="513">
        <f>SUM(F1293+F1302)</f>
        <v>24229</v>
      </c>
      <c r="G1303" s="513">
        <f>SUM(G1293+G1302)</f>
        <v>26885</v>
      </c>
      <c r="H1303" s="513">
        <f>G1303/F1303*100</f>
        <v>110.96207024639895</v>
      </c>
      <c r="I1303" s="373"/>
      <c r="J1303" s="373"/>
      <c r="K1303" s="465"/>
      <c r="L1303" s="465"/>
      <c r="M1303" s="465"/>
      <c r="N1303" s="465"/>
      <c r="O1303" s="465"/>
      <c r="P1303" s="465"/>
      <c r="Q1303" s="17">
        <v>45269.765980000004</v>
      </c>
      <c r="R1303" s="17">
        <v>45269.765980000004</v>
      </c>
      <c r="S1303" s="17">
        <v>45269.765980000004</v>
      </c>
      <c r="T1303" s="17">
        <v>45269.765980000004</v>
      </c>
      <c r="U1303" s="1038">
        <f>Q1303/12*$C$4+(R1303-Q1303)/11*3+(S1303-R1303)/10*2+(T1303-S1303)/9*1</f>
        <v>15089.921993333335</v>
      </c>
      <c r="V1303" s="17">
        <f t="shared" ref="V1303" si="854">Z1303-Y1303-W1303</f>
        <v>15073.13711</v>
      </c>
      <c r="W1303" s="17"/>
      <c r="X1303" s="17">
        <f>V1303-U1303</f>
        <v>-16.784883333335529</v>
      </c>
      <c r="Y1303" s="17">
        <v>-4.5755400000000002</v>
      </c>
      <c r="Z1303" s="1246">
        <v>15068.56157</v>
      </c>
      <c r="AA1303" s="2176">
        <f>SUM(AA1293+AA1302)</f>
        <v>0</v>
      </c>
      <c r="AB1303" s="17">
        <f>AB1302+AB1301+AB1293</f>
        <v>0</v>
      </c>
      <c r="AC1303" s="17">
        <f>AC1302+AC1301+AC1293</f>
        <v>0</v>
      </c>
    </row>
    <row r="1304" spans="1:30" ht="15" customHeight="1" x14ac:dyDescent="0.25">
      <c r="A1304" s="70">
        <v>1</v>
      </c>
      <c r="B1304" s="70">
        <v>1</v>
      </c>
      <c r="C1304" s="132" t="s">
        <v>166</v>
      </c>
      <c r="D1304" s="132"/>
      <c r="E1304" s="2353">
        <f>SUM(E1303,E1291)</f>
        <v>198687</v>
      </c>
      <c r="F1304" s="553">
        <f>SUM(F1303,F1291)</f>
        <v>66230.399999999994</v>
      </c>
      <c r="G1304" s="553">
        <f>SUM(G1303,G1291)</f>
        <v>70732</v>
      </c>
      <c r="H1304" s="553">
        <f>G1304/F1304*100</f>
        <v>106.79687877470165</v>
      </c>
      <c r="I1304" s="564"/>
      <c r="J1304" s="564"/>
      <c r="K1304" s="589"/>
      <c r="L1304" s="589"/>
      <c r="M1304" s="589"/>
      <c r="N1304" s="589"/>
      <c r="O1304" s="589"/>
      <c r="P1304" s="589"/>
      <c r="Q1304" s="17">
        <f t="shared" ref="Q1304:R1304" si="855">SUM(Q1303,Q1291)</f>
        <v>100627.60878000001</v>
      </c>
      <c r="R1304" s="17">
        <f t="shared" si="855"/>
        <v>100627.60878000001</v>
      </c>
      <c r="S1304" s="17">
        <f t="shared" ref="S1304:T1304" si="856">SUM(S1303,S1291)</f>
        <v>100627.60878000001</v>
      </c>
      <c r="T1304" s="17">
        <f t="shared" si="856"/>
        <v>100627.60878000001</v>
      </c>
      <c r="U1304" s="1038">
        <f t="shared" ref="U1304" si="857">SUM(U1303,U1291)</f>
        <v>33542.536260000001</v>
      </c>
      <c r="V1304" s="17">
        <f t="shared" ref="V1304:Z1304" si="858">SUM(V1303,V1291)</f>
        <v>33525.751430000004</v>
      </c>
      <c r="W1304" s="17">
        <f t="shared" si="858"/>
        <v>0</v>
      </c>
      <c r="X1304" s="17">
        <f t="shared" si="858"/>
        <v>-16.78483000000233</v>
      </c>
      <c r="Y1304" s="17">
        <f t="shared" si="858"/>
        <v>-15.57193</v>
      </c>
      <c r="Z1304" s="1246">
        <f t="shared" si="858"/>
        <v>33510.179499999998</v>
      </c>
      <c r="AA1304" s="2353">
        <f>SUM(AA1303,AA1291)</f>
        <v>1956.2</v>
      </c>
      <c r="AB1304" s="1246">
        <f t="shared" ref="AB1304:AC1304" si="859">SUM(AB1303,AB1291)</f>
        <v>799361.23</v>
      </c>
      <c r="AC1304" s="1246">
        <f t="shared" si="859"/>
        <v>799.36122999999998</v>
      </c>
    </row>
    <row r="1305" spans="1:30" ht="15" customHeight="1" x14ac:dyDescent="0.25">
      <c r="A1305" s="70">
        <v>1</v>
      </c>
      <c r="B1305" s="70">
        <v>1</v>
      </c>
      <c r="C1305" s="135" t="s">
        <v>31</v>
      </c>
      <c r="D1305" s="135"/>
      <c r="E1305" s="2332"/>
      <c r="F1305" s="381"/>
      <c r="G1305" s="381"/>
      <c r="H1305" s="381"/>
      <c r="I1305" s="383"/>
      <c r="J1305" s="383"/>
      <c r="K1305" s="385"/>
      <c r="L1305" s="385"/>
      <c r="M1305" s="385"/>
      <c r="N1305" s="385"/>
      <c r="O1305" s="385"/>
      <c r="P1305" s="385"/>
      <c r="Q1305" s="13"/>
      <c r="R1305" s="13"/>
      <c r="S1305" s="13"/>
      <c r="T1305" s="13"/>
      <c r="U1305" s="1039"/>
      <c r="V1305" s="13">
        <f t="shared" si="850"/>
        <v>0</v>
      </c>
      <c r="W1305" s="13"/>
      <c r="X1305" s="13"/>
      <c r="Y1305" s="13"/>
      <c r="Z1305" s="1254"/>
      <c r="AA1305" s="13"/>
      <c r="AB1305" s="13"/>
      <c r="AC1305" s="1802"/>
    </row>
    <row r="1306" spans="1:30" ht="15" customHeight="1" x14ac:dyDescent="0.25">
      <c r="A1306" s="70">
        <v>1</v>
      </c>
      <c r="B1306" s="70">
        <v>1</v>
      </c>
      <c r="C1306" s="217" t="s">
        <v>148</v>
      </c>
      <c r="D1306" s="217"/>
      <c r="E1306" s="2177"/>
      <c r="F1306" s="361"/>
      <c r="G1306" s="361"/>
      <c r="H1306" s="361"/>
      <c r="I1306" s="125"/>
      <c r="J1306" s="125"/>
      <c r="K1306" s="388"/>
      <c r="L1306" s="388"/>
      <c r="M1306" s="388"/>
      <c r="N1306" s="388"/>
      <c r="O1306" s="388"/>
      <c r="P1306" s="388"/>
      <c r="Q1306" s="8"/>
      <c r="R1306" s="8"/>
      <c r="S1306" s="8"/>
      <c r="T1306" s="8"/>
      <c r="U1306" s="1036"/>
      <c r="V1306" s="8">
        <f t="shared" si="850"/>
        <v>0</v>
      </c>
      <c r="W1306" s="8"/>
      <c r="X1306" s="8"/>
      <c r="Y1306" s="8"/>
      <c r="Z1306" s="1153"/>
      <c r="AA1306" s="8"/>
      <c r="AB1306" s="8"/>
      <c r="AC1306" s="1799"/>
    </row>
    <row r="1307" spans="1:30" s="96" customFormat="1" ht="15" customHeight="1" x14ac:dyDescent="0.25">
      <c r="A1307" s="70">
        <v>1</v>
      </c>
      <c r="B1307" s="70">
        <v>1</v>
      </c>
      <c r="C1307" s="150" t="s">
        <v>77</v>
      </c>
      <c r="D1307" s="124">
        <v>240</v>
      </c>
      <c r="E1307" s="2177">
        <v>820</v>
      </c>
      <c r="F1307" s="92">
        <f>(E1307-(830/12*3))/9*($C$4-3)+(830/12*3)</f>
        <v>275.55555555555554</v>
      </c>
      <c r="G1307" s="92">
        <v>287</v>
      </c>
      <c r="H1307" s="92">
        <f>G1307/F1307*100</f>
        <v>104.15322580645162</v>
      </c>
      <c r="I1307" s="125">
        <v>8</v>
      </c>
      <c r="J1307" s="93">
        <f>M1307/G1307</f>
        <v>7.993031358885017</v>
      </c>
      <c r="K1307" s="94">
        <f>ROUND(E1307*I1307,0)</f>
        <v>6560</v>
      </c>
      <c r="L1307" s="94">
        <f t="shared" ref="L1307:L1308" si="860">ROUND(K1307/12*$C$4,0)</f>
        <v>2187</v>
      </c>
      <c r="M1307" s="94">
        <f>1726+568</f>
        <v>2294</v>
      </c>
      <c r="N1307" s="94">
        <f>M1307/L1307*100</f>
        <v>104.89254686785551</v>
      </c>
      <c r="O1307" s="94">
        <f>K1307/D1307</f>
        <v>27.333333333333332</v>
      </c>
      <c r="P1307" s="94">
        <f>M1307/$C$4*12/O1307</f>
        <v>251.78048780487805</v>
      </c>
      <c r="Q1307" s="8"/>
      <c r="R1307" s="8"/>
      <c r="S1307" s="8"/>
      <c r="T1307" s="8"/>
      <c r="U1307" s="1036"/>
      <c r="V1307" s="8">
        <f t="shared" si="850"/>
        <v>0</v>
      </c>
      <c r="W1307" s="8"/>
      <c r="X1307" s="8">
        <f>V1307-U1307</f>
        <v>0</v>
      </c>
      <c r="Y1307" s="8"/>
      <c r="Z1307" s="1153"/>
      <c r="AA1307" s="8"/>
      <c r="AB1307" s="8"/>
      <c r="AC1307" s="1799"/>
      <c r="AD1307" s="2424"/>
    </row>
    <row r="1308" spans="1:30" s="96" customFormat="1" ht="15" customHeight="1" x14ac:dyDescent="0.25">
      <c r="A1308" s="70"/>
      <c r="B1308" s="70">
        <v>1</v>
      </c>
      <c r="C1308" s="1704" t="s">
        <v>63</v>
      </c>
      <c r="D1308" s="357">
        <v>240</v>
      </c>
      <c r="E1308" s="2178">
        <v>40</v>
      </c>
      <c r="F1308" s="98">
        <f>(E1308-(70/12*3))/9*($C$4-3)+(70/12*3)</f>
        <v>20</v>
      </c>
      <c r="G1308" s="98">
        <v>13</v>
      </c>
      <c r="H1308" s="98">
        <f>G1308/F1308*100</f>
        <v>65</v>
      </c>
      <c r="I1308" s="373">
        <v>8</v>
      </c>
      <c r="J1308" s="93">
        <f>M1308/G1308</f>
        <v>8</v>
      </c>
      <c r="K1308" s="100">
        <f>ROUND(E1308*I1308,0)</f>
        <v>320</v>
      </c>
      <c r="L1308" s="100">
        <f t="shared" si="860"/>
        <v>107</v>
      </c>
      <c r="M1308" s="100">
        <f>72+32</f>
        <v>104</v>
      </c>
      <c r="N1308" s="100">
        <f>M1308/L1308*100</f>
        <v>97.196261682242991</v>
      </c>
      <c r="O1308" s="100">
        <f>K1308/D1308</f>
        <v>1.3333333333333333</v>
      </c>
      <c r="P1308" s="100">
        <f>M1308/$C$4*12/O1308</f>
        <v>234</v>
      </c>
      <c r="Q1308" s="15"/>
      <c r="R1308" s="15"/>
      <c r="S1308" s="15"/>
      <c r="T1308" s="15"/>
      <c r="U1308" s="1037"/>
      <c r="V1308" s="15"/>
      <c r="W1308" s="15"/>
      <c r="X1308" s="15"/>
      <c r="Y1308" s="15"/>
      <c r="Z1308" s="1271"/>
      <c r="AA1308" s="15"/>
      <c r="AB1308" s="15"/>
      <c r="AC1308" s="1800"/>
      <c r="AD1308" s="2424"/>
    </row>
    <row r="1309" spans="1:30" s="96" customFormat="1" ht="15" customHeight="1" x14ac:dyDescent="0.25">
      <c r="A1309" s="70"/>
      <c r="B1309" s="70">
        <v>1</v>
      </c>
      <c r="C1309" s="1277" t="s">
        <v>15</v>
      </c>
      <c r="D1309" s="357">
        <v>240</v>
      </c>
      <c r="E1309" s="2178">
        <v>30</v>
      </c>
      <c r="F1309" s="2597">
        <f>ROUND(E1309/9*($C$4-3),0)</f>
        <v>3</v>
      </c>
      <c r="G1309" s="98"/>
      <c r="H1309" s="98">
        <f t="shared" ref="H1309:H1310" si="861">G1309/F1309*100</f>
        <v>0</v>
      </c>
      <c r="I1309" s="373">
        <v>9</v>
      </c>
      <c r="J1309" s="99" t="e">
        <f t="shared" ref="J1309:J1310" si="862">M1309/G1309</f>
        <v>#DIV/0!</v>
      </c>
      <c r="K1309" s="100">
        <f t="shared" ref="K1309:K1310" si="863">ROUND(E1309*I1309,0)</f>
        <v>270</v>
      </c>
      <c r="L1309" s="100">
        <f>ROUND(K1309/9*($C$4-3),0)</f>
        <v>30</v>
      </c>
      <c r="M1309" s="100"/>
      <c r="N1309" s="100">
        <f t="shared" ref="N1309:N1310" si="864">M1309/L1309*100</f>
        <v>0</v>
      </c>
      <c r="O1309" s="100">
        <f t="shared" ref="O1309:O1310" si="865">K1309/D1309</f>
        <v>1.125</v>
      </c>
      <c r="P1309" s="100">
        <f t="shared" ref="P1309:P1310" si="866">M1309/$C$4*12/O1309</f>
        <v>0</v>
      </c>
      <c r="Q1309" s="15"/>
      <c r="R1309" s="15"/>
      <c r="S1309" s="15"/>
      <c r="T1309" s="15"/>
      <c r="U1309" s="1037"/>
      <c r="V1309" s="15"/>
      <c r="W1309" s="15"/>
      <c r="X1309" s="15"/>
      <c r="Y1309" s="15"/>
      <c r="Z1309" s="1271"/>
      <c r="AA1309" s="15"/>
      <c r="AB1309" s="15"/>
      <c r="AC1309" s="1800"/>
      <c r="AD1309" s="2424"/>
    </row>
    <row r="1310" spans="1:30" s="96" customFormat="1" ht="15" customHeight="1" x14ac:dyDescent="0.25">
      <c r="A1310" s="70"/>
      <c r="B1310" s="70">
        <v>1</v>
      </c>
      <c r="C1310" s="1277" t="s">
        <v>9</v>
      </c>
      <c r="D1310" s="357">
        <v>240</v>
      </c>
      <c r="E1310" s="2178">
        <v>10</v>
      </c>
      <c r="F1310" s="2597">
        <f>ROUND(E1310/9*($C$4-3),0)</f>
        <v>1</v>
      </c>
      <c r="G1310" s="98"/>
      <c r="H1310" s="98">
        <f t="shared" si="861"/>
        <v>0</v>
      </c>
      <c r="I1310" s="373">
        <v>10</v>
      </c>
      <c r="J1310" s="99" t="e">
        <f t="shared" si="862"/>
        <v>#DIV/0!</v>
      </c>
      <c r="K1310" s="100">
        <f t="shared" si="863"/>
        <v>100</v>
      </c>
      <c r="L1310" s="100">
        <f>ROUND(K1310/9*($C$4-3),0)</f>
        <v>11</v>
      </c>
      <c r="M1310" s="100"/>
      <c r="N1310" s="100">
        <f t="shared" si="864"/>
        <v>0</v>
      </c>
      <c r="O1310" s="100">
        <f t="shared" si="865"/>
        <v>0.41666666666666669</v>
      </c>
      <c r="P1310" s="100">
        <f t="shared" si="866"/>
        <v>0</v>
      </c>
      <c r="Q1310" s="15"/>
      <c r="R1310" s="15"/>
      <c r="S1310" s="15"/>
      <c r="T1310" s="15"/>
      <c r="U1310" s="1037"/>
      <c r="V1310" s="15"/>
      <c r="W1310" s="15"/>
      <c r="X1310" s="15"/>
      <c r="Y1310" s="15"/>
      <c r="Z1310" s="1271"/>
      <c r="AA1310" s="15"/>
      <c r="AB1310" s="15"/>
      <c r="AC1310" s="1800"/>
      <c r="AD1310" s="2424"/>
    </row>
    <row r="1311" spans="1:30" ht="15.75" customHeight="1" x14ac:dyDescent="0.25">
      <c r="A1311" s="70">
        <v>1</v>
      </c>
      <c r="B1311" s="70">
        <v>1</v>
      </c>
      <c r="C1311" s="232" t="s">
        <v>241</v>
      </c>
      <c r="D1311" s="389"/>
      <c r="E1311" s="2179">
        <f>SUM(E1307:E1310)</f>
        <v>900</v>
      </c>
      <c r="F1311" s="376">
        <f t="shared" ref="F1311:G1311" si="867">SUM(F1307:F1310)</f>
        <v>299.55555555555554</v>
      </c>
      <c r="G1311" s="376">
        <f t="shared" si="867"/>
        <v>300</v>
      </c>
      <c r="H1311" s="155">
        <f>G1311/F1311*100</f>
        <v>100.14836795252226</v>
      </c>
      <c r="I1311" s="373">
        <f>IF(E1311=0,0,K1311/E1311)</f>
        <v>8.0555555555555554</v>
      </c>
      <c r="J1311" s="131">
        <f>M1311/G1311</f>
        <v>7.9933333333333332</v>
      </c>
      <c r="K1311" s="184">
        <f t="shared" ref="K1311:O1311" si="868">SUM(K1307:K1310)</f>
        <v>7250</v>
      </c>
      <c r="L1311" s="184">
        <f t="shared" si="868"/>
        <v>2335</v>
      </c>
      <c r="M1311" s="184">
        <f t="shared" si="868"/>
        <v>2398</v>
      </c>
      <c r="N1311" s="184">
        <f>M1311/L1311*100</f>
        <v>102.69807280513919</v>
      </c>
      <c r="O1311" s="184">
        <f t="shared" si="868"/>
        <v>30.208333333333332</v>
      </c>
      <c r="P1311" s="100">
        <f>M1311/$C$4*12/O1311</f>
        <v>238.14620689655175</v>
      </c>
      <c r="Q1311" s="15"/>
      <c r="R1311" s="15"/>
      <c r="S1311" s="15"/>
      <c r="T1311" s="15"/>
      <c r="U1311" s="1037"/>
      <c r="V1311" s="15">
        <f t="shared" si="850"/>
        <v>0</v>
      </c>
      <c r="W1311" s="15"/>
      <c r="X1311" s="15"/>
      <c r="Y1311" s="15"/>
      <c r="Z1311" s="1271"/>
      <c r="AA1311" s="15"/>
      <c r="AB1311" s="15"/>
      <c r="AC1311" s="1800"/>
    </row>
    <row r="1312" spans="1:30" ht="15" customHeight="1" thickBot="1" x14ac:dyDescent="0.3">
      <c r="A1312" s="70">
        <v>1</v>
      </c>
      <c r="B1312" s="70">
        <v>1</v>
      </c>
      <c r="C1312" s="156" t="s">
        <v>341</v>
      </c>
      <c r="D1312" s="156"/>
      <c r="E1312" s="2348">
        <f t="shared" ref="E1312" si="869">SUM(E1311)</f>
        <v>900</v>
      </c>
      <c r="F1312" s="390">
        <f t="shared" ref="F1312:G1312" si="870">SUM(F1311)</f>
        <v>299.55555555555554</v>
      </c>
      <c r="G1312" s="390">
        <f t="shared" si="870"/>
        <v>300</v>
      </c>
      <c r="H1312" s="390">
        <f>G1312/F1312*100</f>
        <v>100.14836795252226</v>
      </c>
      <c r="I1312" s="158">
        <f>IF(E1312=0,0,K1312/E1312)</f>
        <v>8.0555555555555554</v>
      </c>
      <c r="J1312" s="158">
        <f>M1312/G1312</f>
        <v>7.9933333333333332</v>
      </c>
      <c r="K1312" s="390">
        <f t="shared" ref="K1312:M1312" si="871">SUM(K1311)</f>
        <v>7250</v>
      </c>
      <c r="L1312" s="390">
        <f t="shared" si="871"/>
        <v>2335</v>
      </c>
      <c r="M1312" s="390">
        <f t="shared" si="871"/>
        <v>2398</v>
      </c>
      <c r="N1312" s="160">
        <f>M1312/L1312*100</f>
        <v>102.69807280513919</v>
      </c>
      <c r="O1312" s="160">
        <f>O1311</f>
        <v>30.208333333333332</v>
      </c>
      <c r="P1312" s="161">
        <f>M1312/$C$4*12/O1312</f>
        <v>238.14620689655175</v>
      </c>
      <c r="Q1312" s="57">
        <v>11422.3704</v>
      </c>
      <c r="R1312" s="57">
        <v>11422.3704</v>
      </c>
      <c r="S1312" s="57">
        <v>11422.3704</v>
      </c>
      <c r="T1312" s="57">
        <v>11422.3704</v>
      </c>
      <c r="U1312" s="1038">
        <f>Q1312/12*$C$4+(R1312-Q1312)/11*3+(S1312-R1312)/10*2+(T1312-S1312)/9*1</f>
        <v>3807.4567999999999</v>
      </c>
      <c r="V1312" s="57">
        <f t="shared" si="850"/>
        <v>3804.88528</v>
      </c>
      <c r="W1312" s="57"/>
      <c r="X1312" s="57">
        <f>V1312-U1312</f>
        <v>-2.5715199999999641</v>
      </c>
      <c r="Y1312" s="57">
        <v>-38.340600000000002</v>
      </c>
      <c r="Z1312" s="1161">
        <v>3766.54468</v>
      </c>
      <c r="AA1312" s="57"/>
      <c r="AB1312" s="57"/>
      <c r="AC1312" s="1803">
        <f>AB1312/1000</f>
        <v>0</v>
      </c>
    </row>
    <row r="1313" spans="1:29" ht="15" customHeight="1" thickBot="1" x14ac:dyDescent="0.3">
      <c r="A1313" s="70">
        <v>1</v>
      </c>
      <c r="B1313" s="70">
        <v>1</v>
      </c>
      <c r="C1313" s="526" t="s">
        <v>17</v>
      </c>
      <c r="D1313" s="526"/>
      <c r="E1313" s="2357"/>
      <c r="F1313" s="576"/>
      <c r="G1313" s="576"/>
      <c r="H1313" s="576"/>
      <c r="I1313" s="422"/>
      <c r="J1313" s="422"/>
      <c r="K1313" s="576"/>
      <c r="L1313" s="576"/>
      <c r="M1313" s="576">
        <f>SUM(M1304,M1312)</f>
        <v>2398</v>
      </c>
      <c r="N1313" s="576"/>
      <c r="O1313" s="576"/>
      <c r="P1313" s="576"/>
      <c r="Q1313" s="14">
        <f t="shared" ref="Q1313:R1313" si="872">SUM(Q1304,Q1312)</f>
        <v>112049.97918000001</v>
      </c>
      <c r="R1313" s="14">
        <f t="shared" si="872"/>
        <v>112049.97918000001</v>
      </c>
      <c r="S1313" s="14">
        <f t="shared" ref="S1313:T1313" si="873">SUM(S1304,S1312)</f>
        <v>112049.97918000001</v>
      </c>
      <c r="T1313" s="14">
        <f t="shared" si="873"/>
        <v>112049.97918000001</v>
      </c>
      <c r="U1313" s="1041">
        <f t="shared" ref="U1313" si="874">SUM(U1304,U1312)</f>
        <v>37349.993060000001</v>
      </c>
      <c r="V1313" s="14">
        <f t="shared" si="850"/>
        <v>37330.636709999999</v>
      </c>
      <c r="W1313" s="14"/>
      <c r="X1313" s="14">
        <f t="shared" ref="X1313:Y1313" si="875">SUM(X1304,X1312)</f>
        <v>-19.356350000002294</v>
      </c>
      <c r="Y1313" s="14">
        <f t="shared" si="875"/>
        <v>-53.912530000000004</v>
      </c>
      <c r="Z1313" s="1252">
        <f>SUM(Z1304,Z1312)</f>
        <v>37276.724179999997</v>
      </c>
      <c r="AA1313" s="14"/>
      <c r="AB1313" s="1252">
        <f t="shared" ref="AB1313:AC1313" si="876">SUM(AB1304,AB1312)</f>
        <v>799361.23</v>
      </c>
      <c r="AC1313" s="1252">
        <f t="shared" si="876"/>
        <v>799.36122999999998</v>
      </c>
    </row>
    <row r="1314" spans="1:29" ht="16.5" customHeight="1" x14ac:dyDescent="0.25">
      <c r="A1314" s="70">
        <v>1</v>
      </c>
      <c r="B1314" s="70">
        <v>1</v>
      </c>
      <c r="C1314" s="301"/>
      <c r="D1314" s="301"/>
      <c r="E1314" s="2359"/>
      <c r="F1314" s="109"/>
      <c r="G1314" s="109"/>
      <c r="H1314" s="109"/>
      <c r="I1314" s="108"/>
      <c r="J1314" s="108"/>
      <c r="K1314" s="112"/>
      <c r="L1314" s="112"/>
      <c r="M1314" s="112"/>
      <c r="N1314" s="112"/>
      <c r="O1314" s="112"/>
      <c r="P1314" s="112"/>
      <c r="Q1314" s="13"/>
      <c r="R1314" s="13"/>
      <c r="S1314" s="13"/>
      <c r="T1314" s="13"/>
      <c r="U1314" s="1039"/>
      <c r="V1314" s="13">
        <f t="shared" si="850"/>
        <v>0</v>
      </c>
      <c r="W1314" s="13"/>
      <c r="X1314" s="13"/>
      <c r="Y1314" s="13"/>
      <c r="Z1314" s="1254"/>
      <c r="AA1314" s="13"/>
      <c r="AB1314" s="13"/>
      <c r="AC1314" s="1802"/>
    </row>
    <row r="1315" spans="1:29" ht="42" customHeight="1" x14ac:dyDescent="0.25">
      <c r="A1315" s="70">
        <v>1</v>
      </c>
      <c r="B1315" s="70">
        <v>1</v>
      </c>
      <c r="C1315" s="1028" t="s">
        <v>335</v>
      </c>
      <c r="D1315" s="271"/>
      <c r="E1315" s="2360"/>
      <c r="F1315" s="92"/>
      <c r="G1315" s="116"/>
      <c r="H1315" s="92"/>
      <c r="I1315" s="117"/>
      <c r="J1315" s="117"/>
      <c r="K1315" s="118"/>
      <c r="L1315" s="118"/>
      <c r="M1315" s="118"/>
      <c r="N1315" s="118"/>
      <c r="O1315" s="118"/>
      <c r="P1315" s="118"/>
      <c r="Q1315" s="8"/>
      <c r="R1315" s="8"/>
      <c r="S1315" s="8"/>
      <c r="T1315" s="8"/>
      <c r="U1315" s="1037"/>
      <c r="V1315" s="8">
        <f t="shared" si="850"/>
        <v>0</v>
      </c>
      <c r="W1315" s="8"/>
      <c r="X1315" s="8"/>
      <c r="Y1315" s="8"/>
      <c r="Z1315" s="1153"/>
      <c r="AA1315" s="8"/>
      <c r="AB1315" s="8"/>
      <c r="AC1315" s="1799"/>
    </row>
    <row r="1316" spans="1:29" ht="23.25" customHeight="1" x14ac:dyDescent="0.25">
      <c r="A1316" s="70">
        <v>1</v>
      </c>
      <c r="B1316" s="70">
        <v>1</v>
      </c>
      <c r="C1316" s="270" t="s">
        <v>326</v>
      </c>
      <c r="D1316" s="271"/>
      <c r="E1316" s="2360">
        <f>E1317</f>
        <v>211000</v>
      </c>
      <c r="F1316" s="116">
        <f>F1317</f>
        <v>70333</v>
      </c>
      <c r="G1316" s="116">
        <f>G1317</f>
        <v>73309</v>
      </c>
      <c r="H1316" s="92">
        <f>G1316/F1316*100</f>
        <v>104.23129967440603</v>
      </c>
      <c r="I1316" s="117"/>
      <c r="J1316" s="117"/>
      <c r="K1316" s="118"/>
      <c r="L1316" s="118"/>
      <c r="M1316" s="118"/>
      <c r="N1316" s="118"/>
      <c r="O1316" s="118"/>
      <c r="P1316" s="118"/>
      <c r="Q1316" s="8"/>
      <c r="R1316" s="8"/>
      <c r="S1316" s="8"/>
      <c r="T1316" s="8"/>
      <c r="U1316" s="1039"/>
      <c r="V1316" s="8">
        <f t="shared" si="850"/>
        <v>0</v>
      </c>
      <c r="W1316" s="8"/>
      <c r="X1316" s="8"/>
      <c r="Y1316" s="8"/>
      <c r="Z1316" s="1153"/>
      <c r="AA1316" s="2360">
        <f t="shared" ref="AA1316:AC1316" si="877">AA1317</f>
        <v>0</v>
      </c>
      <c r="AB1316" s="2360">
        <f t="shared" si="877"/>
        <v>0</v>
      </c>
      <c r="AC1316" s="2360">
        <f t="shared" si="877"/>
        <v>0</v>
      </c>
    </row>
    <row r="1317" spans="1:29" ht="24" customHeight="1" x14ac:dyDescent="0.25">
      <c r="A1317" s="70">
        <v>1</v>
      </c>
      <c r="B1317" s="70">
        <v>1</v>
      </c>
      <c r="C1317" s="270" t="s">
        <v>327</v>
      </c>
      <c r="D1317" s="271"/>
      <c r="E1317" s="2181">
        <v>211000</v>
      </c>
      <c r="F1317" s="92">
        <f>ROUND(E1317/12*$C$4,0)</f>
        <v>70333</v>
      </c>
      <c r="G1317" s="173">
        <f>G1320-G1318</f>
        <v>73309</v>
      </c>
      <c r="H1317" s="92">
        <f>G1317/F1317*100</f>
        <v>104.23129967440603</v>
      </c>
      <c r="I1317" s="117"/>
      <c r="J1317" s="117"/>
      <c r="K1317" s="118"/>
      <c r="L1317" s="118"/>
      <c r="M1317" s="118"/>
      <c r="N1317" s="118"/>
      <c r="O1317" s="118"/>
      <c r="P1317" s="118"/>
      <c r="Q1317" s="8"/>
      <c r="R1317" s="8"/>
      <c r="S1317" s="8"/>
      <c r="T1317" s="8"/>
      <c r="U1317" s="1036"/>
      <c r="V1317" s="8">
        <f t="shared" si="850"/>
        <v>0</v>
      </c>
      <c r="W1317" s="8"/>
      <c r="X1317" s="8"/>
      <c r="Y1317" s="8"/>
      <c r="Z1317" s="1153"/>
      <c r="AA1317" s="8"/>
      <c r="AB1317" s="8"/>
      <c r="AC1317" s="1799"/>
    </row>
    <row r="1318" spans="1:29" ht="33" customHeight="1" x14ac:dyDescent="0.25">
      <c r="A1318" s="70">
        <v>1</v>
      </c>
      <c r="B1318" s="70">
        <v>1</v>
      </c>
      <c r="C1318" s="270" t="s">
        <v>328</v>
      </c>
      <c r="D1318" s="271"/>
      <c r="E1318" s="2360">
        <f>E1319</f>
        <v>30</v>
      </c>
      <c r="F1318" s="116">
        <f t="shared" ref="F1318" si="878">F1319</f>
        <v>10</v>
      </c>
      <c r="G1318" s="116">
        <f>G1319</f>
        <v>5</v>
      </c>
      <c r="H1318" s="92">
        <f>G1318/F1318*100</f>
        <v>50</v>
      </c>
      <c r="I1318" s="117"/>
      <c r="J1318" s="117"/>
      <c r="K1318" s="118"/>
      <c r="L1318" s="118"/>
      <c r="M1318" s="118"/>
      <c r="N1318" s="118"/>
      <c r="O1318" s="118"/>
      <c r="P1318" s="118"/>
      <c r="Q1318" s="8"/>
      <c r="R1318" s="8"/>
      <c r="S1318" s="8"/>
      <c r="T1318" s="8"/>
      <c r="U1318" s="1036"/>
      <c r="V1318" s="8">
        <f t="shared" si="850"/>
        <v>0</v>
      </c>
      <c r="W1318" s="8"/>
      <c r="X1318" s="8"/>
      <c r="Y1318" s="8"/>
      <c r="Z1318" s="1153"/>
      <c r="AA1318" s="8"/>
      <c r="AB1318" s="8"/>
      <c r="AC1318" s="1799"/>
    </row>
    <row r="1319" spans="1:29" ht="29.25" customHeight="1" x14ac:dyDescent="0.25">
      <c r="A1319" s="70">
        <v>1</v>
      </c>
      <c r="B1319" s="70">
        <v>1</v>
      </c>
      <c r="C1319" s="270" t="s">
        <v>329</v>
      </c>
      <c r="D1319" s="271"/>
      <c r="E1319" s="2181">
        <v>30</v>
      </c>
      <c r="F1319" s="92">
        <f>ROUND(E1319/12*$C$4,0)</f>
        <v>10</v>
      </c>
      <c r="G1319" s="173">
        <v>5</v>
      </c>
      <c r="H1319" s="92">
        <f>G1319/F1319*100</f>
        <v>50</v>
      </c>
      <c r="I1319" s="117"/>
      <c r="J1319" s="117"/>
      <c r="K1319" s="118"/>
      <c r="L1319" s="118"/>
      <c r="M1319" s="118"/>
      <c r="N1319" s="118"/>
      <c r="O1319" s="118"/>
      <c r="P1319" s="118"/>
      <c r="Q1319" s="8"/>
      <c r="R1319" s="8"/>
      <c r="S1319" s="8"/>
      <c r="T1319" s="8"/>
      <c r="U1319" s="1036"/>
      <c r="V1319" s="8">
        <f t="shared" si="850"/>
        <v>0</v>
      </c>
      <c r="W1319" s="8"/>
      <c r="X1319" s="8"/>
      <c r="Y1319" s="8"/>
      <c r="Z1319" s="1153"/>
      <c r="AA1319" s="8"/>
      <c r="AB1319" s="8"/>
      <c r="AC1319" s="1799"/>
    </row>
    <row r="1320" spans="1:29" ht="29.25" customHeight="1" thickBot="1" x14ac:dyDescent="0.3">
      <c r="C1320" s="590" t="s">
        <v>344</v>
      </c>
      <c r="D1320" s="306"/>
      <c r="E1320" s="2360">
        <f>SUM(E1318,E1316)</f>
        <v>211030</v>
      </c>
      <c r="F1320" s="116">
        <f t="shared" ref="F1320" si="879">SUM(F1318,F1316)</f>
        <v>70343</v>
      </c>
      <c r="G1320" s="116">
        <v>73314</v>
      </c>
      <c r="H1320" s="591">
        <f>G1320/F1320*100</f>
        <v>104.22359012268456</v>
      </c>
      <c r="I1320" s="236"/>
      <c r="J1320" s="236"/>
      <c r="K1320" s="148"/>
      <c r="L1320" s="148"/>
      <c r="M1320" s="148"/>
      <c r="N1320" s="148"/>
      <c r="O1320" s="148"/>
      <c r="P1320" s="148"/>
      <c r="Q1320" s="18">
        <v>743058.84887999995</v>
      </c>
      <c r="R1320" s="18">
        <v>743058.84887999995</v>
      </c>
      <c r="S1320" s="18">
        <v>743058.84887999995</v>
      </c>
      <c r="T1320" s="18">
        <v>743058.84887999995</v>
      </c>
      <c r="U1320" s="1040">
        <f>Q1320/12*$C$4+(R1320-Q1320)/11*3+(S1320-R1320)/10*2+(T1320-S1320)/9*1</f>
        <v>247686.28295999998</v>
      </c>
      <c r="V1320" s="18">
        <f t="shared" si="850"/>
        <v>247362.04407999999</v>
      </c>
      <c r="W1320" s="18"/>
      <c r="X1320" s="18">
        <f>V1320-U1320</f>
        <v>-324.23887999998988</v>
      </c>
      <c r="Y1320" s="18">
        <v>-120.57613000000001</v>
      </c>
      <c r="Z1320" s="2432">
        <v>247241.46794999999</v>
      </c>
      <c r="AA1320" s="2360">
        <f t="shared" ref="AA1320:AC1320" si="880">SUM(AA1318,AA1316)</f>
        <v>0</v>
      </c>
      <c r="AB1320" s="2360">
        <f t="shared" si="880"/>
        <v>0</v>
      </c>
      <c r="AC1320" s="2360">
        <f t="shared" si="880"/>
        <v>0</v>
      </c>
    </row>
    <row r="1321" spans="1:29" ht="30" customHeight="1" thickBot="1" x14ac:dyDescent="0.3">
      <c r="A1321" s="70">
        <v>1</v>
      </c>
      <c r="B1321" s="70">
        <v>1</v>
      </c>
      <c r="C1321" s="197" t="s">
        <v>17</v>
      </c>
      <c r="D1321" s="197"/>
      <c r="E1321" s="2361"/>
      <c r="F1321" s="198"/>
      <c r="G1321" s="198"/>
      <c r="H1321" s="198"/>
      <c r="I1321" s="241"/>
      <c r="J1321" s="241"/>
      <c r="K1321" s="300"/>
      <c r="L1321" s="300"/>
      <c r="M1321" s="300"/>
      <c r="N1321" s="300"/>
      <c r="O1321" s="300"/>
      <c r="P1321" s="300"/>
      <c r="Q1321" s="14">
        <f>Q1320</f>
        <v>743058.84887999995</v>
      </c>
      <c r="R1321" s="14">
        <f>R1320</f>
        <v>743058.84887999995</v>
      </c>
      <c r="S1321" s="14">
        <f>S1320</f>
        <v>743058.84887999995</v>
      </c>
      <c r="T1321" s="14">
        <f>T1320</f>
        <v>743058.84887999995</v>
      </c>
      <c r="U1321" s="1041">
        <f t="shared" ref="U1321:Z1321" si="881">U1320</f>
        <v>247686.28295999998</v>
      </c>
      <c r="V1321" s="14">
        <f t="shared" si="881"/>
        <v>247362.04407999999</v>
      </c>
      <c r="W1321" s="14">
        <f t="shared" si="881"/>
        <v>0</v>
      </c>
      <c r="X1321" s="14">
        <f t="shared" si="881"/>
        <v>-324.23887999998988</v>
      </c>
      <c r="Y1321" s="14">
        <f t="shared" si="881"/>
        <v>-120.57613000000001</v>
      </c>
      <c r="Z1321" s="1252">
        <f t="shared" si="881"/>
        <v>247241.46794999999</v>
      </c>
      <c r="AA1321" s="14">
        <f>AA1320</f>
        <v>0</v>
      </c>
      <c r="AB1321" s="1252">
        <f t="shared" ref="AB1321:AC1321" si="882">AB1320</f>
        <v>0</v>
      </c>
      <c r="AC1321" s="1252">
        <f t="shared" si="882"/>
        <v>0</v>
      </c>
    </row>
    <row r="1322" spans="1:29" ht="29.25" customHeight="1" x14ac:dyDescent="0.25">
      <c r="A1322" s="70">
        <v>1</v>
      </c>
      <c r="B1322" s="70">
        <v>1</v>
      </c>
      <c r="C1322" s="2635" t="s">
        <v>336</v>
      </c>
      <c r="D1322" s="592"/>
      <c r="E1322" s="2332"/>
      <c r="F1322" s="381"/>
      <c r="G1322" s="381"/>
      <c r="H1322" s="381"/>
      <c r="I1322" s="370"/>
      <c r="J1322" s="370"/>
      <c r="K1322" s="372"/>
      <c r="L1322" s="372"/>
      <c r="M1322" s="372"/>
      <c r="N1322" s="372"/>
      <c r="O1322" s="372"/>
      <c r="P1322" s="372"/>
      <c r="Q1322" s="13"/>
      <c r="R1322" s="13"/>
      <c r="S1322" s="13"/>
      <c r="T1322" s="13"/>
      <c r="U1322" s="1039"/>
      <c r="V1322" s="13">
        <f t="shared" si="850"/>
        <v>0</v>
      </c>
      <c r="W1322" s="13"/>
      <c r="X1322" s="13"/>
      <c r="Y1322" s="13"/>
      <c r="Z1322" s="1254"/>
      <c r="AA1322" s="13"/>
      <c r="AB1322" s="13"/>
      <c r="AC1322" s="1802"/>
    </row>
    <row r="1323" spans="1:29" ht="15" customHeight="1" x14ac:dyDescent="0.25">
      <c r="A1323" s="70">
        <v>1</v>
      </c>
      <c r="B1323" s="70">
        <v>1</v>
      </c>
      <c r="C1323" s="2636"/>
      <c r="D1323" s="87"/>
      <c r="E1323" s="2177"/>
      <c r="F1323" s="361"/>
      <c r="G1323" s="361"/>
      <c r="H1323" s="361"/>
      <c r="I1323" s="363"/>
      <c r="J1323" s="363"/>
      <c r="K1323" s="365"/>
      <c r="L1323" s="365"/>
      <c r="M1323" s="365"/>
      <c r="N1323" s="365"/>
      <c r="O1323" s="365"/>
      <c r="P1323" s="365"/>
      <c r="Q1323" s="8"/>
      <c r="R1323" s="8"/>
      <c r="S1323" s="8"/>
      <c r="T1323" s="8"/>
      <c r="U1323" s="1036"/>
      <c r="V1323" s="8">
        <f t="shared" si="850"/>
        <v>0</v>
      </c>
      <c r="W1323" s="8"/>
      <c r="X1323" s="8"/>
      <c r="Y1323" s="8"/>
      <c r="Z1323" s="1153"/>
      <c r="AA1323" s="8"/>
      <c r="AB1323" s="8"/>
      <c r="AC1323" s="1799"/>
    </row>
    <row r="1324" spans="1:29" ht="15" customHeight="1" x14ac:dyDescent="0.25">
      <c r="A1324" s="70">
        <v>1</v>
      </c>
      <c r="B1324" s="70">
        <v>1</v>
      </c>
      <c r="C1324" s="396" t="s">
        <v>5</v>
      </c>
      <c r="D1324" s="396"/>
      <c r="E1324" s="2177"/>
      <c r="F1324" s="361"/>
      <c r="G1324" s="361"/>
      <c r="H1324" s="361"/>
      <c r="I1324" s="363"/>
      <c r="J1324" s="363"/>
      <c r="K1324" s="365"/>
      <c r="L1324" s="365"/>
      <c r="M1324" s="365"/>
      <c r="N1324" s="365"/>
      <c r="O1324" s="365"/>
      <c r="P1324" s="365"/>
      <c r="Q1324" s="8"/>
      <c r="R1324" s="8"/>
      <c r="S1324" s="8"/>
      <c r="T1324" s="8"/>
      <c r="U1324" s="1036"/>
      <c r="V1324" s="8">
        <f t="shared" si="850"/>
        <v>0</v>
      </c>
      <c r="W1324" s="8"/>
      <c r="X1324" s="8"/>
      <c r="Y1324" s="8"/>
      <c r="Z1324" s="1153"/>
      <c r="AA1324" s="8"/>
      <c r="AB1324" s="8"/>
      <c r="AC1324" s="1799"/>
    </row>
    <row r="1325" spans="1:29" ht="15" customHeight="1" x14ac:dyDescent="0.25">
      <c r="A1325" s="70">
        <v>1</v>
      </c>
      <c r="B1325" s="70">
        <v>1</v>
      </c>
      <c r="C1325" s="91" t="s">
        <v>63</v>
      </c>
      <c r="D1325" s="593">
        <v>340</v>
      </c>
      <c r="E1325" s="2181">
        <v>690</v>
      </c>
      <c r="F1325" s="92">
        <f t="shared" ref="F1325:F1336" si="883">E1325/12*$C$4</f>
        <v>230</v>
      </c>
      <c r="G1325" s="92">
        <v>245</v>
      </c>
      <c r="H1325" s="92">
        <f t="shared" ref="H1325:H1338" si="884">G1325/F1325*100</f>
        <v>106.5217391304348</v>
      </c>
      <c r="I1325" s="93">
        <v>9.8000000000000007</v>
      </c>
      <c r="J1325" s="93">
        <f t="shared" ref="J1325:J1337" si="885">M1325/G1325</f>
        <v>10.212244897959184</v>
      </c>
      <c r="K1325" s="94">
        <f t="shared" ref="K1325:K1336" si="886">ROUND(E1325*I1325,0)</f>
        <v>6762</v>
      </c>
      <c r="L1325" s="94">
        <f t="shared" ref="L1325:L1336" si="887">ROUND(K1325/12*$C$4,0)</f>
        <v>2254</v>
      </c>
      <c r="M1325" s="94">
        <f>2057+445</f>
        <v>2502</v>
      </c>
      <c r="N1325" s="94">
        <f t="shared" ref="N1325:N1337" si="888">M1325/L1325*100</f>
        <v>111.00266193433895</v>
      </c>
      <c r="O1325" s="94">
        <f t="shared" ref="O1325:O1336" si="889">ROUND(K1325/D1325,0)</f>
        <v>20</v>
      </c>
      <c r="P1325" s="94">
        <f t="shared" ref="P1325:P1337" si="890">M1325/$C$4*12/O1325</f>
        <v>375.3</v>
      </c>
      <c r="Q1325" s="8"/>
      <c r="R1325" s="8"/>
      <c r="S1325" s="8"/>
      <c r="T1325" s="8"/>
      <c r="U1325" s="1036"/>
      <c r="V1325" s="8">
        <f t="shared" si="850"/>
        <v>0</v>
      </c>
      <c r="W1325" s="8"/>
      <c r="X1325" s="8"/>
      <c r="Y1325" s="8"/>
      <c r="Z1325" s="1153"/>
      <c r="AA1325" s="8"/>
      <c r="AB1325" s="8"/>
      <c r="AC1325" s="1799"/>
    </row>
    <row r="1326" spans="1:29" ht="15" customHeight="1" x14ac:dyDescent="0.25">
      <c r="A1326" s="70">
        <v>1</v>
      </c>
      <c r="B1326" s="70">
        <v>1</v>
      </c>
      <c r="C1326" s="91" t="s">
        <v>76</v>
      </c>
      <c r="D1326" s="593">
        <v>340</v>
      </c>
      <c r="E1326" s="2181">
        <v>55</v>
      </c>
      <c r="F1326" s="92">
        <f t="shared" si="883"/>
        <v>18.333333333333332</v>
      </c>
      <c r="G1326" s="92">
        <v>13</v>
      </c>
      <c r="H1326" s="92">
        <f t="shared" si="884"/>
        <v>70.909090909090907</v>
      </c>
      <c r="I1326" s="594">
        <v>11.4</v>
      </c>
      <c r="J1326" s="93">
        <f t="shared" si="885"/>
        <v>9.0769230769230766</v>
      </c>
      <c r="K1326" s="94">
        <f t="shared" si="886"/>
        <v>627</v>
      </c>
      <c r="L1326" s="94">
        <f t="shared" si="887"/>
        <v>209</v>
      </c>
      <c r="M1326" s="94">
        <f>110+8</f>
        <v>118</v>
      </c>
      <c r="N1326" s="94">
        <f t="shared" si="888"/>
        <v>56.459330143540662</v>
      </c>
      <c r="O1326" s="94">
        <f t="shared" si="889"/>
        <v>2</v>
      </c>
      <c r="P1326" s="94">
        <f t="shared" si="890"/>
        <v>177</v>
      </c>
      <c r="Q1326" s="8"/>
      <c r="R1326" s="8"/>
      <c r="S1326" s="8"/>
      <c r="T1326" s="8"/>
      <c r="U1326" s="1036"/>
      <c r="V1326" s="8">
        <f t="shared" si="850"/>
        <v>0</v>
      </c>
      <c r="W1326" s="8"/>
      <c r="X1326" s="8"/>
      <c r="Y1326" s="8"/>
      <c r="Z1326" s="1153"/>
      <c r="AA1326" s="8"/>
      <c r="AB1326" s="8"/>
      <c r="AC1326" s="1799"/>
    </row>
    <row r="1327" spans="1:29" ht="15" customHeight="1" x14ac:dyDescent="0.25">
      <c r="A1327" s="70">
        <v>1</v>
      </c>
      <c r="B1327" s="70">
        <v>1</v>
      </c>
      <c r="C1327" s="91" t="s">
        <v>26</v>
      </c>
      <c r="D1327" s="593">
        <v>340</v>
      </c>
      <c r="E1327" s="2181">
        <v>75</v>
      </c>
      <c r="F1327" s="92">
        <f t="shared" si="883"/>
        <v>25</v>
      </c>
      <c r="G1327" s="92">
        <v>47</v>
      </c>
      <c r="H1327" s="92">
        <f t="shared" si="884"/>
        <v>188</v>
      </c>
      <c r="I1327" s="594">
        <v>6.3</v>
      </c>
      <c r="J1327" s="93">
        <f t="shared" si="885"/>
        <v>6.8723404255319149</v>
      </c>
      <c r="K1327" s="94">
        <f t="shared" si="886"/>
        <v>473</v>
      </c>
      <c r="L1327" s="94">
        <f t="shared" si="887"/>
        <v>158</v>
      </c>
      <c r="M1327" s="94">
        <f>244+79</f>
        <v>323</v>
      </c>
      <c r="N1327" s="94">
        <f t="shared" si="888"/>
        <v>204.43037974683543</v>
      </c>
      <c r="O1327" s="94">
        <f t="shared" si="889"/>
        <v>1</v>
      </c>
      <c r="P1327" s="94">
        <f t="shared" si="890"/>
        <v>969</v>
      </c>
      <c r="Q1327" s="8"/>
      <c r="R1327" s="8"/>
      <c r="S1327" s="8"/>
      <c r="T1327" s="8"/>
      <c r="U1327" s="1036"/>
      <c r="V1327" s="8">
        <f t="shared" si="850"/>
        <v>0</v>
      </c>
      <c r="W1327" s="8"/>
      <c r="X1327" s="8"/>
      <c r="Y1327" s="8"/>
      <c r="Z1327" s="1153"/>
      <c r="AA1327" s="8"/>
      <c r="AB1327" s="8"/>
      <c r="AC1327" s="1799"/>
    </row>
    <row r="1328" spans="1:29" ht="15" customHeight="1" x14ac:dyDescent="0.25">
      <c r="A1328" s="70">
        <v>1</v>
      </c>
      <c r="B1328" s="70">
        <v>1</v>
      </c>
      <c r="C1328" s="91" t="s">
        <v>8</v>
      </c>
      <c r="D1328" s="593">
        <v>340</v>
      </c>
      <c r="E1328" s="2181">
        <v>1090</v>
      </c>
      <c r="F1328" s="92">
        <f t="shared" si="883"/>
        <v>363.33333333333331</v>
      </c>
      <c r="G1328" s="92">
        <v>307</v>
      </c>
      <c r="H1328" s="92">
        <f t="shared" si="884"/>
        <v>84.495412844036693</v>
      </c>
      <c r="I1328" s="594">
        <v>10.8</v>
      </c>
      <c r="J1328" s="93">
        <f t="shared" si="885"/>
        <v>10.429967426710098</v>
      </c>
      <c r="K1328" s="94">
        <f t="shared" si="886"/>
        <v>11772</v>
      </c>
      <c r="L1328" s="94">
        <f t="shared" si="887"/>
        <v>3924</v>
      </c>
      <c r="M1328" s="94">
        <f>2297+905</f>
        <v>3202</v>
      </c>
      <c r="N1328" s="94">
        <f t="shared" si="888"/>
        <v>81.600407747196741</v>
      </c>
      <c r="O1328" s="94">
        <f t="shared" si="889"/>
        <v>35</v>
      </c>
      <c r="P1328" s="94">
        <f t="shared" si="890"/>
        <v>274.45714285714286</v>
      </c>
      <c r="Q1328" s="8"/>
      <c r="R1328" s="8"/>
      <c r="S1328" s="8"/>
      <c r="T1328" s="8"/>
      <c r="U1328" s="1036"/>
      <c r="V1328" s="8">
        <f t="shared" si="850"/>
        <v>0</v>
      </c>
      <c r="W1328" s="8"/>
      <c r="X1328" s="8"/>
      <c r="Y1328" s="8"/>
      <c r="Z1328" s="1153"/>
      <c r="AA1328" s="8"/>
      <c r="AB1328" s="8"/>
      <c r="AC1328" s="1799"/>
    </row>
    <row r="1329" spans="1:29" ht="15" customHeight="1" x14ac:dyDescent="0.25">
      <c r="A1329" s="70">
        <v>1</v>
      </c>
      <c r="B1329" s="70">
        <v>1</v>
      </c>
      <c r="C1329" s="91" t="s">
        <v>9</v>
      </c>
      <c r="D1329" s="593">
        <v>340</v>
      </c>
      <c r="E1329" s="2181">
        <v>730</v>
      </c>
      <c r="F1329" s="92">
        <f t="shared" si="883"/>
        <v>243.33333333333334</v>
      </c>
      <c r="G1329" s="92">
        <v>246</v>
      </c>
      <c r="H1329" s="92">
        <f t="shared" si="884"/>
        <v>101.0958904109589</v>
      </c>
      <c r="I1329" s="594">
        <v>8.5</v>
      </c>
      <c r="J1329" s="93">
        <f t="shared" si="885"/>
        <v>8.3495934959349594</v>
      </c>
      <c r="K1329" s="94">
        <f t="shared" si="886"/>
        <v>6205</v>
      </c>
      <c r="L1329" s="94">
        <f t="shared" si="887"/>
        <v>2068</v>
      </c>
      <c r="M1329" s="94">
        <f>1564+490</f>
        <v>2054</v>
      </c>
      <c r="N1329" s="94">
        <f t="shared" si="888"/>
        <v>99.323017408123789</v>
      </c>
      <c r="O1329" s="94">
        <f t="shared" si="889"/>
        <v>18</v>
      </c>
      <c r="P1329" s="94">
        <f t="shared" si="890"/>
        <v>342.33333333333331</v>
      </c>
      <c r="Q1329" s="8"/>
      <c r="R1329" s="8"/>
      <c r="S1329" s="8"/>
      <c r="T1329" s="8"/>
      <c r="U1329" s="1036"/>
      <c r="V1329" s="8">
        <f t="shared" si="850"/>
        <v>0</v>
      </c>
      <c r="W1329" s="8"/>
      <c r="X1329" s="8"/>
      <c r="Y1329" s="8"/>
      <c r="Z1329" s="1153"/>
      <c r="AA1329" s="8"/>
      <c r="AB1329" s="8"/>
      <c r="AC1329" s="1799"/>
    </row>
    <row r="1330" spans="1:29" ht="15" customHeight="1" x14ac:dyDescent="0.25">
      <c r="A1330" s="70">
        <v>1</v>
      </c>
      <c r="B1330" s="70">
        <v>1</v>
      </c>
      <c r="C1330" s="91" t="s">
        <v>29</v>
      </c>
      <c r="D1330" s="593">
        <v>340</v>
      </c>
      <c r="E1330" s="2163">
        <v>150</v>
      </c>
      <c r="F1330" s="92">
        <f t="shared" si="883"/>
        <v>50</v>
      </c>
      <c r="G1330" s="92">
        <v>37</v>
      </c>
      <c r="H1330" s="92">
        <f t="shared" si="884"/>
        <v>74</v>
      </c>
      <c r="I1330" s="594">
        <v>10.8</v>
      </c>
      <c r="J1330" s="93">
        <f t="shared" si="885"/>
        <v>12.486486486486486</v>
      </c>
      <c r="K1330" s="94">
        <f t="shared" si="886"/>
        <v>1620</v>
      </c>
      <c r="L1330" s="94">
        <f t="shared" si="887"/>
        <v>540</v>
      </c>
      <c r="M1330" s="94">
        <f>433+29</f>
        <v>462</v>
      </c>
      <c r="N1330" s="94">
        <f t="shared" si="888"/>
        <v>85.555555555555557</v>
      </c>
      <c r="O1330" s="94">
        <f t="shared" si="889"/>
        <v>5</v>
      </c>
      <c r="P1330" s="94">
        <f t="shared" si="890"/>
        <v>277.2</v>
      </c>
      <c r="Q1330" s="8"/>
      <c r="R1330" s="8"/>
      <c r="S1330" s="8"/>
      <c r="T1330" s="8"/>
      <c r="U1330" s="1036"/>
      <c r="V1330" s="8">
        <f t="shared" si="850"/>
        <v>0</v>
      </c>
      <c r="W1330" s="8"/>
      <c r="X1330" s="8"/>
      <c r="Y1330" s="8"/>
      <c r="Z1330" s="1153"/>
      <c r="AA1330" s="8"/>
      <c r="AB1330" s="8"/>
      <c r="AC1330" s="1799"/>
    </row>
    <row r="1331" spans="1:29" ht="15" customHeight="1" x14ac:dyDescent="0.25">
      <c r="A1331" s="70">
        <v>1</v>
      </c>
      <c r="B1331" s="70">
        <v>1</v>
      </c>
      <c r="C1331" s="91" t="s">
        <v>23</v>
      </c>
      <c r="D1331" s="593">
        <v>340</v>
      </c>
      <c r="E1331" s="2163">
        <v>300</v>
      </c>
      <c r="F1331" s="92">
        <f t="shared" si="883"/>
        <v>100</v>
      </c>
      <c r="G1331" s="92">
        <v>172</v>
      </c>
      <c r="H1331" s="92">
        <f t="shared" si="884"/>
        <v>172</v>
      </c>
      <c r="I1331" s="594">
        <v>11.1</v>
      </c>
      <c r="J1331" s="93">
        <f t="shared" si="885"/>
        <v>10.168604651162791</v>
      </c>
      <c r="K1331" s="94">
        <f t="shared" si="886"/>
        <v>3330</v>
      </c>
      <c r="L1331" s="94">
        <f t="shared" si="887"/>
        <v>1110</v>
      </c>
      <c r="M1331" s="94">
        <f>1532+217</f>
        <v>1749</v>
      </c>
      <c r="N1331" s="94">
        <f t="shared" si="888"/>
        <v>157.56756756756755</v>
      </c>
      <c r="O1331" s="94">
        <f t="shared" si="889"/>
        <v>10</v>
      </c>
      <c r="P1331" s="94">
        <f t="shared" si="890"/>
        <v>524.70000000000005</v>
      </c>
      <c r="Q1331" s="8"/>
      <c r="R1331" s="8"/>
      <c r="S1331" s="8"/>
      <c r="T1331" s="8"/>
      <c r="U1331" s="1036"/>
      <c r="V1331" s="8">
        <f t="shared" si="850"/>
        <v>0</v>
      </c>
      <c r="W1331" s="8"/>
      <c r="X1331" s="8"/>
      <c r="Y1331" s="8"/>
      <c r="Z1331" s="1153"/>
      <c r="AA1331" s="8"/>
      <c r="AB1331" s="8"/>
      <c r="AC1331" s="1799"/>
    </row>
    <row r="1332" spans="1:29" ht="15" customHeight="1" x14ac:dyDescent="0.25">
      <c r="A1332" s="70">
        <v>1</v>
      </c>
      <c r="B1332" s="70">
        <v>1</v>
      </c>
      <c r="C1332" s="91" t="s">
        <v>10</v>
      </c>
      <c r="D1332" s="593">
        <v>340</v>
      </c>
      <c r="E1332" s="2163">
        <v>310</v>
      </c>
      <c r="F1332" s="92">
        <f t="shared" si="883"/>
        <v>103.33333333333333</v>
      </c>
      <c r="G1332" s="92">
        <v>133</v>
      </c>
      <c r="H1332" s="92">
        <f t="shared" si="884"/>
        <v>128.70967741935485</v>
      </c>
      <c r="I1332" s="594">
        <v>10.1</v>
      </c>
      <c r="J1332" s="93">
        <f t="shared" si="885"/>
        <v>8.7894736842105257</v>
      </c>
      <c r="K1332" s="94">
        <f t="shared" si="886"/>
        <v>3131</v>
      </c>
      <c r="L1332" s="94">
        <f t="shared" si="887"/>
        <v>1044</v>
      </c>
      <c r="M1332" s="94">
        <f>1076+93</f>
        <v>1169</v>
      </c>
      <c r="N1332" s="94">
        <f t="shared" si="888"/>
        <v>111.97318007662835</v>
      </c>
      <c r="O1332" s="94">
        <f t="shared" si="889"/>
        <v>9</v>
      </c>
      <c r="P1332" s="94">
        <f t="shared" si="890"/>
        <v>389.66666666666669</v>
      </c>
      <c r="Q1332" s="8"/>
      <c r="R1332" s="8"/>
      <c r="S1332" s="8"/>
      <c r="T1332" s="8"/>
      <c r="U1332" s="1036"/>
      <c r="V1332" s="8">
        <f t="shared" si="850"/>
        <v>0</v>
      </c>
      <c r="W1332" s="8"/>
      <c r="X1332" s="8"/>
      <c r="Y1332" s="8"/>
      <c r="Z1332" s="1153"/>
      <c r="AA1332" s="8"/>
      <c r="AB1332" s="8"/>
      <c r="AC1332" s="1799"/>
    </row>
    <row r="1333" spans="1:29" ht="15" customHeight="1" x14ac:dyDescent="0.25">
      <c r="A1333" s="70">
        <v>1</v>
      </c>
      <c r="B1333" s="70">
        <v>1</v>
      </c>
      <c r="C1333" s="91" t="s">
        <v>21</v>
      </c>
      <c r="D1333" s="593">
        <v>340</v>
      </c>
      <c r="E1333" s="2163">
        <v>155</v>
      </c>
      <c r="F1333" s="92">
        <f t="shared" si="883"/>
        <v>51.666666666666664</v>
      </c>
      <c r="G1333" s="92">
        <v>71</v>
      </c>
      <c r="H1333" s="92">
        <f t="shared" si="884"/>
        <v>137.41935483870969</v>
      </c>
      <c r="I1333" s="594">
        <v>8.1999999999999993</v>
      </c>
      <c r="J1333" s="93">
        <f t="shared" si="885"/>
        <v>8.408450704225352</v>
      </c>
      <c r="K1333" s="94">
        <f t="shared" si="886"/>
        <v>1271</v>
      </c>
      <c r="L1333" s="94">
        <f t="shared" si="887"/>
        <v>424</v>
      </c>
      <c r="M1333" s="94">
        <f>450+147</f>
        <v>597</v>
      </c>
      <c r="N1333" s="94">
        <f t="shared" si="888"/>
        <v>140.80188679245282</v>
      </c>
      <c r="O1333" s="94">
        <f t="shared" si="889"/>
        <v>4</v>
      </c>
      <c r="P1333" s="94">
        <f t="shared" si="890"/>
        <v>447.75</v>
      </c>
      <c r="Q1333" s="8"/>
      <c r="R1333" s="8"/>
      <c r="S1333" s="8"/>
      <c r="T1333" s="8"/>
      <c r="U1333" s="1036"/>
      <c r="V1333" s="8">
        <f t="shared" si="850"/>
        <v>0</v>
      </c>
      <c r="W1333" s="8"/>
      <c r="X1333" s="8"/>
      <c r="Y1333" s="8"/>
      <c r="Z1333" s="1153"/>
      <c r="AA1333" s="8"/>
      <c r="AB1333" s="8"/>
      <c r="AC1333" s="1799"/>
    </row>
    <row r="1334" spans="1:29" ht="15" customHeight="1" x14ac:dyDescent="0.25">
      <c r="A1334" s="70">
        <v>1</v>
      </c>
      <c r="B1334" s="70">
        <v>1</v>
      </c>
      <c r="C1334" s="123" t="s">
        <v>102</v>
      </c>
      <c r="D1334" s="593">
        <v>340</v>
      </c>
      <c r="E1334" s="2163">
        <v>180</v>
      </c>
      <c r="F1334" s="92">
        <f t="shared" si="883"/>
        <v>60</v>
      </c>
      <c r="G1334" s="92">
        <v>76</v>
      </c>
      <c r="H1334" s="92">
        <f t="shared" si="884"/>
        <v>126.66666666666666</v>
      </c>
      <c r="I1334" s="594">
        <v>11</v>
      </c>
      <c r="J1334" s="93">
        <f t="shared" si="885"/>
        <v>9.0921052631578956</v>
      </c>
      <c r="K1334" s="94">
        <f t="shared" si="886"/>
        <v>1980</v>
      </c>
      <c r="L1334" s="94">
        <f t="shared" si="887"/>
        <v>660</v>
      </c>
      <c r="M1334" s="94">
        <f>521+170</f>
        <v>691</v>
      </c>
      <c r="N1334" s="94">
        <f t="shared" si="888"/>
        <v>104.69696969696969</v>
      </c>
      <c r="O1334" s="94">
        <f t="shared" si="889"/>
        <v>6</v>
      </c>
      <c r="P1334" s="94">
        <f t="shared" si="890"/>
        <v>345.5</v>
      </c>
      <c r="Q1334" s="8"/>
      <c r="R1334" s="8"/>
      <c r="S1334" s="8"/>
      <c r="T1334" s="8"/>
      <c r="U1334" s="1036"/>
      <c r="V1334" s="8">
        <f t="shared" si="850"/>
        <v>0</v>
      </c>
      <c r="W1334" s="8"/>
      <c r="X1334" s="8"/>
      <c r="Y1334" s="8"/>
      <c r="Z1334" s="1153"/>
      <c r="AA1334" s="8"/>
      <c r="AB1334" s="8"/>
      <c r="AC1334" s="1799"/>
    </row>
    <row r="1335" spans="1:29" ht="15" customHeight="1" x14ac:dyDescent="0.25">
      <c r="A1335" s="70">
        <v>1</v>
      </c>
      <c r="B1335" s="70">
        <v>1</v>
      </c>
      <c r="C1335" s="123" t="s">
        <v>96</v>
      </c>
      <c r="D1335" s="593">
        <v>340</v>
      </c>
      <c r="E1335" s="2163">
        <v>110</v>
      </c>
      <c r="F1335" s="92">
        <f t="shared" si="883"/>
        <v>36.666666666666664</v>
      </c>
      <c r="G1335" s="92">
        <v>46</v>
      </c>
      <c r="H1335" s="92">
        <f t="shared" si="884"/>
        <v>125.45454545454547</v>
      </c>
      <c r="I1335" s="594">
        <v>8.5</v>
      </c>
      <c r="J1335" s="93">
        <f t="shared" si="885"/>
        <v>10.260869565217391</v>
      </c>
      <c r="K1335" s="94">
        <f t="shared" si="886"/>
        <v>935</v>
      </c>
      <c r="L1335" s="94">
        <f t="shared" si="887"/>
        <v>312</v>
      </c>
      <c r="M1335" s="94">
        <f>369+103</f>
        <v>472</v>
      </c>
      <c r="N1335" s="94">
        <f t="shared" si="888"/>
        <v>151.28205128205127</v>
      </c>
      <c r="O1335" s="94">
        <f t="shared" si="889"/>
        <v>3</v>
      </c>
      <c r="P1335" s="94">
        <f t="shared" si="890"/>
        <v>472</v>
      </c>
      <c r="Q1335" s="8"/>
      <c r="R1335" s="8"/>
      <c r="S1335" s="8"/>
      <c r="T1335" s="8"/>
      <c r="U1335" s="1036"/>
      <c r="V1335" s="8">
        <f t="shared" si="850"/>
        <v>0</v>
      </c>
      <c r="W1335" s="8"/>
      <c r="X1335" s="8"/>
      <c r="Y1335" s="8"/>
      <c r="Z1335" s="1153"/>
      <c r="AA1335" s="8"/>
      <c r="AB1335" s="8"/>
      <c r="AC1335" s="1799"/>
    </row>
    <row r="1336" spans="1:29" ht="15" customHeight="1" x14ac:dyDescent="0.25">
      <c r="A1336" s="70">
        <v>1</v>
      </c>
      <c r="B1336" s="70">
        <v>1</v>
      </c>
      <c r="C1336" s="595" t="s">
        <v>136</v>
      </c>
      <c r="D1336" s="596">
        <v>340</v>
      </c>
      <c r="E1336" s="2182">
        <v>110</v>
      </c>
      <c r="F1336" s="98">
        <f t="shared" si="883"/>
        <v>36.666666666666664</v>
      </c>
      <c r="G1336" s="98">
        <v>71</v>
      </c>
      <c r="H1336" s="98">
        <f t="shared" si="884"/>
        <v>193.63636363636365</v>
      </c>
      <c r="I1336" s="597">
        <v>11.5</v>
      </c>
      <c r="J1336" s="99">
        <f t="shared" si="885"/>
        <v>11.591549295774648</v>
      </c>
      <c r="K1336" s="100">
        <f t="shared" si="886"/>
        <v>1265</v>
      </c>
      <c r="L1336" s="100">
        <f t="shared" si="887"/>
        <v>422</v>
      </c>
      <c r="M1336" s="100">
        <f>628+195</f>
        <v>823</v>
      </c>
      <c r="N1336" s="100">
        <f t="shared" si="888"/>
        <v>195.02369668246448</v>
      </c>
      <c r="O1336" s="100">
        <f t="shared" si="889"/>
        <v>4</v>
      </c>
      <c r="P1336" s="100">
        <f t="shared" si="890"/>
        <v>617.25</v>
      </c>
      <c r="Q1336" s="15"/>
      <c r="R1336" s="15"/>
      <c r="S1336" s="15"/>
      <c r="T1336" s="15"/>
      <c r="U1336" s="1037"/>
      <c r="V1336" s="15">
        <f t="shared" si="850"/>
        <v>0</v>
      </c>
      <c r="W1336" s="15"/>
      <c r="X1336" s="15"/>
      <c r="Y1336" s="15"/>
      <c r="Z1336" s="1271"/>
      <c r="AA1336" s="15"/>
      <c r="AB1336" s="15"/>
      <c r="AC1336" s="1800"/>
    </row>
    <row r="1337" spans="1:29" ht="35.25" customHeight="1" x14ac:dyDescent="0.25">
      <c r="A1337" s="70">
        <v>1</v>
      </c>
      <c r="B1337" s="70">
        <v>1</v>
      </c>
      <c r="C1337" s="367" t="s">
        <v>7</v>
      </c>
      <c r="D1337" s="367"/>
      <c r="E1337" s="54">
        <f>SUM(E1325:E1336)</f>
        <v>3955</v>
      </c>
      <c r="F1337" s="103">
        <f>SUM(F1325:F1336)</f>
        <v>1318.3333333333335</v>
      </c>
      <c r="G1337" s="103">
        <f>SUM(G1325:G1336)</f>
        <v>1464</v>
      </c>
      <c r="H1337" s="103">
        <f t="shared" si="884"/>
        <v>111.04930467762324</v>
      </c>
      <c r="I1337" s="104">
        <f>IF(E1337=0,0,K1337/E1337)</f>
        <v>9.9547408343868522</v>
      </c>
      <c r="J1337" s="104">
        <f t="shared" si="885"/>
        <v>9.6734972677595632</v>
      </c>
      <c r="K1337" s="369">
        <f>SUM(K1325:K1336)</f>
        <v>39371</v>
      </c>
      <c r="L1337" s="369">
        <f>SUM(L1325:L1336)</f>
        <v>13125</v>
      </c>
      <c r="M1337" s="369">
        <f>SUM(M1325:M1336)</f>
        <v>14162</v>
      </c>
      <c r="N1337" s="179">
        <f t="shared" si="888"/>
        <v>107.90095238095239</v>
      </c>
      <c r="O1337" s="274">
        <f>SUM(O1325:O1336)</f>
        <v>117</v>
      </c>
      <c r="P1337" s="179">
        <f t="shared" si="890"/>
        <v>363.12820512820514</v>
      </c>
      <c r="Q1337" s="17">
        <v>240598.14108170004</v>
      </c>
      <c r="R1337" s="17">
        <v>240598.14108170004</v>
      </c>
      <c r="S1337" s="17">
        <v>240598.14108170004</v>
      </c>
      <c r="T1337" s="17">
        <v>240598.14108170004</v>
      </c>
      <c r="U1337" s="1038">
        <f>Q1337/12*$C$4+(R1337-Q1337)/11*3+(S1337-R1337)/10*2+(T1337-S1337)/9*1</f>
        <v>80199.380360566676</v>
      </c>
      <c r="V1337" s="17">
        <f t="shared" si="850"/>
        <v>80165.948870000007</v>
      </c>
      <c r="W1337" s="17"/>
      <c r="X1337" s="17">
        <f>V1337-U1337</f>
        <v>-33.431490566668799</v>
      </c>
      <c r="Y1337" s="17">
        <v>-37.755809999999997</v>
      </c>
      <c r="Z1337" s="1246">
        <v>80128.193060000005</v>
      </c>
      <c r="AA1337" s="17">
        <v>84</v>
      </c>
      <c r="AB1337" s="17">
        <v>2752324.6799999992</v>
      </c>
      <c r="AC1337" s="1801">
        <f>AB1337/1000</f>
        <v>2752.3246799999993</v>
      </c>
    </row>
    <row r="1338" spans="1:29" ht="38.25" customHeight="1" x14ac:dyDescent="0.25">
      <c r="A1338" s="70">
        <v>1</v>
      </c>
      <c r="B1338" s="70">
        <v>1</v>
      </c>
      <c r="C1338" s="107" t="s">
        <v>276</v>
      </c>
      <c r="D1338" s="404"/>
      <c r="E1338" s="2359">
        <v>490</v>
      </c>
      <c r="F1338" s="110">
        <f>E1338/12*$C$4</f>
        <v>163.33333333333334</v>
      </c>
      <c r="G1338" s="109">
        <v>137</v>
      </c>
      <c r="H1338" s="111">
        <f t="shared" si="884"/>
        <v>83.877551020408163</v>
      </c>
      <c r="I1338" s="108"/>
      <c r="J1338" s="108"/>
      <c r="K1338" s="403"/>
      <c r="L1338" s="403"/>
      <c r="M1338" s="403"/>
      <c r="N1338" s="136"/>
      <c r="O1338" s="317"/>
      <c r="P1338" s="136"/>
      <c r="Q1338" s="13">
        <v>87976.786797700013</v>
      </c>
      <c r="R1338" s="13">
        <v>87976.786797700013</v>
      </c>
      <c r="S1338" s="13">
        <v>87976.786797700013</v>
      </c>
      <c r="T1338" s="13">
        <v>87976.786797700013</v>
      </c>
      <c r="U1338" s="1039">
        <f>T1338/12*$C$4</f>
        <v>29325.595599233337</v>
      </c>
      <c r="V1338" s="13">
        <f t="shared" si="850"/>
        <v>22216.23216</v>
      </c>
      <c r="W1338" s="13"/>
      <c r="X1338" s="13">
        <f>V1338-U1338</f>
        <v>-7109.363439233337</v>
      </c>
      <c r="Y1338" s="13">
        <v>0</v>
      </c>
      <c r="Z1338" s="1254">
        <v>22216.23216</v>
      </c>
      <c r="AA1338" s="13"/>
      <c r="AB1338" s="13"/>
      <c r="AC1338" s="1802"/>
    </row>
    <row r="1339" spans="1:29" ht="15" customHeight="1" x14ac:dyDescent="0.25">
      <c r="A1339" s="70">
        <v>1</v>
      </c>
      <c r="B1339" s="70">
        <v>1</v>
      </c>
      <c r="C1339" s="598" t="s">
        <v>302</v>
      </c>
      <c r="D1339" s="115"/>
      <c r="E1339" s="2360"/>
      <c r="F1339" s="116"/>
      <c r="G1339" s="116"/>
      <c r="H1339" s="116"/>
      <c r="I1339" s="363"/>
      <c r="J1339" s="363"/>
      <c r="K1339" s="365"/>
      <c r="L1339" s="365"/>
      <c r="M1339" s="365"/>
      <c r="N1339" s="365"/>
      <c r="O1339" s="365"/>
      <c r="P1339" s="365"/>
      <c r="Q1339" s="8"/>
      <c r="R1339" s="8"/>
      <c r="S1339" s="8"/>
      <c r="T1339" s="8"/>
      <c r="U1339" s="1036"/>
      <c r="V1339" s="8">
        <f t="shared" si="850"/>
        <v>0</v>
      </c>
      <c r="W1339" s="8"/>
      <c r="X1339" s="8"/>
      <c r="Y1339" s="8"/>
      <c r="Z1339" s="1153"/>
      <c r="AA1339" s="8"/>
      <c r="AB1339" s="8"/>
      <c r="AC1339" s="1799"/>
    </row>
    <row r="1340" spans="1:29" ht="15" customHeight="1" x14ac:dyDescent="0.25">
      <c r="A1340" s="70">
        <v>1</v>
      </c>
      <c r="B1340" s="70">
        <v>1</v>
      </c>
      <c r="C1340" s="407" t="s">
        <v>361</v>
      </c>
      <c r="D1340" s="407"/>
      <c r="E1340" s="2165">
        <f t="shared" ref="E1340:F1340" si="891">E1342+E1343+E1344+E1345+E1341/2.7</f>
        <v>31200</v>
      </c>
      <c r="F1340" s="440">
        <f t="shared" si="891"/>
        <v>10400</v>
      </c>
      <c r="G1340" s="440">
        <f>G1342+G1343+G1344+G1345+G1341/2.7</f>
        <v>19228.966666666667</v>
      </c>
      <c r="H1340" s="440">
        <f>G1340/F1340*100</f>
        <v>184.89391025641027</v>
      </c>
      <c r="I1340" s="125"/>
      <c r="J1340" s="125"/>
      <c r="K1340" s="464"/>
      <c r="L1340" s="464"/>
      <c r="M1340" s="464"/>
      <c r="N1340" s="464"/>
      <c r="O1340" s="464"/>
      <c r="P1340" s="464"/>
      <c r="Q1340" s="8"/>
      <c r="R1340" s="8"/>
      <c r="S1340" s="8"/>
      <c r="T1340" s="8"/>
      <c r="U1340" s="1036"/>
      <c r="V1340" s="8">
        <f t="shared" si="850"/>
        <v>0</v>
      </c>
      <c r="W1340" s="8"/>
      <c r="X1340" s="8"/>
      <c r="Y1340" s="8"/>
      <c r="Z1340" s="1153"/>
      <c r="AA1340" s="2492">
        <f t="shared" ref="AA1340" si="892">AA1342+AA1343+AA1344+AA1345+AA1341/2.7</f>
        <v>2031.8888888888889</v>
      </c>
      <c r="AB1340" s="8">
        <f>AB1341+AB1342+AB1343+AB1344+AB1345</f>
        <v>641675.84000000008</v>
      </c>
      <c r="AC1340" s="8">
        <f>AC1341+AC1342+AC1343+AC1344+AC1345</f>
        <v>641.67583999999999</v>
      </c>
    </row>
    <row r="1341" spans="1:29" ht="15" customHeight="1" x14ac:dyDescent="0.25">
      <c r="C1341" s="407" t="s">
        <v>470</v>
      </c>
      <c r="D1341" s="407"/>
      <c r="E1341" s="2165"/>
      <c r="F1341" s="440"/>
      <c r="G1341" s="440">
        <v>1322.91</v>
      </c>
      <c r="H1341" s="440"/>
      <c r="I1341" s="125"/>
      <c r="J1341" s="125"/>
      <c r="K1341" s="464"/>
      <c r="L1341" s="464"/>
      <c r="M1341" s="464"/>
      <c r="N1341" s="464"/>
      <c r="O1341" s="464"/>
      <c r="P1341" s="464"/>
      <c r="Q1341" s="8"/>
      <c r="R1341" s="8"/>
      <c r="S1341" s="8"/>
      <c r="T1341" s="8"/>
      <c r="U1341" s="1036"/>
      <c r="V1341" s="8"/>
      <c r="W1341" s="8"/>
      <c r="X1341" s="8"/>
      <c r="Y1341" s="8"/>
      <c r="Z1341" s="1153"/>
      <c r="AA1341" s="8">
        <v>7.8</v>
      </c>
      <c r="AB1341" s="8">
        <v>1529.2199999999998</v>
      </c>
      <c r="AC1341" s="1799">
        <f>AB1341/1000</f>
        <v>1.5292199999999998</v>
      </c>
    </row>
    <row r="1342" spans="1:29" ht="35.1" customHeight="1" x14ac:dyDescent="0.25">
      <c r="A1342" s="70">
        <v>1</v>
      </c>
      <c r="B1342" s="70">
        <v>1</v>
      </c>
      <c r="C1342" s="407" t="s">
        <v>303</v>
      </c>
      <c r="D1342" s="407"/>
      <c r="E1342" s="2165"/>
      <c r="F1342" s="92">
        <f t="shared" ref="F1342:F1366" si="893">ROUND(E1342/12*$C$4,0)</f>
        <v>0</v>
      </c>
      <c r="G1342" s="440"/>
      <c r="H1342" s="440"/>
      <c r="I1342" s="125"/>
      <c r="J1342" s="125"/>
      <c r="K1342" s="464"/>
      <c r="L1342" s="464"/>
      <c r="M1342" s="464"/>
      <c r="N1342" s="464"/>
      <c r="O1342" s="464"/>
      <c r="P1342" s="464"/>
      <c r="Q1342" s="8"/>
      <c r="R1342" s="8"/>
      <c r="S1342" s="8"/>
      <c r="T1342" s="8"/>
      <c r="U1342" s="1036"/>
      <c r="V1342" s="8">
        <f t="shared" si="850"/>
        <v>0</v>
      </c>
      <c r="W1342" s="8"/>
      <c r="X1342" s="8"/>
      <c r="Y1342" s="8"/>
      <c r="Z1342" s="1153"/>
      <c r="AA1342" s="8"/>
      <c r="AB1342" s="8"/>
      <c r="AC1342" s="1799">
        <f t="shared" ref="AC1342:AC1345" si="894">AB1342/1000</f>
        <v>0</v>
      </c>
    </row>
    <row r="1343" spans="1:29" ht="35.1" customHeight="1" x14ac:dyDescent="0.25">
      <c r="A1343" s="70">
        <v>1</v>
      </c>
      <c r="B1343" s="70">
        <v>1</v>
      </c>
      <c r="C1343" s="407" t="s">
        <v>304</v>
      </c>
      <c r="D1343" s="407"/>
      <c r="E1343" s="2165">
        <v>6000</v>
      </c>
      <c r="F1343" s="1051">
        <f t="shared" si="893"/>
        <v>2000</v>
      </c>
      <c r="G1343" s="440">
        <v>998</v>
      </c>
      <c r="H1343" s="440">
        <f>G1343/F1343*100</f>
        <v>49.9</v>
      </c>
      <c r="I1343" s="125"/>
      <c r="J1343" s="125"/>
      <c r="K1343" s="464"/>
      <c r="L1343" s="464"/>
      <c r="M1343" s="464"/>
      <c r="N1343" s="464"/>
      <c r="O1343" s="464"/>
      <c r="P1343" s="464"/>
      <c r="Q1343" s="8"/>
      <c r="R1343" s="8"/>
      <c r="S1343" s="8"/>
      <c r="T1343" s="8"/>
      <c r="U1343" s="1036"/>
      <c r="V1343" s="8">
        <f t="shared" si="850"/>
        <v>0</v>
      </c>
      <c r="W1343" s="8"/>
      <c r="X1343" s="8"/>
      <c r="Y1343" s="8"/>
      <c r="Z1343" s="1153"/>
      <c r="AA1343" s="8">
        <v>90</v>
      </c>
      <c r="AB1343" s="8">
        <v>28394.829999999998</v>
      </c>
      <c r="AC1343" s="1799">
        <f t="shared" si="894"/>
        <v>28.394829999999999</v>
      </c>
    </row>
    <row r="1344" spans="1:29" ht="35.25" customHeight="1" x14ac:dyDescent="0.25">
      <c r="A1344" s="70">
        <v>1</v>
      </c>
      <c r="B1344" s="70">
        <v>1</v>
      </c>
      <c r="C1344" s="407" t="s">
        <v>305</v>
      </c>
      <c r="D1344" s="407"/>
      <c r="E1344" s="2165">
        <v>200</v>
      </c>
      <c r="F1344" s="92">
        <f t="shared" si="893"/>
        <v>67</v>
      </c>
      <c r="G1344" s="440">
        <v>0</v>
      </c>
      <c r="H1344" s="440"/>
      <c r="I1344" s="125"/>
      <c r="J1344" s="125"/>
      <c r="K1344" s="464"/>
      <c r="L1344" s="464"/>
      <c r="M1344" s="464"/>
      <c r="N1344" s="464"/>
      <c r="O1344" s="464"/>
      <c r="P1344" s="464"/>
      <c r="Q1344" s="8"/>
      <c r="R1344" s="8"/>
      <c r="S1344" s="8"/>
      <c r="T1344" s="8"/>
      <c r="U1344" s="1036"/>
      <c r="V1344" s="8">
        <f t="shared" si="850"/>
        <v>0</v>
      </c>
      <c r="W1344" s="8"/>
      <c r="X1344" s="8"/>
      <c r="Y1344" s="8"/>
      <c r="Z1344" s="1153"/>
      <c r="AA1344" s="8"/>
      <c r="AB1344" s="8"/>
      <c r="AC1344" s="1799">
        <f t="shared" si="894"/>
        <v>0</v>
      </c>
    </row>
    <row r="1345" spans="1:30" ht="21.75" customHeight="1" x14ac:dyDescent="0.25">
      <c r="A1345" s="70">
        <v>1</v>
      </c>
      <c r="B1345" s="70">
        <v>1</v>
      </c>
      <c r="C1345" s="407" t="s">
        <v>306</v>
      </c>
      <c r="D1345" s="407"/>
      <c r="E1345" s="2165">
        <v>25000</v>
      </c>
      <c r="F1345" s="92">
        <f t="shared" si="893"/>
        <v>8333</v>
      </c>
      <c r="G1345" s="440">
        <v>17741</v>
      </c>
      <c r="H1345" s="440">
        <f>G1345/F1345*100</f>
        <v>212.90051602064085</v>
      </c>
      <c r="I1345" s="125"/>
      <c r="J1345" s="125"/>
      <c r="K1345" s="464"/>
      <c r="L1345" s="464"/>
      <c r="M1345" s="464"/>
      <c r="N1345" s="464"/>
      <c r="O1345" s="464"/>
      <c r="P1345" s="464"/>
      <c r="Q1345" s="8"/>
      <c r="R1345" s="8"/>
      <c r="S1345" s="8"/>
      <c r="T1345" s="8"/>
      <c r="U1345" s="1036"/>
      <c r="V1345" s="8">
        <f t="shared" si="850"/>
        <v>0</v>
      </c>
      <c r="W1345" s="8"/>
      <c r="X1345" s="8"/>
      <c r="Y1345" s="8"/>
      <c r="Z1345" s="1153"/>
      <c r="AA1345" s="8">
        <v>1939</v>
      </c>
      <c r="AB1345" s="8">
        <v>611751.79</v>
      </c>
      <c r="AC1345" s="1799">
        <f t="shared" si="894"/>
        <v>611.75179000000003</v>
      </c>
    </row>
    <row r="1346" spans="1:30" ht="18" customHeight="1" x14ac:dyDescent="0.25">
      <c r="A1346" s="70">
        <v>1</v>
      </c>
      <c r="B1346" s="70">
        <v>1</v>
      </c>
      <c r="C1346" s="407" t="s">
        <v>360</v>
      </c>
      <c r="D1346" s="407"/>
      <c r="E1346" s="2165">
        <f>E1347+E1348/8.5</f>
        <v>64717.882352941175</v>
      </c>
      <c r="F1346" s="1051">
        <f t="shared" ref="F1346:G1346" si="895">F1347+F1348/8.5</f>
        <v>21573</v>
      </c>
      <c r="G1346" s="440">
        <f t="shared" si="895"/>
        <v>12660.668235294117</v>
      </c>
      <c r="H1346" s="440">
        <f>G1346/F1346*100</f>
        <v>58.687564248338745</v>
      </c>
      <c r="I1346" s="125"/>
      <c r="J1346" s="125"/>
      <c r="K1346" s="464"/>
      <c r="L1346" s="464"/>
      <c r="M1346" s="464"/>
      <c r="N1346" s="464"/>
      <c r="O1346" s="464"/>
      <c r="P1346" s="464"/>
      <c r="Q1346" s="8"/>
      <c r="R1346" s="8"/>
      <c r="S1346" s="8"/>
      <c r="T1346" s="8"/>
      <c r="U1346" s="1036"/>
      <c r="V1346" s="8">
        <f t="shared" si="850"/>
        <v>0</v>
      </c>
      <c r="W1346" s="8"/>
      <c r="X1346" s="8"/>
      <c r="Y1346" s="8"/>
      <c r="Z1346" s="1153"/>
      <c r="AA1346" s="2165">
        <f>AA1347+AA1348/8.5</f>
        <v>1667.6941176470589</v>
      </c>
      <c r="AB1346" s="8">
        <f>AB1347+AB1348</f>
        <v>1534697.77</v>
      </c>
      <c r="AC1346" s="8">
        <f>AC1347+AC1348</f>
        <v>1534.6977699999998</v>
      </c>
    </row>
    <row r="1347" spans="1:30" ht="15.75" customHeight="1" x14ac:dyDescent="0.25">
      <c r="B1347" s="70">
        <v>1</v>
      </c>
      <c r="C1347" s="1280" t="s">
        <v>460</v>
      </c>
      <c r="D1347" s="407"/>
      <c r="E1347" s="2165">
        <v>59012</v>
      </c>
      <c r="F1347" s="1051">
        <f t="shared" si="893"/>
        <v>19671</v>
      </c>
      <c r="G1347" s="440">
        <v>11124</v>
      </c>
      <c r="H1347" s="440">
        <f>G1347/F1347*100</f>
        <v>56.550251639469273</v>
      </c>
      <c r="I1347" s="125"/>
      <c r="J1347" s="125"/>
      <c r="K1347" s="464"/>
      <c r="L1347" s="464"/>
      <c r="M1347" s="464"/>
      <c r="N1347" s="464"/>
      <c r="O1347" s="464"/>
      <c r="P1347" s="464"/>
      <c r="Q1347" s="8"/>
      <c r="R1347" s="8"/>
      <c r="S1347" s="8"/>
      <c r="T1347" s="8"/>
      <c r="U1347" s="1036"/>
      <c r="V1347" s="8"/>
      <c r="W1347" s="8"/>
      <c r="X1347" s="8"/>
      <c r="Y1347" s="8"/>
      <c r="Z1347" s="1153"/>
      <c r="AA1347" s="8">
        <v>1652</v>
      </c>
      <c r="AB1347" s="8">
        <v>1508543.92</v>
      </c>
      <c r="AC1347" s="1799">
        <f t="shared" ref="AC1347:AC1348" si="896">AB1347/1000</f>
        <v>1508.5439199999998</v>
      </c>
    </row>
    <row r="1348" spans="1:30" s="96" customFormat="1" ht="30" customHeight="1" x14ac:dyDescent="0.25">
      <c r="A1348" s="70">
        <v>1</v>
      </c>
      <c r="B1348" s="70">
        <v>1</v>
      </c>
      <c r="C1348" s="120" t="s">
        <v>461</v>
      </c>
      <c r="D1348" s="407"/>
      <c r="E1348" s="2165">
        <v>48500</v>
      </c>
      <c r="F1348" s="1051">
        <f t="shared" si="893"/>
        <v>16167</v>
      </c>
      <c r="G1348" s="440">
        <v>13061.68</v>
      </c>
      <c r="H1348" s="440">
        <f>G1348/F1348*100</f>
        <v>80.792231088018809</v>
      </c>
      <c r="I1348" s="125"/>
      <c r="J1348" s="125"/>
      <c r="K1348" s="464"/>
      <c r="L1348" s="464"/>
      <c r="M1348" s="464"/>
      <c r="N1348" s="464"/>
      <c r="O1348" s="464"/>
      <c r="P1348" s="464"/>
      <c r="Q1348" s="8"/>
      <c r="R1348" s="8"/>
      <c r="S1348" s="8"/>
      <c r="T1348" s="8"/>
      <c r="U1348" s="1036"/>
      <c r="V1348" s="8">
        <f t="shared" si="850"/>
        <v>0</v>
      </c>
      <c r="W1348" s="8"/>
      <c r="X1348" s="8"/>
      <c r="Y1348" s="8"/>
      <c r="Z1348" s="1153"/>
      <c r="AA1348" s="8">
        <v>133.4</v>
      </c>
      <c r="AB1348" s="8">
        <v>26153.849999999988</v>
      </c>
      <c r="AC1348" s="1799">
        <f t="shared" si="896"/>
        <v>26.153849999999988</v>
      </c>
      <c r="AD1348" s="2424"/>
    </row>
    <row r="1349" spans="1:30" ht="28.5" customHeight="1" x14ac:dyDescent="0.25">
      <c r="A1349" s="70">
        <v>1</v>
      </c>
      <c r="B1349" s="70">
        <v>1</v>
      </c>
      <c r="C1349" s="508" t="s">
        <v>168</v>
      </c>
      <c r="D1349" s="508"/>
      <c r="E1349" s="2345">
        <f>SUM(E1340+E1347*3.2)+E1348/3.9</f>
        <v>232474.29743589746</v>
      </c>
      <c r="F1349" s="388">
        <f t="shared" ref="F1349:G1349" si="897">SUM(F1340+F1347*3.2)+F1348/3.9</f>
        <v>77492.584615384621</v>
      </c>
      <c r="G1349" s="388">
        <f t="shared" si="897"/>
        <v>58174.915384615386</v>
      </c>
      <c r="H1349" s="388">
        <f>G1349/F1349*100</f>
        <v>75.071589976450355</v>
      </c>
      <c r="I1349" s="125"/>
      <c r="J1349" s="125"/>
      <c r="K1349" s="464"/>
      <c r="L1349" s="464"/>
      <c r="M1349" s="464"/>
      <c r="N1349" s="464"/>
      <c r="O1349" s="464"/>
      <c r="P1349" s="464"/>
      <c r="Q1349" s="17">
        <v>55499.446599999996</v>
      </c>
      <c r="R1349" s="17">
        <v>55499.446599999996</v>
      </c>
      <c r="S1349" s="17">
        <v>55499.446599999996</v>
      </c>
      <c r="T1349" s="17">
        <v>55499.446599999996</v>
      </c>
      <c r="U1349" s="1699">
        <f>Q1349/12*$C$4+(R1349-Q1349)/11*3+(S1349-R1349)/10*2+(T1349-S1349)/9*1</f>
        <v>18499.815533333331</v>
      </c>
      <c r="V1349" s="17">
        <f t="shared" si="850"/>
        <v>18083.569690000004</v>
      </c>
      <c r="W1349" s="17"/>
      <c r="X1349" s="17">
        <f>V1349-U1349</f>
        <v>-416.24584333332677</v>
      </c>
      <c r="Y1349" s="17">
        <v>-145.1353</v>
      </c>
      <c r="Z1349" s="1246">
        <v>17938.434390000002</v>
      </c>
      <c r="AA1349" s="2345">
        <f>SUM(AA1340+AA1347*3.2)+AA1348/3.9</f>
        <v>7352.4940170940172</v>
      </c>
      <c r="AB1349" s="17">
        <f>AB1346+AB1340</f>
        <v>2176373.6100000003</v>
      </c>
      <c r="AC1349" s="17">
        <f>AC1346+AC1340</f>
        <v>2176.3736099999996</v>
      </c>
    </row>
    <row r="1350" spans="1:30" ht="15" customHeight="1" x14ac:dyDescent="0.25">
      <c r="A1350" s="70">
        <v>1</v>
      </c>
      <c r="B1350" s="70">
        <v>1</v>
      </c>
      <c r="C1350" s="483" t="s">
        <v>307</v>
      </c>
      <c r="D1350" s="407"/>
      <c r="E1350" s="2165"/>
      <c r="F1350" s="92"/>
      <c r="G1350" s="440"/>
      <c r="H1350" s="440"/>
      <c r="I1350" s="125"/>
      <c r="J1350" s="125"/>
      <c r="K1350" s="464"/>
      <c r="L1350" s="464"/>
      <c r="M1350" s="464"/>
      <c r="N1350" s="464"/>
      <c r="O1350" s="464"/>
      <c r="P1350" s="464"/>
      <c r="Q1350" s="8"/>
      <c r="R1350" s="8"/>
      <c r="S1350" s="8"/>
      <c r="T1350" s="8"/>
      <c r="U1350" s="1036"/>
      <c r="V1350" s="8">
        <f t="shared" si="850"/>
        <v>0</v>
      </c>
      <c r="W1350" s="8"/>
      <c r="X1350" s="8"/>
      <c r="Y1350" s="8"/>
      <c r="Z1350" s="1153"/>
      <c r="AA1350" s="8"/>
      <c r="AB1350" s="8"/>
      <c r="AC1350" s="1799"/>
    </row>
    <row r="1351" spans="1:30" ht="15" customHeight="1" x14ac:dyDescent="0.25">
      <c r="A1351" s="70">
        <v>1</v>
      </c>
      <c r="B1351" s="70">
        <v>1</v>
      </c>
      <c r="C1351" s="407" t="s">
        <v>198</v>
      </c>
      <c r="D1351" s="407"/>
      <c r="E1351" s="2165">
        <f>SUM(E1353,E1358,E1363,E1362)</f>
        <v>39853</v>
      </c>
      <c r="F1351" s="440">
        <f t="shared" ref="F1351:G1351" si="898">SUM(F1353,F1358,F1363,F1362)</f>
        <v>13284</v>
      </c>
      <c r="G1351" s="440">
        <f t="shared" si="898"/>
        <v>8520.3748125937018</v>
      </c>
      <c r="H1351" s="440">
        <f>G1351/F1351*100</f>
        <v>64.140129573876109</v>
      </c>
      <c r="I1351" s="125"/>
      <c r="J1351" s="125"/>
      <c r="K1351" s="464"/>
      <c r="L1351" s="464"/>
      <c r="M1351" s="464"/>
      <c r="N1351" s="464"/>
      <c r="O1351" s="464"/>
      <c r="P1351" s="464"/>
      <c r="Q1351" s="8"/>
      <c r="R1351" s="8"/>
      <c r="S1351" s="8"/>
      <c r="T1351" s="8"/>
      <c r="U1351" s="1036"/>
      <c r="V1351" s="8">
        <f t="shared" si="850"/>
        <v>0</v>
      </c>
      <c r="W1351" s="8"/>
      <c r="X1351" s="8"/>
      <c r="Y1351" s="8"/>
      <c r="Z1351" s="1153"/>
      <c r="AA1351" s="2165">
        <f>SUM(AA1353,AA1358,AA1363,AA1362)</f>
        <v>58</v>
      </c>
      <c r="AB1351" s="8">
        <f>AB1352+AB1353+AB1358+AB1362+AB1363</f>
        <v>63471.299999999996</v>
      </c>
      <c r="AC1351" s="8">
        <f>AC1352+AC1353+AC1358+AC1362+AC1363</f>
        <v>63.471299999999999</v>
      </c>
    </row>
    <row r="1352" spans="1:30" ht="30" customHeight="1" x14ac:dyDescent="0.25">
      <c r="A1352" s="70">
        <v>1</v>
      </c>
      <c r="B1352" s="70">
        <v>1</v>
      </c>
      <c r="C1352" s="407" t="s">
        <v>303</v>
      </c>
      <c r="D1352" s="407"/>
      <c r="E1352" s="2165"/>
      <c r="F1352" s="92"/>
      <c r="G1352" s="440"/>
      <c r="H1352" s="440"/>
      <c r="I1352" s="125"/>
      <c r="J1352" s="125"/>
      <c r="K1352" s="464"/>
      <c r="L1352" s="464"/>
      <c r="M1352" s="464"/>
      <c r="N1352" s="464"/>
      <c r="O1352" s="464"/>
      <c r="P1352" s="464"/>
      <c r="Q1352" s="8"/>
      <c r="R1352" s="8"/>
      <c r="S1352" s="8"/>
      <c r="T1352" s="8"/>
      <c r="U1352" s="1036"/>
      <c r="V1352" s="8">
        <f t="shared" si="850"/>
        <v>0</v>
      </c>
      <c r="W1352" s="8"/>
      <c r="X1352" s="8"/>
      <c r="Y1352" s="8"/>
      <c r="Z1352" s="1153"/>
      <c r="AA1352" s="8"/>
      <c r="AB1352" s="8"/>
      <c r="AC1352" s="1799"/>
    </row>
    <row r="1353" spans="1:30" ht="27" customHeight="1" x14ac:dyDescent="0.25">
      <c r="A1353" s="70">
        <v>1</v>
      </c>
      <c r="B1353" s="70">
        <v>1</v>
      </c>
      <c r="C1353" s="407" t="s">
        <v>308</v>
      </c>
      <c r="D1353" s="407"/>
      <c r="E1353" s="2165">
        <f>SUM(E1354:E1357)</f>
        <v>6753</v>
      </c>
      <c r="F1353" s="440">
        <f t="shared" ref="F1353:G1353" si="899">SUM(F1354:F1357)</f>
        <v>2251</v>
      </c>
      <c r="G1353" s="440">
        <f t="shared" si="899"/>
        <v>1561</v>
      </c>
      <c r="H1353" s="440">
        <f>G1353/F1353*100</f>
        <v>69.346956908040866</v>
      </c>
      <c r="I1353" s="125"/>
      <c r="J1353" s="125"/>
      <c r="K1353" s="464"/>
      <c r="L1353" s="464"/>
      <c r="M1353" s="464"/>
      <c r="N1353" s="464"/>
      <c r="O1353" s="464"/>
      <c r="P1353" s="464"/>
      <c r="Q1353" s="8"/>
      <c r="R1353" s="8"/>
      <c r="S1353" s="8"/>
      <c r="T1353" s="8"/>
      <c r="U1353" s="1036"/>
      <c r="V1353" s="8">
        <f t="shared" si="850"/>
        <v>0</v>
      </c>
      <c r="W1353" s="8"/>
      <c r="X1353" s="8"/>
      <c r="Y1353" s="8"/>
      <c r="Z1353" s="1153"/>
      <c r="AA1353" s="2165">
        <f>SUM(AA1354:AA1357)</f>
        <v>0</v>
      </c>
      <c r="AB1353" s="8"/>
      <c r="AC1353" s="1799"/>
    </row>
    <row r="1354" spans="1:30" ht="30" customHeight="1" x14ac:dyDescent="0.25">
      <c r="A1354" s="70">
        <v>1</v>
      </c>
      <c r="B1354" s="70">
        <v>1</v>
      </c>
      <c r="C1354" s="407" t="s">
        <v>309</v>
      </c>
      <c r="D1354" s="407"/>
      <c r="E1354" s="2165">
        <v>5000</v>
      </c>
      <c r="F1354" s="1051">
        <f t="shared" si="893"/>
        <v>1667</v>
      </c>
      <c r="G1354" s="440">
        <v>1002</v>
      </c>
      <c r="H1354" s="440">
        <f>G1354/F1354*100</f>
        <v>60.107978404319141</v>
      </c>
      <c r="I1354" s="125"/>
      <c r="J1354" s="125"/>
      <c r="K1354" s="464"/>
      <c r="L1354" s="464"/>
      <c r="M1354" s="464"/>
      <c r="N1354" s="464"/>
      <c r="O1354" s="464"/>
      <c r="P1354" s="464"/>
      <c r="Q1354" s="8"/>
      <c r="R1354" s="8"/>
      <c r="S1354" s="8"/>
      <c r="T1354" s="8"/>
      <c r="U1354" s="1036"/>
      <c r="V1354" s="8">
        <f t="shared" si="850"/>
        <v>0</v>
      </c>
      <c r="W1354" s="8"/>
      <c r="X1354" s="8"/>
      <c r="Y1354" s="8"/>
      <c r="Z1354" s="1153"/>
      <c r="AA1354" s="8"/>
      <c r="AB1354" s="8"/>
      <c r="AC1354" s="1799"/>
    </row>
    <row r="1355" spans="1:30" ht="45" customHeight="1" x14ac:dyDescent="0.25">
      <c r="A1355" s="70">
        <v>1</v>
      </c>
      <c r="B1355" s="70">
        <v>1</v>
      </c>
      <c r="C1355" s="407" t="s">
        <v>310</v>
      </c>
      <c r="D1355" s="407"/>
      <c r="E1355" s="2165">
        <v>1500</v>
      </c>
      <c r="F1355" s="1051">
        <f t="shared" si="893"/>
        <v>500</v>
      </c>
      <c r="G1355" s="440">
        <v>108</v>
      </c>
      <c r="H1355" s="440">
        <f>G1355/F1355*100</f>
        <v>21.6</v>
      </c>
      <c r="I1355" s="125"/>
      <c r="J1355" s="125"/>
      <c r="K1355" s="464"/>
      <c r="L1355" s="464"/>
      <c r="M1355" s="464"/>
      <c r="N1355" s="464"/>
      <c r="O1355" s="464"/>
      <c r="P1355" s="464"/>
      <c r="Q1355" s="8"/>
      <c r="R1355" s="8"/>
      <c r="S1355" s="8"/>
      <c r="T1355" s="8"/>
      <c r="U1355" s="1036"/>
      <c r="V1355" s="8">
        <f t="shared" si="850"/>
        <v>0</v>
      </c>
      <c r="W1355" s="8"/>
      <c r="X1355" s="8"/>
      <c r="Y1355" s="8"/>
      <c r="Z1355" s="1153"/>
      <c r="AA1355" s="8"/>
      <c r="AB1355" s="8"/>
      <c r="AC1355" s="1799"/>
    </row>
    <row r="1356" spans="1:30" ht="45" customHeight="1" x14ac:dyDescent="0.25">
      <c r="B1356" s="70">
        <v>1</v>
      </c>
      <c r="C1356" s="407" t="s">
        <v>354</v>
      </c>
      <c r="D1356" s="407"/>
      <c r="E1356" s="2165"/>
      <c r="F1356" s="1051">
        <f t="shared" si="893"/>
        <v>0</v>
      </c>
      <c r="G1356" s="440"/>
      <c r="H1356" s="440"/>
      <c r="I1356" s="125"/>
      <c r="J1356" s="125"/>
      <c r="K1356" s="464"/>
      <c r="L1356" s="464"/>
      <c r="M1356" s="464"/>
      <c r="N1356" s="464"/>
      <c r="O1356" s="464"/>
      <c r="P1356" s="464"/>
      <c r="Q1356" s="8"/>
      <c r="R1356" s="8"/>
      <c r="S1356" s="8"/>
      <c r="T1356" s="8"/>
      <c r="U1356" s="1036"/>
      <c r="V1356" s="8"/>
      <c r="W1356" s="8"/>
      <c r="X1356" s="8"/>
      <c r="Y1356" s="8"/>
      <c r="Z1356" s="1153"/>
      <c r="AA1356" s="8"/>
      <c r="AB1356" s="8"/>
      <c r="AC1356" s="1799"/>
    </row>
    <row r="1357" spans="1:30" ht="45" customHeight="1" x14ac:dyDescent="0.25">
      <c r="B1357" s="70">
        <v>1</v>
      </c>
      <c r="C1357" s="407" t="s">
        <v>355</v>
      </c>
      <c r="D1357" s="407"/>
      <c r="E1357" s="2165">
        <v>253</v>
      </c>
      <c r="F1357" s="1051">
        <f t="shared" si="893"/>
        <v>84</v>
      </c>
      <c r="G1357" s="440">
        <v>451</v>
      </c>
      <c r="H1357" s="440">
        <f>G1357/F1357*100</f>
        <v>536.90476190476181</v>
      </c>
      <c r="I1357" s="125"/>
      <c r="J1357" s="125"/>
      <c r="K1357" s="464"/>
      <c r="L1357" s="464"/>
      <c r="M1357" s="464"/>
      <c r="N1357" s="464"/>
      <c r="O1357" s="464"/>
      <c r="P1357" s="464"/>
      <c r="Q1357" s="8"/>
      <c r="R1357" s="8"/>
      <c r="S1357" s="8"/>
      <c r="T1357" s="8"/>
      <c r="U1357" s="1036"/>
      <c r="V1357" s="8"/>
      <c r="W1357" s="8"/>
      <c r="X1357" s="8"/>
      <c r="Y1357" s="8"/>
      <c r="Z1357" s="1153"/>
      <c r="AA1357" s="8"/>
      <c r="AB1357" s="8"/>
      <c r="AC1357" s="1799"/>
    </row>
    <row r="1358" spans="1:30" ht="30" customHeight="1" x14ac:dyDescent="0.25">
      <c r="A1358" s="70">
        <v>1</v>
      </c>
      <c r="B1358" s="70">
        <v>1</v>
      </c>
      <c r="C1358" s="407" t="s">
        <v>311</v>
      </c>
      <c r="D1358" s="407"/>
      <c r="E1358" s="2165">
        <f>SUM(E1359,E1360,E1361)</f>
        <v>22600</v>
      </c>
      <c r="F1358" s="1592">
        <f t="shared" si="893"/>
        <v>7533</v>
      </c>
      <c r="G1358" s="440">
        <f t="shared" ref="G1358" si="900">SUM(G1359,G1360,G1361)</f>
        <v>4495.3748125937027</v>
      </c>
      <c r="H1358" s="440">
        <f>G1358/F1358*100</f>
        <v>59.675757501575767</v>
      </c>
      <c r="I1358" s="125"/>
      <c r="J1358" s="125"/>
      <c r="K1358" s="464"/>
      <c r="L1358" s="464"/>
      <c r="M1358" s="464"/>
      <c r="N1358" s="464"/>
      <c r="O1358" s="464"/>
      <c r="P1358" s="464"/>
      <c r="Q1358" s="8"/>
      <c r="R1358" s="8"/>
      <c r="S1358" s="8"/>
      <c r="T1358" s="8"/>
      <c r="U1358" s="1036"/>
      <c r="V1358" s="8">
        <f t="shared" si="850"/>
        <v>0</v>
      </c>
      <c r="W1358" s="8"/>
      <c r="X1358" s="8"/>
      <c r="Y1358" s="8"/>
      <c r="Z1358" s="1153"/>
      <c r="AA1358" s="2165">
        <f>SUM(AA1359,AA1360,AA1361)</f>
        <v>40</v>
      </c>
      <c r="AB1358" s="2165">
        <f t="shared" ref="AB1358" si="901">SUM(AB1359,AB1360,AB1361)</f>
        <v>54626.1</v>
      </c>
      <c r="AC1358" s="2165">
        <f>AB1358/1000</f>
        <v>54.626100000000001</v>
      </c>
    </row>
    <row r="1359" spans="1:30" ht="27" customHeight="1" x14ac:dyDescent="0.25">
      <c r="A1359" s="70">
        <v>1</v>
      </c>
      <c r="B1359" s="70">
        <v>1</v>
      </c>
      <c r="C1359" s="407" t="s">
        <v>312</v>
      </c>
      <c r="D1359" s="407"/>
      <c r="E1359" s="2165">
        <v>3600</v>
      </c>
      <c r="F1359" s="1051">
        <f t="shared" si="893"/>
        <v>1200</v>
      </c>
      <c r="G1359" s="440">
        <v>964</v>
      </c>
      <c r="H1359" s="440">
        <f>G1359/F1359*100</f>
        <v>80.333333333333329</v>
      </c>
      <c r="I1359" s="125"/>
      <c r="J1359" s="125"/>
      <c r="K1359" s="464"/>
      <c r="L1359" s="464"/>
      <c r="M1359" s="464"/>
      <c r="N1359" s="464"/>
      <c r="O1359" s="464"/>
      <c r="P1359" s="464"/>
      <c r="Q1359" s="8"/>
      <c r="R1359" s="8"/>
      <c r="S1359" s="8"/>
      <c r="T1359" s="8"/>
      <c r="U1359" s="1036"/>
      <c r="V1359" s="8">
        <f t="shared" si="850"/>
        <v>0</v>
      </c>
      <c r="W1359" s="8"/>
      <c r="X1359" s="8"/>
      <c r="Y1359" s="8"/>
      <c r="Z1359" s="1153"/>
      <c r="AA1359" s="8">
        <v>8</v>
      </c>
      <c r="AB1359" s="8">
        <v>11540.68</v>
      </c>
      <c r="AC1359" s="2165">
        <f t="shared" ref="AC1359:AC1378" si="902">AB1359/1000</f>
        <v>11.54068</v>
      </c>
    </row>
    <row r="1360" spans="1:30" ht="69.75" customHeight="1" x14ac:dyDescent="0.25">
      <c r="A1360" s="70">
        <v>1</v>
      </c>
      <c r="B1360" s="70">
        <v>1</v>
      </c>
      <c r="C1360" s="4" t="s">
        <v>523</v>
      </c>
      <c r="D1360" s="407"/>
      <c r="E1360" s="2165">
        <v>16000</v>
      </c>
      <c r="F1360" s="1051">
        <f t="shared" si="893"/>
        <v>5333</v>
      </c>
      <c r="G1360" s="440">
        <v>2599</v>
      </c>
      <c r="H1360" s="440">
        <f>G1360/F1360*100</f>
        <v>48.734295893493346</v>
      </c>
      <c r="I1360" s="125"/>
      <c r="J1360" s="125"/>
      <c r="K1360" s="464"/>
      <c r="L1360" s="464"/>
      <c r="M1360" s="464"/>
      <c r="N1360" s="464"/>
      <c r="O1360" s="464"/>
      <c r="P1360" s="464"/>
      <c r="Q1360" s="8"/>
      <c r="R1360" s="8"/>
      <c r="S1360" s="8"/>
      <c r="T1360" s="8"/>
      <c r="U1360" s="1036"/>
      <c r="V1360" s="8"/>
      <c r="W1360" s="8"/>
      <c r="X1360" s="8"/>
      <c r="Y1360" s="8"/>
      <c r="Z1360" s="1153"/>
      <c r="AA1360" s="8">
        <v>9</v>
      </c>
      <c r="AB1360" s="8">
        <v>19388.830000000002</v>
      </c>
      <c r="AC1360" s="2165">
        <f t="shared" si="902"/>
        <v>19.388830000000002</v>
      </c>
    </row>
    <row r="1361" spans="1:29" ht="50.25" customHeight="1" x14ac:dyDescent="0.25">
      <c r="A1361" s="70">
        <v>1</v>
      </c>
      <c r="B1361" s="70">
        <v>1</v>
      </c>
      <c r="C1361" s="4" t="s">
        <v>386</v>
      </c>
      <c r="D1361" s="407"/>
      <c r="E1361" s="2165">
        <v>3000</v>
      </c>
      <c r="F1361" s="1051">
        <f t="shared" si="893"/>
        <v>1000</v>
      </c>
      <c r="G1361" s="440">
        <v>932.37481259370293</v>
      </c>
      <c r="H1361" s="440">
        <f>G1361/F1361*100</f>
        <v>93.237481259370298</v>
      </c>
      <c r="I1361" s="125"/>
      <c r="J1361" s="125"/>
      <c r="K1361" s="464"/>
      <c r="L1361" s="464"/>
      <c r="M1361" s="464"/>
      <c r="N1361" s="464"/>
      <c r="O1361" s="464"/>
      <c r="P1361" s="464"/>
      <c r="Q1361" s="8"/>
      <c r="R1361" s="8"/>
      <c r="S1361" s="8"/>
      <c r="T1361" s="8"/>
      <c r="U1361" s="1036"/>
      <c r="V1361" s="8"/>
      <c r="W1361" s="8"/>
      <c r="X1361" s="8"/>
      <c r="Y1361" s="8"/>
      <c r="Z1361" s="1153"/>
      <c r="AA1361" s="8">
        <v>23</v>
      </c>
      <c r="AB1361" s="8">
        <v>23696.589999999997</v>
      </c>
      <c r="AC1361" s="2165">
        <f t="shared" si="902"/>
        <v>23.696589999999997</v>
      </c>
    </row>
    <row r="1362" spans="1:29" ht="50.25" customHeight="1" x14ac:dyDescent="0.25">
      <c r="A1362" s="70">
        <v>1</v>
      </c>
      <c r="B1362" s="70">
        <v>1</v>
      </c>
      <c r="C1362" s="4" t="s">
        <v>325</v>
      </c>
      <c r="D1362" s="407"/>
      <c r="E1362" s="2165">
        <v>10000</v>
      </c>
      <c r="F1362" s="1051">
        <f t="shared" si="893"/>
        <v>3333</v>
      </c>
      <c r="G1362" s="440"/>
      <c r="H1362" s="440"/>
      <c r="I1362" s="125"/>
      <c r="J1362" s="125"/>
      <c r="K1362" s="464"/>
      <c r="L1362" s="464"/>
      <c r="M1362" s="464"/>
      <c r="N1362" s="464"/>
      <c r="O1362" s="464"/>
      <c r="P1362" s="464"/>
      <c r="Q1362" s="8"/>
      <c r="R1362" s="8"/>
      <c r="S1362" s="8"/>
      <c r="T1362" s="8"/>
      <c r="U1362" s="1036"/>
      <c r="V1362" s="8"/>
      <c r="W1362" s="8"/>
      <c r="X1362" s="8"/>
      <c r="Y1362" s="8"/>
      <c r="Z1362" s="1153"/>
      <c r="AA1362" s="8"/>
      <c r="AB1362" s="8"/>
      <c r="AC1362" s="2165">
        <f t="shared" si="902"/>
        <v>0</v>
      </c>
    </row>
    <row r="1363" spans="1:29" ht="15" customHeight="1" x14ac:dyDescent="0.25">
      <c r="A1363" s="70">
        <v>1</v>
      </c>
      <c r="B1363" s="70">
        <v>1</v>
      </c>
      <c r="C1363" s="407" t="s">
        <v>293</v>
      </c>
      <c r="D1363" s="407"/>
      <c r="E1363" s="2165">
        <v>500</v>
      </c>
      <c r="F1363" s="1051">
        <f t="shared" si="893"/>
        <v>167</v>
      </c>
      <c r="G1363" s="92">
        <v>2464</v>
      </c>
      <c r="H1363" s="440">
        <f>G1363/F1363*100</f>
        <v>1475.4491017964074</v>
      </c>
      <c r="I1363" s="125"/>
      <c r="J1363" s="125"/>
      <c r="K1363" s="464"/>
      <c r="L1363" s="464"/>
      <c r="M1363" s="464"/>
      <c r="N1363" s="464"/>
      <c r="O1363" s="464"/>
      <c r="P1363" s="464"/>
      <c r="Q1363" s="8"/>
      <c r="R1363" s="8"/>
      <c r="S1363" s="8"/>
      <c r="T1363" s="8"/>
      <c r="U1363" s="1036"/>
      <c r="V1363" s="8">
        <f t="shared" ref="V1363:V1426" si="903">Z1363-Y1363-W1363</f>
        <v>0</v>
      </c>
      <c r="W1363" s="8"/>
      <c r="X1363" s="8"/>
      <c r="Y1363" s="8"/>
      <c r="Z1363" s="1153"/>
      <c r="AA1363" s="8">
        <v>18</v>
      </c>
      <c r="AB1363" s="8">
        <v>8845.1999999999989</v>
      </c>
      <c r="AC1363" s="2165">
        <f t="shared" si="902"/>
        <v>8.8451999999999984</v>
      </c>
    </row>
    <row r="1364" spans="1:29" ht="15" customHeight="1" x14ac:dyDescent="0.25">
      <c r="A1364" s="70">
        <v>1</v>
      </c>
      <c r="B1364" s="70">
        <v>1</v>
      </c>
      <c r="C1364" s="407" t="s">
        <v>157</v>
      </c>
      <c r="D1364" s="407"/>
      <c r="E1364" s="2165">
        <v>450</v>
      </c>
      <c r="F1364" s="1051">
        <f t="shared" si="893"/>
        <v>150</v>
      </c>
      <c r="G1364" s="92">
        <v>983</v>
      </c>
      <c r="H1364" s="440">
        <f>G1364/F1364*100</f>
        <v>655.33333333333337</v>
      </c>
      <c r="I1364" s="125"/>
      <c r="J1364" s="125"/>
      <c r="K1364" s="464"/>
      <c r="L1364" s="464"/>
      <c r="M1364" s="464"/>
      <c r="N1364" s="464"/>
      <c r="O1364" s="464"/>
      <c r="P1364" s="464"/>
      <c r="Q1364" s="8"/>
      <c r="R1364" s="8"/>
      <c r="S1364" s="8"/>
      <c r="T1364" s="8"/>
      <c r="U1364" s="1036"/>
      <c r="V1364" s="8">
        <f t="shared" si="903"/>
        <v>0</v>
      </c>
      <c r="W1364" s="8"/>
      <c r="X1364" s="8"/>
      <c r="Y1364" s="8"/>
      <c r="Z1364" s="1153"/>
      <c r="AA1364" s="2165">
        <v>15</v>
      </c>
      <c r="AB1364" s="8">
        <v>21489.72</v>
      </c>
      <c r="AC1364" s="2165">
        <f t="shared" si="902"/>
        <v>21.489720000000002</v>
      </c>
    </row>
    <row r="1365" spans="1:29" ht="32.25" customHeight="1" x14ac:dyDescent="0.25">
      <c r="A1365" s="70">
        <v>1</v>
      </c>
      <c r="B1365" s="70">
        <v>1</v>
      </c>
      <c r="C1365" s="407" t="s">
        <v>298</v>
      </c>
      <c r="D1365" s="407"/>
      <c r="E1365" s="2165"/>
      <c r="F1365" s="1592"/>
      <c r="G1365" s="440"/>
      <c r="H1365" s="440"/>
      <c r="I1365" s="125"/>
      <c r="J1365" s="125"/>
      <c r="K1365" s="464"/>
      <c r="L1365" s="464"/>
      <c r="M1365" s="464"/>
      <c r="N1365" s="464"/>
      <c r="O1365" s="464"/>
      <c r="P1365" s="464"/>
      <c r="Q1365" s="8"/>
      <c r="R1365" s="8"/>
      <c r="S1365" s="8"/>
      <c r="T1365" s="8"/>
      <c r="U1365" s="1036"/>
      <c r="V1365" s="8">
        <f t="shared" si="903"/>
        <v>0</v>
      </c>
      <c r="W1365" s="8"/>
      <c r="X1365" s="8"/>
      <c r="Y1365" s="8"/>
      <c r="Z1365" s="1153"/>
      <c r="AA1365" s="8"/>
      <c r="AB1365" s="8"/>
      <c r="AC1365" s="2165">
        <f t="shared" si="902"/>
        <v>0</v>
      </c>
    </row>
    <row r="1366" spans="1:29" ht="32.25" customHeight="1" x14ac:dyDescent="0.25">
      <c r="A1366" s="70">
        <v>1</v>
      </c>
      <c r="B1366" s="70">
        <v>1</v>
      </c>
      <c r="C1366" s="407" t="s">
        <v>158</v>
      </c>
      <c r="D1366" s="407"/>
      <c r="E1366" s="2165">
        <v>18200</v>
      </c>
      <c r="F1366" s="1051">
        <f t="shared" si="893"/>
        <v>6067</v>
      </c>
      <c r="G1366" s="92">
        <v>5433</v>
      </c>
      <c r="H1366" s="440">
        <f>G1366/F1366*100</f>
        <v>89.550024723916266</v>
      </c>
      <c r="I1366" s="125"/>
      <c r="J1366" s="125"/>
      <c r="K1366" s="464"/>
      <c r="L1366" s="464"/>
      <c r="M1366" s="464"/>
      <c r="N1366" s="464"/>
      <c r="O1366" s="464"/>
      <c r="P1366" s="464"/>
      <c r="Q1366" s="8"/>
      <c r="R1366" s="8"/>
      <c r="S1366" s="8"/>
      <c r="T1366" s="8"/>
      <c r="U1366" s="1036"/>
      <c r="V1366" s="8">
        <f t="shared" si="903"/>
        <v>0</v>
      </c>
      <c r="W1366" s="8"/>
      <c r="X1366" s="8"/>
      <c r="Y1366" s="8"/>
      <c r="Z1366" s="1153"/>
      <c r="AA1366" s="8">
        <v>238</v>
      </c>
      <c r="AB1366" s="8">
        <v>160469.12</v>
      </c>
      <c r="AC1366" s="2165">
        <f t="shared" si="902"/>
        <v>160.46912</v>
      </c>
    </row>
    <row r="1367" spans="1:29" ht="29.25" customHeight="1" x14ac:dyDescent="0.25">
      <c r="A1367" s="70">
        <v>1</v>
      </c>
      <c r="B1367" s="70">
        <v>1</v>
      </c>
      <c r="C1367" s="407" t="s">
        <v>356</v>
      </c>
      <c r="D1367" s="510"/>
      <c r="E1367" s="2346">
        <v>786</v>
      </c>
      <c r="F1367" s="1062">
        <f>ROUND(E1367/12*$C$4,0)</f>
        <v>262</v>
      </c>
      <c r="G1367" s="98">
        <v>597</v>
      </c>
      <c r="H1367" s="440">
        <f>G1367/F1367*100</f>
        <v>227.86259541984734</v>
      </c>
      <c r="I1367" s="373"/>
      <c r="J1367" s="373"/>
      <c r="K1367" s="465"/>
      <c r="L1367" s="465"/>
      <c r="M1367" s="465"/>
      <c r="N1367" s="465"/>
      <c r="O1367" s="465"/>
      <c r="P1367" s="465"/>
      <c r="Q1367" s="15"/>
      <c r="R1367" s="15"/>
      <c r="S1367" s="15"/>
      <c r="T1367" s="15"/>
      <c r="U1367" s="1037"/>
      <c r="V1367" s="15">
        <f t="shared" si="903"/>
        <v>0</v>
      </c>
      <c r="W1367" s="15"/>
      <c r="X1367" s="15"/>
      <c r="Y1367" s="15"/>
      <c r="Z1367" s="1271"/>
      <c r="AA1367" s="15">
        <v>8</v>
      </c>
      <c r="AB1367" s="15">
        <v>5393.92</v>
      </c>
      <c r="AC1367" s="2165">
        <f t="shared" si="902"/>
        <v>5.3939200000000005</v>
      </c>
    </row>
    <row r="1368" spans="1:29" ht="29.25" customHeight="1" x14ac:dyDescent="0.25">
      <c r="C1368" s="600" t="s">
        <v>160</v>
      </c>
      <c r="D1368" s="213"/>
      <c r="E1368" s="2362"/>
      <c r="F1368" s="289"/>
      <c r="G1368" s="116"/>
      <c r="H1368" s="169"/>
      <c r="I1368" s="373"/>
      <c r="J1368" s="373"/>
      <c r="K1368" s="465"/>
      <c r="L1368" s="465"/>
      <c r="M1368" s="465"/>
      <c r="N1368" s="465"/>
      <c r="O1368" s="465"/>
      <c r="P1368" s="465"/>
      <c r="Q1368" s="15">
        <v>1412.9960000000001</v>
      </c>
      <c r="R1368" s="15">
        <v>1412.9960000000001</v>
      </c>
      <c r="S1368" s="15">
        <v>1412.9960000000001</v>
      </c>
      <c r="T1368" s="15">
        <v>1412.9960000000001</v>
      </c>
      <c r="U1368" s="1037">
        <f>Q1368/12*$C$4+(R1368-Q1368)/11*3+(S1368-R1368)/10*2+(T1368-S1368)/9*1</f>
        <v>470.99866666666668</v>
      </c>
      <c r="V1368" s="15">
        <f t="shared" si="903"/>
        <v>484.37784999999991</v>
      </c>
      <c r="W1368" s="15"/>
      <c r="X1368" s="15">
        <f>V1368-U1368</f>
        <v>13.379183333333231</v>
      </c>
      <c r="Y1368" s="15">
        <v>0</v>
      </c>
      <c r="Z1368" s="1271">
        <v>484.37784999999991</v>
      </c>
      <c r="AA1368" s="18">
        <v>6</v>
      </c>
      <c r="AB1368" s="18">
        <v>6159.7199999999993</v>
      </c>
      <c r="AC1368" s="2165">
        <f t="shared" si="902"/>
        <v>6.1597199999999992</v>
      </c>
    </row>
    <row r="1369" spans="1:29" ht="29.25" customHeight="1" x14ac:dyDescent="0.25">
      <c r="C1369" s="124" t="s">
        <v>78</v>
      </c>
      <c r="D1369" s="124"/>
      <c r="E1369" s="2165">
        <v>600</v>
      </c>
      <c r="F1369" s="92">
        <f t="shared" ref="F1369:F1378" si="904">ROUND(E1369/12*$C$4,0)</f>
        <v>200</v>
      </c>
      <c r="G1369" s="440">
        <v>131</v>
      </c>
      <c r="H1369" s="440">
        <f t="shared" ref="H1369:H1380" si="905">G1369/F1369*100</f>
        <v>65.5</v>
      </c>
      <c r="I1369" s="373"/>
      <c r="J1369" s="373"/>
      <c r="K1369" s="465"/>
      <c r="L1369" s="465"/>
      <c r="M1369" s="465"/>
      <c r="N1369" s="465"/>
      <c r="O1369" s="465"/>
      <c r="P1369" s="465"/>
      <c r="Q1369" s="15"/>
      <c r="R1369" s="15"/>
      <c r="S1369" s="15"/>
      <c r="T1369" s="15"/>
      <c r="U1369" s="1037"/>
      <c r="V1369" s="15"/>
      <c r="W1369" s="15"/>
      <c r="X1369" s="15"/>
      <c r="Y1369" s="15"/>
      <c r="Z1369" s="1271"/>
      <c r="AA1369" s="18"/>
      <c r="AB1369" s="18"/>
      <c r="AC1369" s="2165">
        <f t="shared" si="902"/>
        <v>0</v>
      </c>
    </row>
    <row r="1370" spans="1:29" ht="29.25" customHeight="1" x14ac:dyDescent="0.25">
      <c r="C1370" s="124" t="s">
        <v>81</v>
      </c>
      <c r="D1370" s="124"/>
      <c r="E1370" s="2165">
        <v>400</v>
      </c>
      <c r="F1370" s="92">
        <f t="shared" si="904"/>
        <v>133</v>
      </c>
      <c r="G1370" s="440">
        <v>129</v>
      </c>
      <c r="H1370" s="440">
        <f t="shared" si="905"/>
        <v>96.992481203007515</v>
      </c>
      <c r="I1370" s="373"/>
      <c r="J1370" s="373"/>
      <c r="K1370" s="465"/>
      <c r="L1370" s="465"/>
      <c r="M1370" s="465"/>
      <c r="N1370" s="465"/>
      <c r="O1370" s="465"/>
      <c r="P1370" s="465"/>
      <c r="Q1370" s="15"/>
      <c r="R1370" s="15"/>
      <c r="S1370" s="15"/>
      <c r="T1370" s="15"/>
      <c r="U1370" s="1037"/>
      <c r="V1370" s="15"/>
      <c r="W1370" s="15"/>
      <c r="X1370" s="15"/>
      <c r="Y1370" s="15"/>
      <c r="Z1370" s="1271"/>
      <c r="AA1370" s="18"/>
      <c r="AB1370" s="18"/>
      <c r="AC1370" s="2165">
        <f t="shared" si="902"/>
        <v>0</v>
      </c>
    </row>
    <row r="1371" spans="1:29" ht="29.25" customHeight="1" x14ac:dyDescent="0.25">
      <c r="C1371" s="124" t="s">
        <v>91</v>
      </c>
      <c r="D1371" s="124"/>
      <c r="E1371" s="2165">
        <v>25</v>
      </c>
      <c r="F1371" s="92">
        <f t="shared" si="904"/>
        <v>8</v>
      </c>
      <c r="G1371" s="440">
        <v>12</v>
      </c>
      <c r="H1371" s="440">
        <f t="shared" si="905"/>
        <v>150</v>
      </c>
      <c r="I1371" s="373"/>
      <c r="J1371" s="373"/>
      <c r="K1371" s="465"/>
      <c r="L1371" s="465"/>
      <c r="M1371" s="465"/>
      <c r="N1371" s="465"/>
      <c r="O1371" s="465"/>
      <c r="P1371" s="465"/>
      <c r="Q1371" s="15"/>
      <c r="R1371" s="15"/>
      <c r="S1371" s="15"/>
      <c r="T1371" s="15"/>
      <c r="U1371" s="1037"/>
      <c r="V1371" s="15"/>
      <c r="W1371" s="15"/>
      <c r="X1371" s="15"/>
      <c r="Y1371" s="15"/>
      <c r="Z1371" s="1271"/>
      <c r="AA1371" s="18"/>
      <c r="AB1371" s="18"/>
      <c r="AC1371" s="2165">
        <f t="shared" si="902"/>
        <v>0</v>
      </c>
    </row>
    <row r="1372" spans="1:29" ht="29.25" customHeight="1" x14ac:dyDescent="0.25">
      <c r="C1372" s="124" t="s">
        <v>162</v>
      </c>
      <c r="D1372" s="124"/>
      <c r="E1372" s="2165">
        <v>50</v>
      </c>
      <c r="F1372" s="92">
        <f t="shared" si="904"/>
        <v>17</v>
      </c>
      <c r="G1372" s="440">
        <v>22</v>
      </c>
      <c r="H1372" s="440">
        <f t="shared" si="905"/>
        <v>129.41176470588235</v>
      </c>
      <c r="I1372" s="373"/>
      <c r="J1372" s="373"/>
      <c r="K1372" s="465"/>
      <c r="L1372" s="465"/>
      <c r="M1372" s="465"/>
      <c r="N1372" s="465"/>
      <c r="O1372" s="465"/>
      <c r="P1372" s="465"/>
      <c r="Q1372" s="15"/>
      <c r="R1372" s="15"/>
      <c r="S1372" s="15"/>
      <c r="T1372" s="15"/>
      <c r="U1372" s="1037"/>
      <c r="V1372" s="15"/>
      <c r="W1372" s="15"/>
      <c r="X1372" s="15"/>
      <c r="Y1372" s="15"/>
      <c r="Z1372" s="1271"/>
      <c r="AA1372" s="18"/>
      <c r="AB1372" s="18"/>
      <c r="AC1372" s="2165">
        <f t="shared" si="902"/>
        <v>0</v>
      </c>
    </row>
    <row r="1373" spans="1:29" ht="29.25" customHeight="1" x14ac:dyDescent="0.25">
      <c r="C1373" s="124" t="s">
        <v>107</v>
      </c>
      <c r="D1373" s="124"/>
      <c r="E1373" s="2165">
        <v>40</v>
      </c>
      <c r="F1373" s="92">
        <f t="shared" si="904"/>
        <v>13</v>
      </c>
      <c r="G1373" s="440">
        <v>27</v>
      </c>
      <c r="H1373" s="440">
        <f t="shared" si="905"/>
        <v>207.69230769230771</v>
      </c>
      <c r="I1373" s="373"/>
      <c r="J1373" s="373"/>
      <c r="K1373" s="465"/>
      <c r="L1373" s="465"/>
      <c r="M1373" s="465"/>
      <c r="N1373" s="465"/>
      <c r="O1373" s="465"/>
      <c r="P1373" s="465"/>
      <c r="Q1373" s="15"/>
      <c r="R1373" s="15"/>
      <c r="S1373" s="15"/>
      <c r="T1373" s="15"/>
      <c r="U1373" s="1037"/>
      <c r="V1373" s="15"/>
      <c r="W1373" s="15"/>
      <c r="X1373" s="15"/>
      <c r="Y1373" s="15"/>
      <c r="Z1373" s="1271"/>
      <c r="AA1373" s="18"/>
      <c r="AB1373" s="18"/>
      <c r="AC1373" s="2165">
        <f t="shared" si="902"/>
        <v>0</v>
      </c>
    </row>
    <row r="1374" spans="1:29" ht="29.25" customHeight="1" x14ac:dyDescent="0.25">
      <c r="C1374" s="124" t="s">
        <v>33</v>
      </c>
      <c r="D1374" s="124"/>
      <c r="E1374" s="2165">
        <v>50</v>
      </c>
      <c r="F1374" s="92">
        <f t="shared" si="904"/>
        <v>17</v>
      </c>
      <c r="G1374" s="440">
        <v>53</v>
      </c>
      <c r="H1374" s="440">
        <f t="shared" si="905"/>
        <v>311.76470588235293</v>
      </c>
      <c r="I1374" s="373"/>
      <c r="J1374" s="373"/>
      <c r="K1374" s="465"/>
      <c r="L1374" s="465"/>
      <c r="M1374" s="465"/>
      <c r="N1374" s="465"/>
      <c r="O1374" s="465"/>
      <c r="P1374" s="465"/>
      <c r="Q1374" s="15"/>
      <c r="R1374" s="15"/>
      <c r="S1374" s="15"/>
      <c r="T1374" s="15"/>
      <c r="U1374" s="1037"/>
      <c r="V1374" s="15"/>
      <c r="W1374" s="15"/>
      <c r="X1374" s="15"/>
      <c r="Y1374" s="15"/>
      <c r="Z1374" s="1271"/>
      <c r="AA1374" s="18"/>
      <c r="AB1374" s="18"/>
      <c r="AC1374" s="2165">
        <f t="shared" si="902"/>
        <v>0</v>
      </c>
    </row>
    <row r="1375" spans="1:29" ht="29.25" customHeight="1" x14ac:dyDescent="0.25">
      <c r="C1375" s="124" t="s">
        <v>289</v>
      </c>
      <c r="D1375" s="124"/>
      <c r="E1375" s="2165">
        <v>25</v>
      </c>
      <c r="F1375" s="92">
        <f t="shared" si="904"/>
        <v>8</v>
      </c>
      <c r="G1375" s="440">
        <v>1</v>
      </c>
      <c r="H1375" s="440">
        <f t="shared" si="905"/>
        <v>12.5</v>
      </c>
      <c r="I1375" s="373"/>
      <c r="J1375" s="373"/>
      <c r="K1375" s="465"/>
      <c r="L1375" s="465"/>
      <c r="M1375" s="465"/>
      <c r="N1375" s="465"/>
      <c r="O1375" s="465"/>
      <c r="P1375" s="465"/>
      <c r="Q1375" s="15"/>
      <c r="R1375" s="15"/>
      <c r="S1375" s="15"/>
      <c r="T1375" s="15"/>
      <c r="U1375" s="1037"/>
      <c r="V1375" s="15"/>
      <c r="W1375" s="15"/>
      <c r="X1375" s="15"/>
      <c r="Y1375" s="15"/>
      <c r="Z1375" s="1271"/>
      <c r="AA1375" s="18"/>
      <c r="AB1375" s="18"/>
      <c r="AC1375" s="2165">
        <f t="shared" si="902"/>
        <v>0</v>
      </c>
    </row>
    <row r="1376" spans="1:29" ht="29.25" customHeight="1" x14ac:dyDescent="0.25">
      <c r="C1376" s="124" t="s">
        <v>110</v>
      </c>
      <c r="D1376" s="124"/>
      <c r="E1376" s="2165">
        <v>30</v>
      </c>
      <c r="F1376" s="92">
        <f t="shared" si="904"/>
        <v>10</v>
      </c>
      <c r="G1376" s="440">
        <v>4</v>
      </c>
      <c r="H1376" s="440">
        <f t="shared" si="905"/>
        <v>40</v>
      </c>
      <c r="I1376" s="373"/>
      <c r="J1376" s="373"/>
      <c r="K1376" s="465"/>
      <c r="L1376" s="465"/>
      <c r="M1376" s="465"/>
      <c r="N1376" s="465"/>
      <c r="O1376" s="465"/>
      <c r="P1376" s="465"/>
      <c r="Q1376" s="15"/>
      <c r="R1376" s="15"/>
      <c r="S1376" s="15"/>
      <c r="T1376" s="15"/>
      <c r="U1376" s="1037"/>
      <c r="V1376" s="15"/>
      <c r="W1376" s="15"/>
      <c r="X1376" s="15"/>
      <c r="Y1376" s="15"/>
      <c r="Z1376" s="1271"/>
      <c r="AA1376" s="18"/>
      <c r="AB1376" s="18"/>
      <c r="AC1376" s="2165">
        <f t="shared" si="902"/>
        <v>0</v>
      </c>
    </row>
    <row r="1377" spans="1:30" ht="29.25" customHeight="1" x14ac:dyDescent="0.25">
      <c r="C1377" s="124" t="s">
        <v>290</v>
      </c>
      <c r="D1377" s="124"/>
      <c r="E1377" s="2165">
        <v>30</v>
      </c>
      <c r="F1377" s="92">
        <f t="shared" si="904"/>
        <v>10</v>
      </c>
      <c r="G1377" s="440">
        <v>6</v>
      </c>
      <c r="H1377" s="440">
        <f t="shared" si="905"/>
        <v>60</v>
      </c>
      <c r="I1377" s="373"/>
      <c r="J1377" s="373"/>
      <c r="K1377" s="465"/>
      <c r="L1377" s="465"/>
      <c r="M1377" s="465"/>
      <c r="N1377" s="465"/>
      <c r="O1377" s="465"/>
      <c r="P1377" s="465"/>
      <c r="Q1377" s="15"/>
      <c r="R1377" s="15"/>
      <c r="S1377" s="15"/>
      <c r="T1377" s="15"/>
      <c r="U1377" s="1037"/>
      <c r="V1377" s="15"/>
      <c r="W1377" s="15"/>
      <c r="X1377" s="15"/>
      <c r="Y1377" s="15"/>
      <c r="Z1377" s="1271"/>
      <c r="AA1377" s="18"/>
      <c r="AB1377" s="18"/>
      <c r="AC1377" s="2165">
        <f t="shared" si="902"/>
        <v>0</v>
      </c>
    </row>
    <row r="1378" spans="1:30" ht="29.25" customHeight="1" x14ac:dyDescent="0.25">
      <c r="C1378" s="1165" t="s">
        <v>85</v>
      </c>
      <c r="D1378" s="1165"/>
      <c r="E1378" s="2303">
        <v>50</v>
      </c>
      <c r="F1378" s="111">
        <f t="shared" si="904"/>
        <v>17</v>
      </c>
      <c r="G1378" s="519">
        <v>89</v>
      </c>
      <c r="H1378" s="519">
        <f t="shared" si="905"/>
        <v>523.52941176470586</v>
      </c>
      <c r="I1378" s="373"/>
      <c r="J1378" s="373"/>
      <c r="K1378" s="465"/>
      <c r="L1378" s="465"/>
      <c r="M1378" s="465"/>
      <c r="N1378" s="465"/>
      <c r="O1378" s="465"/>
      <c r="P1378" s="465"/>
      <c r="Q1378" s="15"/>
      <c r="R1378" s="15"/>
      <c r="S1378" s="15"/>
      <c r="T1378" s="15"/>
      <c r="U1378" s="1037"/>
      <c r="V1378" s="15"/>
      <c r="W1378" s="15"/>
      <c r="X1378" s="15"/>
      <c r="Y1378" s="15"/>
      <c r="Z1378" s="1271"/>
      <c r="AA1378" s="18"/>
      <c r="AB1378" s="18"/>
      <c r="AC1378" s="2165">
        <f t="shared" si="902"/>
        <v>0</v>
      </c>
    </row>
    <row r="1379" spans="1:30" ht="36" customHeight="1" x14ac:dyDescent="0.25">
      <c r="A1379" s="70">
        <v>1</v>
      </c>
      <c r="B1379" s="70">
        <v>1</v>
      </c>
      <c r="C1379" s="546" t="s">
        <v>165</v>
      </c>
      <c r="D1379" s="546"/>
      <c r="E1379" s="2176">
        <f>SUM(E1351+E1364*3.2+E1366)</f>
        <v>59493</v>
      </c>
      <c r="F1379" s="513">
        <f>SUM(F1351+F1364*3.2+F1366)</f>
        <v>19831</v>
      </c>
      <c r="G1379" s="513">
        <f>SUM(G1351+G1364*3.2+G1366)</f>
        <v>17098.974812593704</v>
      </c>
      <c r="H1379" s="513">
        <f t="shared" si="905"/>
        <v>86.223462319568881</v>
      </c>
      <c r="I1379" s="373"/>
      <c r="J1379" s="373"/>
      <c r="K1379" s="465"/>
      <c r="L1379" s="465"/>
      <c r="M1379" s="465"/>
      <c r="N1379" s="465"/>
      <c r="O1379" s="465"/>
      <c r="P1379" s="465"/>
      <c r="Q1379" s="17">
        <v>46498.078750000001</v>
      </c>
      <c r="R1379" s="17">
        <v>46498.078750000001</v>
      </c>
      <c r="S1379" s="17">
        <v>46498.078750000001</v>
      </c>
      <c r="T1379" s="17">
        <v>46498.078750000001</v>
      </c>
      <c r="U1379" s="1038">
        <f>Q1379/12*$C$4+(R1379-Q1379)/11*3+(S1379-R1379)/10*2+(T1379-S1379)/9*1</f>
        <v>15499.359583333333</v>
      </c>
      <c r="V1379" s="17">
        <f t="shared" ref="V1379" si="906">Z1379-Y1379-W1379</f>
        <v>12693.13653</v>
      </c>
      <c r="W1379" s="17"/>
      <c r="X1379" s="17">
        <f>V1379-U1379</f>
        <v>-2806.2230533333332</v>
      </c>
      <c r="Y1379" s="17">
        <v>-125.67974999999998</v>
      </c>
      <c r="Z1379" s="1246">
        <v>12567.45678</v>
      </c>
      <c r="AA1379" s="2176">
        <f>SUM(AA1351+AA1364*3.2+AA1366)</f>
        <v>344</v>
      </c>
      <c r="AB1379" s="17">
        <f>AB1366+AB1364+AB1351</f>
        <v>245430.13999999998</v>
      </c>
      <c r="AC1379" s="17">
        <f>AC1366+AC1364+AC1351</f>
        <v>245.43013999999999</v>
      </c>
    </row>
    <row r="1380" spans="1:30" ht="15" customHeight="1" x14ac:dyDescent="0.25">
      <c r="A1380" s="70">
        <v>1</v>
      </c>
      <c r="B1380" s="70">
        <v>1</v>
      </c>
      <c r="C1380" s="132" t="s">
        <v>166</v>
      </c>
      <c r="D1380" s="132"/>
      <c r="E1380" s="54">
        <f>SUM(E1379,E1349)</f>
        <v>291967.29743589746</v>
      </c>
      <c r="F1380" s="103">
        <f>SUM(F1379,F1349)</f>
        <v>97323.584615384621</v>
      </c>
      <c r="G1380" s="103">
        <f>SUM(G1379,G1349)</f>
        <v>75273.890197209083</v>
      </c>
      <c r="H1380" s="103">
        <f t="shared" si="905"/>
        <v>77.343935177362965</v>
      </c>
      <c r="I1380" s="564"/>
      <c r="J1380" s="564"/>
      <c r="K1380" s="599"/>
      <c r="L1380" s="599"/>
      <c r="M1380" s="599"/>
      <c r="N1380" s="599"/>
      <c r="O1380" s="599"/>
      <c r="P1380" s="599"/>
      <c r="Q1380" s="17">
        <f>SUM(Q1379,Q1368,Q1349)</f>
        <v>103410.52135</v>
      </c>
      <c r="R1380" s="17">
        <f>SUM(R1379,R1368,R1349)</f>
        <v>103410.52135</v>
      </c>
      <c r="S1380" s="17">
        <f>SUM(S1379,S1368,S1349)</f>
        <v>103410.52135</v>
      </c>
      <c r="T1380" s="17">
        <f>SUM(T1379,T1368,T1349)</f>
        <v>103410.52135</v>
      </c>
      <c r="U1380" s="1038">
        <f t="shared" ref="U1380:Z1380" si="907">SUM(U1379,U1368,U1349)</f>
        <v>34470.173783333332</v>
      </c>
      <c r="V1380" s="17">
        <f t="shared" si="907"/>
        <v>31261.084070000004</v>
      </c>
      <c r="W1380" s="17">
        <f t="shared" si="907"/>
        <v>0</v>
      </c>
      <c r="X1380" s="17">
        <f t="shared" si="907"/>
        <v>-3209.0897133333265</v>
      </c>
      <c r="Y1380" s="17">
        <f t="shared" si="907"/>
        <v>-270.81504999999999</v>
      </c>
      <c r="Z1380" s="1246">
        <f t="shared" si="907"/>
        <v>30990.269020000003</v>
      </c>
      <c r="AA1380" s="54">
        <f>SUM(AA1379,AA1349)</f>
        <v>7696.4940170940172</v>
      </c>
      <c r="AB1380" s="1246">
        <f t="shared" ref="AB1380:AC1380" si="908">SUM(AB1379,AB1368,AB1349)</f>
        <v>2427963.4700000002</v>
      </c>
      <c r="AC1380" s="1246">
        <f t="shared" si="908"/>
        <v>2427.9634699999997</v>
      </c>
    </row>
    <row r="1381" spans="1:30" ht="15" customHeight="1" x14ac:dyDescent="0.25">
      <c r="A1381" s="70">
        <v>1</v>
      </c>
      <c r="B1381" s="70">
        <v>1</v>
      </c>
      <c r="C1381" s="135" t="s">
        <v>31</v>
      </c>
      <c r="D1381" s="135"/>
      <c r="E1381" s="2359"/>
      <c r="F1381" s="109"/>
      <c r="G1381" s="109"/>
      <c r="H1381" s="111"/>
      <c r="I1381" s="370"/>
      <c r="J1381" s="370"/>
      <c r="K1381" s="372"/>
      <c r="L1381" s="372"/>
      <c r="M1381" s="372"/>
      <c r="N1381" s="372"/>
      <c r="O1381" s="372"/>
      <c r="P1381" s="372"/>
      <c r="Q1381" s="8"/>
      <c r="R1381" s="8"/>
      <c r="S1381" s="8"/>
      <c r="T1381" s="8"/>
      <c r="U1381" s="1036"/>
      <c r="V1381" s="8">
        <f t="shared" si="903"/>
        <v>0</v>
      </c>
      <c r="W1381" s="8"/>
      <c r="X1381" s="8"/>
      <c r="Y1381" s="8"/>
      <c r="Z1381" s="1153"/>
      <c r="AA1381" s="8"/>
      <c r="AB1381" s="8"/>
      <c r="AC1381" s="1799"/>
    </row>
    <row r="1382" spans="1:30" ht="15" customHeight="1" x14ac:dyDescent="0.25">
      <c r="A1382" s="70">
        <v>1</v>
      </c>
      <c r="B1382" s="70">
        <v>1</v>
      </c>
      <c r="C1382" s="282" t="s">
        <v>183</v>
      </c>
      <c r="D1382" s="217"/>
      <c r="E1382" s="2360"/>
      <c r="F1382" s="116"/>
      <c r="G1382" s="116"/>
      <c r="H1382" s="92"/>
      <c r="I1382" s="363"/>
      <c r="J1382" s="363"/>
      <c r="K1382" s="365"/>
      <c r="L1382" s="365"/>
      <c r="M1382" s="365"/>
      <c r="N1382" s="365"/>
      <c r="O1382" s="365"/>
      <c r="P1382" s="365"/>
      <c r="Q1382" s="8"/>
      <c r="R1382" s="8"/>
      <c r="S1382" s="8"/>
      <c r="T1382" s="8"/>
      <c r="U1382" s="1036"/>
      <c r="V1382" s="8">
        <f t="shared" si="903"/>
        <v>0</v>
      </c>
      <c r="W1382" s="8"/>
      <c r="X1382" s="8"/>
      <c r="Y1382" s="8"/>
      <c r="Z1382" s="1153"/>
      <c r="AA1382" s="8"/>
      <c r="AB1382" s="8"/>
      <c r="AC1382" s="1799"/>
    </row>
    <row r="1383" spans="1:30" ht="15" customHeight="1" x14ac:dyDescent="0.25">
      <c r="A1383" s="70">
        <v>1</v>
      </c>
      <c r="B1383" s="70">
        <v>1</v>
      </c>
      <c r="C1383" s="144" t="s">
        <v>18</v>
      </c>
      <c r="D1383" s="602">
        <v>300</v>
      </c>
      <c r="E1383" s="2165">
        <v>30</v>
      </c>
      <c r="F1383" s="92">
        <f>(E1383/12*$C$4)</f>
        <v>10</v>
      </c>
      <c r="G1383" s="92">
        <v>8</v>
      </c>
      <c r="H1383" s="92">
        <f t="shared" ref="H1383:H1389" si="909">G1383/F1383*100</f>
        <v>80</v>
      </c>
      <c r="I1383" s="363">
        <v>6</v>
      </c>
      <c r="J1383" s="93">
        <f t="shared" ref="J1383:J1389" si="910">M1383/G1383</f>
        <v>8.125</v>
      </c>
      <c r="K1383" s="94">
        <f t="shared" ref="K1383:K1388" si="911">ROUND(E1383*I1383,0)</f>
        <v>180</v>
      </c>
      <c r="L1383" s="94">
        <f t="shared" ref="L1383:L1388" si="912">ROUND(K1383/12*$C$4,0)</f>
        <v>60</v>
      </c>
      <c r="M1383" s="94">
        <f>50+15</f>
        <v>65</v>
      </c>
      <c r="N1383" s="94">
        <f t="shared" ref="N1383:N1389" si="913">M1383/L1383*100</f>
        <v>108.33333333333333</v>
      </c>
      <c r="O1383" s="94">
        <f t="shared" ref="O1383:O1388" si="914">K1383/D1383</f>
        <v>0.6</v>
      </c>
      <c r="P1383" s="94">
        <f t="shared" ref="P1383:P1396" si="915">M1383/$C$4*12/O1383</f>
        <v>325</v>
      </c>
      <c r="Q1383" s="8"/>
      <c r="R1383" s="8"/>
      <c r="S1383" s="8"/>
      <c r="T1383" s="8"/>
      <c r="U1383" s="1036"/>
      <c r="V1383" s="8">
        <f t="shared" si="903"/>
        <v>0</v>
      </c>
      <c r="W1383" s="8"/>
      <c r="X1383" s="8"/>
      <c r="Y1383" s="8"/>
      <c r="Z1383" s="1153"/>
      <c r="AA1383" s="8"/>
      <c r="AB1383" s="8"/>
      <c r="AC1383" s="1799"/>
    </row>
    <row r="1384" spans="1:30" ht="15" customHeight="1" x14ac:dyDescent="0.25">
      <c r="A1384" s="70">
        <v>1</v>
      </c>
      <c r="B1384" s="70">
        <v>1</v>
      </c>
      <c r="C1384" s="144" t="s">
        <v>9</v>
      </c>
      <c r="D1384" s="602">
        <v>300</v>
      </c>
      <c r="E1384" s="2165">
        <v>75</v>
      </c>
      <c r="F1384" s="92">
        <f t="shared" ref="F1384:F1388" si="916">(E1384/12*$C$4)</f>
        <v>25</v>
      </c>
      <c r="G1384" s="92">
        <v>22</v>
      </c>
      <c r="H1384" s="92">
        <f t="shared" si="909"/>
        <v>88</v>
      </c>
      <c r="I1384" s="363">
        <v>7</v>
      </c>
      <c r="J1384" s="93">
        <f t="shared" si="910"/>
        <v>5.3636363636363633</v>
      </c>
      <c r="K1384" s="94">
        <f t="shared" si="911"/>
        <v>525</v>
      </c>
      <c r="L1384" s="94">
        <f t="shared" si="912"/>
        <v>175</v>
      </c>
      <c r="M1384" s="94">
        <f>51+67</f>
        <v>118</v>
      </c>
      <c r="N1384" s="94">
        <f t="shared" si="913"/>
        <v>67.428571428571431</v>
      </c>
      <c r="O1384" s="94">
        <f t="shared" si="914"/>
        <v>1.75</v>
      </c>
      <c r="P1384" s="94">
        <f t="shared" si="915"/>
        <v>202.28571428571428</v>
      </c>
      <c r="Q1384" s="8"/>
      <c r="R1384" s="8"/>
      <c r="S1384" s="8"/>
      <c r="T1384" s="8"/>
      <c r="U1384" s="1036"/>
      <c r="V1384" s="8">
        <f t="shared" si="903"/>
        <v>0</v>
      </c>
      <c r="W1384" s="8"/>
      <c r="X1384" s="8"/>
      <c r="Y1384" s="8"/>
      <c r="Z1384" s="1153"/>
      <c r="AA1384" s="8"/>
      <c r="AB1384" s="8"/>
      <c r="AC1384" s="1799"/>
    </row>
    <row r="1385" spans="1:30" ht="15" customHeight="1" x14ac:dyDescent="0.25">
      <c r="A1385" s="70">
        <v>1</v>
      </c>
      <c r="B1385" s="70">
        <v>1</v>
      </c>
      <c r="C1385" s="144" t="s">
        <v>10</v>
      </c>
      <c r="D1385" s="602">
        <v>300</v>
      </c>
      <c r="E1385" s="2165">
        <v>30</v>
      </c>
      <c r="F1385" s="92">
        <f t="shared" si="916"/>
        <v>10</v>
      </c>
      <c r="G1385" s="92">
        <v>37</v>
      </c>
      <c r="H1385" s="92">
        <f t="shared" si="909"/>
        <v>370</v>
      </c>
      <c r="I1385" s="363">
        <v>7</v>
      </c>
      <c r="J1385" s="93">
        <f t="shared" si="910"/>
        <v>6.3243243243243246</v>
      </c>
      <c r="K1385" s="94">
        <f t="shared" si="911"/>
        <v>210</v>
      </c>
      <c r="L1385" s="94">
        <f t="shared" si="912"/>
        <v>70</v>
      </c>
      <c r="M1385" s="94">
        <f>201+33</f>
        <v>234</v>
      </c>
      <c r="N1385" s="94">
        <f t="shared" si="913"/>
        <v>334.28571428571428</v>
      </c>
      <c r="O1385" s="94">
        <f t="shared" si="914"/>
        <v>0.7</v>
      </c>
      <c r="P1385" s="94">
        <f t="shared" si="915"/>
        <v>1002.8571428571429</v>
      </c>
      <c r="Q1385" s="8"/>
      <c r="R1385" s="8"/>
      <c r="S1385" s="8"/>
      <c r="T1385" s="8"/>
      <c r="U1385" s="1036"/>
      <c r="V1385" s="8">
        <f t="shared" si="903"/>
        <v>0</v>
      </c>
      <c r="W1385" s="8"/>
      <c r="X1385" s="8"/>
      <c r="Y1385" s="8"/>
      <c r="Z1385" s="1153"/>
      <c r="AA1385" s="8"/>
      <c r="AB1385" s="8"/>
      <c r="AC1385" s="1799"/>
    </row>
    <row r="1386" spans="1:30" ht="15" customHeight="1" x14ac:dyDescent="0.25">
      <c r="A1386" s="70">
        <v>1</v>
      </c>
      <c r="B1386" s="70">
        <v>1</v>
      </c>
      <c r="C1386" s="144" t="s">
        <v>29</v>
      </c>
      <c r="D1386" s="602">
        <v>300</v>
      </c>
      <c r="E1386" s="2165">
        <v>40</v>
      </c>
      <c r="F1386" s="92">
        <f t="shared" si="916"/>
        <v>13.333333333333334</v>
      </c>
      <c r="G1386" s="92">
        <v>0</v>
      </c>
      <c r="H1386" s="92">
        <f t="shared" si="909"/>
        <v>0</v>
      </c>
      <c r="I1386" s="363">
        <v>7</v>
      </c>
      <c r="J1386" s="93" t="e">
        <f t="shared" si="910"/>
        <v>#DIV/0!</v>
      </c>
      <c r="K1386" s="94">
        <f t="shared" si="911"/>
        <v>280</v>
      </c>
      <c r="L1386" s="94">
        <f t="shared" si="912"/>
        <v>93</v>
      </c>
      <c r="M1386" s="94"/>
      <c r="N1386" s="94">
        <f t="shared" si="913"/>
        <v>0</v>
      </c>
      <c r="O1386" s="94">
        <f t="shared" si="914"/>
        <v>0.93333333333333335</v>
      </c>
      <c r="P1386" s="94">
        <f t="shared" si="915"/>
        <v>0</v>
      </c>
      <c r="Q1386" s="8"/>
      <c r="R1386" s="8"/>
      <c r="S1386" s="8"/>
      <c r="T1386" s="8"/>
      <c r="U1386" s="1036"/>
      <c r="V1386" s="8">
        <f t="shared" si="903"/>
        <v>0</v>
      </c>
      <c r="W1386" s="8"/>
      <c r="X1386" s="8"/>
      <c r="Y1386" s="8"/>
      <c r="Z1386" s="1153"/>
      <c r="AA1386" s="8"/>
      <c r="AB1386" s="8"/>
      <c r="AC1386" s="1799"/>
    </row>
    <row r="1387" spans="1:30" ht="15" customHeight="1" x14ac:dyDescent="0.25">
      <c r="B1387" s="70">
        <v>1</v>
      </c>
      <c r="C1387" s="144" t="s">
        <v>15</v>
      </c>
      <c r="D1387" s="602">
        <v>300</v>
      </c>
      <c r="E1387" s="2165">
        <v>50</v>
      </c>
      <c r="F1387" s="92">
        <f t="shared" si="916"/>
        <v>16.666666666666668</v>
      </c>
      <c r="G1387" s="92">
        <v>26</v>
      </c>
      <c r="H1387" s="92">
        <f t="shared" si="909"/>
        <v>155.99999999999997</v>
      </c>
      <c r="I1387" s="363">
        <v>6</v>
      </c>
      <c r="J1387" s="93">
        <f t="shared" si="910"/>
        <v>5.1538461538461542</v>
      </c>
      <c r="K1387" s="94">
        <f t="shared" si="911"/>
        <v>300</v>
      </c>
      <c r="L1387" s="94">
        <f t="shared" si="912"/>
        <v>100</v>
      </c>
      <c r="M1387" s="94">
        <f>114+20</f>
        <v>134</v>
      </c>
      <c r="N1387" s="94">
        <f t="shared" si="913"/>
        <v>134</v>
      </c>
      <c r="O1387" s="94">
        <f t="shared" si="914"/>
        <v>1</v>
      </c>
      <c r="P1387" s="94">
        <f t="shared" si="915"/>
        <v>402</v>
      </c>
      <c r="Q1387" s="8"/>
      <c r="R1387" s="8"/>
      <c r="S1387" s="8"/>
      <c r="T1387" s="8"/>
      <c r="U1387" s="1036"/>
      <c r="V1387" s="8">
        <f t="shared" si="903"/>
        <v>0</v>
      </c>
      <c r="W1387" s="8"/>
      <c r="X1387" s="8"/>
      <c r="Y1387" s="8"/>
      <c r="Z1387" s="1153"/>
      <c r="AA1387" s="8"/>
      <c r="AB1387" s="8"/>
      <c r="AC1387" s="1799"/>
    </row>
    <row r="1388" spans="1:30" ht="15" customHeight="1" x14ac:dyDescent="0.25">
      <c r="A1388" s="70">
        <v>1</v>
      </c>
      <c r="B1388" s="70">
        <v>1</v>
      </c>
      <c r="C1388" s="144" t="s">
        <v>136</v>
      </c>
      <c r="D1388" s="602">
        <v>300</v>
      </c>
      <c r="E1388" s="2165">
        <v>70</v>
      </c>
      <c r="F1388" s="92">
        <f t="shared" si="916"/>
        <v>23.333333333333332</v>
      </c>
      <c r="G1388" s="92">
        <v>27</v>
      </c>
      <c r="H1388" s="92">
        <f t="shared" si="909"/>
        <v>115.71428571428572</v>
      </c>
      <c r="I1388" s="363">
        <v>9</v>
      </c>
      <c r="J1388" s="93">
        <f t="shared" si="910"/>
        <v>11</v>
      </c>
      <c r="K1388" s="94">
        <f t="shared" si="911"/>
        <v>630</v>
      </c>
      <c r="L1388" s="94">
        <f t="shared" si="912"/>
        <v>210</v>
      </c>
      <c r="M1388" s="94">
        <f>221+76</f>
        <v>297</v>
      </c>
      <c r="N1388" s="94">
        <f t="shared" si="913"/>
        <v>141.42857142857144</v>
      </c>
      <c r="O1388" s="94">
        <f t="shared" si="914"/>
        <v>2.1</v>
      </c>
      <c r="P1388" s="94">
        <f t="shared" ref="P1388" si="917">M1388/$C$4*12/O1388</f>
        <v>424.28571428571428</v>
      </c>
      <c r="Q1388" s="8"/>
      <c r="R1388" s="8"/>
      <c r="S1388" s="8"/>
      <c r="T1388" s="8"/>
      <c r="U1388" s="1036"/>
      <c r="V1388" s="8">
        <f t="shared" si="903"/>
        <v>0</v>
      </c>
      <c r="W1388" s="8"/>
      <c r="X1388" s="8"/>
      <c r="Y1388" s="8"/>
      <c r="Z1388" s="1153"/>
      <c r="AA1388" s="8"/>
      <c r="AB1388" s="8"/>
      <c r="AC1388" s="1799"/>
    </row>
    <row r="1389" spans="1:30" ht="15" customHeight="1" x14ac:dyDescent="0.25">
      <c r="A1389" s="70">
        <v>1</v>
      </c>
      <c r="B1389" s="70">
        <v>1</v>
      </c>
      <c r="C1389" s="146" t="s">
        <v>90</v>
      </c>
      <c r="D1389" s="121"/>
      <c r="E1389" s="2175">
        <f>SUM(E1383:E1388)</f>
        <v>295</v>
      </c>
      <c r="F1389" s="464">
        <f t="shared" ref="F1389:G1389" si="918">SUM(F1383:F1388)</f>
        <v>98.333333333333329</v>
      </c>
      <c r="G1389" s="464">
        <f t="shared" si="918"/>
        <v>120</v>
      </c>
      <c r="H1389" s="464">
        <f t="shared" si="909"/>
        <v>122.03389830508475</v>
      </c>
      <c r="I1389" s="117">
        <f>K1389/E1389</f>
        <v>7.2033898305084749</v>
      </c>
      <c r="J1389" s="117">
        <f t="shared" si="910"/>
        <v>7.0666666666666664</v>
      </c>
      <c r="K1389" s="521">
        <f t="shared" ref="K1389:M1389" si="919">SUM(K1383:K1388)</f>
        <v>2125</v>
      </c>
      <c r="L1389" s="521">
        <f t="shared" si="919"/>
        <v>708</v>
      </c>
      <c r="M1389" s="521">
        <f t="shared" si="919"/>
        <v>848</v>
      </c>
      <c r="N1389" s="94">
        <f t="shared" si="913"/>
        <v>119.77401129943503</v>
      </c>
      <c r="O1389" s="281">
        <f>SUM(O1383:O1388)</f>
        <v>7.0833333333333339</v>
      </c>
      <c r="P1389" s="94">
        <f t="shared" si="915"/>
        <v>359.15294117647056</v>
      </c>
      <c r="Q1389" s="8"/>
      <c r="R1389" s="8"/>
      <c r="S1389" s="8"/>
      <c r="T1389" s="8"/>
      <c r="U1389" s="1036"/>
      <c r="V1389" s="8">
        <f t="shared" si="903"/>
        <v>0</v>
      </c>
      <c r="W1389" s="8"/>
      <c r="X1389" s="8"/>
      <c r="Y1389" s="8"/>
      <c r="Z1389" s="1153"/>
      <c r="AA1389" s="8"/>
      <c r="AB1389" s="8"/>
      <c r="AC1389" s="1799"/>
    </row>
    <row r="1390" spans="1:30" ht="15" customHeight="1" x14ac:dyDescent="0.25">
      <c r="A1390" s="70">
        <v>1</v>
      </c>
      <c r="B1390" s="70">
        <v>1</v>
      </c>
      <c r="C1390" s="217" t="s">
        <v>148</v>
      </c>
      <c r="D1390" s="121"/>
      <c r="E1390" s="2175"/>
      <c r="F1390" s="464"/>
      <c r="G1390" s="464"/>
      <c r="H1390" s="464"/>
      <c r="I1390" s="117"/>
      <c r="J1390" s="117"/>
      <c r="K1390" s="521"/>
      <c r="L1390" s="521"/>
      <c r="M1390" s="521"/>
      <c r="N1390" s="94"/>
      <c r="O1390" s="281"/>
      <c r="P1390" s="94"/>
      <c r="Q1390" s="8"/>
      <c r="R1390" s="8"/>
      <c r="S1390" s="8"/>
      <c r="T1390" s="8"/>
      <c r="U1390" s="1036"/>
      <c r="V1390" s="8">
        <f t="shared" si="903"/>
        <v>0</v>
      </c>
      <c r="W1390" s="8"/>
      <c r="X1390" s="8"/>
      <c r="Y1390" s="8"/>
      <c r="Z1390" s="1153"/>
      <c r="AA1390" s="8"/>
      <c r="AB1390" s="8"/>
      <c r="AC1390" s="1799"/>
    </row>
    <row r="1391" spans="1:30" ht="15" customHeight="1" x14ac:dyDescent="0.25">
      <c r="A1391" s="70">
        <v>1</v>
      </c>
      <c r="B1391" s="70">
        <v>1</v>
      </c>
      <c r="C1391" s="150" t="s">
        <v>55</v>
      </c>
      <c r="D1391" s="603">
        <v>240</v>
      </c>
      <c r="E1391" s="2177">
        <v>751</v>
      </c>
      <c r="F1391" s="1051">
        <f>(E1391-(1325/12*3))/9*($C$4-3)+(1325/12*3)</f>
        <v>377.88888888888891</v>
      </c>
      <c r="G1391" s="92">
        <v>389</v>
      </c>
      <c r="H1391" s="92">
        <f>G1391/F1391*100</f>
        <v>102.94031167303734</v>
      </c>
      <c r="I1391" s="363">
        <v>8</v>
      </c>
      <c r="J1391" s="93">
        <f>M1391/G1391</f>
        <v>7.9640102827763499</v>
      </c>
      <c r="K1391" s="94">
        <f>ROUND(E1391*I1391,0)</f>
        <v>6008</v>
      </c>
      <c r="L1391" s="94">
        <f t="shared" ref="L1391:L1392" si="920">ROUND(K1391/12*$C$4,0)</f>
        <v>2003</v>
      </c>
      <c r="M1391" s="94">
        <f>2185+913</f>
        <v>3098</v>
      </c>
      <c r="N1391" s="94">
        <f>M1391/L1391*100</f>
        <v>154.66799800299552</v>
      </c>
      <c r="O1391" s="94">
        <f>ROUND(K1391/D1391,0)</f>
        <v>25</v>
      </c>
      <c r="P1391" s="94">
        <f t="shared" si="915"/>
        <v>371.76</v>
      </c>
      <c r="Q1391" s="8"/>
      <c r="R1391" s="8"/>
      <c r="S1391" s="8"/>
      <c r="T1391" s="8"/>
      <c r="U1391" s="1036"/>
      <c r="V1391" s="8">
        <f t="shared" si="903"/>
        <v>0</v>
      </c>
      <c r="W1391" s="8"/>
      <c r="X1391" s="8"/>
      <c r="Y1391" s="8"/>
      <c r="Z1391" s="1153"/>
      <c r="AA1391" s="8"/>
      <c r="AB1391" s="8"/>
      <c r="AC1391" s="1799"/>
    </row>
    <row r="1392" spans="1:30" s="96" customFormat="1" ht="15" customHeight="1" x14ac:dyDescent="0.25">
      <c r="A1392" s="70">
        <v>1</v>
      </c>
      <c r="B1392" s="230">
        <v>1</v>
      </c>
      <c r="C1392" s="2606" t="s">
        <v>63</v>
      </c>
      <c r="D1392" s="603">
        <v>240</v>
      </c>
      <c r="E1392" s="2178">
        <v>60</v>
      </c>
      <c r="F1392" s="92">
        <f t="shared" ref="F1392" si="921">(E1392/12*$C$4)</f>
        <v>20</v>
      </c>
      <c r="G1392" s="98">
        <v>45</v>
      </c>
      <c r="H1392" s="92">
        <f>G1392/F1392*100</f>
        <v>225</v>
      </c>
      <c r="I1392" s="398">
        <v>3</v>
      </c>
      <c r="J1392" s="93">
        <f>M1392/G1392</f>
        <v>3</v>
      </c>
      <c r="K1392" s="94">
        <f>ROUND(E1392*I1392,0)</f>
        <v>180</v>
      </c>
      <c r="L1392" s="94">
        <f t="shared" si="920"/>
        <v>60</v>
      </c>
      <c r="M1392" s="100">
        <f>87+48</f>
        <v>135</v>
      </c>
      <c r="N1392" s="94">
        <f>M1392/L1392*100</f>
        <v>225</v>
      </c>
      <c r="O1392" s="94">
        <f>ROUND(K1392/D1392,0)</f>
        <v>1</v>
      </c>
      <c r="P1392" s="94">
        <f t="shared" si="915"/>
        <v>405</v>
      </c>
      <c r="Q1392" s="8"/>
      <c r="R1392" s="8"/>
      <c r="S1392" s="8"/>
      <c r="T1392" s="8"/>
      <c r="U1392" s="1036"/>
      <c r="V1392" s="8">
        <f t="shared" si="903"/>
        <v>0</v>
      </c>
      <c r="W1392" s="8"/>
      <c r="X1392" s="8"/>
      <c r="Y1392" s="8"/>
      <c r="Z1392" s="1153"/>
      <c r="AA1392" s="8"/>
      <c r="AB1392" s="8"/>
      <c r="AC1392" s="1799"/>
      <c r="AD1392" s="2424"/>
    </row>
    <row r="1393" spans="1:30" s="96" customFormat="1" ht="15" customHeight="1" x14ac:dyDescent="0.25">
      <c r="A1393" s="70"/>
      <c r="B1393" s="230"/>
      <c r="C1393" s="2606" t="s">
        <v>26</v>
      </c>
      <c r="D1393" s="2607">
        <v>240</v>
      </c>
      <c r="E1393" s="2178">
        <v>34</v>
      </c>
      <c r="F1393" s="2597">
        <f>(E1393/9*($C$4-3))</f>
        <v>3.7777777777777777</v>
      </c>
      <c r="G1393" s="98"/>
      <c r="H1393" s="98">
        <f t="shared" ref="H1393:H1394" si="922">G1393/F1393*100</f>
        <v>0</v>
      </c>
      <c r="I1393" s="398">
        <v>3</v>
      </c>
      <c r="J1393" s="99" t="e">
        <f t="shared" ref="J1393:J1394" si="923">M1393/G1393</f>
        <v>#DIV/0!</v>
      </c>
      <c r="K1393" s="100">
        <f t="shared" ref="K1393:K1394" si="924">ROUND(E1393*I1393,0)</f>
        <v>102</v>
      </c>
      <c r="L1393" s="2608">
        <f>ROUND(K1393/9*($C$4-3),0)</f>
        <v>11</v>
      </c>
      <c r="M1393" s="100"/>
      <c r="N1393" s="100">
        <f t="shared" ref="N1393:N1394" si="925">M1393/L1393*100</f>
        <v>0</v>
      </c>
      <c r="O1393" s="100">
        <f t="shared" ref="O1393:O1394" si="926">ROUND(K1393/D1393,0)</f>
        <v>0</v>
      </c>
      <c r="P1393" s="100" t="e">
        <f t="shared" si="915"/>
        <v>#DIV/0!</v>
      </c>
      <c r="Q1393" s="15"/>
      <c r="R1393" s="15"/>
      <c r="S1393" s="15"/>
      <c r="T1393" s="15"/>
      <c r="U1393" s="1037"/>
      <c r="V1393" s="15"/>
      <c r="W1393" s="15"/>
      <c r="X1393" s="15"/>
      <c r="Y1393" s="15"/>
      <c r="Z1393" s="1271"/>
      <c r="AA1393" s="15"/>
      <c r="AB1393" s="15"/>
      <c r="AC1393" s="1800"/>
      <c r="AD1393" s="2424"/>
    </row>
    <row r="1394" spans="1:30" s="96" customFormat="1" ht="15" customHeight="1" x14ac:dyDescent="0.25">
      <c r="A1394" s="70"/>
      <c r="B1394" s="230"/>
      <c r="C1394" s="2605" t="s">
        <v>9</v>
      </c>
      <c r="D1394" s="2607">
        <v>240</v>
      </c>
      <c r="E1394" s="2178">
        <v>540</v>
      </c>
      <c r="F1394" s="2597">
        <f>(E1394/9*($C$4-3))</f>
        <v>60</v>
      </c>
      <c r="G1394" s="98"/>
      <c r="H1394" s="98">
        <f t="shared" si="922"/>
        <v>0</v>
      </c>
      <c r="I1394" s="398">
        <v>8</v>
      </c>
      <c r="J1394" s="99" t="e">
        <f t="shared" si="923"/>
        <v>#DIV/0!</v>
      </c>
      <c r="K1394" s="100">
        <f t="shared" si="924"/>
        <v>4320</v>
      </c>
      <c r="L1394" s="2608">
        <f>ROUND(K1394/9*($C$4-3),0)</f>
        <v>480</v>
      </c>
      <c r="M1394" s="100"/>
      <c r="N1394" s="100">
        <f t="shared" si="925"/>
        <v>0</v>
      </c>
      <c r="O1394" s="100">
        <f t="shared" si="926"/>
        <v>18</v>
      </c>
      <c r="P1394" s="100">
        <f t="shared" si="915"/>
        <v>0</v>
      </c>
      <c r="Q1394" s="15"/>
      <c r="R1394" s="15"/>
      <c r="S1394" s="15"/>
      <c r="T1394" s="15"/>
      <c r="U1394" s="1037"/>
      <c r="V1394" s="15"/>
      <c r="W1394" s="15"/>
      <c r="X1394" s="15"/>
      <c r="Y1394" s="15"/>
      <c r="Z1394" s="1271"/>
      <c r="AA1394" s="15"/>
      <c r="AB1394" s="15"/>
      <c r="AC1394" s="1800"/>
      <c r="AD1394" s="2424"/>
    </row>
    <row r="1395" spans="1:30" ht="29.25" customHeight="1" x14ac:dyDescent="0.25">
      <c r="A1395" s="70">
        <v>1</v>
      </c>
      <c r="B1395" s="230">
        <v>1</v>
      </c>
      <c r="C1395" s="2394" t="s">
        <v>241</v>
      </c>
      <c r="D1395" s="604"/>
      <c r="E1395" s="2179">
        <f>SUM(E1391:E1394)</f>
        <v>1385</v>
      </c>
      <c r="F1395" s="376">
        <f t="shared" ref="F1395:G1395" si="927">SUM(F1391:F1394)</f>
        <v>461.66666666666669</v>
      </c>
      <c r="G1395" s="376">
        <f t="shared" si="927"/>
        <v>434</v>
      </c>
      <c r="H1395" s="155">
        <f>G1395/F1395*100</f>
        <v>94.007220216606484</v>
      </c>
      <c r="I1395" s="131">
        <f>K1395/E1395</f>
        <v>7.6606498194945845</v>
      </c>
      <c r="J1395" s="131">
        <f>M1395/G1395</f>
        <v>7.4493087557603683</v>
      </c>
      <c r="K1395" s="184">
        <f t="shared" ref="K1395" si="928">SUM(K1391:K1394)</f>
        <v>10610</v>
      </c>
      <c r="L1395" s="184">
        <f t="shared" ref="L1395" si="929">SUM(L1391:L1394)</f>
        <v>2554</v>
      </c>
      <c r="M1395" s="184">
        <f t="shared" ref="M1395:O1395" si="930">SUM(M1391:M1394)</f>
        <v>3233</v>
      </c>
      <c r="N1395" s="184">
        <f>M1395/L1395*100</f>
        <v>126.58574784651526</v>
      </c>
      <c r="O1395" s="194">
        <f t="shared" si="930"/>
        <v>44</v>
      </c>
      <c r="P1395" s="100">
        <f t="shared" si="915"/>
        <v>220.43181818181819</v>
      </c>
      <c r="Q1395" s="15"/>
      <c r="R1395" s="15"/>
      <c r="S1395" s="15"/>
      <c r="T1395" s="15"/>
      <c r="U1395" s="1037"/>
      <c r="V1395" s="15">
        <f t="shared" si="903"/>
        <v>0</v>
      </c>
      <c r="W1395" s="15"/>
      <c r="X1395" s="15"/>
      <c r="Y1395" s="15"/>
      <c r="Z1395" s="1271"/>
      <c r="AA1395" s="15"/>
      <c r="AB1395" s="15"/>
      <c r="AC1395" s="1800"/>
    </row>
    <row r="1396" spans="1:30" ht="30" customHeight="1" x14ac:dyDescent="0.25">
      <c r="A1396" s="70">
        <v>1</v>
      </c>
      <c r="B1396" s="70">
        <v>1</v>
      </c>
      <c r="C1396" s="351" t="s">
        <v>341</v>
      </c>
      <c r="D1396" s="377"/>
      <c r="E1396" s="26">
        <f>SUM(E1395,E1389)</f>
        <v>1680</v>
      </c>
      <c r="F1396" s="249">
        <f>SUM(F1395,F1389)</f>
        <v>560</v>
      </c>
      <c r="G1396" s="249">
        <f>SUM(G1395,G1389)</f>
        <v>554</v>
      </c>
      <c r="H1396" s="249">
        <f>G1396/F1396*100</f>
        <v>98.928571428571431</v>
      </c>
      <c r="I1396" s="104">
        <f>K1396/E1396</f>
        <v>7.5803571428571432</v>
      </c>
      <c r="J1396" s="378">
        <f>M1396/G1396</f>
        <v>7.3664259927797833</v>
      </c>
      <c r="K1396" s="249">
        <f>SUM(K1395,K1389)</f>
        <v>12735</v>
      </c>
      <c r="L1396" s="249">
        <f>SUM(L1395,L1389)</f>
        <v>3262</v>
      </c>
      <c r="M1396" s="249">
        <f>SUM(M1395,M1389)</f>
        <v>4081</v>
      </c>
      <c r="N1396" s="179">
        <f>M1396/L1396*100</f>
        <v>125.10729613733906</v>
      </c>
      <c r="O1396" s="179">
        <f>SUM(O1395,O1389)</f>
        <v>51.083333333333336</v>
      </c>
      <c r="P1396" s="179">
        <f t="shared" si="915"/>
        <v>239.66721044045676</v>
      </c>
      <c r="Q1396" s="17">
        <v>24673.12366400001</v>
      </c>
      <c r="R1396" s="17">
        <v>24673.12366400001</v>
      </c>
      <c r="S1396" s="17">
        <v>24673.12366400001</v>
      </c>
      <c r="T1396" s="17">
        <v>24673.12366400001</v>
      </c>
      <c r="U1396" s="1038">
        <f>Q1396/12*$C$4+(R1396-Q1396)/11*3+(S1396-R1396)/10*2+(T1396-S1396)/9*1</f>
        <v>8224.3745546666705</v>
      </c>
      <c r="V1396" s="17">
        <f t="shared" si="903"/>
        <v>7973.1452399999998</v>
      </c>
      <c r="W1396" s="17"/>
      <c r="X1396" s="17">
        <f>V1396-U1396</f>
        <v>-251.22931466667069</v>
      </c>
      <c r="Y1396" s="17">
        <v>-86.52252</v>
      </c>
      <c r="Z1396" s="1246">
        <v>7886.6227199999994</v>
      </c>
      <c r="AA1396" s="17">
        <v>18</v>
      </c>
      <c r="AB1396" s="17">
        <v>225026.56999999998</v>
      </c>
      <c r="AC1396" s="1801">
        <f>AB1396/1000</f>
        <v>225.02656999999996</v>
      </c>
    </row>
    <row r="1397" spans="1:30" ht="30" customHeight="1" thickBot="1" x14ac:dyDescent="0.3">
      <c r="A1397" s="70">
        <v>1</v>
      </c>
      <c r="B1397" s="70">
        <v>1</v>
      </c>
      <c r="C1397" s="605" t="s">
        <v>295</v>
      </c>
      <c r="D1397" s="605"/>
      <c r="E1397" s="2363">
        <v>3590</v>
      </c>
      <c r="F1397" s="169">
        <f>ROUND(E1397/12*$C$4,0)</f>
        <v>1197</v>
      </c>
      <c r="G1397" s="169">
        <v>1175</v>
      </c>
      <c r="H1397" s="169">
        <f>G1397/F1397*100</f>
        <v>98.162071846282373</v>
      </c>
      <c r="I1397" s="170"/>
      <c r="J1397" s="170"/>
      <c r="K1397" s="152"/>
      <c r="L1397" s="152"/>
      <c r="M1397" s="152"/>
      <c r="N1397" s="152"/>
      <c r="O1397" s="152"/>
      <c r="P1397" s="152"/>
      <c r="Q1397" s="18">
        <v>23065.75</v>
      </c>
      <c r="R1397" s="18">
        <v>23065.75</v>
      </c>
      <c r="S1397" s="18">
        <v>23065.75</v>
      </c>
      <c r="T1397" s="18">
        <v>23065.75</v>
      </c>
      <c r="U1397" s="1038">
        <f>Q1397/12*$C$4+(R1397-Q1397)/11*3+(S1397-R1397)/10*2+(T1397-S1397)/9*1</f>
        <v>7688.583333333333</v>
      </c>
      <c r="V1397" s="18">
        <f t="shared" si="903"/>
        <v>7549.375</v>
      </c>
      <c r="W1397" s="18"/>
      <c r="X1397" s="18">
        <f>V1397-U1397</f>
        <v>-139.20833333333303</v>
      </c>
      <c r="Y1397" s="18">
        <v>0</v>
      </c>
      <c r="Z1397" s="2432">
        <v>7549.375</v>
      </c>
      <c r="AA1397" s="18">
        <v>9</v>
      </c>
      <c r="AB1397" s="18">
        <v>57825</v>
      </c>
      <c r="AC1397" s="1804">
        <f>AB1397/1000</f>
        <v>57.825000000000003</v>
      </c>
    </row>
    <row r="1398" spans="1:30" ht="15" customHeight="1" thickBot="1" x14ac:dyDescent="0.3">
      <c r="A1398" s="70">
        <v>1</v>
      </c>
      <c r="B1398" s="70">
        <v>1</v>
      </c>
      <c r="C1398" s="197" t="s">
        <v>17</v>
      </c>
      <c r="D1398" s="197"/>
      <c r="E1398" s="2361"/>
      <c r="F1398" s="198"/>
      <c r="G1398" s="198"/>
      <c r="H1398" s="198"/>
      <c r="I1398" s="422"/>
      <c r="J1398" s="422"/>
      <c r="K1398" s="198"/>
      <c r="L1398" s="198"/>
      <c r="M1398" s="198">
        <f>SUM(M1396+M1380+M1337+M1397)</f>
        <v>18243</v>
      </c>
      <c r="N1398" s="198"/>
      <c r="O1398" s="198"/>
      <c r="P1398" s="198"/>
      <c r="Q1398" s="14">
        <f>SUM(Q1396+Q1380+Q1337+Q1397)</f>
        <v>391747.53609570005</v>
      </c>
      <c r="R1398" s="14">
        <f>SUM(R1396+R1380+R1337+R1397)</f>
        <v>391747.53609570005</v>
      </c>
      <c r="S1398" s="14">
        <f>SUM(S1396+S1380+S1337+S1397)</f>
        <v>391747.53609570005</v>
      </c>
      <c r="T1398" s="14">
        <f>SUM(T1396+T1380+T1337+T1397)</f>
        <v>391747.53609570005</v>
      </c>
      <c r="U1398" s="1041">
        <f>SUM(U1396+U1380+U1337+U1397)</f>
        <v>130582.51203190001</v>
      </c>
      <c r="V1398" s="14">
        <f t="shared" si="903"/>
        <v>126949.55318000002</v>
      </c>
      <c r="W1398" s="14"/>
      <c r="X1398" s="14">
        <f>SUM(X1396+X1380+X1337+X1397)</f>
        <v>-3632.958851899999</v>
      </c>
      <c r="Y1398" s="14">
        <f>SUM(Y1396+Y1380+Y1337+Y1397)</f>
        <v>-395.09337999999997</v>
      </c>
      <c r="Z1398" s="1252">
        <f>SUM(Z1396+Z1380+Z1337+Z1397)</f>
        <v>126554.45980000001</v>
      </c>
      <c r="AA1398" s="14"/>
      <c r="AB1398" s="1252">
        <f t="shared" ref="AB1398:AC1398" si="931">SUM(AB1396+AB1380+AB1337+AB1397)</f>
        <v>5463139.7199999988</v>
      </c>
      <c r="AC1398" s="1252">
        <f t="shared" si="931"/>
        <v>5463.1397199999983</v>
      </c>
    </row>
    <row r="1399" spans="1:30" ht="15.75" customHeight="1" x14ac:dyDescent="0.25">
      <c r="A1399" s="70">
        <v>1</v>
      </c>
      <c r="B1399" s="70">
        <v>1</v>
      </c>
      <c r="C1399" s="606"/>
      <c r="D1399" s="606"/>
      <c r="E1399" s="2364"/>
      <c r="F1399" s="399"/>
      <c r="G1399" s="399"/>
      <c r="H1399" s="399"/>
      <c r="I1399" s="444"/>
      <c r="J1399" s="444"/>
      <c r="K1399" s="601"/>
      <c r="L1399" s="601"/>
      <c r="M1399" s="601"/>
      <c r="N1399" s="601"/>
      <c r="O1399" s="601"/>
      <c r="P1399" s="601"/>
      <c r="Q1399" s="13"/>
      <c r="R1399" s="13"/>
      <c r="S1399" s="13"/>
      <c r="T1399" s="13"/>
      <c r="U1399" s="1039"/>
      <c r="V1399" s="13">
        <f t="shared" si="903"/>
        <v>0</v>
      </c>
      <c r="W1399" s="13"/>
      <c r="X1399" s="13"/>
      <c r="Y1399" s="13"/>
      <c r="Z1399" s="1254"/>
      <c r="AA1399" s="13"/>
      <c r="AB1399" s="13"/>
      <c r="AC1399" s="1802"/>
    </row>
    <row r="1400" spans="1:30" ht="42" customHeight="1" x14ac:dyDescent="0.25">
      <c r="A1400" s="70">
        <v>1</v>
      </c>
      <c r="B1400" s="70">
        <v>1</v>
      </c>
      <c r="C1400" s="1228" t="s">
        <v>435</v>
      </c>
      <c r="D1400" s="437"/>
      <c r="E1400" s="2177"/>
      <c r="F1400" s="361"/>
      <c r="G1400" s="361"/>
      <c r="H1400" s="361"/>
      <c r="I1400" s="363"/>
      <c r="J1400" s="363"/>
      <c r="K1400" s="365"/>
      <c r="L1400" s="365"/>
      <c r="M1400" s="365"/>
      <c r="N1400" s="365"/>
      <c r="O1400" s="365"/>
      <c r="P1400" s="365"/>
      <c r="Q1400" s="8"/>
      <c r="R1400" s="8"/>
      <c r="S1400" s="8"/>
      <c r="T1400" s="8"/>
      <c r="U1400" s="1036"/>
      <c r="V1400" s="8">
        <f t="shared" si="903"/>
        <v>0</v>
      </c>
      <c r="W1400" s="8"/>
      <c r="X1400" s="8"/>
      <c r="Y1400" s="8"/>
      <c r="Z1400" s="1153"/>
      <c r="AA1400" s="8"/>
      <c r="AB1400" s="8"/>
      <c r="AC1400" s="1799"/>
    </row>
    <row r="1401" spans="1:30" ht="32.25" customHeight="1" x14ac:dyDescent="0.25">
      <c r="A1401" s="70">
        <v>1</v>
      </c>
      <c r="B1401" s="70">
        <v>1</v>
      </c>
      <c r="C1401" s="607" t="s">
        <v>302</v>
      </c>
      <c r="D1401" s="441"/>
      <c r="E1401" s="2177"/>
      <c r="F1401" s="361"/>
      <c r="G1401" s="361"/>
      <c r="H1401" s="361"/>
      <c r="I1401" s="363"/>
      <c r="J1401" s="363"/>
      <c r="K1401" s="365"/>
      <c r="L1401" s="365"/>
      <c r="M1401" s="365"/>
      <c r="N1401" s="365"/>
      <c r="O1401" s="365"/>
      <c r="P1401" s="365"/>
      <c r="Q1401" s="8"/>
      <c r="R1401" s="8"/>
      <c r="S1401" s="8"/>
      <c r="T1401" s="8"/>
      <c r="U1401" s="1036"/>
      <c r="V1401" s="8">
        <f t="shared" si="903"/>
        <v>0</v>
      </c>
      <c r="W1401" s="8"/>
      <c r="X1401" s="8"/>
      <c r="Y1401" s="8"/>
      <c r="Z1401" s="1153"/>
      <c r="AA1401" s="8"/>
      <c r="AB1401" s="8"/>
      <c r="AC1401" s="1799"/>
    </row>
    <row r="1402" spans="1:30" ht="15" customHeight="1" x14ac:dyDescent="0.25">
      <c r="A1402" s="70">
        <v>1</v>
      </c>
      <c r="B1402" s="70">
        <v>1</v>
      </c>
      <c r="C1402" s="407" t="s">
        <v>361</v>
      </c>
      <c r="D1402" s="407"/>
      <c r="E1402" s="2165">
        <f t="shared" ref="E1402:F1402" si="932">E1404+E1405+E1406+E1407+E1403/2.7</f>
        <v>1998</v>
      </c>
      <c r="F1402" s="440">
        <f t="shared" si="932"/>
        <v>666</v>
      </c>
      <c r="G1402" s="440">
        <f>G1404+G1405+G1406+G1407+G1403/2.7</f>
        <v>498.75925925925924</v>
      </c>
      <c r="H1402" s="440">
        <f>G1402/F1402*100</f>
        <v>74.888777666555441</v>
      </c>
      <c r="I1402" s="125"/>
      <c r="J1402" s="125"/>
      <c r="K1402" s="464"/>
      <c r="L1402" s="464"/>
      <c r="M1402" s="464"/>
      <c r="N1402" s="464"/>
      <c r="O1402" s="464"/>
      <c r="P1402" s="464"/>
      <c r="Q1402" s="8"/>
      <c r="R1402" s="8"/>
      <c r="S1402" s="8"/>
      <c r="T1402" s="8"/>
      <c r="U1402" s="1036"/>
      <c r="V1402" s="8">
        <f t="shared" si="903"/>
        <v>0</v>
      </c>
      <c r="W1402" s="8"/>
      <c r="X1402" s="8"/>
      <c r="Y1402" s="8"/>
      <c r="Z1402" s="1153"/>
      <c r="AA1402" s="2492">
        <f t="shared" ref="AA1402" si="933">AA1404+AA1405+AA1406+AA1407+AA1403/2.7</f>
        <v>0</v>
      </c>
      <c r="AB1402" s="8"/>
      <c r="AC1402" s="1799"/>
    </row>
    <row r="1403" spans="1:30" ht="15" customHeight="1" x14ac:dyDescent="0.25">
      <c r="C1403" s="407" t="s">
        <v>470</v>
      </c>
      <c r="D1403" s="407"/>
      <c r="E1403" s="2165"/>
      <c r="F1403" s="440"/>
      <c r="G1403" s="440">
        <v>83.05</v>
      </c>
      <c r="H1403" s="440"/>
      <c r="I1403" s="125"/>
      <c r="J1403" s="125"/>
      <c r="K1403" s="464"/>
      <c r="L1403" s="464"/>
      <c r="M1403" s="464"/>
      <c r="N1403" s="464"/>
      <c r="O1403" s="464"/>
      <c r="P1403" s="464"/>
      <c r="Q1403" s="8"/>
      <c r="R1403" s="8"/>
      <c r="S1403" s="8"/>
      <c r="T1403" s="8"/>
      <c r="U1403" s="1036"/>
      <c r="V1403" s="8"/>
      <c r="W1403" s="8"/>
      <c r="X1403" s="8"/>
      <c r="Y1403" s="8"/>
      <c r="Z1403" s="1153"/>
      <c r="AA1403" s="8"/>
      <c r="AB1403" s="8"/>
      <c r="AC1403" s="1799"/>
    </row>
    <row r="1404" spans="1:30" ht="35.1" customHeight="1" x14ac:dyDescent="0.25">
      <c r="A1404" s="70">
        <v>1</v>
      </c>
      <c r="B1404" s="70">
        <v>1</v>
      </c>
      <c r="C1404" s="407" t="s">
        <v>303</v>
      </c>
      <c r="D1404" s="407"/>
      <c r="E1404" s="2165"/>
      <c r="F1404" s="92">
        <f t="shared" ref="F1404:F1410" si="934">ROUND(E1404/12*$C$4,0)</f>
        <v>0</v>
      </c>
      <c r="G1404" s="440"/>
      <c r="H1404" s="440"/>
      <c r="I1404" s="125"/>
      <c r="J1404" s="125"/>
      <c r="K1404" s="464"/>
      <c r="L1404" s="464"/>
      <c r="M1404" s="464"/>
      <c r="N1404" s="464"/>
      <c r="O1404" s="464"/>
      <c r="P1404" s="464"/>
      <c r="Q1404" s="8"/>
      <c r="R1404" s="8"/>
      <c r="S1404" s="8"/>
      <c r="T1404" s="8"/>
      <c r="U1404" s="1036"/>
      <c r="V1404" s="8">
        <f t="shared" si="903"/>
        <v>0</v>
      </c>
      <c r="W1404" s="8"/>
      <c r="X1404" s="8"/>
      <c r="Y1404" s="8"/>
      <c r="Z1404" s="1153"/>
      <c r="AA1404" s="8"/>
      <c r="AB1404" s="8"/>
      <c r="AC1404" s="1799"/>
    </row>
    <row r="1405" spans="1:30" ht="35.1" customHeight="1" x14ac:dyDescent="0.25">
      <c r="A1405" s="70">
        <v>1</v>
      </c>
      <c r="B1405" s="70">
        <v>1</v>
      </c>
      <c r="C1405" s="407" t="s">
        <v>304</v>
      </c>
      <c r="D1405" s="407"/>
      <c r="E1405" s="2165">
        <v>198</v>
      </c>
      <c r="F1405" s="92">
        <f t="shared" si="934"/>
        <v>66</v>
      </c>
      <c r="G1405" s="440">
        <v>15</v>
      </c>
      <c r="H1405" s="440">
        <f>G1405/F1405*100</f>
        <v>22.727272727272727</v>
      </c>
      <c r="I1405" s="125"/>
      <c r="J1405" s="125"/>
      <c r="K1405" s="464"/>
      <c r="L1405" s="464"/>
      <c r="M1405" s="464"/>
      <c r="N1405" s="464"/>
      <c r="O1405" s="464"/>
      <c r="P1405" s="464"/>
      <c r="Q1405" s="8"/>
      <c r="R1405" s="8"/>
      <c r="S1405" s="8"/>
      <c r="T1405" s="8"/>
      <c r="U1405" s="1036"/>
      <c r="V1405" s="8">
        <f t="shared" si="903"/>
        <v>0</v>
      </c>
      <c r="W1405" s="8"/>
      <c r="X1405" s="8"/>
      <c r="Y1405" s="8"/>
      <c r="Z1405" s="1153"/>
      <c r="AA1405" s="8"/>
      <c r="AB1405" s="8"/>
      <c r="AC1405" s="1799"/>
    </row>
    <row r="1406" spans="1:30" ht="35.25" customHeight="1" x14ac:dyDescent="0.25">
      <c r="A1406" s="70">
        <v>1</v>
      </c>
      <c r="B1406" s="70">
        <v>1</v>
      </c>
      <c r="C1406" s="407" t="s">
        <v>305</v>
      </c>
      <c r="D1406" s="407"/>
      <c r="E1406" s="2165"/>
      <c r="F1406" s="92">
        <f t="shared" si="934"/>
        <v>0</v>
      </c>
      <c r="G1406" s="440"/>
      <c r="H1406" s="440"/>
      <c r="I1406" s="125"/>
      <c r="J1406" s="125"/>
      <c r="K1406" s="464"/>
      <c r="L1406" s="464"/>
      <c r="M1406" s="464"/>
      <c r="N1406" s="464"/>
      <c r="O1406" s="464"/>
      <c r="P1406" s="464"/>
      <c r="Q1406" s="8"/>
      <c r="R1406" s="8"/>
      <c r="S1406" s="8"/>
      <c r="T1406" s="8"/>
      <c r="U1406" s="1036"/>
      <c r="V1406" s="8">
        <f t="shared" si="903"/>
        <v>0</v>
      </c>
      <c r="W1406" s="8"/>
      <c r="X1406" s="8"/>
      <c r="Y1406" s="8"/>
      <c r="Z1406" s="1153"/>
      <c r="AA1406" s="8"/>
      <c r="AB1406" s="8"/>
      <c r="AC1406" s="1799"/>
    </row>
    <row r="1407" spans="1:30" ht="20.25" customHeight="1" x14ac:dyDescent="0.25">
      <c r="A1407" s="70">
        <v>1</v>
      </c>
      <c r="B1407" s="70">
        <v>1</v>
      </c>
      <c r="C1407" s="407" t="s">
        <v>306</v>
      </c>
      <c r="D1407" s="407"/>
      <c r="E1407" s="2165">
        <v>1800</v>
      </c>
      <c r="F1407" s="92">
        <f t="shared" si="934"/>
        <v>600</v>
      </c>
      <c r="G1407" s="440">
        <v>453</v>
      </c>
      <c r="H1407" s="440">
        <f>G1407/F1407*100</f>
        <v>75.5</v>
      </c>
      <c r="I1407" s="125"/>
      <c r="J1407" s="125"/>
      <c r="K1407" s="464"/>
      <c r="L1407" s="464"/>
      <c r="M1407" s="464"/>
      <c r="N1407" s="464"/>
      <c r="O1407" s="464"/>
      <c r="P1407" s="464"/>
      <c r="Q1407" s="8"/>
      <c r="R1407" s="8"/>
      <c r="S1407" s="8"/>
      <c r="T1407" s="8"/>
      <c r="U1407" s="1036"/>
      <c r="V1407" s="8">
        <f t="shared" si="903"/>
        <v>0</v>
      </c>
      <c r="W1407" s="8"/>
      <c r="X1407" s="8"/>
      <c r="Y1407" s="8"/>
      <c r="Z1407" s="1153"/>
      <c r="AA1407" s="8"/>
      <c r="AB1407" s="8"/>
      <c r="AC1407" s="1799"/>
    </row>
    <row r="1408" spans="1:30" ht="15" customHeight="1" x14ac:dyDescent="0.25">
      <c r="A1408" s="70">
        <v>1</v>
      </c>
      <c r="B1408" s="70">
        <v>1</v>
      </c>
      <c r="C1408" s="407" t="s">
        <v>360</v>
      </c>
      <c r="D1408" s="407"/>
      <c r="E1408" s="2165">
        <f>E1409+E1410/8.5</f>
        <v>4613.7647058823532</v>
      </c>
      <c r="F1408" s="92">
        <f t="shared" ref="F1408:G1408" si="935">F1409+F1410/8.5</f>
        <v>1538.2941176470588</v>
      </c>
      <c r="G1408" s="440">
        <f t="shared" si="935"/>
        <v>2211.0988235294117</v>
      </c>
      <c r="H1408" s="440">
        <f>G1408/F1408*100</f>
        <v>143.7370655041872</v>
      </c>
      <c r="I1408" s="125"/>
      <c r="J1408" s="125"/>
      <c r="K1408" s="464"/>
      <c r="L1408" s="464"/>
      <c r="M1408" s="464"/>
      <c r="N1408" s="464"/>
      <c r="O1408" s="464"/>
      <c r="P1408" s="464"/>
      <c r="Q1408" s="8"/>
      <c r="R1408" s="8"/>
      <c r="S1408" s="8"/>
      <c r="T1408" s="8"/>
      <c r="U1408" s="1036"/>
      <c r="V1408" s="8">
        <f t="shared" si="903"/>
        <v>0</v>
      </c>
      <c r="W1408" s="8"/>
      <c r="X1408" s="8"/>
      <c r="Y1408" s="8"/>
      <c r="Z1408" s="1153"/>
      <c r="AA1408" s="2165">
        <f>AA1409+AA1410/8.5</f>
        <v>39</v>
      </c>
      <c r="AB1408" s="8">
        <f>AB1409+AB1410</f>
        <v>27469.260000000002</v>
      </c>
      <c r="AC1408" s="8">
        <f>AC1409+AC1410</f>
        <v>27.469260000000002</v>
      </c>
    </row>
    <row r="1409" spans="1:29" ht="15" customHeight="1" x14ac:dyDescent="0.25">
      <c r="B1409" s="70">
        <v>1</v>
      </c>
      <c r="C1409" s="407" t="s">
        <v>460</v>
      </c>
      <c r="D1409" s="407"/>
      <c r="E1409" s="2165">
        <v>4202</v>
      </c>
      <c r="F1409" s="92">
        <f t="shared" si="934"/>
        <v>1401</v>
      </c>
      <c r="G1409" s="440">
        <v>2008</v>
      </c>
      <c r="H1409" s="440">
        <f>G1409/F1409*100</f>
        <v>143.32619557458958</v>
      </c>
      <c r="I1409" s="125"/>
      <c r="J1409" s="125"/>
      <c r="K1409" s="464"/>
      <c r="L1409" s="464"/>
      <c r="M1409" s="464"/>
      <c r="N1409" s="464"/>
      <c r="O1409" s="464"/>
      <c r="P1409" s="464"/>
      <c r="Q1409" s="8"/>
      <c r="R1409" s="8"/>
      <c r="S1409" s="8"/>
      <c r="T1409" s="8"/>
      <c r="U1409" s="1036"/>
      <c r="V1409" s="8"/>
      <c r="W1409" s="8"/>
      <c r="X1409" s="8"/>
      <c r="Y1409" s="8"/>
      <c r="Z1409" s="1153"/>
      <c r="AA1409" s="8">
        <v>39</v>
      </c>
      <c r="AB1409" s="8">
        <v>27469.260000000002</v>
      </c>
      <c r="AC1409" s="1799">
        <f>AB1409/1000</f>
        <v>27.469260000000002</v>
      </c>
    </row>
    <row r="1410" spans="1:29" ht="33.75" customHeight="1" x14ac:dyDescent="0.25">
      <c r="A1410" s="70">
        <v>1</v>
      </c>
      <c r="B1410" s="70">
        <v>1</v>
      </c>
      <c r="C1410" s="120" t="s">
        <v>461</v>
      </c>
      <c r="D1410" s="407"/>
      <c r="E1410" s="2165">
        <v>3500</v>
      </c>
      <c r="F1410" s="92">
        <f t="shared" si="934"/>
        <v>1167</v>
      </c>
      <c r="G1410" s="440">
        <v>1726.34</v>
      </c>
      <c r="H1410" s="440">
        <f>G1410/F1410*100</f>
        <v>147.92973436161097</v>
      </c>
      <c r="I1410" s="125"/>
      <c r="J1410" s="125"/>
      <c r="K1410" s="464"/>
      <c r="L1410" s="464"/>
      <c r="M1410" s="464"/>
      <c r="N1410" s="464"/>
      <c r="O1410" s="464"/>
      <c r="P1410" s="464"/>
      <c r="Q1410" s="8"/>
      <c r="R1410" s="8"/>
      <c r="S1410" s="8"/>
      <c r="T1410" s="8"/>
      <c r="U1410" s="1036"/>
      <c r="V1410" s="8">
        <f t="shared" si="903"/>
        <v>0</v>
      </c>
      <c r="W1410" s="8"/>
      <c r="X1410" s="8"/>
      <c r="Y1410" s="8"/>
      <c r="Z1410" s="1153"/>
      <c r="AA1410" s="8"/>
      <c r="AB1410" s="8"/>
      <c r="AC1410" s="1799"/>
    </row>
    <row r="1411" spans="1:29" ht="30" customHeight="1" x14ac:dyDescent="0.25">
      <c r="A1411" s="70">
        <v>1</v>
      </c>
      <c r="B1411" s="70">
        <v>1</v>
      </c>
      <c r="C1411" s="508" t="s">
        <v>168</v>
      </c>
      <c r="D1411" s="508"/>
      <c r="E1411" s="2345">
        <f>E1402+E1409*3.2+E1410/3.9</f>
        <v>16341.8358974359</v>
      </c>
      <c r="F1411" s="388">
        <f t="shared" ref="F1411:G1411" si="936">F1402+F1409*3.2+F1410/3.9</f>
        <v>5448.4307692307693</v>
      </c>
      <c r="G1411" s="388">
        <f t="shared" si="936"/>
        <v>7367.0105413105412</v>
      </c>
      <c r="H1411" s="440">
        <f>G1411/F1411*100</f>
        <v>135.21343765464866</v>
      </c>
      <c r="I1411" s="125"/>
      <c r="J1411" s="125"/>
      <c r="K1411" s="464"/>
      <c r="L1411" s="464"/>
      <c r="M1411" s="464"/>
      <c r="N1411" s="464"/>
      <c r="O1411" s="464"/>
      <c r="P1411" s="464"/>
      <c r="Q1411" s="17">
        <v>3924.8429999999998</v>
      </c>
      <c r="R1411" s="17">
        <v>3924.8429999999998</v>
      </c>
      <c r="S1411" s="17">
        <v>3924.8429999999998</v>
      </c>
      <c r="T1411" s="17">
        <v>3924.8429999999998</v>
      </c>
      <c r="U1411" s="1699">
        <f>Q1411/12*$C$4+(R1411-Q1411)/11*3+(S1411-R1411)/10*2+(T1411-S1411)/9*1</f>
        <v>1308.2809999999999</v>
      </c>
      <c r="V1411" s="17">
        <f t="shared" ref="V1411" si="937">Z1411-Y1411-W1411</f>
        <v>1308.2809999999999</v>
      </c>
      <c r="W1411" s="17"/>
      <c r="X1411" s="17">
        <f>V1411-U1411</f>
        <v>0</v>
      </c>
      <c r="Y1411" s="17">
        <v>-15.423800000000002</v>
      </c>
      <c r="Z1411" s="1246">
        <v>1292.8571999999999</v>
      </c>
      <c r="AA1411" s="2345">
        <f>AA1402+AA1409*3.2+AA1410/3.9</f>
        <v>124.80000000000001</v>
      </c>
      <c r="AB1411" s="17">
        <f>AB1408+AB1402</f>
        <v>27469.260000000002</v>
      </c>
      <c r="AC1411" s="17">
        <f>AC1408+AC1402</f>
        <v>27.469260000000002</v>
      </c>
    </row>
    <row r="1412" spans="1:29" ht="34.5" customHeight="1" x14ac:dyDescent="0.25">
      <c r="A1412" s="70">
        <v>1</v>
      </c>
      <c r="B1412" s="70">
        <v>1</v>
      </c>
      <c r="C1412" s="483" t="s">
        <v>307</v>
      </c>
      <c r="D1412" s="407"/>
      <c r="E1412" s="2165"/>
      <c r="F1412" s="92"/>
      <c r="G1412" s="440"/>
      <c r="H1412" s="440"/>
      <c r="I1412" s="125"/>
      <c r="J1412" s="125"/>
      <c r="K1412" s="464"/>
      <c r="L1412" s="464"/>
      <c r="M1412" s="464"/>
      <c r="N1412" s="464"/>
      <c r="O1412" s="464"/>
      <c r="P1412" s="464"/>
      <c r="Q1412" s="8"/>
      <c r="R1412" s="8"/>
      <c r="S1412" s="8"/>
      <c r="T1412" s="8"/>
      <c r="U1412" s="1036"/>
      <c r="V1412" s="8">
        <f t="shared" si="903"/>
        <v>0</v>
      </c>
      <c r="W1412" s="8"/>
      <c r="X1412" s="8"/>
      <c r="Y1412" s="8"/>
      <c r="Z1412" s="1153"/>
      <c r="AA1412" s="8"/>
      <c r="AB1412" s="8"/>
      <c r="AC1412" s="1799"/>
    </row>
    <row r="1413" spans="1:29" ht="15" customHeight="1" x14ac:dyDescent="0.25">
      <c r="A1413" s="70">
        <v>1</v>
      </c>
      <c r="B1413" s="70">
        <v>1</v>
      </c>
      <c r="C1413" s="407" t="s">
        <v>198</v>
      </c>
      <c r="D1413" s="407"/>
      <c r="E1413" s="2165">
        <f>SUM(E1415,E1418,E1420)</f>
        <v>995</v>
      </c>
      <c r="F1413" s="440">
        <f>SUM(F1415,F1418,F1420)</f>
        <v>331</v>
      </c>
      <c r="G1413" s="440">
        <f>SUM(G1415,G1418,G1420)</f>
        <v>318</v>
      </c>
      <c r="H1413" s="440">
        <f>G1413/F1413*100</f>
        <v>96.072507552870093</v>
      </c>
      <c r="I1413" s="125"/>
      <c r="J1413" s="125"/>
      <c r="K1413" s="464"/>
      <c r="L1413" s="464"/>
      <c r="M1413" s="464"/>
      <c r="N1413" s="464"/>
      <c r="O1413" s="464"/>
      <c r="P1413" s="464"/>
      <c r="Q1413" s="8"/>
      <c r="R1413" s="8"/>
      <c r="S1413" s="8"/>
      <c r="T1413" s="8"/>
      <c r="U1413" s="1036"/>
      <c r="V1413" s="8">
        <f t="shared" si="903"/>
        <v>0</v>
      </c>
      <c r="W1413" s="8"/>
      <c r="X1413" s="8"/>
      <c r="Y1413" s="8"/>
      <c r="Z1413" s="1153"/>
      <c r="AA1413" s="8">
        <f>AA1414+AA1415+AA1418</f>
        <v>0</v>
      </c>
      <c r="AB1413" s="8">
        <f t="shared" ref="AB1413:AC1413" si="938">AB1414+AB1415+AB1418</f>
        <v>0</v>
      </c>
      <c r="AC1413" s="8">
        <f t="shared" si="938"/>
        <v>0</v>
      </c>
    </row>
    <row r="1414" spans="1:29" ht="15" customHeight="1" x14ac:dyDescent="0.25">
      <c r="A1414" s="70">
        <v>1</v>
      </c>
      <c r="B1414" s="70">
        <v>1</v>
      </c>
      <c r="C1414" s="407" t="s">
        <v>303</v>
      </c>
      <c r="D1414" s="407"/>
      <c r="E1414" s="2165"/>
      <c r="F1414" s="92"/>
      <c r="G1414" s="440"/>
      <c r="H1414" s="440"/>
      <c r="I1414" s="125"/>
      <c r="J1414" s="125"/>
      <c r="K1414" s="464"/>
      <c r="L1414" s="464"/>
      <c r="M1414" s="464"/>
      <c r="N1414" s="464"/>
      <c r="O1414" s="464"/>
      <c r="P1414" s="464"/>
      <c r="Q1414" s="8"/>
      <c r="R1414" s="8"/>
      <c r="S1414" s="8"/>
      <c r="T1414" s="8"/>
      <c r="U1414" s="1036"/>
      <c r="V1414" s="8">
        <f t="shared" si="903"/>
        <v>0</v>
      </c>
      <c r="W1414" s="8"/>
      <c r="X1414" s="8"/>
      <c r="Y1414" s="8"/>
      <c r="Z1414" s="1153"/>
      <c r="AA1414" s="8"/>
      <c r="AB1414" s="8"/>
      <c r="AC1414" s="1799"/>
    </row>
    <row r="1415" spans="1:29" ht="30.75" customHeight="1" x14ac:dyDescent="0.25">
      <c r="A1415" s="70">
        <v>1</v>
      </c>
      <c r="B1415" s="70">
        <v>1</v>
      </c>
      <c r="C1415" s="407" t="s">
        <v>308</v>
      </c>
      <c r="D1415" s="407"/>
      <c r="E1415" s="2165">
        <f>SUM(E1416:E1417)</f>
        <v>695</v>
      </c>
      <c r="F1415" s="440">
        <f>SUM(F1416:F1417)</f>
        <v>231</v>
      </c>
      <c r="G1415" s="440">
        <f>SUM(G1416:G1417)</f>
        <v>247</v>
      </c>
      <c r="H1415" s="440">
        <f>G1415/F1415*100</f>
        <v>106.92640692640694</v>
      </c>
      <c r="I1415" s="125"/>
      <c r="J1415" s="125"/>
      <c r="K1415" s="464"/>
      <c r="L1415" s="464"/>
      <c r="M1415" s="464"/>
      <c r="N1415" s="464"/>
      <c r="O1415" s="464"/>
      <c r="P1415" s="464"/>
      <c r="Q1415" s="8"/>
      <c r="R1415" s="8"/>
      <c r="S1415" s="8"/>
      <c r="T1415" s="8"/>
      <c r="U1415" s="1036"/>
      <c r="V1415" s="8">
        <f t="shared" si="903"/>
        <v>0</v>
      </c>
      <c r="W1415" s="8"/>
      <c r="X1415" s="8"/>
      <c r="Y1415" s="8"/>
      <c r="Z1415" s="1153"/>
      <c r="AA1415" s="8">
        <f>AA1416+AA1417</f>
        <v>0</v>
      </c>
      <c r="AB1415" s="8">
        <f t="shared" ref="AB1415:AC1415" si="939">AB1416+AB1417</f>
        <v>0</v>
      </c>
      <c r="AC1415" s="8">
        <f t="shared" si="939"/>
        <v>0</v>
      </c>
    </row>
    <row r="1416" spans="1:29" ht="33" customHeight="1" x14ac:dyDescent="0.25">
      <c r="A1416" s="70">
        <v>1</v>
      </c>
      <c r="B1416" s="70">
        <v>1</v>
      </c>
      <c r="C1416" s="407" t="s">
        <v>309</v>
      </c>
      <c r="D1416" s="407"/>
      <c r="E1416" s="2165">
        <v>535</v>
      </c>
      <c r="F1416" s="92">
        <f>ROUND(E1416/12*$C$4,0)</f>
        <v>178</v>
      </c>
      <c r="G1416" s="440">
        <v>173</v>
      </c>
      <c r="H1416" s="440">
        <f>G1416/F1416*100</f>
        <v>97.19101123595506</v>
      </c>
      <c r="I1416" s="125"/>
      <c r="J1416" s="125"/>
      <c r="K1416" s="464"/>
      <c r="L1416" s="464"/>
      <c r="M1416" s="464"/>
      <c r="N1416" s="464"/>
      <c r="O1416" s="464"/>
      <c r="P1416" s="464"/>
      <c r="Q1416" s="8"/>
      <c r="R1416" s="8"/>
      <c r="S1416" s="8"/>
      <c r="T1416" s="8"/>
      <c r="U1416" s="1036"/>
      <c r="V1416" s="8">
        <f t="shared" si="903"/>
        <v>0</v>
      </c>
      <c r="W1416" s="8"/>
      <c r="X1416" s="8"/>
      <c r="Y1416" s="8"/>
      <c r="Z1416" s="1153"/>
      <c r="AA1416" s="8"/>
      <c r="AB1416" s="8"/>
      <c r="AC1416" s="1799">
        <f t="shared" ref="AC1416:AC1417" si="940">AB1416/1000</f>
        <v>0</v>
      </c>
    </row>
    <row r="1417" spans="1:29" ht="48.75" customHeight="1" x14ac:dyDescent="0.25">
      <c r="A1417" s="70">
        <v>1</v>
      </c>
      <c r="B1417" s="70">
        <v>1</v>
      </c>
      <c r="C1417" s="407" t="s">
        <v>310</v>
      </c>
      <c r="D1417" s="407"/>
      <c r="E1417" s="2165">
        <v>160</v>
      </c>
      <c r="F1417" s="92">
        <f>ROUND(E1417/12*$C$4,0)</f>
        <v>53</v>
      </c>
      <c r="G1417" s="440">
        <v>74</v>
      </c>
      <c r="H1417" s="440">
        <f>G1417/F1417*100</f>
        <v>139.62264150943395</v>
      </c>
      <c r="I1417" s="125"/>
      <c r="J1417" s="125"/>
      <c r="K1417" s="464"/>
      <c r="L1417" s="464"/>
      <c r="M1417" s="464"/>
      <c r="N1417" s="464"/>
      <c r="O1417" s="464"/>
      <c r="P1417" s="464"/>
      <c r="Q1417" s="8"/>
      <c r="R1417" s="8"/>
      <c r="S1417" s="8"/>
      <c r="T1417" s="8"/>
      <c r="U1417" s="1036"/>
      <c r="V1417" s="8">
        <f t="shared" si="903"/>
        <v>0</v>
      </c>
      <c r="W1417" s="8"/>
      <c r="X1417" s="8"/>
      <c r="Y1417" s="8"/>
      <c r="Z1417" s="1153"/>
      <c r="AA1417" s="8"/>
      <c r="AB1417" s="8"/>
      <c r="AC1417" s="1799">
        <f t="shared" si="940"/>
        <v>0</v>
      </c>
    </row>
    <row r="1418" spans="1:29" ht="40.5" customHeight="1" x14ac:dyDescent="0.25">
      <c r="A1418" s="70">
        <v>1</v>
      </c>
      <c r="B1418" s="70">
        <v>1</v>
      </c>
      <c r="C1418" s="407" t="s">
        <v>311</v>
      </c>
      <c r="D1418" s="407"/>
      <c r="E1418" s="2165">
        <f>SUM(E1419)</f>
        <v>300</v>
      </c>
      <c r="F1418" s="440">
        <f>SUM(F1419)</f>
        <v>100</v>
      </c>
      <c r="G1418" s="440">
        <f>SUM(G1419)</f>
        <v>71</v>
      </c>
      <c r="H1418" s="440">
        <f>G1418/F1418*100</f>
        <v>71</v>
      </c>
      <c r="I1418" s="125"/>
      <c r="J1418" s="125"/>
      <c r="K1418" s="464"/>
      <c r="L1418" s="464"/>
      <c r="M1418" s="464"/>
      <c r="N1418" s="464"/>
      <c r="O1418" s="464"/>
      <c r="P1418" s="464"/>
      <c r="Q1418" s="8"/>
      <c r="R1418" s="8"/>
      <c r="S1418" s="8"/>
      <c r="T1418" s="8"/>
      <c r="U1418" s="1036"/>
      <c r="V1418" s="8">
        <f t="shared" si="903"/>
        <v>0</v>
      </c>
      <c r="W1418" s="8"/>
      <c r="X1418" s="8"/>
      <c r="Y1418" s="8"/>
      <c r="Z1418" s="1153"/>
      <c r="AA1418" s="8"/>
      <c r="AB1418" s="8"/>
      <c r="AC1418" s="1799"/>
    </row>
    <row r="1419" spans="1:29" ht="34.5" customHeight="1" x14ac:dyDescent="0.25">
      <c r="A1419" s="70">
        <v>1</v>
      </c>
      <c r="B1419" s="70">
        <v>1</v>
      </c>
      <c r="C1419" s="407" t="s">
        <v>312</v>
      </c>
      <c r="D1419" s="407"/>
      <c r="E1419" s="2165">
        <v>300</v>
      </c>
      <c r="F1419" s="92">
        <f>ROUND(E1419/12*$C$4,0)</f>
        <v>100</v>
      </c>
      <c r="G1419" s="440">
        <v>71</v>
      </c>
      <c r="H1419" s="440">
        <f>G1419/F1419*100</f>
        <v>71</v>
      </c>
      <c r="I1419" s="125"/>
      <c r="J1419" s="125"/>
      <c r="K1419" s="464"/>
      <c r="L1419" s="464"/>
      <c r="M1419" s="464"/>
      <c r="N1419" s="464"/>
      <c r="O1419" s="464"/>
      <c r="P1419" s="464"/>
      <c r="Q1419" s="8"/>
      <c r="R1419" s="8"/>
      <c r="S1419" s="8"/>
      <c r="T1419" s="8"/>
      <c r="U1419" s="1036"/>
      <c r="V1419" s="8">
        <f t="shared" si="903"/>
        <v>0</v>
      </c>
      <c r="W1419" s="8"/>
      <c r="X1419" s="8"/>
      <c r="Y1419" s="8"/>
      <c r="Z1419" s="1153"/>
      <c r="AA1419" s="8"/>
      <c r="AB1419" s="8"/>
      <c r="AC1419" s="1799"/>
    </row>
    <row r="1420" spans="1:29" ht="18.75" customHeight="1" x14ac:dyDescent="0.25">
      <c r="A1420" s="70">
        <v>1</v>
      </c>
      <c r="B1420" s="70">
        <v>1</v>
      </c>
      <c r="C1420" s="407" t="s">
        <v>293</v>
      </c>
      <c r="D1420" s="407"/>
      <c r="E1420" s="2165"/>
      <c r="F1420" s="92">
        <f>ROUND(E1420/12*$C$4,0)</f>
        <v>0</v>
      </c>
      <c r="G1420" s="92"/>
      <c r="H1420" s="440"/>
      <c r="I1420" s="125"/>
      <c r="J1420" s="125"/>
      <c r="K1420" s="464"/>
      <c r="L1420" s="464"/>
      <c r="M1420" s="464"/>
      <c r="N1420" s="464"/>
      <c r="O1420" s="464"/>
      <c r="P1420" s="464"/>
      <c r="Q1420" s="8"/>
      <c r="R1420" s="8"/>
      <c r="S1420" s="8"/>
      <c r="T1420" s="8"/>
      <c r="U1420" s="1036"/>
      <c r="V1420" s="8">
        <f t="shared" si="903"/>
        <v>0</v>
      </c>
      <c r="W1420" s="8"/>
      <c r="X1420" s="8"/>
      <c r="Y1420" s="8"/>
      <c r="Z1420" s="1153"/>
      <c r="AA1420" s="8"/>
      <c r="AB1420" s="8"/>
      <c r="AC1420" s="1799"/>
    </row>
    <row r="1421" spans="1:29" ht="15" customHeight="1" x14ac:dyDescent="0.25">
      <c r="A1421" s="70">
        <v>1</v>
      </c>
      <c r="B1421" s="70">
        <v>1</v>
      </c>
      <c r="C1421" s="407" t="s">
        <v>157</v>
      </c>
      <c r="D1421" s="407"/>
      <c r="E1421" s="2165"/>
      <c r="F1421" s="92">
        <f>ROUND(E1421/12*$C$4,0)</f>
        <v>0</v>
      </c>
      <c r="G1421" s="92"/>
      <c r="H1421" s="440"/>
      <c r="I1421" s="125"/>
      <c r="J1421" s="125"/>
      <c r="K1421" s="464"/>
      <c r="L1421" s="464"/>
      <c r="M1421" s="464"/>
      <c r="N1421" s="464"/>
      <c r="O1421" s="464"/>
      <c r="P1421" s="464"/>
      <c r="Q1421" s="8"/>
      <c r="R1421" s="8"/>
      <c r="S1421" s="8"/>
      <c r="T1421" s="8"/>
      <c r="U1421" s="1036"/>
      <c r="V1421" s="8">
        <f t="shared" si="903"/>
        <v>0</v>
      </c>
      <c r="W1421" s="8"/>
      <c r="X1421" s="8"/>
      <c r="Y1421" s="8"/>
      <c r="Z1421" s="1153"/>
      <c r="AA1421" s="8"/>
      <c r="AB1421" s="8"/>
      <c r="AC1421" s="1799"/>
    </row>
    <row r="1422" spans="1:29" ht="30" customHeight="1" x14ac:dyDescent="0.25">
      <c r="A1422" s="70">
        <v>1</v>
      </c>
      <c r="B1422" s="70">
        <v>1</v>
      </c>
      <c r="C1422" s="407" t="s">
        <v>298</v>
      </c>
      <c r="D1422" s="407"/>
      <c r="E1422" s="2165"/>
      <c r="F1422" s="440"/>
      <c r="G1422" s="440"/>
      <c r="H1422" s="440"/>
      <c r="I1422" s="125"/>
      <c r="J1422" s="125"/>
      <c r="K1422" s="464"/>
      <c r="L1422" s="464"/>
      <c r="M1422" s="464"/>
      <c r="N1422" s="464"/>
      <c r="O1422" s="464"/>
      <c r="P1422" s="464"/>
      <c r="Q1422" s="8"/>
      <c r="R1422" s="8"/>
      <c r="S1422" s="8"/>
      <c r="T1422" s="8"/>
      <c r="U1422" s="1036"/>
      <c r="V1422" s="8">
        <f t="shared" si="903"/>
        <v>0</v>
      </c>
      <c r="W1422" s="8"/>
      <c r="X1422" s="8"/>
      <c r="Y1422" s="8"/>
      <c r="Z1422" s="1153"/>
      <c r="AA1422" s="8"/>
      <c r="AB1422" s="8"/>
      <c r="AC1422" s="1799"/>
    </row>
    <row r="1423" spans="1:29" ht="30" customHeight="1" x14ac:dyDescent="0.25">
      <c r="A1423" s="70">
        <v>1</v>
      </c>
      <c r="B1423" s="70">
        <v>1</v>
      </c>
      <c r="C1423" s="407" t="s">
        <v>158</v>
      </c>
      <c r="D1423" s="407"/>
      <c r="E1423" s="2165">
        <v>450</v>
      </c>
      <c r="F1423" s="92">
        <f>ROUND(E1423/12*$C$4,0)</f>
        <v>150</v>
      </c>
      <c r="G1423" s="92">
        <v>34</v>
      </c>
      <c r="H1423" s="440">
        <f>G1423/F1423*100</f>
        <v>22.666666666666664</v>
      </c>
      <c r="I1423" s="125"/>
      <c r="J1423" s="125"/>
      <c r="K1423" s="464"/>
      <c r="L1423" s="464"/>
      <c r="M1423" s="464"/>
      <c r="N1423" s="464"/>
      <c r="O1423" s="464"/>
      <c r="P1423" s="464"/>
      <c r="Q1423" s="8"/>
      <c r="R1423" s="8"/>
      <c r="S1423" s="8"/>
      <c r="T1423" s="8"/>
      <c r="U1423" s="1036"/>
      <c r="V1423" s="8">
        <f t="shared" si="903"/>
        <v>0</v>
      </c>
      <c r="W1423" s="8"/>
      <c r="X1423" s="8"/>
      <c r="Y1423" s="8"/>
      <c r="Z1423" s="1153"/>
      <c r="AA1423" s="8">
        <v>1</v>
      </c>
      <c r="AB1423" s="8">
        <v>674.24</v>
      </c>
      <c r="AC1423" s="1799">
        <f>AB1423/1000</f>
        <v>0.67424000000000006</v>
      </c>
    </row>
    <row r="1424" spans="1:29" ht="31.5" customHeight="1" x14ac:dyDescent="0.25">
      <c r="A1424" s="70">
        <v>1</v>
      </c>
      <c r="B1424" s="70">
        <v>1</v>
      </c>
      <c r="C1424" s="546" t="s">
        <v>165</v>
      </c>
      <c r="D1424" s="546"/>
      <c r="E1424" s="2176">
        <f>SUM(E1413+E1421*3.2+E1423)</f>
        <v>1445</v>
      </c>
      <c r="F1424" s="513">
        <f>SUM(F1413+F1421*3.2+F1423)</f>
        <v>481</v>
      </c>
      <c r="G1424" s="513">
        <f>SUM(G1413+G1421*3.2+G1423)</f>
        <v>352</v>
      </c>
      <c r="H1424" s="513">
        <f>G1424/F1424*100</f>
        <v>73.180873180873192</v>
      </c>
      <c r="I1424" s="373"/>
      <c r="J1424" s="373"/>
      <c r="K1424" s="465"/>
      <c r="L1424" s="465"/>
      <c r="M1424" s="465"/>
      <c r="N1424" s="465"/>
      <c r="O1424" s="465"/>
      <c r="P1424" s="465"/>
      <c r="Q1424" s="17">
        <v>1771.3030899999999</v>
      </c>
      <c r="R1424" s="17">
        <v>1771.3030899999999</v>
      </c>
      <c r="S1424" s="17">
        <v>1771.3030899999999</v>
      </c>
      <c r="T1424" s="17">
        <v>1771.3030899999999</v>
      </c>
      <c r="U1424" s="1038">
        <f>Q1424/12*$C$4+(R1424-Q1424)/11*3+(S1424-R1424)/10*2+(T1424-S1424)/9*1</f>
        <v>590.43436333333329</v>
      </c>
      <c r="V1424" s="17">
        <f t="shared" ref="V1424" si="941">Z1424-Y1424-W1424</f>
        <v>425.23470000000003</v>
      </c>
      <c r="W1424" s="17"/>
      <c r="X1424" s="17">
        <f>V1424-U1424</f>
        <v>-165.19966333333326</v>
      </c>
      <c r="Y1424" s="17">
        <v>-21.026729999999997</v>
      </c>
      <c r="Z1424" s="1246">
        <v>404.20797000000005</v>
      </c>
      <c r="AA1424" s="2176">
        <f>SUM(AA1413+AA1421*3.2+AA1423)</f>
        <v>1</v>
      </c>
      <c r="AB1424" s="17">
        <f>AB1423+AB1421+AB1413</f>
        <v>674.24</v>
      </c>
      <c r="AC1424" s="17">
        <f>AC1423+AC1421+AC1413</f>
        <v>0.67424000000000006</v>
      </c>
    </row>
    <row r="1425" spans="1:30" ht="15" customHeight="1" x14ac:dyDescent="0.25">
      <c r="A1425" s="70">
        <v>1</v>
      </c>
      <c r="B1425" s="70">
        <v>1</v>
      </c>
      <c r="C1425" s="132" t="s">
        <v>166</v>
      </c>
      <c r="D1425" s="132"/>
      <c r="E1425" s="2353">
        <f>SUM(E1424,E1411)</f>
        <v>17786.8358974359</v>
      </c>
      <c r="F1425" s="553">
        <f>SUM(F1424,F1411)</f>
        <v>5929.4307692307693</v>
      </c>
      <c r="G1425" s="553">
        <f>SUM(G1424,G1411)</f>
        <v>7719.0105413105412</v>
      </c>
      <c r="H1425" s="553">
        <f>G1425/F1425*100</f>
        <v>130.18130815130397</v>
      </c>
      <c r="I1425" s="378"/>
      <c r="J1425" s="378"/>
      <c r="K1425" s="445"/>
      <c r="L1425" s="445"/>
      <c r="M1425" s="445"/>
      <c r="N1425" s="445"/>
      <c r="O1425" s="445"/>
      <c r="P1425" s="445"/>
      <c r="Q1425" s="17">
        <f t="shared" ref="Q1425:R1425" si="942">SUM(Q1424,Q1411)</f>
        <v>5696.1460900000002</v>
      </c>
      <c r="R1425" s="17">
        <f t="shared" si="942"/>
        <v>5696.1460900000002</v>
      </c>
      <c r="S1425" s="17">
        <f t="shared" ref="S1425:T1425" si="943">SUM(S1424,S1411)</f>
        <v>5696.1460900000002</v>
      </c>
      <c r="T1425" s="17">
        <f t="shared" si="943"/>
        <v>5696.1460900000002</v>
      </c>
      <c r="U1425" s="17">
        <f t="shared" ref="U1425" si="944">SUM(U1424,U1411)</f>
        <v>1898.7153633333332</v>
      </c>
      <c r="V1425" s="17">
        <f t="shared" ref="V1425:Z1425" si="945">SUM(V1424,V1411)</f>
        <v>1733.5156999999999</v>
      </c>
      <c r="W1425" s="17">
        <f t="shared" si="945"/>
        <v>0</v>
      </c>
      <c r="X1425" s="17">
        <f t="shared" si="945"/>
        <v>-165.19966333333326</v>
      </c>
      <c r="Y1425" s="17">
        <f t="shared" si="945"/>
        <v>-36.450530000000001</v>
      </c>
      <c r="Z1425" s="1246">
        <f t="shared" si="945"/>
        <v>1697.0651699999999</v>
      </c>
      <c r="AA1425" s="2353">
        <f>SUM(AA1424,AA1411)</f>
        <v>125.80000000000001</v>
      </c>
      <c r="AB1425" s="1246">
        <f t="shared" ref="AB1425:AC1425" si="946">SUM(AB1424,AB1411)</f>
        <v>28143.500000000004</v>
      </c>
      <c r="AC1425" s="1246">
        <f t="shared" si="946"/>
        <v>28.143500000000003</v>
      </c>
    </row>
    <row r="1426" spans="1:30" ht="15" customHeight="1" x14ac:dyDescent="0.25">
      <c r="A1426" s="70">
        <v>1</v>
      </c>
      <c r="B1426" s="70">
        <v>1</v>
      </c>
      <c r="C1426" s="258" t="s">
        <v>31</v>
      </c>
      <c r="D1426" s="135"/>
      <c r="E1426" s="2332"/>
      <c r="F1426" s="381"/>
      <c r="G1426" s="381"/>
      <c r="H1426" s="381"/>
      <c r="I1426" s="383"/>
      <c r="J1426" s="383"/>
      <c r="K1426" s="496"/>
      <c r="L1426" s="496"/>
      <c r="M1426" s="496"/>
      <c r="N1426" s="496"/>
      <c r="O1426" s="496"/>
      <c r="P1426" s="496"/>
      <c r="Q1426" s="13"/>
      <c r="R1426" s="13"/>
      <c r="S1426" s="13"/>
      <c r="T1426" s="13"/>
      <c r="U1426" s="1039"/>
      <c r="V1426" s="13">
        <f t="shared" si="903"/>
        <v>0</v>
      </c>
      <c r="W1426" s="13"/>
      <c r="X1426" s="13"/>
      <c r="Y1426" s="13"/>
      <c r="Z1426" s="1254"/>
      <c r="AA1426" s="13"/>
      <c r="AB1426" s="13"/>
      <c r="AC1426" s="1802"/>
    </row>
    <row r="1427" spans="1:30" ht="15" customHeight="1" x14ac:dyDescent="0.25">
      <c r="A1427" s="70">
        <v>1</v>
      </c>
      <c r="B1427" s="70">
        <v>1</v>
      </c>
      <c r="C1427" s="217" t="s">
        <v>148</v>
      </c>
      <c r="D1427" s="121"/>
      <c r="E1427" s="2328"/>
      <c r="F1427" s="224"/>
      <c r="G1427" s="224"/>
      <c r="H1427" s="224"/>
      <c r="I1427" s="117"/>
      <c r="J1427" s="117"/>
      <c r="K1427" s="126"/>
      <c r="L1427" s="126"/>
      <c r="M1427" s="126"/>
      <c r="N1427" s="126"/>
      <c r="O1427" s="126"/>
      <c r="P1427" s="126"/>
      <c r="Q1427" s="8"/>
      <c r="R1427" s="8"/>
      <c r="S1427" s="8"/>
      <c r="T1427" s="8"/>
      <c r="U1427" s="1036"/>
      <c r="V1427" s="8">
        <f t="shared" ref="V1427:V1455" si="947">Z1427-Y1427-W1427</f>
        <v>0</v>
      </c>
      <c r="W1427" s="8"/>
      <c r="X1427" s="8"/>
      <c r="Y1427" s="8"/>
      <c r="Z1427" s="1153"/>
      <c r="AA1427" s="8"/>
      <c r="AB1427" s="8"/>
      <c r="AC1427" s="1799"/>
    </row>
    <row r="1428" spans="1:30" s="96" customFormat="1" ht="15" customHeight="1" x14ac:dyDescent="0.25">
      <c r="A1428" s="70">
        <v>1</v>
      </c>
      <c r="B1428" s="70">
        <v>1</v>
      </c>
      <c r="C1428" s="150" t="s">
        <v>55</v>
      </c>
      <c r="D1428" s="124">
        <v>240</v>
      </c>
      <c r="E1428" s="2177">
        <v>110</v>
      </c>
      <c r="F1428" s="92">
        <f>(E1428-(E1430/12*3))/9*($C$4-3)+(E1430/12*3)</f>
        <v>78.888888888888886</v>
      </c>
      <c r="G1428" s="92">
        <v>94</v>
      </c>
      <c r="H1428" s="92">
        <f>G1428/F1428*100</f>
        <v>119.15492957746478</v>
      </c>
      <c r="I1428" s="363">
        <v>8</v>
      </c>
      <c r="J1428" s="93">
        <f>M1428/G1428</f>
        <v>9.4361702127659566</v>
      </c>
      <c r="K1428" s="94">
        <f>ROUND(E1428*I1428,0)</f>
        <v>880</v>
      </c>
      <c r="L1428" s="94">
        <f t="shared" ref="L1428" si="948">ROUND(K1428/12*$C$4,0)</f>
        <v>293</v>
      </c>
      <c r="M1428" s="94">
        <f>656+231</f>
        <v>887</v>
      </c>
      <c r="N1428" s="94">
        <f>M1428/L1428*100</f>
        <v>302.73037542662115</v>
      </c>
      <c r="O1428" s="94">
        <f>ROUND(K1428/D1428,0)</f>
        <v>4</v>
      </c>
      <c r="P1428" s="94">
        <f>M1428/$C$4*12/O1428</f>
        <v>665.25</v>
      </c>
      <c r="Q1428" s="8"/>
      <c r="R1428" s="8"/>
      <c r="S1428" s="8"/>
      <c r="T1428" s="8"/>
      <c r="U1428" s="1036"/>
      <c r="V1428" s="8">
        <f t="shared" si="947"/>
        <v>0</v>
      </c>
      <c r="W1428" s="8"/>
      <c r="X1428" s="8"/>
      <c r="Y1428" s="8"/>
      <c r="Z1428" s="1153"/>
      <c r="AA1428" s="8"/>
      <c r="AB1428" s="8"/>
      <c r="AC1428" s="1799"/>
      <c r="AD1428" s="2424"/>
    </row>
    <row r="1429" spans="1:30" s="96" customFormat="1" ht="15" customHeight="1" x14ac:dyDescent="0.25">
      <c r="A1429" s="70"/>
      <c r="B1429" s="230"/>
      <c r="C1429" s="2609" t="s">
        <v>9</v>
      </c>
      <c r="D1429" s="124">
        <v>240</v>
      </c>
      <c r="E1429" s="2178">
        <v>190</v>
      </c>
      <c r="F1429" s="2597">
        <f>ROUND(E1429/9*($C$4-3),0)</f>
        <v>21</v>
      </c>
      <c r="G1429" s="98"/>
      <c r="H1429" s="98">
        <f>G1429/F1429*100</f>
        <v>0</v>
      </c>
      <c r="I1429" s="398">
        <v>8</v>
      </c>
      <c r="J1429" s="99" t="e">
        <f>M1429/G1429</f>
        <v>#DIV/0!</v>
      </c>
      <c r="K1429" s="100">
        <f>ROUND(E1429*I1429,0)</f>
        <v>1520</v>
      </c>
      <c r="L1429" s="100">
        <f>ROUND(K1429/9*($C$4-3),0)</f>
        <v>169</v>
      </c>
      <c r="M1429" s="100"/>
      <c r="N1429" s="100">
        <f>M1429/L1429*100</f>
        <v>0</v>
      </c>
      <c r="O1429" s="100">
        <f>ROUND(K1429/D1429,0)</f>
        <v>6</v>
      </c>
      <c r="P1429" s="100">
        <f>M1429/$C$4*12/O1429</f>
        <v>0</v>
      </c>
      <c r="Q1429" s="15"/>
      <c r="R1429" s="15"/>
      <c r="S1429" s="15"/>
      <c r="T1429" s="15"/>
      <c r="U1429" s="1037"/>
      <c r="V1429" s="15"/>
      <c r="W1429" s="15"/>
      <c r="X1429" s="15"/>
      <c r="Y1429" s="15"/>
      <c r="Z1429" s="1271"/>
      <c r="AA1429" s="15"/>
      <c r="AB1429" s="15"/>
      <c r="AC1429" s="1800"/>
      <c r="AD1429" s="2424"/>
    </row>
    <row r="1430" spans="1:30" ht="29.25" customHeight="1" x14ac:dyDescent="0.25">
      <c r="A1430" s="70">
        <v>1</v>
      </c>
      <c r="B1430" s="230">
        <v>1</v>
      </c>
      <c r="C1430" s="2394" t="s">
        <v>241</v>
      </c>
      <c r="D1430" s="389"/>
      <c r="E1430" s="2179">
        <f>SUM(E1428:E1429)</f>
        <v>300</v>
      </c>
      <c r="F1430" s="376">
        <f t="shared" ref="F1430:G1430" si="949">SUM(F1428:F1429)</f>
        <v>99.888888888888886</v>
      </c>
      <c r="G1430" s="376">
        <f t="shared" si="949"/>
        <v>94</v>
      </c>
      <c r="H1430" s="155">
        <f>G1430/F1430*100</f>
        <v>94.104560622914363</v>
      </c>
      <c r="I1430" s="373">
        <f>K1430/E1430</f>
        <v>8</v>
      </c>
      <c r="J1430" s="131">
        <f>M1430/G1430</f>
        <v>9.4361702127659566</v>
      </c>
      <c r="K1430" s="376">
        <f t="shared" ref="K1430:O1430" si="950">SUM(K1428:K1429)</f>
        <v>2400</v>
      </c>
      <c r="L1430" s="376">
        <f t="shared" si="950"/>
        <v>462</v>
      </c>
      <c r="M1430" s="376">
        <f t="shared" si="950"/>
        <v>887</v>
      </c>
      <c r="N1430" s="184">
        <f>M1430/L1430*100</f>
        <v>191.99134199134201</v>
      </c>
      <c r="O1430" s="376">
        <f t="shared" si="950"/>
        <v>10</v>
      </c>
      <c r="P1430" s="100">
        <f>M1430/$C$4*12/O1430</f>
        <v>266.10000000000002</v>
      </c>
      <c r="Q1430" s="15"/>
      <c r="R1430" s="15"/>
      <c r="S1430" s="15"/>
      <c r="T1430" s="15"/>
      <c r="U1430" s="1037"/>
      <c r="V1430" s="15">
        <f t="shared" si="947"/>
        <v>0</v>
      </c>
      <c r="W1430" s="15"/>
      <c r="X1430" s="15"/>
      <c r="Y1430" s="15"/>
      <c r="Z1430" s="1271"/>
      <c r="AA1430" s="15"/>
      <c r="AB1430" s="15"/>
      <c r="AC1430" s="1800"/>
    </row>
    <row r="1431" spans="1:30" ht="15" customHeight="1" thickBot="1" x14ac:dyDescent="0.3">
      <c r="A1431" s="70">
        <v>1</v>
      </c>
      <c r="B1431" s="70">
        <v>1</v>
      </c>
      <c r="C1431" s="608" t="s">
        <v>341</v>
      </c>
      <c r="D1431" s="351"/>
      <c r="E1431" s="26">
        <f>SUM(E1430)</f>
        <v>300</v>
      </c>
      <c r="F1431" s="249">
        <f>SUM(F1430)</f>
        <v>99.888888888888886</v>
      </c>
      <c r="G1431" s="249">
        <f>SUM(G1430)</f>
        <v>94</v>
      </c>
      <c r="H1431" s="249">
        <f>G1431/F1431*100</f>
        <v>94.104560622914363</v>
      </c>
      <c r="I1431" s="104">
        <f>K1431/E1431</f>
        <v>8</v>
      </c>
      <c r="J1431" s="480">
        <f>M1431/G1431</f>
        <v>9.4361702127659566</v>
      </c>
      <c r="K1431" s="445">
        <f>SUM(K1430)</f>
        <v>2400</v>
      </c>
      <c r="L1431" s="445">
        <f>SUM(L1430)</f>
        <v>462</v>
      </c>
      <c r="M1431" s="445">
        <f>SUM(M1430)</f>
        <v>887</v>
      </c>
      <c r="N1431" s="179">
        <f>M1431/L1431*100</f>
        <v>191.99134199134201</v>
      </c>
      <c r="O1431" s="274">
        <f>SUM(O1430)</f>
        <v>10</v>
      </c>
      <c r="P1431" s="179">
        <f>M1431/$C$4*12/O1431</f>
        <v>266.10000000000002</v>
      </c>
      <c r="Q1431" s="17">
        <v>3956.0585120000001</v>
      </c>
      <c r="R1431" s="17">
        <v>3956.0585120000001</v>
      </c>
      <c r="S1431" s="17">
        <v>3956.0585120000001</v>
      </c>
      <c r="T1431" s="17">
        <v>3956.0585120000001</v>
      </c>
      <c r="U1431" s="1038">
        <f>Q1431/12*$C$4+(R1431-Q1431)/11*3+(S1431-R1431)/10*2+(T1431-S1431)/9*1</f>
        <v>1318.6861706666666</v>
      </c>
      <c r="V1431" s="8">
        <f t="shared" si="947"/>
        <v>1316.71477</v>
      </c>
      <c r="W1431" s="8"/>
      <c r="X1431" s="8">
        <f>V1431-U1431</f>
        <v>-1.9714006666665682</v>
      </c>
      <c r="Y1431" s="17">
        <v>-26.696940000000001</v>
      </c>
      <c r="Z1431" s="1246">
        <v>1290.01783</v>
      </c>
      <c r="AA1431" s="17"/>
      <c r="AB1431" s="17"/>
      <c r="AC1431" s="1801">
        <f>AB1431/1000</f>
        <v>0</v>
      </c>
    </row>
    <row r="1432" spans="1:30" ht="15" customHeight="1" thickBot="1" x14ac:dyDescent="0.3">
      <c r="A1432" s="70">
        <v>1</v>
      </c>
      <c r="B1432" s="70">
        <v>1</v>
      </c>
      <c r="C1432" s="526" t="s">
        <v>17</v>
      </c>
      <c r="D1432" s="526"/>
      <c r="E1432" s="2183"/>
      <c r="F1432" s="609"/>
      <c r="G1432" s="609"/>
      <c r="H1432" s="609"/>
      <c r="I1432" s="422"/>
      <c r="J1432" s="422"/>
      <c r="K1432" s="609"/>
      <c r="L1432" s="609"/>
      <c r="M1432" s="609">
        <f>SUM(M1425,M1431)</f>
        <v>887</v>
      </c>
      <c r="N1432" s="609"/>
      <c r="O1432" s="609"/>
      <c r="P1432" s="609"/>
      <c r="Q1432" s="14">
        <f t="shared" ref="Q1432:R1432" si="951">SUM(Q1425,Q1431)</f>
        <v>9652.2046019999998</v>
      </c>
      <c r="R1432" s="14">
        <f t="shared" si="951"/>
        <v>9652.2046019999998</v>
      </c>
      <c r="S1432" s="14">
        <f t="shared" ref="S1432:T1432" si="952">SUM(S1425,S1431)</f>
        <v>9652.2046019999998</v>
      </c>
      <c r="T1432" s="14">
        <f t="shared" si="952"/>
        <v>9652.2046019999998</v>
      </c>
      <c r="U1432" s="1041">
        <f t="shared" ref="U1432" si="953">SUM(U1425,U1431)</f>
        <v>3217.4015339999996</v>
      </c>
      <c r="V1432" s="14">
        <f t="shared" si="947"/>
        <v>3050.2304699999995</v>
      </c>
      <c r="W1432" s="14"/>
      <c r="X1432" s="14">
        <f t="shared" ref="X1432:Z1432" si="954">SUM(X1425,X1431)</f>
        <v>-167.17106399999983</v>
      </c>
      <c r="Y1432" s="14">
        <f t="shared" si="954"/>
        <v>-63.147469999999998</v>
      </c>
      <c r="Z1432" s="1252">
        <f t="shared" si="954"/>
        <v>2987.0829999999996</v>
      </c>
      <c r="AA1432" s="14"/>
      <c r="AB1432" s="1252">
        <f t="shared" ref="AB1432:AC1432" si="955">SUM(AB1425,AB1431)</f>
        <v>28143.500000000004</v>
      </c>
      <c r="AC1432" s="1252">
        <f t="shared" si="955"/>
        <v>28.143500000000003</v>
      </c>
    </row>
    <row r="1433" spans="1:30" ht="11.25" customHeight="1" x14ac:dyDescent="0.25">
      <c r="A1433" s="70">
        <v>1</v>
      </c>
      <c r="B1433" s="70">
        <v>1</v>
      </c>
      <c r="C1433" s="301"/>
      <c r="D1433" s="301"/>
      <c r="E1433" s="2359"/>
      <c r="F1433" s="109"/>
      <c r="G1433" s="109"/>
      <c r="H1433" s="109"/>
      <c r="I1433" s="370"/>
      <c r="J1433" s="370"/>
      <c r="K1433" s="109"/>
      <c r="L1433" s="109"/>
      <c r="M1433" s="109"/>
      <c r="N1433" s="109"/>
      <c r="O1433" s="109"/>
      <c r="P1433" s="109"/>
      <c r="Q1433" s="13"/>
      <c r="R1433" s="13"/>
      <c r="S1433" s="13"/>
      <c r="T1433" s="13"/>
      <c r="U1433" s="1039"/>
      <c r="V1433" s="13">
        <f t="shared" si="947"/>
        <v>0</v>
      </c>
      <c r="W1433" s="13"/>
      <c r="X1433" s="13"/>
      <c r="Y1433" s="13"/>
      <c r="Z1433" s="1254"/>
      <c r="AA1433" s="13"/>
      <c r="AB1433" s="13"/>
      <c r="AC1433" s="1802"/>
    </row>
    <row r="1434" spans="1:30" ht="34.5" customHeight="1" x14ac:dyDescent="0.25">
      <c r="A1434" s="70">
        <v>1</v>
      </c>
      <c r="B1434" s="70">
        <v>1</v>
      </c>
      <c r="C1434" s="1228" t="s">
        <v>358</v>
      </c>
      <c r="D1434" s="437"/>
      <c r="E1434" s="2177"/>
      <c r="F1434" s="361"/>
      <c r="G1434" s="361"/>
      <c r="H1434" s="361"/>
      <c r="I1434" s="363"/>
      <c r="J1434" s="363"/>
      <c r="K1434" s="365"/>
      <c r="L1434" s="365"/>
      <c r="M1434" s="365"/>
      <c r="N1434" s="365"/>
      <c r="O1434" s="365"/>
      <c r="P1434" s="365"/>
      <c r="Q1434" s="8"/>
      <c r="R1434" s="8"/>
      <c r="S1434" s="8"/>
      <c r="T1434" s="8"/>
      <c r="U1434" s="1036"/>
      <c r="V1434" s="8">
        <f t="shared" si="947"/>
        <v>0</v>
      </c>
      <c r="W1434" s="8"/>
      <c r="X1434" s="8"/>
      <c r="Y1434" s="8"/>
      <c r="Z1434" s="1153"/>
      <c r="AA1434" s="8"/>
      <c r="AB1434" s="8"/>
      <c r="AC1434" s="1799"/>
    </row>
    <row r="1435" spans="1:30" ht="15" customHeight="1" x14ac:dyDescent="0.25">
      <c r="A1435" s="70">
        <v>1</v>
      </c>
      <c r="B1435" s="70">
        <v>1</v>
      </c>
      <c r="C1435" s="441" t="s">
        <v>5</v>
      </c>
      <c r="D1435" s="441"/>
      <c r="E1435" s="2177"/>
      <c r="F1435" s="361"/>
      <c r="G1435" s="361"/>
      <c r="H1435" s="361"/>
      <c r="I1435" s="363"/>
      <c r="J1435" s="363"/>
      <c r="K1435" s="365"/>
      <c r="L1435" s="365"/>
      <c r="M1435" s="365"/>
      <c r="N1435" s="365"/>
      <c r="O1435" s="365"/>
      <c r="P1435" s="365"/>
      <c r="Q1435" s="8"/>
      <c r="R1435" s="8"/>
      <c r="S1435" s="8"/>
      <c r="T1435" s="8"/>
      <c r="U1435" s="1036"/>
      <c r="V1435" s="8">
        <f t="shared" si="947"/>
        <v>0</v>
      </c>
      <c r="W1435" s="8"/>
      <c r="X1435" s="8"/>
      <c r="Y1435" s="8"/>
      <c r="Z1435" s="1153"/>
      <c r="AA1435" s="8"/>
      <c r="AB1435" s="8"/>
      <c r="AC1435" s="1799"/>
    </row>
    <row r="1436" spans="1:30" ht="15" customHeight="1" x14ac:dyDescent="0.25">
      <c r="A1436" s="70">
        <v>1</v>
      </c>
      <c r="B1436" s="70">
        <v>1</v>
      </c>
      <c r="C1436" s="124" t="s">
        <v>10</v>
      </c>
      <c r="D1436" s="593">
        <v>340</v>
      </c>
      <c r="E1436" s="2165">
        <v>200</v>
      </c>
      <c r="F1436" s="92">
        <f t="shared" ref="F1436:F1439" si="956">E1436/12*$C$4</f>
        <v>66.666666666666671</v>
      </c>
      <c r="G1436" s="92">
        <v>81</v>
      </c>
      <c r="H1436" s="92">
        <f>G1436/F1436*100</f>
        <v>121.49999999999999</v>
      </c>
      <c r="I1436" s="617">
        <v>12</v>
      </c>
      <c r="J1436" s="93">
        <f>M1436/G1436</f>
        <v>11.950617283950617</v>
      </c>
      <c r="K1436" s="94">
        <f>ROUND(E1436*I1436,0)</f>
        <v>2400</v>
      </c>
      <c r="L1436" s="94">
        <f t="shared" ref="L1436:L1439" si="957">ROUND(K1436/12*$C$4,0)</f>
        <v>800</v>
      </c>
      <c r="M1436" s="94">
        <f>670+298</f>
        <v>968</v>
      </c>
      <c r="N1436" s="94">
        <f>M1436/L1436*100</f>
        <v>121</v>
      </c>
      <c r="O1436" s="94">
        <f>ROUND(K1436/D1436,0)</f>
        <v>7</v>
      </c>
      <c r="P1436" s="94">
        <f>M1436/$C$4*12/O1436</f>
        <v>414.85714285714283</v>
      </c>
      <c r="Q1436" s="8"/>
      <c r="R1436" s="8"/>
      <c r="S1436" s="8"/>
      <c r="T1436" s="8"/>
      <c r="U1436" s="1036"/>
      <c r="V1436" s="8">
        <f t="shared" si="947"/>
        <v>0</v>
      </c>
      <c r="W1436" s="8"/>
      <c r="X1436" s="8"/>
      <c r="Y1436" s="8"/>
      <c r="Z1436" s="1153"/>
      <c r="AA1436" s="8"/>
      <c r="AB1436" s="8"/>
      <c r="AC1436" s="1799"/>
    </row>
    <row r="1437" spans="1:30" ht="15" customHeight="1" x14ac:dyDescent="0.25">
      <c r="A1437" s="70">
        <v>1</v>
      </c>
      <c r="B1437" s="70">
        <v>1</v>
      </c>
      <c r="C1437" s="124" t="s">
        <v>9</v>
      </c>
      <c r="D1437" s="593">
        <v>340</v>
      </c>
      <c r="E1437" s="2165">
        <v>100</v>
      </c>
      <c r="F1437" s="92">
        <f t="shared" si="956"/>
        <v>33.333333333333336</v>
      </c>
      <c r="G1437" s="92">
        <v>27</v>
      </c>
      <c r="H1437" s="92">
        <f>G1437/F1437*100</f>
        <v>81</v>
      </c>
      <c r="I1437" s="617">
        <v>12</v>
      </c>
      <c r="J1437" s="93">
        <f>M1437/G1437</f>
        <v>11.148148148148149</v>
      </c>
      <c r="K1437" s="94">
        <f>ROUND(E1437*I1437,0)</f>
        <v>1200</v>
      </c>
      <c r="L1437" s="94">
        <f t="shared" si="957"/>
        <v>400</v>
      </c>
      <c r="M1437" s="94">
        <v>301</v>
      </c>
      <c r="N1437" s="94">
        <f>M1437/L1437*100</f>
        <v>75.25</v>
      </c>
      <c r="O1437" s="94">
        <f>ROUND(K1437/D1437,0)</f>
        <v>4</v>
      </c>
      <c r="P1437" s="94">
        <f>M1437/$C$4*12/O1437</f>
        <v>225.75</v>
      </c>
      <c r="Q1437" s="8"/>
      <c r="R1437" s="8"/>
      <c r="S1437" s="8"/>
      <c r="T1437" s="8"/>
      <c r="U1437" s="1036"/>
      <c r="V1437" s="8">
        <f t="shared" si="947"/>
        <v>0</v>
      </c>
      <c r="W1437" s="8"/>
      <c r="X1437" s="8"/>
      <c r="Y1437" s="8"/>
      <c r="Z1437" s="1153"/>
      <c r="AA1437" s="8"/>
      <c r="AB1437" s="8"/>
      <c r="AC1437" s="1799"/>
    </row>
    <row r="1438" spans="1:30" ht="15" customHeight="1" x14ac:dyDescent="0.25">
      <c r="A1438" s="70">
        <v>1</v>
      </c>
      <c r="B1438" s="70">
        <v>1</v>
      </c>
      <c r="C1438" s="124" t="s">
        <v>6</v>
      </c>
      <c r="D1438" s="593">
        <v>340</v>
      </c>
      <c r="E1438" s="2181">
        <v>180</v>
      </c>
      <c r="F1438" s="92">
        <f t="shared" si="956"/>
        <v>60</v>
      </c>
      <c r="G1438" s="92">
        <v>55</v>
      </c>
      <c r="H1438" s="92">
        <f>G1438/F1438*100</f>
        <v>91.666666666666657</v>
      </c>
      <c r="I1438" s="594">
        <v>9</v>
      </c>
      <c r="J1438" s="93">
        <f>M1438/G1438</f>
        <v>9.709090909090909</v>
      </c>
      <c r="K1438" s="94">
        <f>ROUND(E1438*I1438,0)</f>
        <v>1620</v>
      </c>
      <c r="L1438" s="94">
        <f t="shared" si="957"/>
        <v>540</v>
      </c>
      <c r="M1438" s="94">
        <f>379+155</f>
        <v>534</v>
      </c>
      <c r="N1438" s="94">
        <f>M1438/L1438*100</f>
        <v>98.888888888888886</v>
      </c>
      <c r="O1438" s="94">
        <f>ROUND(K1438/D1438,0)</f>
        <v>5</v>
      </c>
      <c r="P1438" s="94">
        <f>M1438/$C$4*12/O1438</f>
        <v>320.39999999999998</v>
      </c>
      <c r="Q1438" s="8"/>
      <c r="R1438" s="8"/>
      <c r="S1438" s="8"/>
      <c r="T1438" s="8"/>
      <c r="U1438" s="1036"/>
      <c r="V1438" s="8">
        <f t="shared" si="947"/>
        <v>0</v>
      </c>
      <c r="W1438" s="8"/>
      <c r="X1438" s="8"/>
      <c r="Y1438" s="8"/>
      <c r="Z1438" s="1153"/>
      <c r="AA1438" s="8"/>
      <c r="AB1438" s="8"/>
      <c r="AC1438" s="1799"/>
    </row>
    <row r="1439" spans="1:30" ht="15" customHeight="1" x14ac:dyDescent="0.25">
      <c r="A1439" s="70">
        <v>1</v>
      </c>
      <c r="B1439" s="70">
        <v>1</v>
      </c>
      <c r="C1439" s="357" t="s">
        <v>76</v>
      </c>
      <c r="D1439" s="596">
        <v>340</v>
      </c>
      <c r="E1439" s="2184">
        <v>60</v>
      </c>
      <c r="F1439" s="98">
        <f t="shared" si="956"/>
        <v>20</v>
      </c>
      <c r="G1439" s="98">
        <v>8</v>
      </c>
      <c r="H1439" s="98">
        <f>G1439/F1439*100</f>
        <v>40</v>
      </c>
      <c r="I1439" s="618">
        <v>12.4</v>
      </c>
      <c r="J1439" s="99">
        <f>M1439/G1439</f>
        <v>12.75</v>
      </c>
      <c r="K1439" s="100">
        <f>ROUND(E1439*I1439,0)</f>
        <v>744</v>
      </c>
      <c r="L1439" s="100">
        <f t="shared" si="957"/>
        <v>248</v>
      </c>
      <c r="M1439" s="100">
        <f>60+42</f>
        <v>102</v>
      </c>
      <c r="N1439" s="100">
        <f>M1439/L1439*100</f>
        <v>41.12903225806452</v>
      </c>
      <c r="O1439" s="100">
        <f>ROUND(K1439/D1439,0)</f>
        <v>2</v>
      </c>
      <c r="P1439" s="100">
        <f>M1439/$C$4*12/O1439</f>
        <v>153</v>
      </c>
      <c r="Q1439" s="15"/>
      <c r="R1439" s="15"/>
      <c r="S1439" s="15"/>
      <c r="T1439" s="15"/>
      <c r="U1439" s="1037"/>
      <c r="V1439" s="15">
        <f t="shared" si="947"/>
        <v>0</v>
      </c>
      <c r="W1439" s="15"/>
      <c r="X1439" s="15"/>
      <c r="Y1439" s="15"/>
      <c r="Z1439" s="1271"/>
      <c r="AA1439" s="15"/>
      <c r="AB1439" s="15"/>
      <c r="AC1439" s="1800"/>
    </row>
    <row r="1440" spans="1:30" ht="15" customHeight="1" x14ac:dyDescent="0.25">
      <c r="A1440" s="70">
        <v>1</v>
      </c>
      <c r="B1440" s="70">
        <v>1</v>
      </c>
      <c r="C1440" s="132" t="s">
        <v>7</v>
      </c>
      <c r="D1440" s="132"/>
      <c r="E1440" s="2185">
        <f>SUM(E1436:E1439)</f>
        <v>540</v>
      </c>
      <c r="F1440" s="380">
        <f>SUM(F1436:F1439)</f>
        <v>180</v>
      </c>
      <c r="G1440" s="380">
        <f>SUM(G1436:G1439)</f>
        <v>171</v>
      </c>
      <c r="H1440" s="380">
        <f>G1440/F1440*100</f>
        <v>95</v>
      </c>
      <c r="I1440" s="104">
        <f>IF(E1440=0,0,K1440/E1440)</f>
        <v>11.044444444444444</v>
      </c>
      <c r="J1440" s="104">
        <f>M1440/G1440</f>
        <v>11.140350877192983</v>
      </c>
      <c r="K1440" s="380">
        <f>SUM(K1436:K1439)</f>
        <v>5964</v>
      </c>
      <c r="L1440" s="380">
        <f>SUM(L1436:L1439)</f>
        <v>1988</v>
      </c>
      <c r="M1440" s="380">
        <f>SUM(M1436:M1439)</f>
        <v>1905</v>
      </c>
      <c r="N1440" s="179">
        <f>M1440/L1440*100</f>
        <v>95.82494969818913</v>
      </c>
      <c r="O1440" s="274">
        <f>SUM(O1436:O1439)</f>
        <v>18</v>
      </c>
      <c r="P1440" s="179">
        <f>M1440/$C$4*12/O1440</f>
        <v>317.5</v>
      </c>
      <c r="Q1440" s="17">
        <v>11211.997551999997</v>
      </c>
      <c r="R1440" s="17">
        <v>11211.997551999997</v>
      </c>
      <c r="S1440" s="17">
        <v>11211.997551999997</v>
      </c>
      <c r="T1440" s="17">
        <v>11211.997551999997</v>
      </c>
      <c r="U1440" s="1038">
        <f>Q1440/12*$C$4+(R1440-Q1440)/11*3+(S1440-R1440)/10*2+(T1440-S1440)/9*1</f>
        <v>3737.3325173333324</v>
      </c>
      <c r="V1440" s="17">
        <f t="shared" si="947"/>
        <v>3515.5416</v>
      </c>
      <c r="W1440" s="17"/>
      <c r="X1440" s="17">
        <f>V1440-U1440</f>
        <v>-221.79091733333235</v>
      </c>
      <c r="Y1440" s="17">
        <v>-53.81541</v>
      </c>
      <c r="Z1440" s="1246">
        <v>3461.7261899999999</v>
      </c>
      <c r="AA1440" s="17">
        <v>40</v>
      </c>
      <c r="AB1440" s="17">
        <v>769706.78</v>
      </c>
      <c r="AC1440" s="1801">
        <f>AB1440/1000</f>
        <v>769.70677999999998</v>
      </c>
    </row>
    <row r="1441" spans="1:29" ht="15" customHeight="1" x14ac:dyDescent="0.25">
      <c r="A1441" s="70">
        <v>1</v>
      </c>
      <c r="B1441" s="70">
        <v>1</v>
      </c>
      <c r="C1441" s="619" t="s">
        <v>302</v>
      </c>
      <c r="D1441" s="619"/>
      <c r="E1441" s="2332"/>
      <c r="F1441" s="381"/>
      <c r="G1441" s="381"/>
      <c r="H1441" s="381"/>
      <c r="I1441" s="370"/>
      <c r="J1441" s="370"/>
      <c r="K1441" s="372"/>
      <c r="L1441" s="372"/>
      <c r="M1441" s="372"/>
      <c r="N1441" s="372"/>
      <c r="O1441" s="372"/>
      <c r="P1441" s="372"/>
      <c r="Q1441" s="13"/>
      <c r="R1441" s="13"/>
      <c r="S1441" s="13"/>
      <c r="T1441" s="13"/>
      <c r="U1441" s="1039"/>
      <c r="V1441" s="13">
        <f t="shared" si="947"/>
        <v>0</v>
      </c>
      <c r="W1441" s="13"/>
      <c r="X1441" s="13"/>
      <c r="Y1441" s="13"/>
      <c r="Z1441" s="1254"/>
      <c r="AA1441" s="13"/>
      <c r="AB1441" s="13"/>
      <c r="AC1441" s="1802"/>
    </row>
    <row r="1442" spans="1:29" ht="15" customHeight="1" x14ac:dyDescent="0.25">
      <c r="A1442" s="70">
        <v>1</v>
      </c>
      <c r="B1442" s="70">
        <v>1</v>
      </c>
      <c r="C1442" s="407" t="s">
        <v>361</v>
      </c>
      <c r="D1442" s="407"/>
      <c r="E1442" s="2165">
        <f t="shared" ref="E1442:F1442" si="958">E1444+E1445+E1446+E1447+E1443/2.7</f>
        <v>6487</v>
      </c>
      <c r="F1442" s="440">
        <f t="shared" si="958"/>
        <v>2163</v>
      </c>
      <c r="G1442" s="440">
        <f>G1444+G1445+G1446+G1447+G1443/2.7</f>
        <v>3161.3</v>
      </c>
      <c r="H1442" s="440">
        <f>G1442/F1442*100</f>
        <v>146.15349052242257</v>
      </c>
      <c r="I1442" s="363"/>
      <c r="J1442" s="363"/>
      <c r="K1442" s="365"/>
      <c r="L1442" s="365"/>
      <c r="M1442" s="365"/>
      <c r="N1442" s="365"/>
      <c r="O1442" s="365"/>
      <c r="P1442" s="365"/>
      <c r="Q1442" s="8"/>
      <c r="R1442" s="8"/>
      <c r="S1442" s="8"/>
      <c r="T1442" s="8"/>
      <c r="U1442" s="1036"/>
      <c r="V1442" s="8">
        <f t="shared" si="947"/>
        <v>0</v>
      </c>
      <c r="W1442" s="8"/>
      <c r="X1442" s="8">
        <f>V1442-U1442</f>
        <v>0</v>
      </c>
      <c r="Y1442" s="8"/>
      <c r="Z1442" s="1153"/>
      <c r="AA1442" s="2492">
        <f>AA1444+AA1445+AA1446+AA1447+AA1443/2.7</f>
        <v>22.322222222222223</v>
      </c>
      <c r="AB1442" s="8">
        <f>AB1443+AB1444+AB1445+AB1446+AB1447</f>
        <v>6717.1</v>
      </c>
      <c r="AC1442" s="1799">
        <f>AB1442/1000</f>
        <v>6.7171000000000003</v>
      </c>
    </row>
    <row r="1443" spans="1:29" ht="15" customHeight="1" x14ac:dyDescent="0.25">
      <c r="C1443" s="407" t="s">
        <v>470</v>
      </c>
      <c r="D1443" s="407"/>
      <c r="E1443" s="2165"/>
      <c r="F1443" s="440"/>
      <c r="G1443" s="440">
        <v>133.10999999999999</v>
      </c>
      <c r="H1443" s="440"/>
      <c r="I1443" s="363"/>
      <c r="J1443" s="363"/>
      <c r="K1443" s="365"/>
      <c r="L1443" s="365"/>
      <c r="M1443" s="365"/>
      <c r="N1443" s="365"/>
      <c r="O1443" s="365"/>
      <c r="P1443" s="365"/>
      <c r="Q1443" s="8"/>
      <c r="R1443" s="8"/>
      <c r="S1443" s="8"/>
      <c r="T1443" s="8"/>
      <c r="U1443" s="1036"/>
      <c r="V1443" s="8"/>
      <c r="W1443" s="8"/>
      <c r="X1443" s="8"/>
      <c r="Y1443" s="8"/>
      <c r="Z1443" s="1153"/>
      <c r="AA1443" s="8">
        <v>0.87</v>
      </c>
      <c r="AB1443" s="8">
        <v>170.57</v>
      </c>
      <c r="AC1443" s="1799">
        <f t="shared" ref="AC1443:AC1450" si="959">AB1443/1000</f>
        <v>0.17057</v>
      </c>
    </row>
    <row r="1444" spans="1:29" ht="26.25" customHeight="1" x14ac:dyDescent="0.25">
      <c r="A1444" s="70">
        <v>1</v>
      </c>
      <c r="B1444" s="70">
        <v>1</v>
      </c>
      <c r="C1444" s="407" t="s">
        <v>303</v>
      </c>
      <c r="D1444" s="407"/>
      <c r="E1444" s="2165"/>
      <c r="F1444" s="92">
        <f t="shared" ref="F1444:F1450" si="960">ROUND(E1444/12*$C$4,0)</f>
        <v>0</v>
      </c>
      <c r="G1444" s="440"/>
      <c r="H1444" s="440"/>
      <c r="I1444" s="363"/>
      <c r="J1444" s="363"/>
      <c r="K1444" s="365"/>
      <c r="L1444" s="365"/>
      <c r="M1444" s="365"/>
      <c r="N1444" s="365"/>
      <c r="O1444" s="365"/>
      <c r="P1444" s="365"/>
      <c r="Q1444" s="8"/>
      <c r="R1444" s="8"/>
      <c r="S1444" s="8"/>
      <c r="T1444" s="8"/>
      <c r="U1444" s="1036"/>
      <c r="V1444" s="8">
        <f t="shared" si="947"/>
        <v>0</v>
      </c>
      <c r="W1444" s="8"/>
      <c r="X1444" s="8"/>
      <c r="Y1444" s="8"/>
      <c r="Z1444" s="1153"/>
      <c r="AA1444" s="8"/>
      <c r="AB1444" s="8"/>
      <c r="AC1444" s="1799">
        <f t="shared" si="959"/>
        <v>0</v>
      </c>
    </row>
    <row r="1445" spans="1:29" ht="27" customHeight="1" x14ac:dyDescent="0.25">
      <c r="A1445" s="70">
        <v>1</v>
      </c>
      <c r="B1445" s="70">
        <v>1</v>
      </c>
      <c r="C1445" s="407" t="s">
        <v>304</v>
      </c>
      <c r="D1445" s="407"/>
      <c r="E1445" s="2165">
        <v>200</v>
      </c>
      <c r="F1445" s="92">
        <f t="shared" si="960"/>
        <v>67</v>
      </c>
      <c r="G1445" s="440">
        <v>121</v>
      </c>
      <c r="H1445" s="440">
        <f>G1445/F1445*100</f>
        <v>180.59701492537314</v>
      </c>
      <c r="I1445" s="363"/>
      <c r="J1445" s="363"/>
      <c r="K1445" s="365"/>
      <c r="L1445" s="365"/>
      <c r="M1445" s="365"/>
      <c r="N1445" s="365"/>
      <c r="O1445" s="365"/>
      <c r="P1445" s="365"/>
      <c r="Q1445" s="8"/>
      <c r="R1445" s="8"/>
      <c r="S1445" s="8"/>
      <c r="T1445" s="8"/>
      <c r="U1445" s="1036"/>
      <c r="V1445" s="8">
        <f t="shared" si="947"/>
        <v>0</v>
      </c>
      <c r="W1445" s="8"/>
      <c r="X1445" s="8"/>
      <c r="Y1445" s="8"/>
      <c r="Z1445" s="1153"/>
      <c r="AA1445" s="8"/>
      <c r="AB1445" s="8"/>
      <c r="AC1445" s="1799">
        <f t="shared" si="959"/>
        <v>0</v>
      </c>
    </row>
    <row r="1446" spans="1:29" ht="15" customHeight="1" x14ac:dyDescent="0.25">
      <c r="A1446" s="70">
        <v>1</v>
      </c>
      <c r="B1446" s="70">
        <v>1</v>
      </c>
      <c r="C1446" s="407" t="s">
        <v>305</v>
      </c>
      <c r="D1446" s="407"/>
      <c r="E1446" s="2165"/>
      <c r="F1446" s="92">
        <f t="shared" si="960"/>
        <v>0</v>
      </c>
      <c r="G1446" s="440"/>
      <c r="H1446" s="440"/>
      <c r="I1446" s="363"/>
      <c r="J1446" s="363"/>
      <c r="K1446" s="365"/>
      <c r="L1446" s="365"/>
      <c r="M1446" s="365"/>
      <c r="N1446" s="365"/>
      <c r="O1446" s="365"/>
      <c r="P1446" s="365"/>
      <c r="Q1446" s="8"/>
      <c r="R1446" s="8"/>
      <c r="S1446" s="8"/>
      <c r="T1446" s="8"/>
      <c r="U1446" s="1036"/>
      <c r="V1446" s="8">
        <f t="shared" si="947"/>
        <v>0</v>
      </c>
      <c r="W1446" s="8"/>
      <c r="X1446" s="8"/>
      <c r="Y1446" s="8"/>
      <c r="Z1446" s="1153"/>
      <c r="AA1446" s="8"/>
      <c r="AB1446" s="8"/>
      <c r="AC1446" s="1799">
        <f t="shared" si="959"/>
        <v>0</v>
      </c>
    </row>
    <row r="1447" spans="1:29" ht="15" customHeight="1" x14ac:dyDescent="0.25">
      <c r="A1447" s="70">
        <v>1</v>
      </c>
      <c r="B1447" s="70">
        <v>1</v>
      </c>
      <c r="C1447" s="407" t="s">
        <v>306</v>
      </c>
      <c r="D1447" s="407"/>
      <c r="E1447" s="2165">
        <v>6287</v>
      </c>
      <c r="F1447" s="92">
        <f t="shared" si="960"/>
        <v>2096</v>
      </c>
      <c r="G1447" s="440">
        <v>2991</v>
      </c>
      <c r="H1447" s="440">
        <f>G1447/F1447*100</f>
        <v>142.70038167938932</v>
      </c>
      <c r="I1447" s="363"/>
      <c r="J1447" s="363"/>
      <c r="K1447" s="365"/>
      <c r="L1447" s="365"/>
      <c r="M1447" s="365"/>
      <c r="N1447" s="365"/>
      <c r="O1447" s="365"/>
      <c r="P1447" s="365"/>
      <c r="Q1447" s="8"/>
      <c r="R1447" s="8"/>
      <c r="S1447" s="8"/>
      <c r="T1447" s="8"/>
      <c r="U1447" s="1036"/>
      <c r="V1447" s="8">
        <f t="shared" si="947"/>
        <v>0</v>
      </c>
      <c r="W1447" s="8"/>
      <c r="X1447" s="8"/>
      <c r="Y1447" s="8"/>
      <c r="Z1447" s="1153"/>
      <c r="AA1447" s="8">
        <v>22</v>
      </c>
      <c r="AB1447" s="8">
        <v>6546.5300000000007</v>
      </c>
      <c r="AC1447" s="1799">
        <f t="shared" si="959"/>
        <v>6.5465300000000006</v>
      </c>
    </row>
    <row r="1448" spans="1:29" ht="15" customHeight="1" x14ac:dyDescent="0.25">
      <c r="A1448" s="70">
        <v>1</v>
      </c>
      <c r="B1448" s="70">
        <v>1</v>
      </c>
      <c r="C1448" s="407" t="s">
        <v>360</v>
      </c>
      <c r="D1448" s="407"/>
      <c r="E1448" s="2165">
        <f>E1449+E1450/8.5</f>
        <v>9597.2352941176468</v>
      </c>
      <c r="F1448" s="92">
        <f t="shared" ref="F1448:G1448" si="961">F1449+F1450/8.5</f>
        <v>3199.4117647058824</v>
      </c>
      <c r="G1448" s="440">
        <f t="shared" si="961"/>
        <v>2963.8258823529413</v>
      </c>
      <c r="H1448" s="440">
        <f>G1448/F1448*100</f>
        <v>92.636587608016185</v>
      </c>
      <c r="I1448" s="363"/>
      <c r="J1448" s="363"/>
      <c r="K1448" s="365"/>
      <c r="L1448" s="365"/>
      <c r="M1448" s="365"/>
      <c r="N1448" s="365"/>
      <c r="O1448" s="365"/>
      <c r="P1448" s="365"/>
      <c r="Q1448" s="8"/>
      <c r="R1448" s="8"/>
      <c r="S1448" s="8"/>
      <c r="T1448" s="8"/>
      <c r="U1448" s="1036"/>
      <c r="V1448" s="8">
        <f t="shared" si="947"/>
        <v>0</v>
      </c>
      <c r="W1448" s="8"/>
      <c r="X1448" s="8"/>
      <c r="Y1448" s="8"/>
      <c r="Z1448" s="1153"/>
      <c r="AA1448" s="2165">
        <f>AA1449+AA1450/8.5</f>
        <v>150.52000000000001</v>
      </c>
      <c r="AB1448" s="8">
        <f>AB1449+AB1450</f>
        <v>149233.88</v>
      </c>
      <c r="AC1448" s="1799">
        <f t="shared" si="959"/>
        <v>149.23388</v>
      </c>
    </row>
    <row r="1449" spans="1:29" ht="20.25" customHeight="1" x14ac:dyDescent="0.25">
      <c r="B1449" s="70">
        <v>1</v>
      </c>
      <c r="C1449" s="407" t="s">
        <v>460</v>
      </c>
      <c r="D1449" s="407"/>
      <c r="E1449" s="2165">
        <v>8609</v>
      </c>
      <c r="F1449" s="92">
        <f t="shared" si="960"/>
        <v>2870</v>
      </c>
      <c r="G1449" s="440">
        <v>2621</v>
      </c>
      <c r="H1449" s="440">
        <f>G1449/F1449*100</f>
        <v>91.324041811846683</v>
      </c>
      <c r="I1449" s="363"/>
      <c r="J1449" s="363"/>
      <c r="K1449" s="365"/>
      <c r="L1449" s="365"/>
      <c r="M1449" s="365"/>
      <c r="N1449" s="365"/>
      <c r="O1449" s="365"/>
      <c r="P1449" s="365"/>
      <c r="Q1449" s="8"/>
      <c r="R1449" s="8"/>
      <c r="S1449" s="8"/>
      <c r="T1449" s="8"/>
      <c r="U1449" s="1036"/>
      <c r="V1449" s="8"/>
      <c r="W1449" s="8"/>
      <c r="X1449" s="8"/>
      <c r="Y1449" s="8"/>
      <c r="Z1449" s="1153"/>
      <c r="AA1449" s="8">
        <v>147</v>
      </c>
      <c r="AB1449" s="8">
        <v>143367.9</v>
      </c>
      <c r="AC1449" s="1799">
        <f t="shared" si="959"/>
        <v>143.36789999999999</v>
      </c>
    </row>
    <row r="1450" spans="1:29" ht="30" customHeight="1" x14ac:dyDescent="0.25">
      <c r="A1450" s="70">
        <v>1</v>
      </c>
      <c r="B1450" s="70">
        <v>1</v>
      </c>
      <c r="C1450" s="120" t="s">
        <v>461</v>
      </c>
      <c r="D1450" s="407"/>
      <c r="E1450" s="2165">
        <v>8400</v>
      </c>
      <c r="F1450" s="92">
        <f t="shared" si="960"/>
        <v>2800</v>
      </c>
      <c r="G1450" s="440">
        <v>2914.0200000000004</v>
      </c>
      <c r="H1450" s="440">
        <f>G1450/F1450*100</f>
        <v>104.07214285714288</v>
      </c>
      <c r="I1450" s="363"/>
      <c r="J1450" s="363"/>
      <c r="K1450" s="365"/>
      <c r="L1450" s="365"/>
      <c r="M1450" s="365"/>
      <c r="N1450" s="365"/>
      <c r="O1450" s="365"/>
      <c r="P1450" s="365"/>
      <c r="Q1450" s="8"/>
      <c r="R1450" s="8"/>
      <c r="S1450" s="8"/>
      <c r="T1450" s="8"/>
      <c r="U1450" s="1036"/>
      <c r="V1450" s="8">
        <f t="shared" si="947"/>
        <v>0</v>
      </c>
      <c r="W1450" s="8"/>
      <c r="X1450" s="8"/>
      <c r="Y1450" s="8"/>
      <c r="Z1450" s="1153"/>
      <c r="AA1450" s="8">
        <v>29.92</v>
      </c>
      <c r="AB1450" s="8">
        <v>5865.98</v>
      </c>
      <c r="AC1450" s="1799">
        <f t="shared" si="959"/>
        <v>5.8659799999999995</v>
      </c>
    </row>
    <row r="1451" spans="1:29" ht="33" customHeight="1" x14ac:dyDescent="0.25">
      <c r="A1451" s="70">
        <v>1</v>
      </c>
      <c r="B1451" s="70">
        <v>1</v>
      </c>
      <c r="C1451" s="508" t="s">
        <v>168</v>
      </c>
      <c r="D1451" s="508"/>
      <c r="E1451" s="2345">
        <f>SUM(E1442+E1449*3.2)+E1450/3.9</f>
        <v>36189.646153846159</v>
      </c>
      <c r="F1451" s="388">
        <f t="shared" ref="F1451:G1451" si="962">SUM(F1442+F1449*3.2)+F1450/3.9</f>
        <v>12064.948717948719</v>
      </c>
      <c r="G1451" s="388">
        <f t="shared" si="962"/>
        <v>12295.684615384616</v>
      </c>
      <c r="H1451" s="440">
        <f>G1451/F1451*100</f>
        <v>101.91244822361026</v>
      </c>
      <c r="I1451" s="363"/>
      <c r="J1451" s="363"/>
      <c r="K1451" s="365"/>
      <c r="L1451" s="365"/>
      <c r="M1451" s="365"/>
      <c r="N1451" s="365"/>
      <c r="O1451" s="365"/>
      <c r="P1451" s="365"/>
      <c r="Q1451" s="17">
        <v>10172.077499999999</v>
      </c>
      <c r="R1451" s="17">
        <v>10172.077499999999</v>
      </c>
      <c r="S1451" s="17">
        <v>10172.077499999999</v>
      </c>
      <c r="T1451" s="17">
        <v>10172.077499999999</v>
      </c>
      <c r="U1451" s="1699">
        <f>Q1451/12*$C$4+(R1451-Q1451)/11*3+(S1451-R1451)/10*2+(T1451-S1451)/9*1</f>
        <v>3390.6924999999997</v>
      </c>
      <c r="V1451" s="17">
        <f t="shared" si="947"/>
        <v>3332.2031000000002</v>
      </c>
      <c r="W1451" s="17"/>
      <c r="X1451" s="17">
        <f>V1451-U1451</f>
        <v>-58.489399999999478</v>
      </c>
      <c r="Y1451" s="17">
        <v>-13.22916</v>
      </c>
      <c r="Z1451" s="1246">
        <v>3318.9739400000003</v>
      </c>
      <c r="AA1451" s="2345">
        <f>SUM(AA1442+AA1449*3.2)+AA1450/3.9</f>
        <v>500.39401709401716</v>
      </c>
      <c r="AB1451" s="17">
        <f>AB1448+AB1442</f>
        <v>155950.98000000001</v>
      </c>
      <c r="AC1451" s="17">
        <f>AC1448+AC1442</f>
        <v>155.95097999999999</v>
      </c>
    </row>
    <row r="1452" spans="1:29" ht="15" customHeight="1" x14ac:dyDescent="0.25">
      <c r="A1452" s="70">
        <v>1</v>
      </c>
      <c r="B1452" s="70">
        <v>1</v>
      </c>
      <c r="C1452" s="483" t="s">
        <v>307</v>
      </c>
      <c r="D1452" s="407"/>
      <c r="E1452" s="2165"/>
      <c r="F1452" s="92"/>
      <c r="G1452" s="440"/>
      <c r="H1452" s="440"/>
      <c r="I1452" s="363"/>
      <c r="J1452" s="363"/>
      <c r="K1452" s="365"/>
      <c r="L1452" s="365"/>
      <c r="M1452" s="365"/>
      <c r="N1452" s="365"/>
      <c r="O1452" s="365"/>
      <c r="P1452" s="365"/>
      <c r="Q1452" s="8"/>
      <c r="R1452" s="8"/>
      <c r="S1452" s="8"/>
      <c r="T1452" s="8"/>
      <c r="U1452" s="1036"/>
      <c r="V1452" s="8">
        <f t="shared" si="947"/>
        <v>0</v>
      </c>
      <c r="W1452" s="8"/>
      <c r="X1452" s="8"/>
      <c r="Y1452" s="8"/>
      <c r="Z1452" s="1153"/>
      <c r="AA1452" s="8"/>
      <c r="AB1452" s="8"/>
      <c r="AC1452" s="1799"/>
    </row>
    <row r="1453" spans="1:29" ht="15" customHeight="1" x14ac:dyDescent="0.25">
      <c r="A1453" s="70">
        <v>1</v>
      </c>
      <c r="B1453" s="70">
        <v>1</v>
      </c>
      <c r="C1453" s="407" t="s">
        <v>198</v>
      </c>
      <c r="D1453" s="407"/>
      <c r="E1453" s="2165">
        <f>SUM(E1455,E1458)</f>
        <v>1993</v>
      </c>
      <c r="F1453" s="440">
        <f>SUM(F1455,F1458)</f>
        <v>665</v>
      </c>
      <c r="G1453" s="440">
        <f>SUM(G1455,G1458)</f>
        <v>584</v>
      </c>
      <c r="H1453" s="440">
        <f>G1453/F1453*100</f>
        <v>87.819548872180448</v>
      </c>
      <c r="I1453" s="363"/>
      <c r="J1453" s="363"/>
      <c r="K1453" s="365"/>
      <c r="L1453" s="365"/>
      <c r="M1453" s="365"/>
      <c r="N1453" s="365"/>
      <c r="O1453" s="365"/>
      <c r="P1453" s="365"/>
      <c r="Q1453" s="8"/>
      <c r="R1453" s="8"/>
      <c r="S1453" s="8"/>
      <c r="T1453" s="8"/>
      <c r="U1453" s="1036"/>
      <c r="V1453" s="8">
        <f t="shared" si="947"/>
        <v>0</v>
      </c>
      <c r="W1453" s="8"/>
      <c r="X1453" s="8"/>
      <c r="Y1453" s="8"/>
      <c r="Z1453" s="1153"/>
      <c r="AA1453" s="1719">
        <f>AA1455+AA1454+AA1458</f>
        <v>0</v>
      </c>
      <c r="AB1453" s="1719">
        <f t="shared" ref="AB1453:AC1453" si="963">AB1455+AB1454+AB1458</f>
        <v>0</v>
      </c>
      <c r="AC1453" s="1719">
        <f t="shared" si="963"/>
        <v>0</v>
      </c>
    </row>
    <row r="1454" spans="1:29" ht="38.1" customHeight="1" x14ac:dyDescent="0.25">
      <c r="A1454" s="70">
        <v>1</v>
      </c>
      <c r="B1454" s="70">
        <v>1</v>
      </c>
      <c r="C1454" s="407" t="s">
        <v>303</v>
      </c>
      <c r="D1454" s="407"/>
      <c r="E1454" s="2165"/>
      <c r="F1454" s="92"/>
      <c r="G1454" s="440"/>
      <c r="H1454" s="440"/>
      <c r="I1454" s="363"/>
      <c r="J1454" s="363"/>
      <c r="K1454" s="365"/>
      <c r="L1454" s="365"/>
      <c r="M1454" s="365"/>
      <c r="N1454" s="365"/>
      <c r="O1454" s="365"/>
      <c r="P1454" s="365"/>
      <c r="Q1454" s="8"/>
      <c r="R1454" s="8"/>
      <c r="S1454" s="8"/>
      <c r="T1454" s="8"/>
      <c r="U1454" s="1036"/>
      <c r="V1454" s="8">
        <f t="shared" si="947"/>
        <v>0</v>
      </c>
      <c r="W1454" s="8"/>
      <c r="X1454" s="8"/>
      <c r="Y1454" s="8"/>
      <c r="Z1454" s="1153"/>
      <c r="AA1454" s="8"/>
      <c r="AB1454" s="8"/>
      <c r="AC1454" s="1799"/>
    </row>
    <row r="1455" spans="1:29" ht="38.1" customHeight="1" x14ac:dyDescent="0.25">
      <c r="A1455" s="70">
        <v>1</v>
      </c>
      <c r="B1455" s="70">
        <v>1</v>
      </c>
      <c r="C1455" s="407" t="s">
        <v>308</v>
      </c>
      <c r="D1455" s="407"/>
      <c r="E1455" s="2165">
        <f>SUM(E1456:E1457)</f>
        <v>1933</v>
      </c>
      <c r="F1455" s="440">
        <f>SUM(F1456:F1457)</f>
        <v>645</v>
      </c>
      <c r="G1455" s="440">
        <f>SUM(G1456:G1457)</f>
        <v>582</v>
      </c>
      <c r="H1455" s="440">
        <f t="shared" ref="H1455:H1463" si="964">G1455/F1455*100</f>
        <v>90.232558139534873</v>
      </c>
      <c r="I1455" s="363"/>
      <c r="J1455" s="363"/>
      <c r="K1455" s="365"/>
      <c r="L1455" s="365"/>
      <c r="M1455" s="365"/>
      <c r="N1455" s="365"/>
      <c r="O1455" s="365"/>
      <c r="P1455" s="365"/>
      <c r="Q1455" s="8"/>
      <c r="R1455" s="8"/>
      <c r="S1455" s="8"/>
      <c r="T1455" s="8"/>
      <c r="U1455" s="1036"/>
      <c r="V1455" s="8">
        <f t="shared" si="947"/>
        <v>0</v>
      </c>
      <c r="W1455" s="8"/>
      <c r="X1455" s="8"/>
      <c r="Y1455" s="8"/>
      <c r="Z1455" s="1153"/>
      <c r="AA1455" s="1719">
        <f>AA1456+AA1457</f>
        <v>0</v>
      </c>
      <c r="AB1455" s="1719">
        <f t="shared" ref="AB1455:AC1455" si="965">AB1456+AB1457</f>
        <v>0</v>
      </c>
      <c r="AC1455" s="1719">
        <f t="shared" si="965"/>
        <v>0</v>
      </c>
    </row>
    <row r="1456" spans="1:29" ht="38.1" customHeight="1" x14ac:dyDescent="0.25">
      <c r="A1456" s="70">
        <v>1</v>
      </c>
      <c r="B1456" s="70">
        <v>1</v>
      </c>
      <c r="C1456" s="407" t="s">
        <v>309</v>
      </c>
      <c r="D1456" s="407"/>
      <c r="E1456" s="2165">
        <v>1487</v>
      </c>
      <c r="F1456" s="92">
        <f>ROUND(E1456/12*$C$4,0)</f>
        <v>496</v>
      </c>
      <c r="G1456" s="440">
        <v>484</v>
      </c>
      <c r="H1456" s="440">
        <f t="shared" si="964"/>
        <v>97.58064516129032</v>
      </c>
      <c r="I1456" s="363"/>
      <c r="J1456" s="363"/>
      <c r="K1456" s="365"/>
      <c r="L1456" s="365"/>
      <c r="M1456" s="365"/>
      <c r="N1456" s="365"/>
      <c r="O1456" s="365"/>
      <c r="P1456" s="365"/>
      <c r="Q1456" s="8"/>
      <c r="R1456" s="8"/>
      <c r="S1456" s="8"/>
      <c r="T1456" s="8"/>
      <c r="U1456" s="1036"/>
      <c r="V1456" s="8">
        <f t="shared" ref="V1456:V1513" si="966">Z1456-Y1456-W1456</f>
        <v>0</v>
      </c>
      <c r="W1456" s="8"/>
      <c r="X1456" s="8"/>
      <c r="Y1456" s="8"/>
      <c r="Z1456" s="1153"/>
      <c r="AA1456" s="1719"/>
      <c r="AB1456" s="1719"/>
      <c r="AC1456" s="1807">
        <f t="shared" ref="AC1456:AC1457" si="967">AB1456/1000</f>
        <v>0</v>
      </c>
    </row>
    <row r="1457" spans="1:30" ht="48.75" customHeight="1" x14ac:dyDescent="0.25">
      <c r="A1457" s="70">
        <v>1</v>
      </c>
      <c r="B1457" s="70">
        <v>1</v>
      </c>
      <c r="C1457" s="407" t="s">
        <v>310</v>
      </c>
      <c r="D1457" s="407"/>
      <c r="E1457" s="2165">
        <v>446</v>
      </c>
      <c r="F1457" s="92">
        <f>ROUND(E1457/12*$C$4,0)</f>
        <v>149</v>
      </c>
      <c r="G1457" s="440">
        <v>98</v>
      </c>
      <c r="H1457" s="440">
        <f t="shared" si="964"/>
        <v>65.771812080536918</v>
      </c>
      <c r="I1457" s="363"/>
      <c r="J1457" s="363"/>
      <c r="K1457" s="365"/>
      <c r="L1457" s="365"/>
      <c r="M1457" s="365"/>
      <c r="N1457" s="365"/>
      <c r="O1457" s="365"/>
      <c r="P1457" s="365"/>
      <c r="Q1457" s="8"/>
      <c r="R1457" s="8"/>
      <c r="S1457" s="8"/>
      <c r="T1457" s="8"/>
      <c r="U1457" s="1036"/>
      <c r="V1457" s="8">
        <f t="shared" si="966"/>
        <v>0</v>
      </c>
      <c r="W1457" s="8"/>
      <c r="X1457" s="8"/>
      <c r="Y1457" s="8"/>
      <c r="Z1457" s="1153"/>
      <c r="AA1457" s="1719"/>
      <c r="AB1457" s="1719"/>
      <c r="AC1457" s="1807">
        <f t="shared" si="967"/>
        <v>0</v>
      </c>
    </row>
    <row r="1458" spans="1:30" ht="48" customHeight="1" x14ac:dyDescent="0.25">
      <c r="A1458" s="70">
        <v>1</v>
      </c>
      <c r="B1458" s="70">
        <v>1</v>
      </c>
      <c r="C1458" s="407" t="s">
        <v>311</v>
      </c>
      <c r="D1458" s="407"/>
      <c r="E1458" s="2165">
        <f>SUM(E1459)</f>
        <v>60</v>
      </c>
      <c r="F1458" s="440">
        <f>SUM(F1459)</f>
        <v>20</v>
      </c>
      <c r="G1458" s="440">
        <f>SUM(G1459)</f>
        <v>2</v>
      </c>
      <c r="H1458" s="440">
        <f t="shared" si="964"/>
        <v>10</v>
      </c>
      <c r="I1458" s="363"/>
      <c r="J1458" s="363"/>
      <c r="K1458" s="365"/>
      <c r="L1458" s="365"/>
      <c r="M1458" s="365"/>
      <c r="N1458" s="365"/>
      <c r="O1458" s="365"/>
      <c r="P1458" s="365"/>
      <c r="Q1458" s="8"/>
      <c r="R1458" s="8"/>
      <c r="S1458" s="8"/>
      <c r="T1458" s="8"/>
      <c r="U1458" s="1036"/>
      <c r="V1458" s="8">
        <f t="shared" si="966"/>
        <v>0</v>
      </c>
      <c r="W1458" s="8"/>
      <c r="X1458" s="8"/>
      <c r="Y1458" s="8"/>
      <c r="Z1458" s="1153"/>
      <c r="AA1458" s="1719"/>
      <c r="AB1458" s="1719"/>
      <c r="AC1458" s="1807"/>
    </row>
    <row r="1459" spans="1:30" ht="30" customHeight="1" x14ac:dyDescent="0.25">
      <c r="A1459" s="70">
        <v>1</v>
      </c>
      <c r="B1459" s="70">
        <v>1</v>
      </c>
      <c r="C1459" s="407" t="s">
        <v>312</v>
      </c>
      <c r="D1459" s="407"/>
      <c r="E1459" s="2165">
        <v>60</v>
      </c>
      <c r="F1459" s="92">
        <f>ROUND(E1459/12*$C$4,0)</f>
        <v>20</v>
      </c>
      <c r="G1459" s="440">
        <v>2</v>
      </c>
      <c r="H1459" s="440">
        <f t="shared" si="964"/>
        <v>10</v>
      </c>
      <c r="I1459" s="363"/>
      <c r="J1459" s="363"/>
      <c r="K1459" s="365"/>
      <c r="L1459" s="365"/>
      <c r="M1459" s="365"/>
      <c r="N1459" s="365"/>
      <c r="O1459" s="365"/>
      <c r="P1459" s="365"/>
      <c r="Q1459" s="8"/>
      <c r="R1459" s="8"/>
      <c r="S1459" s="8"/>
      <c r="T1459" s="8"/>
      <c r="U1459" s="1036"/>
      <c r="V1459" s="8">
        <f t="shared" si="966"/>
        <v>0</v>
      </c>
      <c r="W1459" s="8"/>
      <c r="X1459" s="8"/>
      <c r="Y1459" s="8"/>
      <c r="Z1459" s="1153"/>
      <c r="AA1459" s="1719"/>
      <c r="AB1459" s="1719"/>
      <c r="AC1459" s="1807"/>
    </row>
    <row r="1460" spans="1:30" ht="30" customHeight="1" x14ac:dyDescent="0.25">
      <c r="A1460" s="70">
        <v>1</v>
      </c>
      <c r="B1460" s="70">
        <v>1</v>
      </c>
      <c r="C1460" s="407" t="s">
        <v>157</v>
      </c>
      <c r="D1460" s="407"/>
      <c r="E1460" s="2165">
        <v>50</v>
      </c>
      <c r="F1460" s="92">
        <f>ROUND(E1460/12*$C$4,0)</f>
        <v>17</v>
      </c>
      <c r="G1460" s="92">
        <v>31</v>
      </c>
      <c r="H1460" s="440">
        <f t="shared" si="964"/>
        <v>182.35294117647058</v>
      </c>
      <c r="I1460" s="363"/>
      <c r="J1460" s="363"/>
      <c r="K1460" s="365"/>
      <c r="L1460" s="365"/>
      <c r="M1460" s="365"/>
      <c r="N1460" s="365"/>
      <c r="O1460" s="365"/>
      <c r="P1460" s="365"/>
      <c r="Q1460" s="8"/>
      <c r="R1460" s="8"/>
      <c r="S1460" s="8"/>
      <c r="T1460" s="8"/>
      <c r="U1460" s="1036"/>
      <c r="V1460" s="8">
        <f t="shared" si="966"/>
        <v>0</v>
      </c>
      <c r="W1460" s="8"/>
      <c r="X1460" s="8"/>
      <c r="Y1460" s="8"/>
      <c r="Z1460" s="1153"/>
      <c r="AA1460" s="1719">
        <v>3</v>
      </c>
      <c r="AB1460" s="1719">
        <v>4409.72</v>
      </c>
      <c r="AC1460" s="1807">
        <f t="shared" ref="AC1460:AC1461" si="968">AB1460/1000</f>
        <v>4.4097200000000001</v>
      </c>
    </row>
    <row r="1461" spans="1:30" ht="35.25" customHeight="1" x14ac:dyDescent="0.25">
      <c r="A1461" s="70">
        <v>1</v>
      </c>
      <c r="B1461" s="70">
        <v>1</v>
      </c>
      <c r="C1461" s="407" t="s">
        <v>158</v>
      </c>
      <c r="D1461" s="407"/>
      <c r="E1461" s="2165">
        <v>1500</v>
      </c>
      <c r="F1461" s="92">
        <f>ROUND(E1461/12*$C$4,0)</f>
        <v>500</v>
      </c>
      <c r="G1461" s="92">
        <v>573</v>
      </c>
      <c r="H1461" s="440">
        <f t="shared" si="964"/>
        <v>114.6</v>
      </c>
      <c r="I1461" s="125"/>
      <c r="J1461" s="125"/>
      <c r="K1461" s="464"/>
      <c r="L1461" s="464"/>
      <c r="M1461" s="464"/>
      <c r="N1461" s="464"/>
      <c r="O1461" s="464"/>
      <c r="P1461" s="464"/>
      <c r="Q1461" s="8"/>
      <c r="R1461" s="8"/>
      <c r="S1461" s="8"/>
      <c r="T1461" s="8"/>
      <c r="U1461" s="1036"/>
      <c r="V1461" s="8">
        <f t="shared" si="966"/>
        <v>0</v>
      </c>
      <c r="W1461" s="8"/>
      <c r="X1461" s="8"/>
      <c r="Y1461" s="8"/>
      <c r="Z1461" s="1153"/>
      <c r="AA1461" s="1719">
        <v>6</v>
      </c>
      <c r="AB1461" s="1719">
        <v>4045.44</v>
      </c>
      <c r="AC1461" s="1807">
        <f t="shared" si="968"/>
        <v>4.0454400000000001</v>
      </c>
    </row>
    <row r="1462" spans="1:30" ht="39" customHeight="1" x14ac:dyDescent="0.25">
      <c r="A1462" s="70">
        <v>1</v>
      </c>
      <c r="B1462" s="70">
        <v>1</v>
      </c>
      <c r="C1462" s="546" t="s">
        <v>165</v>
      </c>
      <c r="D1462" s="546"/>
      <c r="E1462" s="2176">
        <f>SUM(E1453+E1460*3.2+E1461)</f>
        <v>3653</v>
      </c>
      <c r="F1462" s="513">
        <f>SUM(F1453+F1460*3.2+F1461)</f>
        <v>1219.4000000000001</v>
      </c>
      <c r="G1462" s="513">
        <f>SUM(G1453+G1460*3.2+G1461)</f>
        <v>1256.2</v>
      </c>
      <c r="H1462" s="513">
        <f t="shared" si="964"/>
        <v>103.01787764474331</v>
      </c>
      <c r="I1462" s="373"/>
      <c r="J1462" s="373"/>
      <c r="K1462" s="465"/>
      <c r="L1462" s="465"/>
      <c r="M1462" s="465"/>
      <c r="N1462" s="465"/>
      <c r="O1462" s="465"/>
      <c r="P1462" s="465"/>
      <c r="Q1462" s="17">
        <v>4278.5623399999995</v>
      </c>
      <c r="R1462" s="17">
        <v>4278.5623399999995</v>
      </c>
      <c r="S1462" s="17">
        <v>4278.5623399999995</v>
      </c>
      <c r="T1462" s="17">
        <v>4278.5623399999995</v>
      </c>
      <c r="U1462" s="1038">
        <f>Q1462/12*$C$4+(R1462-Q1462)/11*3+(S1462-R1462)/10*2+(T1462-S1462)/9*1</f>
        <v>1426.1874466666666</v>
      </c>
      <c r="V1462" s="17">
        <f t="shared" ref="V1462" si="969">Z1462-Y1462-W1462</f>
        <v>1149.1581299999998</v>
      </c>
      <c r="W1462" s="17"/>
      <c r="X1462" s="17">
        <f>V1462-U1462</f>
        <v>-277.02931666666677</v>
      </c>
      <c r="Y1462" s="17">
        <v>-87.75912000000001</v>
      </c>
      <c r="Z1462" s="1246">
        <v>1061.3990099999999</v>
      </c>
      <c r="AA1462" s="2176">
        <f>SUM(AA1453+AA1460*3.2+AA1461)</f>
        <v>15.600000000000001</v>
      </c>
      <c r="AB1462" s="17">
        <f>AB1461+AB1460+AB1453</f>
        <v>8455.16</v>
      </c>
      <c r="AC1462" s="17">
        <f>AC1461+AC1460+AC1453</f>
        <v>8.4551599999999993</v>
      </c>
    </row>
    <row r="1463" spans="1:30" ht="15" customHeight="1" x14ac:dyDescent="0.25">
      <c r="A1463" s="70">
        <v>1</v>
      </c>
      <c r="B1463" s="70">
        <v>1</v>
      </c>
      <c r="C1463" s="132" t="s">
        <v>166</v>
      </c>
      <c r="D1463" s="132"/>
      <c r="E1463" s="2353">
        <f>SUM(E1462,E1451)</f>
        <v>39842.646153846159</v>
      </c>
      <c r="F1463" s="553">
        <f>SUM(F1462,F1451)</f>
        <v>13284.348717948718</v>
      </c>
      <c r="G1463" s="553">
        <f>SUM(G1462,G1451)</f>
        <v>13551.884615384617</v>
      </c>
      <c r="H1463" s="553">
        <f t="shared" si="964"/>
        <v>102.01391805587296</v>
      </c>
      <c r="I1463" s="378"/>
      <c r="J1463" s="378"/>
      <c r="K1463" s="445"/>
      <c r="L1463" s="445"/>
      <c r="M1463" s="445"/>
      <c r="N1463" s="445"/>
      <c r="O1463" s="445"/>
      <c r="P1463" s="445"/>
      <c r="Q1463" s="17">
        <f t="shared" ref="Q1463:R1463" si="970">SUM(Q1462,Q1451)</f>
        <v>14450.63984</v>
      </c>
      <c r="R1463" s="17">
        <f t="shared" si="970"/>
        <v>14450.63984</v>
      </c>
      <c r="S1463" s="17">
        <f t="shared" ref="S1463:T1463" si="971">SUM(S1462,S1451)</f>
        <v>14450.63984</v>
      </c>
      <c r="T1463" s="17">
        <f t="shared" si="971"/>
        <v>14450.63984</v>
      </c>
      <c r="U1463" s="17">
        <f t="shared" ref="U1463" si="972">SUM(U1462,U1451)</f>
        <v>4816.879946666666</v>
      </c>
      <c r="V1463" s="17">
        <f t="shared" ref="V1463:Z1463" si="973">SUM(V1462,V1451)</f>
        <v>4481.3612300000004</v>
      </c>
      <c r="W1463" s="17">
        <f t="shared" si="973"/>
        <v>0</v>
      </c>
      <c r="X1463" s="17">
        <f t="shared" si="973"/>
        <v>-335.51871666666625</v>
      </c>
      <c r="Y1463" s="17">
        <f t="shared" si="973"/>
        <v>-100.98828</v>
      </c>
      <c r="Z1463" s="1246">
        <f t="shared" si="973"/>
        <v>4380.3729499999999</v>
      </c>
      <c r="AA1463" s="2353">
        <f>SUM(AA1462,AA1451)</f>
        <v>515.99401709401718</v>
      </c>
      <c r="AB1463" s="1246">
        <f t="shared" ref="AB1463:AC1463" si="974">SUM(AB1462,AB1451)</f>
        <v>164406.14000000001</v>
      </c>
      <c r="AC1463" s="1246">
        <f t="shared" si="974"/>
        <v>164.40613999999999</v>
      </c>
    </row>
    <row r="1464" spans="1:30" ht="15" customHeight="1" x14ac:dyDescent="0.25">
      <c r="A1464" s="70">
        <v>1</v>
      </c>
      <c r="B1464" s="70">
        <v>1</v>
      </c>
      <c r="C1464" s="425" t="s">
        <v>31</v>
      </c>
      <c r="D1464" s="188"/>
      <c r="E1464" s="2365"/>
      <c r="F1464" s="188"/>
      <c r="G1464" s="188"/>
      <c r="H1464" s="188"/>
      <c r="I1464" s="188"/>
      <c r="J1464" s="188"/>
      <c r="K1464" s="188"/>
      <c r="L1464" s="188"/>
      <c r="M1464" s="188"/>
      <c r="N1464" s="188"/>
      <c r="O1464" s="188"/>
      <c r="P1464" s="188"/>
      <c r="Q1464" s="13"/>
      <c r="R1464" s="13"/>
      <c r="S1464" s="13"/>
      <c r="T1464" s="13"/>
      <c r="U1464" s="1039"/>
      <c r="V1464" s="13">
        <f t="shared" si="966"/>
        <v>0</v>
      </c>
      <c r="W1464" s="13"/>
      <c r="X1464" s="13"/>
      <c r="Y1464" s="13"/>
      <c r="Z1464" s="1254"/>
      <c r="AA1464" s="13"/>
      <c r="AB1464" s="13"/>
      <c r="AC1464" s="1802"/>
    </row>
    <row r="1465" spans="1:30" ht="15" customHeight="1" x14ac:dyDescent="0.25">
      <c r="A1465" s="70">
        <v>1</v>
      </c>
      <c r="B1465" s="70">
        <v>1</v>
      </c>
      <c r="C1465" s="282" t="s">
        <v>183</v>
      </c>
      <c r="D1465" s="144"/>
      <c r="E1465" s="2366"/>
      <c r="F1465" s="144"/>
      <c r="G1465" s="144"/>
      <c r="H1465" s="144"/>
      <c r="I1465" s="144"/>
      <c r="J1465" s="144"/>
      <c r="K1465" s="144"/>
      <c r="L1465" s="144"/>
      <c r="M1465" s="144"/>
      <c r="N1465" s="144"/>
      <c r="O1465" s="144"/>
      <c r="P1465" s="144"/>
      <c r="Q1465" s="8"/>
      <c r="R1465" s="8"/>
      <c r="S1465" s="8"/>
      <c r="T1465" s="8"/>
      <c r="U1465" s="1036"/>
      <c r="V1465" s="8">
        <f t="shared" si="966"/>
        <v>0</v>
      </c>
      <c r="W1465" s="8"/>
      <c r="X1465" s="8"/>
      <c r="Y1465" s="8"/>
      <c r="Z1465" s="1153"/>
      <c r="AA1465" s="8"/>
      <c r="AB1465" s="8"/>
      <c r="AC1465" s="1799"/>
    </row>
    <row r="1466" spans="1:30" ht="15" customHeight="1" x14ac:dyDescent="0.25">
      <c r="A1466" s="70">
        <v>1</v>
      </c>
      <c r="B1466" s="70">
        <v>1</v>
      </c>
      <c r="C1466" s="144" t="s">
        <v>10</v>
      </c>
      <c r="D1466" s="144">
        <v>340</v>
      </c>
      <c r="E1466" s="2165">
        <v>25</v>
      </c>
      <c r="F1466" s="92">
        <f>ROUND(E1466/12*$C$4,0)</f>
        <v>8</v>
      </c>
      <c r="G1466" s="440">
        <v>10</v>
      </c>
      <c r="H1466" s="440">
        <f>G1466/F1466*100</f>
        <v>125</v>
      </c>
      <c r="I1466" s="620">
        <v>12</v>
      </c>
      <c r="J1466" s="93">
        <f>M1466/G1466</f>
        <v>12.4</v>
      </c>
      <c r="K1466" s="94">
        <f>ROUND(E1466*I1466,0)</f>
        <v>300</v>
      </c>
      <c r="L1466" s="94">
        <f t="shared" ref="L1466:L1467" si="975">ROUND(K1466/12*$C$4,0)</f>
        <v>100</v>
      </c>
      <c r="M1466" s="440">
        <f>82+42</f>
        <v>124</v>
      </c>
      <c r="N1466" s="94">
        <f>M1466/L1466*100</f>
        <v>124</v>
      </c>
      <c r="O1466" s="92">
        <f>ROUND(K1466/D1466,0)</f>
        <v>1</v>
      </c>
      <c r="P1466" s="94">
        <f>M1466/$C$4*12/O1466</f>
        <v>372</v>
      </c>
      <c r="Q1466" s="8"/>
      <c r="R1466" s="8"/>
      <c r="S1466" s="8"/>
      <c r="T1466" s="8"/>
      <c r="U1466" s="1036"/>
      <c r="V1466" s="8">
        <f t="shared" si="966"/>
        <v>0</v>
      </c>
      <c r="W1466" s="8"/>
      <c r="X1466" s="8"/>
      <c r="Y1466" s="8"/>
      <c r="Z1466" s="1153"/>
      <c r="AA1466" s="8"/>
      <c r="AB1466" s="8"/>
      <c r="AC1466" s="1799"/>
    </row>
    <row r="1467" spans="1:30" ht="15" customHeight="1" x14ac:dyDescent="0.25">
      <c r="A1467" s="70">
        <v>1</v>
      </c>
      <c r="B1467" s="70">
        <v>1</v>
      </c>
      <c r="C1467" s="144" t="s">
        <v>9</v>
      </c>
      <c r="D1467" s="144">
        <v>340</v>
      </c>
      <c r="E1467" s="2165">
        <v>25</v>
      </c>
      <c r="F1467" s="92">
        <f>ROUND(E1467/12*$C$4,0)</f>
        <v>8</v>
      </c>
      <c r="G1467" s="440">
        <v>7</v>
      </c>
      <c r="H1467" s="440">
        <f>G1467/F1467*100</f>
        <v>87.5</v>
      </c>
      <c r="I1467" s="620">
        <v>12</v>
      </c>
      <c r="J1467" s="93">
        <f>M1467/G1467</f>
        <v>10.857142857142858</v>
      </c>
      <c r="K1467" s="94">
        <f>ROUND(E1467*I1467,0)</f>
        <v>300</v>
      </c>
      <c r="L1467" s="94">
        <f t="shared" si="975"/>
        <v>100</v>
      </c>
      <c r="M1467" s="440">
        <f>67+9</f>
        <v>76</v>
      </c>
      <c r="N1467" s="94">
        <f>M1467/L1467*100</f>
        <v>76</v>
      </c>
      <c r="O1467" s="92">
        <f>ROUND(K1467/D1467,0)</f>
        <v>1</v>
      </c>
      <c r="P1467" s="94">
        <f>M1467/$C$4*12/O1467</f>
        <v>228</v>
      </c>
      <c r="Q1467" s="8"/>
      <c r="R1467" s="8"/>
      <c r="S1467" s="8"/>
      <c r="T1467" s="8"/>
      <c r="U1467" s="1036"/>
      <c r="V1467" s="8">
        <f t="shared" si="966"/>
        <v>0</v>
      </c>
      <c r="W1467" s="8"/>
      <c r="X1467" s="8"/>
      <c r="Y1467" s="8"/>
      <c r="Z1467" s="1153"/>
      <c r="AA1467" s="8"/>
      <c r="AB1467" s="8"/>
      <c r="AC1467" s="1799"/>
    </row>
    <row r="1468" spans="1:30" s="96" customFormat="1" ht="15" customHeight="1" x14ac:dyDescent="0.25">
      <c r="A1468" s="70">
        <v>1</v>
      </c>
      <c r="B1468" s="70">
        <v>1</v>
      </c>
      <c r="C1468" s="146" t="s">
        <v>90</v>
      </c>
      <c r="D1468" s="260"/>
      <c r="E1468" s="2176">
        <f>SUM(E1466:E1467)</f>
        <v>50</v>
      </c>
      <c r="F1468" s="513">
        <f>SUM(F1466:F1467)</f>
        <v>16</v>
      </c>
      <c r="G1468" s="513">
        <f>SUM(G1466:G1467)</f>
        <v>17</v>
      </c>
      <c r="H1468" s="513">
        <f>G1468/F1468*100</f>
        <v>106.25</v>
      </c>
      <c r="I1468" s="131">
        <f>IF(E1468=0,0,K1468/E1468)</f>
        <v>12</v>
      </c>
      <c r="J1468" s="99">
        <f>M1468/G1468</f>
        <v>11.764705882352942</v>
      </c>
      <c r="K1468" s="513">
        <f>SUM(K1466:K1467)</f>
        <v>600</v>
      </c>
      <c r="L1468" s="513">
        <f>SUM(L1466:L1467)</f>
        <v>200</v>
      </c>
      <c r="M1468" s="513">
        <f>SUM(M1466:M1467)</f>
        <v>200</v>
      </c>
      <c r="N1468" s="100">
        <f>M1468/L1468*100</f>
        <v>100</v>
      </c>
      <c r="O1468" s="98">
        <f>SUM(O1466:O1467)</f>
        <v>2</v>
      </c>
      <c r="P1468" s="100">
        <f>M1468/$C$4*12/O1468</f>
        <v>300</v>
      </c>
      <c r="Q1468" s="15"/>
      <c r="R1468" s="15"/>
      <c r="S1468" s="15"/>
      <c r="T1468" s="15"/>
      <c r="U1468" s="1037"/>
      <c r="V1468" s="15">
        <f t="shared" si="966"/>
        <v>0</v>
      </c>
      <c r="W1468" s="15"/>
      <c r="X1468" s="15"/>
      <c r="Y1468" s="15"/>
      <c r="Z1468" s="1271"/>
      <c r="AA1468" s="15"/>
      <c r="AB1468" s="15"/>
      <c r="AC1468" s="1800"/>
      <c r="AD1468" s="2424"/>
    </row>
    <row r="1469" spans="1:30" ht="15" customHeight="1" thickBot="1" x14ac:dyDescent="0.3">
      <c r="A1469" s="70">
        <v>1</v>
      </c>
      <c r="B1469" s="70">
        <v>1</v>
      </c>
      <c r="C1469" s="616" t="s">
        <v>341</v>
      </c>
      <c r="D1469" s="621"/>
      <c r="E1469" s="2367">
        <f>SUM(E1468)</f>
        <v>50</v>
      </c>
      <c r="F1469" s="581">
        <f>SUM(F1468)</f>
        <v>16</v>
      </c>
      <c r="G1469" s="581">
        <f>SUM(G1468)</f>
        <v>17</v>
      </c>
      <c r="H1469" s="581">
        <f>G1469/F1469*100</f>
        <v>106.25</v>
      </c>
      <c r="I1469" s="581">
        <f>SUM(I1468)</f>
        <v>12</v>
      </c>
      <c r="J1469" s="581">
        <f>SUM(J1468)</f>
        <v>11.764705882352942</v>
      </c>
      <c r="K1469" s="1913">
        <f>SUM(K1468)</f>
        <v>600</v>
      </c>
      <c r="L1469" s="581">
        <f>SUM(L1468)</f>
        <v>200</v>
      </c>
      <c r="M1469" s="581">
        <f>SUM(M1468)</f>
        <v>200</v>
      </c>
      <c r="N1469" s="161">
        <f>M1469/L1469*100</f>
        <v>100</v>
      </c>
      <c r="O1469" s="581">
        <f>SUM(O1468)</f>
        <v>2</v>
      </c>
      <c r="P1469" s="581">
        <f>M1469/$C$4*12/O1469</f>
        <v>300</v>
      </c>
      <c r="Q1469" s="57">
        <v>731.72601599999996</v>
      </c>
      <c r="R1469" s="57">
        <v>731.72601599999996</v>
      </c>
      <c r="S1469" s="57">
        <v>731.72601599999996</v>
      </c>
      <c r="T1469" s="57">
        <v>731.72601599999996</v>
      </c>
      <c r="U1469" s="1038">
        <f>Q1469/12*$C$4+(R1469-Q1469)/11*3+(S1469-R1469)/10*2+(T1469-S1469)/9*1</f>
        <v>243.908672</v>
      </c>
      <c r="V1469" s="57">
        <f t="shared" si="966"/>
        <v>239.60138999999998</v>
      </c>
      <c r="W1469" s="57"/>
      <c r="X1469" s="57">
        <f>V1469-U1469</f>
        <v>-4.3072820000000149</v>
      </c>
      <c r="Y1469" s="57">
        <v>0</v>
      </c>
      <c r="Z1469" s="1161">
        <v>239.60138999999998</v>
      </c>
      <c r="AA1469" s="57"/>
      <c r="AB1469" s="57"/>
      <c r="AC1469" s="1803">
        <f>AB1469/1000</f>
        <v>0</v>
      </c>
    </row>
    <row r="1470" spans="1:30" ht="15" customHeight="1" thickBot="1" x14ac:dyDescent="0.3">
      <c r="A1470" s="70">
        <v>1</v>
      </c>
      <c r="B1470" s="70">
        <v>1</v>
      </c>
      <c r="C1470" s="526" t="s">
        <v>17</v>
      </c>
      <c r="D1470" s="526"/>
      <c r="E1470" s="2368"/>
      <c r="F1470" s="586"/>
      <c r="G1470" s="586"/>
      <c r="H1470" s="586"/>
      <c r="I1470" s="586"/>
      <c r="J1470" s="586"/>
      <c r="K1470" s="586"/>
      <c r="L1470" s="586"/>
      <c r="M1470" s="586">
        <f>SUM(M1469,M1463,M1440)</f>
        <v>2105</v>
      </c>
      <c r="N1470" s="586"/>
      <c r="O1470" s="586"/>
      <c r="P1470" s="586"/>
      <c r="Q1470" s="14">
        <f t="shared" ref="Q1470:R1470" si="976">SUM(Q1469,Q1463,Q1440)</f>
        <v>26394.363407999997</v>
      </c>
      <c r="R1470" s="14">
        <f t="shared" si="976"/>
        <v>26394.363407999997</v>
      </c>
      <c r="S1470" s="14">
        <f t="shared" ref="S1470:T1470" si="977">SUM(S1469,S1463,S1440)</f>
        <v>26394.363407999997</v>
      </c>
      <c r="T1470" s="14">
        <f t="shared" si="977"/>
        <v>26394.363407999997</v>
      </c>
      <c r="U1470" s="1041">
        <f t="shared" ref="U1470" si="978">SUM(U1469,U1463,U1440)</f>
        <v>8798.1211359999979</v>
      </c>
      <c r="V1470" s="14">
        <f t="shared" si="966"/>
        <v>8236.5042200000007</v>
      </c>
      <c r="W1470" s="14">
        <f t="shared" ref="W1470:Y1470" si="979">SUM(W1469,W1463,W1440)</f>
        <v>0</v>
      </c>
      <c r="X1470" s="14">
        <f t="shared" si="979"/>
        <v>-561.61691599999858</v>
      </c>
      <c r="Y1470" s="14">
        <f t="shared" si="979"/>
        <v>-154.80369000000002</v>
      </c>
      <c r="Z1470" s="1252">
        <f>SUM(Z1469,Z1463,Z1440)</f>
        <v>8081.7005300000001</v>
      </c>
      <c r="AA1470" s="14"/>
      <c r="AB1470" s="1252">
        <f t="shared" ref="AB1470:AC1470" si="980">SUM(AB1469,AB1463,AB1440)</f>
        <v>934112.92</v>
      </c>
      <c r="AC1470" s="1252">
        <f t="shared" si="980"/>
        <v>934.11292000000003</v>
      </c>
    </row>
    <row r="1471" spans="1:30" ht="24.75" customHeight="1" x14ac:dyDescent="0.25">
      <c r="A1471" s="70">
        <v>1</v>
      </c>
      <c r="B1471" s="70">
        <v>1</v>
      </c>
      <c r="C1471" s="550"/>
      <c r="D1471" s="550"/>
      <c r="E1471" s="2186"/>
      <c r="F1471" s="622"/>
      <c r="G1471" s="622"/>
      <c r="H1471" s="622"/>
      <c r="I1471" s="519"/>
      <c r="J1471" s="519"/>
      <c r="K1471" s="519"/>
      <c r="L1471" s="519"/>
      <c r="M1471" s="519"/>
      <c r="N1471" s="519"/>
      <c r="O1471" s="519"/>
      <c r="P1471" s="519"/>
      <c r="Q1471" s="13"/>
      <c r="R1471" s="13"/>
      <c r="S1471" s="13"/>
      <c r="T1471" s="13"/>
      <c r="U1471" s="1039"/>
      <c r="V1471" s="13">
        <f t="shared" si="966"/>
        <v>0</v>
      </c>
      <c r="W1471" s="13"/>
      <c r="X1471" s="13"/>
      <c r="Y1471" s="13"/>
      <c r="Z1471" s="1254"/>
      <c r="AA1471" s="13"/>
      <c r="AB1471" s="13"/>
      <c r="AC1471" s="1802"/>
    </row>
    <row r="1472" spans="1:30" ht="57.75" customHeight="1" x14ac:dyDescent="0.25">
      <c r="A1472" s="70">
        <v>1</v>
      </c>
      <c r="B1472" s="70">
        <v>1</v>
      </c>
      <c r="C1472" s="1228" t="s">
        <v>359</v>
      </c>
      <c r="D1472" s="437"/>
      <c r="E1472" s="2175"/>
      <c r="F1472" s="521"/>
      <c r="G1472" s="521"/>
      <c r="H1472" s="521"/>
      <c r="I1472" s="440"/>
      <c r="J1472" s="440"/>
      <c r="K1472" s="440"/>
      <c r="L1472" s="440"/>
      <c r="M1472" s="440"/>
      <c r="N1472" s="440"/>
      <c r="O1472" s="440"/>
      <c r="P1472" s="440"/>
      <c r="Q1472" s="8"/>
      <c r="R1472" s="8"/>
      <c r="S1472" s="8"/>
      <c r="T1472" s="8"/>
      <c r="U1472" s="1036"/>
      <c r="V1472" s="8">
        <f t="shared" si="966"/>
        <v>0</v>
      </c>
      <c r="W1472" s="8"/>
      <c r="X1472" s="8"/>
      <c r="Y1472" s="8"/>
      <c r="Z1472" s="1153"/>
      <c r="AA1472" s="8"/>
      <c r="AB1472" s="8"/>
      <c r="AC1472" s="1799"/>
    </row>
    <row r="1473" spans="1:29" ht="15" customHeight="1" x14ac:dyDescent="0.25">
      <c r="A1473" s="70">
        <v>1</v>
      </c>
      <c r="B1473" s="70">
        <v>1</v>
      </c>
      <c r="C1473" s="441" t="s">
        <v>5</v>
      </c>
      <c r="D1473" s="441"/>
      <c r="E1473" s="2175"/>
      <c r="F1473" s="521"/>
      <c r="G1473" s="521"/>
      <c r="H1473" s="521"/>
      <c r="I1473" s="440"/>
      <c r="J1473" s="440"/>
      <c r="K1473" s="440"/>
      <c r="L1473" s="440"/>
      <c r="M1473" s="440"/>
      <c r="N1473" s="440"/>
      <c r="O1473" s="440"/>
      <c r="P1473" s="440"/>
      <c r="Q1473" s="8"/>
      <c r="R1473" s="8"/>
      <c r="S1473" s="8"/>
      <c r="T1473" s="8"/>
      <c r="U1473" s="1036"/>
      <c r="V1473" s="8">
        <f t="shared" si="966"/>
        <v>0</v>
      </c>
      <c r="W1473" s="8"/>
      <c r="X1473" s="8"/>
      <c r="Y1473" s="8"/>
      <c r="Z1473" s="1153"/>
      <c r="AA1473" s="8"/>
      <c r="AB1473" s="8"/>
      <c r="AC1473" s="1799"/>
    </row>
    <row r="1474" spans="1:29" ht="15" customHeight="1" x14ac:dyDescent="0.25">
      <c r="A1474" s="70">
        <v>1</v>
      </c>
      <c r="B1474" s="70">
        <v>1</v>
      </c>
      <c r="C1474" s="357" t="s">
        <v>153</v>
      </c>
      <c r="D1474" s="357">
        <v>320</v>
      </c>
      <c r="E1474" s="2178">
        <v>2600</v>
      </c>
      <c r="F1474" s="318">
        <f t="shared" ref="F1474" si="981">E1474/12*$C$4</f>
        <v>866.66666666666663</v>
      </c>
      <c r="G1474" s="318">
        <v>872</v>
      </c>
      <c r="H1474" s="318">
        <f>G1474/F1474*100</f>
        <v>100.61538461538461</v>
      </c>
      <c r="I1474" s="618">
        <v>13</v>
      </c>
      <c r="J1474" s="99">
        <f>M1474/G1474</f>
        <v>13.041284403669724</v>
      </c>
      <c r="K1474" s="100">
        <f>ROUND(E1474*I1474,0)</f>
        <v>33800</v>
      </c>
      <c r="L1474" s="100">
        <f t="shared" ref="L1474" si="982">ROUND(K1474/12*$C$4,0)</f>
        <v>11267</v>
      </c>
      <c r="M1474" s="100">
        <f>8460+2912</f>
        <v>11372</v>
      </c>
      <c r="N1474" s="100">
        <f>M1474/L1474*100</f>
        <v>100.93192509097364</v>
      </c>
      <c r="O1474" s="98">
        <f>K1474/D1474</f>
        <v>105.625</v>
      </c>
      <c r="P1474" s="100">
        <f t="shared" ref="P1474:P1480" si="983">M1474/$C$4*12/O1474</f>
        <v>322.99171597633136</v>
      </c>
      <c r="Q1474" s="15"/>
      <c r="R1474" s="15"/>
      <c r="S1474" s="15"/>
      <c r="T1474" s="15"/>
      <c r="U1474" s="1037"/>
      <c r="V1474" s="15">
        <f t="shared" si="966"/>
        <v>0</v>
      </c>
      <c r="W1474" s="15"/>
      <c r="X1474" s="15"/>
      <c r="Y1474" s="15"/>
      <c r="Z1474" s="1271"/>
      <c r="AA1474" s="15"/>
      <c r="AB1474" s="15"/>
      <c r="AC1474" s="1800"/>
    </row>
    <row r="1475" spans="1:29" ht="15" customHeight="1" x14ac:dyDescent="0.25">
      <c r="A1475" s="70">
        <v>1</v>
      </c>
      <c r="B1475" s="70">
        <v>1</v>
      </c>
      <c r="C1475" s="132" t="s">
        <v>7</v>
      </c>
      <c r="D1475" s="132"/>
      <c r="E1475" s="2415">
        <f>E1474</f>
        <v>2600</v>
      </c>
      <c r="F1475" s="375">
        <f>F1474</f>
        <v>866.66666666666663</v>
      </c>
      <c r="G1475" s="375">
        <f>G1474</f>
        <v>872</v>
      </c>
      <c r="H1475" s="623">
        <f>G1475/F1475*100</f>
        <v>100.61538461538461</v>
      </c>
      <c r="I1475" s="158">
        <f>IF(E1475=0,0,K1475/E1475)</f>
        <v>13</v>
      </c>
      <c r="J1475" s="104">
        <f>M1475/G1475</f>
        <v>13.041284403669724</v>
      </c>
      <c r="K1475" s="515">
        <f>K1474</f>
        <v>33800</v>
      </c>
      <c r="L1475" s="515">
        <f>L1474</f>
        <v>11267</v>
      </c>
      <c r="M1475" s="515">
        <f>M1474</f>
        <v>11372</v>
      </c>
      <c r="N1475" s="179">
        <f>M1475/L1475*100</f>
        <v>100.93192509097364</v>
      </c>
      <c r="O1475" s="274">
        <f>SUM(O1474)</f>
        <v>105.625</v>
      </c>
      <c r="P1475" s="179">
        <f t="shared" si="983"/>
        <v>322.99171597633136</v>
      </c>
      <c r="Q1475" s="17">
        <v>85529.026799999992</v>
      </c>
      <c r="R1475" s="17">
        <v>85529.026799999992</v>
      </c>
      <c r="S1475" s="17">
        <v>87525.146519999995</v>
      </c>
      <c r="T1475" s="17">
        <v>87525.146519999995</v>
      </c>
      <c r="U1475" s="1038">
        <f>Q1475/12*$C$4+(R1475-Q1475)/11*3+(S1475-R1475)/10*2+(T1475-S1475)/9*1</f>
        <v>28908.899544</v>
      </c>
      <c r="V1475" s="17">
        <f t="shared" si="966"/>
        <v>28888.624800000001</v>
      </c>
      <c r="W1475" s="17"/>
      <c r="X1475" s="17">
        <f>V1475-U1475</f>
        <v>-20.274743999998464</v>
      </c>
      <c r="Y1475" s="17">
        <v>-425.69063</v>
      </c>
      <c r="Z1475" s="1246">
        <v>28462.93417</v>
      </c>
      <c r="AA1475" s="17"/>
      <c r="AB1475" s="17"/>
      <c r="AC1475" s="1801">
        <f>AB1475/1000</f>
        <v>0</v>
      </c>
    </row>
    <row r="1476" spans="1:29" ht="15" customHeight="1" x14ac:dyDescent="0.25">
      <c r="A1476" s="70">
        <v>1</v>
      </c>
      <c r="B1476" s="70">
        <v>1</v>
      </c>
      <c r="C1476" s="258" t="s">
        <v>31</v>
      </c>
      <c r="D1476" s="213"/>
      <c r="E1476" s="2179"/>
      <c r="F1476" s="2413"/>
      <c r="G1476" s="2413"/>
      <c r="H1476" s="375"/>
      <c r="I1476" s="347"/>
      <c r="J1476" s="108"/>
      <c r="K1476" s="626"/>
      <c r="L1476" s="626"/>
      <c r="M1476" s="626"/>
      <c r="N1476" s="152"/>
      <c r="O1476" s="276"/>
      <c r="P1476" s="136"/>
      <c r="Q1476" s="13"/>
      <c r="R1476" s="13"/>
      <c r="S1476" s="13"/>
      <c r="T1476" s="13"/>
      <c r="U1476" s="1039"/>
      <c r="V1476" s="13">
        <f t="shared" si="966"/>
        <v>0</v>
      </c>
      <c r="W1476" s="13"/>
      <c r="X1476" s="13"/>
      <c r="Y1476" s="13"/>
      <c r="Z1476" s="1254"/>
      <c r="AA1476" s="13"/>
      <c r="AB1476" s="13"/>
      <c r="AC1476" s="1802"/>
    </row>
    <row r="1477" spans="1:29" ht="15" customHeight="1" x14ac:dyDescent="0.25">
      <c r="A1477" s="70">
        <v>1</v>
      </c>
      <c r="B1477" s="70">
        <v>1</v>
      </c>
      <c r="C1477" s="282" t="s">
        <v>183</v>
      </c>
      <c r="D1477" s="538"/>
      <c r="E1477" s="2179"/>
      <c r="F1477" s="521"/>
      <c r="G1477" s="375"/>
      <c r="H1477" s="376"/>
      <c r="I1477" s="108"/>
      <c r="J1477" s="117"/>
      <c r="K1477" s="513"/>
      <c r="L1477" s="388"/>
      <c r="M1477" s="513"/>
      <c r="N1477" s="94"/>
      <c r="O1477" s="281"/>
      <c r="P1477" s="94"/>
      <c r="Q1477" s="8"/>
      <c r="R1477" s="8"/>
      <c r="S1477" s="8"/>
      <c r="T1477" s="8"/>
      <c r="U1477" s="1036"/>
      <c r="V1477" s="8">
        <f t="shared" si="966"/>
        <v>0</v>
      </c>
      <c r="W1477" s="8"/>
      <c r="X1477" s="8"/>
      <c r="Y1477" s="8"/>
      <c r="Z1477" s="1153"/>
      <c r="AA1477" s="8"/>
      <c r="AB1477" s="8"/>
      <c r="AC1477" s="1799"/>
    </row>
    <row r="1478" spans="1:29" ht="15" customHeight="1" x14ac:dyDescent="0.25">
      <c r="A1478" s="70">
        <v>1</v>
      </c>
      <c r="B1478" s="70">
        <v>1</v>
      </c>
      <c r="C1478" s="150" t="s">
        <v>155</v>
      </c>
      <c r="D1478" s="771">
        <v>300</v>
      </c>
      <c r="E1478" s="2178">
        <v>360</v>
      </c>
      <c r="F1478" s="111">
        <f>ROUND(E1478/12*$C$4,0)</f>
        <v>120</v>
      </c>
      <c r="G1478" s="365">
        <v>121</v>
      </c>
      <c r="H1478" s="365">
        <f>G1478/F1478*100</f>
        <v>100.83333333333333</v>
      </c>
      <c r="I1478" s="259">
        <v>10</v>
      </c>
      <c r="J1478" s="93">
        <f>M1478/G1478</f>
        <v>10.024793388429751</v>
      </c>
      <c r="K1478" s="94">
        <f>ROUND(E1478*I1478,0)</f>
        <v>3600</v>
      </c>
      <c r="L1478" s="136">
        <f t="shared" ref="L1478" si="984">ROUND(K1478/12*$C$4,0)</f>
        <v>1200</v>
      </c>
      <c r="M1478" s="511">
        <f>893+320</f>
        <v>1213</v>
      </c>
      <c r="N1478" s="94">
        <f>M1478/L1478*100</f>
        <v>101.08333333333333</v>
      </c>
      <c r="O1478" s="92">
        <f>K1478/D1478</f>
        <v>12</v>
      </c>
      <c r="P1478" s="94">
        <f t="shared" si="983"/>
        <v>303.25</v>
      </c>
      <c r="Q1478" s="8"/>
      <c r="R1478" s="8"/>
      <c r="S1478" s="8"/>
      <c r="T1478" s="8"/>
      <c r="U1478" s="1036"/>
      <c r="V1478" s="8">
        <f t="shared" si="966"/>
        <v>0</v>
      </c>
      <c r="W1478" s="8"/>
      <c r="X1478" s="8"/>
      <c r="Y1478" s="8"/>
      <c r="Z1478" s="1153"/>
      <c r="AA1478" s="8"/>
      <c r="AB1478" s="8"/>
      <c r="AC1478" s="1799"/>
    </row>
    <row r="1479" spans="1:29" ht="20.25" customHeight="1" x14ac:dyDescent="0.25">
      <c r="A1479" s="70">
        <v>1</v>
      </c>
      <c r="B1479" s="70">
        <v>1</v>
      </c>
      <c r="C1479" s="146" t="s">
        <v>90</v>
      </c>
      <c r="D1479" s="213"/>
      <c r="E1479" s="2350">
        <f t="shared" ref="E1479:E1480" si="985">SUM(E1478)</f>
        <v>360</v>
      </c>
      <c r="F1479" s="375">
        <f t="shared" ref="F1479:G1480" si="986">SUM(F1478)</f>
        <v>120</v>
      </c>
      <c r="G1479" s="2414">
        <f t="shared" si="986"/>
        <v>121</v>
      </c>
      <c r="H1479" s="2414">
        <f>G1479/F1479*100</f>
        <v>100.83333333333333</v>
      </c>
      <c r="I1479" s="236">
        <f>SUM(I1478)</f>
        <v>10</v>
      </c>
      <c r="J1479" s="99">
        <f>M1479/G1479</f>
        <v>10.024793388429751</v>
      </c>
      <c r="K1479" s="513">
        <f>K1478</f>
        <v>3600</v>
      </c>
      <c r="L1479" s="513">
        <f>L1478</f>
        <v>1200</v>
      </c>
      <c r="M1479" s="1907">
        <f>M1478</f>
        <v>1213</v>
      </c>
      <c r="N1479" s="100">
        <f>M1479/L1479*100</f>
        <v>101.08333333333333</v>
      </c>
      <c r="O1479" s="194">
        <f>SUM(O1478)</f>
        <v>12</v>
      </c>
      <c r="P1479" s="100">
        <f t="shared" si="983"/>
        <v>303.25</v>
      </c>
      <c r="Q1479" s="15"/>
      <c r="R1479" s="15"/>
      <c r="S1479" s="15"/>
      <c r="T1479" s="15"/>
      <c r="U1479" s="1037"/>
      <c r="V1479" s="15">
        <f t="shared" si="966"/>
        <v>0</v>
      </c>
      <c r="W1479" s="15"/>
      <c r="X1479" s="15"/>
      <c r="Y1479" s="15"/>
      <c r="Z1479" s="1271"/>
      <c r="AA1479" s="15"/>
      <c r="AB1479" s="15"/>
      <c r="AC1479" s="1800"/>
    </row>
    <row r="1480" spans="1:29" ht="15" customHeight="1" thickBot="1" x14ac:dyDescent="0.3">
      <c r="A1480" s="70">
        <v>1</v>
      </c>
      <c r="B1480" s="70">
        <v>1</v>
      </c>
      <c r="C1480" s="616" t="s">
        <v>341</v>
      </c>
      <c r="D1480" s="303"/>
      <c r="E1480" s="2188">
        <f t="shared" si="985"/>
        <v>360</v>
      </c>
      <c r="F1480" s="625">
        <f t="shared" si="986"/>
        <v>120</v>
      </c>
      <c r="G1480" s="625">
        <f t="shared" si="986"/>
        <v>121</v>
      </c>
      <c r="H1480" s="2416">
        <f>G1480/F1480*100</f>
        <v>100.83333333333333</v>
      </c>
      <c r="I1480" s="1951">
        <f>SUM(I1479)</f>
        <v>10</v>
      </c>
      <c r="J1480" s="159">
        <f>M1480/G1480</f>
        <v>10.024793388429751</v>
      </c>
      <c r="K1480" s="625">
        <f>SUM(K1479)</f>
        <v>3600</v>
      </c>
      <c r="L1480" s="625">
        <f>SUM(L1479)</f>
        <v>1200</v>
      </c>
      <c r="M1480" s="625">
        <f>SUM(M1479)</f>
        <v>1213</v>
      </c>
      <c r="N1480" s="161">
        <f>M1480/L1480*100</f>
        <v>101.08333333333333</v>
      </c>
      <c r="O1480" s="625">
        <f>SUM(O1479)</f>
        <v>12</v>
      </c>
      <c r="P1480" s="161">
        <f t="shared" si="983"/>
        <v>303.25</v>
      </c>
      <c r="Q1480" s="57">
        <v>8270.6511999999984</v>
      </c>
      <c r="R1480" s="57">
        <v>8270.6511999999984</v>
      </c>
      <c r="S1480" s="57">
        <v>8273.7048799999993</v>
      </c>
      <c r="T1480" s="57">
        <v>8273.7048799999993</v>
      </c>
      <c r="U1480" s="1038">
        <f>Q1480/12*$C$4+(R1480-Q1480)/11*3+(S1480-R1480)/10*2+(T1480-S1480)/9*1</f>
        <v>2757.4944693333327</v>
      </c>
      <c r="V1480" s="57">
        <f t="shared" si="966"/>
        <v>2756.83016</v>
      </c>
      <c r="W1480" s="57"/>
      <c r="X1480" s="57">
        <f>V1480-U1480</f>
        <v>-0.66430933333276698</v>
      </c>
      <c r="Y1480" s="57">
        <v>-37.960999999999999</v>
      </c>
      <c r="Z1480" s="1161">
        <v>2718.8691600000002</v>
      </c>
      <c r="AA1480" s="57"/>
      <c r="AB1480" s="57"/>
      <c r="AC1480" s="1803">
        <f>AB1480/1000</f>
        <v>0</v>
      </c>
    </row>
    <row r="1481" spans="1:29" ht="15" customHeight="1" thickBot="1" x14ac:dyDescent="0.3">
      <c r="A1481" s="70">
        <v>1</v>
      </c>
      <c r="B1481" s="70">
        <v>1</v>
      </c>
      <c r="C1481" s="526" t="s">
        <v>17</v>
      </c>
      <c r="D1481" s="526"/>
      <c r="E1481" s="2368"/>
      <c r="F1481" s="586"/>
      <c r="G1481" s="586"/>
      <c r="H1481" s="586"/>
      <c r="I1481" s="586"/>
      <c r="J1481" s="586"/>
      <c r="K1481" s="586"/>
      <c r="L1481" s="586"/>
      <c r="M1481" s="586">
        <f>SUM(M1475,M1480)</f>
        <v>12585</v>
      </c>
      <c r="N1481" s="586"/>
      <c r="O1481" s="586"/>
      <c r="P1481" s="586"/>
      <c r="Q1481" s="14">
        <f t="shared" ref="Q1481:R1481" si="987">SUM(Q1475,Q1480)</f>
        <v>93799.677999999985</v>
      </c>
      <c r="R1481" s="14">
        <f t="shared" si="987"/>
        <v>93799.677999999985</v>
      </c>
      <c r="S1481" s="14">
        <f t="shared" ref="S1481:T1481" si="988">SUM(S1475,S1480)</f>
        <v>95798.8514</v>
      </c>
      <c r="T1481" s="14">
        <f t="shared" si="988"/>
        <v>95798.8514</v>
      </c>
      <c r="U1481" s="1041">
        <f t="shared" ref="U1481" si="989">SUM(U1475,U1480)</f>
        <v>31666.394013333331</v>
      </c>
      <c r="V1481" s="14">
        <f t="shared" si="966"/>
        <v>31645.454960000003</v>
      </c>
      <c r="W1481" s="14">
        <f>SUM(W1475:W1480)</f>
        <v>0</v>
      </c>
      <c r="X1481" s="14">
        <f t="shared" ref="X1481:Z1481" si="990">SUM(X1475,X1480)</f>
        <v>-20.939053333331231</v>
      </c>
      <c r="Y1481" s="14">
        <f t="shared" si="990"/>
        <v>-463.65163000000001</v>
      </c>
      <c r="Z1481" s="1252">
        <f t="shared" si="990"/>
        <v>31181.803330000002</v>
      </c>
      <c r="AA1481" s="14"/>
      <c r="AB1481" s="1252">
        <f t="shared" ref="AB1481:AC1481" si="991">SUM(AB1475,AB1480)</f>
        <v>0</v>
      </c>
      <c r="AC1481" s="1252">
        <f t="shared" si="991"/>
        <v>0</v>
      </c>
    </row>
    <row r="1482" spans="1:29" ht="19.5" customHeight="1" x14ac:dyDescent="0.25">
      <c r="A1482" s="70">
        <v>1</v>
      </c>
      <c r="B1482" s="70">
        <v>1</v>
      </c>
      <c r="C1482" s="233"/>
      <c r="D1482" s="233"/>
      <c r="E1482" s="2351"/>
      <c r="F1482" s="626"/>
      <c r="G1482" s="626"/>
      <c r="H1482" s="626"/>
      <c r="I1482" s="626"/>
      <c r="J1482" s="626"/>
      <c r="K1482" s="626"/>
      <c r="L1482" s="626"/>
      <c r="M1482" s="626"/>
      <c r="N1482" s="626"/>
      <c r="O1482" s="626"/>
      <c r="P1482" s="626"/>
      <c r="Q1482" s="13"/>
      <c r="R1482" s="13"/>
      <c r="S1482" s="13"/>
      <c r="T1482" s="13"/>
      <c r="U1482" s="1039"/>
      <c r="V1482" s="13">
        <f t="shared" si="966"/>
        <v>0</v>
      </c>
      <c r="W1482" s="13"/>
      <c r="X1482" s="13"/>
      <c r="Y1482" s="13"/>
      <c r="Z1482" s="1254"/>
      <c r="AA1482" s="13"/>
      <c r="AB1482" s="13"/>
      <c r="AC1482" s="1802"/>
    </row>
    <row r="1483" spans="1:29" ht="35.25" customHeight="1" x14ac:dyDescent="0.25">
      <c r="A1483" s="70">
        <v>1</v>
      </c>
      <c r="B1483" s="70">
        <v>1</v>
      </c>
      <c r="C1483" s="1228" t="s">
        <v>364</v>
      </c>
      <c r="D1483" s="627"/>
      <c r="E1483" s="2165"/>
      <c r="F1483" s="440"/>
      <c r="G1483" s="440"/>
      <c r="H1483" s="440"/>
      <c r="I1483" s="440"/>
      <c r="J1483" s="440"/>
      <c r="K1483" s="440"/>
      <c r="L1483" s="440"/>
      <c r="M1483" s="440"/>
      <c r="N1483" s="440"/>
      <c r="O1483" s="440"/>
      <c r="P1483" s="440"/>
      <c r="Q1483" s="8"/>
      <c r="R1483" s="8"/>
      <c r="S1483" s="8"/>
      <c r="T1483" s="8"/>
      <c r="U1483" s="1036"/>
      <c r="V1483" s="8">
        <f t="shared" si="966"/>
        <v>0</v>
      </c>
      <c r="W1483" s="8"/>
      <c r="X1483" s="8"/>
      <c r="Y1483" s="8"/>
      <c r="Z1483" s="1153"/>
      <c r="AA1483" s="8"/>
      <c r="AB1483" s="8"/>
      <c r="AC1483" s="1799"/>
    </row>
    <row r="1484" spans="1:29" ht="15" customHeight="1" x14ac:dyDescent="0.25">
      <c r="A1484" s="70">
        <v>1</v>
      </c>
      <c r="B1484" s="70">
        <v>1</v>
      </c>
      <c r="C1484" s="607" t="s">
        <v>302</v>
      </c>
      <c r="D1484" s="441"/>
      <c r="E1484" s="2165"/>
      <c r="F1484" s="440"/>
      <c r="G1484" s="440"/>
      <c r="H1484" s="440"/>
      <c r="I1484" s="440"/>
      <c r="J1484" s="440"/>
      <c r="K1484" s="440"/>
      <c r="L1484" s="440"/>
      <c r="M1484" s="440"/>
      <c r="N1484" s="440"/>
      <c r="O1484" s="440"/>
      <c r="P1484" s="440"/>
      <c r="Q1484" s="8"/>
      <c r="R1484" s="8"/>
      <c r="S1484" s="8"/>
      <c r="T1484" s="8"/>
      <c r="U1484" s="1036"/>
      <c r="V1484" s="8">
        <f t="shared" si="966"/>
        <v>0</v>
      </c>
      <c r="W1484" s="8"/>
      <c r="X1484" s="8"/>
      <c r="Y1484" s="8"/>
      <c r="Z1484" s="1153"/>
      <c r="AA1484" s="8"/>
      <c r="AB1484" s="8"/>
      <c r="AC1484" s="1799"/>
    </row>
    <row r="1485" spans="1:29" ht="15" customHeight="1" x14ac:dyDescent="0.25">
      <c r="A1485" s="70">
        <v>1</v>
      </c>
      <c r="B1485" s="70">
        <v>1</v>
      </c>
      <c r="C1485" s="407" t="s">
        <v>361</v>
      </c>
      <c r="D1485" s="407"/>
      <c r="E1485" s="2165">
        <f>E1486+E1487+E1488+E1489</f>
        <v>2914</v>
      </c>
      <c r="F1485" s="440">
        <f>F1486+F1487+F1488+F1489</f>
        <v>971</v>
      </c>
      <c r="G1485" s="440">
        <f>G1486+G1487+G1488+G1489</f>
        <v>2943</v>
      </c>
      <c r="H1485" s="440">
        <f>G1485/F1485*100</f>
        <v>303.08959835221418</v>
      </c>
      <c r="I1485" s="440"/>
      <c r="J1485" s="440"/>
      <c r="K1485" s="440"/>
      <c r="L1485" s="440"/>
      <c r="M1485" s="440"/>
      <c r="N1485" s="440"/>
      <c r="O1485" s="440"/>
      <c r="P1485" s="440"/>
      <c r="Q1485" s="8"/>
      <c r="R1485" s="8"/>
      <c r="S1485" s="8"/>
      <c r="T1485" s="8"/>
      <c r="U1485" s="1036"/>
      <c r="V1485" s="8">
        <f t="shared" si="966"/>
        <v>0</v>
      </c>
      <c r="W1485" s="8"/>
      <c r="X1485" s="8">
        <f>V1485-U1485</f>
        <v>0</v>
      </c>
      <c r="Y1485" s="8"/>
      <c r="Z1485" s="1153"/>
      <c r="AA1485" s="8">
        <f>AA1486+AA1487+AA1488+AA1489</f>
        <v>3</v>
      </c>
      <c r="AB1485" s="8">
        <f>AB1486+AB1487+AB1488+AB1489</f>
        <v>1747.56</v>
      </c>
      <c r="AC1485" s="8">
        <f>AC1486+AC1487+AC1488+AC1489</f>
        <v>1.74756</v>
      </c>
    </row>
    <row r="1486" spans="1:29" ht="38.1" customHeight="1" x14ac:dyDescent="0.25">
      <c r="A1486" s="70">
        <v>1</v>
      </c>
      <c r="B1486" s="70">
        <v>1</v>
      </c>
      <c r="C1486" s="407" t="s">
        <v>303</v>
      </c>
      <c r="D1486" s="407"/>
      <c r="E1486" s="2165"/>
      <c r="F1486" s="92">
        <f t="shared" ref="F1486:F1491" si="992">ROUND(E1486/12*$C$4,0)</f>
        <v>0</v>
      </c>
      <c r="G1486" s="440"/>
      <c r="H1486" s="440"/>
      <c r="I1486" s="440"/>
      <c r="J1486" s="440"/>
      <c r="K1486" s="440"/>
      <c r="L1486" s="440"/>
      <c r="M1486" s="440"/>
      <c r="N1486" s="440"/>
      <c r="O1486" s="440"/>
      <c r="P1486" s="440"/>
      <c r="Q1486" s="8"/>
      <c r="R1486" s="8"/>
      <c r="S1486" s="8"/>
      <c r="T1486" s="8"/>
      <c r="U1486" s="1036"/>
      <c r="V1486" s="8">
        <f t="shared" si="966"/>
        <v>0</v>
      </c>
      <c r="W1486" s="8"/>
      <c r="X1486" s="8"/>
      <c r="Y1486" s="8"/>
      <c r="Z1486" s="1153"/>
      <c r="AA1486" s="8"/>
      <c r="AB1486" s="8"/>
      <c r="AC1486" s="1799"/>
    </row>
    <row r="1487" spans="1:29" ht="38.1" customHeight="1" x14ac:dyDescent="0.25">
      <c r="A1487" s="70">
        <v>1</v>
      </c>
      <c r="B1487" s="70">
        <v>1</v>
      </c>
      <c r="C1487" s="407" t="s">
        <v>304</v>
      </c>
      <c r="D1487" s="407"/>
      <c r="E1487" s="2165">
        <v>100</v>
      </c>
      <c r="F1487" s="92">
        <f t="shared" si="992"/>
        <v>33</v>
      </c>
      <c r="G1487" s="440"/>
      <c r="H1487" s="440">
        <f>G1487/F1487*100</f>
        <v>0</v>
      </c>
      <c r="I1487" s="440"/>
      <c r="J1487" s="440"/>
      <c r="K1487" s="440"/>
      <c r="L1487" s="440"/>
      <c r="M1487" s="440"/>
      <c r="N1487" s="440"/>
      <c r="O1487" s="440"/>
      <c r="P1487" s="440"/>
      <c r="Q1487" s="8"/>
      <c r="R1487" s="8"/>
      <c r="S1487" s="8"/>
      <c r="T1487" s="8"/>
      <c r="U1487" s="1036"/>
      <c r="V1487" s="8">
        <f t="shared" si="966"/>
        <v>0</v>
      </c>
      <c r="W1487" s="8"/>
      <c r="X1487" s="8"/>
      <c r="Y1487" s="8"/>
      <c r="Z1487" s="1153"/>
      <c r="AA1487" s="8"/>
      <c r="AB1487" s="8"/>
      <c r="AC1487" s="1799"/>
    </row>
    <row r="1488" spans="1:29" ht="34.5" customHeight="1" x14ac:dyDescent="0.25">
      <c r="A1488" s="70">
        <v>1</v>
      </c>
      <c r="B1488" s="70">
        <v>1</v>
      </c>
      <c r="C1488" s="407" t="s">
        <v>305</v>
      </c>
      <c r="D1488" s="407"/>
      <c r="E1488" s="2165"/>
      <c r="F1488" s="92">
        <f t="shared" si="992"/>
        <v>0</v>
      </c>
      <c r="G1488" s="440"/>
      <c r="H1488" s="440"/>
      <c r="I1488" s="440"/>
      <c r="J1488" s="440"/>
      <c r="K1488" s="440"/>
      <c r="L1488" s="440"/>
      <c r="M1488" s="440"/>
      <c r="N1488" s="440"/>
      <c r="O1488" s="440"/>
      <c r="P1488" s="440"/>
      <c r="Q1488" s="8"/>
      <c r="R1488" s="8"/>
      <c r="S1488" s="8"/>
      <c r="T1488" s="8"/>
      <c r="U1488" s="1036"/>
      <c r="V1488" s="8">
        <f t="shared" si="966"/>
        <v>0</v>
      </c>
      <c r="W1488" s="8"/>
      <c r="X1488" s="8"/>
      <c r="Y1488" s="8"/>
      <c r="Z1488" s="1153"/>
      <c r="AA1488" s="8"/>
      <c r="AB1488" s="8"/>
      <c r="AC1488" s="1799"/>
    </row>
    <row r="1489" spans="1:29" ht="22.5" customHeight="1" x14ac:dyDescent="0.25">
      <c r="A1489" s="70">
        <v>1</v>
      </c>
      <c r="B1489" s="70">
        <v>1</v>
      </c>
      <c r="C1489" s="407" t="s">
        <v>306</v>
      </c>
      <c r="D1489" s="407"/>
      <c r="E1489" s="2165">
        <v>2814</v>
      </c>
      <c r="F1489" s="92">
        <f t="shared" si="992"/>
        <v>938</v>
      </c>
      <c r="G1489" s="440">
        <v>2943</v>
      </c>
      <c r="H1489" s="440">
        <f>G1489/F1489*100</f>
        <v>313.75266524520254</v>
      </c>
      <c r="I1489" s="440"/>
      <c r="J1489" s="440"/>
      <c r="K1489" s="440"/>
      <c r="L1489" s="440"/>
      <c r="M1489" s="440"/>
      <c r="N1489" s="440"/>
      <c r="O1489" s="440"/>
      <c r="P1489" s="440"/>
      <c r="Q1489" s="8"/>
      <c r="R1489" s="8"/>
      <c r="S1489" s="8"/>
      <c r="T1489" s="8"/>
      <c r="U1489" s="1036"/>
      <c r="V1489" s="8">
        <f t="shared" si="966"/>
        <v>0</v>
      </c>
      <c r="W1489" s="8"/>
      <c r="X1489" s="8"/>
      <c r="Y1489" s="8"/>
      <c r="Z1489" s="1153"/>
      <c r="AA1489" s="8">
        <v>3</v>
      </c>
      <c r="AB1489" s="8">
        <v>1747.56</v>
      </c>
      <c r="AC1489" s="1799">
        <f>AB1489/1000</f>
        <v>1.74756</v>
      </c>
    </row>
    <row r="1490" spans="1:29" ht="15" customHeight="1" x14ac:dyDescent="0.25">
      <c r="A1490" s="70">
        <v>1</v>
      </c>
      <c r="B1490" s="70">
        <v>1</v>
      </c>
      <c r="C1490" s="407" t="s">
        <v>360</v>
      </c>
      <c r="D1490" s="407"/>
      <c r="E1490" s="2165">
        <v>3419</v>
      </c>
      <c r="F1490" s="92">
        <f t="shared" si="992"/>
        <v>1140</v>
      </c>
      <c r="G1490" s="440">
        <v>1337</v>
      </c>
      <c r="H1490" s="440">
        <f>G1490/F1490*100</f>
        <v>117.28070175438596</v>
      </c>
      <c r="I1490" s="440"/>
      <c r="J1490" s="440"/>
      <c r="K1490" s="440"/>
      <c r="L1490" s="440"/>
      <c r="M1490" s="440"/>
      <c r="N1490" s="440"/>
      <c r="O1490" s="440"/>
      <c r="P1490" s="440"/>
      <c r="Q1490" s="8"/>
      <c r="R1490" s="8"/>
      <c r="S1490" s="8"/>
      <c r="T1490" s="8"/>
      <c r="U1490" s="1036"/>
      <c r="V1490" s="8">
        <f t="shared" si="966"/>
        <v>0</v>
      </c>
      <c r="W1490" s="8"/>
      <c r="X1490" s="8"/>
      <c r="Y1490" s="8"/>
      <c r="Z1490" s="1153"/>
      <c r="AA1490" s="8">
        <v>15</v>
      </c>
      <c r="AB1490" s="8">
        <f>26799.78+AB1491</f>
        <v>26799.78</v>
      </c>
      <c r="AC1490" s="1799">
        <f t="shared" ref="AC1490:AC1491" si="993">AB1490/1000</f>
        <v>26.799779999999998</v>
      </c>
    </row>
    <row r="1491" spans="1:29" ht="34.5" customHeight="1" x14ac:dyDescent="0.25">
      <c r="A1491" s="70">
        <v>1</v>
      </c>
      <c r="B1491" s="70">
        <v>1</v>
      </c>
      <c r="C1491" s="407" t="s">
        <v>377</v>
      </c>
      <c r="D1491" s="407"/>
      <c r="E1491" s="2165"/>
      <c r="F1491" s="92">
        <f t="shared" si="992"/>
        <v>0</v>
      </c>
      <c r="G1491" s="440"/>
      <c r="H1491" s="440"/>
      <c r="I1491" s="440"/>
      <c r="J1491" s="440"/>
      <c r="K1491" s="440"/>
      <c r="L1491" s="440"/>
      <c r="M1491" s="440"/>
      <c r="N1491" s="440"/>
      <c r="O1491" s="440"/>
      <c r="P1491" s="440"/>
      <c r="Q1491" s="8"/>
      <c r="R1491" s="8"/>
      <c r="S1491" s="8"/>
      <c r="T1491" s="8"/>
      <c r="U1491" s="1036"/>
      <c r="V1491" s="8">
        <f t="shared" si="966"/>
        <v>0</v>
      </c>
      <c r="W1491" s="8"/>
      <c r="X1491" s="8"/>
      <c r="Y1491" s="8"/>
      <c r="Z1491" s="1153"/>
      <c r="AA1491" s="8"/>
      <c r="AB1491" s="8"/>
      <c r="AC1491" s="1799">
        <f t="shared" si="993"/>
        <v>0</v>
      </c>
    </row>
    <row r="1492" spans="1:29" ht="35.25" customHeight="1" x14ac:dyDescent="0.25">
      <c r="A1492" s="70">
        <v>1</v>
      </c>
      <c r="B1492" s="70">
        <v>1</v>
      </c>
      <c r="C1492" s="508" t="s">
        <v>168</v>
      </c>
      <c r="D1492" s="508"/>
      <c r="E1492" s="2345">
        <f>SUM(E1485+E1490*3.2)</f>
        <v>13854.800000000001</v>
      </c>
      <c r="F1492" s="388">
        <f>SUM(F1485+F1490*3.2)</f>
        <v>4619</v>
      </c>
      <c r="G1492" s="388">
        <f>SUM(G1485+G1490*3.2)</f>
        <v>7221.4000000000005</v>
      </c>
      <c r="H1492" s="440">
        <f>G1492/F1492*100</f>
        <v>156.34119939380818</v>
      </c>
      <c r="I1492" s="440"/>
      <c r="J1492" s="440"/>
      <c r="K1492" s="440"/>
      <c r="L1492" s="440"/>
      <c r="M1492" s="440"/>
      <c r="N1492" s="440"/>
      <c r="O1492" s="440"/>
      <c r="P1492" s="440"/>
      <c r="Q1492" s="17">
        <v>6802.9728000000005</v>
      </c>
      <c r="R1492" s="17">
        <v>6802.9728000000005</v>
      </c>
      <c r="S1492" s="17">
        <v>6802.9728000000005</v>
      </c>
      <c r="T1492" s="17">
        <v>6802.9728000000005</v>
      </c>
      <c r="U1492" s="1699">
        <f>Q1492/12*$C$4+(R1492-Q1492)/11*3+(S1492-R1492)/10*2+(T1492-S1492)/9*1</f>
        <v>2267.6576</v>
      </c>
      <c r="V1492" s="17">
        <f t="shared" ref="V1492" si="994">Z1492-Y1492-W1492</f>
        <v>2245.5480299999999</v>
      </c>
      <c r="W1492" s="17"/>
      <c r="X1492" s="17">
        <f>V1492-U1492</f>
        <v>-22.109570000000076</v>
      </c>
      <c r="Y1492" s="17">
        <v>-2.0651599999999997</v>
      </c>
      <c r="Z1492" s="1246">
        <v>2243.4828699999998</v>
      </c>
      <c r="AA1492" s="17">
        <f>AA1490*3.2+AA1485</f>
        <v>51</v>
      </c>
      <c r="AB1492" s="17">
        <f>AB1490+AB1485</f>
        <v>28547.34</v>
      </c>
      <c r="AC1492" s="17">
        <f>AC1490+AC1485</f>
        <v>28.547339999999998</v>
      </c>
    </row>
    <row r="1493" spans="1:29" ht="15" customHeight="1" x14ac:dyDescent="0.25">
      <c r="A1493" s="70">
        <v>1</v>
      </c>
      <c r="B1493" s="70">
        <v>1</v>
      </c>
      <c r="C1493" s="483" t="s">
        <v>307</v>
      </c>
      <c r="D1493" s="407"/>
      <c r="E1493" s="2165"/>
      <c r="F1493" s="92"/>
      <c r="G1493" s="440"/>
      <c r="H1493" s="440"/>
      <c r="I1493" s="440"/>
      <c r="J1493" s="440"/>
      <c r="K1493" s="440"/>
      <c r="L1493" s="440"/>
      <c r="M1493" s="440"/>
      <c r="N1493" s="440"/>
      <c r="O1493" s="440"/>
      <c r="P1493" s="440"/>
      <c r="Q1493" s="8"/>
      <c r="R1493" s="8"/>
      <c r="S1493" s="8"/>
      <c r="T1493" s="8"/>
      <c r="U1493" s="1036"/>
      <c r="V1493" s="8">
        <f t="shared" si="966"/>
        <v>0</v>
      </c>
      <c r="W1493" s="8"/>
      <c r="X1493" s="8"/>
      <c r="Y1493" s="8"/>
      <c r="Z1493" s="1153"/>
      <c r="AA1493" s="8"/>
      <c r="AB1493" s="8"/>
      <c r="AC1493" s="1799"/>
    </row>
    <row r="1494" spans="1:29" ht="15" customHeight="1" x14ac:dyDescent="0.25">
      <c r="A1494" s="70">
        <v>1</v>
      </c>
      <c r="B1494" s="70">
        <v>1</v>
      </c>
      <c r="C1494" s="407" t="s">
        <v>198</v>
      </c>
      <c r="D1494" s="407"/>
      <c r="E1494" s="2165">
        <f t="shared" ref="E1494:F1494" si="995">SUM(E1497,E1500,E1502)+E1495/2.7</f>
        <v>5738</v>
      </c>
      <c r="F1494" s="440">
        <f t="shared" si="995"/>
        <v>1912</v>
      </c>
      <c r="G1494" s="440">
        <f>SUM(G1497,G1500,G1502)+G1495/2.7</f>
        <v>2515.8333333333335</v>
      </c>
      <c r="H1494" s="440">
        <f>G1494/F1494*100</f>
        <v>131.58124128312414</v>
      </c>
      <c r="I1494" s="440"/>
      <c r="J1494" s="440"/>
      <c r="K1494" s="440"/>
      <c r="L1494" s="440"/>
      <c r="M1494" s="440"/>
      <c r="N1494" s="440"/>
      <c r="O1494" s="440"/>
      <c r="P1494" s="440"/>
      <c r="Q1494" s="8"/>
      <c r="R1494" s="8"/>
      <c r="S1494" s="8"/>
      <c r="T1494" s="8"/>
      <c r="U1494" s="1036"/>
      <c r="V1494" s="8">
        <f t="shared" si="966"/>
        <v>0</v>
      </c>
      <c r="W1494" s="8"/>
      <c r="X1494" s="8"/>
      <c r="Y1494" s="8"/>
      <c r="Z1494" s="1153"/>
      <c r="AA1494" s="2492">
        <f t="shared" ref="AA1494" si="996">SUM(AA1497,AA1500,AA1502)+AA1495/2.7</f>
        <v>0</v>
      </c>
      <c r="AB1494" s="1719">
        <f t="shared" ref="AB1494:AC1494" si="997">AB1496+AB1497+AB1500+AB1502</f>
        <v>0</v>
      </c>
      <c r="AC1494" s="1719">
        <f t="shared" si="997"/>
        <v>0</v>
      </c>
    </row>
    <row r="1495" spans="1:29" ht="15" customHeight="1" x14ac:dyDescent="0.25">
      <c r="C1495" s="407" t="s">
        <v>471</v>
      </c>
      <c r="D1495" s="407"/>
      <c r="E1495" s="2165"/>
      <c r="F1495" s="440"/>
      <c r="G1495" s="440">
        <v>1614.15</v>
      </c>
      <c r="H1495" s="440"/>
      <c r="I1495" s="440"/>
      <c r="J1495" s="440"/>
      <c r="K1495" s="440"/>
      <c r="L1495" s="440"/>
      <c r="M1495" s="440"/>
      <c r="N1495" s="440"/>
      <c r="O1495" s="440"/>
      <c r="P1495" s="440"/>
      <c r="Q1495" s="8"/>
      <c r="R1495" s="8"/>
      <c r="S1495" s="8"/>
      <c r="T1495" s="8"/>
      <c r="U1495" s="1036"/>
      <c r="V1495" s="8"/>
      <c r="W1495" s="8"/>
      <c r="X1495" s="8"/>
      <c r="Y1495" s="8"/>
      <c r="Z1495" s="1153"/>
      <c r="AA1495" s="1719"/>
      <c r="AB1495" s="1719"/>
      <c r="AC1495" s="1719"/>
    </row>
    <row r="1496" spans="1:29" ht="38.1" customHeight="1" x14ac:dyDescent="0.25">
      <c r="A1496" s="70">
        <v>1</v>
      </c>
      <c r="B1496" s="70">
        <v>1</v>
      </c>
      <c r="C1496" s="407" t="s">
        <v>303</v>
      </c>
      <c r="D1496" s="407"/>
      <c r="E1496" s="2165"/>
      <c r="F1496" s="92"/>
      <c r="G1496" s="440"/>
      <c r="H1496" s="440"/>
      <c r="I1496" s="440"/>
      <c r="J1496" s="440"/>
      <c r="K1496" s="440"/>
      <c r="L1496" s="440"/>
      <c r="M1496" s="440"/>
      <c r="N1496" s="440"/>
      <c r="O1496" s="440"/>
      <c r="P1496" s="440"/>
      <c r="Q1496" s="8"/>
      <c r="R1496" s="8"/>
      <c r="S1496" s="8"/>
      <c r="T1496" s="8"/>
      <c r="U1496" s="1036"/>
      <c r="V1496" s="8">
        <f t="shared" si="966"/>
        <v>0</v>
      </c>
      <c r="W1496" s="8"/>
      <c r="X1496" s="8"/>
      <c r="Y1496" s="8"/>
      <c r="Z1496" s="1153"/>
      <c r="AA1496" s="1719"/>
      <c r="AB1496" s="1719"/>
      <c r="AC1496" s="1807"/>
    </row>
    <row r="1497" spans="1:29" ht="38.1" customHeight="1" x14ac:dyDescent="0.25">
      <c r="A1497" s="70">
        <v>1</v>
      </c>
      <c r="B1497" s="70">
        <v>1</v>
      </c>
      <c r="C1497" s="407" t="s">
        <v>308</v>
      </c>
      <c r="D1497" s="407"/>
      <c r="E1497" s="2165">
        <f>SUM(E1498:E1499)</f>
        <v>1338</v>
      </c>
      <c r="F1497" s="440">
        <f>SUM(F1498:F1499)</f>
        <v>446</v>
      </c>
      <c r="G1497" s="440">
        <f>SUM(G1498:G1499)</f>
        <v>456</v>
      </c>
      <c r="H1497" s="440">
        <f t="shared" ref="H1497:H1507" si="998">G1497/F1497*100</f>
        <v>102.24215246636771</v>
      </c>
      <c r="I1497" s="440"/>
      <c r="J1497" s="440"/>
      <c r="K1497" s="440"/>
      <c r="L1497" s="440"/>
      <c r="M1497" s="440"/>
      <c r="N1497" s="440"/>
      <c r="O1497" s="440"/>
      <c r="P1497" s="440"/>
      <c r="Q1497" s="8"/>
      <c r="R1497" s="8"/>
      <c r="S1497" s="8"/>
      <c r="T1497" s="8"/>
      <c r="U1497" s="1036"/>
      <c r="V1497" s="8">
        <f t="shared" si="966"/>
        <v>0</v>
      </c>
      <c r="W1497" s="8"/>
      <c r="X1497" s="8"/>
      <c r="Y1497" s="8"/>
      <c r="Z1497" s="1153"/>
      <c r="AA1497" s="1719">
        <f>AA1498+AA1499</f>
        <v>0</v>
      </c>
      <c r="AB1497" s="1719">
        <f t="shared" ref="AB1497:AC1497" si="999">AB1498+AB1499</f>
        <v>0</v>
      </c>
      <c r="AC1497" s="1719">
        <f t="shared" si="999"/>
        <v>0</v>
      </c>
    </row>
    <row r="1498" spans="1:29" ht="38.1" customHeight="1" x14ac:dyDescent="0.25">
      <c r="A1498" s="70">
        <v>1</v>
      </c>
      <c r="B1498" s="70">
        <v>1</v>
      </c>
      <c r="C1498" s="407" t="s">
        <v>309</v>
      </c>
      <c r="D1498" s="407"/>
      <c r="E1498" s="2165">
        <v>1029</v>
      </c>
      <c r="F1498" s="92">
        <f>ROUND(E1498/12*$C$4,0)</f>
        <v>343</v>
      </c>
      <c r="G1498" s="440">
        <v>369</v>
      </c>
      <c r="H1498" s="440">
        <f t="shared" si="998"/>
        <v>107.58017492711369</v>
      </c>
      <c r="I1498" s="440"/>
      <c r="J1498" s="440"/>
      <c r="K1498" s="440"/>
      <c r="L1498" s="440"/>
      <c r="M1498" s="440"/>
      <c r="N1498" s="440"/>
      <c r="O1498" s="440"/>
      <c r="P1498" s="440"/>
      <c r="Q1498" s="8"/>
      <c r="R1498" s="8"/>
      <c r="S1498" s="8"/>
      <c r="T1498" s="8"/>
      <c r="U1498" s="1036"/>
      <c r="V1498" s="8">
        <f t="shared" si="966"/>
        <v>0</v>
      </c>
      <c r="W1498" s="8"/>
      <c r="X1498" s="8"/>
      <c r="Y1498" s="8"/>
      <c r="Z1498" s="1153"/>
      <c r="AA1498" s="1719"/>
      <c r="AB1498" s="1719"/>
      <c r="AC1498" s="1807">
        <f t="shared" ref="AC1498:AC1499" si="1000">AB1498/1000</f>
        <v>0</v>
      </c>
    </row>
    <row r="1499" spans="1:29" ht="45.75" customHeight="1" x14ac:dyDescent="0.25">
      <c r="A1499" s="70">
        <v>1</v>
      </c>
      <c r="B1499" s="70">
        <v>1</v>
      </c>
      <c r="C1499" s="407" t="s">
        <v>310</v>
      </c>
      <c r="D1499" s="407"/>
      <c r="E1499" s="2165">
        <v>309</v>
      </c>
      <c r="F1499" s="92">
        <f>ROUND(E1499/12*$C$4,0)</f>
        <v>103</v>
      </c>
      <c r="G1499" s="440">
        <v>87</v>
      </c>
      <c r="H1499" s="440">
        <f t="shared" si="998"/>
        <v>84.466019417475721</v>
      </c>
      <c r="I1499" s="440"/>
      <c r="J1499" s="440"/>
      <c r="K1499" s="440"/>
      <c r="L1499" s="440"/>
      <c r="M1499" s="440"/>
      <c r="N1499" s="440"/>
      <c r="O1499" s="440"/>
      <c r="P1499" s="440"/>
      <c r="Q1499" s="8"/>
      <c r="R1499" s="8"/>
      <c r="S1499" s="8"/>
      <c r="T1499" s="8"/>
      <c r="U1499" s="1036"/>
      <c r="V1499" s="8">
        <f t="shared" si="966"/>
        <v>0</v>
      </c>
      <c r="W1499" s="8"/>
      <c r="X1499" s="8">
        <f>V1499-U1499</f>
        <v>0</v>
      </c>
      <c r="Y1499" s="8"/>
      <c r="Z1499" s="1153"/>
      <c r="AA1499" s="1719"/>
      <c r="AB1499" s="1719"/>
      <c r="AC1499" s="1807">
        <f t="shared" si="1000"/>
        <v>0</v>
      </c>
    </row>
    <row r="1500" spans="1:29" ht="42" customHeight="1" x14ac:dyDescent="0.25">
      <c r="A1500" s="70">
        <v>1</v>
      </c>
      <c r="B1500" s="70">
        <v>1</v>
      </c>
      <c r="C1500" s="407" t="s">
        <v>311</v>
      </c>
      <c r="D1500" s="407"/>
      <c r="E1500" s="2165">
        <f>SUM(E1501)</f>
        <v>400</v>
      </c>
      <c r="F1500" s="440">
        <f>SUM(F1501)</f>
        <v>133</v>
      </c>
      <c r="G1500" s="440">
        <f>SUM(G1501)</f>
        <v>160</v>
      </c>
      <c r="H1500" s="440">
        <f t="shared" si="998"/>
        <v>120.30075187969925</v>
      </c>
      <c r="I1500" s="440"/>
      <c r="J1500" s="440"/>
      <c r="K1500" s="440"/>
      <c r="L1500" s="440"/>
      <c r="M1500" s="440"/>
      <c r="N1500" s="440"/>
      <c r="O1500" s="440"/>
      <c r="P1500" s="440"/>
      <c r="Q1500" s="8"/>
      <c r="R1500" s="8"/>
      <c r="S1500" s="8"/>
      <c r="T1500" s="8"/>
      <c r="U1500" s="1036"/>
      <c r="V1500" s="8">
        <f t="shared" si="966"/>
        <v>0</v>
      </c>
      <c r="W1500" s="8"/>
      <c r="X1500" s="8"/>
      <c r="Y1500" s="8"/>
      <c r="Z1500" s="1153"/>
      <c r="AA1500" s="1719"/>
      <c r="AB1500" s="1719"/>
      <c r="AC1500" s="1807"/>
    </row>
    <row r="1501" spans="1:29" ht="35.25" customHeight="1" x14ac:dyDescent="0.25">
      <c r="A1501" s="70">
        <v>1</v>
      </c>
      <c r="B1501" s="70">
        <v>1</v>
      </c>
      <c r="C1501" s="407" t="s">
        <v>312</v>
      </c>
      <c r="D1501" s="407"/>
      <c r="E1501" s="2165">
        <v>400</v>
      </c>
      <c r="F1501" s="92">
        <f>ROUND(E1501/12*$C$4,0)</f>
        <v>133</v>
      </c>
      <c r="G1501" s="440">
        <v>160</v>
      </c>
      <c r="H1501" s="440">
        <f t="shared" si="998"/>
        <v>120.30075187969925</v>
      </c>
      <c r="I1501" s="440"/>
      <c r="J1501" s="440"/>
      <c r="K1501" s="440"/>
      <c r="L1501" s="440"/>
      <c r="M1501" s="440"/>
      <c r="N1501" s="440"/>
      <c r="O1501" s="440"/>
      <c r="P1501" s="440"/>
      <c r="Q1501" s="8"/>
      <c r="R1501" s="8"/>
      <c r="S1501" s="8"/>
      <c r="T1501" s="8"/>
      <c r="U1501" s="1036"/>
      <c r="V1501" s="8">
        <f t="shared" si="966"/>
        <v>0</v>
      </c>
      <c r="W1501" s="8"/>
      <c r="X1501" s="8">
        <f>V1501-U1501</f>
        <v>0</v>
      </c>
      <c r="Y1501" s="8"/>
      <c r="Z1501" s="1153"/>
      <c r="AA1501" s="1719"/>
      <c r="AB1501" s="1719"/>
      <c r="AC1501" s="1807"/>
    </row>
    <row r="1502" spans="1:29" ht="15" customHeight="1" x14ac:dyDescent="0.25">
      <c r="A1502" s="70">
        <v>1</v>
      </c>
      <c r="B1502" s="70">
        <v>1</v>
      </c>
      <c r="C1502" s="407" t="s">
        <v>293</v>
      </c>
      <c r="D1502" s="407"/>
      <c r="E1502" s="2165">
        <v>4000</v>
      </c>
      <c r="F1502" s="92">
        <f>ROUND(E1502/12*$C$4,0)</f>
        <v>1333</v>
      </c>
      <c r="G1502" s="92">
        <v>1302</v>
      </c>
      <c r="H1502" s="440">
        <f t="shared" si="998"/>
        <v>97.674418604651152</v>
      </c>
      <c r="I1502" s="440"/>
      <c r="J1502" s="440"/>
      <c r="K1502" s="440"/>
      <c r="L1502" s="440"/>
      <c r="M1502" s="440"/>
      <c r="N1502" s="440"/>
      <c r="O1502" s="440"/>
      <c r="P1502" s="440"/>
      <c r="Q1502" s="8"/>
      <c r="R1502" s="8"/>
      <c r="S1502" s="8"/>
      <c r="T1502" s="8"/>
      <c r="U1502" s="1036"/>
      <c r="V1502" s="8">
        <f t="shared" si="966"/>
        <v>0</v>
      </c>
      <c r="W1502" s="8"/>
      <c r="X1502" s="8"/>
      <c r="Y1502" s="8"/>
      <c r="Z1502" s="1153"/>
      <c r="AA1502" s="1719"/>
      <c r="AB1502" s="1719"/>
      <c r="AC1502" s="1807">
        <f>AB1502/1000</f>
        <v>0</v>
      </c>
    </row>
    <row r="1503" spans="1:29" ht="15" customHeight="1" x14ac:dyDescent="0.25">
      <c r="A1503" s="70">
        <v>1</v>
      </c>
      <c r="B1503" s="70">
        <v>1</v>
      </c>
      <c r="C1503" s="407" t="s">
        <v>157</v>
      </c>
      <c r="D1503" s="407"/>
      <c r="E1503" s="2165">
        <f>E1504/8.5</f>
        <v>10000</v>
      </c>
      <c r="F1503" s="92">
        <f t="shared" ref="F1503:G1503" si="1001">F1504/8.5</f>
        <v>3333.294117647059</v>
      </c>
      <c r="G1503" s="92">
        <f t="shared" si="1001"/>
        <v>3252.5094117647059</v>
      </c>
      <c r="H1503" s="440">
        <f t="shared" si="998"/>
        <v>97.576430310944829</v>
      </c>
      <c r="I1503" s="440"/>
      <c r="J1503" s="440"/>
      <c r="K1503" s="440"/>
      <c r="L1503" s="440"/>
      <c r="M1503" s="440"/>
      <c r="N1503" s="440"/>
      <c r="O1503" s="440"/>
      <c r="P1503" s="440"/>
      <c r="Q1503" s="8"/>
      <c r="R1503" s="8"/>
      <c r="S1503" s="8"/>
      <c r="T1503" s="8"/>
      <c r="U1503" s="1036"/>
      <c r="V1503" s="8">
        <f t="shared" si="966"/>
        <v>0</v>
      </c>
      <c r="W1503" s="8"/>
      <c r="X1503" s="8"/>
      <c r="Y1503" s="8"/>
      <c r="Z1503" s="1153"/>
      <c r="AA1503" s="2495">
        <f>AA1504/8.5</f>
        <v>1.4894117647058824</v>
      </c>
      <c r="AB1503" s="1719">
        <f>AB1504</f>
        <v>2482.0500000000002</v>
      </c>
      <c r="AC1503" s="1807">
        <f t="shared" ref="AC1503:AC1504" si="1002">AB1503/1000</f>
        <v>2.4820500000000001</v>
      </c>
    </row>
    <row r="1504" spans="1:29" ht="28.5" customHeight="1" x14ac:dyDescent="0.25">
      <c r="A1504" s="70">
        <v>1</v>
      </c>
      <c r="B1504" s="70">
        <v>1</v>
      </c>
      <c r="C1504" s="407" t="s">
        <v>298</v>
      </c>
      <c r="D1504" s="407"/>
      <c r="E1504" s="2165">
        <v>85000</v>
      </c>
      <c r="F1504" s="92">
        <f>ROUND(E1504/12*$C$4,0)</f>
        <v>28333</v>
      </c>
      <c r="G1504" s="440">
        <v>27646.33</v>
      </c>
      <c r="H1504" s="440">
        <f t="shared" si="998"/>
        <v>97.576430310944843</v>
      </c>
      <c r="I1504" s="440"/>
      <c r="J1504" s="440"/>
      <c r="K1504" s="440"/>
      <c r="L1504" s="440"/>
      <c r="M1504" s="440"/>
      <c r="N1504" s="440"/>
      <c r="O1504" s="440"/>
      <c r="P1504" s="440"/>
      <c r="Q1504" s="8"/>
      <c r="R1504" s="8"/>
      <c r="S1504" s="8"/>
      <c r="T1504" s="8"/>
      <c r="U1504" s="1036"/>
      <c r="V1504" s="8">
        <f t="shared" si="966"/>
        <v>0</v>
      </c>
      <c r="W1504" s="8"/>
      <c r="X1504" s="8">
        <f>V1504-U1504</f>
        <v>0</v>
      </c>
      <c r="Y1504" s="8"/>
      <c r="Z1504" s="1153"/>
      <c r="AA1504" s="1719">
        <v>12.66</v>
      </c>
      <c r="AB1504" s="8">
        <v>2482.0500000000002</v>
      </c>
      <c r="AC1504" s="1807">
        <f t="shared" si="1002"/>
        <v>2.4820500000000001</v>
      </c>
    </row>
    <row r="1505" spans="1:30" ht="29.25" customHeight="1" x14ac:dyDescent="0.25">
      <c r="A1505" s="70">
        <v>1</v>
      </c>
      <c r="B1505" s="70">
        <v>1</v>
      </c>
      <c r="C1505" s="407" t="s">
        <v>158</v>
      </c>
      <c r="D1505" s="407"/>
      <c r="E1505" s="2165">
        <v>370</v>
      </c>
      <c r="F1505" s="92">
        <f>ROUND(E1505/12*$C$4,0)</f>
        <v>123</v>
      </c>
      <c r="G1505" s="440">
        <v>204</v>
      </c>
      <c r="H1505" s="440">
        <f t="shared" si="998"/>
        <v>165.85365853658536</v>
      </c>
      <c r="I1505" s="440"/>
      <c r="J1505" s="440"/>
      <c r="K1505" s="440"/>
      <c r="L1505" s="440"/>
      <c r="M1505" s="440"/>
      <c r="N1505" s="440"/>
      <c r="O1505" s="440"/>
      <c r="P1505" s="440"/>
      <c r="Q1505" s="8"/>
      <c r="R1505" s="8"/>
      <c r="S1505" s="8"/>
      <c r="T1505" s="8"/>
      <c r="U1505" s="1036"/>
      <c r="V1505" s="8">
        <f t="shared" si="966"/>
        <v>0</v>
      </c>
      <c r="W1505" s="8"/>
      <c r="X1505" s="8">
        <f>V1505-U1505</f>
        <v>0</v>
      </c>
      <c r="Y1505" s="8"/>
      <c r="Z1505" s="1153"/>
      <c r="AA1505" s="1719"/>
      <c r="AB1505" s="1719"/>
      <c r="AC1505" s="1807">
        <f>AB1505/1000</f>
        <v>0</v>
      </c>
    </row>
    <row r="1506" spans="1:30" ht="33" customHeight="1" x14ac:dyDescent="0.25">
      <c r="A1506" s="70">
        <v>1</v>
      </c>
      <c r="B1506" s="70">
        <v>1</v>
      </c>
      <c r="C1506" s="546" t="s">
        <v>165</v>
      </c>
      <c r="D1506" s="546"/>
      <c r="E1506" s="2176">
        <f>SUM(E1494+E1505+E1504/3.9)</f>
        <v>27902.871794871797</v>
      </c>
      <c r="F1506" s="513">
        <f t="shared" ref="F1506:G1506" si="1003">SUM(F1494+F1505+F1504/3.9)</f>
        <v>9299.8717948717949</v>
      </c>
      <c r="G1506" s="513">
        <f t="shared" si="1003"/>
        <v>9808.6358974358991</v>
      </c>
      <c r="H1506" s="513">
        <f t="shared" si="998"/>
        <v>105.47065716373262</v>
      </c>
      <c r="I1506" s="511"/>
      <c r="J1506" s="511"/>
      <c r="K1506" s="511"/>
      <c r="L1506" s="511"/>
      <c r="M1506" s="511"/>
      <c r="N1506" s="511"/>
      <c r="O1506" s="511"/>
      <c r="P1506" s="511"/>
      <c r="Q1506" s="17">
        <v>21703.172129999999</v>
      </c>
      <c r="R1506" s="17">
        <v>21703.172129999999</v>
      </c>
      <c r="S1506" s="17">
        <v>21703.172129999999</v>
      </c>
      <c r="T1506" s="17">
        <v>21703.172129999999</v>
      </c>
      <c r="U1506" s="1038">
        <f>Q1506/12*$C$4+(R1506-Q1506)/11*3+(S1506-R1506)/10*2+(T1506-S1506)/9*1</f>
        <v>7234.3907099999997</v>
      </c>
      <c r="V1506" s="17">
        <f t="shared" ref="V1506" si="1004">Z1506-Y1506-W1506</f>
        <v>7458.1389400000007</v>
      </c>
      <c r="W1506" s="17"/>
      <c r="X1506" s="17">
        <f>V1506-U1506</f>
        <v>223.74823000000106</v>
      </c>
      <c r="Y1506" s="17">
        <v>-2.1376599999999999</v>
      </c>
      <c r="Z1506" s="1246">
        <v>7456.0012800000004</v>
      </c>
      <c r="AA1506" s="2176">
        <f>SUM(AA1494+AA1505+AA1504/3.9)</f>
        <v>3.2461538461538462</v>
      </c>
      <c r="AB1506" s="17">
        <f>AB1505+AB1503+AB1494</f>
        <v>2482.0500000000002</v>
      </c>
      <c r="AC1506" s="17">
        <f>AC1505+AC1503+AC1494</f>
        <v>2.4820500000000001</v>
      </c>
    </row>
    <row r="1507" spans="1:30" ht="15" customHeight="1" x14ac:dyDescent="0.25">
      <c r="A1507" s="70">
        <v>1</v>
      </c>
      <c r="B1507" s="70">
        <v>1</v>
      </c>
      <c r="C1507" s="132" t="s">
        <v>166</v>
      </c>
      <c r="D1507" s="132"/>
      <c r="E1507" s="2347">
        <f>SUM(E1506,E1492)</f>
        <v>41757.6717948718</v>
      </c>
      <c r="F1507" s="515">
        <f>SUM(F1506,F1492)</f>
        <v>13918.871794871795</v>
      </c>
      <c r="G1507" s="515">
        <f>SUM(G1506,G1492)</f>
        <v>17030.035897435901</v>
      </c>
      <c r="H1507" s="515">
        <f t="shared" si="998"/>
        <v>122.35212845131865</v>
      </c>
      <c r="I1507" s="517"/>
      <c r="J1507" s="517"/>
      <c r="K1507" s="517"/>
      <c r="L1507" s="517"/>
      <c r="M1507" s="517"/>
      <c r="N1507" s="517"/>
      <c r="O1507" s="517"/>
      <c r="P1507" s="517"/>
      <c r="Q1507" s="17">
        <f t="shared" ref="Q1507:Z1507" si="1005">SUM(Q1506,Q1492)</f>
        <v>28506.144929999999</v>
      </c>
      <c r="R1507" s="17">
        <f t="shared" ref="R1507:S1507" si="1006">SUM(R1506,R1492)</f>
        <v>28506.144929999999</v>
      </c>
      <c r="S1507" s="17">
        <f t="shared" si="1006"/>
        <v>28506.144929999999</v>
      </c>
      <c r="T1507" s="17">
        <f t="shared" ref="T1507" si="1007">SUM(T1506,T1492)</f>
        <v>28506.144929999999</v>
      </c>
      <c r="U1507" s="17">
        <f t="shared" si="1005"/>
        <v>9502.0483100000001</v>
      </c>
      <c r="V1507" s="17">
        <f t="shared" si="1005"/>
        <v>9703.6869700000007</v>
      </c>
      <c r="W1507" s="17">
        <f t="shared" si="1005"/>
        <v>0</v>
      </c>
      <c r="X1507" s="17">
        <f t="shared" si="1005"/>
        <v>201.63866000000098</v>
      </c>
      <c r="Y1507" s="17">
        <f t="shared" si="1005"/>
        <v>-4.2028199999999991</v>
      </c>
      <c r="Z1507" s="1246">
        <f t="shared" si="1005"/>
        <v>9699.4841500000002</v>
      </c>
      <c r="AA1507" s="2347">
        <f>SUM(AA1506,AA1492)</f>
        <v>54.246153846153845</v>
      </c>
      <c r="AB1507" s="1246">
        <f t="shared" ref="AB1507:AC1507" si="1008">SUM(AB1506,AB1492)</f>
        <v>31029.39</v>
      </c>
      <c r="AC1507" s="1246">
        <f t="shared" si="1008"/>
        <v>31.029389999999999</v>
      </c>
    </row>
    <row r="1508" spans="1:30" ht="15" customHeight="1" x14ac:dyDescent="0.25">
      <c r="A1508" s="70">
        <v>1</v>
      </c>
      <c r="B1508" s="70">
        <v>1</v>
      </c>
      <c r="C1508" s="135" t="s">
        <v>148</v>
      </c>
      <c r="D1508" s="448"/>
      <c r="E1508" s="2369"/>
      <c r="F1508" s="628"/>
      <c r="G1508" s="628"/>
      <c r="H1508" s="628"/>
      <c r="I1508" s="629"/>
      <c r="J1508" s="629"/>
      <c r="K1508" s="629"/>
      <c r="L1508" s="629"/>
      <c r="M1508" s="629"/>
      <c r="N1508" s="629"/>
      <c r="O1508" s="629"/>
      <c r="P1508" s="629"/>
      <c r="Q1508" s="61"/>
      <c r="R1508" s="61"/>
      <c r="S1508" s="61"/>
      <c r="T1508" s="61"/>
      <c r="U1508" s="1039"/>
      <c r="V1508" s="13">
        <f t="shared" si="966"/>
        <v>0</v>
      </c>
      <c r="W1508" s="13"/>
      <c r="X1508" s="13"/>
      <c r="Y1508" s="13"/>
      <c r="Z1508" s="1254"/>
      <c r="AA1508" s="13"/>
      <c r="AB1508" s="13"/>
      <c r="AC1508" s="1802"/>
    </row>
    <row r="1509" spans="1:30" ht="15" customHeight="1" x14ac:dyDescent="0.25">
      <c r="A1509" s="70">
        <v>1</v>
      </c>
      <c r="B1509" s="70">
        <v>1</v>
      </c>
      <c r="C1509" s="120" t="s">
        <v>10</v>
      </c>
      <c r="D1509" s="630">
        <v>240</v>
      </c>
      <c r="E1509" s="2303">
        <v>210</v>
      </c>
      <c r="F1509" s="111">
        <f>ROUND(E1509/12*$C$4,0)</f>
        <v>70</v>
      </c>
      <c r="G1509" s="519">
        <v>66</v>
      </c>
      <c r="H1509" s="519">
        <f>G1509/F1509*100</f>
        <v>94.285714285714278</v>
      </c>
      <c r="I1509" s="631">
        <v>8</v>
      </c>
      <c r="J1509" s="176">
        <f>M1509/G1509</f>
        <v>7.9696969696969697</v>
      </c>
      <c r="K1509" s="136">
        <f>ROUND(E1509*I1509,0)</f>
        <v>1680</v>
      </c>
      <c r="L1509" s="136">
        <f t="shared" ref="L1509" si="1009">ROUND(K1509/12*$C$4,0)</f>
        <v>560</v>
      </c>
      <c r="M1509" s="519">
        <f>401+125</f>
        <v>526</v>
      </c>
      <c r="N1509" s="136">
        <f>M1509/L1509*100</f>
        <v>93.928571428571431</v>
      </c>
      <c r="O1509" s="519">
        <f>K1509/D1509</f>
        <v>7</v>
      </c>
      <c r="P1509" s="136">
        <f>M1509/$C$4*12/O1509</f>
        <v>225.42857142857142</v>
      </c>
      <c r="Q1509" s="136"/>
      <c r="R1509" s="136"/>
      <c r="S1509" s="136"/>
      <c r="T1509" s="136"/>
      <c r="U1509" s="136"/>
      <c r="V1509" s="136">
        <f t="shared" si="966"/>
        <v>0</v>
      </c>
      <c r="W1509" s="136"/>
      <c r="X1509" s="136"/>
      <c r="Y1509" s="136"/>
      <c r="Z1509" s="2453"/>
      <c r="AA1509" s="136"/>
      <c r="AB1509" s="136"/>
      <c r="AC1509" s="1823"/>
    </row>
    <row r="1510" spans="1:30" ht="24.75" customHeight="1" x14ac:dyDescent="0.25">
      <c r="A1510" s="70">
        <v>1</v>
      </c>
      <c r="B1510" s="70">
        <v>1</v>
      </c>
      <c r="C1510" s="232" t="s">
        <v>241</v>
      </c>
      <c r="D1510" s="213"/>
      <c r="E1510" s="2351">
        <f t="shared" ref="E1510" si="1010">SUM(E1509:E1509)</f>
        <v>210</v>
      </c>
      <c r="F1510" s="626">
        <f t="shared" ref="F1510:P1510" si="1011">SUM(F1509:F1509)</f>
        <v>70</v>
      </c>
      <c r="G1510" s="626">
        <f t="shared" si="1011"/>
        <v>66</v>
      </c>
      <c r="H1510" s="626">
        <f>G1510/F1510*100</f>
        <v>94.285714285714278</v>
      </c>
      <c r="I1510" s="626">
        <f t="shared" si="1011"/>
        <v>8</v>
      </c>
      <c r="J1510" s="626">
        <f t="shared" si="1011"/>
        <v>7.9696969696969697</v>
      </c>
      <c r="K1510" s="626">
        <f t="shared" si="1011"/>
        <v>1680</v>
      </c>
      <c r="L1510" s="626">
        <f t="shared" si="1011"/>
        <v>560</v>
      </c>
      <c r="M1510" s="626">
        <f t="shared" si="1011"/>
        <v>526</v>
      </c>
      <c r="N1510" s="626">
        <f t="shared" si="1011"/>
        <v>93.928571428571431</v>
      </c>
      <c r="O1510" s="626">
        <f t="shared" si="1011"/>
        <v>7</v>
      </c>
      <c r="P1510" s="626">
        <f t="shared" si="1011"/>
        <v>225.42857142857142</v>
      </c>
      <c r="Q1510" s="626">
        <f t="shared" ref="Q1510:R1510" si="1012">SUM(Q1509:Q1509)</f>
        <v>0</v>
      </c>
      <c r="R1510" s="626">
        <f t="shared" si="1012"/>
        <v>0</v>
      </c>
      <c r="S1510" s="626">
        <f t="shared" ref="S1510:T1510" si="1013">SUM(S1509:S1509)</f>
        <v>0</v>
      </c>
      <c r="T1510" s="626">
        <f t="shared" si="1013"/>
        <v>0</v>
      </c>
      <c r="U1510" s="1047"/>
      <c r="V1510" s="626">
        <f t="shared" si="966"/>
        <v>0</v>
      </c>
      <c r="W1510" s="626"/>
      <c r="X1510" s="626"/>
      <c r="Y1510" s="626"/>
      <c r="Z1510" s="2454"/>
      <c r="AA1510" s="626"/>
      <c r="AB1510" s="626"/>
      <c r="AC1510" s="1824"/>
    </row>
    <row r="1511" spans="1:30" ht="15" customHeight="1" thickBot="1" x14ac:dyDescent="0.3">
      <c r="A1511" s="70">
        <v>1</v>
      </c>
      <c r="B1511" s="70">
        <v>1</v>
      </c>
      <c r="C1511" s="156" t="s">
        <v>341</v>
      </c>
      <c r="D1511" s="303"/>
      <c r="E1511" s="2367">
        <f>SUM(E1510)</f>
        <v>210</v>
      </c>
      <c r="F1511" s="581">
        <f>SUM(F1510)</f>
        <v>70</v>
      </c>
      <c r="G1511" s="581">
        <f>SUM(G1510)</f>
        <v>66</v>
      </c>
      <c r="H1511" s="581">
        <f>G1511/F1511*100</f>
        <v>94.285714285714278</v>
      </c>
      <c r="I1511" s="581">
        <f>SUM(I1509)</f>
        <v>8</v>
      </c>
      <c r="J1511" s="159">
        <f>M1511/G1511</f>
        <v>7.9696969696969697</v>
      </c>
      <c r="K1511" s="581">
        <f>SUM(K1510)</f>
        <v>1680</v>
      </c>
      <c r="L1511" s="581">
        <f>SUM(L1510)</f>
        <v>560</v>
      </c>
      <c r="M1511" s="581">
        <f>SUM(M1510)</f>
        <v>526</v>
      </c>
      <c r="N1511" s="161">
        <f>M1511/L1511*100</f>
        <v>93.928571428571431</v>
      </c>
      <c r="O1511" s="581">
        <f>SUM(O1509)</f>
        <v>7</v>
      </c>
      <c r="P1511" s="161">
        <f>M1511/$C$4*12/O1511</f>
        <v>225.42857142857142</v>
      </c>
      <c r="Q1511" s="57">
        <v>2935.2293599999994</v>
      </c>
      <c r="R1511" s="57">
        <v>2935.2293599999994</v>
      </c>
      <c r="S1511" s="57">
        <v>2935.2293599999994</v>
      </c>
      <c r="T1511" s="57">
        <v>2935.2293599999994</v>
      </c>
      <c r="U1511" s="1046">
        <f>Q1511/12*$C$4+(R1511-Q1511)/11*3+(S1511-R1511)/10*2+(T1511-S1511)/9*1</f>
        <v>978.40978666666649</v>
      </c>
      <c r="V1511" s="57">
        <f t="shared" si="966"/>
        <v>970.29885000000013</v>
      </c>
      <c r="W1511" s="57"/>
      <c r="X1511" s="57">
        <f>V1511-U1511</f>
        <v>-8.1109366666663618</v>
      </c>
      <c r="Y1511" s="57">
        <v>-17.467749999999999</v>
      </c>
      <c r="Z1511" s="1161">
        <v>952.83110000000011</v>
      </c>
      <c r="AA1511" s="57"/>
      <c r="AB1511" s="57"/>
      <c r="AC1511" s="1803"/>
    </row>
    <row r="1512" spans="1:30" s="1142" customFormat="1" ht="16.5" customHeight="1" thickBot="1" x14ac:dyDescent="0.3">
      <c r="B1512" s="70">
        <v>1</v>
      </c>
      <c r="C1512" s="526" t="s">
        <v>17</v>
      </c>
      <c r="D1512" s="526"/>
      <c r="E1512" s="2368"/>
      <c r="F1512" s="586"/>
      <c r="G1512" s="586"/>
      <c r="H1512" s="586"/>
      <c r="I1512" s="586"/>
      <c r="J1512" s="586"/>
      <c r="K1512" s="586"/>
      <c r="L1512" s="586"/>
      <c r="M1512" s="586">
        <f>SUM(M1511,M1507)</f>
        <v>526</v>
      </c>
      <c r="N1512" s="586"/>
      <c r="O1512" s="586"/>
      <c r="P1512" s="586"/>
      <c r="Q1512" s="14">
        <f t="shared" ref="Q1512:R1512" si="1014">SUM(Q1511,Q1507)</f>
        <v>31441.37429</v>
      </c>
      <c r="R1512" s="14">
        <f t="shared" si="1014"/>
        <v>31441.37429</v>
      </c>
      <c r="S1512" s="14">
        <f t="shared" ref="S1512:T1512" si="1015">SUM(S1511,S1507)</f>
        <v>31441.37429</v>
      </c>
      <c r="T1512" s="14">
        <f t="shared" si="1015"/>
        <v>31441.37429</v>
      </c>
      <c r="U1512" s="1041">
        <f t="shared" ref="U1512" si="1016">SUM(U1511,U1507)</f>
        <v>10480.458096666667</v>
      </c>
      <c r="V1512" s="14">
        <f t="shared" ref="V1512:Z1512" si="1017">SUM(V1511,V1507)</f>
        <v>10673.985820000002</v>
      </c>
      <c r="W1512" s="14">
        <f t="shared" si="1017"/>
        <v>0</v>
      </c>
      <c r="X1512" s="14">
        <f t="shared" si="1017"/>
        <v>193.52772333333462</v>
      </c>
      <c r="Y1512" s="14">
        <f t="shared" si="1017"/>
        <v>-21.670569999999998</v>
      </c>
      <c r="Z1512" s="1252">
        <f t="shared" si="1017"/>
        <v>10652.31525</v>
      </c>
      <c r="AA1512" s="14"/>
      <c r="AB1512" s="1252">
        <f t="shared" ref="AB1512:AC1512" si="1018">SUM(AB1511,AB1507)</f>
        <v>31029.39</v>
      </c>
      <c r="AC1512" s="1252">
        <f t="shared" si="1018"/>
        <v>31.029389999999999</v>
      </c>
      <c r="AD1512" s="2427"/>
    </row>
    <row r="1513" spans="1:30" s="1142" customFormat="1" ht="15" customHeight="1" x14ac:dyDescent="0.25">
      <c r="B1513" s="70">
        <v>1</v>
      </c>
      <c r="C1513" s="1229"/>
      <c r="D1513" s="1229"/>
      <c r="E1513" s="2189"/>
      <c r="F1513" s="1229"/>
      <c r="G1513" s="1229"/>
      <c r="H1513" s="1229"/>
      <c r="I1513" s="1229"/>
      <c r="J1513" s="1229"/>
      <c r="K1513" s="1230"/>
      <c r="L1513" s="1229"/>
      <c r="M1513" s="1229"/>
      <c r="N1513" s="1229"/>
      <c r="O1513" s="1229"/>
      <c r="P1513" s="1229"/>
      <c r="Q1513" s="1254"/>
      <c r="R1513" s="1254"/>
      <c r="S1513" s="1254"/>
      <c r="T1513" s="1254"/>
      <c r="U1513" s="1255"/>
      <c r="V1513" s="1254">
        <f t="shared" si="966"/>
        <v>0</v>
      </c>
      <c r="W1513" s="1254"/>
      <c r="X1513" s="1254"/>
      <c r="Y1513" s="1254"/>
      <c r="Z1513" s="1254"/>
      <c r="AA1513" s="1254"/>
      <c r="AB1513" s="1254"/>
      <c r="AC1513" s="1826"/>
      <c r="AD1513" s="2427"/>
    </row>
    <row r="1514" spans="1:30" s="1142" customFormat="1" ht="15" customHeight="1" x14ac:dyDescent="0.25">
      <c r="B1514" s="70">
        <v>1</v>
      </c>
      <c r="C1514" s="1273" t="s">
        <v>381</v>
      </c>
      <c r="D1514" s="1229"/>
      <c r="E1514" s="2189"/>
      <c r="F1514" s="1229"/>
      <c r="G1514" s="1229"/>
      <c r="H1514" s="1229"/>
      <c r="I1514" s="1229"/>
      <c r="J1514" s="1229"/>
      <c r="K1514" s="1230"/>
      <c r="L1514" s="1229"/>
      <c r="M1514" s="1229"/>
      <c r="N1514" s="1229"/>
      <c r="O1514" s="1229"/>
      <c r="P1514" s="1229"/>
      <c r="Q1514" s="1153"/>
      <c r="R1514" s="1153"/>
      <c r="S1514" s="1153"/>
      <c r="T1514" s="1153"/>
      <c r="U1514" s="1154"/>
      <c r="V1514" s="1153">
        <f t="shared" ref="V1514:V1524" si="1019">Z1514-Y1514-W1514</f>
        <v>0</v>
      </c>
      <c r="W1514" s="1153"/>
      <c r="X1514" s="1153"/>
      <c r="Y1514" s="1153"/>
      <c r="Z1514" s="1153"/>
      <c r="AA1514" s="1153"/>
      <c r="AB1514" s="1153"/>
      <c r="AC1514" s="1818"/>
      <c r="AD1514" s="2427"/>
    </row>
    <row r="1515" spans="1:30" s="1142" customFormat="1" ht="15" customHeight="1" x14ac:dyDescent="0.25">
      <c r="B1515" s="70">
        <v>1</v>
      </c>
      <c r="C1515" s="1256" t="s">
        <v>31</v>
      </c>
      <c r="D1515" s="1229"/>
      <c r="E1515" s="2189"/>
      <c r="F1515" s="1229"/>
      <c r="G1515" s="1229"/>
      <c r="H1515" s="1229"/>
      <c r="I1515" s="1229"/>
      <c r="J1515" s="1229"/>
      <c r="K1515" s="1230"/>
      <c r="L1515" s="1229"/>
      <c r="M1515" s="1229"/>
      <c r="N1515" s="1229"/>
      <c r="O1515" s="1229"/>
      <c r="P1515" s="1229"/>
      <c r="Q1515" s="1153"/>
      <c r="R1515" s="1153"/>
      <c r="S1515" s="1153"/>
      <c r="T1515" s="1153"/>
      <c r="U1515" s="1154"/>
      <c r="V1515" s="1153">
        <f t="shared" si="1019"/>
        <v>0</v>
      </c>
      <c r="W1515" s="1153"/>
      <c r="X1515" s="1153"/>
      <c r="Y1515" s="1153"/>
      <c r="Z1515" s="1153"/>
      <c r="AA1515" s="1153"/>
      <c r="AB1515" s="1153"/>
      <c r="AC1515" s="1818"/>
      <c r="AD1515" s="2427"/>
    </row>
    <row r="1516" spans="1:30" s="1142" customFormat="1" ht="15" customHeight="1" x14ac:dyDescent="0.25">
      <c r="B1516" s="70">
        <v>1</v>
      </c>
      <c r="C1516" s="1257" t="s">
        <v>183</v>
      </c>
      <c r="D1516" s="1229"/>
      <c r="E1516" s="2189"/>
      <c r="F1516" s="1229"/>
      <c r="G1516" s="1229"/>
      <c r="H1516" s="1229"/>
      <c r="I1516" s="1229"/>
      <c r="J1516" s="1229"/>
      <c r="K1516" s="1230"/>
      <c r="L1516" s="1229"/>
      <c r="M1516" s="1229"/>
      <c r="N1516" s="1229"/>
      <c r="O1516" s="1229"/>
      <c r="P1516" s="1229"/>
      <c r="Q1516" s="1153"/>
      <c r="R1516" s="1153"/>
      <c r="S1516" s="1153"/>
      <c r="T1516" s="1153"/>
      <c r="U1516" s="1154"/>
      <c r="V1516" s="1153">
        <f t="shared" si="1019"/>
        <v>0</v>
      </c>
      <c r="W1516" s="1153"/>
      <c r="X1516" s="1153"/>
      <c r="Y1516" s="1153"/>
      <c r="Z1516" s="1153"/>
      <c r="AA1516" s="1153"/>
      <c r="AB1516" s="1153"/>
      <c r="AC1516" s="1818"/>
      <c r="AD1516" s="2427"/>
    </row>
    <row r="1517" spans="1:30" s="1142" customFormat="1" ht="15" customHeight="1" x14ac:dyDescent="0.25">
      <c r="B1517" s="70">
        <v>1</v>
      </c>
      <c r="C1517" s="12" t="s">
        <v>339</v>
      </c>
      <c r="D1517" s="1258">
        <v>300</v>
      </c>
      <c r="E1517" s="2189">
        <v>5</v>
      </c>
      <c r="F1517" s="1890">
        <f>E1517/12*$C$4</f>
        <v>1.6666666666666667</v>
      </c>
      <c r="G1517" s="1229"/>
      <c r="H1517" s="1062">
        <f>G1517/F1517*100</f>
        <v>0</v>
      </c>
      <c r="I1517" s="1258">
        <v>14</v>
      </c>
      <c r="J1517" s="1229" t="e">
        <f>M1517/G1517</f>
        <v>#DIV/0!</v>
      </c>
      <c r="K1517" s="1259">
        <f>ROUND(E1517*I1517,0)</f>
        <v>70</v>
      </c>
      <c r="L1517" s="1258">
        <f t="shared" ref="L1517" si="1020">ROUND(K1517/12*$C$4,0)</f>
        <v>23</v>
      </c>
      <c r="M1517" s="1258"/>
      <c r="N1517" s="1260">
        <f>M1517/L1517*100</f>
        <v>0</v>
      </c>
      <c r="O1517" s="1236">
        <f>K1517/D1517</f>
        <v>0.23333333333333334</v>
      </c>
      <c r="P1517" s="1151">
        <f>M1517/$C$4*12/O1517</f>
        <v>0</v>
      </c>
      <c r="Q1517" s="1153"/>
      <c r="R1517" s="1153"/>
      <c r="S1517" s="1153"/>
      <c r="T1517" s="1153"/>
      <c r="U1517" s="1154"/>
      <c r="V1517" s="1153">
        <f t="shared" si="1019"/>
        <v>0</v>
      </c>
      <c r="W1517" s="1153"/>
      <c r="X1517" s="1153"/>
      <c r="Y1517" s="1153"/>
      <c r="Z1517" s="1153"/>
      <c r="AA1517" s="1153"/>
      <c r="AB1517" s="1153"/>
      <c r="AC1517" s="1818"/>
      <c r="AD1517" s="2427"/>
    </row>
    <row r="1518" spans="1:30" s="1142" customFormat="1" ht="15" customHeight="1" x14ac:dyDescent="0.25">
      <c r="B1518" s="70">
        <v>1</v>
      </c>
      <c r="C1518" s="1155" t="s">
        <v>90</v>
      </c>
      <c r="D1518" s="1261"/>
      <c r="E1518" s="2190">
        <f t="shared" ref="E1518:E1519" si="1021">SUM(E1517)</f>
        <v>5</v>
      </c>
      <c r="F1518" s="1263">
        <f t="shared" ref="F1518:G1519" si="1022">SUM(F1517)</f>
        <v>1.6666666666666667</v>
      </c>
      <c r="G1518" s="1264">
        <f t="shared" si="1022"/>
        <v>0</v>
      </c>
      <c r="H1518" s="1265">
        <f>G1518/F1518*100</f>
        <v>0</v>
      </c>
      <c r="I1518" s="1248">
        <f>IF(E1518=0,0,K1518/E1518)</f>
        <v>14</v>
      </c>
      <c r="J1518" s="1262" t="e">
        <f>M1518/G1518</f>
        <v>#DIV/0!</v>
      </c>
      <c r="K1518" s="1266">
        <f t="shared" ref="K1518:M1519" si="1023">SUM(K1517)</f>
        <v>70</v>
      </c>
      <c r="L1518" s="1262">
        <f t="shared" si="1023"/>
        <v>23</v>
      </c>
      <c r="M1518" s="1262">
        <f t="shared" si="1023"/>
        <v>0</v>
      </c>
      <c r="N1518" s="1267">
        <f>M1518/L1518*100</f>
        <v>0</v>
      </c>
      <c r="O1518" s="1268">
        <f>SUM(O1517)</f>
        <v>0.23333333333333334</v>
      </c>
      <c r="P1518" s="1268">
        <f>SUM(P1517)</f>
        <v>0</v>
      </c>
      <c r="Q1518" s="1153"/>
      <c r="R1518" s="1153"/>
      <c r="S1518" s="1153"/>
      <c r="T1518" s="1153"/>
      <c r="U1518" s="1154"/>
      <c r="V1518" s="1153">
        <f t="shared" si="1019"/>
        <v>0</v>
      </c>
      <c r="W1518" s="1153"/>
      <c r="X1518" s="1153"/>
      <c r="Y1518" s="1153"/>
      <c r="Z1518" s="1153"/>
      <c r="AA1518" s="1153"/>
      <c r="AB1518" s="1153"/>
      <c r="AC1518" s="1818"/>
      <c r="AD1518" s="2427"/>
    </row>
    <row r="1519" spans="1:30" s="1142" customFormat="1" ht="15" customHeight="1" thickBot="1" x14ac:dyDescent="0.3">
      <c r="B1519" s="70">
        <v>1</v>
      </c>
      <c r="C1519" s="1158" t="s">
        <v>341</v>
      </c>
      <c r="D1519" s="1269"/>
      <c r="E1519" s="2191">
        <f t="shared" si="1021"/>
        <v>5</v>
      </c>
      <c r="F1519" s="1263">
        <f t="shared" ref="F1519" si="1024">SUM(F1518)</f>
        <v>1.6666666666666667</v>
      </c>
      <c r="G1519" s="1577">
        <f t="shared" si="1022"/>
        <v>0</v>
      </c>
      <c r="H1519" s="1265">
        <f>G1519/F1519*100</f>
        <v>0</v>
      </c>
      <c r="I1519" s="1270">
        <f>SUM(I1518)</f>
        <v>14</v>
      </c>
      <c r="J1519" s="1270" t="e">
        <f>SUM(J1518)</f>
        <v>#DIV/0!</v>
      </c>
      <c r="K1519" s="1902">
        <f t="shared" ref="K1519:L1519" si="1025">SUM(K1518)</f>
        <v>70</v>
      </c>
      <c r="L1519" s="1903">
        <f t="shared" si="1025"/>
        <v>23</v>
      </c>
      <c r="M1519" s="1903">
        <f t="shared" si="1023"/>
        <v>0</v>
      </c>
      <c r="N1519" s="1270">
        <f>SUM(N1518)</f>
        <v>0</v>
      </c>
      <c r="O1519" s="1270">
        <f>SUM(O1518)</f>
        <v>0.23333333333333334</v>
      </c>
      <c r="P1519" s="1270">
        <f>SUM(P1518)</f>
        <v>0</v>
      </c>
      <c r="Q1519" s="1271">
        <v>564.24199999999996</v>
      </c>
      <c r="R1519" s="1271">
        <v>564.24199999999996</v>
      </c>
      <c r="S1519" s="1271">
        <v>564.24199999999996</v>
      </c>
      <c r="T1519" s="1271">
        <v>564.24199999999996</v>
      </c>
      <c r="U1519" s="1162">
        <f>Q1519/12*$C$4+(R1519-Q1519)/11*3+(S1519-R1519)/10*2+(T1519-S1519)/9*1</f>
        <v>188.08066666666664</v>
      </c>
      <c r="V1519" s="1246">
        <f t="shared" si="1019"/>
        <v>0</v>
      </c>
      <c r="W1519" s="1246"/>
      <c r="X1519" s="1246">
        <f>V1519-U1519</f>
        <v>-188.08066666666664</v>
      </c>
      <c r="Y1519" s="1246"/>
      <c r="Z1519" s="1246"/>
      <c r="AA1519" s="1246"/>
      <c r="AB1519" s="1246"/>
      <c r="AC1519" s="1825"/>
      <c r="AD1519" s="2427"/>
    </row>
    <row r="1520" spans="1:30" s="1142" customFormat="1" ht="26.25" customHeight="1" thickBot="1" x14ac:dyDescent="0.3">
      <c r="B1520" s="70">
        <v>1</v>
      </c>
      <c r="C1520" s="1249" t="s">
        <v>17</v>
      </c>
      <c r="D1520" s="1250"/>
      <c r="E1520" s="2192"/>
      <c r="F1520" s="1250"/>
      <c r="G1520" s="1250"/>
      <c r="H1520" s="1250"/>
      <c r="I1520" s="1250"/>
      <c r="J1520" s="1250"/>
      <c r="K1520" s="1251"/>
      <c r="L1520" s="1250"/>
      <c r="M1520" s="1250"/>
      <c r="N1520" s="1250"/>
      <c r="O1520" s="1250"/>
      <c r="P1520" s="1250"/>
      <c r="Q1520" s="1252">
        <f t="shared" ref="Q1520:R1520" si="1026">SUM(Q1519)</f>
        <v>564.24199999999996</v>
      </c>
      <c r="R1520" s="1252">
        <f t="shared" si="1026"/>
        <v>564.24199999999996</v>
      </c>
      <c r="S1520" s="1252">
        <f t="shared" ref="S1520:T1520" si="1027">SUM(S1519)</f>
        <v>564.24199999999996</v>
      </c>
      <c r="T1520" s="1252">
        <f t="shared" si="1027"/>
        <v>564.24199999999996</v>
      </c>
      <c r="U1520" s="1253">
        <f t="shared" ref="U1520" si="1028">SUM(U1519)</f>
        <v>188.08066666666664</v>
      </c>
      <c r="V1520" s="1252">
        <f t="shared" si="1019"/>
        <v>0</v>
      </c>
      <c r="W1520" s="1252"/>
      <c r="X1520" s="1252">
        <f t="shared" ref="X1520:AC1520" si="1029">SUM(X1519)</f>
        <v>-188.08066666666664</v>
      </c>
      <c r="Y1520" s="1252">
        <f t="shared" si="1029"/>
        <v>0</v>
      </c>
      <c r="Z1520" s="1252">
        <f t="shared" si="1029"/>
        <v>0</v>
      </c>
      <c r="AA1520" s="1252">
        <f t="shared" si="1029"/>
        <v>0</v>
      </c>
      <c r="AB1520" s="1252">
        <f t="shared" si="1029"/>
        <v>0</v>
      </c>
      <c r="AC1520" s="1252">
        <f t="shared" si="1029"/>
        <v>0</v>
      </c>
      <c r="AD1520" s="2427"/>
    </row>
    <row r="1521" spans="1:30" s="1142" customFormat="1" ht="47.25" customHeight="1" x14ac:dyDescent="0.25">
      <c r="B1521" s="70">
        <v>1</v>
      </c>
      <c r="C1521" s="1272" t="s">
        <v>392</v>
      </c>
      <c r="D1521" s="1229"/>
      <c r="E1521" s="2189"/>
      <c r="F1521" s="1229"/>
      <c r="G1521" s="1229"/>
      <c r="H1521" s="1229"/>
      <c r="I1521" s="1229"/>
      <c r="J1521" s="1229"/>
      <c r="K1521" s="1230"/>
      <c r="L1521" s="1229"/>
      <c r="M1521" s="1229"/>
      <c r="N1521" s="1229"/>
      <c r="O1521" s="1229"/>
      <c r="P1521" s="1229"/>
      <c r="Q1521" s="1153"/>
      <c r="R1521" s="1153"/>
      <c r="S1521" s="1153"/>
      <c r="T1521" s="1153"/>
      <c r="U1521" s="1154"/>
      <c r="V1521" s="1153">
        <f t="shared" si="1019"/>
        <v>0</v>
      </c>
      <c r="W1521" s="1153"/>
      <c r="X1521" s="1153"/>
      <c r="Y1521" s="1153"/>
      <c r="Z1521" s="1153"/>
      <c r="AA1521" s="1153"/>
      <c r="AB1521" s="1153"/>
      <c r="AC1521" s="1818"/>
      <c r="AD1521" s="2427"/>
    </row>
    <row r="1522" spans="1:30" s="1142" customFormat="1" ht="15" customHeight="1" x14ac:dyDescent="0.25">
      <c r="B1522" s="70">
        <v>1</v>
      </c>
      <c r="C1522" s="1231" t="s">
        <v>5</v>
      </c>
      <c r="D1522" s="1229"/>
      <c r="E1522" s="2189"/>
      <c r="F1522" s="1229"/>
      <c r="G1522" s="1229"/>
      <c r="H1522" s="1229"/>
      <c r="I1522" s="1229"/>
      <c r="J1522" s="1229"/>
      <c r="K1522" s="1230"/>
      <c r="L1522" s="1229"/>
      <c r="M1522" s="1229"/>
      <c r="N1522" s="1229"/>
      <c r="O1522" s="1229"/>
      <c r="P1522" s="1229"/>
      <c r="Q1522" s="1153"/>
      <c r="R1522" s="1153"/>
      <c r="S1522" s="1153"/>
      <c r="T1522" s="1153"/>
      <c r="U1522" s="1154"/>
      <c r="V1522" s="1153">
        <f t="shared" si="1019"/>
        <v>0</v>
      </c>
      <c r="W1522" s="1153"/>
      <c r="X1522" s="1153"/>
      <c r="Y1522" s="1153"/>
      <c r="Z1522" s="1153"/>
      <c r="AA1522" s="1153"/>
      <c r="AB1522" s="1153"/>
      <c r="AC1522" s="1818"/>
      <c r="AD1522" s="2427"/>
    </row>
    <row r="1523" spans="1:30" s="1142" customFormat="1" ht="15" customHeight="1" x14ac:dyDescent="0.25">
      <c r="B1523" s="70">
        <v>1</v>
      </c>
      <c r="C1523" s="1150" t="s">
        <v>76</v>
      </c>
      <c r="D1523" s="1150">
        <v>340</v>
      </c>
      <c r="E1523" s="2177">
        <v>5</v>
      </c>
      <c r="F1523" s="1890">
        <f>E1523/12*$C$4</f>
        <v>1.6666666666666667</v>
      </c>
      <c r="G1523" s="1151"/>
      <c r="H1523" s="1062">
        <f>G1523/F1523*100</f>
        <v>0</v>
      </c>
      <c r="I1523" s="1233">
        <v>11</v>
      </c>
      <c r="J1523" s="1232" t="e">
        <f>M1523/G1523</f>
        <v>#DIV/0!</v>
      </c>
      <c r="K1523" s="1234">
        <f>ROUND(E1523*I1523,0)</f>
        <v>55</v>
      </c>
      <c r="L1523" s="1235">
        <f t="shared" ref="L1523" si="1030">ROUND(K1523/12*$C$4,0)</f>
        <v>18</v>
      </c>
      <c r="M1523" s="1229"/>
      <c r="N1523" s="1235">
        <f>M1523/L1523*100</f>
        <v>0</v>
      </c>
      <c r="O1523" s="1236">
        <f>K1523/D1523</f>
        <v>0.16176470588235295</v>
      </c>
      <c r="P1523" s="1151">
        <f t="shared" ref="P1523:P1524" si="1031">M1523/$C$4*12/O1523</f>
        <v>0</v>
      </c>
      <c r="Q1523" s="1153"/>
      <c r="R1523" s="1153"/>
      <c r="S1523" s="1153"/>
      <c r="T1523" s="1153"/>
      <c r="U1523" s="1154"/>
      <c r="V1523" s="1153">
        <f t="shared" si="1019"/>
        <v>0</v>
      </c>
      <c r="W1523" s="1153"/>
      <c r="X1523" s="1153"/>
      <c r="Y1523" s="1153"/>
      <c r="Z1523" s="1153"/>
      <c r="AA1523" s="1153"/>
      <c r="AB1523" s="1153"/>
      <c r="AC1523" s="1818"/>
      <c r="AD1523" s="2427"/>
    </row>
    <row r="1524" spans="1:30" s="1142" customFormat="1" ht="21" customHeight="1" x14ac:dyDescent="0.25">
      <c r="B1524" s="70">
        <v>1</v>
      </c>
      <c r="C1524" s="1237" t="s">
        <v>7</v>
      </c>
      <c r="D1524" s="1238"/>
      <c r="E1524" s="2193">
        <f>SUM(E1523:E1523)</f>
        <v>5</v>
      </c>
      <c r="F1524" s="1239">
        <f>SUM(F1523:F1523)</f>
        <v>1.6666666666666667</v>
      </c>
      <c r="G1524" s="1239">
        <f>SUM(G1523:G1523)</f>
        <v>0</v>
      </c>
      <c r="H1524" s="67">
        <f>G1524/F1524*100</f>
        <v>0</v>
      </c>
      <c r="I1524" s="1240">
        <f>IF(E1524=0,0,K1524/E1524)</f>
        <v>11</v>
      </c>
      <c r="J1524" s="68" t="e">
        <f>M1524/G1524</f>
        <v>#DIV/0!</v>
      </c>
      <c r="K1524" s="1241">
        <f>SUM(K1523:K1523)</f>
        <v>55</v>
      </c>
      <c r="L1524" s="1242">
        <f>SUM(L1523:L1523)</f>
        <v>18</v>
      </c>
      <c r="M1524" s="1242">
        <f>SUM(M1523:M1523)</f>
        <v>0</v>
      </c>
      <c r="N1524" s="1243">
        <f>M1524/L1524*100</f>
        <v>0</v>
      </c>
      <c r="O1524" s="1244">
        <f>SUM(O1523:O1523)</f>
        <v>0.16176470588235295</v>
      </c>
      <c r="P1524" s="1245">
        <f t="shared" si="1031"/>
        <v>0</v>
      </c>
      <c r="Q1524" s="1246">
        <v>796.84606050000002</v>
      </c>
      <c r="R1524" s="1246">
        <v>796.84606050000002</v>
      </c>
      <c r="S1524" s="1246">
        <v>796.84606050000002</v>
      </c>
      <c r="T1524" s="1246">
        <v>796.84606050000002</v>
      </c>
      <c r="U1524" s="1162">
        <f>Q1524/12*$C$4+(R1524-Q1524)/11*3+(S1524-R1524)/10*2+(T1524-S1524)/9*1</f>
        <v>265.61535350000003</v>
      </c>
      <c r="V1524" s="1246">
        <f t="shared" si="1019"/>
        <v>0</v>
      </c>
      <c r="W1524" s="1246"/>
      <c r="X1524" s="1246">
        <f>V1524-U1524</f>
        <v>-265.61535350000003</v>
      </c>
      <c r="Y1524" s="1246"/>
      <c r="Z1524" s="1246"/>
      <c r="AA1524" s="1246"/>
      <c r="AB1524" s="1246"/>
      <c r="AC1524" s="1825"/>
      <c r="AD1524" s="2427"/>
    </row>
    <row r="1525" spans="1:30" ht="42" customHeight="1" thickBot="1" x14ac:dyDescent="0.3">
      <c r="B1525" s="70">
        <v>1</v>
      </c>
      <c r="C1525" s="1247" t="s">
        <v>276</v>
      </c>
      <c r="D1525" s="1577"/>
      <c r="E1525" s="2191">
        <v>5</v>
      </c>
      <c r="F1525" s="1239">
        <f>SUM(F1524:F1524)</f>
        <v>1.6666666666666667</v>
      </c>
      <c r="G1525" s="1239">
        <f>SUM(G1524:G1524)</f>
        <v>0</v>
      </c>
      <c r="H1525" s="67">
        <f>G1525/F1525*100</f>
        <v>0</v>
      </c>
      <c r="I1525" s="1240"/>
      <c r="J1525" s="68"/>
      <c r="K1525" s="1241"/>
      <c r="L1525" s="1242"/>
      <c r="M1525" s="1242"/>
      <c r="N1525" s="1243"/>
      <c r="O1525" s="1244"/>
      <c r="P1525" s="1245"/>
      <c r="Q1525" s="1246">
        <f t="shared" ref="Q1525:U1525" si="1032">Q1524</f>
        <v>796.84606050000002</v>
      </c>
      <c r="R1525" s="1246">
        <f t="shared" ref="R1525:S1525" si="1033">R1524</f>
        <v>796.84606050000002</v>
      </c>
      <c r="S1525" s="1246">
        <f t="shared" si="1033"/>
        <v>796.84606050000002</v>
      </c>
      <c r="T1525" s="1246">
        <f t="shared" ref="T1525" si="1034">T1524</f>
        <v>796.84606050000002</v>
      </c>
      <c r="U1525" s="1162">
        <f t="shared" si="1032"/>
        <v>265.61535350000003</v>
      </c>
      <c r="V1525" s="1246">
        <f>Z1525-Y1525</f>
        <v>0</v>
      </c>
      <c r="W1525" s="1246"/>
      <c r="X1525" s="1246">
        <f>V1525-U1525</f>
        <v>-265.61535350000003</v>
      </c>
      <c r="Y1525" s="1246"/>
      <c r="Z1525" s="1246"/>
      <c r="AA1525" s="1246"/>
      <c r="AB1525" s="1246"/>
      <c r="AC1525" s="1825"/>
    </row>
    <row r="1526" spans="1:30" ht="18.75" customHeight="1" thickBot="1" x14ac:dyDescent="0.3">
      <c r="B1526" s="70">
        <v>1</v>
      </c>
      <c r="C1526" s="1249" t="s">
        <v>17</v>
      </c>
      <c r="D1526" s="1250"/>
      <c r="E1526" s="2192"/>
      <c r="F1526" s="1250"/>
      <c r="G1526" s="1250"/>
      <c r="H1526" s="1250"/>
      <c r="I1526" s="1250"/>
      <c r="J1526" s="1250"/>
      <c r="K1526" s="1251"/>
      <c r="L1526" s="1250"/>
      <c r="M1526" s="1250"/>
      <c r="N1526" s="1250"/>
      <c r="O1526" s="1250"/>
      <c r="P1526" s="1250"/>
      <c r="Q1526" s="1252">
        <f t="shared" ref="Q1526:R1526" si="1035">SUM(Q1524)</f>
        <v>796.84606050000002</v>
      </c>
      <c r="R1526" s="1252">
        <f t="shared" si="1035"/>
        <v>796.84606050000002</v>
      </c>
      <c r="S1526" s="1252">
        <f t="shared" ref="S1526:T1526" si="1036">SUM(S1524)</f>
        <v>796.84606050000002</v>
      </c>
      <c r="T1526" s="1252">
        <f t="shared" si="1036"/>
        <v>796.84606050000002</v>
      </c>
      <c r="U1526" s="1253">
        <f t="shared" ref="U1526" si="1037">SUM(U1524)</f>
        <v>265.61535350000003</v>
      </c>
      <c r="V1526" s="1252">
        <f t="shared" ref="V1526:AC1526" si="1038">SUM(V1524)</f>
        <v>0</v>
      </c>
      <c r="W1526" s="1252"/>
      <c r="X1526" s="1252">
        <f t="shared" si="1038"/>
        <v>-265.61535350000003</v>
      </c>
      <c r="Y1526" s="1252">
        <f t="shared" si="1038"/>
        <v>0</v>
      </c>
      <c r="Z1526" s="1252">
        <f t="shared" si="1038"/>
        <v>0</v>
      </c>
      <c r="AA1526" s="1252">
        <f t="shared" si="1038"/>
        <v>0</v>
      </c>
      <c r="AB1526" s="1252">
        <f t="shared" si="1038"/>
        <v>0</v>
      </c>
      <c r="AC1526" s="1252">
        <f t="shared" si="1038"/>
        <v>0</v>
      </c>
    </row>
    <row r="1527" spans="1:30" ht="19.5" customHeight="1" x14ac:dyDescent="0.25">
      <c r="A1527" s="70">
        <v>1</v>
      </c>
      <c r="B1527" s="70">
        <v>1</v>
      </c>
      <c r="C1527" s="550"/>
      <c r="D1527" s="550"/>
      <c r="E1527" s="2186"/>
      <c r="F1527" s="622"/>
      <c r="G1527" s="622"/>
      <c r="H1527" s="622"/>
      <c r="I1527" s="519"/>
      <c r="J1527" s="519"/>
      <c r="K1527" s="519"/>
      <c r="L1527" s="519"/>
      <c r="M1527" s="519"/>
      <c r="N1527" s="519"/>
      <c r="O1527" s="519"/>
      <c r="P1527" s="519"/>
      <c r="Q1527" s="13"/>
      <c r="R1527" s="13"/>
      <c r="S1527" s="13"/>
      <c r="T1527" s="13"/>
      <c r="U1527" s="1039"/>
      <c r="V1527" s="13"/>
      <c r="W1527" s="13"/>
      <c r="X1527" s="13"/>
      <c r="Y1527" s="13"/>
      <c r="Z1527" s="1254"/>
      <c r="AA1527" s="13"/>
      <c r="AB1527" s="13"/>
      <c r="AC1527" s="1802"/>
    </row>
    <row r="1528" spans="1:30" ht="36" customHeight="1" x14ac:dyDescent="0.25">
      <c r="A1528" s="70">
        <v>1</v>
      </c>
      <c r="B1528" s="70">
        <v>1</v>
      </c>
      <c r="C1528" s="1272" t="s">
        <v>484</v>
      </c>
      <c r="D1528" s="592"/>
      <c r="E1528" s="2332"/>
      <c r="F1528" s="381"/>
      <c r="G1528" s="381"/>
      <c r="H1528" s="381"/>
      <c r="I1528" s="370"/>
      <c r="J1528" s="370"/>
      <c r="K1528" s="372"/>
      <c r="L1528" s="372"/>
      <c r="M1528" s="372"/>
      <c r="N1528" s="372"/>
      <c r="O1528" s="372"/>
      <c r="P1528" s="372"/>
      <c r="Q1528" s="8"/>
      <c r="R1528" s="8"/>
      <c r="S1528" s="8"/>
      <c r="T1528" s="8"/>
      <c r="U1528" s="1036"/>
      <c r="V1528" s="8"/>
      <c r="W1528" s="8"/>
      <c r="X1528" s="8"/>
      <c r="Y1528" s="8"/>
      <c r="Z1528" s="1153"/>
      <c r="AA1528" s="8"/>
      <c r="AB1528" s="8"/>
      <c r="AC1528" s="1799"/>
    </row>
    <row r="1529" spans="1:30" ht="15" customHeight="1" x14ac:dyDescent="0.25">
      <c r="A1529" s="70">
        <v>1</v>
      </c>
      <c r="B1529" s="70">
        <v>1</v>
      </c>
      <c r="C1529" s="632" t="s">
        <v>31</v>
      </c>
      <c r="D1529" s="115"/>
      <c r="E1529" s="2332"/>
      <c r="F1529" s="116"/>
      <c r="G1529" s="116"/>
      <c r="H1529" s="116"/>
      <c r="I1529" s="363"/>
      <c r="J1529" s="363"/>
      <c r="K1529" s="365"/>
      <c r="L1529" s="365"/>
      <c r="M1529" s="365"/>
      <c r="N1529" s="365"/>
      <c r="O1529" s="365"/>
      <c r="P1529" s="365"/>
      <c r="Q1529" s="8"/>
      <c r="R1529" s="8"/>
      <c r="S1529" s="8"/>
      <c r="T1529" s="8"/>
      <c r="U1529" s="1036"/>
      <c r="V1529" s="8"/>
      <c r="W1529" s="8"/>
      <c r="X1529" s="8"/>
      <c r="Y1529" s="8"/>
      <c r="Z1529" s="1153"/>
      <c r="AA1529" s="8"/>
      <c r="AB1529" s="8"/>
      <c r="AC1529" s="1799"/>
    </row>
    <row r="1530" spans="1:30" ht="15" customHeight="1" x14ac:dyDescent="0.25">
      <c r="A1530" s="70">
        <v>1</v>
      </c>
      <c r="B1530" s="70">
        <v>1</v>
      </c>
      <c r="C1530" s="217" t="s">
        <v>148</v>
      </c>
      <c r="D1530" s="217"/>
      <c r="E1530" s="2177"/>
      <c r="F1530" s="361"/>
      <c r="G1530" s="361"/>
      <c r="H1530" s="361"/>
      <c r="I1530" s="125"/>
      <c r="J1530" s="125"/>
      <c r="K1530" s="388"/>
      <c r="L1530" s="388"/>
      <c r="M1530" s="388"/>
      <c r="N1530" s="388"/>
      <c r="O1530" s="440"/>
      <c r="P1530" s="440"/>
      <c r="Q1530" s="8"/>
      <c r="R1530" s="8"/>
      <c r="S1530" s="8"/>
      <c r="T1530" s="8"/>
      <c r="U1530" s="1036"/>
      <c r="V1530" s="8"/>
      <c r="W1530" s="8"/>
      <c r="X1530" s="8"/>
      <c r="Y1530" s="8"/>
      <c r="Z1530" s="1153"/>
      <c r="AA1530" s="8"/>
      <c r="AB1530" s="8"/>
      <c r="AC1530" s="1799"/>
    </row>
    <row r="1531" spans="1:30" ht="15" customHeight="1" x14ac:dyDescent="0.25">
      <c r="A1531" s="70">
        <v>1</v>
      </c>
      <c r="B1531" s="70">
        <v>1</v>
      </c>
      <c r="C1531" s="150" t="s">
        <v>55</v>
      </c>
      <c r="D1531" s="124">
        <v>240</v>
      </c>
      <c r="E1531" s="2177">
        <v>215</v>
      </c>
      <c r="F1531" s="92">
        <f>ROUND(E1531/12*$C$4,0)</f>
        <v>72</v>
      </c>
      <c r="G1531" s="92">
        <v>70</v>
      </c>
      <c r="H1531" s="92">
        <f>G1531/F1531*100</f>
        <v>97.222222222222214</v>
      </c>
      <c r="I1531" s="363">
        <v>8</v>
      </c>
      <c r="J1531" s="93">
        <f>M1531/G1531</f>
        <v>8</v>
      </c>
      <c r="K1531" s="94">
        <f>ROUND(E1531*I1531,0)</f>
        <v>1720</v>
      </c>
      <c r="L1531" s="94">
        <f t="shared" ref="L1531" si="1039">ROUND(K1531/12*$C$4,0)</f>
        <v>573</v>
      </c>
      <c r="M1531" s="94">
        <f>432+128</f>
        <v>560</v>
      </c>
      <c r="N1531" s="94">
        <f>M1531/L1531*100</f>
        <v>97.731239092495642</v>
      </c>
      <c r="O1531" s="94">
        <f>K1531/D1531</f>
        <v>7.166666666666667</v>
      </c>
      <c r="P1531" s="94">
        <f>M1531/$C$4*12/O1531</f>
        <v>234.41860465116278</v>
      </c>
      <c r="Q1531" s="8"/>
      <c r="R1531" s="8"/>
      <c r="S1531" s="8"/>
      <c r="T1531" s="8"/>
      <c r="U1531" s="1036"/>
      <c r="V1531" s="8">
        <f>Z1531-Y1531</f>
        <v>0</v>
      </c>
      <c r="W1531" s="8"/>
      <c r="X1531" s="8">
        <f>V1531-U1531</f>
        <v>0</v>
      </c>
      <c r="Y1531" s="8"/>
      <c r="Z1531" s="1153"/>
      <c r="AA1531" s="8"/>
      <c r="AB1531" s="8"/>
      <c r="AC1531" s="1799"/>
    </row>
    <row r="1532" spans="1:30" ht="15" customHeight="1" x14ac:dyDescent="0.25">
      <c r="A1532" s="70">
        <v>1</v>
      </c>
      <c r="B1532" s="70">
        <v>1</v>
      </c>
      <c r="C1532" s="153" t="s">
        <v>241</v>
      </c>
      <c r="D1532" s="389"/>
      <c r="E1532" s="2179">
        <f t="shared" ref="E1532:E1533" si="1040">SUM(E1531)</f>
        <v>215</v>
      </c>
      <c r="F1532" s="376">
        <f t="shared" ref="F1532:G1533" si="1041">SUM(F1531)</f>
        <v>72</v>
      </c>
      <c r="G1532" s="376">
        <f t="shared" si="1041"/>
        <v>70</v>
      </c>
      <c r="H1532" s="155">
        <f>G1532/F1532*100</f>
        <v>97.222222222222214</v>
      </c>
      <c r="I1532" s="373">
        <f>IF(E1532=0,0,K1532/E1532)</f>
        <v>8</v>
      </c>
      <c r="J1532" s="131">
        <f>M1532/G1532</f>
        <v>8</v>
      </c>
      <c r="K1532" s="184">
        <f t="shared" ref="K1532:M1533" si="1042">SUM(K1531)</f>
        <v>1720</v>
      </c>
      <c r="L1532" s="184">
        <f t="shared" si="1042"/>
        <v>573</v>
      </c>
      <c r="M1532" s="184">
        <f t="shared" si="1042"/>
        <v>560</v>
      </c>
      <c r="N1532" s="184">
        <f>M1532/L1532*100</f>
        <v>97.731239092495642</v>
      </c>
      <c r="O1532" s="100">
        <f>SUM(O1531)</f>
        <v>7.166666666666667</v>
      </c>
      <c r="P1532" s="100">
        <f>M1532/$C$4*12/O1532</f>
        <v>234.41860465116278</v>
      </c>
      <c r="Q1532" s="15"/>
      <c r="R1532" s="15"/>
      <c r="S1532" s="15"/>
      <c r="T1532" s="15"/>
      <c r="U1532" s="1037"/>
      <c r="V1532" s="15"/>
      <c r="W1532" s="15"/>
      <c r="X1532" s="15"/>
      <c r="Y1532" s="15"/>
      <c r="Z1532" s="1271"/>
      <c r="AA1532" s="15"/>
      <c r="AB1532" s="15"/>
      <c r="AC1532" s="1800"/>
    </row>
    <row r="1533" spans="1:30" ht="15" customHeight="1" thickBot="1" x14ac:dyDescent="0.3">
      <c r="A1533" s="70">
        <v>1</v>
      </c>
      <c r="B1533" s="70">
        <v>1</v>
      </c>
      <c r="C1533" s="156" t="s">
        <v>341</v>
      </c>
      <c r="D1533" s="156"/>
      <c r="E1533" s="2348">
        <f t="shared" si="1040"/>
        <v>215</v>
      </c>
      <c r="F1533" s="390">
        <f t="shared" si="1041"/>
        <v>72</v>
      </c>
      <c r="G1533" s="390">
        <f t="shared" si="1041"/>
        <v>70</v>
      </c>
      <c r="H1533" s="390">
        <f>G1533/F1533*100</f>
        <v>97.222222222222214</v>
      </c>
      <c r="I1533" s="158">
        <f>K1533/E1533</f>
        <v>8</v>
      </c>
      <c r="J1533" s="159">
        <f>M1533/G1533</f>
        <v>8</v>
      </c>
      <c r="K1533" s="390">
        <f t="shared" si="1042"/>
        <v>1720</v>
      </c>
      <c r="L1533" s="390">
        <f t="shared" si="1042"/>
        <v>573</v>
      </c>
      <c r="M1533" s="390">
        <f t="shared" si="1042"/>
        <v>560</v>
      </c>
      <c r="N1533" s="160">
        <f>M1533/L1533*100</f>
        <v>97.731239092495642</v>
      </c>
      <c r="O1533" s="633">
        <f>SUM(O1531)</f>
        <v>7.166666666666667</v>
      </c>
      <c r="P1533" s="161">
        <f>M1533/$C$4*12/O1533</f>
        <v>234.41860465116278</v>
      </c>
      <c r="Q1533" s="57">
        <v>3119.125184</v>
      </c>
      <c r="R1533" s="57">
        <v>3119.125184</v>
      </c>
      <c r="S1533" s="57">
        <v>3119.125184</v>
      </c>
      <c r="T1533" s="57">
        <v>3119.125184</v>
      </c>
      <c r="U1533" s="1038">
        <f>Q1533/12*$C$4+(R1533-Q1533)/11*3+(S1533-R1533)/10*2+(T1533-S1533)/9*1</f>
        <v>1039.7083946666667</v>
      </c>
      <c r="V1533" s="57">
        <f>Z1533-Y1533</f>
        <v>997.65339000000006</v>
      </c>
      <c r="W1533" s="57"/>
      <c r="X1533" s="57">
        <f>V1533-U1533</f>
        <v>-42.055004666666605</v>
      </c>
      <c r="Y1533" s="57">
        <v>-9.3723399999999994</v>
      </c>
      <c r="Z1533" s="1161">
        <v>988.28105000000005</v>
      </c>
      <c r="AA1533" s="57"/>
      <c r="AB1533" s="57"/>
      <c r="AC1533" s="1803">
        <f>AB1533/1000</f>
        <v>0</v>
      </c>
    </row>
    <row r="1534" spans="1:30" ht="15" customHeight="1" thickBot="1" x14ac:dyDescent="0.3">
      <c r="A1534" s="70">
        <v>1</v>
      </c>
      <c r="B1534" s="70">
        <v>1</v>
      </c>
      <c r="C1534" s="197" t="s">
        <v>17</v>
      </c>
      <c r="D1534" s="197"/>
      <c r="E1534" s="2368"/>
      <c r="F1534" s="586"/>
      <c r="G1534" s="586"/>
      <c r="H1534" s="586"/>
      <c r="I1534" s="586"/>
      <c r="J1534" s="586"/>
      <c r="K1534" s="586"/>
      <c r="L1534" s="586"/>
      <c r="M1534" s="586"/>
      <c r="N1534" s="586"/>
      <c r="O1534" s="586"/>
      <c r="P1534" s="586"/>
      <c r="Q1534" s="14">
        <f t="shared" ref="Q1534:R1534" si="1043">SUM(Q1533)</f>
        <v>3119.125184</v>
      </c>
      <c r="R1534" s="14">
        <f t="shared" si="1043"/>
        <v>3119.125184</v>
      </c>
      <c r="S1534" s="14">
        <f t="shared" ref="S1534:T1534" si="1044">SUM(S1533)</f>
        <v>3119.125184</v>
      </c>
      <c r="T1534" s="14">
        <f t="shared" si="1044"/>
        <v>3119.125184</v>
      </c>
      <c r="U1534" s="1041">
        <f t="shared" ref="U1534" si="1045">SUM(U1533)</f>
        <v>1039.7083946666667</v>
      </c>
      <c r="V1534" s="14">
        <f t="shared" ref="V1534:Z1534" si="1046">SUM(V1533)</f>
        <v>997.65339000000006</v>
      </c>
      <c r="W1534" s="14"/>
      <c r="X1534" s="14">
        <f t="shared" si="1046"/>
        <v>-42.055004666666605</v>
      </c>
      <c r="Y1534" s="14">
        <f t="shared" si="1046"/>
        <v>-9.3723399999999994</v>
      </c>
      <c r="Z1534" s="1252">
        <f t="shared" si="1046"/>
        <v>988.28105000000005</v>
      </c>
      <c r="AA1534" s="14"/>
      <c r="AB1534" s="1252">
        <f t="shared" ref="AB1534:AC1534" si="1047">SUM(AB1533)</f>
        <v>0</v>
      </c>
      <c r="AC1534" s="1252">
        <f t="shared" si="1047"/>
        <v>0</v>
      </c>
    </row>
    <row r="1535" spans="1:30" ht="11.25" customHeight="1" x14ac:dyDescent="0.25">
      <c r="A1535" s="70">
        <v>1</v>
      </c>
      <c r="B1535" s="70">
        <v>1</v>
      </c>
      <c r="C1535" s="306"/>
      <c r="D1535" s="306"/>
      <c r="E1535" s="2351"/>
      <c r="F1535" s="626"/>
      <c r="G1535" s="626"/>
      <c r="H1535" s="626"/>
      <c r="I1535" s="626"/>
      <c r="J1535" s="626"/>
      <c r="K1535" s="626"/>
      <c r="L1535" s="626"/>
      <c r="M1535" s="626"/>
      <c r="N1535" s="626"/>
      <c r="O1535" s="626"/>
      <c r="P1535" s="626"/>
      <c r="Q1535" s="13"/>
      <c r="R1535" s="13"/>
      <c r="S1535" s="13"/>
      <c r="T1535" s="13"/>
      <c r="U1535" s="1039"/>
      <c r="V1535" s="13"/>
      <c r="W1535" s="13"/>
      <c r="X1535" s="13"/>
      <c r="Y1535" s="13"/>
      <c r="Z1535" s="1254"/>
      <c r="AA1535" s="13"/>
      <c r="AB1535" s="13"/>
      <c r="AC1535" s="1802"/>
    </row>
    <row r="1536" spans="1:30" ht="15.75" customHeight="1" x14ac:dyDescent="0.25">
      <c r="A1536" s="70">
        <v>1</v>
      </c>
      <c r="B1536" s="70">
        <v>1</v>
      </c>
      <c r="C1536" s="550"/>
      <c r="D1536" s="550"/>
      <c r="E1536" s="2186"/>
      <c r="F1536" s="622"/>
      <c r="G1536" s="622"/>
      <c r="H1536" s="622"/>
      <c r="I1536" s="519"/>
      <c r="J1536" s="519"/>
      <c r="K1536" s="519"/>
      <c r="L1536" s="519"/>
      <c r="M1536" s="519"/>
      <c r="N1536" s="519"/>
      <c r="O1536" s="519"/>
      <c r="P1536" s="519"/>
      <c r="Q1536" s="13"/>
      <c r="R1536" s="13"/>
      <c r="S1536" s="13"/>
      <c r="T1536" s="13"/>
      <c r="U1536" s="1039"/>
      <c r="V1536" s="13"/>
      <c r="W1536" s="13"/>
      <c r="X1536" s="13"/>
      <c r="Y1536" s="13"/>
      <c r="Z1536" s="1254"/>
      <c r="AA1536" s="13"/>
      <c r="AB1536" s="13"/>
      <c r="AC1536" s="1802"/>
    </row>
    <row r="1537" spans="1:29" ht="15" customHeight="1" x14ac:dyDescent="0.25">
      <c r="A1537" s="70">
        <v>1</v>
      </c>
      <c r="B1537" s="70">
        <v>1</v>
      </c>
      <c r="C1537" s="1275" t="s">
        <v>404</v>
      </c>
      <c r="D1537" s="627"/>
      <c r="E1537" s="2165"/>
      <c r="F1537" s="440"/>
      <c r="G1537" s="440"/>
      <c r="H1537" s="440"/>
      <c r="I1537" s="440"/>
      <c r="J1537" s="440"/>
      <c r="K1537" s="440"/>
      <c r="L1537" s="440"/>
      <c r="M1537" s="440"/>
      <c r="N1537" s="440"/>
      <c r="O1537" s="440"/>
      <c r="P1537" s="440"/>
      <c r="Q1537" s="8"/>
      <c r="R1537" s="8"/>
      <c r="S1537" s="8"/>
      <c r="T1537" s="8"/>
      <c r="U1537" s="1036"/>
      <c r="V1537" s="8"/>
      <c r="W1537" s="8"/>
      <c r="X1537" s="8"/>
      <c r="Y1537" s="8"/>
      <c r="Z1537" s="1153"/>
      <c r="AA1537" s="8"/>
      <c r="AB1537" s="8"/>
      <c r="AC1537" s="1799"/>
    </row>
    <row r="1538" spans="1:29" ht="15" customHeight="1" x14ac:dyDescent="0.25">
      <c r="A1538" s="70">
        <v>1</v>
      </c>
      <c r="B1538" s="70">
        <v>1</v>
      </c>
      <c r="C1538" s="441" t="s">
        <v>14</v>
      </c>
      <c r="D1538" s="441"/>
      <c r="E1538" s="2165"/>
      <c r="F1538" s="440"/>
      <c r="G1538" s="440"/>
      <c r="H1538" s="440"/>
      <c r="I1538" s="440"/>
      <c r="J1538" s="440"/>
      <c r="K1538" s="440"/>
      <c r="L1538" s="440"/>
      <c r="M1538" s="440"/>
      <c r="N1538" s="440"/>
      <c r="O1538" s="440"/>
      <c r="P1538" s="440"/>
      <c r="Q1538" s="8"/>
      <c r="R1538" s="8"/>
      <c r="S1538" s="8"/>
      <c r="T1538" s="8"/>
      <c r="U1538" s="1036"/>
      <c r="V1538" s="8"/>
      <c r="W1538" s="8"/>
      <c r="X1538" s="8"/>
      <c r="Y1538" s="8"/>
      <c r="Z1538" s="1153"/>
      <c r="AA1538" s="8"/>
      <c r="AB1538" s="8"/>
      <c r="AC1538" s="1799"/>
    </row>
    <row r="1539" spans="1:29" ht="21.75" customHeight="1" x14ac:dyDescent="0.25">
      <c r="A1539" s="70">
        <v>1</v>
      </c>
      <c r="B1539" s="70">
        <v>1</v>
      </c>
      <c r="C1539" s="520" t="s">
        <v>169</v>
      </c>
      <c r="D1539" s="520"/>
      <c r="E1539" s="2175"/>
      <c r="F1539" s="126"/>
      <c r="G1539" s="126"/>
      <c r="H1539" s="126"/>
      <c r="I1539" s="125"/>
      <c r="J1539" s="125"/>
      <c r="K1539" s="388"/>
      <c r="L1539" s="388"/>
      <c r="M1539" s="388"/>
      <c r="N1539" s="388"/>
      <c r="O1539" s="388"/>
      <c r="P1539" s="388"/>
      <c r="Q1539" s="8"/>
      <c r="R1539" s="8"/>
      <c r="S1539" s="8"/>
      <c r="T1539" s="8"/>
      <c r="U1539" s="1036"/>
      <c r="V1539" s="8"/>
      <c r="W1539" s="8"/>
      <c r="X1539" s="8"/>
      <c r="Y1539" s="8"/>
      <c r="Z1539" s="1153"/>
      <c r="AA1539" s="8"/>
      <c r="AB1539" s="8"/>
      <c r="AC1539" s="1799"/>
    </row>
    <row r="1540" spans="1:29" ht="21.75" customHeight="1" x14ac:dyDescent="0.25">
      <c r="C1540" s="407" t="s">
        <v>198</v>
      </c>
      <c r="D1540" s="520"/>
      <c r="E1540" s="2399"/>
      <c r="F1540" s="126"/>
      <c r="G1540" s="126">
        <f>G1541/2.7</f>
        <v>67.151851851851845</v>
      </c>
      <c r="H1540" s="126"/>
      <c r="I1540" s="125"/>
      <c r="J1540" s="125"/>
      <c r="K1540" s="388"/>
      <c r="L1540" s="388"/>
      <c r="M1540" s="388"/>
      <c r="N1540" s="388"/>
      <c r="O1540" s="388"/>
      <c r="P1540" s="388"/>
      <c r="Q1540" s="8"/>
      <c r="R1540" s="8"/>
      <c r="S1540" s="8"/>
      <c r="T1540" s="8"/>
      <c r="U1540" s="1036"/>
      <c r="V1540" s="8"/>
      <c r="W1540" s="8"/>
      <c r="X1540" s="8"/>
      <c r="Y1540" s="8"/>
      <c r="Z1540" s="1153"/>
      <c r="AA1540" s="2496">
        <f t="shared" ref="AA1540" si="1048">AA1541/2.7</f>
        <v>0</v>
      </c>
      <c r="AB1540" s="8"/>
      <c r="AC1540" s="1799"/>
    </row>
    <row r="1541" spans="1:29" ht="21.75" customHeight="1" x14ac:dyDescent="0.25">
      <c r="C1541" s="407" t="s">
        <v>471</v>
      </c>
      <c r="D1541" s="520"/>
      <c r="E1541" s="2399"/>
      <c r="F1541" s="126"/>
      <c r="G1541" s="126">
        <v>181.31</v>
      </c>
      <c r="H1541" s="126"/>
      <c r="I1541" s="125"/>
      <c r="J1541" s="125"/>
      <c r="K1541" s="388"/>
      <c r="L1541" s="388"/>
      <c r="M1541" s="388"/>
      <c r="N1541" s="388"/>
      <c r="O1541" s="388"/>
      <c r="P1541" s="388"/>
      <c r="Q1541" s="8"/>
      <c r="R1541" s="8"/>
      <c r="S1541" s="8"/>
      <c r="T1541" s="8"/>
      <c r="U1541" s="1036"/>
      <c r="V1541" s="8"/>
      <c r="W1541" s="8"/>
      <c r="X1541" s="8"/>
      <c r="Y1541" s="8"/>
      <c r="Z1541" s="1153"/>
      <c r="AA1541" s="8"/>
      <c r="AB1541" s="8"/>
      <c r="AC1541" s="1799"/>
    </row>
    <row r="1542" spans="1:29" ht="28.5" customHeight="1" x14ac:dyDescent="0.25">
      <c r="A1542" s="70">
        <v>1</v>
      </c>
      <c r="B1542" s="70">
        <v>1</v>
      </c>
      <c r="C1542" s="120" t="s">
        <v>157</v>
      </c>
      <c r="D1542" s="120"/>
      <c r="E1542" s="2370">
        <f>E1543/8.5</f>
        <v>1089.7647058823529</v>
      </c>
      <c r="F1542" s="92">
        <f t="shared" ref="F1542:G1542" si="1049">F1543/8.5</f>
        <v>363.29411764705884</v>
      </c>
      <c r="G1542" s="92">
        <f t="shared" si="1049"/>
        <v>274.39764705882357</v>
      </c>
      <c r="H1542" s="92">
        <f>G1542/F1542*100</f>
        <v>75.53044041450778</v>
      </c>
      <c r="I1542" s="125"/>
      <c r="J1542" s="125"/>
      <c r="K1542" s="464"/>
      <c r="L1542" s="464"/>
      <c r="M1542" s="464"/>
      <c r="N1542" s="464"/>
      <c r="O1542" s="464"/>
      <c r="P1542" s="464"/>
      <c r="Q1542" s="8"/>
      <c r="R1542" s="8"/>
      <c r="S1542" s="8"/>
      <c r="T1542" s="8"/>
      <c r="U1542" s="1036"/>
      <c r="V1542" s="8"/>
      <c r="W1542" s="8"/>
      <c r="X1542" s="8"/>
      <c r="Y1542" s="8"/>
      <c r="Z1542" s="1153"/>
      <c r="AA1542" s="2370">
        <f>AA1543/8.5</f>
        <v>0</v>
      </c>
      <c r="AB1542" s="8"/>
      <c r="AC1542" s="1799"/>
    </row>
    <row r="1543" spans="1:29" ht="30" customHeight="1" x14ac:dyDescent="0.25">
      <c r="A1543" s="70">
        <v>1</v>
      </c>
      <c r="B1543" s="70">
        <v>1</v>
      </c>
      <c r="C1543" s="407" t="s">
        <v>298</v>
      </c>
      <c r="D1543" s="407"/>
      <c r="E1543" s="2165">
        <v>9263</v>
      </c>
      <c r="F1543" s="92">
        <f>ROUND(E1543/12*$C$4,0)</f>
        <v>3088</v>
      </c>
      <c r="G1543" s="440">
        <v>2332.38</v>
      </c>
      <c r="H1543" s="92">
        <f>G1543/F1543*100</f>
        <v>75.530440414507765</v>
      </c>
      <c r="I1543" s="440"/>
      <c r="J1543" s="440"/>
      <c r="K1543" s="440"/>
      <c r="L1543" s="440"/>
      <c r="M1543" s="440"/>
      <c r="N1543" s="440"/>
      <c r="O1543" s="440"/>
      <c r="P1543" s="440"/>
      <c r="Q1543" s="8"/>
      <c r="R1543" s="8"/>
      <c r="S1543" s="8"/>
      <c r="T1543" s="8"/>
      <c r="U1543" s="1036"/>
      <c r="V1543" s="8"/>
      <c r="W1543" s="8"/>
      <c r="X1543" s="8"/>
      <c r="Y1543" s="8"/>
      <c r="Z1543" s="1153"/>
      <c r="AA1543" s="8"/>
      <c r="AB1543" s="8"/>
      <c r="AC1543" s="1799"/>
    </row>
    <row r="1544" spans="1:29" ht="37.5" customHeight="1" x14ac:dyDescent="0.25">
      <c r="A1544" s="70">
        <v>1</v>
      </c>
      <c r="B1544" s="70">
        <v>1</v>
      </c>
      <c r="C1544" s="510" t="s">
        <v>158</v>
      </c>
      <c r="D1544" s="510"/>
      <c r="E1544" s="2346"/>
      <c r="F1544" s="98">
        <f>ROUND(E1544/12*$C$4,0)</f>
        <v>0</v>
      </c>
      <c r="G1544" s="511"/>
      <c r="H1544" s="98"/>
      <c r="I1544" s="511"/>
      <c r="J1544" s="511"/>
      <c r="K1544" s="511"/>
      <c r="L1544" s="511"/>
      <c r="M1544" s="511"/>
      <c r="N1544" s="511"/>
      <c r="O1544" s="511"/>
      <c r="P1544" s="511"/>
      <c r="Q1544" s="15"/>
      <c r="R1544" s="15"/>
      <c r="S1544" s="15"/>
      <c r="T1544" s="15"/>
      <c r="U1544" s="1037"/>
      <c r="V1544" s="15"/>
      <c r="W1544" s="15"/>
      <c r="X1544" s="15"/>
      <c r="Y1544" s="15"/>
      <c r="Z1544" s="1271"/>
      <c r="AA1544" s="15"/>
      <c r="AB1544" s="15"/>
      <c r="AC1544" s="1800"/>
    </row>
    <row r="1545" spans="1:29" ht="28.5" customHeight="1" x14ac:dyDescent="0.25">
      <c r="A1545" s="70">
        <v>1</v>
      </c>
      <c r="B1545" s="70">
        <v>1</v>
      </c>
      <c r="C1545" s="546" t="s">
        <v>165</v>
      </c>
      <c r="D1545" s="303"/>
      <c r="E1545" s="2367">
        <f>E1543/3.9</f>
        <v>2375.1282051282051</v>
      </c>
      <c r="F1545" s="581">
        <f t="shared" ref="F1545" si="1050">F1543/3.9</f>
        <v>791.79487179487182</v>
      </c>
      <c r="G1545" s="581">
        <f>G1543/3.9+G1540</f>
        <v>665.19800569800566</v>
      </c>
      <c r="H1545" s="266">
        <f>G1545/F1545*100</f>
        <v>84.01140616004605</v>
      </c>
      <c r="I1545" s="541"/>
      <c r="J1545" s="541"/>
      <c r="K1545" s="541"/>
      <c r="L1545" s="541"/>
      <c r="M1545" s="541"/>
      <c r="N1545" s="541"/>
      <c r="O1545" s="541"/>
      <c r="P1545" s="541"/>
      <c r="Q1545" s="57">
        <v>1836.57501</v>
      </c>
      <c r="R1545" s="57">
        <v>1836.57501</v>
      </c>
      <c r="S1545" s="57">
        <v>1836.57501</v>
      </c>
      <c r="T1545" s="57">
        <v>1836.57501</v>
      </c>
      <c r="U1545" s="1038">
        <f>Q1545/12*$C$4+(R1545-Q1545)/11*3+(S1545-R1545)/10*2+(T1545-S1545)/9*1</f>
        <v>612.19167000000004</v>
      </c>
      <c r="V1545" s="57">
        <f>Z1545-Y1545</f>
        <v>498.38319999999999</v>
      </c>
      <c r="W1545" s="57"/>
      <c r="X1545" s="57">
        <f>V1545-U1545</f>
        <v>-113.80847000000006</v>
      </c>
      <c r="Y1545" s="57">
        <v>0</v>
      </c>
      <c r="Z1545" s="1161">
        <v>498.38319999999999</v>
      </c>
      <c r="AA1545" s="2367">
        <f>AA1543/3.9</f>
        <v>0</v>
      </c>
      <c r="AB1545" s="57"/>
      <c r="AC1545" s="1803"/>
    </row>
    <row r="1546" spans="1:29" ht="22.5" customHeight="1" thickBot="1" x14ac:dyDescent="0.3">
      <c r="A1546" s="70">
        <v>1</v>
      </c>
      <c r="B1546" s="70">
        <v>1</v>
      </c>
      <c r="C1546" s="303" t="s">
        <v>166</v>
      </c>
      <c r="D1546" s="303"/>
      <c r="E1546" s="2367">
        <f>E1545</f>
        <v>2375.1282051282051</v>
      </c>
      <c r="F1546" s="581">
        <f t="shared" ref="F1546:G1546" si="1051">F1545</f>
        <v>791.79487179487182</v>
      </c>
      <c r="G1546" s="581">
        <f t="shared" si="1051"/>
        <v>665.19800569800566</v>
      </c>
      <c r="H1546" s="266">
        <f>G1546/F1546*100</f>
        <v>84.01140616004605</v>
      </c>
      <c r="I1546" s="541"/>
      <c r="J1546" s="541"/>
      <c r="K1546" s="541"/>
      <c r="L1546" s="541"/>
      <c r="M1546" s="541"/>
      <c r="N1546" s="541"/>
      <c r="O1546" s="541"/>
      <c r="P1546" s="541"/>
      <c r="Q1546" s="57">
        <f t="shared" ref="Q1546:R1546" si="1052">Q1545</f>
        <v>1836.57501</v>
      </c>
      <c r="R1546" s="57">
        <f t="shared" si="1052"/>
        <v>1836.57501</v>
      </c>
      <c r="S1546" s="57">
        <f t="shared" ref="S1546:T1546" si="1053">S1545</f>
        <v>1836.57501</v>
      </c>
      <c r="T1546" s="57">
        <f t="shared" si="1053"/>
        <v>1836.57501</v>
      </c>
      <c r="U1546" s="1038">
        <f t="shared" ref="U1546:U1547" si="1054">U1545</f>
        <v>612.19167000000004</v>
      </c>
      <c r="V1546" s="57">
        <f t="shared" ref="V1546:X1546" si="1055">V1545</f>
        <v>498.38319999999999</v>
      </c>
      <c r="W1546" s="57">
        <f t="shared" si="1055"/>
        <v>0</v>
      </c>
      <c r="X1546" s="57">
        <f t="shared" si="1055"/>
        <v>-113.80847000000006</v>
      </c>
      <c r="Y1546" s="57">
        <f>Y1545</f>
        <v>0</v>
      </c>
      <c r="Z1546" s="1161">
        <f>Z1545</f>
        <v>498.38319999999999</v>
      </c>
      <c r="AA1546" s="2367">
        <f>AA1545</f>
        <v>0</v>
      </c>
      <c r="AB1546" s="57"/>
      <c r="AC1546" s="1803">
        <f t="shared" ref="AA1546:AC1547" si="1056">AC1545</f>
        <v>0</v>
      </c>
    </row>
    <row r="1547" spans="1:29" ht="15" customHeight="1" thickBot="1" x14ac:dyDescent="0.3">
      <c r="A1547" s="70">
        <v>1</v>
      </c>
      <c r="B1547" s="70">
        <v>1</v>
      </c>
      <c r="C1547" s="526" t="s">
        <v>17</v>
      </c>
      <c r="D1547" s="526"/>
      <c r="E1547" s="2368"/>
      <c r="F1547" s="586"/>
      <c r="G1547" s="586"/>
      <c r="H1547" s="586"/>
      <c r="I1547" s="586"/>
      <c r="J1547" s="586"/>
      <c r="K1547" s="586"/>
      <c r="L1547" s="586"/>
      <c r="M1547" s="586"/>
      <c r="N1547" s="586"/>
      <c r="O1547" s="586"/>
      <c r="P1547" s="586"/>
      <c r="Q1547" s="14">
        <f t="shared" ref="Q1547:R1547" si="1057">Q1546</f>
        <v>1836.57501</v>
      </c>
      <c r="R1547" s="14">
        <f t="shared" si="1057"/>
        <v>1836.57501</v>
      </c>
      <c r="S1547" s="14">
        <f t="shared" ref="S1547:T1547" si="1058">S1546</f>
        <v>1836.57501</v>
      </c>
      <c r="T1547" s="14">
        <f t="shared" si="1058"/>
        <v>1836.57501</v>
      </c>
      <c r="U1547" s="1041">
        <f t="shared" si="1054"/>
        <v>612.19167000000004</v>
      </c>
      <c r="V1547" s="14">
        <f t="shared" ref="V1547:Z1547" si="1059">V1546</f>
        <v>498.38319999999999</v>
      </c>
      <c r="W1547" s="14">
        <f t="shared" si="1059"/>
        <v>0</v>
      </c>
      <c r="X1547" s="14">
        <f t="shared" si="1059"/>
        <v>-113.80847000000006</v>
      </c>
      <c r="Y1547" s="14">
        <f t="shared" si="1059"/>
        <v>0</v>
      </c>
      <c r="Z1547" s="1252">
        <f t="shared" si="1059"/>
        <v>498.38319999999999</v>
      </c>
      <c r="AA1547" s="14">
        <f t="shared" si="1056"/>
        <v>0</v>
      </c>
      <c r="AB1547" s="1252">
        <f t="shared" si="1056"/>
        <v>0</v>
      </c>
      <c r="AC1547" s="1252">
        <f t="shared" si="1056"/>
        <v>0</v>
      </c>
    </row>
    <row r="1548" spans="1:29" ht="15.75" customHeight="1" x14ac:dyDescent="0.25">
      <c r="A1548" s="70">
        <v>1</v>
      </c>
      <c r="B1548" s="70">
        <v>1</v>
      </c>
      <c r="C1548" s="550"/>
      <c r="D1548" s="550"/>
      <c r="E1548" s="2186"/>
      <c r="F1548" s="622"/>
      <c r="G1548" s="622"/>
      <c r="H1548" s="622"/>
      <c r="I1548" s="519"/>
      <c r="J1548" s="519"/>
      <c r="K1548" s="519"/>
      <c r="L1548" s="519"/>
      <c r="M1548" s="519"/>
      <c r="N1548" s="519"/>
      <c r="O1548" s="519"/>
      <c r="P1548" s="519"/>
      <c r="Q1548" s="13"/>
      <c r="R1548" s="13"/>
      <c r="S1548" s="13"/>
      <c r="T1548" s="13"/>
      <c r="U1548" s="1039"/>
      <c r="V1548" s="13"/>
      <c r="W1548" s="13"/>
      <c r="X1548" s="13"/>
      <c r="Y1548" s="13"/>
      <c r="Z1548" s="1254"/>
      <c r="AA1548" s="13"/>
      <c r="AB1548" s="13"/>
      <c r="AC1548" s="1802"/>
    </row>
    <row r="1549" spans="1:29" ht="15" customHeight="1" x14ac:dyDescent="0.25">
      <c r="A1549" s="70">
        <v>1</v>
      </c>
      <c r="B1549" s="70">
        <v>1</v>
      </c>
      <c r="C1549" s="1275" t="s">
        <v>405</v>
      </c>
      <c r="D1549" s="627"/>
      <c r="E1549" s="2165"/>
      <c r="F1549" s="440"/>
      <c r="G1549" s="440"/>
      <c r="H1549" s="440"/>
      <c r="I1549" s="440"/>
      <c r="J1549" s="440"/>
      <c r="K1549" s="440"/>
      <c r="L1549" s="440"/>
      <c r="M1549" s="440"/>
      <c r="N1549" s="440"/>
      <c r="O1549" s="440"/>
      <c r="P1549" s="440"/>
      <c r="Q1549" s="8"/>
      <c r="R1549" s="8"/>
      <c r="S1549" s="8"/>
      <c r="T1549" s="8"/>
      <c r="U1549" s="1036"/>
      <c r="V1549" s="8"/>
      <c r="W1549" s="8"/>
      <c r="X1549" s="8"/>
      <c r="Y1549" s="8"/>
      <c r="Z1549" s="1153"/>
      <c r="AA1549" s="8"/>
      <c r="AB1549" s="8"/>
      <c r="AC1549" s="1799"/>
    </row>
    <row r="1550" spans="1:29" ht="15" customHeight="1" x14ac:dyDescent="0.25">
      <c r="A1550" s="70">
        <v>1</v>
      </c>
      <c r="B1550" s="70">
        <v>1</v>
      </c>
      <c r="C1550" s="441" t="s">
        <v>14</v>
      </c>
      <c r="D1550" s="441"/>
      <c r="E1550" s="2165"/>
      <c r="F1550" s="440"/>
      <c r="G1550" s="440"/>
      <c r="H1550" s="440"/>
      <c r="I1550" s="440"/>
      <c r="J1550" s="440"/>
      <c r="K1550" s="440"/>
      <c r="L1550" s="440"/>
      <c r="M1550" s="440"/>
      <c r="N1550" s="440"/>
      <c r="O1550" s="440"/>
      <c r="P1550" s="440"/>
      <c r="Q1550" s="8"/>
      <c r="R1550" s="8"/>
      <c r="S1550" s="8"/>
      <c r="T1550" s="8"/>
      <c r="U1550" s="1036"/>
      <c r="V1550" s="8"/>
      <c r="W1550" s="8"/>
      <c r="X1550" s="8"/>
      <c r="Y1550" s="8"/>
      <c r="Z1550" s="1153"/>
      <c r="AA1550" s="8"/>
      <c r="AB1550" s="8"/>
      <c r="AC1550" s="1799"/>
    </row>
    <row r="1551" spans="1:29" ht="30" customHeight="1" x14ac:dyDescent="0.25">
      <c r="A1551" s="70">
        <v>1</v>
      </c>
      <c r="B1551" s="70">
        <v>1</v>
      </c>
      <c r="C1551" s="520" t="s">
        <v>169</v>
      </c>
      <c r="D1551" s="520"/>
      <c r="E1551" s="2175"/>
      <c r="F1551" s="126"/>
      <c r="G1551" s="126"/>
      <c r="H1551" s="126"/>
      <c r="I1551" s="125"/>
      <c r="J1551" s="125"/>
      <c r="K1551" s="388"/>
      <c r="L1551" s="388"/>
      <c r="M1551" s="388"/>
      <c r="N1551" s="388"/>
      <c r="O1551" s="388"/>
      <c r="P1551" s="388"/>
      <c r="Q1551" s="8"/>
      <c r="R1551" s="8"/>
      <c r="S1551" s="8"/>
      <c r="T1551" s="8"/>
      <c r="U1551" s="1036"/>
      <c r="V1551" s="8"/>
      <c r="W1551" s="8"/>
      <c r="X1551" s="8"/>
      <c r="Y1551" s="8"/>
      <c r="Z1551" s="1153"/>
      <c r="AA1551" s="8"/>
      <c r="AB1551" s="8"/>
      <c r="AC1551" s="1799"/>
    </row>
    <row r="1552" spans="1:29" ht="30" customHeight="1" x14ac:dyDescent="0.25">
      <c r="C1552" s="407" t="s">
        <v>198</v>
      </c>
      <c r="D1552" s="520"/>
      <c r="E1552" s="2399"/>
      <c r="F1552" s="126"/>
      <c r="G1552" s="126">
        <f>G1553/2.7</f>
        <v>0</v>
      </c>
      <c r="H1552" s="126"/>
      <c r="I1552" s="125"/>
      <c r="J1552" s="125"/>
      <c r="K1552" s="388"/>
      <c r="L1552" s="388"/>
      <c r="M1552" s="388"/>
      <c r="N1552" s="388"/>
      <c r="O1552" s="388"/>
      <c r="P1552" s="388"/>
      <c r="Q1552" s="8"/>
      <c r="R1552" s="8"/>
      <c r="S1552" s="8"/>
      <c r="T1552" s="8"/>
      <c r="U1552" s="1036"/>
      <c r="V1552" s="8"/>
      <c r="W1552" s="8"/>
      <c r="X1552" s="8"/>
      <c r="Y1552" s="8"/>
      <c r="Z1552" s="1153"/>
      <c r="AA1552" s="2496">
        <f t="shared" ref="AA1552" si="1060">AA1553/2.7</f>
        <v>0</v>
      </c>
      <c r="AB1552" s="8"/>
      <c r="AC1552" s="1799"/>
    </row>
    <row r="1553" spans="1:29" ht="30" customHeight="1" x14ac:dyDescent="0.25">
      <c r="C1553" s="407" t="s">
        <v>471</v>
      </c>
      <c r="D1553" s="520"/>
      <c r="E1553" s="2399"/>
      <c r="F1553" s="126"/>
      <c r="G1553" s="126"/>
      <c r="H1553" s="126"/>
      <c r="I1553" s="125"/>
      <c r="J1553" s="125"/>
      <c r="K1553" s="388"/>
      <c r="L1553" s="388"/>
      <c r="M1553" s="388"/>
      <c r="N1553" s="388"/>
      <c r="O1553" s="388"/>
      <c r="P1553" s="388"/>
      <c r="Q1553" s="8"/>
      <c r="R1553" s="8"/>
      <c r="S1553" s="8"/>
      <c r="T1553" s="8"/>
      <c r="U1553" s="1036"/>
      <c r="V1553" s="8"/>
      <c r="W1553" s="8"/>
      <c r="X1553" s="8"/>
      <c r="Y1553" s="8"/>
      <c r="Z1553" s="1153"/>
      <c r="AA1553" s="8"/>
      <c r="AB1553" s="8"/>
      <c r="AC1553" s="1799"/>
    </row>
    <row r="1554" spans="1:29" ht="15" customHeight="1" x14ac:dyDescent="0.25">
      <c r="A1554" s="70">
        <v>1</v>
      </c>
      <c r="B1554" s="70">
        <v>1</v>
      </c>
      <c r="C1554" s="120" t="s">
        <v>157</v>
      </c>
      <c r="D1554" s="120"/>
      <c r="E1554" s="2370">
        <f>E1555/8.5</f>
        <v>5977.8823529411766</v>
      </c>
      <c r="F1554" s="92">
        <f t="shared" ref="F1554:G1554" si="1061">F1555/8.5</f>
        <v>1992.5882352941176</v>
      </c>
      <c r="G1554" s="92">
        <f t="shared" si="1061"/>
        <v>1991.4235294117645</v>
      </c>
      <c r="H1554" s="92">
        <f>G1554/F1554*100</f>
        <v>99.941548089980515</v>
      </c>
      <c r="I1554" s="125"/>
      <c r="J1554" s="125"/>
      <c r="K1554" s="464"/>
      <c r="L1554" s="464"/>
      <c r="M1554" s="464"/>
      <c r="N1554" s="464"/>
      <c r="O1554" s="464"/>
      <c r="P1554" s="464"/>
      <c r="Q1554" s="8"/>
      <c r="R1554" s="8"/>
      <c r="S1554" s="8"/>
      <c r="T1554" s="8"/>
      <c r="U1554" s="1036"/>
      <c r="V1554" s="8"/>
      <c r="W1554" s="8"/>
      <c r="X1554" s="8"/>
      <c r="Y1554" s="8"/>
      <c r="Z1554" s="1153"/>
      <c r="AA1554" s="2370">
        <f>AA1555/8.5</f>
        <v>0</v>
      </c>
      <c r="AB1554" s="8"/>
      <c r="AC1554" s="1799"/>
    </row>
    <row r="1555" spans="1:29" ht="30" customHeight="1" x14ac:dyDescent="0.25">
      <c r="A1555" s="70">
        <v>1</v>
      </c>
      <c r="B1555" s="70">
        <v>1</v>
      </c>
      <c r="C1555" s="407" t="s">
        <v>298</v>
      </c>
      <c r="D1555" s="407"/>
      <c r="E1555" s="2370">
        <v>50812</v>
      </c>
      <c r="F1555" s="92">
        <f>ROUND(E1555/12*$C$4,0)</f>
        <v>16937</v>
      </c>
      <c r="G1555" s="440">
        <v>16927.099999999999</v>
      </c>
      <c r="H1555" s="92">
        <f>G1555/F1555*100</f>
        <v>99.9415480899805</v>
      </c>
      <c r="I1555" s="440"/>
      <c r="J1555" s="440"/>
      <c r="K1555" s="440"/>
      <c r="L1555" s="440"/>
      <c r="M1555" s="440"/>
      <c r="N1555" s="440"/>
      <c r="O1555" s="440"/>
      <c r="P1555" s="440"/>
      <c r="Q1555" s="8"/>
      <c r="R1555" s="8"/>
      <c r="S1555" s="8"/>
      <c r="T1555" s="8"/>
      <c r="U1555" s="1036"/>
      <c r="V1555" s="8"/>
      <c r="W1555" s="8"/>
      <c r="X1555" s="8"/>
      <c r="Y1555" s="8"/>
      <c r="Z1555" s="1153"/>
      <c r="AA1555" s="8"/>
      <c r="AB1555" s="8"/>
      <c r="AC1555" s="1799"/>
    </row>
    <row r="1556" spans="1:29" ht="15" customHeight="1" x14ac:dyDescent="0.25">
      <c r="A1556" s="70">
        <v>1</v>
      </c>
      <c r="B1556" s="70">
        <v>1</v>
      </c>
      <c r="C1556" s="510" t="s">
        <v>158</v>
      </c>
      <c r="D1556" s="510"/>
      <c r="E1556" s="2346"/>
      <c r="F1556" s="511"/>
      <c r="G1556" s="511"/>
      <c r="H1556" s="98"/>
      <c r="I1556" s="511"/>
      <c r="J1556" s="511"/>
      <c r="K1556" s="511"/>
      <c r="L1556" s="511"/>
      <c r="M1556" s="511"/>
      <c r="N1556" s="511"/>
      <c r="O1556" s="511"/>
      <c r="P1556" s="511"/>
      <c r="Q1556" s="15"/>
      <c r="R1556" s="15"/>
      <c r="S1556" s="15"/>
      <c r="T1556" s="15"/>
      <c r="U1556" s="1037"/>
      <c r="V1556" s="15"/>
      <c r="W1556" s="15"/>
      <c r="X1556" s="15"/>
      <c r="Y1556" s="15"/>
      <c r="Z1556" s="1271"/>
      <c r="AA1556" s="15"/>
      <c r="AB1556" s="15"/>
      <c r="AC1556" s="1800"/>
    </row>
    <row r="1557" spans="1:29" ht="15" customHeight="1" x14ac:dyDescent="0.25">
      <c r="A1557" s="70">
        <v>1</v>
      </c>
      <c r="B1557" s="70">
        <v>1</v>
      </c>
      <c r="C1557" s="303" t="s">
        <v>165</v>
      </c>
      <c r="D1557" s="303"/>
      <c r="E1557" s="2367">
        <f>E1555/3.9</f>
        <v>13028.717948717949</v>
      </c>
      <c r="F1557" s="581">
        <f t="shared" ref="F1557" si="1062">F1555/3.9</f>
        <v>4342.8205128205127</v>
      </c>
      <c r="G1557" s="581">
        <f>G1555/3.9+G1552</f>
        <v>4340.2820512820508</v>
      </c>
      <c r="H1557" s="581">
        <f>G1557/F1557*100</f>
        <v>99.9415480899805</v>
      </c>
      <c r="I1557" s="541"/>
      <c r="J1557" s="541"/>
      <c r="K1557" s="541"/>
      <c r="L1557" s="541"/>
      <c r="M1557" s="541"/>
      <c r="N1557" s="541"/>
      <c r="O1557" s="541"/>
      <c r="P1557" s="541"/>
      <c r="Q1557" s="57">
        <v>10074.49524</v>
      </c>
      <c r="R1557" s="57">
        <v>10074.49524</v>
      </c>
      <c r="S1557" s="57">
        <v>10074.49524</v>
      </c>
      <c r="T1557" s="57">
        <v>10074.49524</v>
      </c>
      <c r="U1557" s="1038">
        <f>Q1557/12*$C$4+(R1557-Q1557)/11*3+(S1557-R1557)/10*2+(T1557-S1557)/9*1</f>
        <v>3358.1650800000002</v>
      </c>
      <c r="V1557" s="57">
        <f>Z1557-Y1557</f>
        <v>3356.0989300000001</v>
      </c>
      <c r="W1557" s="57"/>
      <c r="X1557" s="57">
        <f>V1557-U1557</f>
        <v>-2.066150000000107</v>
      </c>
      <c r="Y1557" s="57">
        <v>-141.38685999999998</v>
      </c>
      <c r="Z1557" s="1161">
        <v>3214.71207</v>
      </c>
      <c r="AA1557" s="2367">
        <f>AA1555/3.9</f>
        <v>0</v>
      </c>
      <c r="AB1557" s="57"/>
      <c r="AC1557" s="1803"/>
    </row>
    <row r="1558" spans="1:29" ht="17.25" customHeight="1" thickBot="1" x14ac:dyDescent="0.3">
      <c r="A1558" s="70">
        <v>1</v>
      </c>
      <c r="B1558" s="70">
        <v>1</v>
      </c>
      <c r="C1558" s="303" t="s">
        <v>166</v>
      </c>
      <c r="D1558" s="303"/>
      <c r="E1558" s="2367">
        <f>E1557</f>
        <v>13028.717948717949</v>
      </c>
      <c r="F1558" s="581">
        <f t="shared" ref="F1558:G1558" si="1063">F1557</f>
        <v>4342.8205128205127</v>
      </c>
      <c r="G1558" s="581">
        <f t="shared" si="1063"/>
        <v>4340.2820512820508</v>
      </c>
      <c r="H1558" s="581">
        <f>G1558/F1558*100</f>
        <v>99.9415480899805</v>
      </c>
      <c r="I1558" s="541"/>
      <c r="J1558" s="541"/>
      <c r="K1558" s="541"/>
      <c r="L1558" s="541"/>
      <c r="M1558" s="541"/>
      <c r="N1558" s="541"/>
      <c r="O1558" s="541"/>
      <c r="P1558" s="541"/>
      <c r="Q1558" s="57">
        <f t="shared" ref="Q1558:R1558" si="1064">Q1557</f>
        <v>10074.49524</v>
      </c>
      <c r="R1558" s="57">
        <f t="shared" si="1064"/>
        <v>10074.49524</v>
      </c>
      <c r="S1558" s="57">
        <f t="shared" ref="S1558:T1558" si="1065">S1557</f>
        <v>10074.49524</v>
      </c>
      <c r="T1558" s="57">
        <f t="shared" si="1065"/>
        <v>10074.49524</v>
      </c>
      <c r="U1558" s="1038">
        <f t="shared" ref="U1558:U1559" si="1066">U1557</f>
        <v>3358.1650800000002</v>
      </c>
      <c r="V1558" s="57">
        <f t="shared" ref="V1558:Y1558" si="1067">V1557</f>
        <v>3356.0989300000001</v>
      </c>
      <c r="W1558" s="57">
        <f t="shared" si="1067"/>
        <v>0</v>
      </c>
      <c r="X1558" s="57">
        <f t="shared" si="1067"/>
        <v>-2.066150000000107</v>
      </c>
      <c r="Y1558" s="57">
        <f t="shared" si="1067"/>
        <v>-141.38685999999998</v>
      </c>
      <c r="Z1558" s="1161">
        <f>Z1557</f>
        <v>3214.71207</v>
      </c>
      <c r="AA1558" s="2367">
        <f>AA1557</f>
        <v>0</v>
      </c>
      <c r="AB1558" s="1161">
        <f t="shared" ref="AB1558:AC1559" si="1068">AB1557</f>
        <v>0</v>
      </c>
      <c r="AC1558" s="1161">
        <f t="shared" si="1068"/>
        <v>0</v>
      </c>
    </row>
    <row r="1559" spans="1:29" ht="15" customHeight="1" thickBot="1" x14ac:dyDescent="0.3">
      <c r="A1559" s="70">
        <v>1</v>
      </c>
      <c r="B1559" s="70">
        <v>1</v>
      </c>
      <c r="C1559" s="526" t="s">
        <v>17</v>
      </c>
      <c r="D1559" s="526"/>
      <c r="E1559" s="2368"/>
      <c r="F1559" s="586"/>
      <c r="G1559" s="586"/>
      <c r="H1559" s="586"/>
      <c r="I1559" s="586"/>
      <c r="J1559" s="586"/>
      <c r="K1559" s="586"/>
      <c r="L1559" s="586"/>
      <c r="M1559" s="586"/>
      <c r="N1559" s="586"/>
      <c r="O1559" s="586"/>
      <c r="P1559" s="586"/>
      <c r="Q1559" s="14">
        <f t="shared" ref="Q1559:R1559" si="1069">Q1558</f>
        <v>10074.49524</v>
      </c>
      <c r="R1559" s="14">
        <f t="shared" si="1069"/>
        <v>10074.49524</v>
      </c>
      <c r="S1559" s="14">
        <f t="shared" ref="S1559:T1559" si="1070">S1558</f>
        <v>10074.49524</v>
      </c>
      <c r="T1559" s="14">
        <f t="shared" si="1070"/>
        <v>10074.49524</v>
      </c>
      <c r="U1559" s="1041">
        <f t="shared" si="1066"/>
        <v>3358.1650800000002</v>
      </c>
      <c r="V1559" s="14">
        <f t="shared" ref="V1559:X1559" si="1071">V1558</f>
        <v>3356.0989300000001</v>
      </c>
      <c r="W1559" s="14"/>
      <c r="X1559" s="14">
        <f t="shared" si="1071"/>
        <v>-2.066150000000107</v>
      </c>
      <c r="Y1559" s="14">
        <f>SUM(Y1558)</f>
        <v>-141.38685999999998</v>
      </c>
      <c r="Z1559" s="1252">
        <f>Z1558</f>
        <v>3214.71207</v>
      </c>
      <c r="AA1559" s="14">
        <f t="shared" ref="AA1559" si="1072">AA1558</f>
        <v>0</v>
      </c>
      <c r="AB1559" s="1252">
        <f t="shared" si="1068"/>
        <v>0</v>
      </c>
      <c r="AC1559" s="1252">
        <f t="shared" si="1068"/>
        <v>0</v>
      </c>
    </row>
    <row r="1560" spans="1:29" ht="15.75" customHeight="1" x14ac:dyDescent="0.25">
      <c r="A1560" s="70">
        <v>1</v>
      </c>
      <c r="B1560" s="70">
        <v>1</v>
      </c>
      <c r="C1560" s="550"/>
      <c r="D1560" s="550"/>
      <c r="E1560" s="2186"/>
      <c r="F1560" s="622"/>
      <c r="G1560" s="622"/>
      <c r="H1560" s="622"/>
      <c r="I1560" s="519"/>
      <c r="J1560" s="519"/>
      <c r="K1560" s="519"/>
      <c r="L1560" s="519"/>
      <c r="M1560" s="519"/>
      <c r="N1560" s="519"/>
      <c r="O1560" s="519"/>
      <c r="P1560" s="519"/>
      <c r="Q1560" s="13"/>
      <c r="R1560" s="13"/>
      <c r="S1560" s="13"/>
      <c r="T1560" s="13"/>
      <c r="U1560" s="1039"/>
      <c r="V1560" s="13"/>
      <c r="W1560" s="13"/>
      <c r="X1560" s="13"/>
      <c r="Y1560" s="13"/>
      <c r="Z1560" s="1254"/>
      <c r="AA1560" s="13"/>
      <c r="AB1560" s="13"/>
      <c r="AC1560" s="1802"/>
    </row>
    <row r="1561" spans="1:29" ht="36" customHeight="1" x14ac:dyDescent="0.25">
      <c r="A1561" s="70">
        <v>1</v>
      </c>
      <c r="B1561" s="70">
        <v>1</v>
      </c>
      <c r="C1561" s="1279" t="s">
        <v>406</v>
      </c>
      <c r="D1561" s="627"/>
      <c r="E1561" s="2165"/>
      <c r="F1561" s="440"/>
      <c r="G1561" s="440"/>
      <c r="H1561" s="440"/>
      <c r="I1561" s="440"/>
      <c r="J1561" s="440"/>
      <c r="K1561" s="440"/>
      <c r="L1561" s="440"/>
      <c r="M1561" s="440"/>
      <c r="N1561" s="440"/>
      <c r="O1561" s="440"/>
      <c r="P1561" s="440"/>
      <c r="Q1561" s="8"/>
      <c r="R1561" s="8"/>
      <c r="S1561" s="8"/>
      <c r="T1561" s="8"/>
      <c r="U1561" s="1036"/>
      <c r="V1561" s="8"/>
      <c r="W1561" s="8"/>
      <c r="X1561" s="8"/>
      <c r="Y1561" s="8"/>
      <c r="Z1561" s="1153"/>
      <c r="AA1561" s="8"/>
      <c r="AB1561" s="8"/>
      <c r="AC1561" s="1799"/>
    </row>
    <row r="1562" spans="1:29" ht="15" customHeight="1" x14ac:dyDescent="0.25">
      <c r="A1562" s="70">
        <v>1</v>
      </c>
      <c r="B1562" s="70">
        <v>1</v>
      </c>
      <c r="C1562" s="485" t="s">
        <v>14</v>
      </c>
      <c r="D1562" s="441"/>
      <c r="E1562" s="2165"/>
      <c r="F1562" s="440"/>
      <c r="G1562" s="440"/>
      <c r="H1562" s="440"/>
      <c r="I1562" s="440"/>
      <c r="J1562" s="440"/>
      <c r="K1562" s="440"/>
      <c r="L1562" s="440"/>
      <c r="M1562" s="440"/>
      <c r="N1562" s="440"/>
      <c r="O1562" s="440"/>
      <c r="P1562" s="440"/>
      <c r="Q1562" s="8"/>
      <c r="R1562" s="8"/>
      <c r="S1562" s="8"/>
      <c r="T1562" s="8"/>
      <c r="U1562" s="1036"/>
      <c r="V1562" s="8"/>
      <c r="W1562" s="8"/>
      <c r="X1562" s="8"/>
      <c r="Y1562" s="8"/>
      <c r="Z1562" s="1153"/>
      <c r="AA1562" s="8"/>
      <c r="AB1562" s="8"/>
      <c r="AC1562" s="1799"/>
    </row>
    <row r="1563" spans="1:29" ht="15" customHeight="1" x14ac:dyDescent="0.25">
      <c r="B1563" s="70">
        <v>1</v>
      </c>
      <c r="C1563" s="484" t="s">
        <v>160</v>
      </c>
      <c r="D1563" s="407"/>
      <c r="E1563" s="2165"/>
      <c r="F1563" s="440"/>
      <c r="G1563" s="440"/>
      <c r="H1563" s="440"/>
      <c r="I1563" s="440"/>
      <c r="J1563" s="440"/>
      <c r="K1563" s="440"/>
      <c r="L1563" s="440"/>
      <c r="M1563" s="440"/>
      <c r="N1563" s="440"/>
      <c r="O1563" s="440"/>
      <c r="P1563" s="440"/>
      <c r="Q1563" s="8">
        <v>6140.97</v>
      </c>
      <c r="R1563" s="8">
        <v>6140.97</v>
      </c>
      <c r="S1563" s="8">
        <v>6140.97</v>
      </c>
      <c r="T1563" s="8">
        <v>6140.97</v>
      </c>
      <c r="U1563" s="1036">
        <f>Q1563/12*$C$4+(R1563-Q1563)/11*3+(S1563-R1563)/10*2+(T1563-S1563)/9*1</f>
        <v>2046.99</v>
      </c>
      <c r="V1563" s="8">
        <f>Z1563-Y1563</f>
        <v>2043.1386200000002</v>
      </c>
      <c r="W1563" s="8"/>
      <c r="X1563" s="8">
        <f>V1563-U1563</f>
        <v>-3.8513799999998355</v>
      </c>
      <c r="Y1563" s="8">
        <v>-2.12547</v>
      </c>
      <c r="Z1563" s="1153">
        <v>2041.0131500000002</v>
      </c>
      <c r="AA1563" s="8">
        <v>42</v>
      </c>
      <c r="AB1563" s="8">
        <v>128274.68</v>
      </c>
      <c r="AC1563" s="1799">
        <f>AB1563/1000</f>
        <v>128.27467999999999</v>
      </c>
    </row>
    <row r="1564" spans="1:29" ht="30" customHeight="1" x14ac:dyDescent="0.25">
      <c r="A1564" s="70">
        <v>1</v>
      </c>
      <c r="B1564" s="70">
        <v>1</v>
      </c>
      <c r="C1564" s="1277" t="s">
        <v>382</v>
      </c>
      <c r="D1564" s="407"/>
      <c r="E1564" s="2165">
        <v>1000</v>
      </c>
      <c r="F1564" s="440">
        <f t="shared" ref="F1564:F1565" si="1073">ROUND(E1564/12*$C$4,0)</f>
        <v>333</v>
      </c>
      <c r="G1564" s="440">
        <v>406</v>
      </c>
      <c r="H1564" s="440">
        <f>G1564/F1564*100</f>
        <v>121.92192192192192</v>
      </c>
      <c r="I1564" s="440"/>
      <c r="J1564" s="440"/>
      <c r="K1564" s="440"/>
      <c r="L1564" s="440"/>
      <c r="M1564" s="440"/>
      <c r="N1564" s="440"/>
      <c r="O1564" s="440"/>
      <c r="P1564" s="440"/>
      <c r="Q1564" s="8"/>
      <c r="R1564" s="8"/>
      <c r="S1564" s="8"/>
      <c r="T1564" s="8"/>
      <c r="U1564" s="1036"/>
      <c r="V1564" s="8"/>
      <c r="W1564" s="8"/>
      <c r="X1564" s="8"/>
      <c r="Y1564" s="8"/>
      <c r="Z1564" s="1153"/>
      <c r="AA1564" s="8"/>
      <c r="AB1564" s="8"/>
      <c r="AC1564" s="1799"/>
    </row>
    <row r="1565" spans="1:29" ht="36.75" customHeight="1" x14ac:dyDescent="0.25">
      <c r="A1565" s="70">
        <v>1</v>
      </c>
      <c r="B1565" s="70">
        <v>1</v>
      </c>
      <c r="C1565" s="1278" t="s">
        <v>199</v>
      </c>
      <c r="D1565" s="407"/>
      <c r="E1565" s="2165">
        <v>1000</v>
      </c>
      <c r="F1565" s="92">
        <f t="shared" si="1073"/>
        <v>333</v>
      </c>
      <c r="G1565" s="440">
        <v>276</v>
      </c>
      <c r="H1565" s="92">
        <f>G1565/F1565*100</f>
        <v>82.882882882882882</v>
      </c>
      <c r="I1565" s="440"/>
      <c r="J1565" s="440"/>
      <c r="K1565" s="440"/>
      <c r="L1565" s="440"/>
      <c r="M1565" s="440"/>
      <c r="N1565" s="440"/>
      <c r="O1565" s="440"/>
      <c r="P1565" s="440"/>
      <c r="Q1565" s="8"/>
      <c r="R1565" s="8"/>
      <c r="S1565" s="8"/>
      <c r="T1565" s="8"/>
      <c r="U1565" s="1036"/>
      <c r="V1565" s="8"/>
      <c r="W1565" s="8"/>
      <c r="X1565" s="8"/>
      <c r="Y1565" s="8"/>
      <c r="Z1565" s="1153"/>
      <c r="AA1565" s="8"/>
      <c r="AB1565" s="8"/>
      <c r="AC1565" s="1799"/>
    </row>
    <row r="1566" spans="1:29" ht="15" customHeight="1" x14ac:dyDescent="0.25">
      <c r="B1566" s="70">
        <v>1</v>
      </c>
      <c r="C1566" s="1516" t="s">
        <v>31</v>
      </c>
      <c r="D1566" s="509"/>
      <c r="E1566" s="2334"/>
      <c r="F1566" s="169"/>
      <c r="G1566" s="440"/>
      <c r="H1566" s="169"/>
      <c r="I1566" s="506"/>
      <c r="J1566" s="506"/>
      <c r="K1566" s="506"/>
      <c r="L1566" s="506"/>
      <c r="M1566" s="506"/>
      <c r="N1566" s="506"/>
      <c r="O1566" s="506"/>
      <c r="P1566" s="506"/>
      <c r="Q1566" s="18"/>
      <c r="R1566" s="18"/>
      <c r="S1566" s="18"/>
      <c r="T1566" s="18"/>
      <c r="U1566" s="1036"/>
      <c r="V1566" s="18"/>
      <c r="W1566" s="8"/>
      <c r="X1566" s="8"/>
      <c r="Y1566" s="8"/>
      <c r="Z1566" s="1153"/>
      <c r="AA1566" s="18"/>
      <c r="AB1566" s="18"/>
      <c r="AC1566" s="1804"/>
    </row>
    <row r="1567" spans="1:29" ht="15" customHeight="1" x14ac:dyDescent="0.25">
      <c r="B1567" s="70">
        <v>1</v>
      </c>
      <c r="C1567" s="1333" t="s">
        <v>16</v>
      </c>
      <c r="D1567" s="407"/>
      <c r="E1567" s="2165"/>
      <c r="F1567" s="92"/>
      <c r="G1567" s="506"/>
      <c r="H1567" s="98"/>
      <c r="I1567" s="511"/>
      <c r="J1567" s="440"/>
      <c r="K1567" s="440"/>
      <c r="L1567" s="511"/>
      <c r="M1567" s="511"/>
      <c r="N1567" s="440"/>
      <c r="O1567" s="511"/>
      <c r="P1567" s="440"/>
      <c r="Q1567" s="8"/>
      <c r="R1567" s="8"/>
      <c r="S1567" s="8"/>
      <c r="T1567" s="8"/>
      <c r="U1567" s="1040"/>
      <c r="V1567" s="15"/>
      <c r="W1567" s="18"/>
      <c r="X1567" s="18"/>
      <c r="Y1567" s="18"/>
      <c r="Z1567" s="2432"/>
      <c r="AA1567" s="18"/>
      <c r="AB1567" s="18"/>
      <c r="AC1567" s="1804"/>
    </row>
    <row r="1568" spans="1:29" ht="15" customHeight="1" x14ac:dyDescent="0.25">
      <c r="B1568" s="70">
        <v>1</v>
      </c>
      <c r="C1568" s="1904" t="s">
        <v>6</v>
      </c>
      <c r="D1568" s="407">
        <v>240</v>
      </c>
      <c r="E1568" s="2165">
        <v>40</v>
      </c>
      <c r="F1568" s="92">
        <f t="shared" ref="F1568" si="1074">ROUND(E1568/12*$C$4,0)</f>
        <v>13</v>
      </c>
      <c r="G1568" s="440">
        <v>31</v>
      </c>
      <c r="H1568" s="92">
        <f>G1568/F1568*100</f>
        <v>238.46153846153845</v>
      </c>
      <c r="I1568" s="363">
        <v>3</v>
      </c>
      <c r="J1568" s="93">
        <f>M1568/G1568</f>
        <v>1</v>
      </c>
      <c r="K1568" s="440">
        <f>ROUND(E1568*I1568,0)</f>
        <v>120</v>
      </c>
      <c r="L1568" s="511">
        <f t="shared" ref="L1568" si="1075">ROUND(K1568/12*$C$4,0)</f>
        <v>40</v>
      </c>
      <c r="M1568" s="511">
        <f>24+7</f>
        <v>31</v>
      </c>
      <c r="N1568" s="440">
        <f>M1568/L1568*100</f>
        <v>77.5</v>
      </c>
      <c r="O1568" s="440">
        <f>K1568/D1568</f>
        <v>0.5</v>
      </c>
      <c r="P1568" s="506">
        <f>M1568/$C$4*12/O1568</f>
        <v>186</v>
      </c>
      <c r="Q1568" s="18"/>
      <c r="R1568" s="18"/>
      <c r="S1568" s="18"/>
      <c r="T1568" s="18"/>
      <c r="U1568" s="1036"/>
      <c r="V1568" s="8"/>
      <c r="W1568" s="15"/>
      <c r="X1568" s="15"/>
      <c r="Y1568" s="15"/>
      <c r="Z1568" s="1271"/>
      <c r="AA1568" s="18"/>
      <c r="AB1568" s="18"/>
      <c r="AC1568" s="1804"/>
    </row>
    <row r="1569" spans="1:29" ht="15" customHeight="1" x14ac:dyDescent="0.25">
      <c r="B1569" s="70">
        <v>1</v>
      </c>
      <c r="C1569" s="1905" t="s">
        <v>241</v>
      </c>
      <c r="D1569" s="407"/>
      <c r="E1569" s="2351">
        <f>SUM(E1568)</f>
        <v>40</v>
      </c>
      <c r="F1569" s="289">
        <f t="shared" ref="F1569:G1569" si="1076">SUM(F1568)</f>
        <v>13</v>
      </c>
      <c r="G1569" s="388">
        <f t="shared" si="1076"/>
        <v>31</v>
      </c>
      <c r="H1569" s="116">
        <f>G1569/F1569*100</f>
        <v>238.46153846153845</v>
      </c>
      <c r="I1569" s="388">
        <v>8</v>
      </c>
      <c r="J1569" s="626">
        <f>M1569/G1569</f>
        <v>1</v>
      </c>
      <c r="K1569" s="626">
        <f>SUM(K1568)</f>
        <v>120</v>
      </c>
      <c r="L1569" s="116">
        <f t="shared" ref="L1569:M1569" si="1077">SUM(L1568)</f>
        <v>40</v>
      </c>
      <c r="M1569" s="388">
        <f t="shared" si="1077"/>
        <v>31</v>
      </c>
      <c r="N1569" s="626">
        <f t="shared" ref="N1569" si="1078">SUM(N1568)</f>
        <v>77.5</v>
      </c>
      <c r="O1569" s="626">
        <f t="shared" ref="O1569" si="1079">SUM(O1568)</f>
        <v>0.5</v>
      </c>
      <c r="P1569" s="513">
        <f t="shared" ref="P1569" si="1080">SUM(P1568)</f>
        <v>186</v>
      </c>
      <c r="Q1569" s="15"/>
      <c r="R1569" s="15"/>
      <c r="S1569" s="15"/>
      <c r="T1569" s="15"/>
      <c r="U1569" s="1036"/>
      <c r="V1569" s="8"/>
      <c r="W1569" s="15"/>
      <c r="X1569" s="15"/>
      <c r="Y1569" s="8"/>
      <c r="Z1569" s="1271"/>
      <c r="AA1569" s="18"/>
      <c r="AB1569" s="18"/>
      <c r="AC1569" s="1804"/>
    </row>
    <row r="1570" spans="1:29" ht="19.5" customHeight="1" x14ac:dyDescent="0.25">
      <c r="B1570" s="70">
        <v>1</v>
      </c>
      <c r="C1570" s="1906" t="s">
        <v>173</v>
      </c>
      <c r="D1570" s="509"/>
      <c r="E1570" s="2371">
        <f>E1569</f>
        <v>40</v>
      </c>
      <c r="F1570" s="1908">
        <f t="shared" ref="F1570:P1570" si="1081">F1569</f>
        <v>13</v>
      </c>
      <c r="G1570" s="1907">
        <f t="shared" si="1081"/>
        <v>31</v>
      </c>
      <c r="H1570" s="1908">
        <f t="shared" si="1081"/>
        <v>238.46153846153845</v>
      </c>
      <c r="I1570" s="1907">
        <f t="shared" si="1081"/>
        <v>8</v>
      </c>
      <c r="J1570" s="1907">
        <f t="shared" si="1081"/>
        <v>1</v>
      </c>
      <c r="K1570" s="1907">
        <f t="shared" si="1081"/>
        <v>120</v>
      </c>
      <c r="L1570" s="1907">
        <f t="shared" si="1081"/>
        <v>40</v>
      </c>
      <c r="M1570" s="1907">
        <f t="shared" si="1081"/>
        <v>31</v>
      </c>
      <c r="N1570" s="1907">
        <f t="shared" si="1081"/>
        <v>77.5</v>
      </c>
      <c r="O1570" s="1907">
        <f t="shared" si="1081"/>
        <v>0.5</v>
      </c>
      <c r="P1570" s="1907">
        <f t="shared" si="1081"/>
        <v>186</v>
      </c>
      <c r="Q1570" s="58">
        <v>2468.6591999999996</v>
      </c>
      <c r="R1570" s="58">
        <v>2468.6591999999996</v>
      </c>
      <c r="S1570" s="58">
        <v>2468.6591999999996</v>
      </c>
      <c r="T1570" s="58">
        <v>2468.6591999999996</v>
      </c>
      <c r="U1570" s="1040">
        <f>Q1570/12*$C$4+(R1570-Q1570)/11*3+(S1570-R1570)/10*2+(T1570-S1570)/9*1</f>
        <v>822.88639999999987</v>
      </c>
      <c r="V1570" s="18">
        <f>Z1570-Y1570</f>
        <v>816.20051000000001</v>
      </c>
      <c r="W1570" s="58"/>
      <c r="X1570" s="58">
        <f>V1570-U1570</f>
        <v>-6.6858899999998584</v>
      </c>
      <c r="Y1570" s="18">
        <v>-0.62076999999999993</v>
      </c>
      <c r="Z1570" s="2438">
        <v>815.57974000000002</v>
      </c>
      <c r="AA1570" s="18"/>
      <c r="AB1570" s="18"/>
      <c r="AC1570" s="1804"/>
    </row>
    <row r="1571" spans="1:29" ht="15" customHeight="1" x14ac:dyDescent="0.25">
      <c r="A1571" s="70">
        <v>1</v>
      </c>
      <c r="B1571" s="70">
        <v>1</v>
      </c>
      <c r="C1571" s="303" t="s">
        <v>165</v>
      </c>
      <c r="D1571" s="634"/>
      <c r="E1571" s="2367"/>
      <c r="F1571" s="581"/>
      <c r="G1571" s="581"/>
      <c r="H1571" s="581"/>
      <c r="I1571" s="541"/>
      <c r="J1571" s="541"/>
      <c r="K1571" s="541"/>
      <c r="L1571" s="541"/>
      <c r="M1571" s="541"/>
      <c r="N1571" s="541"/>
      <c r="O1571" s="541"/>
      <c r="P1571" s="541"/>
      <c r="Q1571" s="57"/>
      <c r="R1571" s="57"/>
      <c r="S1571" s="57"/>
      <c r="T1571" s="57"/>
      <c r="U1571" s="1038">
        <f>Q1571</f>
        <v>0</v>
      </c>
      <c r="V1571" s="57">
        <f>Z1571-Y1571</f>
        <v>0</v>
      </c>
      <c r="W1571" s="57"/>
      <c r="X1571" s="57">
        <f>V1571-U1571</f>
        <v>0</v>
      </c>
      <c r="Y1571" s="57"/>
      <c r="Z1571" s="1161"/>
      <c r="AA1571" s="57"/>
      <c r="AB1571" s="57"/>
      <c r="AC1571" s="1803"/>
    </row>
    <row r="1572" spans="1:29" ht="21" customHeight="1" thickBot="1" x14ac:dyDescent="0.3">
      <c r="A1572" s="70">
        <v>1</v>
      </c>
      <c r="B1572" s="70">
        <v>1</v>
      </c>
      <c r="C1572" s="634" t="s">
        <v>166</v>
      </c>
      <c r="D1572" s="634"/>
      <c r="E1572" s="2367"/>
      <c r="F1572" s="581"/>
      <c r="G1572" s="581"/>
      <c r="H1572" s="581"/>
      <c r="I1572" s="541"/>
      <c r="J1572" s="541"/>
      <c r="K1572" s="541"/>
      <c r="L1572" s="541"/>
      <c r="M1572" s="541"/>
      <c r="N1572" s="541"/>
      <c r="O1572" s="541"/>
      <c r="P1572" s="541"/>
      <c r="Q1572" s="57">
        <f>Q1563</f>
        <v>6140.97</v>
      </c>
      <c r="R1572" s="57">
        <f>R1563</f>
        <v>6140.97</v>
      </c>
      <c r="S1572" s="57">
        <f>S1563</f>
        <v>6140.97</v>
      </c>
      <c r="T1572" s="57">
        <f>T1563</f>
        <v>6140.97</v>
      </c>
      <c r="U1572" s="1038">
        <f>Q1572/12*$C$4+(R1572-Q1572)/11*2+(S1572-R1572)/10*1</f>
        <v>2046.99</v>
      </c>
      <c r="V1572" s="57">
        <f t="shared" ref="V1572:Z1572" si="1082">V1563</f>
        <v>2043.1386200000002</v>
      </c>
      <c r="W1572" s="57">
        <f t="shared" si="1082"/>
        <v>0</v>
      </c>
      <c r="X1572" s="57">
        <f t="shared" si="1082"/>
        <v>-3.8513799999998355</v>
      </c>
      <c r="Y1572" s="57">
        <f t="shared" si="1082"/>
        <v>-2.12547</v>
      </c>
      <c r="Z1572" s="1161">
        <f t="shared" si="1082"/>
        <v>2041.0131500000002</v>
      </c>
      <c r="AA1572" s="57">
        <f t="shared" ref="AA1572:AA1573" si="1083">AA1571</f>
        <v>0</v>
      </c>
      <c r="AB1572" s="1161">
        <f t="shared" ref="AB1572:AC1572" si="1084">AB1563</f>
        <v>128274.68</v>
      </c>
      <c r="AC1572" s="1161">
        <f t="shared" si="1084"/>
        <v>128.27467999999999</v>
      </c>
    </row>
    <row r="1573" spans="1:29" ht="15" customHeight="1" thickBot="1" x14ac:dyDescent="0.3">
      <c r="A1573" s="70">
        <v>1</v>
      </c>
      <c r="B1573" s="70">
        <v>1</v>
      </c>
      <c r="C1573" s="526" t="s">
        <v>17</v>
      </c>
      <c r="D1573" s="526"/>
      <c r="E1573" s="2368"/>
      <c r="F1573" s="586"/>
      <c r="G1573" s="586"/>
      <c r="H1573" s="586"/>
      <c r="I1573" s="586"/>
      <c r="J1573" s="586"/>
      <c r="K1573" s="586"/>
      <c r="L1573" s="586"/>
      <c r="M1573" s="586"/>
      <c r="N1573" s="586"/>
      <c r="O1573" s="586"/>
      <c r="P1573" s="586"/>
      <c r="Q1573" s="14">
        <f>Q1572+Q1570</f>
        <v>8609.6291999999994</v>
      </c>
      <c r="R1573" s="14">
        <f>R1572+R1570</f>
        <v>8609.6291999999994</v>
      </c>
      <c r="S1573" s="14">
        <f>S1572+S1570</f>
        <v>8609.6291999999994</v>
      </c>
      <c r="T1573" s="14">
        <f>T1572+T1570</f>
        <v>8609.6291999999994</v>
      </c>
      <c r="U1573" s="1041">
        <f t="shared" ref="U1573:Z1573" si="1085">U1572+U1570</f>
        <v>2869.8764000000001</v>
      </c>
      <c r="V1573" s="14">
        <f t="shared" si="1085"/>
        <v>2859.3391300000003</v>
      </c>
      <c r="W1573" s="14">
        <f t="shared" si="1085"/>
        <v>0</v>
      </c>
      <c r="X1573" s="14">
        <f t="shared" si="1085"/>
        <v>-10.537269999999694</v>
      </c>
      <c r="Y1573" s="14">
        <f t="shared" si="1085"/>
        <v>-2.7462399999999998</v>
      </c>
      <c r="Z1573" s="1252">
        <f t="shared" si="1085"/>
        <v>2856.5928900000004</v>
      </c>
      <c r="AA1573" s="14">
        <f t="shared" si="1083"/>
        <v>0</v>
      </c>
      <c r="AB1573" s="1252">
        <f t="shared" ref="AB1573:AC1573" si="1086">AB1572+AB1570</f>
        <v>128274.68</v>
      </c>
      <c r="AC1573" s="1252">
        <f t="shared" si="1086"/>
        <v>128.27467999999999</v>
      </c>
    </row>
    <row r="1574" spans="1:29" ht="21.75" customHeight="1" x14ac:dyDescent="0.25">
      <c r="A1574" s="70">
        <v>1</v>
      </c>
      <c r="B1574" s="70">
        <v>1</v>
      </c>
      <c r="C1574" s="550"/>
      <c r="D1574" s="550"/>
      <c r="E1574" s="2186"/>
      <c r="F1574" s="622"/>
      <c r="G1574" s="622"/>
      <c r="H1574" s="622"/>
      <c r="I1574" s="519"/>
      <c r="J1574" s="519"/>
      <c r="K1574" s="519"/>
      <c r="L1574" s="519"/>
      <c r="M1574" s="519"/>
      <c r="N1574" s="519"/>
      <c r="O1574" s="519"/>
      <c r="P1574" s="519"/>
      <c r="Q1574" s="13"/>
      <c r="R1574" s="13"/>
      <c r="S1574" s="13"/>
      <c r="T1574" s="13"/>
      <c r="U1574" s="1039"/>
      <c r="V1574" s="13"/>
      <c r="W1574" s="13"/>
      <c r="X1574" s="13"/>
      <c r="Y1574" s="13"/>
      <c r="Z1574" s="1254"/>
      <c r="AA1574" s="13"/>
      <c r="AB1574" s="13"/>
      <c r="AC1574" s="1802"/>
    </row>
    <row r="1575" spans="1:29" ht="37.5" customHeight="1" x14ac:dyDescent="0.25">
      <c r="A1575" s="70">
        <v>1</v>
      </c>
      <c r="B1575" s="70">
        <v>1</v>
      </c>
      <c r="C1575" s="1279" t="s">
        <v>407</v>
      </c>
      <c r="D1575" s="627"/>
      <c r="E1575" s="2165"/>
      <c r="F1575" s="440"/>
      <c r="G1575" s="440"/>
      <c r="H1575" s="440"/>
      <c r="I1575" s="440"/>
      <c r="J1575" s="440"/>
      <c r="K1575" s="440"/>
      <c r="L1575" s="440"/>
      <c r="M1575" s="440"/>
      <c r="N1575" s="440"/>
      <c r="O1575" s="440"/>
      <c r="P1575" s="440"/>
      <c r="Q1575" s="8"/>
      <c r="R1575" s="8"/>
      <c r="S1575" s="8"/>
      <c r="T1575" s="8"/>
      <c r="U1575" s="1036"/>
      <c r="V1575" s="8"/>
      <c r="W1575" s="8"/>
      <c r="X1575" s="8"/>
      <c r="Y1575" s="8"/>
      <c r="Z1575" s="1153"/>
      <c r="AA1575" s="8"/>
      <c r="AB1575" s="8"/>
      <c r="AC1575" s="1799"/>
    </row>
    <row r="1576" spans="1:29" ht="15" customHeight="1" x14ac:dyDescent="0.25">
      <c r="B1576" s="70">
        <v>1</v>
      </c>
      <c r="C1576" s="441" t="s">
        <v>307</v>
      </c>
      <c r="D1576" s="441"/>
      <c r="E1576" s="2165"/>
      <c r="F1576" s="440"/>
      <c r="G1576" s="440"/>
      <c r="H1576" s="440"/>
      <c r="I1576" s="440"/>
      <c r="J1576" s="440"/>
      <c r="K1576" s="440"/>
      <c r="L1576" s="440"/>
      <c r="M1576" s="440"/>
      <c r="N1576" s="440"/>
      <c r="O1576" s="440"/>
      <c r="P1576" s="440"/>
      <c r="Q1576" s="8"/>
      <c r="R1576" s="8"/>
      <c r="S1576" s="8"/>
      <c r="T1576" s="8"/>
      <c r="U1576" s="1036"/>
      <c r="V1576" s="8"/>
      <c r="W1576" s="8"/>
      <c r="X1576" s="8"/>
      <c r="Y1576" s="8"/>
      <c r="Z1576" s="1153"/>
      <c r="AA1576" s="8"/>
      <c r="AB1576" s="8"/>
      <c r="AC1576" s="1799"/>
    </row>
    <row r="1577" spans="1:29" ht="24" customHeight="1" x14ac:dyDescent="0.25">
      <c r="A1577" s="70">
        <v>1</v>
      </c>
      <c r="B1577" s="70">
        <v>1</v>
      </c>
      <c r="C1577" s="484" t="s">
        <v>160</v>
      </c>
      <c r="D1577" s="407"/>
      <c r="E1577" s="2165"/>
      <c r="F1577" s="440"/>
      <c r="G1577" s="440"/>
      <c r="H1577" s="440"/>
      <c r="I1577" s="440"/>
      <c r="J1577" s="440"/>
      <c r="K1577" s="440"/>
      <c r="L1577" s="440"/>
      <c r="M1577" s="440"/>
      <c r="N1577" s="440"/>
      <c r="O1577" s="440"/>
      <c r="P1577" s="440"/>
      <c r="Q1577" s="8">
        <v>4664.7256500000003</v>
      </c>
      <c r="R1577" s="8">
        <v>4664.7256500000003</v>
      </c>
      <c r="S1577" s="8">
        <v>4664.7256500000003</v>
      </c>
      <c r="T1577" s="8">
        <v>4664.7256500000003</v>
      </c>
      <c r="U1577" s="1036">
        <f>Q1577/12*$C$4+(R1577-Q1577)/11*3+(S1577-R1577)/10*2+(T1577-S1577)/9*1</f>
        <v>1554.9085500000001</v>
      </c>
      <c r="V1577" s="8">
        <f>Z1577-Y1577</f>
        <v>959.74754000000007</v>
      </c>
      <c r="W1577" s="8"/>
      <c r="X1577" s="8">
        <f>V1577-U1577</f>
        <v>-595.16101000000003</v>
      </c>
      <c r="Y1577" s="8">
        <v>0</v>
      </c>
      <c r="Z1577" s="1153">
        <v>959.74754000000007</v>
      </c>
      <c r="AA1577" s="8"/>
      <c r="AB1577" s="8"/>
      <c r="AC1577" s="1799"/>
    </row>
    <row r="1578" spans="1:29" ht="41.25" customHeight="1" x14ac:dyDescent="0.25">
      <c r="B1578" s="70">
        <v>1</v>
      </c>
      <c r="C1578" s="120" t="s">
        <v>138</v>
      </c>
      <c r="D1578" s="407"/>
      <c r="E1578" s="2165">
        <v>2000</v>
      </c>
      <c r="F1578" s="440">
        <f t="shared" ref="F1578:F1582" si="1087">ROUND(E1578/12*$C$4,0)</f>
        <v>667</v>
      </c>
      <c r="G1578" s="440">
        <v>311</v>
      </c>
      <c r="H1578" s="440">
        <f>G1578/F1578*100</f>
        <v>46.626686656671659</v>
      </c>
      <c r="I1578" s="440"/>
      <c r="J1578" s="440"/>
      <c r="K1578" s="440"/>
      <c r="L1578" s="440"/>
      <c r="M1578" s="440"/>
      <c r="N1578" s="440"/>
      <c r="O1578" s="440"/>
      <c r="P1578" s="440"/>
      <c r="Q1578" s="8"/>
      <c r="R1578" s="8"/>
      <c r="S1578" s="8"/>
      <c r="T1578" s="8"/>
      <c r="U1578" s="1036"/>
      <c r="V1578" s="8"/>
      <c r="W1578" s="8"/>
      <c r="X1578" s="8"/>
      <c r="Y1578" s="8"/>
      <c r="Z1578" s="1153"/>
      <c r="AA1578" s="8"/>
      <c r="AB1578" s="8"/>
      <c r="AC1578" s="1799"/>
    </row>
    <row r="1579" spans="1:29" ht="30" customHeight="1" x14ac:dyDescent="0.25">
      <c r="A1579" s="70">
        <v>1</v>
      </c>
      <c r="B1579" s="70">
        <v>1</v>
      </c>
      <c r="C1579" s="120" t="s">
        <v>74</v>
      </c>
      <c r="D1579" s="407"/>
      <c r="E1579" s="2165">
        <v>3000</v>
      </c>
      <c r="F1579" s="92">
        <f t="shared" si="1087"/>
        <v>1000</v>
      </c>
      <c r="G1579" s="440">
        <v>586</v>
      </c>
      <c r="H1579" s="92">
        <f>G1579/F1579*100</f>
        <v>58.599999999999994</v>
      </c>
      <c r="I1579" s="440"/>
      <c r="J1579" s="440"/>
      <c r="K1579" s="440"/>
      <c r="L1579" s="440"/>
      <c r="M1579" s="440"/>
      <c r="N1579" s="440"/>
      <c r="O1579" s="440"/>
      <c r="P1579" s="440"/>
      <c r="Q1579" s="8"/>
      <c r="R1579" s="8"/>
      <c r="S1579" s="8"/>
      <c r="T1579" s="8"/>
      <c r="U1579" s="1036"/>
      <c r="V1579" s="8"/>
      <c r="W1579" s="8"/>
      <c r="X1579" s="8"/>
      <c r="Y1579" s="8"/>
      <c r="Z1579" s="1153"/>
      <c r="AA1579" s="8"/>
      <c r="AB1579" s="8"/>
      <c r="AC1579" s="1799"/>
    </row>
    <row r="1580" spans="1:29" ht="30" customHeight="1" x14ac:dyDescent="0.25">
      <c r="B1580" s="70">
        <v>1</v>
      </c>
      <c r="C1580" s="120" t="s">
        <v>135</v>
      </c>
      <c r="D1580" s="407"/>
      <c r="E1580" s="2165">
        <v>5360</v>
      </c>
      <c r="F1580" s="92">
        <f t="shared" si="1087"/>
        <v>1787</v>
      </c>
      <c r="G1580" s="440">
        <v>999</v>
      </c>
      <c r="H1580" s="92">
        <f>G1580/F1580*100</f>
        <v>55.903749300503634</v>
      </c>
      <c r="I1580" s="440"/>
      <c r="J1580" s="440"/>
      <c r="K1580" s="440"/>
      <c r="L1580" s="440"/>
      <c r="M1580" s="440"/>
      <c r="N1580" s="440"/>
      <c r="O1580" s="440"/>
      <c r="P1580" s="440"/>
      <c r="Q1580" s="8"/>
      <c r="R1580" s="8"/>
      <c r="S1580" s="8"/>
      <c r="T1580" s="8"/>
      <c r="U1580" s="1036"/>
      <c r="V1580" s="8"/>
      <c r="W1580" s="8"/>
      <c r="X1580" s="8"/>
      <c r="Y1580" s="8"/>
      <c r="Z1580" s="1153"/>
      <c r="AA1580" s="8"/>
      <c r="AB1580" s="8"/>
      <c r="AC1580" s="1799"/>
    </row>
    <row r="1581" spans="1:29" ht="15" customHeight="1" x14ac:dyDescent="0.25">
      <c r="A1581" s="70">
        <v>1</v>
      </c>
      <c r="B1581" s="70">
        <v>1</v>
      </c>
      <c r="C1581" s="150" t="s">
        <v>194</v>
      </c>
      <c r="D1581" s="510"/>
      <c r="E1581" s="2346">
        <v>2000</v>
      </c>
      <c r="F1581" s="92">
        <f t="shared" si="1087"/>
        <v>667</v>
      </c>
      <c r="G1581" s="511">
        <v>687</v>
      </c>
      <c r="H1581" s="92">
        <f>G1581/F1581*100</f>
        <v>102.99850074962518</v>
      </c>
      <c r="I1581" s="511"/>
      <c r="J1581" s="511"/>
      <c r="K1581" s="511"/>
      <c r="L1581" s="511"/>
      <c r="M1581" s="511"/>
      <c r="N1581" s="511"/>
      <c r="O1581" s="511"/>
      <c r="P1581" s="511"/>
      <c r="Q1581" s="15"/>
      <c r="R1581" s="15"/>
      <c r="S1581" s="15"/>
      <c r="T1581" s="15"/>
      <c r="U1581" s="1037"/>
      <c r="V1581" s="15"/>
      <c r="W1581" s="15"/>
      <c r="X1581" s="15"/>
      <c r="Y1581" s="15"/>
      <c r="Z1581" s="1271"/>
      <c r="AA1581" s="15"/>
      <c r="AB1581" s="15"/>
      <c r="AC1581" s="1800"/>
    </row>
    <row r="1582" spans="1:29" ht="15" customHeight="1" x14ac:dyDescent="0.25">
      <c r="A1582" s="70">
        <v>1</v>
      </c>
      <c r="B1582" s="70">
        <v>1</v>
      </c>
      <c r="C1582" s="130" t="s">
        <v>140</v>
      </c>
      <c r="D1582" s="510"/>
      <c r="E1582" s="2346">
        <v>4285</v>
      </c>
      <c r="F1582" s="98">
        <f t="shared" si="1087"/>
        <v>1428</v>
      </c>
      <c r="G1582" s="511">
        <v>725</v>
      </c>
      <c r="H1582" s="98">
        <f>G1582/F1582*100</f>
        <v>50.770308123249293</v>
      </c>
      <c r="I1582" s="511"/>
      <c r="J1582" s="511"/>
      <c r="K1582" s="511"/>
      <c r="L1582" s="511"/>
      <c r="M1582" s="511"/>
      <c r="N1582" s="511"/>
      <c r="O1582" s="511"/>
      <c r="P1582" s="511"/>
      <c r="Q1582" s="15"/>
      <c r="R1582" s="15"/>
      <c r="S1582" s="15"/>
      <c r="T1582" s="15"/>
      <c r="U1582" s="1037"/>
      <c r="V1582" s="15"/>
      <c r="W1582" s="15"/>
      <c r="X1582" s="15"/>
      <c r="Y1582" s="15"/>
      <c r="Z1582" s="1271"/>
      <c r="AA1582" s="15"/>
      <c r="AB1582" s="15"/>
      <c r="AC1582" s="1800"/>
    </row>
    <row r="1583" spans="1:29" ht="15" customHeight="1" thickBot="1" x14ac:dyDescent="0.3">
      <c r="A1583" s="70">
        <v>1</v>
      </c>
      <c r="B1583" s="70">
        <v>1</v>
      </c>
      <c r="C1583" s="634" t="s">
        <v>166</v>
      </c>
      <c r="D1583" s="634"/>
      <c r="E1583" s="2367"/>
      <c r="F1583" s="581"/>
      <c r="G1583" s="581"/>
      <c r="H1583" s="581"/>
      <c r="I1583" s="541"/>
      <c r="J1583" s="541"/>
      <c r="K1583" s="541"/>
      <c r="L1583" s="541"/>
      <c r="M1583" s="541"/>
      <c r="N1583" s="541"/>
      <c r="O1583" s="541"/>
      <c r="P1583" s="541"/>
      <c r="Q1583" s="57">
        <f>Q1577</f>
        <v>4664.7256500000003</v>
      </c>
      <c r="R1583" s="57">
        <f t="shared" ref="R1583:Z1583" si="1088">R1577</f>
        <v>4664.7256500000003</v>
      </c>
      <c r="S1583" s="57">
        <f t="shared" ref="S1583:T1583" si="1089">S1577</f>
        <v>4664.7256500000003</v>
      </c>
      <c r="T1583" s="57">
        <f t="shared" si="1089"/>
        <v>4664.7256500000003</v>
      </c>
      <c r="U1583" s="1038">
        <f t="shared" si="1088"/>
        <v>1554.9085500000001</v>
      </c>
      <c r="V1583" s="57">
        <f t="shared" si="1088"/>
        <v>959.74754000000007</v>
      </c>
      <c r="W1583" s="57">
        <f t="shared" si="1088"/>
        <v>0</v>
      </c>
      <c r="X1583" s="57">
        <f t="shared" si="1088"/>
        <v>-595.16101000000003</v>
      </c>
      <c r="Y1583" s="57">
        <f t="shared" si="1088"/>
        <v>0</v>
      </c>
      <c r="Z1583" s="1161">
        <f t="shared" si="1088"/>
        <v>959.74754000000007</v>
      </c>
      <c r="AA1583" s="57"/>
      <c r="AB1583" s="57">
        <f>AB1577</f>
        <v>0</v>
      </c>
      <c r="AC1583" s="57">
        <f>AC1577</f>
        <v>0</v>
      </c>
    </row>
    <row r="1584" spans="1:29" ht="15" customHeight="1" thickBot="1" x14ac:dyDescent="0.3">
      <c r="A1584" s="70">
        <v>1</v>
      </c>
      <c r="B1584" s="70">
        <v>1</v>
      </c>
      <c r="C1584" s="526" t="s">
        <v>17</v>
      </c>
      <c r="D1584" s="526"/>
      <c r="E1584" s="2368"/>
      <c r="F1584" s="586"/>
      <c r="G1584" s="586"/>
      <c r="H1584" s="586"/>
      <c r="I1584" s="586"/>
      <c r="J1584" s="586"/>
      <c r="K1584" s="586"/>
      <c r="L1584" s="586"/>
      <c r="M1584" s="586"/>
      <c r="N1584" s="586"/>
      <c r="O1584" s="586"/>
      <c r="P1584" s="586"/>
      <c r="Q1584" s="14">
        <f>Q1583</f>
        <v>4664.7256500000003</v>
      </c>
      <c r="R1584" s="14">
        <f>R1583</f>
        <v>4664.7256500000003</v>
      </c>
      <c r="S1584" s="14">
        <f>S1583</f>
        <v>4664.7256500000003</v>
      </c>
      <c r="T1584" s="14">
        <f>T1583</f>
        <v>4664.7256500000003</v>
      </c>
      <c r="U1584" s="14">
        <f t="shared" ref="U1584:Z1584" si="1090">U1583</f>
        <v>1554.9085500000001</v>
      </c>
      <c r="V1584" s="14">
        <f t="shared" si="1090"/>
        <v>959.74754000000007</v>
      </c>
      <c r="W1584" s="14">
        <f t="shared" si="1090"/>
        <v>0</v>
      </c>
      <c r="X1584" s="14">
        <f t="shared" si="1090"/>
        <v>-595.16101000000003</v>
      </c>
      <c r="Y1584" s="14">
        <f t="shared" si="1090"/>
        <v>0</v>
      </c>
      <c r="Z1584" s="1252">
        <f t="shared" si="1090"/>
        <v>959.74754000000007</v>
      </c>
      <c r="AA1584" s="14"/>
      <c r="AB1584" s="1252">
        <f>AB1583</f>
        <v>0</v>
      </c>
      <c r="AC1584" s="1252">
        <f t="shared" ref="AC1584" si="1091">AC1583</f>
        <v>0</v>
      </c>
    </row>
    <row r="1585" spans="1:29" ht="15" customHeight="1" x14ac:dyDescent="0.25">
      <c r="A1585" s="70">
        <v>1</v>
      </c>
      <c r="B1585" s="70">
        <v>1</v>
      </c>
      <c r="C1585" s="1279" t="s">
        <v>408</v>
      </c>
      <c r="D1585" s="635"/>
      <c r="E1585" s="2372"/>
      <c r="F1585" s="635"/>
      <c r="G1585" s="635"/>
      <c r="H1585" s="635"/>
      <c r="I1585" s="635"/>
      <c r="J1585" s="635"/>
      <c r="K1585" s="635"/>
      <c r="L1585" s="635"/>
      <c r="M1585" s="635"/>
      <c r="N1585" s="635"/>
      <c r="O1585" s="635"/>
      <c r="P1585" s="635"/>
      <c r="Q1585" s="13"/>
      <c r="R1585" s="13"/>
      <c r="S1585" s="13"/>
      <c r="T1585" s="13"/>
      <c r="U1585" s="1039"/>
      <c r="V1585" s="13"/>
      <c r="W1585" s="13"/>
      <c r="X1585" s="13"/>
      <c r="Y1585" s="13"/>
      <c r="Z1585" s="1254"/>
      <c r="AA1585" s="13"/>
      <c r="AB1585" s="13"/>
      <c r="AC1585" s="1802"/>
    </row>
    <row r="1586" spans="1:29" ht="15" customHeight="1" x14ac:dyDescent="0.25">
      <c r="A1586" s="70">
        <v>1</v>
      </c>
      <c r="B1586" s="70">
        <v>1</v>
      </c>
      <c r="C1586" s="636" t="s">
        <v>14</v>
      </c>
      <c r="D1586" s="593"/>
      <c r="E1586" s="1915"/>
      <c r="F1586" s="593"/>
      <c r="G1586" s="593"/>
      <c r="H1586" s="593"/>
      <c r="I1586" s="593"/>
      <c r="J1586" s="593"/>
      <c r="K1586" s="593"/>
      <c r="L1586" s="593"/>
      <c r="M1586" s="593"/>
      <c r="N1586" s="593"/>
      <c r="O1586" s="593"/>
      <c r="P1586" s="593"/>
      <c r="Q1586" s="8"/>
      <c r="R1586" s="8"/>
      <c r="S1586" s="8"/>
      <c r="T1586" s="8"/>
      <c r="U1586" s="1036"/>
      <c r="V1586" s="8"/>
      <c r="W1586" s="8"/>
      <c r="X1586" s="8"/>
      <c r="Y1586" s="8"/>
      <c r="Z1586" s="1153"/>
      <c r="AA1586" s="8"/>
      <c r="AB1586" s="8"/>
      <c r="AC1586" s="1799"/>
    </row>
    <row r="1587" spans="1:29" ht="15" customHeight="1" x14ac:dyDescent="0.25">
      <c r="A1587" s="70">
        <v>1</v>
      </c>
      <c r="B1587" s="70">
        <v>1</v>
      </c>
      <c r="C1587" s="1909" t="s">
        <v>307</v>
      </c>
      <c r="D1587" s="593"/>
      <c r="E1587" s="1915"/>
      <c r="F1587" s="593"/>
      <c r="G1587" s="593"/>
      <c r="H1587" s="593"/>
      <c r="I1587" s="593"/>
      <c r="J1587" s="593"/>
      <c r="K1587" s="593"/>
      <c r="L1587" s="593"/>
      <c r="M1587" s="593"/>
      <c r="N1587" s="593"/>
      <c r="O1587" s="593"/>
      <c r="P1587" s="593"/>
      <c r="Q1587" s="8"/>
      <c r="R1587" s="8"/>
      <c r="S1587" s="8"/>
      <c r="T1587" s="8"/>
      <c r="U1587" s="1036"/>
      <c r="V1587" s="8"/>
      <c r="W1587" s="8"/>
      <c r="X1587" s="8"/>
      <c r="Y1587" s="8"/>
      <c r="Z1587" s="1153"/>
      <c r="AA1587" s="8"/>
      <c r="AB1587" s="8"/>
      <c r="AC1587" s="1799"/>
    </row>
    <row r="1588" spans="1:29" ht="15" customHeight="1" x14ac:dyDescent="0.25">
      <c r="A1588" s="70">
        <v>1</v>
      </c>
      <c r="B1588" s="70">
        <v>1</v>
      </c>
      <c r="C1588" s="484" t="s">
        <v>160</v>
      </c>
      <c r="D1588" s="593"/>
      <c r="E1588" s="1915"/>
      <c r="F1588" s="593"/>
      <c r="G1588" s="593"/>
      <c r="H1588" s="593"/>
      <c r="I1588" s="593"/>
      <c r="J1588" s="593"/>
      <c r="K1588" s="593"/>
      <c r="L1588" s="593"/>
      <c r="M1588" s="593"/>
      <c r="N1588" s="593"/>
      <c r="O1588" s="593"/>
      <c r="P1588" s="593"/>
      <c r="Q1588" s="8">
        <v>5793.7042499999998</v>
      </c>
      <c r="R1588" s="8">
        <v>5793.7042499999998</v>
      </c>
      <c r="S1588" s="8">
        <v>5793.7042499999998</v>
      </c>
      <c r="T1588" s="8">
        <v>5793.7042499999998</v>
      </c>
      <c r="U1588" s="1036">
        <f>Q1588/12*$C$4+(R1588-Q1588)/11*3+(S1588-R1588)/10*2+(T1588-S1588)/9*1</f>
        <v>1931.2347499999998</v>
      </c>
      <c r="V1588" s="8">
        <f>Z1588-Y1588-W1588</f>
        <v>1157.97543</v>
      </c>
      <c r="W1588" s="8">
        <v>42.264660000000006</v>
      </c>
      <c r="X1588" s="8">
        <f>V1588-U1588</f>
        <v>-773.25931999999989</v>
      </c>
      <c r="Y1588" s="8">
        <v>0</v>
      </c>
      <c r="Z1588" s="1153">
        <f>1157.97543+W1588</f>
        <v>1200.24009</v>
      </c>
      <c r="AA1588" s="8"/>
      <c r="AB1588" s="8"/>
      <c r="AC1588" s="1799"/>
    </row>
    <row r="1589" spans="1:29" ht="30" customHeight="1" x14ac:dyDescent="0.25">
      <c r="B1589" s="70">
        <v>1</v>
      </c>
      <c r="C1589" s="637" t="s">
        <v>138</v>
      </c>
      <c r="D1589" s="593"/>
      <c r="E1589" s="2346">
        <v>799</v>
      </c>
      <c r="F1589" s="593">
        <f t="shared" ref="F1589:F1596" si="1092">ROUND(E1589/12*$C$4,0)</f>
        <v>266</v>
      </c>
      <c r="G1589" s="596">
        <v>37</v>
      </c>
      <c r="H1589" s="593">
        <f t="shared" ref="H1589:H1596" si="1093">G1589/F1589*100</f>
        <v>13.909774436090224</v>
      </c>
      <c r="I1589" s="593"/>
      <c r="J1589" s="593"/>
      <c r="K1589" s="593"/>
      <c r="L1589" s="593"/>
      <c r="M1589" s="593"/>
      <c r="N1589" s="593"/>
      <c r="O1589" s="593"/>
      <c r="P1589" s="593"/>
      <c r="Q1589" s="8"/>
      <c r="R1589" s="8"/>
      <c r="S1589" s="8"/>
      <c r="T1589" s="8"/>
      <c r="U1589" s="1036"/>
      <c r="V1589" s="8"/>
      <c r="W1589" s="8"/>
      <c r="X1589" s="8"/>
      <c r="Y1589" s="8"/>
      <c r="Z1589" s="1153"/>
      <c r="AA1589" s="8"/>
      <c r="AB1589" s="8"/>
      <c r="AC1589" s="1799"/>
    </row>
    <row r="1590" spans="1:29" ht="30" customHeight="1" x14ac:dyDescent="0.25">
      <c r="B1590" s="70">
        <v>1</v>
      </c>
      <c r="C1590" s="637" t="s">
        <v>139</v>
      </c>
      <c r="D1590" s="593"/>
      <c r="E1590" s="2346">
        <v>2700</v>
      </c>
      <c r="F1590" s="593">
        <f t="shared" si="1092"/>
        <v>900</v>
      </c>
      <c r="G1590" s="596">
        <v>77</v>
      </c>
      <c r="H1590" s="593">
        <f t="shared" si="1093"/>
        <v>8.5555555555555554</v>
      </c>
      <c r="I1590" s="593"/>
      <c r="J1590" s="593"/>
      <c r="K1590" s="593"/>
      <c r="L1590" s="593"/>
      <c r="M1590" s="593"/>
      <c r="N1590" s="593"/>
      <c r="O1590" s="593"/>
      <c r="P1590" s="593"/>
      <c r="Q1590" s="8"/>
      <c r="R1590" s="8"/>
      <c r="S1590" s="8"/>
      <c r="T1590" s="8"/>
      <c r="U1590" s="1036"/>
      <c r="V1590" s="8"/>
      <c r="W1590" s="8"/>
      <c r="X1590" s="8"/>
      <c r="Y1590" s="8"/>
      <c r="Z1590" s="1153"/>
      <c r="AA1590" s="8"/>
      <c r="AB1590" s="8"/>
      <c r="AC1590" s="1799"/>
    </row>
    <row r="1591" spans="1:29" ht="15" customHeight="1" x14ac:dyDescent="0.25">
      <c r="A1591" s="70">
        <v>1</v>
      </c>
      <c r="B1591" s="70">
        <v>1</v>
      </c>
      <c r="C1591" s="637" t="s">
        <v>74</v>
      </c>
      <c r="D1591" s="593"/>
      <c r="E1591" s="2346">
        <v>9000</v>
      </c>
      <c r="F1591" s="92">
        <f t="shared" si="1092"/>
        <v>3000</v>
      </c>
      <c r="G1591" s="98">
        <v>1254</v>
      </c>
      <c r="H1591" s="440">
        <f t="shared" si="1093"/>
        <v>41.8</v>
      </c>
      <c r="I1591" s="593"/>
      <c r="J1591" s="593"/>
      <c r="K1591" s="593"/>
      <c r="L1591" s="593"/>
      <c r="M1591" s="593"/>
      <c r="N1591" s="593"/>
      <c r="O1591" s="593"/>
      <c r="P1591" s="593"/>
      <c r="Q1591" s="8"/>
      <c r="R1591" s="8"/>
      <c r="S1591" s="8"/>
      <c r="T1591" s="8"/>
      <c r="U1591" s="1036"/>
      <c r="V1591" s="8"/>
      <c r="W1591" s="8"/>
      <c r="X1591" s="8"/>
      <c r="Y1591" s="8"/>
      <c r="Z1591" s="1153"/>
      <c r="AA1591" s="8"/>
      <c r="AB1591" s="8"/>
      <c r="AC1591" s="1799"/>
    </row>
    <row r="1592" spans="1:29" ht="15" customHeight="1" x14ac:dyDescent="0.25">
      <c r="B1592" s="70">
        <v>1</v>
      </c>
      <c r="C1592" s="637" t="s">
        <v>135</v>
      </c>
      <c r="D1592" s="593"/>
      <c r="E1592" s="2346">
        <v>5000</v>
      </c>
      <c r="F1592" s="92">
        <f t="shared" si="1092"/>
        <v>1667</v>
      </c>
      <c r="G1592" s="98">
        <v>1909</v>
      </c>
      <c r="H1592" s="440">
        <f t="shared" si="1093"/>
        <v>114.51709658068386</v>
      </c>
      <c r="I1592" s="593"/>
      <c r="J1592" s="593"/>
      <c r="K1592" s="593"/>
      <c r="L1592" s="593"/>
      <c r="M1592" s="593"/>
      <c r="N1592" s="593"/>
      <c r="O1592" s="593"/>
      <c r="P1592" s="593"/>
      <c r="Q1592" s="8"/>
      <c r="R1592" s="8"/>
      <c r="S1592" s="8"/>
      <c r="T1592" s="8"/>
      <c r="U1592" s="1036"/>
      <c r="V1592" s="8"/>
      <c r="W1592" s="8"/>
      <c r="X1592" s="8"/>
      <c r="Y1592" s="8"/>
      <c r="Z1592" s="1153"/>
      <c r="AA1592" s="8"/>
      <c r="AB1592" s="8"/>
      <c r="AC1592" s="1799"/>
    </row>
    <row r="1593" spans="1:29" ht="15" customHeight="1" x14ac:dyDescent="0.25">
      <c r="A1593" s="70">
        <v>1</v>
      </c>
      <c r="B1593" s="70">
        <v>1</v>
      </c>
      <c r="C1593" s="1594" t="s">
        <v>134</v>
      </c>
      <c r="D1593" s="1595"/>
      <c r="E1593" s="2346">
        <v>2000</v>
      </c>
      <c r="F1593" s="169">
        <f t="shared" si="1092"/>
        <v>667</v>
      </c>
      <c r="G1593" s="92">
        <v>208</v>
      </c>
      <c r="H1593" s="506">
        <f t="shared" si="1093"/>
        <v>31.184407796101947</v>
      </c>
      <c r="I1593" s="1595"/>
      <c r="J1593" s="1595"/>
      <c r="K1593" s="1595"/>
      <c r="L1593" s="1595"/>
      <c r="M1593" s="1595"/>
      <c r="N1593" s="1595"/>
      <c r="O1593" s="1595"/>
      <c r="P1593" s="1595"/>
      <c r="Q1593" s="18"/>
      <c r="R1593" s="18"/>
      <c r="S1593" s="18"/>
      <c r="T1593" s="18"/>
      <c r="U1593" s="1040"/>
      <c r="V1593" s="18"/>
      <c r="W1593" s="18"/>
      <c r="X1593" s="18"/>
      <c r="Y1593" s="18"/>
      <c r="Z1593" s="2432"/>
      <c r="AA1593" s="18"/>
      <c r="AB1593" s="18"/>
      <c r="AC1593" s="1804"/>
    </row>
    <row r="1594" spans="1:29" ht="30" customHeight="1" x14ac:dyDescent="0.25">
      <c r="A1594" s="70">
        <v>1</v>
      </c>
      <c r="B1594" s="70">
        <v>1</v>
      </c>
      <c r="C1594" s="637" t="s">
        <v>194</v>
      </c>
      <c r="D1594" s="593"/>
      <c r="E1594" s="2346">
        <v>2000</v>
      </c>
      <c r="F1594" s="92">
        <f t="shared" si="1092"/>
        <v>667</v>
      </c>
      <c r="G1594" s="98">
        <v>376</v>
      </c>
      <c r="H1594" s="440">
        <f t="shared" si="1093"/>
        <v>56.371814092953521</v>
      </c>
      <c r="I1594" s="593"/>
      <c r="J1594" s="593"/>
      <c r="K1594" s="593"/>
      <c r="L1594" s="593"/>
      <c r="M1594" s="593"/>
      <c r="N1594" s="593"/>
      <c r="O1594" s="593"/>
      <c r="P1594" s="593"/>
      <c r="Q1594" s="8"/>
      <c r="R1594" s="8"/>
      <c r="S1594" s="8"/>
      <c r="T1594" s="8"/>
      <c r="U1594" s="1036"/>
      <c r="V1594" s="8"/>
      <c r="W1594" s="8"/>
      <c r="X1594" s="8"/>
      <c r="Y1594" s="8"/>
      <c r="Z1594" s="1153"/>
      <c r="AA1594" s="8"/>
      <c r="AB1594" s="8"/>
      <c r="AC1594" s="1799"/>
    </row>
    <row r="1595" spans="1:29" ht="15" customHeight="1" x14ac:dyDescent="0.25">
      <c r="A1595" s="70">
        <v>1</v>
      </c>
      <c r="B1595" s="70">
        <v>1</v>
      </c>
      <c r="C1595" s="637" t="s">
        <v>34</v>
      </c>
      <c r="D1595" s="593"/>
      <c r="E1595" s="2346">
        <v>655</v>
      </c>
      <c r="F1595" s="92">
        <f t="shared" si="1092"/>
        <v>218</v>
      </c>
      <c r="G1595" s="98">
        <v>8</v>
      </c>
      <c r="H1595" s="440">
        <f t="shared" si="1093"/>
        <v>3.669724770642202</v>
      </c>
      <c r="I1595" s="593"/>
      <c r="J1595" s="593"/>
      <c r="K1595" s="593"/>
      <c r="L1595" s="593"/>
      <c r="M1595" s="593"/>
      <c r="N1595" s="593"/>
      <c r="O1595" s="593"/>
      <c r="P1595" s="593"/>
      <c r="Q1595" s="8"/>
      <c r="R1595" s="8"/>
      <c r="S1595" s="8"/>
      <c r="T1595" s="8"/>
      <c r="U1595" s="1036"/>
      <c r="V1595" s="8"/>
      <c r="W1595" s="8"/>
      <c r="X1595" s="8"/>
      <c r="Y1595" s="8"/>
      <c r="Z1595" s="1153"/>
      <c r="AA1595" s="8"/>
      <c r="AB1595" s="8"/>
      <c r="AC1595" s="1799"/>
    </row>
    <row r="1596" spans="1:29" ht="31.5" customHeight="1" x14ac:dyDescent="0.25">
      <c r="A1596" s="70">
        <v>1</v>
      </c>
      <c r="B1596" s="70">
        <v>1</v>
      </c>
      <c r="C1596" s="637" t="s">
        <v>140</v>
      </c>
      <c r="D1596" s="593"/>
      <c r="E1596" s="2346">
        <v>3000</v>
      </c>
      <c r="F1596" s="92">
        <f t="shared" si="1092"/>
        <v>1000</v>
      </c>
      <c r="G1596" s="98">
        <v>804</v>
      </c>
      <c r="H1596" s="440">
        <f t="shared" si="1093"/>
        <v>80.400000000000006</v>
      </c>
      <c r="I1596" s="593"/>
      <c r="J1596" s="593"/>
      <c r="K1596" s="593"/>
      <c r="L1596" s="593"/>
      <c r="M1596" s="593"/>
      <c r="N1596" s="593"/>
      <c r="O1596" s="593"/>
      <c r="P1596" s="593"/>
      <c r="Q1596" s="8"/>
      <c r="R1596" s="8"/>
      <c r="S1596" s="8"/>
      <c r="T1596" s="8"/>
      <c r="U1596" s="1036"/>
      <c r="V1596" s="8"/>
      <c r="W1596" s="8"/>
      <c r="X1596" s="8"/>
      <c r="Y1596" s="8"/>
      <c r="Z1596" s="1153"/>
      <c r="AA1596" s="8"/>
      <c r="AB1596" s="8"/>
      <c r="AC1596" s="1799"/>
    </row>
    <row r="1597" spans="1:29" ht="36.75" customHeight="1" x14ac:dyDescent="0.25">
      <c r="A1597" s="70">
        <v>1</v>
      </c>
      <c r="B1597" s="70">
        <v>1</v>
      </c>
      <c r="C1597" s="634" t="s">
        <v>165</v>
      </c>
      <c r="D1597" s="638"/>
      <c r="E1597" s="1914"/>
      <c r="F1597" s="266"/>
      <c r="G1597" s="638"/>
      <c r="H1597" s="541"/>
      <c r="I1597" s="638"/>
      <c r="J1597" s="638"/>
      <c r="K1597" s="638"/>
      <c r="L1597" s="638"/>
      <c r="M1597" s="638"/>
      <c r="N1597" s="638"/>
      <c r="O1597" s="638"/>
      <c r="P1597" s="638"/>
      <c r="Q1597" s="57"/>
      <c r="R1597" s="57"/>
      <c r="S1597" s="57"/>
      <c r="T1597" s="57"/>
      <c r="U1597" s="1038">
        <f>Q1597</f>
        <v>0</v>
      </c>
      <c r="V1597" s="57">
        <f>Z1597-Y1597</f>
        <v>0</v>
      </c>
      <c r="W1597" s="57"/>
      <c r="X1597" s="57">
        <f>V1597-U1597</f>
        <v>0</v>
      </c>
      <c r="Y1597" s="57"/>
      <c r="Z1597" s="1161"/>
      <c r="AA1597" s="57"/>
      <c r="AB1597" s="57"/>
      <c r="AC1597" s="1803"/>
    </row>
    <row r="1598" spans="1:29" ht="18.75" customHeight="1" thickBot="1" x14ac:dyDescent="0.3">
      <c r="A1598" s="70">
        <v>1</v>
      </c>
      <c r="B1598" s="70">
        <v>1</v>
      </c>
      <c r="C1598" s="634" t="s">
        <v>166</v>
      </c>
      <c r="D1598" s="638"/>
      <c r="E1598" s="1914"/>
      <c r="F1598" s="266"/>
      <c r="G1598" s="638"/>
      <c r="H1598" s="541"/>
      <c r="I1598" s="638"/>
      <c r="J1598" s="638"/>
      <c r="K1598" s="638"/>
      <c r="L1598" s="638"/>
      <c r="M1598" s="638"/>
      <c r="N1598" s="638"/>
      <c r="O1598" s="638"/>
      <c r="P1598" s="638"/>
      <c r="Q1598" s="57">
        <f>SUM(Q1588)</f>
        <v>5793.7042499999998</v>
      </c>
      <c r="R1598" s="57">
        <f>SUM(R1588)</f>
        <v>5793.7042499999998</v>
      </c>
      <c r="S1598" s="57">
        <f>SUM(S1588)</f>
        <v>5793.7042499999998</v>
      </c>
      <c r="T1598" s="57">
        <f>SUM(T1588)</f>
        <v>5793.7042499999998</v>
      </c>
      <c r="U1598" s="1038">
        <f t="shared" ref="U1598:Z1598" si="1094">SUM(U1588)</f>
        <v>1931.2347499999998</v>
      </c>
      <c r="V1598" s="57">
        <f t="shared" si="1094"/>
        <v>1157.97543</v>
      </c>
      <c r="W1598" s="57">
        <f t="shared" si="1094"/>
        <v>42.264660000000006</v>
      </c>
      <c r="X1598" s="57">
        <f t="shared" si="1094"/>
        <v>-773.25931999999989</v>
      </c>
      <c r="Y1598" s="57">
        <f t="shared" si="1094"/>
        <v>0</v>
      </c>
      <c r="Z1598" s="1161">
        <f t="shared" si="1094"/>
        <v>1200.24009</v>
      </c>
      <c r="AA1598" s="57">
        <f t="shared" ref="AA1598" si="1095">AA1597</f>
        <v>0</v>
      </c>
      <c r="AB1598" s="1161">
        <f t="shared" ref="AB1598:AC1598" si="1096">SUM(AB1588)</f>
        <v>0</v>
      </c>
      <c r="AC1598" s="1161">
        <f t="shared" si="1096"/>
        <v>0</v>
      </c>
    </row>
    <row r="1599" spans="1:29" ht="19.5" customHeight="1" thickBot="1" x14ac:dyDescent="0.3">
      <c r="A1599" s="70">
        <v>1</v>
      </c>
      <c r="B1599" s="70">
        <v>1</v>
      </c>
      <c r="C1599" s="526" t="s">
        <v>39</v>
      </c>
      <c r="D1599" s="526"/>
      <c r="E1599" s="2183"/>
      <c r="F1599" s="526"/>
      <c r="G1599" s="526"/>
      <c r="H1599" s="526"/>
      <c r="I1599" s="526"/>
      <c r="J1599" s="526"/>
      <c r="K1599" s="526"/>
      <c r="L1599" s="526"/>
      <c r="M1599" s="526"/>
      <c r="N1599" s="526"/>
      <c r="O1599" s="526"/>
      <c r="P1599" s="526"/>
      <c r="Q1599" s="14">
        <f t="shared" ref="Q1599:AC1599" si="1097">SUM(Q1598)</f>
        <v>5793.7042499999998</v>
      </c>
      <c r="R1599" s="14">
        <f t="shared" ref="R1599:S1599" si="1098">SUM(R1598)</f>
        <v>5793.7042499999998</v>
      </c>
      <c r="S1599" s="14">
        <f t="shared" si="1098"/>
        <v>5793.7042499999998</v>
      </c>
      <c r="T1599" s="14">
        <f t="shared" ref="T1599" si="1099">SUM(T1598)</f>
        <v>5793.7042499999998</v>
      </c>
      <c r="U1599" s="1041">
        <f t="shared" si="1097"/>
        <v>1931.2347499999998</v>
      </c>
      <c r="V1599" s="14">
        <f t="shared" si="1097"/>
        <v>1157.97543</v>
      </c>
      <c r="W1599" s="14">
        <f t="shared" si="1097"/>
        <v>42.264660000000006</v>
      </c>
      <c r="X1599" s="14">
        <f t="shared" si="1097"/>
        <v>-773.25931999999989</v>
      </c>
      <c r="Y1599" s="14">
        <f t="shared" si="1097"/>
        <v>0</v>
      </c>
      <c r="Z1599" s="1252">
        <f t="shared" si="1097"/>
        <v>1200.24009</v>
      </c>
      <c r="AA1599" s="14">
        <f t="shared" si="1097"/>
        <v>0</v>
      </c>
      <c r="AB1599" s="1252">
        <f t="shared" si="1097"/>
        <v>0</v>
      </c>
      <c r="AC1599" s="1252">
        <f t="shared" si="1097"/>
        <v>0</v>
      </c>
    </row>
    <row r="1600" spans="1:29" ht="42" customHeight="1" x14ac:dyDescent="0.25">
      <c r="A1600" s="70">
        <v>1</v>
      </c>
      <c r="B1600" s="70">
        <v>1</v>
      </c>
      <c r="C1600" s="1279" t="s">
        <v>409</v>
      </c>
      <c r="D1600" s="635"/>
      <c r="E1600" s="2372"/>
      <c r="F1600" s="635"/>
      <c r="G1600" s="635"/>
      <c r="H1600" s="635"/>
      <c r="I1600" s="635"/>
      <c r="J1600" s="635"/>
      <c r="K1600" s="635"/>
      <c r="L1600" s="635"/>
      <c r="M1600" s="635"/>
      <c r="N1600" s="635"/>
      <c r="O1600" s="635"/>
      <c r="P1600" s="635"/>
      <c r="Q1600" s="13"/>
      <c r="R1600" s="13"/>
      <c r="S1600" s="13"/>
      <c r="T1600" s="13"/>
      <c r="U1600" s="1039"/>
      <c r="V1600" s="13"/>
      <c r="W1600" s="13"/>
      <c r="X1600" s="13"/>
      <c r="Y1600" s="13"/>
      <c r="Z1600" s="1254"/>
      <c r="AA1600" s="13"/>
      <c r="AB1600" s="13"/>
      <c r="AC1600" s="1802"/>
    </row>
    <row r="1601" spans="1:29" ht="15" customHeight="1" x14ac:dyDescent="0.25">
      <c r="A1601" s="70">
        <v>1</v>
      </c>
      <c r="B1601" s="70">
        <v>1</v>
      </c>
      <c r="C1601" s="636" t="s">
        <v>14</v>
      </c>
      <c r="D1601" s="593"/>
      <c r="E1601" s="1915"/>
      <c r="F1601" s="593"/>
      <c r="G1601" s="593"/>
      <c r="H1601" s="593"/>
      <c r="I1601" s="593"/>
      <c r="J1601" s="593"/>
      <c r="K1601" s="593"/>
      <c r="L1601" s="593"/>
      <c r="M1601" s="593"/>
      <c r="N1601" s="593"/>
      <c r="O1601" s="593"/>
      <c r="P1601" s="593"/>
      <c r="Q1601" s="8"/>
      <c r="R1601" s="8"/>
      <c r="S1601" s="8"/>
      <c r="T1601" s="8"/>
      <c r="U1601" s="1036"/>
      <c r="V1601" s="8"/>
      <c r="W1601" s="8"/>
      <c r="X1601" s="8"/>
      <c r="Y1601" s="8"/>
      <c r="Z1601" s="1153"/>
      <c r="AA1601" s="8"/>
      <c r="AB1601" s="8"/>
      <c r="AC1601" s="1799"/>
    </row>
    <row r="1602" spans="1:29" ht="15" customHeight="1" x14ac:dyDescent="0.25">
      <c r="B1602" s="70">
        <v>1</v>
      </c>
      <c r="C1602" s="484" t="s">
        <v>160</v>
      </c>
      <c r="D1602" s="593"/>
      <c r="E1602" s="1915"/>
      <c r="F1602" s="593"/>
      <c r="G1602" s="593"/>
      <c r="H1602" s="593"/>
      <c r="I1602" s="593"/>
      <c r="J1602" s="593"/>
      <c r="K1602" s="593"/>
      <c r="L1602" s="593"/>
      <c r="M1602" s="593"/>
      <c r="N1602" s="593"/>
      <c r="O1602" s="593"/>
      <c r="P1602" s="593"/>
      <c r="Q1602" s="8">
        <v>70837.117660000004</v>
      </c>
      <c r="R1602" s="8">
        <v>70837.117660000004</v>
      </c>
      <c r="S1602" s="8">
        <v>70837.117660000004</v>
      </c>
      <c r="T1602" s="8">
        <v>70837.117660000004</v>
      </c>
      <c r="U1602" s="1036">
        <f>Q1602/12*$C$4+(R1602-Q1602)/11*3+(S1602-R1602)/10*2+(T1602-S1602)/9*1</f>
        <v>23612.372553333335</v>
      </c>
      <c r="V1602" s="8">
        <f>Z1602-Y1602</f>
        <v>14144.675230000001</v>
      </c>
      <c r="W1602" s="8"/>
      <c r="X1602" s="8">
        <f>V1602-U1602</f>
        <v>-9467.6973233333338</v>
      </c>
      <c r="Y1602" s="8">
        <v>-8.7204800000000002</v>
      </c>
      <c r="Z1602" s="1153">
        <v>14135.954750000001</v>
      </c>
      <c r="AA1602" s="8"/>
      <c r="AB1602" s="8"/>
      <c r="AC1602" s="1799">
        <f>AB1602/1000</f>
        <v>0</v>
      </c>
    </row>
    <row r="1603" spans="1:29" ht="15" customHeight="1" x14ac:dyDescent="0.25">
      <c r="B1603" s="70">
        <v>1</v>
      </c>
      <c r="C1603" s="1276" t="s">
        <v>78</v>
      </c>
      <c r="D1603" s="593"/>
      <c r="E1603" s="2177">
        <v>9060</v>
      </c>
      <c r="F1603" s="593">
        <f t="shared" ref="F1603:F1608" si="1100">ROUND(E1603/12*$C$4,0)</f>
        <v>3020</v>
      </c>
      <c r="G1603" s="593">
        <v>444</v>
      </c>
      <c r="H1603" s="596">
        <f t="shared" ref="H1603:H1608" si="1101">G1603/F1603*100</f>
        <v>14.701986754966887</v>
      </c>
      <c r="I1603" s="593"/>
      <c r="J1603" s="593"/>
      <c r="K1603" s="593"/>
      <c r="L1603" s="593"/>
      <c r="M1603" s="593"/>
      <c r="N1603" s="593"/>
      <c r="O1603" s="593"/>
      <c r="P1603" s="593"/>
      <c r="Q1603" s="8"/>
      <c r="R1603" s="8"/>
      <c r="S1603" s="8"/>
      <c r="T1603" s="8"/>
      <c r="U1603" s="1036"/>
      <c r="V1603" s="8"/>
      <c r="W1603" s="8"/>
      <c r="X1603" s="8"/>
      <c r="Y1603" s="8"/>
      <c r="Z1603" s="1153"/>
      <c r="AA1603" s="8"/>
      <c r="AB1603" s="8"/>
      <c r="AC1603" s="1799"/>
    </row>
    <row r="1604" spans="1:29" ht="15" customHeight="1" x14ac:dyDescent="0.25">
      <c r="A1604" s="70">
        <v>1</v>
      </c>
      <c r="B1604" s="70">
        <v>1</v>
      </c>
      <c r="C1604" s="1281" t="s">
        <v>108</v>
      </c>
      <c r="D1604" s="593"/>
      <c r="E1604" s="2177">
        <v>4558</v>
      </c>
      <c r="F1604" s="593">
        <f t="shared" si="1100"/>
        <v>1519</v>
      </c>
      <c r="G1604" s="593">
        <v>514</v>
      </c>
      <c r="H1604" s="596">
        <f t="shared" si="1101"/>
        <v>33.838051349572083</v>
      </c>
      <c r="I1604" s="593"/>
      <c r="J1604" s="593"/>
      <c r="K1604" s="593"/>
      <c r="L1604" s="593"/>
      <c r="M1604" s="593"/>
      <c r="N1604" s="593"/>
      <c r="O1604" s="593"/>
      <c r="P1604" s="593"/>
      <c r="Q1604" s="8"/>
      <c r="R1604" s="8"/>
      <c r="S1604" s="8"/>
      <c r="T1604" s="8"/>
      <c r="U1604" s="1036"/>
      <c r="V1604" s="8"/>
      <c r="W1604" s="8"/>
      <c r="X1604" s="8"/>
      <c r="Y1604" s="8"/>
      <c r="Z1604" s="1153"/>
      <c r="AA1604" s="8"/>
      <c r="AB1604" s="8"/>
      <c r="AC1604" s="1799"/>
    </row>
    <row r="1605" spans="1:29" ht="15" customHeight="1" x14ac:dyDescent="0.25">
      <c r="A1605" s="70">
        <v>1</v>
      </c>
      <c r="B1605" s="70">
        <v>1</v>
      </c>
      <c r="C1605" s="1276" t="s">
        <v>103</v>
      </c>
      <c r="D1605" s="593"/>
      <c r="E1605" s="2177">
        <v>710</v>
      </c>
      <c r="F1605" s="92">
        <f t="shared" si="1100"/>
        <v>237</v>
      </c>
      <c r="G1605" s="593">
        <v>472</v>
      </c>
      <c r="H1605" s="511">
        <f t="shared" si="1101"/>
        <v>199.15611814345993</v>
      </c>
      <c r="I1605" s="593"/>
      <c r="J1605" s="593"/>
      <c r="K1605" s="593"/>
      <c r="L1605" s="593"/>
      <c r="M1605" s="593"/>
      <c r="N1605" s="593"/>
      <c r="O1605" s="593"/>
      <c r="P1605" s="593"/>
      <c r="Q1605" s="8"/>
      <c r="R1605" s="8"/>
      <c r="S1605" s="8"/>
      <c r="T1605" s="8"/>
      <c r="U1605" s="1036"/>
      <c r="V1605" s="8"/>
      <c r="W1605" s="8"/>
      <c r="X1605" s="8"/>
      <c r="Y1605" s="8"/>
      <c r="Z1605" s="1153"/>
      <c r="AA1605" s="8"/>
      <c r="AB1605" s="8"/>
      <c r="AC1605" s="1799"/>
    </row>
    <row r="1606" spans="1:29" ht="15" customHeight="1" x14ac:dyDescent="0.25">
      <c r="B1606" s="70">
        <v>1</v>
      </c>
      <c r="C1606" s="1281" t="s">
        <v>288</v>
      </c>
      <c r="D1606" s="596"/>
      <c r="E1606" s="2178">
        <v>5000</v>
      </c>
      <c r="F1606" s="98">
        <f t="shared" si="1100"/>
        <v>1667</v>
      </c>
      <c r="G1606" s="596">
        <v>839</v>
      </c>
      <c r="H1606" s="511">
        <f t="shared" si="1101"/>
        <v>50.329934013197366</v>
      </c>
      <c r="I1606" s="596"/>
      <c r="J1606" s="596"/>
      <c r="K1606" s="596"/>
      <c r="L1606" s="596"/>
      <c r="M1606" s="596"/>
      <c r="N1606" s="596"/>
      <c r="O1606" s="596"/>
      <c r="P1606" s="596"/>
      <c r="Q1606" s="15"/>
      <c r="R1606" s="15"/>
      <c r="S1606" s="15"/>
      <c r="T1606" s="15"/>
      <c r="U1606" s="1037"/>
      <c r="V1606" s="15"/>
      <c r="W1606" s="15"/>
      <c r="X1606" s="15"/>
      <c r="Y1606" s="15"/>
      <c r="Z1606" s="1271"/>
      <c r="AA1606" s="15"/>
      <c r="AB1606" s="15"/>
      <c r="AC1606" s="1800"/>
    </row>
    <row r="1607" spans="1:29" ht="15" customHeight="1" x14ac:dyDescent="0.25">
      <c r="B1607" s="70">
        <v>1</v>
      </c>
      <c r="C1607" s="1276" t="s">
        <v>81</v>
      </c>
      <c r="D1607" s="593"/>
      <c r="E1607" s="2177">
        <v>5490</v>
      </c>
      <c r="F1607" s="593">
        <f t="shared" si="1100"/>
        <v>1830</v>
      </c>
      <c r="G1607" s="593">
        <v>836</v>
      </c>
      <c r="H1607" s="596">
        <f t="shared" si="1101"/>
        <v>45.68306010928962</v>
      </c>
      <c r="I1607" s="593"/>
      <c r="J1607" s="593"/>
      <c r="K1607" s="593"/>
      <c r="L1607" s="593"/>
      <c r="M1607" s="593"/>
      <c r="N1607" s="593"/>
      <c r="O1607" s="593"/>
      <c r="P1607" s="593"/>
      <c r="Q1607" s="8"/>
      <c r="R1607" s="8"/>
      <c r="S1607" s="8"/>
      <c r="T1607" s="8"/>
      <c r="U1607" s="1036"/>
      <c r="V1607" s="8"/>
      <c r="W1607" s="8"/>
      <c r="X1607" s="8"/>
      <c r="Y1607" s="8"/>
      <c r="Z1607" s="1153"/>
      <c r="AA1607" s="8"/>
      <c r="AB1607" s="8"/>
      <c r="AC1607" s="1799"/>
    </row>
    <row r="1608" spans="1:29" ht="15" customHeight="1" x14ac:dyDescent="0.25">
      <c r="A1608" s="70">
        <v>1</v>
      </c>
      <c r="B1608" s="70">
        <v>1</v>
      </c>
      <c r="C1608" s="1276" t="s">
        <v>147</v>
      </c>
      <c r="D1608" s="593"/>
      <c r="E1608" s="2177">
        <v>2860</v>
      </c>
      <c r="F1608" s="593">
        <f t="shared" si="1100"/>
        <v>953</v>
      </c>
      <c r="G1608" s="593">
        <v>1369</v>
      </c>
      <c r="H1608" s="596">
        <f t="shared" si="1101"/>
        <v>143.65162644281219</v>
      </c>
      <c r="I1608" s="593"/>
      <c r="J1608" s="593"/>
      <c r="K1608" s="593"/>
      <c r="L1608" s="593"/>
      <c r="M1608" s="593"/>
      <c r="N1608" s="593"/>
      <c r="O1608" s="593"/>
      <c r="P1608" s="593"/>
      <c r="Q1608" s="8"/>
      <c r="R1608" s="8"/>
      <c r="S1608" s="8"/>
      <c r="T1608" s="8"/>
      <c r="U1608" s="1036"/>
      <c r="V1608" s="8"/>
      <c r="W1608" s="8"/>
      <c r="X1608" s="8"/>
      <c r="Y1608" s="8"/>
      <c r="Z1608" s="1153"/>
      <c r="AA1608" s="8"/>
      <c r="AB1608" s="8"/>
      <c r="AC1608" s="1799"/>
    </row>
    <row r="1609" spans="1:29" ht="15" customHeight="1" x14ac:dyDescent="0.25">
      <c r="A1609" s="70">
        <v>1</v>
      </c>
      <c r="B1609" s="70">
        <v>1</v>
      </c>
      <c r="C1609" s="639" t="s">
        <v>165</v>
      </c>
      <c r="D1609" s="638"/>
      <c r="E1609" s="1914"/>
      <c r="F1609" s="266"/>
      <c r="G1609" s="638"/>
      <c r="H1609" s="541"/>
      <c r="I1609" s="638"/>
      <c r="J1609" s="638"/>
      <c r="K1609" s="638"/>
      <c r="L1609" s="638"/>
      <c r="M1609" s="638"/>
      <c r="N1609" s="638"/>
      <c r="O1609" s="638"/>
      <c r="P1609" s="638"/>
      <c r="Q1609" s="57"/>
      <c r="R1609" s="57"/>
      <c r="S1609" s="57"/>
      <c r="T1609" s="57"/>
      <c r="U1609" s="1038">
        <f>Q1609</f>
        <v>0</v>
      </c>
      <c r="V1609" s="57">
        <f>Z1609-Y1609</f>
        <v>0</v>
      </c>
      <c r="W1609" s="57"/>
      <c r="X1609" s="57">
        <f>V1609-U1609</f>
        <v>0</v>
      </c>
      <c r="Y1609" s="57"/>
      <c r="Z1609" s="1161"/>
      <c r="AA1609" s="57"/>
      <c r="AB1609" s="57"/>
      <c r="AC1609" s="57"/>
    </row>
    <row r="1610" spans="1:29" ht="15" customHeight="1" thickBot="1" x14ac:dyDescent="0.3">
      <c r="A1610" s="70">
        <v>1</v>
      </c>
      <c r="B1610" s="70">
        <v>1</v>
      </c>
      <c r="C1610" s="639" t="s">
        <v>166</v>
      </c>
      <c r="D1610" s="638"/>
      <c r="E1610" s="1914"/>
      <c r="F1610" s="266"/>
      <c r="G1610" s="638"/>
      <c r="H1610" s="541"/>
      <c r="I1610" s="638"/>
      <c r="J1610" s="638"/>
      <c r="K1610" s="638"/>
      <c r="L1610" s="638"/>
      <c r="M1610" s="638"/>
      <c r="N1610" s="638"/>
      <c r="O1610" s="638"/>
      <c r="P1610" s="638"/>
      <c r="Q1610" s="57">
        <f>Q1602</f>
        <v>70837.117660000004</v>
      </c>
      <c r="R1610" s="57">
        <f>R1602</f>
        <v>70837.117660000004</v>
      </c>
      <c r="S1610" s="57">
        <f>S1602</f>
        <v>70837.117660000004</v>
      </c>
      <c r="T1610" s="57">
        <f>T1602</f>
        <v>70837.117660000004</v>
      </c>
      <c r="U1610" s="1038">
        <f t="shared" ref="U1610:Z1610" si="1102">U1602</f>
        <v>23612.372553333335</v>
      </c>
      <c r="V1610" s="57">
        <f t="shared" si="1102"/>
        <v>14144.675230000001</v>
      </c>
      <c r="W1610" s="57">
        <f t="shared" si="1102"/>
        <v>0</v>
      </c>
      <c r="X1610" s="57">
        <f t="shared" si="1102"/>
        <v>-9467.6973233333338</v>
      </c>
      <c r="Y1610" s="57">
        <f t="shared" si="1102"/>
        <v>-8.7204800000000002</v>
      </c>
      <c r="Z1610" s="1161">
        <f t="shared" si="1102"/>
        <v>14135.954750000001</v>
      </c>
      <c r="AA1610" s="57">
        <f t="shared" ref="AA1610" si="1103">AA1609</f>
        <v>0</v>
      </c>
      <c r="AB1610" s="1161">
        <f t="shared" ref="AB1610:AC1610" si="1104">AB1602</f>
        <v>0</v>
      </c>
      <c r="AC1610" s="1161">
        <f t="shared" si="1104"/>
        <v>0</v>
      </c>
    </row>
    <row r="1611" spans="1:29" ht="24" customHeight="1" thickBot="1" x14ac:dyDescent="0.3">
      <c r="A1611" s="70">
        <v>1</v>
      </c>
      <c r="B1611" s="70">
        <v>1</v>
      </c>
      <c r="C1611" s="526" t="s">
        <v>39</v>
      </c>
      <c r="D1611" s="526"/>
      <c r="E1611" s="2183"/>
      <c r="F1611" s="526"/>
      <c r="G1611" s="526"/>
      <c r="H1611" s="526"/>
      <c r="I1611" s="526"/>
      <c r="J1611" s="526"/>
      <c r="K1611" s="526"/>
      <c r="L1611" s="526"/>
      <c r="M1611" s="526"/>
      <c r="N1611" s="526"/>
      <c r="O1611" s="526"/>
      <c r="P1611" s="526"/>
      <c r="Q1611" s="14">
        <f t="shared" ref="Q1611:R1611" si="1105">SUM(Q1610)</f>
        <v>70837.117660000004</v>
      </c>
      <c r="R1611" s="14">
        <f t="shared" si="1105"/>
        <v>70837.117660000004</v>
      </c>
      <c r="S1611" s="14">
        <f t="shared" ref="S1611:T1611" si="1106">SUM(S1610)</f>
        <v>70837.117660000004</v>
      </c>
      <c r="T1611" s="14">
        <f t="shared" si="1106"/>
        <v>70837.117660000004</v>
      </c>
      <c r="U1611" s="1041">
        <f t="shared" ref="U1611:AC1611" si="1107">SUM(U1610)</f>
        <v>23612.372553333335</v>
      </c>
      <c r="V1611" s="14">
        <f t="shared" si="1107"/>
        <v>14144.675230000001</v>
      </c>
      <c r="W1611" s="14">
        <f t="shared" si="1107"/>
        <v>0</v>
      </c>
      <c r="X1611" s="14">
        <f t="shared" si="1107"/>
        <v>-9467.6973233333338</v>
      </c>
      <c r="Y1611" s="14">
        <f t="shared" si="1107"/>
        <v>-8.7204800000000002</v>
      </c>
      <c r="Z1611" s="1252">
        <f t="shared" si="1107"/>
        <v>14135.954750000001</v>
      </c>
      <c r="AA1611" s="14">
        <f t="shared" si="1107"/>
        <v>0</v>
      </c>
      <c r="AB1611" s="1252">
        <f t="shared" si="1107"/>
        <v>0</v>
      </c>
      <c r="AC1611" s="1252">
        <f t="shared" si="1107"/>
        <v>0</v>
      </c>
    </row>
    <row r="1612" spans="1:29" ht="15" customHeight="1" x14ac:dyDescent="0.25">
      <c r="A1612" s="70">
        <v>1</v>
      </c>
      <c r="B1612" s="70">
        <v>1</v>
      </c>
      <c r="C1612" s="1279" t="s">
        <v>410</v>
      </c>
      <c r="D1612" s="635"/>
      <c r="E1612" s="2372"/>
      <c r="F1612" s="635"/>
      <c r="G1612" s="635"/>
      <c r="H1612" s="635"/>
      <c r="I1612" s="635"/>
      <c r="J1612" s="635"/>
      <c r="K1612" s="635"/>
      <c r="L1612" s="635"/>
      <c r="M1612" s="635"/>
      <c r="N1612" s="635"/>
      <c r="O1612" s="635"/>
      <c r="P1612" s="635"/>
      <c r="Q1612" s="13"/>
      <c r="R1612" s="13"/>
      <c r="S1612" s="13"/>
      <c r="T1612" s="13"/>
      <c r="U1612" s="1039"/>
      <c r="V1612" s="13"/>
      <c r="W1612" s="13"/>
      <c r="X1612" s="13"/>
      <c r="Y1612" s="13"/>
      <c r="Z1612" s="1254"/>
      <c r="AA1612" s="13"/>
      <c r="AB1612" s="13"/>
      <c r="AC1612" s="1802"/>
    </row>
    <row r="1613" spans="1:29" ht="13.5" customHeight="1" x14ac:dyDescent="0.25">
      <c r="A1613" s="70">
        <v>1</v>
      </c>
      <c r="B1613" s="70">
        <v>1</v>
      </c>
      <c r="C1613" s="636" t="s">
        <v>14</v>
      </c>
      <c r="D1613" s="593"/>
      <c r="E1613" s="1915"/>
      <c r="F1613" s="593"/>
      <c r="G1613" s="593"/>
      <c r="H1613" s="593"/>
      <c r="I1613" s="593"/>
      <c r="J1613" s="593"/>
      <c r="K1613" s="593"/>
      <c r="L1613" s="593"/>
      <c r="M1613" s="593"/>
      <c r="N1613" s="593"/>
      <c r="O1613" s="593"/>
      <c r="P1613" s="593"/>
      <c r="Q1613" s="8"/>
      <c r="R1613" s="8"/>
      <c r="S1613" s="8"/>
      <c r="T1613" s="8"/>
      <c r="U1613" s="1036"/>
      <c r="V1613" s="8"/>
      <c r="W1613" s="8"/>
      <c r="X1613" s="8"/>
      <c r="Y1613" s="8"/>
      <c r="Z1613" s="1153"/>
      <c r="AA1613" s="8"/>
      <c r="AB1613" s="8"/>
      <c r="AC1613" s="1799"/>
    </row>
    <row r="1614" spans="1:29" ht="15" customHeight="1" x14ac:dyDescent="0.25">
      <c r="A1614" s="70">
        <v>1</v>
      </c>
      <c r="B1614" s="70">
        <v>1</v>
      </c>
      <c r="C1614" s="484" t="s">
        <v>160</v>
      </c>
      <c r="D1614" s="593"/>
      <c r="E1614" s="1915"/>
      <c r="F1614" s="593"/>
      <c r="G1614" s="593"/>
      <c r="H1614" s="593"/>
      <c r="I1614" s="593"/>
      <c r="J1614" s="593"/>
      <c r="K1614" s="593"/>
      <c r="L1614" s="593"/>
      <c r="M1614" s="593"/>
      <c r="N1614" s="593"/>
      <c r="O1614" s="593"/>
      <c r="P1614" s="593"/>
      <c r="Q1614" s="8">
        <v>914.58629999999994</v>
      </c>
      <c r="R1614" s="8">
        <v>914.58629999999994</v>
      </c>
      <c r="S1614" s="8">
        <v>914.58629999999994</v>
      </c>
      <c r="T1614" s="8">
        <v>914.58629999999994</v>
      </c>
      <c r="U1614" s="1036">
        <f>Q1614/12*$C$4+(R1614-Q1614)/11*3+(S1614-R1614)/10*2+(T1614-S1614)/9*1</f>
        <v>304.8621</v>
      </c>
      <c r="V1614" s="8">
        <f>Z1614-Y1614</f>
        <v>293.79707000000002</v>
      </c>
      <c r="W1614" s="8"/>
      <c r="X1614" s="8">
        <f>V1614-U1614</f>
        <v>-11.065029999999979</v>
      </c>
      <c r="Y1614" s="8">
        <v>0</v>
      </c>
      <c r="Z1614" s="1153">
        <v>293.79707000000002</v>
      </c>
      <c r="AA1614" s="8">
        <v>5</v>
      </c>
      <c r="AB1614" s="8">
        <v>27490.67</v>
      </c>
      <c r="AC1614" s="1799">
        <f>AB1614/1000</f>
        <v>27.490669999999998</v>
      </c>
    </row>
    <row r="1615" spans="1:29" ht="29.25" customHeight="1" x14ac:dyDescent="0.25">
      <c r="A1615" s="70">
        <v>1</v>
      </c>
      <c r="B1615" s="70">
        <v>1</v>
      </c>
      <c r="C1615" s="122" t="s">
        <v>163</v>
      </c>
      <c r="D1615" s="593"/>
      <c r="E1615" s="1915">
        <v>30</v>
      </c>
      <c r="F1615" s="92">
        <f t="shared" ref="F1615:F1616" si="1108">ROUND(E1615/12*$C$4,0)</f>
        <v>10</v>
      </c>
      <c r="G1615" s="593">
        <v>13</v>
      </c>
      <c r="H1615" s="440">
        <f>G1615/F1615*100</f>
        <v>130</v>
      </c>
      <c r="I1615" s="593"/>
      <c r="J1615" s="593"/>
      <c r="K1615" s="593"/>
      <c r="L1615" s="593"/>
      <c r="M1615" s="593"/>
      <c r="N1615" s="593"/>
      <c r="O1615" s="593"/>
      <c r="P1615" s="593"/>
      <c r="Q1615" s="8"/>
      <c r="R1615" s="8"/>
      <c r="S1615" s="8"/>
      <c r="T1615" s="8"/>
      <c r="U1615" s="1036"/>
      <c r="V1615" s="8"/>
      <c r="W1615" s="8"/>
      <c r="X1615" s="8"/>
      <c r="Y1615" s="8"/>
      <c r="Z1615" s="1153"/>
      <c r="AA1615" s="8"/>
      <c r="AB1615" s="8"/>
      <c r="AC1615" s="1799"/>
    </row>
    <row r="1616" spans="1:29" ht="36" customHeight="1" x14ac:dyDescent="0.25">
      <c r="A1616" s="70">
        <v>1</v>
      </c>
      <c r="B1616" s="70">
        <v>1</v>
      </c>
      <c r="C1616" s="120" t="s">
        <v>196</v>
      </c>
      <c r="D1616" s="593"/>
      <c r="E1616" s="1915">
        <v>270</v>
      </c>
      <c r="F1616" s="92">
        <f t="shared" si="1108"/>
        <v>90</v>
      </c>
      <c r="G1616" s="593">
        <v>79</v>
      </c>
      <c r="H1616" s="511">
        <f>G1616/F1616*100</f>
        <v>87.777777777777771</v>
      </c>
      <c r="I1616" s="593"/>
      <c r="J1616" s="593"/>
      <c r="K1616" s="593"/>
      <c r="L1616" s="593"/>
      <c r="M1616" s="593"/>
      <c r="N1616" s="593"/>
      <c r="O1616" s="593"/>
      <c r="P1616" s="593"/>
      <c r="Q1616" s="8"/>
      <c r="R1616" s="8"/>
      <c r="S1616" s="8"/>
      <c r="T1616" s="8"/>
      <c r="U1616" s="1036"/>
      <c r="V1616" s="8"/>
      <c r="W1616" s="8"/>
      <c r="X1616" s="8"/>
      <c r="Y1616" s="8"/>
      <c r="Z1616" s="1153"/>
      <c r="AA1616" s="8"/>
      <c r="AB1616" s="8"/>
      <c r="AC1616" s="1799"/>
    </row>
    <row r="1617" spans="1:30" ht="15" customHeight="1" x14ac:dyDescent="0.25">
      <c r="A1617" s="70">
        <v>1</v>
      </c>
      <c r="B1617" s="70">
        <v>1</v>
      </c>
      <c r="C1617" s="639" t="s">
        <v>165</v>
      </c>
      <c r="D1617" s="638"/>
      <c r="E1617" s="1914"/>
      <c r="F1617" s="266"/>
      <c r="G1617" s="638"/>
      <c r="H1617" s="541"/>
      <c r="I1617" s="638"/>
      <c r="J1617" s="638"/>
      <c r="K1617" s="638"/>
      <c r="L1617" s="638"/>
      <c r="M1617" s="638"/>
      <c r="N1617" s="638"/>
      <c r="O1617" s="638"/>
      <c r="P1617" s="638"/>
      <c r="Q1617" s="57"/>
      <c r="R1617" s="57"/>
      <c r="S1617" s="57"/>
      <c r="T1617" s="57"/>
      <c r="U1617" s="1038">
        <f>Q1617</f>
        <v>0</v>
      </c>
      <c r="V1617" s="57">
        <f>Z1617-Y1617</f>
        <v>0</v>
      </c>
      <c r="W1617" s="57"/>
      <c r="X1617" s="57">
        <f>V1617-U1617</f>
        <v>0</v>
      </c>
      <c r="Y1617" s="57"/>
      <c r="Z1617" s="1161"/>
      <c r="AA1617" s="57"/>
      <c r="AB1617" s="57"/>
      <c r="AC1617" s="1803"/>
    </row>
    <row r="1618" spans="1:30" ht="15" customHeight="1" thickBot="1" x14ac:dyDescent="0.3">
      <c r="A1618" s="70">
        <v>1</v>
      </c>
      <c r="B1618" s="70">
        <v>1</v>
      </c>
      <c r="C1618" s="639" t="s">
        <v>166</v>
      </c>
      <c r="D1618" s="638"/>
      <c r="E1618" s="1914"/>
      <c r="F1618" s="266"/>
      <c r="G1618" s="638"/>
      <c r="H1618" s="541"/>
      <c r="I1618" s="638"/>
      <c r="J1618" s="638"/>
      <c r="K1618" s="638"/>
      <c r="L1618" s="638"/>
      <c r="M1618" s="638"/>
      <c r="N1618" s="638"/>
      <c r="O1618" s="638"/>
      <c r="P1618" s="638"/>
      <c r="Q1618" s="57">
        <f>Q1614</f>
        <v>914.58629999999994</v>
      </c>
      <c r="R1618" s="57">
        <f>R1614</f>
        <v>914.58629999999994</v>
      </c>
      <c r="S1618" s="57">
        <f>S1614</f>
        <v>914.58629999999994</v>
      </c>
      <c r="T1618" s="57">
        <f>T1614</f>
        <v>914.58629999999994</v>
      </c>
      <c r="U1618" s="1038">
        <f t="shared" ref="U1618:Z1618" si="1109">U1614</f>
        <v>304.8621</v>
      </c>
      <c r="V1618" s="57">
        <f t="shared" si="1109"/>
        <v>293.79707000000002</v>
      </c>
      <c r="W1618" s="57">
        <f t="shared" si="1109"/>
        <v>0</v>
      </c>
      <c r="X1618" s="57">
        <f t="shared" si="1109"/>
        <v>-11.065029999999979</v>
      </c>
      <c r="Y1618" s="57">
        <f t="shared" si="1109"/>
        <v>0</v>
      </c>
      <c r="Z1618" s="1161">
        <f t="shared" si="1109"/>
        <v>293.79707000000002</v>
      </c>
      <c r="AA1618" s="57">
        <f t="shared" ref="AA1618" si="1110">AA1617</f>
        <v>0</v>
      </c>
      <c r="AB1618" s="1161">
        <f t="shared" ref="AB1618:AC1618" si="1111">AB1614</f>
        <v>27490.67</v>
      </c>
      <c r="AC1618" s="1161">
        <f t="shared" si="1111"/>
        <v>27.490669999999998</v>
      </c>
    </row>
    <row r="1619" spans="1:30" ht="31.5" customHeight="1" thickBot="1" x14ac:dyDescent="0.3">
      <c r="A1619" s="70">
        <v>1</v>
      </c>
      <c r="B1619" s="70">
        <v>1</v>
      </c>
      <c r="C1619" s="526" t="s">
        <v>39</v>
      </c>
      <c r="D1619" s="526"/>
      <c r="E1619" s="2183"/>
      <c r="F1619" s="526"/>
      <c r="G1619" s="526"/>
      <c r="H1619" s="526"/>
      <c r="I1619" s="526"/>
      <c r="J1619" s="526"/>
      <c r="K1619" s="526"/>
      <c r="L1619" s="526"/>
      <c r="M1619" s="526"/>
      <c r="N1619" s="526"/>
      <c r="O1619" s="526"/>
      <c r="P1619" s="526"/>
      <c r="Q1619" s="14">
        <f t="shared" ref="Q1619:R1619" si="1112">SUM(Q1618)</f>
        <v>914.58629999999994</v>
      </c>
      <c r="R1619" s="14">
        <f t="shared" si="1112"/>
        <v>914.58629999999994</v>
      </c>
      <c r="S1619" s="14">
        <f t="shared" ref="S1619:T1619" si="1113">SUM(S1618)</f>
        <v>914.58629999999994</v>
      </c>
      <c r="T1619" s="14">
        <f t="shared" si="1113"/>
        <v>914.58629999999994</v>
      </c>
      <c r="U1619" s="1041">
        <f t="shared" ref="U1619" si="1114">SUM(U1618)</f>
        <v>304.8621</v>
      </c>
      <c r="V1619" s="14">
        <f>SUM(V1618)</f>
        <v>293.79707000000002</v>
      </c>
      <c r="W1619" s="14"/>
      <c r="X1619" s="14">
        <f>SUM(X1618)</f>
        <v>-11.065029999999979</v>
      </c>
      <c r="Y1619" s="14">
        <f>SUM(Y1618)</f>
        <v>0</v>
      </c>
      <c r="Z1619" s="1252">
        <f>SUM(Z1618)</f>
        <v>293.79707000000002</v>
      </c>
      <c r="AA1619" s="14">
        <f t="shared" ref="AA1619" si="1115">SUM(AA1618)</f>
        <v>0</v>
      </c>
      <c r="AB1619" s="1252">
        <f>SUM(AB1618)</f>
        <v>27490.67</v>
      </c>
      <c r="AC1619" s="1252">
        <f>SUM(AC1618)</f>
        <v>27.490669999999998</v>
      </c>
    </row>
    <row r="1620" spans="1:30" ht="15" customHeight="1" x14ac:dyDescent="0.25">
      <c r="A1620" s="70">
        <v>1</v>
      </c>
      <c r="B1620" s="70">
        <v>1</v>
      </c>
      <c r="C1620" s="1279" t="s">
        <v>411</v>
      </c>
      <c r="D1620" s="519"/>
      <c r="E1620" s="2303"/>
      <c r="F1620" s="519"/>
      <c r="G1620" s="519"/>
      <c r="H1620" s="519"/>
      <c r="I1620" s="519"/>
      <c r="J1620" s="519"/>
      <c r="K1620" s="519"/>
      <c r="L1620" s="519"/>
      <c r="M1620" s="519"/>
      <c r="N1620" s="519"/>
      <c r="O1620" s="519"/>
      <c r="P1620" s="519"/>
      <c r="Q1620" s="13"/>
      <c r="R1620" s="13"/>
      <c r="S1620" s="13"/>
      <c r="T1620" s="13"/>
      <c r="U1620" s="1039"/>
      <c r="V1620" s="13"/>
      <c r="W1620" s="13"/>
      <c r="X1620" s="13"/>
      <c r="Y1620" s="13"/>
      <c r="Z1620" s="1254"/>
      <c r="AA1620" s="13"/>
      <c r="AB1620" s="13"/>
      <c r="AC1620" s="1802"/>
    </row>
    <row r="1621" spans="1:30" ht="15" customHeight="1" x14ac:dyDescent="0.25">
      <c r="A1621" s="70">
        <v>1</v>
      </c>
      <c r="B1621" s="70">
        <v>1</v>
      </c>
      <c r="C1621" s="405" t="s">
        <v>167</v>
      </c>
      <c r="D1621" s="440"/>
      <c r="E1621" s="2165"/>
      <c r="F1621" s="440"/>
      <c r="G1621" s="440"/>
      <c r="H1621" s="440"/>
      <c r="I1621" s="440"/>
      <c r="J1621" s="440"/>
      <c r="K1621" s="440"/>
      <c r="L1621" s="440"/>
      <c r="M1621" s="440"/>
      <c r="N1621" s="440"/>
      <c r="O1621" s="440"/>
      <c r="P1621" s="440"/>
      <c r="Q1621" s="8"/>
      <c r="R1621" s="8"/>
      <c r="S1621" s="8"/>
      <c r="T1621" s="8"/>
      <c r="U1621" s="1036"/>
      <c r="V1621" s="8"/>
      <c r="W1621" s="8"/>
      <c r="X1621" s="8"/>
      <c r="Y1621" s="8"/>
      <c r="Z1621" s="1153"/>
      <c r="AA1621" s="8"/>
      <c r="AB1621" s="8"/>
      <c r="AC1621" s="1799"/>
    </row>
    <row r="1622" spans="1:30" ht="17.25" customHeight="1" x14ac:dyDescent="0.25">
      <c r="A1622" s="70">
        <v>1</v>
      </c>
      <c r="B1622" s="70">
        <v>1</v>
      </c>
      <c r="C1622" s="510" t="s">
        <v>198</v>
      </c>
      <c r="D1622" s="440"/>
      <c r="E1622" s="2165">
        <f>E1624</f>
        <v>6000</v>
      </c>
      <c r="F1622" s="440">
        <f>F1624</f>
        <v>2000</v>
      </c>
      <c r="G1622" s="440">
        <f>G1624</f>
        <v>3227</v>
      </c>
      <c r="H1622" s="440">
        <f>G1622/F1622*100</f>
        <v>161.35</v>
      </c>
      <c r="I1622" s="440"/>
      <c r="J1622" s="440"/>
      <c r="K1622" s="440"/>
      <c r="L1622" s="440"/>
      <c r="M1622" s="440"/>
      <c r="N1622" s="440"/>
      <c r="O1622" s="440"/>
      <c r="P1622" s="440"/>
      <c r="Q1622" s="8"/>
      <c r="R1622" s="8"/>
      <c r="S1622" s="8"/>
      <c r="T1622" s="8"/>
      <c r="U1622" s="1036"/>
      <c r="V1622" s="8"/>
      <c r="W1622" s="8"/>
      <c r="X1622" s="8"/>
      <c r="Y1622" s="8"/>
      <c r="Z1622" s="1153"/>
      <c r="AA1622" s="8">
        <f>AA1624</f>
        <v>0</v>
      </c>
      <c r="AB1622" s="8">
        <f t="shared" ref="AB1622:AC1622" si="1116">AB1624</f>
        <v>0</v>
      </c>
      <c r="AC1622" s="8">
        <f t="shared" si="1116"/>
        <v>0</v>
      </c>
    </row>
    <row r="1623" spans="1:30" ht="17.25" customHeight="1" x14ac:dyDescent="0.25">
      <c r="C1623" s="510"/>
      <c r="D1623" s="440"/>
      <c r="E1623" s="2165"/>
      <c r="F1623" s="440"/>
      <c r="G1623" s="440"/>
      <c r="H1623" s="440"/>
      <c r="I1623" s="440"/>
      <c r="J1623" s="440"/>
      <c r="K1623" s="440"/>
      <c r="L1623" s="440"/>
      <c r="M1623" s="440"/>
      <c r="N1623" s="440"/>
      <c r="O1623" s="440"/>
      <c r="P1623" s="440"/>
      <c r="Q1623" s="8"/>
      <c r="R1623" s="8"/>
      <c r="S1623" s="8"/>
      <c r="T1623" s="8"/>
      <c r="U1623" s="1036"/>
      <c r="V1623" s="8"/>
      <c r="W1623" s="8"/>
      <c r="X1623" s="8"/>
      <c r="Y1623" s="8"/>
      <c r="Z1623" s="1153"/>
      <c r="AA1623" s="8"/>
      <c r="AB1623" s="8"/>
      <c r="AC1623" s="8"/>
    </row>
    <row r="1624" spans="1:30" ht="23.25" customHeight="1" x14ac:dyDescent="0.25">
      <c r="A1624" s="70">
        <v>1</v>
      </c>
      <c r="B1624" s="70">
        <v>1</v>
      </c>
      <c r="C1624" s="510" t="s">
        <v>338</v>
      </c>
      <c r="D1624" s="440"/>
      <c r="E1624" s="2165">
        <v>6000</v>
      </c>
      <c r="F1624" s="92">
        <f>ROUND(E1624/12*$C$4,0)</f>
        <v>2000</v>
      </c>
      <c r="G1624" s="440">
        <v>3227</v>
      </c>
      <c r="H1624" s="440">
        <f>G1624/F1624*100</f>
        <v>161.35</v>
      </c>
      <c r="I1624" s="440"/>
      <c r="J1624" s="440"/>
      <c r="K1624" s="440"/>
      <c r="L1624" s="440"/>
      <c r="M1624" s="440"/>
      <c r="N1624" s="440"/>
      <c r="O1624" s="440"/>
      <c r="P1624" s="440"/>
      <c r="Q1624" s="8"/>
      <c r="R1624" s="8"/>
      <c r="S1624" s="8"/>
      <c r="T1624" s="8"/>
      <c r="U1624" s="1036"/>
      <c r="V1624" s="8"/>
      <c r="W1624" s="8"/>
      <c r="X1624" s="8"/>
      <c r="Y1624" s="8"/>
      <c r="Z1624" s="1153"/>
      <c r="AA1624" s="8"/>
      <c r="AB1624" s="8"/>
      <c r="AC1624" s="1799">
        <f>AB1624/1000</f>
        <v>0</v>
      </c>
    </row>
    <row r="1625" spans="1:30" ht="24" customHeight="1" x14ac:dyDescent="0.25">
      <c r="A1625" s="70">
        <v>1</v>
      </c>
      <c r="B1625" s="70">
        <v>1</v>
      </c>
      <c r="C1625" s="510" t="s">
        <v>157</v>
      </c>
      <c r="D1625" s="440"/>
      <c r="E1625" s="2165">
        <v>4000</v>
      </c>
      <c r="F1625" s="92">
        <f>ROUND(E1625/12*$C$4,0)</f>
        <v>1333</v>
      </c>
      <c r="G1625" s="440">
        <v>113</v>
      </c>
      <c r="H1625" s="440">
        <f>G1625/F1625*100</f>
        <v>8.4771192798199539</v>
      </c>
      <c r="I1625" s="440"/>
      <c r="J1625" s="440"/>
      <c r="K1625" s="440"/>
      <c r="L1625" s="440"/>
      <c r="M1625" s="440"/>
      <c r="N1625" s="440"/>
      <c r="O1625" s="440"/>
      <c r="P1625" s="440"/>
      <c r="Q1625" s="8"/>
      <c r="R1625" s="8"/>
      <c r="S1625" s="8"/>
      <c r="T1625" s="8"/>
      <c r="U1625" s="1036"/>
      <c r="V1625" s="8"/>
      <c r="W1625" s="8"/>
      <c r="X1625" s="8"/>
      <c r="Y1625" s="8"/>
      <c r="Z1625" s="1153"/>
      <c r="AA1625" s="8"/>
      <c r="AB1625" s="8"/>
      <c r="AC1625" s="1799"/>
    </row>
    <row r="1626" spans="1:30" ht="27.75" customHeight="1" x14ac:dyDescent="0.25">
      <c r="A1626" s="70">
        <v>1</v>
      </c>
      <c r="B1626" s="70">
        <v>1</v>
      </c>
      <c r="C1626" s="510" t="s">
        <v>298</v>
      </c>
      <c r="D1626" s="440"/>
      <c r="E1626" s="2165"/>
      <c r="F1626" s="92">
        <f>ROUND(E1626/12*$C$4,0)</f>
        <v>0</v>
      </c>
      <c r="G1626" s="440"/>
      <c r="H1626" s="440"/>
      <c r="I1626" s="440"/>
      <c r="J1626" s="440"/>
      <c r="K1626" s="440"/>
      <c r="L1626" s="440"/>
      <c r="M1626" s="440"/>
      <c r="N1626" s="440"/>
      <c r="O1626" s="440"/>
      <c r="P1626" s="440"/>
      <c r="Q1626" s="8"/>
      <c r="R1626" s="8"/>
      <c r="S1626" s="8"/>
      <c r="T1626" s="8"/>
      <c r="U1626" s="1036"/>
      <c r="V1626" s="8"/>
      <c r="W1626" s="8"/>
      <c r="X1626" s="8"/>
      <c r="Y1626" s="8"/>
      <c r="Z1626" s="1153"/>
      <c r="AA1626" s="8"/>
      <c r="AB1626" s="8"/>
      <c r="AC1626" s="1799"/>
    </row>
    <row r="1627" spans="1:30" s="96" customFormat="1" ht="35.25" customHeight="1" x14ac:dyDescent="0.25">
      <c r="A1627" s="70">
        <v>1</v>
      </c>
      <c r="B1627" s="70">
        <v>1</v>
      </c>
      <c r="C1627" s="407" t="s">
        <v>158</v>
      </c>
      <c r="D1627" s="511"/>
      <c r="E1627" s="2346"/>
      <c r="F1627" s="98">
        <f>ROUND(E1627/12*$C$4,0)</f>
        <v>0</v>
      </c>
      <c r="G1627" s="511"/>
      <c r="H1627" s="440"/>
      <c r="I1627" s="440"/>
      <c r="J1627" s="440"/>
      <c r="K1627" s="440"/>
      <c r="L1627" s="440"/>
      <c r="M1627" s="440"/>
      <c r="N1627" s="440"/>
      <c r="O1627" s="440"/>
      <c r="P1627" s="440"/>
      <c r="Q1627" s="440"/>
      <c r="R1627" s="440"/>
      <c r="S1627" s="440"/>
      <c r="T1627" s="440"/>
      <c r="U1627" s="1036"/>
      <c r="V1627" s="440"/>
      <c r="W1627" s="440"/>
      <c r="X1627" s="440"/>
      <c r="Y1627" s="440"/>
      <c r="Z1627" s="1592"/>
      <c r="AA1627" s="15"/>
      <c r="AB1627" s="15"/>
      <c r="AC1627" s="1800"/>
      <c r="AD1627" s="2424"/>
    </row>
    <row r="1628" spans="1:30" s="96" customFormat="1" ht="15" customHeight="1" x14ac:dyDescent="0.25">
      <c r="A1628" s="70"/>
      <c r="B1628" s="70">
        <v>1</v>
      </c>
      <c r="C1628" s="518" t="s">
        <v>160</v>
      </c>
      <c r="D1628" s="440"/>
      <c r="E1628" s="2165"/>
      <c r="F1628" s="440"/>
      <c r="G1628" s="440"/>
      <c r="H1628" s="519"/>
      <c r="I1628" s="440"/>
      <c r="J1628" s="440"/>
      <c r="K1628" s="440"/>
      <c r="L1628" s="440"/>
      <c r="M1628" s="440"/>
      <c r="N1628" s="440"/>
      <c r="O1628" s="440"/>
      <c r="P1628" s="440"/>
      <c r="Q1628" s="388">
        <v>3033.7777500000002</v>
      </c>
      <c r="R1628" s="388">
        <v>3033.7777500000002</v>
      </c>
      <c r="S1628" s="388">
        <v>3033.7777500000002</v>
      </c>
      <c r="T1628" s="388">
        <v>3033.7777500000002</v>
      </c>
      <c r="U1628" s="1036">
        <f>Q1628/12*$C$4+(R1628-Q1628)/11*3+(S1628-R1628)/10*2+(T1628-S1628)/9*1</f>
        <v>1011.2592500000001</v>
      </c>
      <c r="V1628" s="388">
        <f>Z1628-Y1628</f>
        <v>1297.5859599999999</v>
      </c>
      <c r="W1628" s="388"/>
      <c r="X1628" s="388">
        <f>V1628-U1628</f>
        <v>286.32670999999982</v>
      </c>
      <c r="Y1628" s="388">
        <v>0</v>
      </c>
      <c r="Z1628" s="2455">
        <v>1297.5859599999999</v>
      </c>
      <c r="AA1628" s="18"/>
      <c r="AB1628" s="18"/>
      <c r="AC1628" s="1804"/>
      <c r="AD1628" s="2424"/>
    </row>
    <row r="1629" spans="1:30" s="96" customFormat="1" ht="15" customHeight="1" x14ac:dyDescent="0.25">
      <c r="A1629" s="70"/>
      <c r="B1629" s="70"/>
      <c r="C1629" s="130" t="s">
        <v>107</v>
      </c>
      <c r="D1629" s="440"/>
      <c r="E1629" s="2303">
        <v>1475</v>
      </c>
      <c r="F1629" s="440">
        <f t="shared" ref="F1629" si="1117">ROUND(E1629/12*$C$4,0)</f>
        <v>492</v>
      </c>
      <c r="G1629" s="440">
        <v>738</v>
      </c>
      <c r="H1629" s="440">
        <f>G1629/F1629*100</f>
        <v>150</v>
      </c>
      <c r="I1629" s="440"/>
      <c r="J1629" s="440"/>
      <c r="K1629" s="440"/>
      <c r="L1629" s="440"/>
      <c r="M1629" s="440"/>
      <c r="N1629" s="440"/>
      <c r="O1629" s="440"/>
      <c r="P1629" s="440"/>
      <c r="Q1629" s="388"/>
      <c r="R1629" s="388"/>
      <c r="S1629" s="388"/>
      <c r="T1629" s="388"/>
      <c r="U1629" s="1036"/>
      <c r="V1629" s="440"/>
      <c r="W1629" s="440"/>
      <c r="X1629" s="440"/>
      <c r="Y1629" s="440"/>
      <c r="Z1629" s="1592"/>
      <c r="AA1629" s="18"/>
      <c r="AB1629" s="18"/>
      <c r="AC1629" s="1804"/>
      <c r="AD1629" s="2424"/>
    </row>
    <row r="1630" spans="1:30" s="96" customFormat="1" ht="15" customHeight="1" x14ac:dyDescent="0.25">
      <c r="A1630" s="70"/>
      <c r="B1630" s="70">
        <v>1</v>
      </c>
      <c r="C1630" s="130" t="s">
        <v>288</v>
      </c>
      <c r="D1630" s="440"/>
      <c r="E1630" s="2165">
        <v>9000</v>
      </c>
      <c r="F1630" s="440">
        <f t="shared" ref="F1630:F1631" si="1118">ROUND(E1630/12*$C$4,0)</f>
        <v>3000</v>
      </c>
      <c r="G1630" s="440">
        <v>3697</v>
      </c>
      <c r="H1630" s="511">
        <f>G1630/F1630*100</f>
        <v>123.23333333333333</v>
      </c>
      <c r="I1630" s="440"/>
      <c r="J1630" s="440"/>
      <c r="K1630" s="440"/>
      <c r="L1630" s="440"/>
      <c r="M1630" s="440"/>
      <c r="N1630" s="440"/>
      <c r="O1630" s="440"/>
      <c r="P1630" s="440"/>
      <c r="Q1630" s="388"/>
      <c r="R1630" s="388"/>
      <c r="S1630" s="388"/>
      <c r="T1630" s="388"/>
      <c r="U1630" s="1036"/>
      <c r="V1630" s="440"/>
      <c r="W1630" s="440"/>
      <c r="X1630" s="440"/>
      <c r="Y1630" s="440"/>
      <c r="Z1630" s="1592"/>
      <c r="AA1630" s="18"/>
      <c r="AB1630" s="18"/>
      <c r="AC1630" s="1804"/>
      <c r="AD1630" s="2424"/>
    </row>
    <row r="1631" spans="1:30" s="96" customFormat="1" ht="15" customHeight="1" x14ac:dyDescent="0.25">
      <c r="A1631" s="70"/>
      <c r="B1631" s="70">
        <v>1</v>
      </c>
      <c r="C1631" s="130" t="s">
        <v>106</v>
      </c>
      <c r="D1631" s="506"/>
      <c r="E1631" s="2334">
        <v>225</v>
      </c>
      <c r="F1631" s="506">
        <f t="shared" si="1118"/>
        <v>75</v>
      </c>
      <c r="G1631" s="506">
        <v>109</v>
      </c>
      <c r="H1631" s="511">
        <f>G1631/F1631*100</f>
        <v>145.33333333333334</v>
      </c>
      <c r="I1631" s="440"/>
      <c r="J1631" s="440"/>
      <c r="K1631" s="440"/>
      <c r="L1631" s="440"/>
      <c r="M1631" s="440"/>
      <c r="N1631" s="440"/>
      <c r="O1631" s="440"/>
      <c r="P1631" s="440"/>
      <c r="Q1631" s="388"/>
      <c r="R1631" s="388"/>
      <c r="S1631" s="388"/>
      <c r="T1631" s="388"/>
      <c r="U1631" s="1036"/>
      <c r="V1631" s="440"/>
      <c r="W1631" s="440"/>
      <c r="X1631" s="440"/>
      <c r="Y1631" s="440"/>
      <c r="Z1631" s="1592"/>
      <c r="AA1631" s="18"/>
      <c r="AB1631" s="18"/>
      <c r="AC1631" s="1804"/>
      <c r="AD1631" s="2424"/>
    </row>
    <row r="1632" spans="1:30" s="96" customFormat="1" ht="15" customHeight="1" x14ac:dyDescent="0.25">
      <c r="A1632" s="70">
        <v>1</v>
      </c>
      <c r="B1632" s="70">
        <v>1</v>
      </c>
      <c r="C1632" s="640" t="s">
        <v>165</v>
      </c>
      <c r="D1632" s="515"/>
      <c r="E1632" s="2347">
        <f>E1622+E1625*3.2+E1627</f>
        <v>18800</v>
      </c>
      <c r="F1632" s="515">
        <f>F1622+F1625*3.2+F1627</f>
        <v>6265.6</v>
      </c>
      <c r="G1632" s="515">
        <f>G1622+G1625*3.2+G1627</f>
        <v>3588.6</v>
      </c>
      <c r="H1632" s="517">
        <f>G1632/F1632*100</f>
        <v>57.274642492339112</v>
      </c>
      <c r="I1632" s="515"/>
      <c r="J1632" s="515"/>
      <c r="K1632" s="515"/>
      <c r="L1632" s="515"/>
      <c r="M1632" s="515"/>
      <c r="N1632" s="515"/>
      <c r="O1632" s="515"/>
      <c r="P1632" s="515"/>
      <c r="Q1632" s="17">
        <v>10171.700000000001</v>
      </c>
      <c r="R1632" s="17">
        <v>10171.700000000001</v>
      </c>
      <c r="S1632" s="17">
        <v>10171.700000000001</v>
      </c>
      <c r="T1632" s="17">
        <v>10171.700000000001</v>
      </c>
      <c r="U1632" s="1038">
        <f>Q1632/12*$C$4+(R1632-Q1632)/11*3+(S1632-R1632)/10*2+(T1632-S1632)/9*1</f>
        <v>3390.5666666666671</v>
      </c>
      <c r="V1632" s="17">
        <f>Z1632-Y1632</f>
        <v>2094.7916499999997</v>
      </c>
      <c r="W1632" s="17"/>
      <c r="X1632" s="1958">
        <f>V1632-U1632</f>
        <v>-1295.7750166666674</v>
      </c>
      <c r="Y1632" s="17">
        <v>0</v>
      </c>
      <c r="Z1632" s="1246">
        <v>2094.7916499999997</v>
      </c>
      <c r="AA1632" s="2347">
        <f>AA1622+AA1625*3.2+AA1627</f>
        <v>0</v>
      </c>
      <c r="AB1632" s="17">
        <f>AB1622</f>
        <v>0</v>
      </c>
      <c r="AC1632" s="17">
        <f>AC1622</f>
        <v>0</v>
      </c>
      <c r="AD1632" s="2424"/>
    </row>
    <row r="1633" spans="1:29" ht="15" customHeight="1" thickBot="1" x14ac:dyDescent="0.3">
      <c r="A1633" s="70">
        <v>1</v>
      </c>
      <c r="B1633" s="70">
        <v>1</v>
      </c>
      <c r="C1633" s="640" t="s">
        <v>166</v>
      </c>
      <c r="D1633" s="515"/>
      <c r="E1633" s="2347">
        <f>SUM(E1622+E1625*3.2+E1627)</f>
        <v>18800</v>
      </c>
      <c r="F1633" s="515">
        <f>SUM(F1622+F1625*3.2+F1627)</f>
        <v>6265.6</v>
      </c>
      <c r="G1633" s="515">
        <f>SUM(G1622+G1625*3.2+G1627)</f>
        <v>3588.6</v>
      </c>
      <c r="H1633" s="517">
        <f>G1633/F1633*100</f>
        <v>57.274642492339112</v>
      </c>
      <c r="I1633" s="515"/>
      <c r="J1633" s="515"/>
      <c r="K1633" s="515"/>
      <c r="L1633" s="515"/>
      <c r="M1633" s="515"/>
      <c r="N1633" s="515"/>
      <c r="O1633" s="515"/>
      <c r="P1633" s="515"/>
      <c r="Q1633" s="17">
        <f t="shared" ref="Q1633:Z1633" si="1119">SUM(Q1628,Q1632)</f>
        <v>13205.477750000002</v>
      </c>
      <c r="R1633" s="17">
        <f t="shared" ref="R1633:S1633" si="1120">SUM(R1628,R1632)</f>
        <v>13205.477750000002</v>
      </c>
      <c r="S1633" s="17">
        <f t="shared" si="1120"/>
        <v>13205.477750000002</v>
      </c>
      <c r="T1633" s="17">
        <f t="shared" ref="T1633" si="1121">SUM(T1628,T1632)</f>
        <v>13205.477750000002</v>
      </c>
      <c r="U1633" s="1038">
        <f t="shared" si="1119"/>
        <v>4401.8259166666667</v>
      </c>
      <c r="V1633" s="17">
        <f t="shared" si="1119"/>
        <v>3392.3776099999995</v>
      </c>
      <c r="W1633" s="17">
        <f t="shared" si="1119"/>
        <v>0</v>
      </c>
      <c r="X1633" s="17">
        <f t="shared" si="1119"/>
        <v>-1009.4483066666676</v>
      </c>
      <c r="Y1633" s="17">
        <f t="shared" si="1119"/>
        <v>0</v>
      </c>
      <c r="Z1633" s="1246">
        <f t="shared" si="1119"/>
        <v>3392.3776099999995</v>
      </c>
      <c r="AA1633" s="2347">
        <f>SUM(AA1622+AA1625*3.2+AA1627)</f>
        <v>0</v>
      </c>
      <c r="AB1633" s="1246">
        <f t="shared" ref="AB1633:AC1633" si="1122">SUM(AB1628,AB1632)</f>
        <v>0</v>
      </c>
      <c r="AC1633" s="1246">
        <f t="shared" si="1122"/>
        <v>0</v>
      </c>
    </row>
    <row r="1634" spans="1:29" ht="15.75" customHeight="1" thickBot="1" x14ac:dyDescent="0.3">
      <c r="A1634" s="70">
        <v>1</v>
      </c>
      <c r="B1634" s="70">
        <v>1</v>
      </c>
      <c r="C1634" s="526" t="s">
        <v>39</v>
      </c>
      <c r="D1634" s="582"/>
      <c r="E1634" s="2373"/>
      <c r="F1634" s="582"/>
      <c r="G1634" s="582"/>
      <c r="H1634" s="582"/>
      <c r="I1634" s="582"/>
      <c r="J1634" s="582"/>
      <c r="K1634" s="582"/>
      <c r="L1634" s="582"/>
      <c r="M1634" s="582"/>
      <c r="N1634" s="582"/>
      <c r="O1634" s="582"/>
      <c r="P1634" s="582"/>
      <c r="Q1634" s="14">
        <f t="shared" ref="Q1634:V1634" si="1123">SUM(Q1633)</f>
        <v>13205.477750000002</v>
      </c>
      <c r="R1634" s="14">
        <f t="shared" si="1123"/>
        <v>13205.477750000002</v>
      </c>
      <c r="S1634" s="14">
        <f t="shared" si="1123"/>
        <v>13205.477750000002</v>
      </c>
      <c r="T1634" s="14">
        <f t="shared" si="1123"/>
        <v>13205.477750000002</v>
      </c>
      <c r="U1634" s="1041">
        <f t="shared" si="1123"/>
        <v>4401.8259166666667</v>
      </c>
      <c r="V1634" s="14">
        <f t="shared" si="1123"/>
        <v>3392.3776099999995</v>
      </c>
      <c r="W1634" s="14"/>
      <c r="X1634" s="14">
        <f>SUM(X1633)</f>
        <v>-1009.4483066666676</v>
      </c>
      <c r="Y1634" s="14">
        <f>SUM(Y1633)</f>
        <v>0</v>
      </c>
      <c r="Z1634" s="1252">
        <f>SUM(Z1633)</f>
        <v>3392.3776099999995</v>
      </c>
      <c r="AA1634" s="14"/>
      <c r="AB1634" s="1252">
        <f t="shared" ref="AB1634:AC1634" si="1124">SUM(AB1633)</f>
        <v>0</v>
      </c>
      <c r="AC1634" s="1252">
        <f t="shared" si="1124"/>
        <v>0</v>
      </c>
    </row>
    <row r="1635" spans="1:29" ht="42.75" customHeight="1" x14ac:dyDescent="0.25">
      <c r="A1635" s="70">
        <v>1</v>
      </c>
      <c r="B1635" s="70">
        <v>1</v>
      </c>
      <c r="C1635" s="1279" t="s">
        <v>412</v>
      </c>
      <c r="D1635" s="519"/>
      <c r="E1635" s="2303"/>
      <c r="F1635" s="519"/>
      <c r="G1635" s="519"/>
      <c r="H1635" s="519"/>
      <c r="I1635" s="519"/>
      <c r="J1635" s="519"/>
      <c r="K1635" s="519"/>
      <c r="L1635" s="519"/>
      <c r="M1635" s="519"/>
      <c r="N1635" s="519"/>
      <c r="O1635" s="519"/>
      <c r="P1635" s="519"/>
      <c r="Q1635" s="13"/>
      <c r="R1635" s="13"/>
      <c r="S1635" s="13"/>
      <c r="T1635" s="13"/>
      <c r="U1635" s="1039"/>
      <c r="V1635" s="13"/>
      <c r="W1635" s="13"/>
      <c r="X1635" s="13"/>
      <c r="Y1635" s="13"/>
      <c r="Z1635" s="1254"/>
      <c r="AA1635" s="13"/>
      <c r="AB1635" s="13"/>
      <c r="AC1635" s="1802"/>
    </row>
    <row r="1636" spans="1:29" ht="15" customHeight="1" x14ac:dyDescent="0.25">
      <c r="A1636" s="70">
        <v>1</v>
      </c>
      <c r="B1636" s="70">
        <v>1</v>
      </c>
      <c r="C1636" s="405" t="s">
        <v>167</v>
      </c>
      <c r="D1636" s="440"/>
      <c r="E1636" s="2165"/>
      <c r="F1636" s="440"/>
      <c r="G1636" s="440"/>
      <c r="H1636" s="440"/>
      <c r="I1636" s="440"/>
      <c r="J1636" s="440"/>
      <c r="K1636" s="440"/>
      <c r="L1636" s="440"/>
      <c r="M1636" s="440"/>
      <c r="N1636" s="440"/>
      <c r="O1636" s="440"/>
      <c r="P1636" s="440"/>
      <c r="Q1636" s="8"/>
      <c r="R1636" s="8"/>
      <c r="S1636" s="8"/>
      <c r="T1636" s="8"/>
      <c r="U1636" s="1036"/>
      <c r="V1636" s="8"/>
      <c r="W1636" s="8"/>
      <c r="X1636" s="8"/>
      <c r="Y1636" s="8"/>
      <c r="Z1636" s="1153"/>
      <c r="AA1636" s="8"/>
      <c r="AB1636" s="8"/>
      <c r="AC1636" s="1799"/>
    </row>
    <row r="1637" spans="1:29" ht="15" customHeight="1" x14ac:dyDescent="0.25">
      <c r="A1637" s="70">
        <v>1</v>
      </c>
      <c r="B1637" s="70">
        <v>1</v>
      </c>
      <c r="C1637" s="121" t="s">
        <v>160</v>
      </c>
      <c r="D1637" s="440"/>
      <c r="E1637" s="2165"/>
      <c r="F1637" s="440"/>
      <c r="G1637" s="440"/>
      <c r="H1637" s="440"/>
      <c r="I1637" s="440"/>
      <c r="J1637" s="440"/>
      <c r="K1637" s="440"/>
      <c r="L1637" s="440"/>
      <c r="M1637" s="440"/>
      <c r="N1637" s="440"/>
      <c r="O1637" s="440"/>
      <c r="P1637" s="440"/>
      <c r="Q1637" s="8">
        <v>2050.4538000000002</v>
      </c>
      <c r="R1637" s="8">
        <v>2050.4538000000002</v>
      </c>
      <c r="S1637" s="8">
        <v>2050.4538000000002</v>
      </c>
      <c r="T1637" s="8">
        <v>2050.4538000000002</v>
      </c>
      <c r="U1637" s="1036">
        <f>Q1637/12*$C$4+(R1637-Q1637)/11*3+(S1637-R1637)/10*2+(T1637-S1637)/9*1</f>
        <v>683.48460000000011</v>
      </c>
      <c r="V1637" s="8">
        <f>Z1637-Y1637</f>
        <v>67.970830000000021</v>
      </c>
      <c r="W1637" s="8"/>
      <c r="X1637" s="8">
        <f>V1637-U1637</f>
        <v>-615.51377000000014</v>
      </c>
      <c r="Y1637" s="8">
        <v>0</v>
      </c>
      <c r="Z1637" s="1153">
        <v>67.970830000000021</v>
      </c>
      <c r="AA1637" s="8">
        <v>3</v>
      </c>
      <c r="AB1637" s="8">
        <v>18161.13</v>
      </c>
      <c r="AC1637" s="1799">
        <f>AB1637/1000</f>
        <v>18.16113</v>
      </c>
    </row>
    <row r="1638" spans="1:29" ht="15" customHeight="1" x14ac:dyDescent="0.25">
      <c r="B1638" s="70">
        <v>1</v>
      </c>
      <c r="C1638" s="127" t="s">
        <v>285</v>
      </c>
      <c r="D1638" s="440"/>
      <c r="E1638" s="2165">
        <v>20</v>
      </c>
      <c r="F1638" s="440">
        <f t="shared" ref="F1638:F1640" si="1125">ROUND(E1638/12*$C$4,0)</f>
        <v>7</v>
      </c>
      <c r="G1638" s="440">
        <v>0</v>
      </c>
      <c r="H1638" s="440">
        <f>G1638/F1638*100</f>
        <v>0</v>
      </c>
      <c r="I1638" s="440"/>
      <c r="J1638" s="440"/>
      <c r="K1638" s="440"/>
      <c r="L1638" s="440"/>
      <c r="M1638" s="440"/>
      <c r="N1638" s="440"/>
      <c r="O1638" s="440"/>
      <c r="P1638" s="440"/>
      <c r="Q1638" s="8"/>
      <c r="R1638" s="8"/>
      <c r="S1638" s="8"/>
      <c r="T1638" s="8"/>
      <c r="U1638" s="1036"/>
      <c r="V1638" s="8"/>
      <c r="W1638" s="8"/>
      <c r="X1638" s="8"/>
      <c r="Y1638" s="8"/>
      <c r="Z1638" s="1153"/>
      <c r="AA1638" s="8"/>
      <c r="AB1638" s="8"/>
      <c r="AC1638" s="1799"/>
    </row>
    <row r="1639" spans="1:29" ht="15" customHeight="1" x14ac:dyDescent="0.25">
      <c r="A1639" s="70">
        <v>1</v>
      </c>
      <c r="B1639" s="70">
        <v>1</v>
      </c>
      <c r="C1639" s="122" t="s">
        <v>81</v>
      </c>
      <c r="D1639" s="440"/>
      <c r="E1639" s="2165">
        <v>100</v>
      </c>
      <c r="F1639" s="92">
        <f t="shared" si="1125"/>
        <v>33</v>
      </c>
      <c r="G1639" s="440">
        <v>18</v>
      </c>
      <c r="H1639" s="440">
        <f>G1639/F1639*100</f>
        <v>54.54545454545454</v>
      </c>
      <c r="I1639" s="440"/>
      <c r="J1639" s="440"/>
      <c r="K1639" s="440"/>
      <c r="L1639" s="440"/>
      <c r="M1639" s="440"/>
      <c r="N1639" s="440"/>
      <c r="O1639" s="440"/>
      <c r="P1639" s="440"/>
      <c r="Q1639" s="8"/>
      <c r="R1639" s="8"/>
      <c r="S1639" s="8"/>
      <c r="T1639" s="8"/>
      <c r="U1639" s="1036"/>
      <c r="V1639" s="8"/>
      <c r="W1639" s="8"/>
      <c r="X1639" s="8"/>
      <c r="Y1639" s="8"/>
      <c r="Z1639" s="1153"/>
      <c r="AA1639" s="8"/>
      <c r="AB1639" s="8"/>
      <c r="AC1639" s="1799"/>
    </row>
    <row r="1640" spans="1:29" ht="15" customHeight="1" x14ac:dyDescent="0.25">
      <c r="A1640" s="70">
        <v>1</v>
      </c>
      <c r="B1640" s="70">
        <v>1</v>
      </c>
      <c r="C1640" s="150" t="s">
        <v>147</v>
      </c>
      <c r="D1640" s="511"/>
      <c r="E1640" s="2346">
        <v>297</v>
      </c>
      <c r="F1640" s="511">
        <f t="shared" si="1125"/>
        <v>99</v>
      </c>
      <c r="G1640" s="511">
        <v>8</v>
      </c>
      <c r="H1640" s="511">
        <f>G1640/F1640*100</f>
        <v>8.0808080808080813</v>
      </c>
      <c r="I1640" s="511"/>
      <c r="J1640" s="511"/>
      <c r="K1640" s="511"/>
      <c r="L1640" s="511"/>
      <c r="M1640" s="511"/>
      <c r="N1640" s="511"/>
      <c r="O1640" s="511"/>
      <c r="P1640" s="511"/>
      <c r="Q1640" s="15"/>
      <c r="R1640" s="15"/>
      <c r="S1640" s="15"/>
      <c r="T1640" s="15"/>
      <c r="U1640" s="1037"/>
      <c r="V1640" s="15"/>
      <c r="W1640" s="15"/>
      <c r="X1640" s="15"/>
      <c r="Y1640" s="15"/>
      <c r="Z1640" s="1271"/>
      <c r="AA1640" s="15"/>
      <c r="AB1640" s="15"/>
      <c r="AC1640" s="1800"/>
    </row>
    <row r="1641" spans="1:29" ht="15" customHeight="1" x14ac:dyDescent="0.25">
      <c r="A1641" s="70">
        <v>1</v>
      </c>
      <c r="B1641" s="70">
        <v>1</v>
      </c>
      <c r="C1641" s="639" t="s">
        <v>165</v>
      </c>
      <c r="D1641" s="541"/>
      <c r="E1641" s="2374"/>
      <c r="F1641" s="541"/>
      <c r="G1641" s="541"/>
      <c r="H1641" s="541"/>
      <c r="I1641" s="541"/>
      <c r="J1641" s="541"/>
      <c r="K1641" s="541"/>
      <c r="L1641" s="541"/>
      <c r="M1641" s="541"/>
      <c r="N1641" s="541"/>
      <c r="O1641" s="541"/>
      <c r="P1641" s="541"/>
      <c r="Q1641" s="57"/>
      <c r="R1641" s="57"/>
      <c r="S1641" s="57"/>
      <c r="T1641" s="57"/>
      <c r="U1641" s="1038">
        <f>Q1641</f>
        <v>0</v>
      </c>
      <c r="V1641" s="57">
        <f>Z1641-Y1641</f>
        <v>0</v>
      </c>
      <c r="W1641" s="57"/>
      <c r="X1641" s="57">
        <f>V1641-U1641</f>
        <v>0</v>
      </c>
      <c r="Y1641" s="57"/>
      <c r="Z1641" s="1161"/>
      <c r="AA1641" s="57"/>
      <c r="AB1641" s="57"/>
      <c r="AC1641" s="1803"/>
    </row>
    <row r="1642" spans="1:29" ht="15" customHeight="1" thickBot="1" x14ac:dyDescent="0.3">
      <c r="A1642" s="70">
        <v>1</v>
      </c>
      <c r="B1642" s="70">
        <v>1</v>
      </c>
      <c r="C1642" s="639" t="s">
        <v>166</v>
      </c>
      <c r="D1642" s="541"/>
      <c r="E1642" s="2374"/>
      <c r="F1642" s="541"/>
      <c r="G1642" s="541"/>
      <c r="H1642" s="541"/>
      <c r="I1642" s="541"/>
      <c r="J1642" s="541"/>
      <c r="K1642" s="541"/>
      <c r="L1642" s="541"/>
      <c r="M1642" s="541"/>
      <c r="N1642" s="541"/>
      <c r="O1642" s="541"/>
      <c r="P1642" s="541"/>
      <c r="Q1642" s="57">
        <f>Q1637</f>
        <v>2050.4538000000002</v>
      </c>
      <c r="R1642" s="57">
        <f>R1637</f>
        <v>2050.4538000000002</v>
      </c>
      <c r="S1642" s="57">
        <f>S1637</f>
        <v>2050.4538000000002</v>
      </c>
      <c r="T1642" s="57">
        <f>T1637</f>
        <v>2050.4538000000002</v>
      </c>
      <c r="U1642" s="1038">
        <f t="shared" ref="U1642:Z1642" si="1126">U1637</f>
        <v>683.48460000000011</v>
      </c>
      <c r="V1642" s="57">
        <f t="shared" si="1126"/>
        <v>67.970830000000021</v>
      </c>
      <c r="W1642" s="57">
        <f t="shared" si="1126"/>
        <v>0</v>
      </c>
      <c r="X1642" s="57">
        <f t="shared" si="1126"/>
        <v>-615.51377000000014</v>
      </c>
      <c r="Y1642" s="57">
        <f t="shared" si="1126"/>
        <v>0</v>
      </c>
      <c r="Z1642" s="1161">
        <f t="shared" si="1126"/>
        <v>67.970830000000021</v>
      </c>
      <c r="AA1642" s="57">
        <f t="shared" ref="AA1642" si="1127">AA1641</f>
        <v>0</v>
      </c>
      <c r="AB1642" s="1161">
        <f t="shared" ref="AB1642:AC1642" si="1128">AB1637</f>
        <v>18161.13</v>
      </c>
      <c r="AC1642" s="1161">
        <f t="shared" si="1128"/>
        <v>18.16113</v>
      </c>
    </row>
    <row r="1643" spans="1:29" ht="15" customHeight="1" thickBot="1" x14ac:dyDescent="0.3">
      <c r="A1643" s="70">
        <v>1</v>
      </c>
      <c r="B1643" s="70">
        <v>1</v>
      </c>
      <c r="C1643" s="454" t="s">
        <v>17</v>
      </c>
      <c r="D1643" s="582"/>
      <c r="E1643" s="2373"/>
      <c r="F1643" s="582"/>
      <c r="G1643" s="582"/>
      <c r="H1643" s="582"/>
      <c r="I1643" s="582"/>
      <c r="J1643" s="582"/>
      <c r="K1643" s="582"/>
      <c r="L1643" s="582"/>
      <c r="M1643" s="582"/>
      <c r="N1643" s="582"/>
      <c r="O1643" s="582"/>
      <c r="P1643" s="582"/>
      <c r="Q1643" s="14">
        <f t="shared" ref="Q1643:R1643" si="1129">SUM(Q1642)</f>
        <v>2050.4538000000002</v>
      </c>
      <c r="R1643" s="14">
        <f t="shared" si="1129"/>
        <v>2050.4538000000002</v>
      </c>
      <c r="S1643" s="14">
        <f t="shared" ref="S1643:T1643" si="1130">SUM(S1642)</f>
        <v>2050.4538000000002</v>
      </c>
      <c r="T1643" s="14">
        <f t="shared" si="1130"/>
        <v>2050.4538000000002</v>
      </c>
      <c r="U1643" s="1041">
        <f t="shared" ref="U1643" si="1131">SUM(U1642)</f>
        <v>683.48460000000011</v>
      </c>
      <c r="V1643" s="14">
        <f>SUM(V1642)</f>
        <v>67.970830000000021</v>
      </c>
      <c r="W1643" s="14"/>
      <c r="X1643" s="14">
        <f>SUM(X1642)</f>
        <v>-615.51377000000014</v>
      </c>
      <c r="Y1643" s="14">
        <f>SUM(Y1642)</f>
        <v>0</v>
      </c>
      <c r="Z1643" s="1252">
        <f>SUM(Z1642)</f>
        <v>67.970830000000021</v>
      </c>
      <c r="AA1643" s="14">
        <f t="shared" ref="AA1643:AC1643" si="1132">SUM(AA1642)</f>
        <v>0</v>
      </c>
      <c r="AB1643" s="1252">
        <f t="shared" si="1132"/>
        <v>18161.13</v>
      </c>
      <c r="AC1643" s="1252">
        <f t="shared" si="1132"/>
        <v>18.16113</v>
      </c>
    </row>
    <row r="1644" spans="1:29" ht="18.75" customHeight="1" x14ac:dyDescent="0.25">
      <c r="A1644" s="70">
        <v>1</v>
      </c>
      <c r="B1644" s="70">
        <v>1</v>
      </c>
      <c r="C1644" s="200"/>
      <c r="D1644" s="519"/>
      <c r="E1644" s="2303"/>
      <c r="F1644" s="519"/>
      <c r="G1644" s="519"/>
      <c r="H1644" s="519"/>
      <c r="I1644" s="519"/>
      <c r="J1644" s="519"/>
      <c r="K1644" s="519"/>
      <c r="L1644" s="519"/>
      <c r="M1644" s="519"/>
      <c r="N1644" s="519"/>
      <c r="O1644" s="519"/>
      <c r="P1644" s="519"/>
      <c r="Q1644" s="13"/>
      <c r="R1644" s="13"/>
      <c r="S1644" s="13"/>
      <c r="T1644" s="13"/>
      <c r="U1644" s="1039"/>
      <c r="V1644" s="13"/>
      <c r="W1644" s="13"/>
      <c r="X1644" s="13"/>
      <c r="Y1644" s="13"/>
      <c r="Z1644" s="1254"/>
      <c r="AA1644" s="13"/>
      <c r="AB1644" s="13"/>
      <c r="AC1644" s="1802"/>
    </row>
    <row r="1645" spans="1:29" ht="37.5" customHeight="1" x14ac:dyDescent="0.25">
      <c r="A1645" s="70">
        <v>1</v>
      </c>
      <c r="B1645" s="70">
        <v>1</v>
      </c>
      <c r="C1645" s="1279" t="s">
        <v>413</v>
      </c>
      <c r="D1645" s="440"/>
      <c r="E1645" s="2165"/>
      <c r="F1645" s="440"/>
      <c r="G1645" s="440"/>
      <c r="H1645" s="440"/>
      <c r="I1645" s="440"/>
      <c r="J1645" s="440"/>
      <c r="K1645" s="440"/>
      <c r="L1645" s="440"/>
      <c r="M1645" s="440"/>
      <c r="N1645" s="440"/>
      <c r="O1645" s="440"/>
      <c r="P1645" s="440"/>
      <c r="Q1645" s="8"/>
      <c r="R1645" s="8"/>
      <c r="S1645" s="8"/>
      <c r="T1645" s="8"/>
      <c r="U1645" s="1036"/>
      <c r="V1645" s="8"/>
      <c r="W1645" s="8"/>
      <c r="X1645" s="8"/>
      <c r="Y1645" s="8"/>
      <c r="Z1645" s="1153"/>
      <c r="AA1645" s="8"/>
      <c r="AB1645" s="8"/>
      <c r="AC1645" s="1799"/>
    </row>
    <row r="1646" spans="1:29" ht="15" customHeight="1" x14ac:dyDescent="0.25">
      <c r="A1646" s="70">
        <v>1</v>
      </c>
      <c r="B1646" s="70">
        <v>1</v>
      </c>
      <c r="C1646" s="405" t="s">
        <v>167</v>
      </c>
      <c r="D1646" s="440"/>
      <c r="E1646" s="2165"/>
      <c r="F1646" s="440"/>
      <c r="G1646" s="440"/>
      <c r="H1646" s="440"/>
      <c r="I1646" s="440"/>
      <c r="J1646" s="440"/>
      <c r="K1646" s="440"/>
      <c r="L1646" s="440"/>
      <c r="M1646" s="440"/>
      <c r="N1646" s="440"/>
      <c r="O1646" s="440"/>
      <c r="P1646" s="440"/>
      <c r="Q1646" s="8"/>
      <c r="R1646" s="8"/>
      <c r="S1646" s="8"/>
      <c r="T1646" s="8"/>
      <c r="U1646" s="1036"/>
      <c r="V1646" s="8"/>
      <c r="W1646" s="8"/>
      <c r="X1646" s="8"/>
      <c r="Y1646" s="8"/>
      <c r="Z1646" s="1153"/>
      <c r="AA1646" s="8"/>
      <c r="AB1646" s="8"/>
      <c r="AC1646" s="1799"/>
    </row>
    <row r="1647" spans="1:29" ht="15" customHeight="1" x14ac:dyDescent="0.25">
      <c r="A1647" s="70">
        <v>1</v>
      </c>
      <c r="B1647" s="70">
        <v>1</v>
      </c>
      <c r="C1647" s="510" t="s">
        <v>198</v>
      </c>
      <c r="D1647" s="440"/>
      <c r="E1647" s="2165"/>
      <c r="F1647" s="440"/>
      <c r="G1647" s="440">
        <f>G1648/2.7</f>
        <v>0</v>
      </c>
      <c r="H1647" s="440"/>
      <c r="I1647" s="440"/>
      <c r="J1647" s="440"/>
      <c r="K1647" s="440"/>
      <c r="L1647" s="440"/>
      <c r="M1647" s="440"/>
      <c r="N1647" s="440"/>
      <c r="O1647" s="440"/>
      <c r="P1647" s="440"/>
      <c r="Q1647" s="8"/>
      <c r="R1647" s="8"/>
      <c r="S1647" s="8"/>
      <c r="T1647" s="8"/>
      <c r="U1647" s="1036"/>
      <c r="V1647" s="8"/>
      <c r="W1647" s="8"/>
      <c r="X1647" s="8"/>
      <c r="Y1647" s="8"/>
      <c r="Z1647" s="1153"/>
      <c r="AA1647" s="2492">
        <f t="shared" ref="AA1647" si="1133">AA1648/2.7</f>
        <v>0</v>
      </c>
      <c r="AB1647" s="8"/>
      <c r="AC1647" s="1799"/>
    </row>
    <row r="1648" spans="1:29" ht="15" customHeight="1" x14ac:dyDescent="0.25">
      <c r="C1648" s="510" t="s">
        <v>384</v>
      </c>
      <c r="D1648" s="440"/>
      <c r="E1648" s="2165"/>
      <c r="F1648" s="440"/>
      <c r="G1648" s="440"/>
      <c r="H1648" s="440"/>
      <c r="I1648" s="440"/>
      <c r="J1648" s="440"/>
      <c r="K1648" s="440"/>
      <c r="L1648" s="440"/>
      <c r="M1648" s="440"/>
      <c r="N1648" s="440"/>
      <c r="O1648" s="440"/>
      <c r="P1648" s="440"/>
      <c r="Q1648" s="8"/>
      <c r="R1648" s="8"/>
      <c r="S1648" s="8"/>
      <c r="T1648" s="8"/>
      <c r="U1648" s="1036"/>
      <c r="V1648" s="8"/>
      <c r="W1648" s="8"/>
      <c r="X1648" s="8"/>
      <c r="Y1648" s="8"/>
      <c r="Z1648" s="1153"/>
      <c r="AA1648" s="8"/>
      <c r="AB1648" s="8"/>
      <c r="AC1648" s="1799"/>
    </row>
    <row r="1649" spans="1:30" ht="15" customHeight="1" x14ac:dyDescent="0.25">
      <c r="A1649" s="70">
        <v>1</v>
      </c>
      <c r="B1649" s="70">
        <v>1</v>
      </c>
      <c r="C1649" s="510" t="s">
        <v>338</v>
      </c>
      <c r="D1649" s="440"/>
      <c r="E1649" s="2165"/>
      <c r="F1649" s="440"/>
      <c r="G1649" s="440"/>
      <c r="H1649" s="440"/>
      <c r="I1649" s="440"/>
      <c r="J1649" s="440"/>
      <c r="K1649" s="440"/>
      <c r="L1649" s="440"/>
      <c r="M1649" s="440"/>
      <c r="N1649" s="440"/>
      <c r="O1649" s="440"/>
      <c r="P1649" s="440"/>
      <c r="Q1649" s="8"/>
      <c r="R1649" s="8"/>
      <c r="S1649" s="8"/>
      <c r="T1649" s="8"/>
      <c r="U1649" s="1036"/>
      <c r="V1649" s="8"/>
      <c r="W1649" s="8"/>
      <c r="X1649" s="8"/>
      <c r="Y1649" s="8"/>
      <c r="Z1649" s="1153"/>
      <c r="AA1649" s="8"/>
      <c r="AB1649" s="8"/>
      <c r="AC1649" s="1799"/>
    </row>
    <row r="1650" spans="1:30" ht="15" customHeight="1" x14ac:dyDescent="0.25">
      <c r="A1650" s="70">
        <v>1</v>
      </c>
      <c r="B1650" s="70">
        <v>1</v>
      </c>
      <c r="C1650" s="510" t="s">
        <v>157</v>
      </c>
      <c r="D1650" s="440"/>
      <c r="E1650" s="2165">
        <f>(E1651+E1652)/8.5</f>
        <v>1360</v>
      </c>
      <c r="F1650" s="92">
        <f t="shared" ref="F1650:G1650" si="1134">(F1651+F1652)/8.5</f>
        <v>453.41176470588238</v>
      </c>
      <c r="G1650" s="440">
        <f t="shared" si="1134"/>
        <v>430.00235294117641</v>
      </c>
      <c r="H1650" s="440">
        <f>G1650/F1650*100</f>
        <v>94.837052413077302</v>
      </c>
      <c r="I1650" s="440"/>
      <c r="J1650" s="440"/>
      <c r="K1650" s="440"/>
      <c r="L1650" s="440"/>
      <c r="M1650" s="440"/>
      <c r="N1650" s="440"/>
      <c r="O1650" s="440"/>
      <c r="P1650" s="440"/>
      <c r="Q1650" s="8"/>
      <c r="R1650" s="8"/>
      <c r="S1650" s="8"/>
      <c r="T1650" s="8"/>
      <c r="U1650" s="1036"/>
      <c r="V1650" s="8"/>
      <c r="W1650" s="8"/>
      <c r="X1650" s="8"/>
      <c r="Y1650" s="8"/>
      <c r="Z1650" s="1153"/>
      <c r="AA1650" s="2165">
        <f>(AA1651+AA1652)/8.5</f>
        <v>0</v>
      </c>
      <c r="AB1650" s="8"/>
      <c r="AC1650" s="1799"/>
    </row>
    <row r="1651" spans="1:30" ht="15" customHeight="1" x14ac:dyDescent="0.25">
      <c r="A1651" s="70">
        <v>1</v>
      </c>
      <c r="B1651" s="70">
        <v>1</v>
      </c>
      <c r="C1651" s="641" t="s">
        <v>457</v>
      </c>
      <c r="D1651" s="440"/>
      <c r="E1651" s="2165">
        <v>8300</v>
      </c>
      <c r="F1651" s="1051">
        <f t="shared" ref="F1651:F1652" si="1135">ROUND(E1651/12*$C$4,0)</f>
        <v>2767</v>
      </c>
      <c r="G1651" s="440">
        <v>2720.7599999999998</v>
      </c>
      <c r="H1651" s="440">
        <f>G1651/F1651*100</f>
        <v>98.328876039031428</v>
      </c>
      <c r="I1651" s="440"/>
      <c r="J1651" s="440"/>
      <c r="K1651" s="440"/>
      <c r="L1651" s="440"/>
      <c r="M1651" s="440"/>
      <c r="N1651" s="440"/>
      <c r="O1651" s="440"/>
      <c r="P1651" s="440"/>
      <c r="Q1651" s="8"/>
      <c r="R1651" s="8"/>
      <c r="S1651" s="8"/>
      <c r="T1651" s="8"/>
      <c r="U1651" s="1036"/>
      <c r="V1651" s="8"/>
      <c r="W1651" s="8"/>
      <c r="X1651" s="8"/>
      <c r="Y1651" s="8"/>
      <c r="Z1651" s="1153"/>
      <c r="AA1651" s="8"/>
      <c r="AB1651" s="8"/>
      <c r="AC1651" s="1799"/>
    </row>
    <row r="1652" spans="1:30" ht="15" customHeight="1" x14ac:dyDescent="0.25">
      <c r="B1652" s="70">
        <v>1</v>
      </c>
      <c r="C1652" s="1910" t="s">
        <v>456</v>
      </c>
      <c r="D1652" s="511"/>
      <c r="E1652" s="2346">
        <v>3260</v>
      </c>
      <c r="F1652" s="1062">
        <f t="shared" si="1135"/>
        <v>1087</v>
      </c>
      <c r="G1652" s="511">
        <v>934.26</v>
      </c>
      <c r="H1652" s="511">
        <f>G1652/F1652*100</f>
        <v>85.948482060717566</v>
      </c>
      <c r="I1652" s="511"/>
      <c r="J1652" s="511"/>
      <c r="K1652" s="511"/>
      <c r="L1652" s="511"/>
      <c r="M1652" s="511"/>
      <c r="N1652" s="511"/>
      <c r="O1652" s="511"/>
      <c r="P1652" s="511"/>
      <c r="Q1652" s="15"/>
      <c r="R1652" s="15"/>
      <c r="S1652" s="15"/>
      <c r="T1652" s="15"/>
      <c r="U1652" s="1037"/>
      <c r="V1652" s="15"/>
      <c r="W1652" s="15"/>
      <c r="X1652" s="15"/>
      <c r="Y1652" s="15"/>
      <c r="Z1652" s="1271"/>
      <c r="AA1652" s="15"/>
      <c r="AB1652" s="15"/>
      <c r="AC1652" s="1800"/>
    </row>
    <row r="1653" spans="1:30" s="96" customFormat="1" ht="15" customHeight="1" x14ac:dyDescent="0.25">
      <c r="A1653" s="70">
        <v>1</v>
      </c>
      <c r="B1653" s="70">
        <v>1</v>
      </c>
      <c r="C1653" s="510" t="s">
        <v>158</v>
      </c>
      <c r="D1653" s="511"/>
      <c r="E1653" s="2346"/>
      <c r="F1653" s="511"/>
      <c r="G1653" s="511"/>
      <c r="H1653" s="511"/>
      <c r="I1653" s="511"/>
      <c r="J1653" s="511"/>
      <c r="K1653" s="511"/>
      <c r="L1653" s="511"/>
      <c r="M1653" s="511"/>
      <c r="N1653" s="511"/>
      <c r="O1653" s="511"/>
      <c r="P1653" s="511"/>
      <c r="Q1653" s="15"/>
      <c r="R1653" s="15"/>
      <c r="S1653" s="15"/>
      <c r="T1653" s="15"/>
      <c r="U1653" s="1037"/>
      <c r="V1653" s="15"/>
      <c r="W1653" s="15"/>
      <c r="X1653" s="15"/>
      <c r="Y1653" s="15"/>
      <c r="Z1653" s="1271"/>
      <c r="AA1653" s="15"/>
      <c r="AB1653" s="15"/>
      <c r="AC1653" s="1800"/>
      <c r="AD1653" s="2424"/>
    </row>
    <row r="1654" spans="1:30" s="96" customFormat="1" ht="15" customHeight="1" x14ac:dyDescent="0.25">
      <c r="A1654" s="70">
        <v>1</v>
      </c>
      <c r="B1654" s="70">
        <v>1</v>
      </c>
      <c r="C1654" s="640" t="s">
        <v>165</v>
      </c>
      <c r="D1654" s="515"/>
      <c r="E1654" s="2347">
        <f>(E1651+E1652)/3.9</f>
        <v>2964.102564102564</v>
      </c>
      <c r="F1654" s="515">
        <f t="shared" ref="F1654" si="1136">(F1651+F1652)/3.9</f>
        <v>988.20512820512818</v>
      </c>
      <c r="G1654" s="515">
        <f>(G1651+G1652)/3.9+G1647</f>
        <v>937.18461538461531</v>
      </c>
      <c r="H1654" s="517">
        <f>G1654/F1654*100</f>
        <v>94.837052413077316</v>
      </c>
      <c r="I1654" s="515"/>
      <c r="J1654" s="515"/>
      <c r="K1654" s="515"/>
      <c r="L1654" s="515"/>
      <c r="M1654" s="515"/>
      <c r="N1654" s="515"/>
      <c r="O1654" s="515"/>
      <c r="P1654" s="515"/>
      <c r="Q1654" s="17">
        <v>2292.0012000000002</v>
      </c>
      <c r="R1654" s="17">
        <v>2292.0012000000002</v>
      </c>
      <c r="S1654" s="17">
        <v>2292.0012000000002</v>
      </c>
      <c r="T1654" s="17">
        <v>2292.0012000000002</v>
      </c>
      <c r="U1654" s="1038">
        <f>Q1654/12*$C$4+(R1654-Q1654)/11*3+(S1654-R1654)/10*2+(T1654-S1654)/9*1</f>
        <v>764.00040000000001</v>
      </c>
      <c r="V1654" s="17">
        <f>Z1654-Y1654</f>
        <v>724.67292999999995</v>
      </c>
      <c r="W1654" s="17"/>
      <c r="X1654" s="17">
        <f>V1654-U1654</f>
        <v>-39.327470000000062</v>
      </c>
      <c r="Y1654" s="17">
        <v>0</v>
      </c>
      <c r="Z1654" s="1246">
        <v>724.67292999999995</v>
      </c>
      <c r="AA1654" s="2347">
        <f>(AA1651+AA1652)/3.9</f>
        <v>0</v>
      </c>
      <c r="AB1654" s="17"/>
      <c r="AC1654" s="1801"/>
      <c r="AD1654" s="2424"/>
    </row>
    <row r="1655" spans="1:30" ht="15" customHeight="1" x14ac:dyDescent="0.25">
      <c r="A1655" s="70">
        <v>1</v>
      </c>
      <c r="B1655" s="70">
        <v>1</v>
      </c>
      <c r="C1655" s="640" t="s">
        <v>166</v>
      </c>
      <c r="D1655" s="515"/>
      <c r="E1655" s="2347">
        <f>E1654</f>
        <v>2964.102564102564</v>
      </c>
      <c r="F1655" s="515">
        <f t="shared" ref="F1655:G1655" si="1137">F1654</f>
        <v>988.20512820512818</v>
      </c>
      <c r="G1655" s="515">
        <f t="shared" si="1137"/>
        <v>937.18461538461531</v>
      </c>
      <c r="H1655" s="517">
        <f>G1655/F1655*100</f>
        <v>94.837052413077316</v>
      </c>
      <c r="I1655" s="515"/>
      <c r="J1655" s="515"/>
      <c r="K1655" s="515"/>
      <c r="L1655" s="515"/>
      <c r="M1655" s="515"/>
      <c r="N1655" s="515"/>
      <c r="O1655" s="515"/>
      <c r="P1655" s="515"/>
      <c r="Q1655" s="17">
        <f t="shared" ref="Q1655:R1655" si="1138">Q1654</f>
        <v>2292.0012000000002</v>
      </c>
      <c r="R1655" s="17">
        <f t="shared" si="1138"/>
        <v>2292.0012000000002</v>
      </c>
      <c r="S1655" s="17">
        <f t="shared" ref="S1655:T1655" si="1139">S1654</f>
        <v>2292.0012000000002</v>
      </c>
      <c r="T1655" s="17">
        <f t="shared" si="1139"/>
        <v>2292.0012000000002</v>
      </c>
      <c r="U1655" s="1038">
        <f t="shared" ref="U1655" si="1140">U1654</f>
        <v>764.00040000000001</v>
      </c>
      <c r="V1655" s="17">
        <f t="shared" ref="V1655:Y1655" si="1141">V1654</f>
        <v>724.67292999999995</v>
      </c>
      <c r="W1655" s="17">
        <f t="shared" si="1141"/>
        <v>0</v>
      </c>
      <c r="X1655" s="17">
        <f t="shared" si="1141"/>
        <v>-39.327470000000062</v>
      </c>
      <c r="Y1655" s="17">
        <f t="shared" si="1141"/>
        <v>0</v>
      </c>
      <c r="Z1655" s="1246">
        <f>Z1654</f>
        <v>724.67292999999995</v>
      </c>
      <c r="AA1655" s="2347">
        <f>AA1654</f>
        <v>0</v>
      </c>
      <c r="AB1655" s="1246">
        <f t="shared" ref="AB1655:AC1655" si="1142">AB1654</f>
        <v>0</v>
      </c>
      <c r="AC1655" s="1246">
        <f t="shared" si="1142"/>
        <v>0</v>
      </c>
    </row>
    <row r="1656" spans="1:30" ht="15" customHeight="1" x14ac:dyDescent="0.25">
      <c r="A1656" s="70">
        <v>1</v>
      </c>
      <c r="B1656" s="70">
        <v>1</v>
      </c>
      <c r="C1656" s="258" t="s">
        <v>31</v>
      </c>
      <c r="D1656" s="519"/>
      <c r="E1656" s="2303"/>
      <c r="F1656" s="519"/>
      <c r="G1656" s="519"/>
      <c r="H1656" s="519"/>
      <c r="I1656" s="519"/>
      <c r="J1656" s="519"/>
      <c r="K1656" s="519"/>
      <c r="L1656" s="519"/>
      <c r="M1656" s="519"/>
      <c r="N1656" s="519"/>
      <c r="O1656" s="519"/>
      <c r="P1656" s="519"/>
      <c r="Q1656" s="13"/>
      <c r="R1656" s="13"/>
      <c r="S1656" s="13"/>
      <c r="T1656" s="13"/>
      <c r="U1656" s="1039"/>
      <c r="V1656" s="13"/>
      <c r="W1656" s="13"/>
      <c r="X1656" s="13"/>
      <c r="Y1656" s="13"/>
      <c r="Z1656" s="1254"/>
      <c r="AA1656" s="13"/>
      <c r="AB1656" s="13"/>
      <c r="AC1656" s="1802"/>
    </row>
    <row r="1657" spans="1:30" ht="15" customHeight="1" x14ac:dyDescent="0.25">
      <c r="A1657" s="70">
        <v>1</v>
      </c>
      <c r="B1657" s="70">
        <v>1</v>
      </c>
      <c r="C1657" s="217" t="s">
        <v>148</v>
      </c>
      <c r="D1657" s="440"/>
      <c r="E1657" s="2165"/>
      <c r="F1657" s="440"/>
      <c r="G1657" s="440"/>
      <c r="H1657" s="440"/>
      <c r="I1657" s="440"/>
      <c r="J1657" s="440"/>
      <c r="K1657" s="440"/>
      <c r="L1657" s="440"/>
      <c r="M1657" s="440"/>
      <c r="N1657" s="440"/>
      <c r="O1657" s="440"/>
      <c r="P1657" s="440"/>
      <c r="Q1657" s="8"/>
      <c r="R1657" s="8"/>
      <c r="S1657" s="8"/>
      <c r="T1657" s="8"/>
      <c r="U1657" s="1036"/>
      <c r="V1657" s="8"/>
      <c r="W1657" s="8"/>
      <c r="X1657" s="8"/>
      <c r="Y1657" s="8"/>
      <c r="Z1657" s="1153"/>
      <c r="AA1657" s="8"/>
      <c r="AB1657" s="8"/>
      <c r="AC1657" s="1799"/>
    </row>
    <row r="1658" spans="1:30" ht="15" customHeight="1" x14ac:dyDescent="0.25">
      <c r="A1658" s="70">
        <v>1</v>
      </c>
      <c r="B1658" s="70">
        <v>1</v>
      </c>
      <c r="C1658" s="150"/>
      <c r="D1658" s="440"/>
      <c r="E1658" s="2165"/>
      <c r="F1658" s="440"/>
      <c r="G1658" s="440"/>
      <c r="H1658" s="440"/>
      <c r="I1658" s="620"/>
      <c r="J1658" s="440"/>
      <c r="K1658" s="440"/>
      <c r="L1658" s="440">
        <f>ROUND(F1658*I1658,0)</f>
        <v>0</v>
      </c>
      <c r="M1658" s="440"/>
      <c r="N1658" s="440"/>
      <c r="O1658" s="440"/>
      <c r="P1658" s="440"/>
      <c r="Q1658" s="8"/>
      <c r="R1658" s="8"/>
      <c r="S1658" s="8"/>
      <c r="T1658" s="8"/>
      <c r="U1658" s="1036"/>
      <c r="V1658" s="8"/>
      <c r="W1658" s="8"/>
      <c r="X1658" s="8"/>
      <c r="Y1658" s="8"/>
      <c r="Z1658" s="1153"/>
      <c r="AA1658" s="8"/>
      <c r="AB1658" s="8"/>
      <c r="AC1658" s="1799"/>
    </row>
    <row r="1659" spans="1:30" s="238" customFormat="1" ht="15" customHeight="1" x14ac:dyDescent="0.25">
      <c r="A1659" s="70">
        <v>1</v>
      </c>
      <c r="B1659" s="70">
        <v>1</v>
      </c>
      <c r="C1659" s="150" t="s">
        <v>6</v>
      </c>
      <c r="D1659" s="440">
        <v>240</v>
      </c>
      <c r="E1659" s="2165">
        <v>20</v>
      </c>
      <c r="F1659" s="92">
        <f>ROUND(E1659/12*$C$4,0)</f>
        <v>7</v>
      </c>
      <c r="G1659" s="440">
        <v>6</v>
      </c>
      <c r="H1659" s="440">
        <f>G1659/F1659*100</f>
        <v>85.714285714285708</v>
      </c>
      <c r="I1659" s="620">
        <v>3</v>
      </c>
      <c r="J1659" s="440">
        <f>M1659/G1659</f>
        <v>4</v>
      </c>
      <c r="K1659" s="440">
        <f>ROUND(E1659*I1659,0)</f>
        <v>60</v>
      </c>
      <c r="L1659" s="440">
        <f t="shared" ref="L1659" si="1143">ROUND(K1659/12*$C$4,0)</f>
        <v>20</v>
      </c>
      <c r="M1659" s="440">
        <v>24</v>
      </c>
      <c r="N1659" s="440">
        <f>M1659/L1659*100</f>
        <v>120</v>
      </c>
      <c r="O1659" s="440">
        <f>K1659/D1659</f>
        <v>0.25</v>
      </c>
      <c r="P1659" s="440">
        <f>M1659/$C$4*12/O1659</f>
        <v>288</v>
      </c>
      <c r="Q1659" s="8"/>
      <c r="R1659" s="8"/>
      <c r="S1659" s="8"/>
      <c r="T1659" s="8"/>
      <c r="U1659" s="1036"/>
      <c r="V1659" s="8"/>
      <c r="W1659" s="8"/>
      <c r="X1659" s="8"/>
      <c r="Y1659" s="8"/>
      <c r="Z1659" s="1153"/>
      <c r="AA1659" s="8"/>
      <c r="AB1659" s="8"/>
      <c r="AC1659" s="1799"/>
      <c r="AD1659" s="767"/>
    </row>
    <row r="1660" spans="1:30" s="238" customFormat="1" ht="27.75" customHeight="1" x14ac:dyDescent="0.25">
      <c r="A1660" s="70">
        <v>1</v>
      </c>
      <c r="B1660" s="70">
        <v>1</v>
      </c>
      <c r="C1660" s="153" t="s">
        <v>241</v>
      </c>
      <c r="D1660" s="513"/>
      <c r="E1660" s="2176">
        <f t="shared" ref="E1660:E1661" si="1144">SUM(E1659)</f>
        <v>20</v>
      </c>
      <c r="F1660" s="513">
        <f t="shared" ref="F1660:G1661" si="1145">SUM(F1659)</f>
        <v>7</v>
      </c>
      <c r="G1660" s="513">
        <f t="shared" si="1145"/>
        <v>6</v>
      </c>
      <c r="H1660" s="513">
        <f>G1660/F1660*100</f>
        <v>85.714285714285708</v>
      </c>
      <c r="I1660" s="513">
        <f>IF(E1660=0,0,K1660/E1660)</f>
        <v>3</v>
      </c>
      <c r="J1660" s="513">
        <f>M1660/G1660</f>
        <v>4</v>
      </c>
      <c r="K1660" s="513">
        <f t="shared" ref="K1660:M1661" si="1146">SUM(K1659)</f>
        <v>60</v>
      </c>
      <c r="L1660" s="513">
        <f t="shared" si="1146"/>
        <v>20</v>
      </c>
      <c r="M1660" s="513">
        <f t="shared" si="1146"/>
        <v>24</v>
      </c>
      <c r="N1660" s="511">
        <f>M1660/L1660*100</f>
        <v>120</v>
      </c>
      <c r="O1660" s="513">
        <f>SUM(O1659)</f>
        <v>0.25</v>
      </c>
      <c r="P1660" s="513">
        <f>SUM(P1659)</f>
        <v>288</v>
      </c>
      <c r="Q1660" s="15"/>
      <c r="R1660" s="15"/>
      <c r="S1660" s="15"/>
      <c r="T1660" s="15"/>
      <c r="U1660" s="1037"/>
      <c r="V1660" s="15"/>
      <c r="W1660" s="15"/>
      <c r="X1660" s="15"/>
      <c r="Y1660" s="15"/>
      <c r="Z1660" s="1271"/>
      <c r="AA1660" s="15"/>
      <c r="AB1660" s="15"/>
      <c r="AC1660" s="1800"/>
      <c r="AD1660" s="767"/>
    </row>
    <row r="1661" spans="1:30" ht="15" customHeight="1" thickBot="1" x14ac:dyDescent="0.3">
      <c r="A1661" s="70">
        <v>1</v>
      </c>
      <c r="B1661" s="70">
        <v>1</v>
      </c>
      <c r="C1661" s="156" t="s">
        <v>341</v>
      </c>
      <c r="D1661" s="581"/>
      <c r="E1661" s="2367">
        <f t="shared" si="1144"/>
        <v>20</v>
      </c>
      <c r="F1661" s="581">
        <f t="shared" si="1145"/>
        <v>7</v>
      </c>
      <c r="G1661" s="581">
        <f t="shared" si="1145"/>
        <v>6</v>
      </c>
      <c r="H1661" s="581">
        <f>G1661/F1661*100</f>
        <v>85.714285714285708</v>
      </c>
      <c r="I1661" s="581">
        <f>SUM(I1660)</f>
        <v>3</v>
      </c>
      <c r="J1661" s="581">
        <f>SUM(J1660)</f>
        <v>4</v>
      </c>
      <c r="K1661" s="581">
        <f t="shared" si="1146"/>
        <v>60</v>
      </c>
      <c r="L1661" s="581">
        <f t="shared" si="1146"/>
        <v>20</v>
      </c>
      <c r="M1661" s="581">
        <f t="shared" si="1146"/>
        <v>24</v>
      </c>
      <c r="N1661" s="581">
        <f>SUM(N1660)</f>
        <v>120</v>
      </c>
      <c r="O1661" s="581">
        <f>SUM(O1660)</f>
        <v>0.25</v>
      </c>
      <c r="P1661" s="581">
        <f>SUM(P1660)</f>
        <v>288</v>
      </c>
      <c r="Q1661" s="57">
        <v>501.44639999999998</v>
      </c>
      <c r="R1661" s="57">
        <v>501.44639999999998</v>
      </c>
      <c r="S1661" s="57">
        <v>501.44639999999998</v>
      </c>
      <c r="T1661" s="57">
        <v>501.44639999999998</v>
      </c>
      <c r="U1661" s="1038">
        <f>Q1661/12*$C$4+(R1661-Q1661)/11*3+(S1661-R1661)/10*2+(T1661-S1661)/9*1</f>
        <v>167.14879999999999</v>
      </c>
      <c r="V1661" s="57">
        <f>Z1661-Y1661</f>
        <v>150.43392</v>
      </c>
      <c r="W1661" s="57"/>
      <c r="X1661" s="57">
        <f>V1661-U1661</f>
        <v>-16.714879999999994</v>
      </c>
      <c r="Y1661" s="57">
        <v>0</v>
      </c>
      <c r="Z1661" s="1161">
        <v>150.43392</v>
      </c>
      <c r="AA1661" s="57"/>
      <c r="AB1661" s="57"/>
      <c r="AC1661" s="1803"/>
    </row>
    <row r="1662" spans="1:30" ht="15" customHeight="1" thickBot="1" x14ac:dyDescent="0.3">
      <c r="A1662" s="70">
        <v>1</v>
      </c>
      <c r="B1662" s="70">
        <v>1</v>
      </c>
      <c r="C1662" s="454" t="s">
        <v>17</v>
      </c>
      <c r="D1662" s="582"/>
      <c r="E1662" s="2373"/>
      <c r="F1662" s="582"/>
      <c r="G1662" s="582"/>
      <c r="H1662" s="582"/>
      <c r="I1662" s="582"/>
      <c r="J1662" s="582"/>
      <c r="K1662" s="582"/>
      <c r="L1662" s="582"/>
      <c r="M1662" s="582">
        <f>SUM(M1660)</f>
        <v>24</v>
      </c>
      <c r="N1662" s="582"/>
      <c r="O1662" s="582"/>
      <c r="P1662" s="582"/>
      <c r="Q1662" s="14">
        <f t="shared" ref="Q1662:R1662" si="1147">SUM(Q1661,Q1655)</f>
        <v>2793.4476</v>
      </c>
      <c r="R1662" s="14">
        <f t="shared" si="1147"/>
        <v>2793.4476</v>
      </c>
      <c r="S1662" s="14">
        <f t="shared" ref="S1662:T1662" si="1148">SUM(S1661,S1655)</f>
        <v>2793.4476</v>
      </c>
      <c r="T1662" s="14">
        <f t="shared" si="1148"/>
        <v>2793.4476</v>
      </c>
      <c r="U1662" s="1041">
        <f t="shared" ref="U1662" si="1149">SUM(U1661,U1655)</f>
        <v>931.14920000000006</v>
      </c>
      <c r="V1662" s="14">
        <f>SUM(V1661,V1655)</f>
        <v>875.10684999999989</v>
      </c>
      <c r="W1662" s="14"/>
      <c r="X1662" s="14">
        <f>SUM(X1661,X1655)</f>
        <v>-56.042350000000056</v>
      </c>
      <c r="Y1662" s="14">
        <f>SUM(Y1661,Y1655)</f>
        <v>0</v>
      </c>
      <c r="Z1662" s="1252">
        <f>SUM(Z1661,Z1655)</f>
        <v>875.10684999999989</v>
      </c>
      <c r="AA1662" s="14">
        <f t="shared" ref="AA1662:AC1662" si="1150">SUM(AA1661,AA1655)</f>
        <v>0</v>
      </c>
      <c r="AB1662" s="1252">
        <f t="shared" si="1150"/>
        <v>0</v>
      </c>
      <c r="AC1662" s="1252">
        <f t="shared" si="1150"/>
        <v>0</v>
      </c>
    </row>
    <row r="1663" spans="1:30" ht="15" customHeight="1" x14ac:dyDescent="0.25">
      <c r="A1663" s="70">
        <v>1</v>
      </c>
      <c r="B1663" s="70">
        <v>1</v>
      </c>
      <c r="C1663" s="519"/>
      <c r="D1663" s="519"/>
      <c r="E1663" s="2303"/>
      <c r="F1663" s="519"/>
      <c r="G1663" s="519"/>
      <c r="H1663" s="519"/>
      <c r="I1663" s="519"/>
      <c r="J1663" s="519"/>
      <c r="K1663" s="519"/>
      <c r="L1663" s="519"/>
      <c r="M1663" s="519"/>
      <c r="N1663" s="519"/>
      <c r="O1663" s="519"/>
      <c r="P1663" s="519"/>
      <c r="Q1663" s="13"/>
      <c r="R1663" s="13"/>
      <c r="S1663" s="13"/>
      <c r="T1663" s="13"/>
      <c r="U1663" s="1039"/>
      <c r="V1663" s="13"/>
      <c r="W1663" s="13"/>
      <c r="X1663" s="13"/>
      <c r="Y1663" s="13"/>
      <c r="Z1663" s="1254"/>
      <c r="AA1663" s="13"/>
      <c r="AB1663" s="13"/>
      <c r="AC1663" s="1802"/>
    </row>
    <row r="1664" spans="1:30" ht="34.5" customHeight="1" x14ac:dyDescent="0.25">
      <c r="A1664" s="70">
        <v>1</v>
      </c>
      <c r="B1664" s="70">
        <v>1</v>
      </c>
      <c r="C1664" s="1279" t="s">
        <v>414</v>
      </c>
      <c r="D1664" s="440"/>
      <c r="E1664" s="2165"/>
      <c r="F1664" s="440"/>
      <c r="G1664" s="440"/>
      <c r="H1664" s="440"/>
      <c r="I1664" s="440"/>
      <c r="J1664" s="440"/>
      <c r="K1664" s="440"/>
      <c r="L1664" s="440"/>
      <c r="M1664" s="440"/>
      <c r="N1664" s="440"/>
      <c r="O1664" s="440"/>
      <c r="P1664" s="440"/>
      <c r="Q1664" s="8"/>
      <c r="R1664" s="8"/>
      <c r="S1664" s="8"/>
      <c r="T1664" s="8"/>
      <c r="U1664" s="1036"/>
      <c r="V1664" s="8"/>
      <c r="W1664" s="8"/>
      <c r="X1664" s="8"/>
      <c r="Y1664" s="8"/>
      <c r="Z1664" s="1153"/>
      <c r="AA1664" s="8"/>
      <c r="AB1664" s="8"/>
      <c r="AC1664" s="1799"/>
    </row>
    <row r="1665" spans="1:29" ht="15" customHeight="1" x14ac:dyDescent="0.25">
      <c r="A1665" s="70">
        <v>1</v>
      </c>
      <c r="B1665" s="70">
        <v>1</v>
      </c>
      <c r="C1665" s="405" t="s">
        <v>167</v>
      </c>
      <c r="D1665" s="440"/>
      <c r="E1665" s="2165"/>
      <c r="F1665" s="440"/>
      <c r="G1665" s="440"/>
      <c r="H1665" s="440"/>
      <c r="I1665" s="440"/>
      <c r="J1665" s="440"/>
      <c r="K1665" s="440"/>
      <c r="L1665" s="440"/>
      <c r="M1665" s="440"/>
      <c r="N1665" s="440"/>
      <c r="O1665" s="440"/>
      <c r="P1665" s="440"/>
      <c r="Q1665" s="8"/>
      <c r="R1665" s="8"/>
      <c r="S1665" s="8"/>
      <c r="T1665" s="8"/>
      <c r="U1665" s="1036"/>
      <c r="V1665" s="8"/>
      <c r="W1665" s="8"/>
      <c r="X1665" s="8"/>
      <c r="Y1665" s="8"/>
      <c r="Z1665" s="1153"/>
      <c r="AA1665" s="8"/>
      <c r="AB1665" s="8"/>
      <c r="AC1665" s="1799"/>
    </row>
    <row r="1666" spans="1:29" ht="15" customHeight="1" x14ac:dyDescent="0.25">
      <c r="A1666" s="70">
        <v>1</v>
      </c>
      <c r="B1666" s="70">
        <v>1</v>
      </c>
      <c r="C1666" s="121" t="s">
        <v>160</v>
      </c>
      <c r="D1666" s="440"/>
      <c r="E1666" s="2165"/>
      <c r="F1666" s="440"/>
      <c r="G1666" s="440"/>
      <c r="H1666" s="440"/>
      <c r="I1666" s="440"/>
      <c r="J1666" s="440"/>
      <c r="K1666" s="440"/>
      <c r="L1666" s="440"/>
      <c r="M1666" s="440"/>
      <c r="N1666" s="440"/>
      <c r="O1666" s="440"/>
      <c r="P1666" s="440"/>
      <c r="Q1666" s="8">
        <v>2186.4341300000001</v>
      </c>
      <c r="R1666" s="8">
        <v>2186.4341300000001</v>
      </c>
      <c r="S1666" s="8">
        <v>2186.4341300000001</v>
      </c>
      <c r="T1666" s="8">
        <v>2186.4341300000001</v>
      </c>
      <c r="U1666" s="1036">
        <f>Q1666/12*$C$4+(R1666-Q1666)/11*3+(S1666-R1666)/10*2+(T1666-S1666)/9*1</f>
        <v>728.81137666666666</v>
      </c>
      <c r="V1666" s="8">
        <f>Z1666-Y1666</f>
        <v>292.84708000000001</v>
      </c>
      <c r="W1666" s="8"/>
      <c r="X1666" s="8">
        <f>V1666-U1666</f>
        <v>-435.96429666666666</v>
      </c>
      <c r="Y1666" s="8">
        <v>0</v>
      </c>
      <c r="Z1666" s="1153">
        <v>292.84708000000001</v>
      </c>
      <c r="AA1666" s="8"/>
      <c r="AB1666" s="8"/>
      <c r="AC1666" s="1799"/>
    </row>
    <row r="1667" spans="1:29" ht="15" customHeight="1" x14ac:dyDescent="0.25">
      <c r="A1667" s="70">
        <v>1</v>
      </c>
      <c r="B1667" s="70">
        <v>1</v>
      </c>
      <c r="C1667" s="231" t="s">
        <v>74</v>
      </c>
      <c r="D1667" s="440"/>
      <c r="E1667" s="2165">
        <v>9311</v>
      </c>
      <c r="F1667" s="92">
        <f t="shared" ref="F1667:F1671" si="1151">ROUND(E1667/12*$C$4,0)</f>
        <v>3104</v>
      </c>
      <c r="G1667" s="440">
        <v>1314</v>
      </c>
      <c r="H1667" s="440">
        <f>G1667/F1667*100</f>
        <v>42.332474226804123</v>
      </c>
      <c r="I1667" s="440"/>
      <c r="J1667" s="440"/>
      <c r="K1667" s="440"/>
      <c r="L1667" s="440"/>
      <c r="M1667" s="440"/>
      <c r="N1667" s="440"/>
      <c r="O1667" s="440"/>
      <c r="P1667" s="440"/>
      <c r="Q1667" s="8"/>
      <c r="R1667" s="8"/>
      <c r="S1667" s="8"/>
      <c r="T1667" s="8"/>
      <c r="U1667" s="1036"/>
      <c r="V1667" s="8"/>
      <c r="W1667" s="8"/>
      <c r="X1667" s="8"/>
      <c r="Y1667" s="8"/>
      <c r="Z1667" s="1153"/>
      <c r="AA1667" s="8"/>
      <c r="AB1667" s="8"/>
      <c r="AC1667" s="1799"/>
    </row>
    <row r="1668" spans="1:29" ht="15" customHeight="1" x14ac:dyDescent="0.25">
      <c r="A1668" s="70">
        <v>1</v>
      </c>
      <c r="B1668" s="70">
        <v>1</v>
      </c>
      <c r="C1668" s="120" t="s">
        <v>135</v>
      </c>
      <c r="D1668" s="440"/>
      <c r="E1668" s="2165">
        <v>850</v>
      </c>
      <c r="F1668" s="92">
        <f t="shared" si="1151"/>
        <v>283</v>
      </c>
      <c r="G1668" s="440">
        <v>24</v>
      </c>
      <c r="H1668" s="440">
        <f>G1668/F1668*100</f>
        <v>8.4805653710247348</v>
      </c>
      <c r="I1668" s="440"/>
      <c r="J1668" s="440"/>
      <c r="K1668" s="440"/>
      <c r="L1668" s="440"/>
      <c r="M1668" s="440"/>
      <c r="N1668" s="440"/>
      <c r="O1668" s="440"/>
      <c r="P1668" s="440"/>
      <c r="Q1668" s="8"/>
      <c r="R1668" s="8"/>
      <c r="S1668" s="8"/>
      <c r="T1668" s="8"/>
      <c r="U1668" s="1036"/>
      <c r="V1668" s="8"/>
      <c r="W1668" s="8"/>
      <c r="X1668" s="8"/>
      <c r="Y1668" s="8"/>
      <c r="Z1668" s="1153"/>
      <c r="AA1668" s="8"/>
      <c r="AB1668" s="8"/>
      <c r="AC1668" s="1799"/>
    </row>
    <row r="1669" spans="1:29" ht="30" customHeight="1" x14ac:dyDescent="0.25">
      <c r="A1669" s="70">
        <v>1</v>
      </c>
      <c r="B1669" s="70">
        <v>1</v>
      </c>
      <c r="C1669" s="120" t="s">
        <v>194</v>
      </c>
      <c r="D1669" s="440"/>
      <c r="E1669" s="2165">
        <v>250</v>
      </c>
      <c r="F1669" s="92">
        <f t="shared" si="1151"/>
        <v>83</v>
      </c>
      <c r="G1669" s="440">
        <v>12</v>
      </c>
      <c r="H1669" s="440">
        <f>G1669/F1669*100</f>
        <v>14.457831325301203</v>
      </c>
      <c r="I1669" s="440"/>
      <c r="J1669" s="440"/>
      <c r="K1669" s="440"/>
      <c r="L1669" s="440"/>
      <c r="M1669" s="440"/>
      <c r="N1669" s="440"/>
      <c r="O1669" s="440"/>
      <c r="P1669" s="440"/>
      <c r="Q1669" s="8"/>
      <c r="R1669" s="8"/>
      <c r="S1669" s="8"/>
      <c r="T1669" s="8"/>
      <c r="U1669" s="1036"/>
      <c r="V1669" s="8"/>
      <c r="W1669" s="8"/>
      <c r="X1669" s="8"/>
      <c r="Y1669" s="8"/>
      <c r="Z1669" s="1153"/>
      <c r="AA1669" s="8"/>
      <c r="AB1669" s="8"/>
      <c r="AC1669" s="1799"/>
    </row>
    <row r="1670" spans="1:29" ht="15" customHeight="1" x14ac:dyDescent="0.25">
      <c r="A1670" s="70">
        <v>1</v>
      </c>
      <c r="B1670" s="70">
        <v>1</v>
      </c>
      <c r="C1670" s="120" t="s">
        <v>286</v>
      </c>
      <c r="D1670" s="440"/>
      <c r="E1670" s="2165">
        <v>455</v>
      </c>
      <c r="F1670" s="92">
        <f t="shared" si="1151"/>
        <v>152</v>
      </c>
      <c r="G1670" s="440">
        <v>52</v>
      </c>
      <c r="H1670" s="440">
        <f>G1670/F1670*100</f>
        <v>34.210526315789473</v>
      </c>
      <c r="I1670" s="440"/>
      <c r="J1670" s="440"/>
      <c r="K1670" s="440"/>
      <c r="L1670" s="440"/>
      <c r="M1670" s="440"/>
      <c r="N1670" s="440"/>
      <c r="O1670" s="440"/>
      <c r="P1670" s="440"/>
      <c r="Q1670" s="8"/>
      <c r="R1670" s="8"/>
      <c r="S1670" s="8"/>
      <c r="T1670" s="8"/>
      <c r="U1670" s="1036"/>
      <c r="V1670" s="8"/>
      <c r="W1670" s="8"/>
      <c r="X1670" s="8"/>
      <c r="Y1670" s="8"/>
      <c r="Z1670" s="1153"/>
      <c r="AA1670" s="8"/>
      <c r="AB1670" s="8"/>
      <c r="AC1670" s="1799"/>
    </row>
    <row r="1671" spans="1:29" ht="15" customHeight="1" x14ac:dyDescent="0.25">
      <c r="A1671" s="70">
        <v>1</v>
      </c>
      <c r="B1671" s="70">
        <v>1</v>
      </c>
      <c r="C1671" s="120" t="s">
        <v>34</v>
      </c>
      <c r="D1671" s="440"/>
      <c r="E1671" s="2165">
        <v>1050</v>
      </c>
      <c r="F1671" s="92">
        <f t="shared" si="1151"/>
        <v>350</v>
      </c>
      <c r="G1671" s="440">
        <v>350</v>
      </c>
      <c r="H1671" s="440">
        <f>G1671/F1671*100</f>
        <v>100</v>
      </c>
      <c r="I1671" s="440"/>
      <c r="J1671" s="440"/>
      <c r="K1671" s="440"/>
      <c r="L1671" s="440"/>
      <c r="M1671" s="440"/>
      <c r="N1671" s="440"/>
      <c r="O1671" s="440"/>
      <c r="P1671" s="440"/>
      <c r="Q1671" s="8"/>
      <c r="R1671" s="8"/>
      <c r="S1671" s="8"/>
      <c r="T1671" s="8"/>
      <c r="U1671" s="1036"/>
      <c r="V1671" s="8"/>
      <c r="W1671" s="8"/>
      <c r="X1671" s="8"/>
      <c r="Y1671" s="8"/>
      <c r="Z1671" s="1153"/>
      <c r="AA1671" s="8"/>
      <c r="AB1671" s="8"/>
      <c r="AC1671" s="1799"/>
    </row>
    <row r="1672" spans="1:29" ht="15" customHeight="1" x14ac:dyDescent="0.25">
      <c r="A1672" s="70">
        <v>1</v>
      </c>
      <c r="B1672" s="70">
        <v>1</v>
      </c>
      <c r="C1672" s="640" t="s">
        <v>165</v>
      </c>
      <c r="D1672" s="541"/>
      <c r="E1672" s="2374"/>
      <c r="F1672" s="541"/>
      <c r="G1672" s="541"/>
      <c r="H1672" s="541"/>
      <c r="I1672" s="541"/>
      <c r="J1672" s="541"/>
      <c r="K1672" s="541"/>
      <c r="L1672" s="541"/>
      <c r="M1672" s="541"/>
      <c r="N1672" s="541"/>
      <c r="O1672" s="541"/>
      <c r="P1672" s="541"/>
      <c r="Q1672" s="57"/>
      <c r="R1672" s="57"/>
      <c r="S1672" s="57"/>
      <c r="T1672" s="57"/>
      <c r="U1672" s="1038"/>
      <c r="V1672" s="57">
        <f>Z1672-Y1672</f>
        <v>0</v>
      </c>
      <c r="W1672" s="57"/>
      <c r="X1672" s="57">
        <f>V1672-U1672</f>
        <v>0</v>
      </c>
      <c r="Y1672" s="57"/>
      <c r="Z1672" s="1161"/>
      <c r="AA1672" s="57"/>
      <c r="AB1672" s="57"/>
      <c r="AC1672" s="1803"/>
    </row>
    <row r="1673" spans="1:29" ht="15" customHeight="1" thickBot="1" x14ac:dyDescent="0.3">
      <c r="A1673" s="70">
        <v>1</v>
      </c>
      <c r="B1673" s="70">
        <v>1</v>
      </c>
      <c r="C1673" s="639" t="s">
        <v>166</v>
      </c>
      <c r="D1673" s="541"/>
      <c r="E1673" s="2374"/>
      <c r="F1673" s="541"/>
      <c r="G1673" s="541"/>
      <c r="H1673" s="541"/>
      <c r="I1673" s="541"/>
      <c r="J1673" s="541"/>
      <c r="K1673" s="541"/>
      <c r="L1673" s="541"/>
      <c r="M1673" s="541"/>
      <c r="N1673" s="541"/>
      <c r="O1673" s="541"/>
      <c r="P1673" s="541"/>
      <c r="Q1673" s="57">
        <f>Q1666</f>
        <v>2186.4341300000001</v>
      </c>
      <c r="R1673" s="57">
        <f>R1666</f>
        <v>2186.4341300000001</v>
      </c>
      <c r="S1673" s="57">
        <f>S1666</f>
        <v>2186.4341300000001</v>
      </c>
      <c r="T1673" s="57">
        <f>T1666</f>
        <v>2186.4341300000001</v>
      </c>
      <c r="U1673" s="1038">
        <f>U1666</f>
        <v>728.81137666666666</v>
      </c>
      <c r="V1673" s="57">
        <f t="shared" ref="V1673:Z1673" si="1152">V1666</f>
        <v>292.84708000000001</v>
      </c>
      <c r="W1673" s="57">
        <f t="shared" si="1152"/>
        <v>0</v>
      </c>
      <c r="X1673" s="57">
        <f t="shared" si="1152"/>
        <v>-435.96429666666666</v>
      </c>
      <c r="Y1673" s="57">
        <f t="shared" si="1152"/>
        <v>0</v>
      </c>
      <c r="Z1673" s="1161">
        <f t="shared" si="1152"/>
        <v>292.84708000000001</v>
      </c>
      <c r="AA1673" s="57">
        <f t="shared" ref="AA1673" si="1153">AA1672</f>
        <v>0</v>
      </c>
      <c r="AB1673" s="1161">
        <f t="shared" ref="AB1673:AC1673" si="1154">AB1666</f>
        <v>0</v>
      </c>
      <c r="AC1673" s="1161">
        <f t="shared" si="1154"/>
        <v>0</v>
      </c>
    </row>
    <row r="1674" spans="1:29" ht="15" customHeight="1" thickBot="1" x14ac:dyDescent="0.3">
      <c r="A1674" s="70">
        <v>1</v>
      </c>
      <c r="B1674" s="70">
        <v>1</v>
      </c>
      <c r="C1674" s="197" t="s">
        <v>17</v>
      </c>
      <c r="D1674" s="582"/>
      <c r="E1674" s="2373"/>
      <c r="F1674" s="582"/>
      <c r="G1674" s="582"/>
      <c r="H1674" s="582"/>
      <c r="I1674" s="582"/>
      <c r="J1674" s="582"/>
      <c r="K1674" s="582"/>
      <c r="L1674" s="582"/>
      <c r="M1674" s="582"/>
      <c r="N1674" s="582"/>
      <c r="O1674" s="582"/>
      <c r="P1674" s="582"/>
      <c r="Q1674" s="14">
        <f t="shared" ref="Q1674:R1674" si="1155">SUM(Q1673)</f>
        <v>2186.4341300000001</v>
      </c>
      <c r="R1674" s="14">
        <f t="shared" si="1155"/>
        <v>2186.4341300000001</v>
      </c>
      <c r="S1674" s="14">
        <f t="shared" ref="S1674:T1674" si="1156">SUM(S1673)</f>
        <v>2186.4341300000001</v>
      </c>
      <c r="T1674" s="14">
        <f t="shared" si="1156"/>
        <v>2186.4341300000001</v>
      </c>
      <c r="U1674" s="1041">
        <f t="shared" ref="U1674" si="1157">SUM(U1673)</f>
        <v>728.81137666666666</v>
      </c>
      <c r="V1674" s="14">
        <f t="shared" ref="V1674:Y1674" si="1158">SUM(V1673)</f>
        <v>292.84708000000001</v>
      </c>
      <c r="W1674" s="14"/>
      <c r="X1674" s="14">
        <f t="shared" si="1158"/>
        <v>-435.96429666666666</v>
      </c>
      <c r="Y1674" s="14">
        <f t="shared" si="1158"/>
        <v>0</v>
      </c>
      <c r="Z1674" s="1252">
        <f>SUM(Z1673)</f>
        <v>292.84708000000001</v>
      </c>
      <c r="AA1674" s="14">
        <f t="shared" ref="AA1674:AC1674" si="1159">SUM(AA1673)</f>
        <v>0</v>
      </c>
      <c r="AB1674" s="1252">
        <f t="shared" si="1159"/>
        <v>0</v>
      </c>
      <c r="AC1674" s="1252">
        <f t="shared" si="1159"/>
        <v>0</v>
      </c>
    </row>
    <row r="1675" spans="1:29" ht="15" customHeight="1" x14ac:dyDescent="0.25">
      <c r="A1675" s="70">
        <v>1</v>
      </c>
      <c r="B1675" s="70">
        <v>1</v>
      </c>
      <c r="C1675" s="519"/>
      <c r="D1675" s="519"/>
      <c r="E1675" s="2303"/>
      <c r="F1675" s="519"/>
      <c r="G1675" s="519"/>
      <c r="H1675" s="519"/>
      <c r="I1675" s="519"/>
      <c r="J1675" s="519"/>
      <c r="K1675" s="519"/>
      <c r="L1675" s="519"/>
      <c r="M1675" s="519"/>
      <c r="N1675" s="519"/>
      <c r="O1675" s="519"/>
      <c r="P1675" s="519"/>
      <c r="Q1675" s="13"/>
      <c r="R1675" s="13"/>
      <c r="S1675" s="13"/>
      <c r="T1675" s="13"/>
      <c r="U1675" s="1039"/>
      <c r="V1675" s="13"/>
      <c r="W1675" s="13"/>
      <c r="X1675" s="13"/>
      <c r="Y1675" s="13"/>
      <c r="Z1675" s="1254"/>
      <c r="AA1675" s="13"/>
      <c r="AB1675" s="13"/>
      <c r="AC1675" s="1802"/>
    </row>
    <row r="1676" spans="1:29" ht="15" customHeight="1" x14ac:dyDescent="0.25">
      <c r="A1676" s="70">
        <v>1</v>
      </c>
      <c r="B1676" s="70">
        <v>1</v>
      </c>
      <c r="C1676" s="1279" t="s">
        <v>415</v>
      </c>
      <c r="D1676" s="440"/>
      <c r="E1676" s="2165"/>
      <c r="F1676" s="440"/>
      <c r="G1676" s="440"/>
      <c r="H1676" s="440"/>
      <c r="I1676" s="440"/>
      <c r="J1676" s="440"/>
      <c r="K1676" s="440"/>
      <c r="L1676" s="440"/>
      <c r="M1676" s="440"/>
      <c r="N1676" s="440"/>
      <c r="O1676" s="440"/>
      <c r="P1676" s="440"/>
      <c r="Q1676" s="8"/>
      <c r="R1676" s="8"/>
      <c r="S1676" s="8"/>
      <c r="T1676" s="8"/>
      <c r="U1676" s="1036"/>
      <c r="V1676" s="8"/>
      <c r="W1676" s="8"/>
      <c r="X1676" s="8"/>
      <c r="Y1676" s="8"/>
      <c r="Z1676" s="1153"/>
      <c r="AA1676" s="8"/>
      <c r="AB1676" s="8"/>
      <c r="AC1676" s="1799"/>
    </row>
    <row r="1677" spans="1:29" ht="15" customHeight="1" x14ac:dyDescent="0.25">
      <c r="A1677" s="70">
        <v>1</v>
      </c>
      <c r="B1677" s="70">
        <v>1</v>
      </c>
      <c r="C1677" s="405" t="s">
        <v>167</v>
      </c>
      <c r="D1677" s="440"/>
      <c r="E1677" s="2165"/>
      <c r="F1677" s="440"/>
      <c r="G1677" s="440"/>
      <c r="H1677" s="440"/>
      <c r="I1677" s="440"/>
      <c r="J1677" s="440"/>
      <c r="K1677" s="440"/>
      <c r="L1677" s="440"/>
      <c r="M1677" s="440"/>
      <c r="N1677" s="440"/>
      <c r="O1677" s="440"/>
      <c r="P1677" s="440"/>
      <c r="Q1677" s="8"/>
      <c r="R1677" s="8"/>
      <c r="S1677" s="8"/>
      <c r="T1677" s="8"/>
      <c r="U1677" s="1036"/>
      <c r="V1677" s="8"/>
      <c r="W1677" s="8"/>
      <c r="X1677" s="8"/>
      <c r="Y1677" s="8"/>
      <c r="Z1677" s="1153"/>
      <c r="AA1677" s="8"/>
      <c r="AB1677" s="8"/>
      <c r="AC1677" s="1799"/>
    </row>
    <row r="1678" spans="1:29" ht="15" customHeight="1" x14ac:dyDescent="0.25">
      <c r="A1678" s="70">
        <v>1</v>
      </c>
      <c r="B1678" s="70">
        <v>1</v>
      </c>
      <c r="C1678" s="510" t="s">
        <v>198</v>
      </c>
      <c r="D1678" s="510"/>
      <c r="E1678" s="2165"/>
      <c r="F1678" s="440"/>
      <c r="G1678" s="440">
        <f>G1679/2.7</f>
        <v>17.299999999999997</v>
      </c>
      <c r="H1678" s="440"/>
      <c r="I1678" s="440"/>
      <c r="J1678" s="440"/>
      <c r="K1678" s="440"/>
      <c r="L1678" s="440"/>
      <c r="M1678" s="440"/>
      <c r="N1678" s="440"/>
      <c r="O1678" s="440"/>
      <c r="P1678" s="440"/>
      <c r="Q1678" s="8"/>
      <c r="R1678" s="8"/>
      <c r="S1678" s="8"/>
      <c r="T1678" s="8"/>
      <c r="U1678" s="1036"/>
      <c r="V1678" s="8"/>
      <c r="W1678" s="8"/>
      <c r="X1678" s="8"/>
      <c r="Y1678" s="8"/>
      <c r="Z1678" s="1153"/>
      <c r="AA1678" s="2492">
        <f t="shared" ref="AA1678" si="1160">AA1679/2.7</f>
        <v>0</v>
      </c>
      <c r="AB1678" s="8"/>
      <c r="AC1678" s="1799"/>
    </row>
    <row r="1679" spans="1:29" ht="15" customHeight="1" x14ac:dyDescent="0.25">
      <c r="C1679" s="510" t="s">
        <v>384</v>
      </c>
      <c r="D1679" s="510"/>
      <c r="E1679" s="2165"/>
      <c r="F1679" s="440"/>
      <c r="G1679" s="440">
        <v>46.709999999999994</v>
      </c>
      <c r="H1679" s="440"/>
      <c r="I1679" s="440"/>
      <c r="J1679" s="440"/>
      <c r="K1679" s="440"/>
      <c r="L1679" s="440"/>
      <c r="M1679" s="440"/>
      <c r="N1679" s="440"/>
      <c r="O1679" s="440"/>
      <c r="P1679" s="440"/>
      <c r="Q1679" s="8"/>
      <c r="R1679" s="8"/>
      <c r="S1679" s="8"/>
      <c r="T1679" s="8"/>
      <c r="U1679" s="1036"/>
      <c r="V1679" s="8"/>
      <c r="W1679" s="8"/>
      <c r="X1679" s="8"/>
      <c r="Y1679" s="8"/>
      <c r="Z1679" s="1153"/>
      <c r="AA1679" s="8"/>
      <c r="AB1679" s="8"/>
      <c r="AC1679" s="1799"/>
    </row>
    <row r="1680" spans="1:29" ht="15" customHeight="1" x14ac:dyDescent="0.25">
      <c r="A1680" s="70">
        <v>1</v>
      </c>
      <c r="B1680" s="70">
        <v>1</v>
      </c>
      <c r="C1680" s="510" t="s">
        <v>338</v>
      </c>
      <c r="D1680" s="510"/>
      <c r="E1680" s="2165"/>
      <c r="F1680" s="440"/>
      <c r="G1680" s="440"/>
      <c r="H1680" s="440"/>
      <c r="I1680" s="440"/>
      <c r="J1680" s="440"/>
      <c r="K1680" s="440"/>
      <c r="L1680" s="440"/>
      <c r="M1680" s="440"/>
      <c r="N1680" s="440"/>
      <c r="O1680" s="440"/>
      <c r="P1680" s="440"/>
      <c r="Q1680" s="8"/>
      <c r="R1680" s="8"/>
      <c r="S1680" s="8"/>
      <c r="T1680" s="8"/>
      <c r="U1680" s="1036"/>
      <c r="V1680" s="8"/>
      <c r="W1680" s="8"/>
      <c r="X1680" s="8"/>
      <c r="Y1680" s="8"/>
      <c r="Z1680" s="1153"/>
      <c r="AA1680" s="8"/>
      <c r="AB1680" s="8"/>
      <c r="AC1680" s="1799"/>
    </row>
    <row r="1681" spans="1:30" ht="15" customHeight="1" x14ac:dyDescent="0.25">
      <c r="A1681" s="70">
        <v>1</v>
      </c>
      <c r="B1681" s="70">
        <v>1</v>
      </c>
      <c r="C1681" s="510" t="s">
        <v>157</v>
      </c>
      <c r="D1681" s="510"/>
      <c r="E1681" s="2370">
        <f>E1682/8.5</f>
        <v>588.23529411764707</v>
      </c>
      <c r="F1681" s="92">
        <f t="shared" ref="F1681:G1681" si="1161">F1682/8.5</f>
        <v>196.11764705882354</v>
      </c>
      <c r="G1681" s="440">
        <f t="shared" si="1161"/>
        <v>161.00823529411764</v>
      </c>
      <c r="H1681" s="440">
        <f>G1681/F1681*100</f>
        <v>82.097780443911205</v>
      </c>
      <c r="I1681" s="440"/>
      <c r="J1681" s="440"/>
      <c r="K1681" s="440"/>
      <c r="L1681" s="440"/>
      <c r="M1681" s="440"/>
      <c r="N1681" s="440"/>
      <c r="O1681" s="440"/>
      <c r="P1681" s="440"/>
      <c r="Q1681" s="8"/>
      <c r="R1681" s="8"/>
      <c r="S1681" s="8"/>
      <c r="T1681" s="8"/>
      <c r="U1681" s="1036"/>
      <c r="V1681" s="8"/>
      <c r="W1681" s="8"/>
      <c r="X1681" s="8"/>
      <c r="Y1681" s="8"/>
      <c r="Z1681" s="1153"/>
      <c r="AA1681" s="2370">
        <f>AA1682/8.5</f>
        <v>0</v>
      </c>
      <c r="AB1681" s="8">
        <f>AB1682</f>
        <v>0</v>
      </c>
      <c r="AC1681" s="8">
        <f>AC1682</f>
        <v>0</v>
      </c>
    </row>
    <row r="1682" spans="1:30" ht="31.5" customHeight="1" x14ac:dyDescent="0.25">
      <c r="A1682" s="70">
        <v>1</v>
      </c>
      <c r="B1682" s="70">
        <v>1</v>
      </c>
      <c r="C1682" s="641" t="s">
        <v>298</v>
      </c>
      <c r="D1682" s="641"/>
      <c r="E1682" s="2370">
        <v>5000</v>
      </c>
      <c r="F1682" s="92">
        <f>ROUND(E1682/12*$C$4,0)</f>
        <v>1667</v>
      </c>
      <c r="G1682" s="440">
        <v>1368.57</v>
      </c>
      <c r="H1682" s="440">
        <f>G1682/F1682*100</f>
        <v>82.097780443911219</v>
      </c>
      <c r="I1682" s="440"/>
      <c r="J1682" s="440"/>
      <c r="K1682" s="440"/>
      <c r="L1682" s="440"/>
      <c r="M1682" s="440"/>
      <c r="N1682" s="440"/>
      <c r="O1682" s="440"/>
      <c r="P1682" s="440"/>
      <c r="Q1682" s="8"/>
      <c r="R1682" s="8"/>
      <c r="S1682" s="8"/>
      <c r="T1682" s="8"/>
      <c r="U1682" s="1036"/>
      <c r="V1682" s="8"/>
      <c r="W1682" s="8"/>
      <c r="X1682" s="8"/>
      <c r="Y1682" s="8"/>
      <c r="Z1682" s="1153"/>
      <c r="AA1682" s="8"/>
      <c r="AB1682" s="8"/>
      <c r="AC1682" s="1799">
        <f>AB1682/1000</f>
        <v>0</v>
      </c>
    </row>
    <row r="1683" spans="1:30" s="96" customFormat="1" ht="15" customHeight="1" x14ac:dyDescent="0.25">
      <c r="A1683" s="70">
        <v>1</v>
      </c>
      <c r="B1683" s="70">
        <v>1</v>
      </c>
      <c r="C1683" s="510" t="s">
        <v>158</v>
      </c>
      <c r="D1683" s="510"/>
      <c r="E1683" s="2346"/>
      <c r="F1683" s="511"/>
      <c r="G1683" s="511"/>
      <c r="H1683" s="511"/>
      <c r="I1683" s="511"/>
      <c r="J1683" s="511"/>
      <c r="K1683" s="511"/>
      <c r="L1683" s="511"/>
      <c r="M1683" s="511"/>
      <c r="N1683" s="511"/>
      <c r="O1683" s="511"/>
      <c r="P1683" s="511"/>
      <c r="Q1683" s="15"/>
      <c r="R1683" s="15"/>
      <c r="S1683" s="15"/>
      <c r="T1683" s="15"/>
      <c r="U1683" s="1037"/>
      <c r="V1683" s="15"/>
      <c r="W1683" s="15"/>
      <c r="X1683" s="15"/>
      <c r="Y1683" s="15"/>
      <c r="Z1683" s="1271"/>
      <c r="AA1683" s="15"/>
      <c r="AB1683" s="15"/>
      <c r="AC1683" s="1800"/>
      <c r="AD1683" s="2424"/>
    </row>
    <row r="1684" spans="1:30" s="96" customFormat="1" ht="15" customHeight="1" x14ac:dyDescent="0.25">
      <c r="A1684" s="70">
        <v>1</v>
      </c>
      <c r="B1684" s="70">
        <v>1</v>
      </c>
      <c r="C1684" s="640" t="s">
        <v>165</v>
      </c>
      <c r="D1684" s="581"/>
      <c r="E1684" s="2367">
        <f>E1682/3.9</f>
        <v>1282.051282051282</v>
      </c>
      <c r="F1684" s="581">
        <f t="shared" ref="F1684" si="1162">F1682/3.9</f>
        <v>427.43589743589746</v>
      </c>
      <c r="G1684" s="581">
        <f>G1682/3.9+G1678</f>
        <v>368.21538461538461</v>
      </c>
      <c r="H1684" s="581">
        <f>G1684/F1684*100</f>
        <v>86.145170965806827</v>
      </c>
      <c r="I1684" s="581"/>
      <c r="J1684" s="581"/>
      <c r="K1684" s="581"/>
      <c r="L1684" s="581"/>
      <c r="M1684" s="581"/>
      <c r="N1684" s="581"/>
      <c r="O1684" s="581"/>
      <c r="P1684" s="581"/>
      <c r="Q1684" s="57">
        <v>991.35</v>
      </c>
      <c r="R1684" s="57">
        <v>991.35</v>
      </c>
      <c r="S1684" s="57">
        <v>991.35</v>
      </c>
      <c r="T1684" s="57">
        <v>991.35</v>
      </c>
      <c r="U1684" s="1038">
        <f>Q1684/12*$C$4+(R1684-Q1684)/11*3+(S1684-R1684)/10*2+(T1684-S1684)/9*1</f>
        <v>330.45</v>
      </c>
      <c r="V1684" s="57">
        <f>Z1684-Y1684</f>
        <v>280.60429999999997</v>
      </c>
      <c r="W1684" s="57"/>
      <c r="X1684" s="57">
        <f>V1684-U1684</f>
        <v>-49.845700000000022</v>
      </c>
      <c r="Y1684" s="57">
        <v>0</v>
      </c>
      <c r="Z1684" s="1161">
        <v>280.60429999999997</v>
      </c>
      <c r="AA1684" s="2367">
        <f>AA1682/3.9</f>
        <v>0</v>
      </c>
      <c r="AB1684" s="57">
        <f>AB1681</f>
        <v>0</v>
      </c>
      <c r="AC1684" s="1803">
        <f>AC1681</f>
        <v>0</v>
      </c>
      <c r="AD1684" s="2424"/>
    </row>
    <row r="1685" spans="1:30" ht="24.75" customHeight="1" thickBot="1" x14ac:dyDescent="0.3">
      <c r="A1685" s="70">
        <v>1</v>
      </c>
      <c r="B1685" s="70">
        <v>1</v>
      </c>
      <c r="C1685" s="639" t="s">
        <v>166</v>
      </c>
      <c r="D1685" s="581"/>
      <c r="E1685" s="2367">
        <f>E1684</f>
        <v>1282.051282051282</v>
      </c>
      <c r="F1685" s="581">
        <f t="shared" ref="F1685:G1685" si="1163">F1684</f>
        <v>427.43589743589746</v>
      </c>
      <c r="G1685" s="581">
        <f t="shared" si="1163"/>
        <v>368.21538461538461</v>
      </c>
      <c r="H1685" s="581">
        <f>G1685/F1685*100</f>
        <v>86.145170965806827</v>
      </c>
      <c r="I1685" s="581"/>
      <c r="J1685" s="581"/>
      <c r="K1685" s="581"/>
      <c r="L1685" s="581"/>
      <c r="M1685" s="581"/>
      <c r="N1685" s="581"/>
      <c r="O1685" s="581"/>
      <c r="P1685" s="581"/>
      <c r="Q1685" s="57">
        <f t="shared" ref="Q1685:R1685" si="1164">Q1684</f>
        <v>991.35</v>
      </c>
      <c r="R1685" s="57">
        <f t="shared" si="1164"/>
        <v>991.35</v>
      </c>
      <c r="S1685" s="57">
        <f t="shared" ref="S1685:T1685" si="1165">S1684</f>
        <v>991.35</v>
      </c>
      <c r="T1685" s="57">
        <f t="shared" si="1165"/>
        <v>991.35</v>
      </c>
      <c r="U1685" s="1038">
        <f t="shared" ref="U1685" si="1166">U1684</f>
        <v>330.45</v>
      </c>
      <c r="V1685" s="57">
        <f t="shared" ref="V1685:Y1685" si="1167">V1684</f>
        <v>280.60429999999997</v>
      </c>
      <c r="W1685" s="57">
        <f t="shared" si="1167"/>
        <v>0</v>
      </c>
      <c r="X1685" s="57">
        <f t="shared" si="1167"/>
        <v>-49.845700000000022</v>
      </c>
      <c r="Y1685" s="57">
        <f t="shared" si="1167"/>
        <v>0</v>
      </c>
      <c r="Z1685" s="1161">
        <f>Z1684</f>
        <v>280.60429999999997</v>
      </c>
      <c r="AA1685" s="2367">
        <f>AA1684</f>
        <v>0</v>
      </c>
      <c r="AB1685" s="1161">
        <f t="shared" ref="AB1685:AC1685" si="1168">AB1684</f>
        <v>0</v>
      </c>
      <c r="AC1685" s="1161">
        <f t="shared" si="1168"/>
        <v>0</v>
      </c>
    </row>
    <row r="1686" spans="1:30" ht="15" customHeight="1" thickBot="1" x14ac:dyDescent="0.3">
      <c r="A1686" s="70">
        <v>1</v>
      </c>
      <c r="B1686" s="70">
        <v>1</v>
      </c>
      <c r="C1686" s="197" t="s">
        <v>17</v>
      </c>
      <c r="D1686" s="582"/>
      <c r="E1686" s="2373"/>
      <c r="F1686" s="582"/>
      <c r="G1686" s="582"/>
      <c r="H1686" s="582"/>
      <c r="I1686" s="582"/>
      <c r="J1686" s="582"/>
      <c r="K1686" s="582"/>
      <c r="L1686" s="582"/>
      <c r="M1686" s="582"/>
      <c r="N1686" s="582"/>
      <c r="O1686" s="582"/>
      <c r="P1686" s="582"/>
      <c r="Q1686" s="14">
        <f t="shared" ref="Q1686:R1686" si="1169">SUM(Q1685)</f>
        <v>991.35</v>
      </c>
      <c r="R1686" s="14">
        <f t="shared" si="1169"/>
        <v>991.35</v>
      </c>
      <c r="S1686" s="14">
        <f t="shared" ref="S1686:T1686" si="1170">SUM(S1685)</f>
        <v>991.35</v>
      </c>
      <c r="T1686" s="14">
        <f t="shared" si="1170"/>
        <v>991.35</v>
      </c>
      <c r="U1686" s="1041">
        <f t="shared" ref="U1686" si="1171">SUM(U1685)</f>
        <v>330.45</v>
      </c>
      <c r="V1686" s="14">
        <f>SUM(V1685)</f>
        <v>280.60429999999997</v>
      </c>
      <c r="W1686" s="14"/>
      <c r="X1686" s="14">
        <f>SUM(X1685)</f>
        <v>-49.845700000000022</v>
      </c>
      <c r="Y1686" s="14">
        <f>SUM(Y1685)</f>
        <v>0</v>
      </c>
      <c r="Z1686" s="1252">
        <f>SUM(Z1685)</f>
        <v>280.60429999999997</v>
      </c>
      <c r="AA1686" s="14"/>
      <c r="AB1686" s="1252">
        <f t="shared" ref="AB1686:AC1686" si="1172">SUM(AB1685)</f>
        <v>0</v>
      </c>
      <c r="AC1686" s="1252">
        <f t="shared" si="1172"/>
        <v>0</v>
      </c>
    </row>
    <row r="1687" spans="1:30" ht="15" customHeight="1" x14ac:dyDescent="0.25">
      <c r="A1687" s="70">
        <v>1</v>
      </c>
      <c r="B1687" s="70">
        <v>1</v>
      </c>
      <c r="C1687" s="519"/>
      <c r="D1687" s="519"/>
      <c r="E1687" s="2303"/>
      <c r="F1687" s="519"/>
      <c r="G1687" s="519"/>
      <c r="H1687" s="519"/>
      <c r="I1687" s="519"/>
      <c r="J1687" s="519"/>
      <c r="K1687" s="519"/>
      <c r="L1687" s="519"/>
      <c r="M1687" s="519"/>
      <c r="N1687" s="519"/>
      <c r="O1687" s="519"/>
      <c r="P1687" s="519"/>
      <c r="Q1687" s="13"/>
      <c r="R1687" s="13"/>
      <c r="S1687" s="13"/>
      <c r="T1687" s="13"/>
      <c r="U1687" s="1039"/>
      <c r="V1687" s="13"/>
      <c r="W1687" s="13"/>
      <c r="X1687" s="13"/>
      <c r="Y1687" s="13"/>
      <c r="Z1687" s="1254"/>
      <c r="AA1687" s="13"/>
      <c r="AB1687" s="13"/>
      <c r="AC1687" s="1802"/>
    </row>
    <row r="1688" spans="1:30" ht="15" customHeight="1" x14ac:dyDescent="0.25">
      <c r="A1688" s="70">
        <v>1</v>
      </c>
      <c r="B1688" s="70">
        <v>1</v>
      </c>
      <c r="C1688" s="1279" t="s">
        <v>416</v>
      </c>
      <c r="D1688" s="440"/>
      <c r="E1688" s="2165"/>
      <c r="F1688" s="440"/>
      <c r="G1688" s="440"/>
      <c r="H1688" s="440"/>
      <c r="I1688" s="440"/>
      <c r="J1688" s="440"/>
      <c r="K1688" s="440"/>
      <c r="L1688" s="440"/>
      <c r="M1688" s="440"/>
      <c r="N1688" s="440"/>
      <c r="O1688" s="440"/>
      <c r="P1688" s="440"/>
      <c r="Q1688" s="8"/>
      <c r="R1688" s="8"/>
      <c r="S1688" s="8"/>
      <c r="T1688" s="8"/>
      <c r="U1688" s="1036"/>
      <c r="V1688" s="8"/>
      <c r="W1688" s="8"/>
      <c r="X1688" s="8"/>
      <c r="Y1688" s="8"/>
      <c r="Z1688" s="1153"/>
      <c r="AA1688" s="8"/>
      <c r="AB1688" s="8"/>
      <c r="AC1688" s="1799"/>
    </row>
    <row r="1689" spans="1:30" ht="15" customHeight="1" x14ac:dyDescent="0.25">
      <c r="A1689" s="70">
        <v>1</v>
      </c>
      <c r="B1689" s="70">
        <v>1</v>
      </c>
      <c r="C1689" s="405" t="s">
        <v>167</v>
      </c>
      <c r="D1689" s="440"/>
      <c r="E1689" s="2165"/>
      <c r="F1689" s="440"/>
      <c r="G1689" s="440"/>
      <c r="H1689" s="440"/>
      <c r="I1689" s="440"/>
      <c r="J1689" s="440"/>
      <c r="K1689" s="440"/>
      <c r="L1689" s="440"/>
      <c r="M1689" s="440"/>
      <c r="N1689" s="440"/>
      <c r="O1689" s="440"/>
      <c r="P1689" s="440"/>
      <c r="Q1689" s="8"/>
      <c r="R1689" s="8"/>
      <c r="S1689" s="8"/>
      <c r="T1689" s="8"/>
      <c r="U1689" s="1036"/>
      <c r="V1689" s="8"/>
      <c r="W1689" s="8"/>
      <c r="X1689" s="8"/>
      <c r="Y1689" s="8"/>
      <c r="Z1689" s="1153"/>
      <c r="AA1689" s="8"/>
      <c r="AB1689" s="8"/>
      <c r="AC1689" s="1799"/>
    </row>
    <row r="1690" spans="1:30" ht="15" customHeight="1" x14ac:dyDescent="0.25">
      <c r="A1690" s="70">
        <v>1</v>
      </c>
      <c r="B1690" s="70">
        <v>1</v>
      </c>
      <c r="C1690" s="121" t="s">
        <v>160</v>
      </c>
      <c r="D1690" s="440"/>
      <c r="E1690" s="2165"/>
      <c r="F1690" s="440"/>
      <c r="G1690" s="440"/>
      <c r="H1690" s="440"/>
      <c r="I1690" s="440"/>
      <c r="J1690" s="440"/>
      <c r="K1690" s="440"/>
      <c r="L1690" s="440"/>
      <c r="M1690" s="440"/>
      <c r="N1690" s="440"/>
      <c r="O1690" s="440"/>
      <c r="P1690" s="440"/>
      <c r="Q1690" s="8">
        <v>3167.665</v>
      </c>
      <c r="R1690" s="8">
        <v>3167.665</v>
      </c>
      <c r="S1690" s="8">
        <v>3167.665</v>
      </c>
      <c r="T1690" s="8">
        <v>3167.665</v>
      </c>
      <c r="U1690" s="1036">
        <f>Q1690/12*$C$4+(R1690-Q1690)/11*3+(S1690-R1690)/10*2+(T1690-S1690)/9*1</f>
        <v>1055.8883333333333</v>
      </c>
      <c r="V1690" s="8">
        <f>Z1690-Y1690</f>
        <v>128.88485</v>
      </c>
      <c r="W1690" s="8"/>
      <c r="X1690" s="8">
        <f>V1690-U1690</f>
        <v>-927.00348333333329</v>
      </c>
      <c r="Y1690" s="8">
        <v>0</v>
      </c>
      <c r="Z1690" s="1153">
        <v>128.88485</v>
      </c>
      <c r="AA1690" s="8"/>
      <c r="AB1690" s="8"/>
      <c r="AC1690" s="1799"/>
    </row>
    <row r="1691" spans="1:30" ht="15" customHeight="1" x14ac:dyDescent="0.25">
      <c r="A1691" s="70">
        <v>1</v>
      </c>
      <c r="B1691" s="70">
        <v>1</v>
      </c>
      <c r="C1691" s="122" t="s">
        <v>81</v>
      </c>
      <c r="D1691" s="440"/>
      <c r="E1691" s="2165">
        <v>100</v>
      </c>
      <c r="F1691" s="92">
        <f t="shared" ref="F1691:F1692" si="1173">ROUND(E1691/12*$C$4,0)</f>
        <v>33</v>
      </c>
      <c r="G1691" s="440">
        <v>29</v>
      </c>
      <c r="H1691" s="440">
        <f>G1691/F1691*100</f>
        <v>87.878787878787875</v>
      </c>
      <c r="I1691" s="440"/>
      <c r="J1691" s="440"/>
      <c r="K1691" s="440"/>
      <c r="L1691" s="440"/>
      <c r="M1691" s="440"/>
      <c r="N1691" s="440"/>
      <c r="O1691" s="440"/>
      <c r="P1691" s="440"/>
      <c r="Q1691" s="8"/>
      <c r="R1691" s="8"/>
      <c r="S1691" s="8"/>
      <c r="T1691" s="8"/>
      <c r="U1691" s="1036"/>
      <c r="V1691" s="8"/>
      <c r="W1691" s="8"/>
      <c r="X1691" s="8"/>
      <c r="Y1691" s="8"/>
      <c r="Z1691" s="1153"/>
      <c r="AA1691" s="8"/>
      <c r="AB1691" s="8"/>
      <c r="AC1691" s="1799"/>
    </row>
    <row r="1692" spans="1:30" ht="15" customHeight="1" x14ac:dyDescent="0.25">
      <c r="A1692" s="70">
        <v>1</v>
      </c>
      <c r="B1692" s="70">
        <v>1</v>
      </c>
      <c r="C1692" s="150" t="s">
        <v>147</v>
      </c>
      <c r="D1692" s="511"/>
      <c r="E1692" s="2346">
        <v>500</v>
      </c>
      <c r="F1692" s="98">
        <f t="shared" si="1173"/>
        <v>167</v>
      </c>
      <c r="G1692" s="511">
        <v>16</v>
      </c>
      <c r="H1692" s="511">
        <f>G1692/F1692*100</f>
        <v>9.5808383233532943</v>
      </c>
      <c r="I1692" s="511"/>
      <c r="J1692" s="511"/>
      <c r="K1692" s="511"/>
      <c r="L1692" s="511"/>
      <c r="M1692" s="511"/>
      <c r="N1692" s="511"/>
      <c r="O1692" s="511"/>
      <c r="P1692" s="511"/>
      <c r="Q1692" s="15"/>
      <c r="R1692" s="15"/>
      <c r="S1692" s="15"/>
      <c r="T1692" s="15"/>
      <c r="U1692" s="1037"/>
      <c r="V1692" s="15"/>
      <c r="W1692" s="15"/>
      <c r="X1692" s="15"/>
      <c r="Y1692" s="15"/>
      <c r="Z1692" s="1271"/>
      <c r="AA1692" s="15"/>
      <c r="AB1692" s="15"/>
      <c r="AC1692" s="1800"/>
    </row>
    <row r="1693" spans="1:30" ht="15" customHeight="1" x14ac:dyDescent="0.25">
      <c r="A1693" s="70">
        <v>1</v>
      </c>
      <c r="B1693" s="70">
        <v>1</v>
      </c>
      <c r="C1693" s="640" t="s">
        <v>165</v>
      </c>
      <c r="D1693" s="541"/>
      <c r="E1693" s="2374"/>
      <c r="F1693" s="541"/>
      <c r="G1693" s="541"/>
      <c r="H1693" s="541"/>
      <c r="I1693" s="541"/>
      <c r="J1693" s="541"/>
      <c r="K1693" s="541"/>
      <c r="L1693" s="541"/>
      <c r="M1693" s="541"/>
      <c r="N1693" s="541"/>
      <c r="O1693" s="541"/>
      <c r="P1693" s="541"/>
      <c r="Q1693" s="57"/>
      <c r="R1693" s="57"/>
      <c r="S1693" s="57"/>
      <c r="T1693" s="57"/>
      <c r="U1693" s="1038">
        <f>Q1693</f>
        <v>0</v>
      </c>
      <c r="V1693" s="57">
        <f>Z1693-Y1693</f>
        <v>0</v>
      </c>
      <c r="W1693" s="57"/>
      <c r="X1693" s="57">
        <f>V1693-U1693</f>
        <v>0</v>
      </c>
      <c r="Y1693" s="57"/>
      <c r="Z1693" s="1161"/>
      <c r="AA1693" s="57"/>
      <c r="AB1693" s="57"/>
      <c r="AC1693" s="1803"/>
    </row>
    <row r="1694" spans="1:30" ht="15" customHeight="1" thickBot="1" x14ac:dyDescent="0.3">
      <c r="A1694" s="70">
        <v>1</v>
      </c>
      <c r="B1694" s="70">
        <v>1</v>
      </c>
      <c r="C1694" s="639" t="s">
        <v>166</v>
      </c>
      <c r="D1694" s="541"/>
      <c r="E1694" s="2374"/>
      <c r="F1694" s="541"/>
      <c r="G1694" s="541"/>
      <c r="H1694" s="541"/>
      <c r="I1694" s="541"/>
      <c r="J1694" s="541"/>
      <c r="K1694" s="541"/>
      <c r="L1694" s="541"/>
      <c r="M1694" s="541"/>
      <c r="N1694" s="541"/>
      <c r="O1694" s="541"/>
      <c r="P1694" s="541"/>
      <c r="Q1694" s="57">
        <f>Q1690</f>
        <v>3167.665</v>
      </c>
      <c r="R1694" s="57">
        <f>R1690</f>
        <v>3167.665</v>
      </c>
      <c r="S1694" s="57">
        <f>S1690</f>
        <v>3167.665</v>
      </c>
      <c r="T1694" s="57">
        <f>T1690</f>
        <v>3167.665</v>
      </c>
      <c r="U1694" s="1038">
        <f t="shared" ref="U1694:Z1694" si="1174">U1690</f>
        <v>1055.8883333333333</v>
      </c>
      <c r="V1694" s="57">
        <f t="shared" si="1174"/>
        <v>128.88485</v>
      </c>
      <c r="W1694" s="57">
        <f t="shared" si="1174"/>
        <v>0</v>
      </c>
      <c r="X1694" s="57">
        <f t="shared" si="1174"/>
        <v>-927.00348333333329</v>
      </c>
      <c r="Y1694" s="57">
        <f t="shared" si="1174"/>
        <v>0</v>
      </c>
      <c r="Z1694" s="1161">
        <f t="shared" si="1174"/>
        <v>128.88485</v>
      </c>
      <c r="AA1694" s="57">
        <f t="shared" ref="AA1694" si="1175">AA1693</f>
        <v>0</v>
      </c>
      <c r="AB1694" s="1161">
        <f t="shared" ref="AB1694:AC1694" si="1176">AB1690</f>
        <v>0</v>
      </c>
      <c r="AC1694" s="1161">
        <f t="shared" si="1176"/>
        <v>0</v>
      </c>
    </row>
    <row r="1695" spans="1:30" ht="15" customHeight="1" thickBot="1" x14ac:dyDescent="0.3">
      <c r="A1695" s="70">
        <v>1</v>
      </c>
      <c r="B1695" s="70">
        <v>1</v>
      </c>
      <c r="C1695" s="197" t="s">
        <v>17</v>
      </c>
      <c r="D1695" s="582"/>
      <c r="E1695" s="2373"/>
      <c r="F1695" s="582"/>
      <c r="G1695" s="582"/>
      <c r="H1695" s="582"/>
      <c r="I1695" s="582"/>
      <c r="J1695" s="582"/>
      <c r="K1695" s="582"/>
      <c r="L1695" s="582"/>
      <c r="M1695" s="582"/>
      <c r="N1695" s="582"/>
      <c r="O1695" s="582"/>
      <c r="P1695" s="582"/>
      <c r="Q1695" s="14">
        <f t="shared" ref="Q1695:R1695" si="1177">SUM(Q1694)</f>
        <v>3167.665</v>
      </c>
      <c r="R1695" s="14">
        <f t="shared" si="1177"/>
        <v>3167.665</v>
      </c>
      <c r="S1695" s="14">
        <f t="shared" ref="S1695:T1695" si="1178">SUM(S1694)</f>
        <v>3167.665</v>
      </c>
      <c r="T1695" s="14">
        <f t="shared" si="1178"/>
        <v>3167.665</v>
      </c>
      <c r="U1695" s="1041">
        <f t="shared" ref="U1695" si="1179">SUM(U1694)</f>
        <v>1055.8883333333333</v>
      </c>
      <c r="V1695" s="14">
        <f>SUM(V1694)</f>
        <v>128.88485</v>
      </c>
      <c r="W1695" s="14"/>
      <c r="X1695" s="14">
        <f>SUM(X1694)</f>
        <v>-927.00348333333329</v>
      </c>
      <c r="Y1695" s="14">
        <f>SUM(Y1694)</f>
        <v>0</v>
      </c>
      <c r="Z1695" s="1252">
        <f>SUM(Z1694)</f>
        <v>128.88485</v>
      </c>
      <c r="AA1695" s="14">
        <f t="shared" ref="AA1695:AC1695" si="1180">SUM(AA1694)</f>
        <v>0</v>
      </c>
      <c r="AB1695" s="1252">
        <f t="shared" si="1180"/>
        <v>0</v>
      </c>
      <c r="AC1695" s="1252">
        <f t="shared" si="1180"/>
        <v>0</v>
      </c>
    </row>
    <row r="1696" spans="1:30" ht="15" customHeight="1" x14ac:dyDescent="0.25">
      <c r="A1696" s="70">
        <v>1</v>
      </c>
      <c r="B1696" s="70">
        <v>1</v>
      </c>
      <c r="C1696" s="519"/>
      <c r="D1696" s="519"/>
      <c r="E1696" s="2303"/>
      <c r="F1696" s="519"/>
      <c r="G1696" s="519"/>
      <c r="H1696" s="519"/>
      <c r="I1696" s="519"/>
      <c r="J1696" s="519"/>
      <c r="K1696" s="519"/>
      <c r="L1696" s="519"/>
      <c r="M1696" s="519"/>
      <c r="N1696" s="519"/>
      <c r="O1696" s="519"/>
      <c r="P1696" s="519"/>
      <c r="Q1696" s="13"/>
      <c r="R1696" s="13"/>
      <c r="S1696" s="13"/>
      <c r="T1696" s="13"/>
      <c r="U1696" s="1039"/>
      <c r="V1696" s="13"/>
      <c r="W1696" s="13"/>
      <c r="X1696" s="13"/>
      <c r="Y1696" s="13"/>
      <c r="Z1696" s="1254"/>
      <c r="AA1696" s="13"/>
      <c r="AB1696" s="13"/>
      <c r="AC1696" s="1802"/>
    </row>
    <row r="1697" spans="1:29" ht="15" customHeight="1" x14ac:dyDescent="0.25">
      <c r="A1697" s="70">
        <v>1</v>
      </c>
      <c r="B1697" s="70">
        <v>1</v>
      </c>
      <c r="C1697" s="1279" t="s">
        <v>417</v>
      </c>
      <c r="D1697" s="440"/>
      <c r="E1697" s="2165"/>
      <c r="F1697" s="440"/>
      <c r="G1697" s="440"/>
      <c r="H1697" s="440"/>
      <c r="I1697" s="440"/>
      <c r="J1697" s="440"/>
      <c r="K1697" s="440"/>
      <c r="L1697" s="440"/>
      <c r="M1697" s="440"/>
      <c r="N1697" s="440"/>
      <c r="O1697" s="440"/>
      <c r="P1697" s="440"/>
      <c r="Q1697" s="8"/>
      <c r="R1697" s="8"/>
      <c r="S1697" s="8"/>
      <c r="T1697" s="8"/>
      <c r="U1697" s="1036"/>
      <c r="V1697" s="8"/>
      <c r="W1697" s="8"/>
      <c r="X1697" s="8"/>
      <c r="Y1697" s="8"/>
      <c r="Z1697" s="1153"/>
      <c r="AA1697" s="8"/>
      <c r="AB1697" s="8"/>
      <c r="AC1697" s="1799"/>
    </row>
    <row r="1698" spans="1:29" ht="15" customHeight="1" x14ac:dyDescent="0.25">
      <c r="A1698" s="70">
        <v>1</v>
      </c>
      <c r="B1698" s="70">
        <v>1</v>
      </c>
      <c r="C1698" s="405" t="s">
        <v>167</v>
      </c>
      <c r="D1698" s="440"/>
      <c r="E1698" s="2165"/>
      <c r="F1698" s="440"/>
      <c r="G1698" s="440"/>
      <c r="H1698" s="440"/>
      <c r="I1698" s="440"/>
      <c r="J1698" s="440"/>
      <c r="K1698" s="440"/>
      <c r="L1698" s="440"/>
      <c r="M1698" s="440"/>
      <c r="N1698" s="440"/>
      <c r="O1698" s="440"/>
      <c r="P1698" s="440"/>
      <c r="Q1698" s="8"/>
      <c r="R1698" s="8"/>
      <c r="S1698" s="8"/>
      <c r="T1698" s="8"/>
      <c r="U1698" s="1036"/>
      <c r="V1698" s="8"/>
      <c r="W1698" s="8"/>
      <c r="X1698" s="8"/>
      <c r="Y1698" s="8"/>
      <c r="Z1698" s="1153"/>
      <c r="AA1698" s="8"/>
      <c r="AB1698" s="8"/>
      <c r="AC1698" s="1799"/>
    </row>
    <row r="1699" spans="1:29" ht="15" customHeight="1" x14ac:dyDescent="0.25">
      <c r="A1699" s="70">
        <v>1</v>
      </c>
      <c r="B1699" s="70">
        <v>1</v>
      </c>
      <c r="C1699" s="356" t="s">
        <v>160</v>
      </c>
      <c r="D1699" s="519"/>
      <c r="E1699" s="2303"/>
      <c r="F1699" s="519"/>
      <c r="G1699" s="519"/>
      <c r="H1699" s="519"/>
      <c r="I1699" s="519"/>
      <c r="J1699" s="519"/>
      <c r="K1699" s="519"/>
      <c r="L1699" s="519"/>
      <c r="M1699" s="519"/>
      <c r="N1699" s="519"/>
      <c r="O1699" s="519"/>
      <c r="P1699" s="519"/>
      <c r="Q1699" s="13">
        <v>7286.7593500000003</v>
      </c>
      <c r="R1699" s="13">
        <v>7286.7593500000003</v>
      </c>
      <c r="S1699" s="13">
        <v>7286.7593500000003</v>
      </c>
      <c r="T1699" s="13">
        <v>7286.7593500000003</v>
      </c>
      <c r="U1699" s="1039">
        <f>Q1699/12*$C$4+(R1699-Q1699)/11*3+(S1699-R1699)/10*2+(T1699-S1699)/9*1</f>
        <v>2428.9197833333333</v>
      </c>
      <c r="V1699" s="13">
        <f>Z1699-Y1699</f>
        <v>2005.9742399999998</v>
      </c>
      <c r="W1699" s="13"/>
      <c r="X1699" s="13">
        <f>V1699-U1699</f>
        <v>-422.94554333333349</v>
      </c>
      <c r="Y1699" s="13">
        <v>0</v>
      </c>
      <c r="Z1699" s="1254">
        <v>2005.9742399999998</v>
      </c>
      <c r="AA1699" s="13">
        <v>19</v>
      </c>
      <c r="AB1699" s="13">
        <v>92435.469999999987</v>
      </c>
      <c r="AC1699" s="1802">
        <f>AB1699/1000</f>
        <v>92.435469999999981</v>
      </c>
    </row>
    <row r="1700" spans="1:29" ht="28.5" customHeight="1" x14ac:dyDescent="0.25">
      <c r="A1700" s="70">
        <v>1</v>
      </c>
      <c r="B1700" s="70">
        <v>1</v>
      </c>
      <c r="C1700" s="120" t="s">
        <v>78</v>
      </c>
      <c r="D1700" s="440"/>
      <c r="E1700" s="2165">
        <v>480</v>
      </c>
      <c r="F1700" s="440">
        <f t="shared" ref="F1700:F1703" si="1181">ROUND(E1700/12*$C$4,0)</f>
        <v>160</v>
      </c>
      <c r="G1700" s="440">
        <v>44</v>
      </c>
      <c r="H1700" s="440">
        <f>G1700/F1700*100</f>
        <v>27.500000000000004</v>
      </c>
      <c r="I1700" s="440"/>
      <c r="J1700" s="440"/>
      <c r="K1700" s="440"/>
      <c r="L1700" s="440"/>
      <c r="M1700" s="440"/>
      <c r="N1700" s="440"/>
      <c r="O1700" s="440"/>
      <c r="P1700" s="440"/>
      <c r="Q1700" s="8"/>
      <c r="R1700" s="8"/>
      <c r="S1700" s="8"/>
      <c r="T1700" s="8"/>
      <c r="U1700" s="1036"/>
      <c r="V1700" s="8"/>
      <c r="W1700" s="8"/>
      <c r="X1700" s="8"/>
      <c r="Y1700" s="8"/>
      <c r="Z1700" s="1153"/>
      <c r="AA1700" s="8"/>
      <c r="AB1700" s="8"/>
      <c r="AC1700" s="1799"/>
    </row>
    <row r="1701" spans="1:29" ht="15" customHeight="1" x14ac:dyDescent="0.25">
      <c r="A1701" s="70">
        <v>1</v>
      </c>
      <c r="B1701" s="70">
        <v>1</v>
      </c>
      <c r="C1701" s="120" t="s">
        <v>284</v>
      </c>
      <c r="D1701" s="440"/>
      <c r="E1701" s="2165">
        <v>620</v>
      </c>
      <c r="F1701" s="440">
        <f t="shared" si="1181"/>
        <v>207</v>
      </c>
      <c r="G1701" s="440">
        <v>109</v>
      </c>
      <c r="H1701" s="440">
        <f>G1701/F1701*100</f>
        <v>52.657004830917877</v>
      </c>
      <c r="I1701" s="440"/>
      <c r="J1701" s="440"/>
      <c r="K1701" s="440"/>
      <c r="L1701" s="440"/>
      <c r="M1701" s="440"/>
      <c r="N1701" s="440"/>
      <c r="O1701" s="440"/>
      <c r="P1701" s="440"/>
      <c r="Q1701" s="8"/>
      <c r="R1701" s="8"/>
      <c r="S1701" s="8"/>
      <c r="T1701" s="8"/>
      <c r="U1701" s="1036"/>
      <c r="V1701" s="8"/>
      <c r="W1701" s="8"/>
      <c r="X1701" s="8"/>
      <c r="Y1701" s="8"/>
      <c r="Z1701" s="1153"/>
      <c r="AA1701" s="8"/>
      <c r="AB1701" s="8"/>
      <c r="AC1701" s="1799"/>
    </row>
    <row r="1702" spans="1:29" ht="15" customHeight="1" x14ac:dyDescent="0.25">
      <c r="A1702" s="70">
        <v>1</v>
      </c>
      <c r="B1702" s="70">
        <v>1</v>
      </c>
      <c r="C1702" s="120" t="s">
        <v>81</v>
      </c>
      <c r="D1702" s="440"/>
      <c r="E1702" s="2165">
        <v>135</v>
      </c>
      <c r="F1702" s="440">
        <f t="shared" si="1181"/>
        <v>45</v>
      </c>
      <c r="G1702" s="440">
        <v>59</v>
      </c>
      <c r="H1702" s="440">
        <f>G1702/F1702*100</f>
        <v>131.11111111111111</v>
      </c>
      <c r="I1702" s="440"/>
      <c r="J1702" s="440"/>
      <c r="K1702" s="440"/>
      <c r="L1702" s="440"/>
      <c r="M1702" s="440"/>
      <c r="N1702" s="440"/>
      <c r="O1702" s="440"/>
      <c r="P1702" s="440"/>
      <c r="Q1702" s="8"/>
      <c r="R1702" s="8"/>
      <c r="S1702" s="8"/>
      <c r="T1702" s="8"/>
      <c r="U1702" s="1036"/>
      <c r="V1702" s="8"/>
      <c r="W1702" s="8"/>
      <c r="X1702" s="8"/>
      <c r="Y1702" s="8"/>
      <c r="Z1702" s="1153"/>
      <c r="AA1702" s="8"/>
      <c r="AB1702" s="8"/>
      <c r="AC1702" s="1799"/>
    </row>
    <row r="1703" spans="1:29" ht="15" customHeight="1" x14ac:dyDescent="0.25">
      <c r="A1703" s="70">
        <v>1</v>
      </c>
      <c r="B1703" s="70">
        <v>1</v>
      </c>
      <c r="C1703" s="120" t="s">
        <v>91</v>
      </c>
      <c r="D1703" s="440"/>
      <c r="E1703" s="2165">
        <v>285</v>
      </c>
      <c r="F1703" s="440">
        <f t="shared" si="1181"/>
        <v>95</v>
      </c>
      <c r="G1703" s="440">
        <v>170</v>
      </c>
      <c r="H1703" s="440">
        <f>G1703/F1703*100</f>
        <v>178.94736842105263</v>
      </c>
      <c r="I1703" s="440"/>
      <c r="J1703" s="440"/>
      <c r="K1703" s="440"/>
      <c r="L1703" s="440"/>
      <c r="M1703" s="440"/>
      <c r="N1703" s="440"/>
      <c r="O1703" s="440"/>
      <c r="P1703" s="440"/>
      <c r="Q1703" s="8"/>
      <c r="R1703" s="8"/>
      <c r="S1703" s="8"/>
      <c r="T1703" s="8"/>
      <c r="U1703" s="1036"/>
      <c r="V1703" s="8"/>
      <c r="W1703" s="8"/>
      <c r="X1703" s="8"/>
      <c r="Y1703" s="8"/>
      <c r="Z1703" s="1153"/>
      <c r="AA1703" s="8"/>
      <c r="AB1703" s="8"/>
      <c r="AC1703" s="1799"/>
    </row>
    <row r="1704" spans="1:29" ht="15" customHeight="1" x14ac:dyDescent="0.25">
      <c r="B1704" s="70">
        <v>1</v>
      </c>
      <c r="C1704" s="640" t="s">
        <v>165</v>
      </c>
      <c r="D1704" s="515"/>
      <c r="E1704" s="2347"/>
      <c r="F1704" s="515"/>
      <c r="G1704" s="515"/>
      <c r="H1704" s="517"/>
      <c r="I1704" s="515"/>
      <c r="J1704" s="515"/>
      <c r="K1704" s="515"/>
      <c r="L1704" s="515"/>
      <c r="M1704" s="515"/>
      <c r="N1704" s="515"/>
      <c r="O1704" s="515"/>
      <c r="P1704" s="515"/>
      <c r="Q1704" s="17"/>
      <c r="R1704" s="17"/>
      <c r="S1704" s="17"/>
      <c r="T1704" s="17"/>
      <c r="U1704" s="1038">
        <f>Q1704</f>
        <v>0</v>
      </c>
      <c r="V1704" s="17">
        <f>Z1704-Y1704</f>
        <v>0</v>
      </c>
      <c r="W1704" s="17"/>
      <c r="X1704" s="17">
        <f>V1704-U1704</f>
        <v>0</v>
      </c>
      <c r="Y1704" s="17"/>
      <c r="Z1704" s="1246"/>
      <c r="AA1704" s="17"/>
      <c r="AB1704" s="17"/>
      <c r="AC1704" s="17"/>
    </row>
    <row r="1705" spans="1:29" ht="15" customHeight="1" thickBot="1" x14ac:dyDescent="0.3">
      <c r="A1705" s="70">
        <v>1</v>
      </c>
      <c r="B1705" s="70">
        <v>1</v>
      </c>
      <c r="C1705" s="640" t="s">
        <v>166</v>
      </c>
      <c r="D1705" s="515"/>
      <c r="E1705" s="2347"/>
      <c r="F1705" s="515"/>
      <c r="G1705" s="515"/>
      <c r="H1705" s="517"/>
      <c r="I1705" s="515"/>
      <c r="J1705" s="515"/>
      <c r="K1705" s="515"/>
      <c r="L1705" s="515"/>
      <c r="M1705" s="515"/>
      <c r="N1705" s="515"/>
      <c r="O1705" s="515"/>
      <c r="P1705" s="515"/>
      <c r="Q1705" s="17">
        <f t="shared" ref="Q1705:Z1705" si="1182">Q1699</f>
        <v>7286.7593500000003</v>
      </c>
      <c r="R1705" s="17">
        <f t="shared" ref="R1705:S1705" si="1183">R1699</f>
        <v>7286.7593500000003</v>
      </c>
      <c r="S1705" s="17">
        <f t="shared" si="1183"/>
        <v>7286.7593500000003</v>
      </c>
      <c r="T1705" s="17">
        <f t="shared" ref="T1705" si="1184">T1699</f>
        <v>7286.7593500000003</v>
      </c>
      <c r="U1705" s="1038">
        <f t="shared" si="1182"/>
        <v>2428.9197833333333</v>
      </c>
      <c r="V1705" s="17">
        <f t="shared" si="1182"/>
        <v>2005.9742399999998</v>
      </c>
      <c r="W1705" s="17">
        <f t="shared" si="1182"/>
        <v>0</v>
      </c>
      <c r="X1705" s="17">
        <f t="shared" si="1182"/>
        <v>-422.94554333333349</v>
      </c>
      <c r="Y1705" s="17">
        <f t="shared" si="1182"/>
        <v>0</v>
      </c>
      <c r="Z1705" s="1246">
        <f t="shared" si="1182"/>
        <v>2005.9742399999998</v>
      </c>
      <c r="AA1705" s="17">
        <f t="shared" ref="AA1705:AC1706" si="1185">AA1704</f>
        <v>0</v>
      </c>
      <c r="AB1705" s="1246">
        <f t="shared" ref="AB1705:AC1705" si="1186">AB1699</f>
        <v>92435.469999999987</v>
      </c>
      <c r="AC1705" s="1246">
        <f t="shared" si="1186"/>
        <v>92.435469999999981</v>
      </c>
    </row>
    <row r="1706" spans="1:29" ht="15" customHeight="1" thickBot="1" x14ac:dyDescent="0.3">
      <c r="A1706" s="70">
        <v>1</v>
      </c>
      <c r="B1706" s="70">
        <v>1</v>
      </c>
      <c r="C1706" s="197" t="s">
        <v>17</v>
      </c>
      <c r="D1706" s="582"/>
      <c r="E1706" s="2373"/>
      <c r="F1706" s="582"/>
      <c r="G1706" s="582"/>
      <c r="H1706" s="582"/>
      <c r="I1706" s="582"/>
      <c r="J1706" s="582"/>
      <c r="K1706" s="582"/>
      <c r="L1706" s="582"/>
      <c r="M1706" s="582"/>
      <c r="N1706" s="582"/>
      <c r="O1706" s="582"/>
      <c r="P1706" s="582"/>
      <c r="Q1706" s="14">
        <f t="shared" ref="Q1706:R1706" si="1187">Q1705</f>
        <v>7286.7593500000003</v>
      </c>
      <c r="R1706" s="14">
        <f t="shared" si="1187"/>
        <v>7286.7593500000003</v>
      </c>
      <c r="S1706" s="14">
        <f t="shared" ref="S1706:T1706" si="1188">S1705</f>
        <v>7286.7593500000003</v>
      </c>
      <c r="T1706" s="14">
        <f t="shared" si="1188"/>
        <v>7286.7593500000003</v>
      </c>
      <c r="U1706" s="1041">
        <f t="shared" ref="U1706" si="1189">U1705</f>
        <v>2428.9197833333333</v>
      </c>
      <c r="V1706" s="14">
        <f t="shared" ref="V1706:Y1706" si="1190">V1705</f>
        <v>2005.9742399999998</v>
      </c>
      <c r="W1706" s="14"/>
      <c r="X1706" s="14">
        <f t="shared" si="1190"/>
        <v>-422.94554333333349</v>
      </c>
      <c r="Y1706" s="14">
        <f t="shared" si="1190"/>
        <v>0</v>
      </c>
      <c r="Z1706" s="1252">
        <f>Z1705</f>
        <v>2005.9742399999998</v>
      </c>
      <c r="AA1706" s="14">
        <f t="shared" si="1185"/>
        <v>0</v>
      </c>
      <c r="AB1706" s="1252">
        <f t="shared" si="1185"/>
        <v>92435.469999999987</v>
      </c>
      <c r="AC1706" s="1252">
        <f t="shared" si="1185"/>
        <v>92.435469999999981</v>
      </c>
    </row>
    <row r="1707" spans="1:29" ht="14.25" customHeight="1" x14ac:dyDescent="0.25">
      <c r="A1707" s="70">
        <v>1</v>
      </c>
      <c r="B1707" s="70">
        <v>1</v>
      </c>
      <c r="C1707" s="301"/>
      <c r="D1707" s="519"/>
      <c r="E1707" s="2303"/>
      <c r="F1707" s="519"/>
      <c r="G1707" s="519"/>
      <c r="H1707" s="519"/>
      <c r="I1707" s="519"/>
      <c r="J1707" s="519"/>
      <c r="K1707" s="519"/>
      <c r="L1707" s="519"/>
      <c r="M1707" s="519"/>
      <c r="N1707" s="519"/>
      <c r="O1707" s="519"/>
      <c r="P1707" s="519"/>
      <c r="Q1707" s="13"/>
      <c r="R1707" s="13"/>
      <c r="S1707" s="13"/>
      <c r="T1707" s="13"/>
      <c r="U1707" s="1039"/>
      <c r="V1707" s="13"/>
      <c r="W1707" s="13"/>
      <c r="X1707" s="13"/>
      <c r="Y1707" s="13"/>
      <c r="Z1707" s="1254"/>
      <c r="AA1707" s="13"/>
      <c r="AB1707" s="13"/>
      <c r="AC1707" s="1802"/>
    </row>
    <row r="1708" spans="1:29" ht="34.5" customHeight="1" x14ac:dyDescent="0.25">
      <c r="A1708" s="70">
        <v>1</v>
      </c>
      <c r="B1708" s="70">
        <v>1</v>
      </c>
      <c r="C1708" s="1287" t="s">
        <v>458</v>
      </c>
      <c r="D1708" s="519"/>
      <c r="E1708" s="2303"/>
      <c r="F1708" s="519"/>
      <c r="G1708" s="519"/>
      <c r="H1708" s="519"/>
      <c r="I1708" s="519"/>
      <c r="J1708" s="519"/>
      <c r="K1708" s="519"/>
      <c r="L1708" s="519"/>
      <c r="M1708" s="519"/>
      <c r="N1708" s="519"/>
      <c r="O1708" s="519"/>
      <c r="P1708" s="519"/>
      <c r="Q1708" s="8"/>
      <c r="R1708" s="8"/>
      <c r="S1708" s="8"/>
      <c r="T1708" s="8"/>
      <c r="U1708" s="1036"/>
      <c r="V1708" s="8"/>
      <c r="W1708" s="8"/>
      <c r="X1708" s="8"/>
      <c r="Y1708" s="8"/>
      <c r="Z1708" s="1153"/>
      <c r="AA1708" s="8"/>
      <c r="AB1708" s="8"/>
      <c r="AC1708" s="1799"/>
    </row>
    <row r="1709" spans="1:29" ht="15" customHeight="1" x14ac:dyDescent="0.25">
      <c r="A1709" s="70">
        <v>1</v>
      </c>
      <c r="B1709" s="70">
        <v>1</v>
      </c>
      <c r="C1709" s="405" t="s">
        <v>167</v>
      </c>
      <c r="D1709" s="519"/>
      <c r="E1709" s="2303"/>
      <c r="F1709" s="519"/>
      <c r="G1709" s="519"/>
      <c r="H1709" s="519"/>
      <c r="I1709" s="519"/>
      <c r="J1709" s="519"/>
      <c r="K1709" s="519"/>
      <c r="L1709" s="519"/>
      <c r="M1709" s="519"/>
      <c r="N1709" s="519"/>
      <c r="O1709" s="519"/>
      <c r="P1709" s="519"/>
      <c r="Q1709" s="8"/>
      <c r="R1709" s="8"/>
      <c r="S1709" s="8"/>
      <c r="T1709" s="8"/>
      <c r="U1709" s="1036"/>
      <c r="V1709" s="8"/>
      <c r="W1709" s="8"/>
      <c r="X1709" s="8"/>
      <c r="Y1709" s="8"/>
      <c r="Z1709" s="1153"/>
      <c r="AA1709" s="8"/>
      <c r="AB1709" s="8"/>
      <c r="AC1709" s="1799"/>
    </row>
    <row r="1710" spans="1:29" ht="15" customHeight="1" x14ac:dyDescent="0.25">
      <c r="A1710" s="70">
        <v>1</v>
      </c>
      <c r="B1710" s="70">
        <v>1</v>
      </c>
      <c r="C1710" s="510" t="s">
        <v>198</v>
      </c>
      <c r="D1710" s="519"/>
      <c r="E1710" s="2303"/>
      <c r="F1710" s="519">
        <f t="shared" ref="F1710" si="1191">F1712</f>
        <v>0</v>
      </c>
      <c r="G1710" s="519">
        <f>G1712+G1711/2.7</f>
        <v>0</v>
      </c>
      <c r="H1710" s="440"/>
      <c r="I1710" s="519"/>
      <c r="J1710" s="519"/>
      <c r="K1710" s="519"/>
      <c r="L1710" s="519"/>
      <c r="M1710" s="519"/>
      <c r="N1710" s="519"/>
      <c r="O1710" s="519"/>
      <c r="P1710" s="519"/>
      <c r="Q1710" s="8"/>
      <c r="R1710" s="8"/>
      <c r="S1710" s="8"/>
      <c r="T1710" s="8"/>
      <c r="U1710" s="1036"/>
      <c r="V1710" s="8"/>
      <c r="W1710" s="8"/>
      <c r="X1710" s="8"/>
      <c r="Y1710" s="8"/>
      <c r="Z1710" s="1153"/>
      <c r="AA1710" s="2491"/>
      <c r="AB1710" s="8"/>
      <c r="AC1710" s="1799"/>
    </row>
    <row r="1711" spans="1:29" ht="15" customHeight="1" x14ac:dyDescent="0.25">
      <c r="C1711" s="510" t="s">
        <v>384</v>
      </c>
      <c r="D1711" s="519"/>
      <c r="E1711" s="2303"/>
      <c r="F1711" s="519"/>
      <c r="G1711" s="519"/>
      <c r="H1711" s="519"/>
      <c r="I1711" s="519"/>
      <c r="J1711" s="519"/>
      <c r="K1711" s="519"/>
      <c r="L1711" s="519"/>
      <c r="M1711" s="519"/>
      <c r="N1711" s="519"/>
      <c r="O1711" s="519"/>
      <c r="P1711" s="519"/>
      <c r="Q1711" s="8"/>
      <c r="R1711" s="8"/>
      <c r="S1711" s="8"/>
      <c r="T1711" s="8"/>
      <c r="U1711" s="1036"/>
      <c r="V1711" s="8"/>
      <c r="W1711" s="8"/>
      <c r="X1711" s="8"/>
      <c r="Y1711" s="8"/>
      <c r="Z1711" s="1153"/>
      <c r="AA1711" s="8"/>
      <c r="AB1711" s="8"/>
      <c r="AC1711" s="1799"/>
    </row>
    <row r="1712" spans="1:29" ht="15" customHeight="1" x14ac:dyDescent="0.25">
      <c r="A1712" s="70">
        <v>1</v>
      </c>
      <c r="B1712" s="70">
        <v>1</v>
      </c>
      <c r="C1712" s="510" t="s">
        <v>338</v>
      </c>
      <c r="D1712" s="519"/>
      <c r="E1712" s="2303"/>
      <c r="F1712" s="519">
        <f>ROUND(E1712/12*$C$4,0)</f>
        <v>0</v>
      </c>
      <c r="G1712" s="519"/>
      <c r="H1712" s="519"/>
      <c r="I1712" s="519"/>
      <c r="J1712" s="519"/>
      <c r="K1712" s="519"/>
      <c r="L1712" s="519"/>
      <c r="M1712" s="519"/>
      <c r="N1712" s="519"/>
      <c r="O1712" s="519"/>
      <c r="P1712" s="519"/>
      <c r="Q1712" s="8"/>
      <c r="R1712" s="8"/>
      <c r="S1712" s="8"/>
      <c r="T1712" s="8"/>
      <c r="U1712" s="1036"/>
      <c r="V1712" s="8"/>
      <c r="W1712" s="8"/>
      <c r="X1712" s="8"/>
      <c r="Y1712" s="8"/>
      <c r="Z1712" s="1153"/>
      <c r="AA1712" s="8"/>
      <c r="AB1712" s="8"/>
      <c r="AC1712" s="1799"/>
    </row>
    <row r="1713" spans="1:30" ht="15" customHeight="1" x14ac:dyDescent="0.25">
      <c r="A1713" s="70">
        <v>1</v>
      </c>
      <c r="B1713" s="70">
        <v>1</v>
      </c>
      <c r="C1713" s="510" t="s">
        <v>157</v>
      </c>
      <c r="D1713" s="519"/>
      <c r="E1713" s="2303">
        <f>E1714/8.5</f>
        <v>341.88235294117646</v>
      </c>
      <c r="F1713" s="440">
        <f t="shared" ref="F1713:G1713" si="1192">F1714/8.5</f>
        <v>114</v>
      </c>
      <c r="G1713" s="519">
        <f t="shared" si="1192"/>
        <v>113.63058823529411</v>
      </c>
      <c r="H1713" s="440">
        <f>G1713/F1713*100</f>
        <v>99.675954592363254</v>
      </c>
      <c r="I1713" s="519"/>
      <c r="J1713" s="519"/>
      <c r="K1713" s="519"/>
      <c r="L1713" s="519"/>
      <c r="M1713" s="519"/>
      <c r="N1713" s="519"/>
      <c r="O1713" s="519"/>
      <c r="P1713" s="519"/>
      <c r="Q1713" s="8"/>
      <c r="R1713" s="8"/>
      <c r="S1713" s="8"/>
      <c r="T1713" s="8"/>
      <c r="U1713" s="1036"/>
      <c r="V1713" s="8"/>
      <c r="W1713" s="8"/>
      <c r="X1713" s="8"/>
      <c r="Y1713" s="8"/>
      <c r="Z1713" s="1153"/>
      <c r="AA1713" s="2303">
        <f>AA1714/8.5</f>
        <v>0</v>
      </c>
      <c r="AB1713" s="8"/>
      <c r="AC1713" s="1799"/>
    </row>
    <row r="1714" spans="1:30" ht="15" customHeight="1" x14ac:dyDescent="0.25">
      <c r="A1714" s="70">
        <v>1</v>
      </c>
      <c r="B1714" s="70">
        <v>1</v>
      </c>
      <c r="C1714" s="641" t="s">
        <v>298</v>
      </c>
      <c r="D1714" s="519"/>
      <c r="E1714" s="2303">
        <v>2906</v>
      </c>
      <c r="F1714" s="440">
        <f>ROUND(E1714/12*$C$4,0)</f>
        <v>969</v>
      </c>
      <c r="G1714" s="519">
        <v>965.86</v>
      </c>
      <c r="H1714" s="440">
        <f>G1714/F1714*100</f>
        <v>99.675954592363254</v>
      </c>
      <c r="I1714" s="519"/>
      <c r="J1714" s="519"/>
      <c r="K1714" s="519"/>
      <c r="L1714" s="519"/>
      <c r="M1714" s="519"/>
      <c r="N1714" s="519"/>
      <c r="O1714" s="519"/>
      <c r="P1714" s="519"/>
      <c r="Q1714" s="8"/>
      <c r="R1714" s="8"/>
      <c r="S1714" s="8"/>
      <c r="T1714" s="8"/>
      <c r="U1714" s="1036"/>
      <c r="V1714" s="8"/>
      <c r="W1714" s="8"/>
      <c r="X1714" s="8"/>
      <c r="Y1714" s="8"/>
      <c r="Z1714" s="1153"/>
      <c r="AA1714" s="8"/>
      <c r="AB1714" s="8"/>
      <c r="AC1714" s="1799"/>
    </row>
    <row r="1715" spans="1:30" s="238" customFormat="1" ht="15" customHeight="1" x14ac:dyDescent="0.25">
      <c r="A1715" s="70">
        <v>1</v>
      </c>
      <c r="B1715" s="70">
        <v>1</v>
      </c>
      <c r="C1715" s="510" t="s">
        <v>158</v>
      </c>
      <c r="D1715" s="506"/>
      <c r="E1715" s="2334"/>
      <c r="F1715" s="511"/>
      <c r="G1715" s="506"/>
      <c r="H1715" s="511"/>
      <c r="I1715" s="506"/>
      <c r="J1715" s="506"/>
      <c r="K1715" s="506"/>
      <c r="L1715" s="506"/>
      <c r="M1715" s="506"/>
      <c r="N1715" s="506"/>
      <c r="O1715" s="506"/>
      <c r="P1715" s="506"/>
      <c r="Q1715" s="15"/>
      <c r="R1715" s="15"/>
      <c r="S1715" s="15"/>
      <c r="T1715" s="15"/>
      <c r="U1715" s="1037"/>
      <c r="V1715" s="15"/>
      <c r="W1715" s="15"/>
      <c r="X1715" s="15"/>
      <c r="Y1715" s="15"/>
      <c r="Z1715" s="1271"/>
      <c r="AA1715" s="15"/>
      <c r="AB1715" s="15"/>
      <c r="AC1715" s="1800"/>
      <c r="AD1715" s="767"/>
    </row>
    <row r="1716" spans="1:30" s="238" customFormat="1" ht="15" customHeight="1" x14ac:dyDescent="0.25">
      <c r="A1716" s="70">
        <v>1</v>
      </c>
      <c r="B1716" s="70">
        <v>1</v>
      </c>
      <c r="C1716" s="640" t="s">
        <v>165</v>
      </c>
      <c r="D1716" s="581"/>
      <c r="E1716" s="2367">
        <f>E1714/3.9</f>
        <v>745.1282051282052</v>
      </c>
      <c r="F1716" s="581">
        <f t="shared" ref="F1716" si="1193">F1714/3.9</f>
        <v>248.46153846153848</v>
      </c>
      <c r="G1716" s="581">
        <f>G1714/3.9+G1710</f>
        <v>247.65641025641025</v>
      </c>
      <c r="H1716" s="541">
        <f>G1716/F1716*100</f>
        <v>99.67595459236324</v>
      </c>
      <c r="I1716" s="581"/>
      <c r="J1716" s="581"/>
      <c r="K1716" s="581"/>
      <c r="L1716" s="581"/>
      <c r="M1716" s="581"/>
      <c r="N1716" s="581"/>
      <c r="O1716" s="581"/>
      <c r="P1716" s="581"/>
      <c r="Q1716" s="57">
        <v>576.17262000000005</v>
      </c>
      <c r="R1716" s="57">
        <v>576.17262000000005</v>
      </c>
      <c r="S1716" s="57">
        <v>576.17262000000005</v>
      </c>
      <c r="T1716" s="57">
        <v>576.17262000000005</v>
      </c>
      <c r="U1716" s="1038">
        <f>Q1716/12*$C$4+(R1716-Q1716)/11*3+(S1716-R1716)/10*2+(T1716-S1716)/9*1</f>
        <v>192.05754000000002</v>
      </c>
      <c r="V1716" s="57">
        <f>Z1716-Y1716</f>
        <v>191.49887999999999</v>
      </c>
      <c r="W1716" s="57"/>
      <c r="X1716" s="57">
        <f>V1716-U1716</f>
        <v>-0.55866000000003169</v>
      </c>
      <c r="Y1716" s="57">
        <v>0</v>
      </c>
      <c r="Z1716" s="1161">
        <v>191.49887999999999</v>
      </c>
      <c r="AA1716" s="2367">
        <f>AA1714/3.9</f>
        <v>0</v>
      </c>
      <c r="AB1716" s="57"/>
      <c r="AC1716" s="1803"/>
      <c r="AD1716" s="767"/>
    </row>
    <row r="1717" spans="1:30" ht="18.75" customHeight="1" thickBot="1" x14ac:dyDescent="0.3">
      <c r="A1717" s="70">
        <v>1</v>
      </c>
      <c r="B1717" s="70">
        <v>1</v>
      </c>
      <c r="C1717" s="303" t="s">
        <v>166</v>
      </c>
      <c r="D1717" s="581"/>
      <c r="E1717" s="2367">
        <f>E1716</f>
        <v>745.1282051282052</v>
      </c>
      <c r="F1717" s="581">
        <f t="shared" ref="F1717:G1717" si="1194">F1716</f>
        <v>248.46153846153848</v>
      </c>
      <c r="G1717" s="581">
        <f t="shared" si="1194"/>
        <v>247.65641025641025</v>
      </c>
      <c r="H1717" s="541">
        <f>G1717/F1717*100</f>
        <v>99.67595459236324</v>
      </c>
      <c r="I1717" s="581"/>
      <c r="J1717" s="581"/>
      <c r="K1717" s="581"/>
      <c r="L1717" s="581"/>
      <c r="M1717" s="581"/>
      <c r="N1717" s="581"/>
      <c r="O1717" s="581"/>
      <c r="P1717" s="581"/>
      <c r="Q1717" s="57">
        <f t="shared" ref="Q1717:R1717" si="1195">Q1716</f>
        <v>576.17262000000005</v>
      </c>
      <c r="R1717" s="57">
        <f t="shared" si="1195"/>
        <v>576.17262000000005</v>
      </c>
      <c r="S1717" s="57">
        <f t="shared" ref="S1717:T1717" si="1196">S1716</f>
        <v>576.17262000000005</v>
      </c>
      <c r="T1717" s="57">
        <f t="shared" si="1196"/>
        <v>576.17262000000005</v>
      </c>
      <c r="U1717" s="1038">
        <f t="shared" ref="U1717" si="1197">U1716</f>
        <v>192.05754000000002</v>
      </c>
      <c r="V1717" s="57">
        <f t="shared" ref="V1717:Y1717" si="1198">V1716</f>
        <v>191.49887999999999</v>
      </c>
      <c r="W1717" s="57">
        <f t="shared" si="1198"/>
        <v>0</v>
      </c>
      <c r="X1717" s="57">
        <f t="shared" si="1198"/>
        <v>-0.55866000000003169</v>
      </c>
      <c r="Y1717" s="57">
        <f t="shared" si="1198"/>
        <v>0</v>
      </c>
      <c r="Z1717" s="1161">
        <f>Z1716</f>
        <v>191.49887999999999</v>
      </c>
      <c r="AA1717" s="2367">
        <f>AA1716</f>
        <v>0</v>
      </c>
      <c r="AB1717" s="1161">
        <f>AB1716</f>
        <v>0</v>
      </c>
      <c r="AC1717" s="1161">
        <f>AC1716</f>
        <v>0</v>
      </c>
    </row>
    <row r="1718" spans="1:30" ht="15" customHeight="1" thickBot="1" x14ac:dyDescent="0.3">
      <c r="A1718" s="70">
        <v>1</v>
      </c>
      <c r="B1718" s="70">
        <v>1</v>
      </c>
      <c r="C1718" s="197" t="s">
        <v>17</v>
      </c>
      <c r="D1718" s="582"/>
      <c r="E1718" s="2373"/>
      <c r="F1718" s="582"/>
      <c r="G1718" s="582"/>
      <c r="H1718" s="582"/>
      <c r="I1718" s="582"/>
      <c r="J1718" s="582"/>
      <c r="K1718" s="582"/>
      <c r="L1718" s="582"/>
      <c r="M1718" s="582"/>
      <c r="N1718" s="582"/>
      <c r="O1718" s="582"/>
      <c r="P1718" s="582"/>
      <c r="Q1718" s="14">
        <f t="shared" ref="Q1718:R1718" si="1199">SUM(Q1717)</f>
        <v>576.17262000000005</v>
      </c>
      <c r="R1718" s="14">
        <f t="shared" si="1199"/>
        <v>576.17262000000005</v>
      </c>
      <c r="S1718" s="14">
        <f t="shared" ref="S1718:T1718" si="1200">SUM(S1717)</f>
        <v>576.17262000000005</v>
      </c>
      <c r="T1718" s="14">
        <f t="shared" si="1200"/>
        <v>576.17262000000005</v>
      </c>
      <c r="U1718" s="1041">
        <f t="shared" ref="U1718" si="1201">SUM(U1717)</f>
        <v>192.05754000000002</v>
      </c>
      <c r="V1718" s="14">
        <f>SUM(V1717)</f>
        <v>191.49887999999999</v>
      </c>
      <c r="W1718" s="14"/>
      <c r="X1718" s="14">
        <f>SUM(X1717)</f>
        <v>-0.55866000000003169</v>
      </c>
      <c r="Y1718" s="14">
        <f>SUM(Y1717)</f>
        <v>0</v>
      </c>
      <c r="Z1718" s="1252">
        <f>SUM(Z1717)</f>
        <v>191.49887999999999</v>
      </c>
      <c r="AA1718" s="14">
        <f t="shared" ref="AA1718" si="1202">SUM(AA1717)</f>
        <v>0</v>
      </c>
      <c r="AB1718" s="1252">
        <f>SUM(AB1717)</f>
        <v>0</v>
      </c>
      <c r="AC1718" s="1252">
        <f>SUM(AC1717)</f>
        <v>0</v>
      </c>
    </row>
    <row r="1719" spans="1:30" ht="15" customHeight="1" x14ac:dyDescent="0.25">
      <c r="A1719" s="70">
        <v>1</v>
      </c>
      <c r="B1719" s="70">
        <v>1</v>
      </c>
      <c r="C1719" s="519"/>
      <c r="D1719" s="519"/>
      <c r="E1719" s="2303"/>
      <c r="F1719" s="519"/>
      <c r="G1719" s="519"/>
      <c r="H1719" s="519"/>
      <c r="I1719" s="519"/>
      <c r="J1719" s="519"/>
      <c r="K1719" s="519"/>
      <c r="L1719" s="519"/>
      <c r="M1719" s="519"/>
      <c r="N1719" s="519"/>
      <c r="O1719" s="519"/>
      <c r="P1719" s="519"/>
      <c r="Q1719" s="13"/>
      <c r="R1719" s="13"/>
      <c r="S1719" s="13"/>
      <c r="T1719" s="13"/>
      <c r="U1719" s="1039"/>
      <c r="V1719" s="13"/>
      <c r="W1719" s="13"/>
      <c r="X1719" s="13"/>
      <c r="Y1719" s="13"/>
      <c r="Z1719" s="1254"/>
      <c r="AA1719" s="13"/>
      <c r="AB1719" s="13"/>
      <c r="AC1719" s="1802"/>
    </row>
    <row r="1720" spans="1:30" ht="15" customHeight="1" x14ac:dyDescent="0.25">
      <c r="A1720" s="70">
        <v>1</v>
      </c>
      <c r="B1720" s="70">
        <v>1</v>
      </c>
      <c r="C1720" s="1287" t="s">
        <v>418</v>
      </c>
      <c r="D1720" s="519"/>
      <c r="E1720" s="2303"/>
      <c r="F1720" s="519"/>
      <c r="G1720" s="519"/>
      <c r="H1720" s="519"/>
      <c r="I1720" s="519"/>
      <c r="J1720" s="519"/>
      <c r="K1720" s="519"/>
      <c r="L1720" s="519"/>
      <c r="M1720" s="519"/>
      <c r="N1720" s="519"/>
      <c r="O1720" s="519"/>
      <c r="P1720" s="519"/>
      <c r="Q1720" s="8"/>
      <c r="R1720" s="8"/>
      <c r="S1720" s="8"/>
      <c r="T1720" s="8"/>
      <c r="U1720" s="1036"/>
      <c r="V1720" s="8"/>
      <c r="W1720" s="8"/>
      <c r="X1720" s="8"/>
      <c r="Y1720" s="8"/>
      <c r="Z1720" s="1153"/>
      <c r="AA1720" s="8"/>
      <c r="AB1720" s="8"/>
      <c r="AC1720" s="1799"/>
    </row>
    <row r="1721" spans="1:30" ht="15.75" customHeight="1" x14ac:dyDescent="0.25">
      <c r="A1721" s="70">
        <v>1</v>
      </c>
      <c r="B1721" s="70">
        <v>1</v>
      </c>
      <c r="C1721" s="356" t="s">
        <v>160</v>
      </c>
      <c r="D1721" s="519"/>
      <c r="E1721" s="2303"/>
      <c r="F1721" s="519"/>
      <c r="G1721" s="519"/>
      <c r="H1721" s="519"/>
      <c r="I1721" s="519"/>
      <c r="J1721" s="519"/>
      <c r="K1721" s="519"/>
      <c r="L1721" s="519"/>
      <c r="M1721" s="519"/>
      <c r="N1721" s="519"/>
      <c r="O1721" s="519"/>
      <c r="P1721" s="519"/>
      <c r="Q1721" s="13">
        <v>159.15990000000002</v>
      </c>
      <c r="R1721" s="13">
        <v>159.15990000000002</v>
      </c>
      <c r="S1721" s="13">
        <v>159.15990000000002</v>
      </c>
      <c r="T1721" s="13">
        <v>159.15990000000002</v>
      </c>
      <c r="U1721" s="1039">
        <f>Q1721/12*$C$4+(R1721-Q1721)/11*3+(S1721-R1721)/10*2+(T1721-S1721)/9*1</f>
        <v>53.053300000000007</v>
      </c>
      <c r="V1721" s="13">
        <f>Z1721-Y1721</f>
        <v>5.4402000000000008</v>
      </c>
      <c r="W1721" s="13"/>
      <c r="X1721" s="13">
        <f>V1721-U1721</f>
        <v>-47.613100000000003</v>
      </c>
      <c r="Y1721" s="13">
        <v>0</v>
      </c>
      <c r="Z1721" s="1254">
        <v>5.4402000000000008</v>
      </c>
      <c r="AA1721" s="13"/>
      <c r="AB1721" s="13"/>
      <c r="AC1721" s="1802"/>
    </row>
    <row r="1722" spans="1:30" ht="15" customHeight="1" x14ac:dyDescent="0.25">
      <c r="A1722" s="70">
        <v>1</v>
      </c>
      <c r="B1722" s="70">
        <v>1</v>
      </c>
      <c r="C1722" s="120" t="s">
        <v>142</v>
      </c>
      <c r="D1722" s="519"/>
      <c r="E1722" s="2303">
        <v>10</v>
      </c>
      <c r="F1722" s="440">
        <f t="shared" ref="F1722:F1725" si="1203">ROUND(E1722/12*$C$4,0)</f>
        <v>3</v>
      </c>
      <c r="G1722" s="519"/>
      <c r="H1722" s="440">
        <f>G1722/F1722*100</f>
        <v>0</v>
      </c>
      <c r="I1722" s="519"/>
      <c r="J1722" s="519"/>
      <c r="K1722" s="519"/>
      <c r="L1722" s="519"/>
      <c r="M1722" s="519"/>
      <c r="N1722" s="519"/>
      <c r="O1722" s="519"/>
      <c r="P1722" s="519"/>
      <c r="Q1722" s="8"/>
      <c r="R1722" s="8"/>
      <c r="S1722" s="8"/>
      <c r="T1722" s="8"/>
      <c r="U1722" s="1036"/>
      <c r="V1722" s="8"/>
      <c r="W1722" s="8"/>
      <c r="X1722" s="8"/>
      <c r="Y1722" s="8"/>
      <c r="Z1722" s="1153"/>
      <c r="AA1722" s="8"/>
      <c r="AB1722" s="8"/>
      <c r="AC1722" s="1799"/>
    </row>
    <row r="1723" spans="1:30" ht="30" customHeight="1" x14ac:dyDescent="0.25">
      <c r="A1723" s="70">
        <v>1</v>
      </c>
      <c r="B1723" s="70">
        <v>1</v>
      </c>
      <c r="C1723" s="120" t="s">
        <v>196</v>
      </c>
      <c r="D1723" s="519"/>
      <c r="E1723" s="2303">
        <v>25</v>
      </c>
      <c r="F1723" s="440">
        <f t="shared" si="1203"/>
        <v>8</v>
      </c>
      <c r="G1723" s="519"/>
      <c r="H1723" s="440">
        <f>G1723/F1723*100</f>
        <v>0</v>
      </c>
      <c r="I1723" s="519"/>
      <c r="J1723" s="519"/>
      <c r="K1723" s="519"/>
      <c r="L1723" s="519"/>
      <c r="M1723" s="519"/>
      <c r="N1723" s="519"/>
      <c r="O1723" s="519"/>
      <c r="P1723" s="519"/>
      <c r="Q1723" s="8"/>
      <c r="R1723" s="8"/>
      <c r="S1723" s="8"/>
      <c r="T1723" s="8"/>
      <c r="U1723" s="1036"/>
      <c r="V1723" s="8"/>
      <c r="W1723" s="8"/>
      <c r="X1723" s="8"/>
      <c r="Y1723" s="8"/>
      <c r="Z1723" s="1153"/>
      <c r="AA1723" s="8"/>
      <c r="AB1723" s="8"/>
      <c r="AC1723" s="1799"/>
    </row>
    <row r="1724" spans="1:30" ht="15" customHeight="1" x14ac:dyDescent="0.25">
      <c r="B1724" s="70">
        <v>1</v>
      </c>
      <c r="C1724" s="120" t="s">
        <v>133</v>
      </c>
      <c r="D1724" s="519"/>
      <c r="E1724" s="2303">
        <v>35</v>
      </c>
      <c r="F1724" s="440">
        <f t="shared" si="1203"/>
        <v>12</v>
      </c>
      <c r="G1724" s="519"/>
      <c r="H1724" s="440">
        <f>G1724/F1724*100</f>
        <v>0</v>
      </c>
      <c r="I1724" s="519"/>
      <c r="J1724" s="519"/>
      <c r="K1724" s="519"/>
      <c r="L1724" s="519"/>
      <c r="M1724" s="519"/>
      <c r="N1724" s="519"/>
      <c r="O1724" s="519"/>
      <c r="P1724" s="519"/>
      <c r="Q1724" s="8"/>
      <c r="R1724" s="8"/>
      <c r="S1724" s="8"/>
      <c r="T1724" s="8"/>
      <c r="U1724" s="1036"/>
      <c r="V1724" s="8"/>
      <c r="W1724" s="8"/>
      <c r="X1724" s="8"/>
      <c r="Y1724" s="8"/>
      <c r="Z1724" s="1153"/>
      <c r="AA1724" s="8"/>
      <c r="AB1724" s="8"/>
      <c r="AC1724" s="1799"/>
    </row>
    <row r="1725" spans="1:30" ht="15" customHeight="1" x14ac:dyDescent="0.25">
      <c r="B1725" s="70">
        <v>1</v>
      </c>
      <c r="C1725" s="120" t="s">
        <v>288</v>
      </c>
      <c r="D1725" s="519"/>
      <c r="E1725" s="2303">
        <v>250</v>
      </c>
      <c r="F1725" s="440">
        <f t="shared" si="1203"/>
        <v>83</v>
      </c>
      <c r="G1725" s="519">
        <v>20</v>
      </c>
      <c r="H1725" s="440">
        <f>G1725/F1725*100</f>
        <v>24.096385542168676</v>
      </c>
      <c r="I1725" s="519"/>
      <c r="J1725" s="519"/>
      <c r="K1725" s="519"/>
      <c r="L1725" s="519"/>
      <c r="M1725" s="519"/>
      <c r="N1725" s="519"/>
      <c r="O1725" s="519"/>
      <c r="P1725" s="519"/>
      <c r="Q1725" s="8"/>
      <c r="R1725" s="8"/>
      <c r="S1725" s="8"/>
      <c r="T1725" s="8"/>
      <c r="U1725" s="1036"/>
      <c r="V1725" s="8"/>
      <c r="W1725" s="8"/>
      <c r="X1725" s="8"/>
      <c r="Y1725" s="8"/>
      <c r="Z1725" s="1153"/>
      <c r="AA1725" s="8"/>
      <c r="AB1725" s="8"/>
      <c r="AC1725" s="1799"/>
    </row>
    <row r="1726" spans="1:30" ht="15.75" customHeight="1" thickBot="1" x14ac:dyDescent="0.3">
      <c r="C1726" s="303" t="s">
        <v>166</v>
      </c>
      <c r="D1726" s="506"/>
      <c r="E1726" s="2334"/>
      <c r="F1726" s="506"/>
      <c r="G1726" s="506"/>
      <c r="H1726" s="506"/>
      <c r="I1726" s="506"/>
      <c r="J1726" s="506"/>
      <c r="K1726" s="506"/>
      <c r="L1726" s="506"/>
      <c r="M1726" s="506"/>
      <c r="N1726" s="506"/>
      <c r="O1726" s="506"/>
      <c r="P1726" s="506"/>
      <c r="Q1726" s="18">
        <f>Q1721</f>
        <v>159.15990000000002</v>
      </c>
      <c r="R1726" s="18">
        <f>R1721</f>
        <v>159.15990000000002</v>
      </c>
      <c r="S1726" s="18">
        <f>S1721</f>
        <v>159.15990000000002</v>
      </c>
      <c r="T1726" s="18">
        <f>T1721</f>
        <v>159.15990000000002</v>
      </c>
      <c r="U1726" s="1040">
        <f t="shared" ref="U1726:Z1726" si="1204">U1721</f>
        <v>53.053300000000007</v>
      </c>
      <c r="V1726" s="18">
        <f t="shared" si="1204"/>
        <v>5.4402000000000008</v>
      </c>
      <c r="W1726" s="18">
        <f t="shared" si="1204"/>
        <v>0</v>
      </c>
      <c r="X1726" s="18">
        <f t="shared" si="1204"/>
        <v>-47.613100000000003</v>
      </c>
      <c r="Y1726" s="18">
        <f t="shared" si="1204"/>
        <v>0</v>
      </c>
      <c r="Z1726" s="2432">
        <f t="shared" si="1204"/>
        <v>5.4402000000000008</v>
      </c>
      <c r="AA1726" s="18"/>
      <c r="AB1726" s="2432">
        <f t="shared" ref="AB1726:AC1726" si="1205">AB1721</f>
        <v>0</v>
      </c>
      <c r="AC1726" s="2432">
        <f t="shared" si="1205"/>
        <v>0</v>
      </c>
    </row>
    <row r="1727" spans="1:30" ht="15" customHeight="1" thickBot="1" x14ac:dyDescent="0.3">
      <c r="A1727" s="70">
        <v>1</v>
      </c>
      <c r="B1727" s="70">
        <v>1</v>
      </c>
      <c r="C1727" s="197" t="s">
        <v>17</v>
      </c>
      <c r="D1727" s="582"/>
      <c r="E1727" s="2373"/>
      <c r="F1727" s="582"/>
      <c r="G1727" s="582"/>
      <c r="H1727" s="582"/>
      <c r="I1727" s="582"/>
      <c r="J1727" s="582"/>
      <c r="K1727" s="582"/>
      <c r="L1727" s="582"/>
      <c r="M1727" s="582"/>
      <c r="N1727" s="582"/>
      <c r="O1727" s="582"/>
      <c r="P1727" s="582"/>
      <c r="Q1727" s="14">
        <f>Q1726</f>
        <v>159.15990000000002</v>
      </c>
      <c r="R1727" s="14">
        <f>R1726</f>
        <v>159.15990000000002</v>
      </c>
      <c r="S1727" s="14">
        <f>S1726</f>
        <v>159.15990000000002</v>
      </c>
      <c r="T1727" s="14">
        <f>T1726</f>
        <v>159.15990000000002</v>
      </c>
      <c r="U1727" s="1041">
        <f t="shared" ref="U1727:Z1727" si="1206">U1726</f>
        <v>53.053300000000007</v>
      </c>
      <c r="V1727" s="14">
        <f t="shared" si="1206"/>
        <v>5.4402000000000008</v>
      </c>
      <c r="W1727" s="14">
        <f t="shared" si="1206"/>
        <v>0</v>
      </c>
      <c r="X1727" s="14">
        <f t="shared" si="1206"/>
        <v>-47.613100000000003</v>
      </c>
      <c r="Y1727" s="14">
        <f t="shared" si="1206"/>
        <v>0</v>
      </c>
      <c r="Z1727" s="1252">
        <f t="shared" si="1206"/>
        <v>5.4402000000000008</v>
      </c>
      <c r="AA1727" s="14"/>
      <c r="AB1727" s="1252">
        <f t="shared" ref="AB1727:AC1727" si="1207">AB1726</f>
        <v>0</v>
      </c>
      <c r="AC1727" s="1252">
        <f t="shared" si="1207"/>
        <v>0</v>
      </c>
    </row>
    <row r="1728" spans="1:30" ht="7.5" customHeight="1" x14ac:dyDescent="0.25">
      <c r="A1728" s="70">
        <v>1</v>
      </c>
      <c r="B1728" s="70">
        <v>1</v>
      </c>
      <c r="C1728" s="519"/>
      <c r="D1728" s="519"/>
      <c r="E1728" s="2303"/>
      <c r="F1728" s="519"/>
      <c r="G1728" s="519"/>
      <c r="H1728" s="519"/>
      <c r="I1728" s="519"/>
      <c r="J1728" s="519"/>
      <c r="K1728" s="519"/>
      <c r="L1728" s="519"/>
      <c r="M1728" s="519"/>
      <c r="N1728" s="519"/>
      <c r="O1728" s="519"/>
      <c r="P1728" s="519"/>
      <c r="Q1728" s="13"/>
      <c r="R1728" s="13"/>
      <c r="S1728" s="13"/>
      <c r="T1728" s="13"/>
      <c r="U1728" s="1039"/>
      <c r="V1728" s="13"/>
      <c r="W1728" s="13"/>
      <c r="X1728" s="13"/>
      <c r="Y1728" s="13"/>
      <c r="Z1728" s="1254"/>
      <c r="AA1728" s="13"/>
      <c r="AB1728" s="13"/>
      <c r="AC1728" s="1802"/>
    </row>
    <row r="1729" spans="1:29" ht="45" customHeight="1" x14ac:dyDescent="0.25">
      <c r="A1729" s="70">
        <v>1</v>
      </c>
      <c r="B1729" s="70">
        <v>1</v>
      </c>
      <c r="C1729" s="1287" t="s">
        <v>419</v>
      </c>
      <c r="D1729" s="519"/>
      <c r="E1729" s="2303"/>
      <c r="F1729" s="519"/>
      <c r="G1729" s="519"/>
      <c r="H1729" s="519"/>
      <c r="I1729" s="519"/>
      <c r="J1729" s="519"/>
      <c r="K1729" s="519"/>
      <c r="L1729" s="519"/>
      <c r="M1729" s="519"/>
      <c r="N1729" s="519"/>
      <c r="O1729" s="519"/>
      <c r="P1729" s="519"/>
      <c r="Q1729" s="8"/>
      <c r="R1729" s="8"/>
      <c r="S1729" s="8"/>
      <c r="T1729" s="8"/>
      <c r="U1729" s="1036"/>
      <c r="V1729" s="8"/>
      <c r="W1729" s="8"/>
      <c r="X1729" s="8"/>
      <c r="Y1729" s="8"/>
      <c r="Z1729" s="1153"/>
      <c r="AA1729" s="8"/>
      <c r="AB1729" s="8"/>
      <c r="AC1729" s="1799"/>
    </row>
    <row r="1730" spans="1:29" ht="15.75" customHeight="1" x14ac:dyDescent="0.25">
      <c r="A1730" s="70">
        <v>1</v>
      </c>
      <c r="B1730" s="70">
        <v>1</v>
      </c>
      <c r="C1730" s="356" t="s">
        <v>160</v>
      </c>
      <c r="D1730" s="519"/>
      <c r="E1730" s="2303"/>
      <c r="F1730" s="519"/>
      <c r="G1730" s="519"/>
      <c r="H1730" s="519"/>
      <c r="I1730" s="519"/>
      <c r="J1730" s="519"/>
      <c r="K1730" s="519"/>
      <c r="L1730" s="519"/>
      <c r="M1730" s="519"/>
      <c r="N1730" s="519"/>
      <c r="O1730" s="519"/>
      <c r="P1730" s="519"/>
      <c r="Q1730" s="13">
        <v>202.95392999999999</v>
      </c>
      <c r="R1730" s="13">
        <v>202.95392999999999</v>
      </c>
      <c r="S1730" s="13">
        <v>202.95392999999999</v>
      </c>
      <c r="T1730" s="13">
        <v>202.95392999999999</v>
      </c>
      <c r="U1730" s="1039">
        <f>Q1730/12*$C$4+(R1730-Q1730)/11*3+(S1730-R1730)/10*2+(T1730-S1730)/9*1</f>
        <v>67.651309999999995</v>
      </c>
      <c r="V1730" s="13">
        <f>Z1730-Y1730</f>
        <v>49.777830000000002</v>
      </c>
      <c r="W1730" s="13"/>
      <c r="X1730" s="13">
        <f>V1730-U1730</f>
        <v>-17.873479999999994</v>
      </c>
      <c r="Y1730" s="13">
        <v>0</v>
      </c>
      <c r="Z1730" s="1254">
        <v>49.777830000000002</v>
      </c>
      <c r="AA1730" s="13"/>
      <c r="AB1730" s="13"/>
      <c r="AC1730" s="1802"/>
    </row>
    <row r="1731" spans="1:29" ht="15" customHeight="1" x14ac:dyDescent="0.25">
      <c r="A1731" s="70">
        <v>1</v>
      </c>
      <c r="B1731" s="70">
        <v>1</v>
      </c>
      <c r="C1731" s="642" t="s">
        <v>142</v>
      </c>
      <c r="D1731" s="519"/>
      <c r="E1731" s="2303">
        <v>10</v>
      </c>
      <c r="F1731" s="440">
        <f t="shared" ref="F1731:F1734" si="1208">ROUND(E1731/12*$C$4,0)</f>
        <v>3</v>
      </c>
      <c r="G1731" s="519"/>
      <c r="H1731" s="519">
        <f>G1731/F1731*100</f>
        <v>0</v>
      </c>
      <c r="I1731" s="519"/>
      <c r="J1731" s="519"/>
      <c r="K1731" s="519"/>
      <c r="L1731" s="519"/>
      <c r="M1731" s="519"/>
      <c r="N1731" s="519"/>
      <c r="O1731" s="519"/>
      <c r="P1731" s="519"/>
      <c r="Q1731" s="8"/>
      <c r="R1731" s="8"/>
      <c r="S1731" s="8"/>
      <c r="T1731" s="8"/>
      <c r="U1731" s="1036"/>
      <c r="V1731" s="8"/>
      <c r="W1731" s="8"/>
      <c r="X1731" s="8"/>
      <c r="Y1731" s="8"/>
      <c r="Z1731" s="1153"/>
      <c r="AA1731" s="8"/>
      <c r="AB1731" s="8"/>
      <c r="AC1731" s="1799"/>
    </row>
    <row r="1732" spans="1:29" ht="30" customHeight="1" x14ac:dyDescent="0.25">
      <c r="A1732" s="70">
        <v>1</v>
      </c>
      <c r="B1732" s="70">
        <v>1</v>
      </c>
      <c r="C1732" s="260" t="s">
        <v>196</v>
      </c>
      <c r="D1732" s="519"/>
      <c r="E1732" s="2303">
        <v>16</v>
      </c>
      <c r="F1732" s="440">
        <f t="shared" si="1208"/>
        <v>5</v>
      </c>
      <c r="G1732" s="519"/>
      <c r="H1732" s="519">
        <f>G1732/F1732*100</f>
        <v>0</v>
      </c>
      <c r="I1732" s="519"/>
      <c r="J1732" s="519"/>
      <c r="K1732" s="519"/>
      <c r="L1732" s="519"/>
      <c r="M1732" s="519"/>
      <c r="N1732" s="519"/>
      <c r="O1732" s="519"/>
      <c r="P1732" s="519"/>
      <c r="Q1732" s="8"/>
      <c r="R1732" s="8"/>
      <c r="S1732" s="8"/>
      <c r="T1732" s="8"/>
      <c r="U1732" s="1036"/>
      <c r="V1732" s="8"/>
      <c r="W1732" s="8"/>
      <c r="X1732" s="8"/>
      <c r="Y1732" s="8"/>
      <c r="Z1732" s="1153"/>
      <c r="AA1732" s="8"/>
      <c r="AB1732" s="8"/>
      <c r="AC1732" s="1799"/>
    </row>
    <row r="1733" spans="1:29" ht="15" customHeight="1" x14ac:dyDescent="0.25">
      <c r="A1733" s="70">
        <v>1</v>
      </c>
      <c r="B1733" s="70">
        <v>1</v>
      </c>
      <c r="C1733" s="642" t="s">
        <v>133</v>
      </c>
      <c r="D1733" s="519"/>
      <c r="E1733" s="2303">
        <v>35</v>
      </c>
      <c r="F1733" s="440">
        <f t="shared" si="1208"/>
        <v>12</v>
      </c>
      <c r="G1733" s="519"/>
      <c r="H1733" s="519"/>
      <c r="I1733" s="519"/>
      <c r="J1733" s="519"/>
      <c r="K1733" s="519"/>
      <c r="L1733" s="519"/>
      <c r="M1733" s="519"/>
      <c r="N1733" s="519"/>
      <c r="O1733" s="519"/>
      <c r="P1733" s="519"/>
      <c r="Q1733" s="8"/>
      <c r="R1733" s="8"/>
      <c r="S1733" s="8"/>
      <c r="T1733" s="8"/>
      <c r="U1733" s="1036"/>
      <c r="V1733" s="8"/>
      <c r="W1733" s="8"/>
      <c r="X1733" s="8"/>
      <c r="Y1733" s="8"/>
      <c r="Z1733" s="1153"/>
      <c r="AA1733" s="8"/>
      <c r="AB1733" s="8"/>
      <c r="AC1733" s="1799"/>
    </row>
    <row r="1734" spans="1:29" ht="15" customHeight="1" x14ac:dyDescent="0.25">
      <c r="A1734" s="70">
        <v>1</v>
      </c>
      <c r="B1734" s="70">
        <v>1</v>
      </c>
      <c r="C1734" s="642" t="s">
        <v>288</v>
      </c>
      <c r="D1734" s="519"/>
      <c r="E1734" s="2303">
        <v>500</v>
      </c>
      <c r="F1734" s="440">
        <f t="shared" si="1208"/>
        <v>167</v>
      </c>
      <c r="G1734" s="519">
        <v>183</v>
      </c>
      <c r="H1734" s="519">
        <f>G1734/F1734*100</f>
        <v>109.5808383233533</v>
      </c>
      <c r="I1734" s="519"/>
      <c r="J1734" s="519"/>
      <c r="K1734" s="519"/>
      <c r="L1734" s="519"/>
      <c r="M1734" s="519"/>
      <c r="N1734" s="519"/>
      <c r="O1734" s="519"/>
      <c r="P1734" s="519"/>
      <c r="Q1734" s="8"/>
      <c r="R1734" s="8"/>
      <c r="S1734" s="8"/>
      <c r="T1734" s="8"/>
      <c r="U1734" s="1036"/>
      <c r="V1734" s="8"/>
      <c r="W1734" s="8"/>
      <c r="X1734" s="8"/>
      <c r="Y1734" s="8"/>
      <c r="Z1734" s="1153"/>
      <c r="AA1734" s="8"/>
      <c r="AB1734" s="8"/>
      <c r="AC1734" s="1799"/>
    </row>
    <row r="1735" spans="1:29" ht="15.75" customHeight="1" thickBot="1" x14ac:dyDescent="0.3">
      <c r="C1735" s="303" t="s">
        <v>166</v>
      </c>
      <c r="D1735" s="506"/>
      <c r="E1735" s="2334"/>
      <c r="F1735" s="506"/>
      <c r="G1735" s="506"/>
      <c r="H1735" s="506"/>
      <c r="I1735" s="506"/>
      <c r="J1735" s="506"/>
      <c r="K1735" s="506"/>
      <c r="L1735" s="506"/>
      <c r="M1735" s="506"/>
      <c r="N1735" s="506"/>
      <c r="O1735" s="506"/>
      <c r="P1735" s="506"/>
      <c r="Q1735" s="18">
        <f>Q1730</f>
        <v>202.95392999999999</v>
      </c>
      <c r="R1735" s="18">
        <f>R1730</f>
        <v>202.95392999999999</v>
      </c>
      <c r="S1735" s="18">
        <f>S1730</f>
        <v>202.95392999999999</v>
      </c>
      <c r="T1735" s="18">
        <f>T1730</f>
        <v>202.95392999999999</v>
      </c>
      <c r="U1735" s="1040">
        <f t="shared" ref="U1735:Z1735" si="1209">U1730</f>
        <v>67.651309999999995</v>
      </c>
      <c r="V1735" s="18">
        <f t="shared" si="1209"/>
        <v>49.777830000000002</v>
      </c>
      <c r="W1735" s="18">
        <f t="shared" si="1209"/>
        <v>0</v>
      </c>
      <c r="X1735" s="18">
        <f t="shared" si="1209"/>
        <v>-17.873479999999994</v>
      </c>
      <c r="Y1735" s="18">
        <f t="shared" si="1209"/>
        <v>0</v>
      </c>
      <c r="Z1735" s="2432">
        <f t="shared" si="1209"/>
        <v>49.777830000000002</v>
      </c>
      <c r="AA1735" s="18"/>
      <c r="AB1735" s="2432">
        <f t="shared" ref="AB1735:AC1735" si="1210">AB1730</f>
        <v>0</v>
      </c>
      <c r="AC1735" s="2432">
        <f t="shared" si="1210"/>
        <v>0</v>
      </c>
    </row>
    <row r="1736" spans="1:29" ht="15" customHeight="1" thickBot="1" x14ac:dyDescent="0.3">
      <c r="A1736" s="70">
        <v>1</v>
      </c>
      <c r="B1736" s="70">
        <v>1</v>
      </c>
      <c r="C1736" s="197" t="s">
        <v>17</v>
      </c>
      <c r="D1736" s="582"/>
      <c r="E1736" s="2373"/>
      <c r="F1736" s="582"/>
      <c r="G1736" s="582"/>
      <c r="H1736" s="582"/>
      <c r="I1736" s="582"/>
      <c r="J1736" s="582"/>
      <c r="K1736" s="582"/>
      <c r="L1736" s="582"/>
      <c r="M1736" s="582"/>
      <c r="N1736" s="582"/>
      <c r="O1736" s="582"/>
      <c r="P1736" s="582"/>
      <c r="Q1736" s="14">
        <f>Q1735</f>
        <v>202.95392999999999</v>
      </c>
      <c r="R1736" s="14">
        <f>R1735</f>
        <v>202.95392999999999</v>
      </c>
      <c r="S1736" s="14">
        <f>S1735</f>
        <v>202.95392999999999</v>
      </c>
      <c r="T1736" s="14">
        <f>T1735</f>
        <v>202.95392999999999</v>
      </c>
      <c r="U1736" s="1041">
        <f t="shared" ref="U1736:Z1736" si="1211">U1735</f>
        <v>67.651309999999995</v>
      </c>
      <c r="V1736" s="14">
        <f t="shared" si="1211"/>
        <v>49.777830000000002</v>
      </c>
      <c r="W1736" s="14">
        <f t="shared" si="1211"/>
        <v>0</v>
      </c>
      <c r="X1736" s="14">
        <f t="shared" si="1211"/>
        <v>-17.873479999999994</v>
      </c>
      <c r="Y1736" s="14">
        <f t="shared" si="1211"/>
        <v>0</v>
      </c>
      <c r="Z1736" s="1252">
        <f t="shared" si="1211"/>
        <v>49.777830000000002</v>
      </c>
      <c r="AA1736" s="14"/>
      <c r="AB1736" s="1252">
        <f t="shared" ref="AB1736:AC1736" si="1212">AB1735</f>
        <v>0</v>
      </c>
      <c r="AC1736" s="1252">
        <f t="shared" si="1212"/>
        <v>0</v>
      </c>
    </row>
    <row r="1737" spans="1:29" ht="20.25" customHeight="1" x14ac:dyDescent="0.25">
      <c r="A1737" s="70">
        <v>1</v>
      </c>
      <c r="B1737" s="70">
        <v>1</v>
      </c>
      <c r="C1737" s="519"/>
      <c r="D1737" s="519"/>
      <c r="E1737" s="2303"/>
      <c r="F1737" s="519"/>
      <c r="G1737" s="519"/>
      <c r="H1737" s="519"/>
      <c r="I1737" s="519"/>
      <c r="J1737" s="519"/>
      <c r="K1737" s="519"/>
      <c r="L1737" s="519"/>
      <c r="M1737" s="519"/>
      <c r="N1737" s="519"/>
      <c r="O1737" s="519"/>
      <c r="P1737" s="519"/>
      <c r="Q1737" s="13"/>
      <c r="R1737" s="13"/>
      <c r="S1737" s="13"/>
      <c r="T1737" s="13"/>
      <c r="U1737" s="1039"/>
      <c r="V1737" s="13"/>
      <c r="W1737" s="13"/>
      <c r="X1737" s="13"/>
      <c r="Y1737" s="13"/>
      <c r="Z1737" s="1254"/>
      <c r="AA1737" s="13"/>
      <c r="AB1737" s="13"/>
      <c r="AC1737" s="1802"/>
    </row>
    <row r="1738" spans="1:29" ht="35.25" customHeight="1" x14ac:dyDescent="0.25">
      <c r="A1738" s="70">
        <v>1</v>
      </c>
      <c r="B1738" s="70">
        <v>1</v>
      </c>
      <c r="C1738" s="1287" t="s">
        <v>459</v>
      </c>
      <c r="D1738" s="519"/>
      <c r="E1738" s="2303"/>
      <c r="F1738" s="519"/>
      <c r="G1738" s="519"/>
      <c r="H1738" s="519"/>
      <c r="I1738" s="519"/>
      <c r="J1738" s="519"/>
      <c r="K1738" s="519"/>
      <c r="L1738" s="519"/>
      <c r="M1738" s="519"/>
      <c r="N1738" s="519"/>
      <c r="O1738" s="519"/>
      <c r="P1738" s="519"/>
      <c r="Q1738" s="8"/>
      <c r="R1738" s="8"/>
      <c r="S1738" s="8"/>
      <c r="T1738" s="8"/>
      <c r="U1738" s="1036"/>
      <c r="V1738" s="8"/>
      <c r="W1738" s="8"/>
      <c r="X1738" s="8"/>
      <c r="Y1738" s="8"/>
      <c r="Z1738" s="1153"/>
      <c r="AA1738" s="8"/>
      <c r="AB1738" s="8"/>
      <c r="AC1738" s="1799"/>
    </row>
    <row r="1739" spans="1:29" ht="15" customHeight="1" x14ac:dyDescent="0.25">
      <c r="A1739" s="70">
        <v>1</v>
      </c>
      <c r="B1739" s="70">
        <v>1</v>
      </c>
      <c r="C1739" s="405" t="s">
        <v>167</v>
      </c>
      <c r="D1739" s="519"/>
      <c r="E1739" s="2303"/>
      <c r="F1739" s="519"/>
      <c r="G1739" s="519"/>
      <c r="H1739" s="519"/>
      <c r="I1739" s="519"/>
      <c r="J1739" s="519"/>
      <c r="K1739" s="519"/>
      <c r="L1739" s="519"/>
      <c r="M1739" s="519"/>
      <c r="N1739" s="519"/>
      <c r="O1739" s="519"/>
      <c r="P1739" s="519"/>
      <c r="Q1739" s="8"/>
      <c r="R1739" s="8"/>
      <c r="S1739" s="8"/>
      <c r="T1739" s="8"/>
      <c r="U1739" s="1036"/>
      <c r="V1739" s="8"/>
      <c r="W1739" s="8"/>
      <c r="X1739" s="8"/>
      <c r="Y1739" s="8"/>
      <c r="Z1739" s="1153"/>
      <c r="AA1739" s="8"/>
      <c r="AB1739" s="8"/>
      <c r="AC1739" s="1799"/>
    </row>
    <row r="1740" spans="1:29" ht="15" customHeight="1" x14ac:dyDescent="0.25">
      <c r="A1740" s="70">
        <v>1</v>
      </c>
      <c r="B1740" s="70">
        <v>1</v>
      </c>
      <c r="C1740" s="510" t="s">
        <v>198</v>
      </c>
      <c r="D1740" s="519"/>
      <c r="E1740" s="2303">
        <f>SUM(E1742)</f>
        <v>0</v>
      </c>
      <c r="F1740" s="519">
        <f>SUM(F1742)</f>
        <v>0</v>
      </c>
      <c r="G1740" s="519">
        <f>G1741/2.7</f>
        <v>62.018518518518512</v>
      </c>
      <c r="H1740" s="519"/>
      <c r="I1740" s="519"/>
      <c r="J1740" s="519"/>
      <c r="K1740" s="519"/>
      <c r="L1740" s="519"/>
      <c r="M1740" s="519"/>
      <c r="N1740" s="519"/>
      <c r="O1740" s="519"/>
      <c r="P1740" s="519"/>
      <c r="Q1740" s="8"/>
      <c r="R1740" s="8"/>
      <c r="S1740" s="8"/>
      <c r="T1740" s="8"/>
      <c r="U1740" s="1036"/>
      <c r="V1740" s="8"/>
      <c r="W1740" s="8"/>
      <c r="X1740" s="8"/>
      <c r="Y1740" s="8"/>
      <c r="Z1740" s="1153"/>
      <c r="AA1740" s="8"/>
      <c r="AB1740" s="8"/>
      <c r="AC1740" s="1799"/>
    </row>
    <row r="1741" spans="1:29" ht="15" customHeight="1" x14ac:dyDescent="0.25">
      <c r="C1741" s="510" t="s">
        <v>471</v>
      </c>
      <c r="D1741" s="519"/>
      <c r="E1741" s="2303"/>
      <c r="F1741" s="519"/>
      <c r="G1741" s="519">
        <v>167.45</v>
      </c>
      <c r="H1741" s="519"/>
      <c r="I1741" s="519"/>
      <c r="J1741" s="519"/>
      <c r="K1741" s="519"/>
      <c r="L1741" s="519"/>
      <c r="M1741" s="519"/>
      <c r="N1741" s="519"/>
      <c r="O1741" s="519"/>
      <c r="P1741" s="519"/>
      <c r="Q1741" s="8"/>
      <c r="R1741" s="8"/>
      <c r="S1741" s="8"/>
      <c r="T1741" s="8"/>
      <c r="U1741" s="1036"/>
      <c r="V1741" s="8"/>
      <c r="W1741" s="8"/>
      <c r="X1741" s="8"/>
      <c r="Y1741" s="8"/>
      <c r="Z1741" s="1153"/>
      <c r="AA1741" s="8"/>
      <c r="AB1741" s="8"/>
      <c r="AC1741" s="1799"/>
    </row>
    <row r="1742" spans="1:29" ht="15" customHeight="1" x14ac:dyDescent="0.25">
      <c r="A1742" s="70">
        <v>1</v>
      </c>
      <c r="B1742" s="70">
        <v>1</v>
      </c>
      <c r="C1742" s="510" t="s">
        <v>338</v>
      </c>
      <c r="D1742" s="519"/>
      <c r="E1742" s="2303"/>
      <c r="F1742" s="519">
        <f>ROUND(E1742/12*$C$4,0)</f>
        <v>0</v>
      </c>
      <c r="G1742" s="519"/>
      <c r="H1742" s="519"/>
      <c r="I1742" s="519"/>
      <c r="J1742" s="519"/>
      <c r="K1742" s="519"/>
      <c r="L1742" s="519"/>
      <c r="M1742" s="519"/>
      <c r="N1742" s="519"/>
      <c r="O1742" s="519"/>
      <c r="P1742" s="519"/>
      <c r="Q1742" s="8"/>
      <c r="R1742" s="8"/>
      <c r="S1742" s="8"/>
      <c r="T1742" s="8"/>
      <c r="U1742" s="1036"/>
      <c r="V1742" s="8"/>
      <c r="W1742" s="8"/>
      <c r="X1742" s="8"/>
      <c r="Y1742" s="8"/>
      <c r="Z1742" s="1153"/>
      <c r="AA1742" s="8"/>
      <c r="AB1742" s="8"/>
      <c r="AC1742" s="1799"/>
    </row>
    <row r="1743" spans="1:29" ht="15" customHeight="1" x14ac:dyDescent="0.25">
      <c r="A1743" s="70">
        <v>1</v>
      </c>
      <c r="B1743" s="70">
        <v>1</v>
      </c>
      <c r="C1743" s="510" t="s">
        <v>157</v>
      </c>
      <c r="D1743" s="519"/>
      <c r="E1743" s="2303">
        <f>E1744/8.5</f>
        <v>390.35294117647061</v>
      </c>
      <c r="F1743" s="519">
        <f t="shared" ref="F1743:G1743" si="1213">F1744/8.5</f>
        <v>130.11764705882354</v>
      </c>
      <c r="G1743" s="519">
        <f t="shared" si="1213"/>
        <v>90.039999999999992</v>
      </c>
      <c r="H1743" s="519">
        <f>G1743/F1743*100</f>
        <v>69.198915009041585</v>
      </c>
      <c r="I1743" s="519"/>
      <c r="J1743" s="519"/>
      <c r="K1743" s="519"/>
      <c r="L1743" s="519"/>
      <c r="M1743" s="519"/>
      <c r="N1743" s="519"/>
      <c r="O1743" s="519"/>
      <c r="P1743" s="519"/>
      <c r="Q1743" s="8"/>
      <c r="R1743" s="8"/>
      <c r="S1743" s="8"/>
      <c r="T1743" s="8"/>
      <c r="U1743" s="1036"/>
      <c r="V1743" s="8"/>
      <c r="W1743" s="8"/>
      <c r="X1743" s="8"/>
      <c r="Y1743" s="8"/>
      <c r="Z1743" s="1153"/>
      <c r="AA1743" s="8"/>
      <c r="AB1743" s="8"/>
      <c r="AC1743" s="1799"/>
    </row>
    <row r="1744" spans="1:29" ht="15" customHeight="1" x14ac:dyDescent="0.25">
      <c r="A1744" s="70">
        <v>1</v>
      </c>
      <c r="B1744" s="70">
        <v>1</v>
      </c>
      <c r="C1744" s="510" t="s">
        <v>298</v>
      </c>
      <c r="D1744" s="519"/>
      <c r="E1744" s="2303">
        <v>3318</v>
      </c>
      <c r="F1744" s="519">
        <f>ROUND(E1744/12*$C$4,0)</f>
        <v>1106</v>
      </c>
      <c r="G1744" s="519">
        <v>765.33999999999992</v>
      </c>
      <c r="H1744" s="519">
        <f>G1744/F1744*100</f>
        <v>69.198915009041585</v>
      </c>
      <c r="I1744" s="519"/>
      <c r="J1744" s="519"/>
      <c r="K1744" s="519"/>
      <c r="L1744" s="519"/>
      <c r="M1744" s="519"/>
      <c r="N1744" s="519"/>
      <c r="O1744" s="519"/>
      <c r="P1744" s="519"/>
      <c r="Q1744" s="8"/>
      <c r="R1744" s="8"/>
      <c r="S1744" s="8"/>
      <c r="T1744" s="8"/>
      <c r="U1744" s="1036"/>
      <c r="V1744" s="8"/>
      <c r="W1744" s="8"/>
      <c r="X1744" s="8"/>
      <c r="Y1744" s="8"/>
      <c r="Z1744" s="1153"/>
      <c r="AA1744" s="8"/>
      <c r="AB1744" s="8"/>
      <c r="AC1744" s="1799"/>
    </row>
    <row r="1745" spans="1:30" s="238" customFormat="1" ht="15" customHeight="1" x14ac:dyDescent="0.25">
      <c r="A1745" s="70">
        <v>1</v>
      </c>
      <c r="B1745" s="70">
        <v>1</v>
      </c>
      <c r="C1745" s="510" t="s">
        <v>158</v>
      </c>
      <c r="D1745" s="506"/>
      <c r="E1745" s="2334"/>
      <c r="F1745" s="506"/>
      <c r="G1745" s="506"/>
      <c r="H1745" s="506"/>
      <c r="I1745" s="506"/>
      <c r="J1745" s="506"/>
      <c r="K1745" s="506"/>
      <c r="L1745" s="506"/>
      <c r="M1745" s="506"/>
      <c r="N1745" s="506"/>
      <c r="O1745" s="506"/>
      <c r="P1745" s="506"/>
      <c r="Q1745" s="15"/>
      <c r="R1745" s="15"/>
      <c r="S1745" s="15"/>
      <c r="T1745" s="15"/>
      <c r="U1745" s="1037"/>
      <c r="V1745" s="15"/>
      <c r="W1745" s="15"/>
      <c r="X1745" s="15"/>
      <c r="Y1745" s="15"/>
      <c r="Z1745" s="1271"/>
      <c r="AA1745" s="15"/>
      <c r="AB1745" s="15"/>
      <c r="AC1745" s="1800"/>
      <c r="AD1745" s="767"/>
    </row>
    <row r="1746" spans="1:30" s="238" customFormat="1" ht="15" customHeight="1" x14ac:dyDescent="0.25">
      <c r="A1746" s="70">
        <v>1</v>
      </c>
      <c r="B1746" s="70">
        <v>1</v>
      </c>
      <c r="C1746" s="640" t="s">
        <v>165</v>
      </c>
      <c r="D1746" s="515"/>
      <c r="E1746" s="2347">
        <f>E1744/3.9</f>
        <v>850.76923076923083</v>
      </c>
      <c r="F1746" s="515">
        <f t="shared" ref="F1746" si="1214">F1744/3.9</f>
        <v>283.58974358974359</v>
      </c>
      <c r="G1746" s="515">
        <f>G1744/3.9+G1740</f>
        <v>258.25954415954413</v>
      </c>
      <c r="H1746" s="515">
        <f>G1746/F1746*100</f>
        <v>91.068012859152091</v>
      </c>
      <c r="I1746" s="515"/>
      <c r="J1746" s="515"/>
      <c r="K1746" s="515"/>
      <c r="L1746" s="515"/>
      <c r="M1746" s="515"/>
      <c r="N1746" s="515"/>
      <c r="O1746" s="515"/>
      <c r="P1746" s="515"/>
      <c r="Q1746" s="17">
        <v>657.85986000000003</v>
      </c>
      <c r="R1746" s="17">
        <v>657.85986000000003</v>
      </c>
      <c r="S1746" s="17">
        <v>657.85986000000003</v>
      </c>
      <c r="T1746" s="17">
        <v>657.85986000000003</v>
      </c>
      <c r="U1746" s="1038">
        <f>Q1746/12*$C$4+(R1746-Q1746)/11*3+(S1746-R1746)/10*2+(T1746-S1746)/9*1</f>
        <v>219.28662</v>
      </c>
      <c r="V1746" s="17">
        <f>Z1746-Y1746</f>
        <v>184.94232</v>
      </c>
      <c r="W1746" s="17"/>
      <c r="X1746" s="17">
        <f>V1746-U1746</f>
        <v>-34.344300000000004</v>
      </c>
      <c r="Y1746" s="17">
        <v>0</v>
      </c>
      <c r="Z1746" s="1246">
        <v>184.94232</v>
      </c>
      <c r="AA1746" s="2347">
        <f>AA1744/3.9</f>
        <v>0</v>
      </c>
      <c r="AB1746" s="17"/>
      <c r="AC1746" s="1801"/>
      <c r="AD1746" s="767"/>
    </row>
    <row r="1747" spans="1:30" ht="19.5" customHeight="1" thickBot="1" x14ac:dyDescent="0.3">
      <c r="A1747" s="70">
        <v>1</v>
      </c>
      <c r="B1747" s="70">
        <v>1</v>
      </c>
      <c r="C1747" s="132" t="s">
        <v>166</v>
      </c>
      <c r="D1747" s="515"/>
      <c r="E1747" s="2347">
        <f>E1746</f>
        <v>850.76923076923083</v>
      </c>
      <c r="F1747" s="515">
        <f t="shared" ref="F1747:G1747" si="1215">F1746</f>
        <v>283.58974358974359</v>
      </c>
      <c r="G1747" s="515">
        <f t="shared" si="1215"/>
        <v>258.25954415954413</v>
      </c>
      <c r="H1747" s="515">
        <f>G1747/F1747*100</f>
        <v>91.068012859152091</v>
      </c>
      <c r="I1747" s="515"/>
      <c r="J1747" s="515"/>
      <c r="K1747" s="515"/>
      <c r="L1747" s="515"/>
      <c r="M1747" s="515"/>
      <c r="N1747" s="515"/>
      <c r="O1747" s="515"/>
      <c r="P1747" s="515"/>
      <c r="Q1747" s="17">
        <f t="shared" ref="Q1747:R1747" si="1216">Q1746</f>
        <v>657.85986000000003</v>
      </c>
      <c r="R1747" s="17">
        <f t="shared" si="1216"/>
        <v>657.85986000000003</v>
      </c>
      <c r="S1747" s="17">
        <f t="shared" ref="S1747:T1747" si="1217">S1746</f>
        <v>657.85986000000003</v>
      </c>
      <c r="T1747" s="17">
        <f t="shared" si="1217"/>
        <v>657.85986000000003</v>
      </c>
      <c r="U1747" s="1038">
        <f t="shared" ref="U1747:U1748" si="1218">U1746</f>
        <v>219.28662</v>
      </c>
      <c r="V1747" s="17">
        <f t="shared" ref="V1747:Y1747" si="1219">V1746</f>
        <v>184.94232</v>
      </c>
      <c r="W1747" s="17">
        <f t="shared" si="1219"/>
        <v>0</v>
      </c>
      <c r="X1747" s="17">
        <f t="shared" si="1219"/>
        <v>-34.344300000000004</v>
      </c>
      <c r="Y1747" s="17">
        <f t="shared" si="1219"/>
        <v>0</v>
      </c>
      <c r="Z1747" s="1246">
        <f>Z1746</f>
        <v>184.94232</v>
      </c>
      <c r="AA1747" s="2347">
        <f>AA1746</f>
        <v>0</v>
      </c>
      <c r="AB1747" s="1246">
        <f t="shared" ref="AB1747:AC1747" si="1220">AB1746</f>
        <v>0</v>
      </c>
      <c r="AC1747" s="1246">
        <f t="shared" si="1220"/>
        <v>0</v>
      </c>
    </row>
    <row r="1748" spans="1:30" ht="15" customHeight="1" thickBot="1" x14ac:dyDescent="0.3">
      <c r="A1748" s="70">
        <v>1</v>
      </c>
      <c r="B1748" s="70">
        <v>1</v>
      </c>
      <c r="C1748" s="197" t="s">
        <v>17</v>
      </c>
      <c r="D1748" s="582"/>
      <c r="E1748" s="2373"/>
      <c r="F1748" s="582"/>
      <c r="G1748" s="582"/>
      <c r="H1748" s="582"/>
      <c r="I1748" s="582"/>
      <c r="J1748" s="582"/>
      <c r="K1748" s="582"/>
      <c r="L1748" s="582"/>
      <c r="M1748" s="582"/>
      <c r="N1748" s="582"/>
      <c r="O1748" s="582"/>
      <c r="P1748" s="582"/>
      <c r="Q1748" s="14">
        <f t="shared" ref="Q1748:R1748" si="1221">Q1747</f>
        <v>657.85986000000003</v>
      </c>
      <c r="R1748" s="14">
        <f t="shared" si="1221"/>
        <v>657.85986000000003</v>
      </c>
      <c r="S1748" s="14">
        <f t="shared" ref="S1748:T1748" si="1222">S1747</f>
        <v>657.85986000000003</v>
      </c>
      <c r="T1748" s="14">
        <f t="shared" si="1222"/>
        <v>657.85986000000003</v>
      </c>
      <c r="U1748" s="1041">
        <f t="shared" si="1218"/>
        <v>219.28662</v>
      </c>
      <c r="V1748" s="14">
        <f t="shared" ref="V1748:AC1748" si="1223">V1747</f>
        <v>184.94232</v>
      </c>
      <c r="W1748" s="14"/>
      <c r="X1748" s="14">
        <f t="shared" si="1223"/>
        <v>-34.344300000000004</v>
      </c>
      <c r="Y1748" s="14">
        <f t="shared" si="1223"/>
        <v>0</v>
      </c>
      <c r="Z1748" s="1252">
        <f t="shared" si="1223"/>
        <v>184.94232</v>
      </c>
      <c r="AA1748" s="14">
        <f t="shared" si="1223"/>
        <v>0</v>
      </c>
      <c r="AB1748" s="1252">
        <f t="shared" si="1223"/>
        <v>0</v>
      </c>
      <c r="AC1748" s="1252">
        <f t="shared" si="1223"/>
        <v>0</v>
      </c>
    </row>
    <row r="1749" spans="1:30" ht="15" customHeight="1" x14ac:dyDescent="0.25">
      <c r="B1749" s="70">
        <v>1</v>
      </c>
      <c r="C1749" s="519"/>
      <c r="D1749" s="519"/>
      <c r="E1749" s="2303"/>
      <c r="F1749" s="519"/>
      <c r="G1749" s="519"/>
      <c r="H1749" s="519"/>
      <c r="I1749" s="519"/>
      <c r="J1749" s="519"/>
      <c r="K1749" s="519"/>
      <c r="L1749" s="519"/>
      <c r="M1749" s="519"/>
      <c r="N1749" s="519"/>
      <c r="O1749" s="519"/>
      <c r="P1749" s="519"/>
      <c r="Q1749" s="13"/>
      <c r="R1749" s="13"/>
      <c r="S1749" s="13"/>
      <c r="T1749" s="13"/>
      <c r="U1749" s="1039"/>
      <c r="V1749" s="13"/>
      <c r="W1749" s="13"/>
      <c r="X1749" s="13"/>
      <c r="Y1749" s="13"/>
      <c r="Z1749" s="1254"/>
      <c r="AA1749" s="13"/>
      <c r="AB1749" s="13"/>
      <c r="AC1749" s="1802"/>
    </row>
    <row r="1750" spans="1:30" ht="15" customHeight="1" x14ac:dyDescent="0.25">
      <c r="B1750" s="70">
        <v>1</v>
      </c>
      <c r="C1750" s="1287" t="s">
        <v>420</v>
      </c>
      <c r="D1750" s="519"/>
      <c r="E1750" s="2303"/>
      <c r="F1750" s="519"/>
      <c r="G1750" s="519"/>
      <c r="H1750" s="519"/>
      <c r="I1750" s="519"/>
      <c r="J1750" s="519"/>
      <c r="K1750" s="519"/>
      <c r="L1750" s="519"/>
      <c r="M1750" s="519"/>
      <c r="N1750" s="519"/>
      <c r="O1750" s="519"/>
      <c r="P1750" s="519"/>
      <c r="Q1750" s="8"/>
      <c r="R1750" s="8"/>
      <c r="S1750" s="8"/>
      <c r="T1750" s="8"/>
      <c r="U1750" s="1036"/>
      <c r="V1750" s="8"/>
      <c r="W1750" s="8"/>
      <c r="X1750" s="8"/>
      <c r="Y1750" s="8"/>
      <c r="Z1750" s="1153"/>
      <c r="AA1750" s="8"/>
      <c r="AB1750" s="8"/>
      <c r="AC1750" s="1799"/>
    </row>
    <row r="1751" spans="1:30" ht="15" customHeight="1" x14ac:dyDescent="0.25">
      <c r="B1751" s="70">
        <v>1</v>
      </c>
      <c r="C1751" s="405" t="s">
        <v>167</v>
      </c>
      <c r="D1751" s="519"/>
      <c r="E1751" s="2303"/>
      <c r="F1751" s="519"/>
      <c r="G1751" s="519"/>
      <c r="H1751" s="519"/>
      <c r="I1751" s="519"/>
      <c r="J1751" s="519"/>
      <c r="K1751" s="519"/>
      <c r="L1751" s="519"/>
      <c r="M1751" s="519"/>
      <c r="N1751" s="519"/>
      <c r="O1751" s="519"/>
      <c r="P1751" s="519"/>
      <c r="Q1751" s="8"/>
      <c r="R1751" s="8"/>
      <c r="S1751" s="8"/>
      <c r="T1751" s="8"/>
      <c r="U1751" s="1036"/>
      <c r="V1751" s="8"/>
      <c r="W1751" s="8"/>
      <c r="X1751" s="8"/>
      <c r="Y1751" s="8"/>
      <c r="Z1751" s="1153"/>
      <c r="AA1751" s="8"/>
      <c r="AB1751" s="8"/>
      <c r="AC1751" s="1799"/>
    </row>
    <row r="1752" spans="1:30" ht="15" customHeight="1" x14ac:dyDescent="0.25">
      <c r="B1752" s="70">
        <v>1</v>
      </c>
      <c r="C1752" s="510" t="s">
        <v>198</v>
      </c>
      <c r="D1752" s="519"/>
      <c r="E1752" s="2303">
        <f>SUM(E1754)</f>
        <v>0</v>
      </c>
      <c r="F1752" s="519">
        <f>SUM(F1754)</f>
        <v>0</v>
      </c>
      <c r="G1752" s="519">
        <f>G1753/2.7</f>
        <v>0</v>
      </c>
      <c r="H1752" s="519"/>
      <c r="I1752" s="519"/>
      <c r="J1752" s="519"/>
      <c r="K1752" s="519"/>
      <c r="L1752" s="519"/>
      <c r="M1752" s="519"/>
      <c r="N1752" s="519"/>
      <c r="O1752" s="519"/>
      <c r="P1752" s="519"/>
      <c r="Q1752" s="8"/>
      <c r="R1752" s="8"/>
      <c r="S1752" s="8"/>
      <c r="T1752" s="8"/>
      <c r="U1752" s="1036"/>
      <c r="V1752" s="8"/>
      <c r="W1752" s="8"/>
      <c r="X1752" s="8"/>
      <c r="Y1752" s="8"/>
      <c r="Z1752" s="1153"/>
      <c r="AA1752" s="8"/>
      <c r="AB1752" s="8"/>
      <c r="AC1752" s="1799"/>
    </row>
    <row r="1753" spans="1:30" ht="15" customHeight="1" x14ac:dyDescent="0.25">
      <c r="C1753" s="510" t="s">
        <v>471</v>
      </c>
      <c r="D1753" s="519"/>
      <c r="E1753" s="2303"/>
      <c r="F1753" s="519"/>
      <c r="G1753" s="519"/>
      <c r="H1753" s="519"/>
      <c r="I1753" s="519"/>
      <c r="J1753" s="519"/>
      <c r="K1753" s="519"/>
      <c r="L1753" s="519"/>
      <c r="M1753" s="519"/>
      <c r="N1753" s="519"/>
      <c r="O1753" s="519"/>
      <c r="P1753" s="519"/>
      <c r="Q1753" s="8"/>
      <c r="R1753" s="8"/>
      <c r="S1753" s="8"/>
      <c r="T1753" s="8"/>
      <c r="U1753" s="1036"/>
      <c r="V1753" s="8"/>
      <c r="W1753" s="8"/>
      <c r="X1753" s="8"/>
      <c r="Y1753" s="8"/>
      <c r="Z1753" s="1153"/>
      <c r="AA1753" s="8"/>
      <c r="AB1753" s="8"/>
      <c r="AC1753" s="1799"/>
    </row>
    <row r="1754" spans="1:30" ht="15" customHeight="1" x14ac:dyDescent="0.25">
      <c r="B1754" s="70">
        <v>1</v>
      </c>
      <c r="C1754" s="510" t="s">
        <v>338</v>
      </c>
      <c r="D1754" s="519"/>
      <c r="E1754" s="2303"/>
      <c r="F1754" s="519">
        <f>ROUND(E1754/12*$C$4,0)</f>
        <v>0</v>
      </c>
      <c r="G1754" s="519"/>
      <c r="H1754" s="519"/>
      <c r="I1754" s="519"/>
      <c r="J1754" s="519"/>
      <c r="K1754" s="519"/>
      <c r="L1754" s="519"/>
      <c r="M1754" s="519"/>
      <c r="N1754" s="519"/>
      <c r="O1754" s="519"/>
      <c r="P1754" s="519"/>
      <c r="Q1754" s="8"/>
      <c r="R1754" s="8"/>
      <c r="S1754" s="8"/>
      <c r="T1754" s="8"/>
      <c r="U1754" s="1036"/>
      <c r="V1754" s="8"/>
      <c r="W1754" s="8"/>
      <c r="X1754" s="8"/>
      <c r="Y1754" s="8"/>
      <c r="Z1754" s="1153"/>
      <c r="AA1754" s="8"/>
      <c r="AB1754" s="8"/>
      <c r="AC1754" s="1799"/>
    </row>
    <row r="1755" spans="1:30" ht="15" customHeight="1" x14ac:dyDescent="0.25">
      <c r="B1755" s="70">
        <v>1</v>
      </c>
      <c r="C1755" s="510" t="s">
        <v>157</v>
      </c>
      <c r="D1755" s="519"/>
      <c r="E1755" s="2303">
        <f>E1756/8.5</f>
        <v>70.588235294117652</v>
      </c>
      <c r="F1755" s="519">
        <f t="shared" ref="F1755:G1755" si="1224">F1756/8.5</f>
        <v>23.529411764705884</v>
      </c>
      <c r="G1755" s="519">
        <f t="shared" si="1224"/>
        <v>0</v>
      </c>
      <c r="H1755" s="519">
        <f>G1755/F1755*100</f>
        <v>0</v>
      </c>
      <c r="I1755" s="519"/>
      <c r="J1755" s="519"/>
      <c r="K1755" s="519"/>
      <c r="L1755" s="519"/>
      <c r="M1755" s="519"/>
      <c r="N1755" s="519"/>
      <c r="O1755" s="519"/>
      <c r="P1755" s="519"/>
      <c r="Q1755" s="8"/>
      <c r="R1755" s="8"/>
      <c r="S1755" s="8"/>
      <c r="T1755" s="8"/>
      <c r="U1755" s="1036"/>
      <c r="V1755" s="8"/>
      <c r="W1755" s="8"/>
      <c r="X1755" s="8"/>
      <c r="Y1755" s="8"/>
      <c r="Z1755" s="1153"/>
      <c r="AA1755" s="8"/>
      <c r="AB1755" s="8"/>
      <c r="AC1755" s="1799"/>
    </row>
    <row r="1756" spans="1:30" ht="15" customHeight="1" x14ac:dyDescent="0.25">
      <c r="B1756" s="70">
        <v>1</v>
      </c>
      <c r="C1756" s="510" t="s">
        <v>298</v>
      </c>
      <c r="D1756" s="519"/>
      <c r="E1756" s="2303">
        <v>600</v>
      </c>
      <c r="F1756" s="519">
        <f>ROUND(E1756/12*$C$4,0)</f>
        <v>200</v>
      </c>
      <c r="G1756" s="519"/>
      <c r="H1756" s="519">
        <f>G1756/F1756*100</f>
        <v>0</v>
      </c>
      <c r="I1756" s="519"/>
      <c r="J1756" s="519"/>
      <c r="K1756" s="519"/>
      <c r="L1756" s="519"/>
      <c r="M1756" s="519"/>
      <c r="N1756" s="519"/>
      <c r="O1756" s="519"/>
      <c r="P1756" s="519"/>
      <c r="Q1756" s="8"/>
      <c r="R1756" s="8"/>
      <c r="S1756" s="8"/>
      <c r="T1756" s="8"/>
      <c r="U1756" s="1036"/>
      <c r="V1756" s="8"/>
      <c r="W1756" s="8"/>
      <c r="X1756" s="8"/>
      <c r="Y1756" s="8"/>
      <c r="Z1756" s="1153"/>
      <c r="AA1756" s="8"/>
      <c r="AB1756" s="8"/>
      <c r="AC1756" s="1799"/>
    </row>
    <row r="1757" spans="1:30" ht="15" customHeight="1" x14ac:dyDescent="0.25">
      <c r="B1757" s="70">
        <v>1</v>
      </c>
      <c r="C1757" s="510" t="s">
        <v>158</v>
      </c>
      <c r="D1757" s="506"/>
      <c r="E1757" s="2334"/>
      <c r="F1757" s="506"/>
      <c r="G1757" s="506"/>
      <c r="H1757" s="506"/>
      <c r="I1757" s="506"/>
      <c r="J1757" s="506"/>
      <c r="K1757" s="506"/>
      <c r="L1757" s="506"/>
      <c r="M1757" s="506"/>
      <c r="N1757" s="506"/>
      <c r="O1757" s="506"/>
      <c r="P1757" s="506"/>
      <c r="Q1757" s="15"/>
      <c r="R1757" s="15"/>
      <c r="S1757" s="15"/>
      <c r="T1757" s="15"/>
      <c r="U1757" s="1037"/>
      <c r="V1757" s="15"/>
      <c r="W1757" s="15"/>
      <c r="X1757" s="15"/>
      <c r="Y1757" s="15"/>
      <c r="Z1757" s="1271"/>
      <c r="AA1757" s="15"/>
      <c r="AB1757" s="15"/>
      <c r="AC1757" s="1800"/>
    </row>
    <row r="1758" spans="1:30" ht="15" customHeight="1" x14ac:dyDescent="0.25">
      <c r="B1758" s="70">
        <v>1</v>
      </c>
      <c r="C1758" s="640" t="s">
        <v>165</v>
      </c>
      <c r="D1758" s="515"/>
      <c r="E1758" s="2347">
        <f>E1756/3.9</f>
        <v>153.84615384615384</v>
      </c>
      <c r="F1758" s="515">
        <f t="shared" ref="F1758" si="1225">F1756/3.9</f>
        <v>51.282051282051285</v>
      </c>
      <c r="G1758" s="515">
        <f>G1756/3.9+G1752</f>
        <v>0</v>
      </c>
      <c r="H1758" s="515">
        <f>G1758/F1758*100</f>
        <v>0</v>
      </c>
      <c r="I1758" s="515"/>
      <c r="J1758" s="515"/>
      <c r="K1758" s="515"/>
      <c r="L1758" s="515"/>
      <c r="M1758" s="515"/>
      <c r="N1758" s="515"/>
      <c r="O1758" s="515"/>
      <c r="P1758" s="515"/>
      <c r="Q1758" s="17">
        <v>118.962</v>
      </c>
      <c r="R1758" s="17">
        <v>118.962</v>
      </c>
      <c r="S1758" s="17">
        <v>118.962</v>
      </c>
      <c r="T1758" s="17">
        <v>118.962</v>
      </c>
      <c r="U1758" s="1038">
        <f>Q1758/12*$C$4+(R1758-Q1758)/11*3+(S1758-R1758)/10*2+(T1758-S1758)/9*1</f>
        <v>39.654000000000003</v>
      </c>
      <c r="V1758" s="17">
        <f>Z1758-Y1758</f>
        <v>0</v>
      </c>
      <c r="W1758" s="17"/>
      <c r="X1758" s="17">
        <f>V1758-U1758</f>
        <v>-39.654000000000003</v>
      </c>
      <c r="Y1758" s="17"/>
      <c r="Z1758" s="1246"/>
      <c r="AA1758" s="2347">
        <f>AA1756/3.9</f>
        <v>0</v>
      </c>
      <c r="AB1758" s="17"/>
      <c r="AC1758" s="1801"/>
    </row>
    <row r="1759" spans="1:30" ht="19.5" customHeight="1" thickBot="1" x14ac:dyDescent="0.3">
      <c r="B1759" s="70">
        <v>1</v>
      </c>
      <c r="C1759" s="132" t="s">
        <v>166</v>
      </c>
      <c r="D1759" s="515"/>
      <c r="E1759" s="2347">
        <f>E1758</f>
        <v>153.84615384615384</v>
      </c>
      <c r="F1759" s="515">
        <f t="shared" ref="F1759:G1759" si="1226">F1758</f>
        <v>51.282051282051285</v>
      </c>
      <c r="G1759" s="515">
        <f t="shared" si="1226"/>
        <v>0</v>
      </c>
      <c r="H1759" s="515">
        <f>G1759/F1759*100</f>
        <v>0</v>
      </c>
      <c r="I1759" s="515"/>
      <c r="J1759" s="515"/>
      <c r="K1759" s="515"/>
      <c r="L1759" s="515"/>
      <c r="M1759" s="515"/>
      <c r="N1759" s="515"/>
      <c r="O1759" s="515"/>
      <c r="P1759" s="515"/>
      <c r="Q1759" s="17">
        <f t="shared" ref="Q1759:R1759" si="1227">Q1758</f>
        <v>118.962</v>
      </c>
      <c r="R1759" s="17">
        <f t="shared" si="1227"/>
        <v>118.962</v>
      </c>
      <c r="S1759" s="17">
        <f t="shared" ref="S1759:T1759" si="1228">S1758</f>
        <v>118.962</v>
      </c>
      <c r="T1759" s="17">
        <f t="shared" si="1228"/>
        <v>118.962</v>
      </c>
      <c r="U1759" s="1038">
        <f t="shared" ref="U1759:U1760" si="1229">U1758</f>
        <v>39.654000000000003</v>
      </c>
      <c r="V1759" s="17">
        <f t="shared" ref="V1759:Y1759" si="1230">V1758</f>
        <v>0</v>
      </c>
      <c r="W1759" s="17">
        <f t="shared" si="1230"/>
        <v>0</v>
      </c>
      <c r="X1759" s="17">
        <f t="shared" si="1230"/>
        <v>-39.654000000000003</v>
      </c>
      <c r="Y1759" s="17">
        <f t="shared" si="1230"/>
        <v>0</v>
      </c>
      <c r="Z1759" s="1246">
        <f>Z1758</f>
        <v>0</v>
      </c>
      <c r="AA1759" s="2347">
        <f>AA1758</f>
        <v>0</v>
      </c>
      <c r="AB1759" s="1246">
        <f t="shared" ref="AB1759:AC1760" si="1231">AB1758</f>
        <v>0</v>
      </c>
      <c r="AC1759" s="1246">
        <f t="shared" si="1231"/>
        <v>0</v>
      </c>
    </row>
    <row r="1760" spans="1:30" ht="15" customHeight="1" thickBot="1" x14ac:dyDescent="0.3">
      <c r="B1760" s="70">
        <v>1</v>
      </c>
      <c r="C1760" s="197" t="s">
        <v>17</v>
      </c>
      <c r="D1760" s="582"/>
      <c r="E1760" s="2373"/>
      <c r="F1760" s="582"/>
      <c r="G1760" s="582"/>
      <c r="H1760" s="582"/>
      <c r="I1760" s="582"/>
      <c r="J1760" s="582"/>
      <c r="K1760" s="582"/>
      <c r="L1760" s="582"/>
      <c r="M1760" s="582"/>
      <c r="N1760" s="582"/>
      <c r="O1760" s="582"/>
      <c r="P1760" s="582"/>
      <c r="Q1760" s="14">
        <f t="shared" ref="Q1760:R1760" si="1232">Q1759</f>
        <v>118.962</v>
      </c>
      <c r="R1760" s="14">
        <f t="shared" si="1232"/>
        <v>118.962</v>
      </c>
      <c r="S1760" s="14">
        <f t="shared" ref="S1760:T1760" si="1233">S1759</f>
        <v>118.962</v>
      </c>
      <c r="T1760" s="14">
        <f t="shared" si="1233"/>
        <v>118.962</v>
      </c>
      <c r="U1760" s="1041">
        <f t="shared" si="1229"/>
        <v>39.654000000000003</v>
      </c>
      <c r="V1760" s="14">
        <f t="shared" ref="V1760" si="1234">V1759</f>
        <v>0</v>
      </c>
      <c r="W1760" s="14"/>
      <c r="X1760" s="14">
        <f t="shared" ref="X1760" si="1235">X1759</f>
        <v>-39.654000000000003</v>
      </c>
      <c r="Y1760" s="14">
        <f t="shared" ref="Y1760" si="1236">Y1759</f>
        <v>0</v>
      </c>
      <c r="Z1760" s="1252">
        <f t="shared" ref="Z1760:AA1760" si="1237">Z1759</f>
        <v>0</v>
      </c>
      <c r="AA1760" s="14">
        <f t="shared" si="1237"/>
        <v>0</v>
      </c>
      <c r="AB1760" s="1252">
        <f t="shared" si="1231"/>
        <v>0</v>
      </c>
      <c r="AC1760" s="1252">
        <f t="shared" si="1231"/>
        <v>0</v>
      </c>
    </row>
    <row r="1761" spans="2:29" ht="15" customHeight="1" x14ac:dyDescent="0.25">
      <c r="B1761" s="70">
        <v>1</v>
      </c>
      <c r="C1761" s="1288"/>
      <c r="D1761" s="1289"/>
      <c r="E1761" s="2375"/>
      <c r="F1761" s="1289"/>
      <c r="G1761" s="1289"/>
      <c r="H1761" s="1289"/>
      <c r="I1761" s="1289"/>
      <c r="J1761" s="1289"/>
      <c r="K1761" s="1289"/>
      <c r="L1761" s="1289"/>
      <c r="M1761" s="1289"/>
      <c r="N1761" s="1289"/>
      <c r="O1761" s="1289"/>
      <c r="P1761" s="1289"/>
      <c r="Q1761" s="18"/>
      <c r="R1761" s="18"/>
      <c r="S1761" s="18"/>
      <c r="T1761" s="18"/>
      <c r="U1761" s="1040"/>
      <c r="V1761" s="18"/>
      <c r="W1761" s="18"/>
      <c r="X1761" s="18"/>
      <c r="Y1761" s="18"/>
      <c r="Z1761" s="2432"/>
      <c r="AA1761" s="18"/>
      <c r="AB1761" s="18"/>
      <c r="AC1761" s="1804"/>
    </row>
    <row r="1762" spans="2:29" ht="15" customHeight="1" x14ac:dyDescent="0.25">
      <c r="B1762" s="70">
        <v>1</v>
      </c>
      <c r="C1762" s="1287" t="s">
        <v>421</v>
      </c>
      <c r="D1762" s="519"/>
      <c r="E1762" s="2303"/>
      <c r="F1762" s="519"/>
      <c r="G1762" s="519"/>
      <c r="H1762" s="519"/>
      <c r="I1762" s="519"/>
      <c r="J1762" s="519"/>
      <c r="K1762" s="519"/>
      <c r="L1762" s="519"/>
      <c r="M1762" s="519"/>
      <c r="N1762" s="519"/>
      <c r="O1762" s="519"/>
      <c r="P1762" s="519"/>
      <c r="Q1762" s="8"/>
      <c r="R1762" s="8"/>
      <c r="S1762" s="8"/>
      <c r="T1762" s="8"/>
      <c r="U1762" s="1036"/>
      <c r="V1762" s="8"/>
      <c r="W1762" s="8"/>
      <c r="X1762" s="8"/>
      <c r="Y1762" s="8"/>
      <c r="Z1762" s="1153"/>
      <c r="AA1762" s="8"/>
      <c r="AB1762" s="8"/>
      <c r="AC1762" s="1799"/>
    </row>
    <row r="1763" spans="2:29" ht="15" customHeight="1" x14ac:dyDescent="0.25">
      <c r="B1763" s="70">
        <v>1</v>
      </c>
      <c r="C1763" s="405" t="s">
        <v>167</v>
      </c>
      <c r="D1763" s="519"/>
      <c r="E1763" s="2303"/>
      <c r="F1763" s="519"/>
      <c r="G1763" s="519"/>
      <c r="H1763" s="519"/>
      <c r="I1763" s="519"/>
      <c r="J1763" s="519"/>
      <c r="K1763" s="519"/>
      <c r="L1763" s="519"/>
      <c r="M1763" s="519"/>
      <c r="N1763" s="519"/>
      <c r="O1763" s="519"/>
      <c r="P1763" s="519"/>
      <c r="Q1763" s="8"/>
      <c r="R1763" s="8"/>
      <c r="S1763" s="8"/>
      <c r="T1763" s="8"/>
      <c r="U1763" s="1036"/>
      <c r="V1763" s="8"/>
      <c r="W1763" s="8"/>
      <c r="X1763" s="8"/>
      <c r="Y1763" s="8"/>
      <c r="Z1763" s="1153"/>
      <c r="AA1763" s="8"/>
      <c r="AB1763" s="8"/>
      <c r="AC1763" s="1799"/>
    </row>
    <row r="1764" spans="2:29" ht="15" customHeight="1" x14ac:dyDescent="0.25">
      <c r="B1764" s="70">
        <v>1</v>
      </c>
      <c r="C1764" s="1290" t="s">
        <v>160</v>
      </c>
      <c r="D1764" s="1282"/>
      <c r="E1764" s="2177"/>
      <c r="F1764" s="1282"/>
      <c r="G1764" s="1282"/>
      <c r="H1764" s="1282"/>
      <c r="I1764" s="1282"/>
      <c r="J1764" s="1282"/>
      <c r="K1764" s="1282"/>
      <c r="L1764" s="1282"/>
      <c r="M1764" s="1282"/>
      <c r="N1764" s="1282"/>
      <c r="O1764" s="1282"/>
      <c r="P1764" s="1282"/>
      <c r="Q1764" s="1993">
        <v>237.56433000000001</v>
      </c>
      <c r="R1764" s="1993">
        <v>237.56433000000001</v>
      </c>
      <c r="S1764" s="1993">
        <v>237.56433000000001</v>
      </c>
      <c r="T1764" s="1993">
        <v>237.56433000000001</v>
      </c>
      <c r="U1764" s="1999">
        <f>Q1764/12*$C$4+(R1764-Q1764)/11*3+(S1764-R1764)/10*2+(T1764-S1764)/9*1</f>
        <v>79.188110000000009</v>
      </c>
      <c r="V1764" s="1993">
        <f>Z1764-Y1764</f>
        <v>19.010429999999999</v>
      </c>
      <c r="W1764" s="1912"/>
      <c r="X1764" s="1993">
        <f>V1764-U1764</f>
        <v>-60.177680000000009</v>
      </c>
      <c r="Y1764" s="1993">
        <v>0</v>
      </c>
      <c r="Z1764" s="1993">
        <v>19.010429999999999</v>
      </c>
      <c r="AA1764" s="1282"/>
      <c r="AB1764" s="1282"/>
      <c r="AC1764" s="1827">
        <f>AB1764/1000</f>
        <v>0</v>
      </c>
    </row>
    <row r="1765" spans="2:29" ht="15" customHeight="1" x14ac:dyDescent="0.25">
      <c r="B1765" s="70">
        <v>1</v>
      </c>
      <c r="C1765" s="10" t="s">
        <v>142</v>
      </c>
      <c r="D1765" s="1282"/>
      <c r="E1765" s="2177">
        <v>10</v>
      </c>
      <c r="F1765" s="519">
        <f t="shared" ref="F1765:F1768" si="1238">ROUND(E1765/12*$C$4,0)</f>
        <v>3</v>
      </c>
      <c r="G1765" s="1282"/>
      <c r="H1765" s="1282">
        <f>G1765/F1765*100</f>
        <v>0</v>
      </c>
      <c r="I1765" s="1282"/>
      <c r="J1765" s="1282"/>
      <c r="K1765" s="1282"/>
      <c r="L1765" s="1282"/>
      <c r="M1765" s="1282"/>
      <c r="N1765" s="1282"/>
      <c r="O1765" s="1282"/>
      <c r="P1765" s="1282"/>
      <c r="Q1765" s="1282"/>
      <c r="R1765" s="1282"/>
      <c r="S1765" s="1282"/>
      <c r="T1765" s="1282"/>
      <c r="U1765" s="2000"/>
      <c r="V1765" s="1282"/>
      <c r="W1765" s="1777"/>
      <c r="X1765" s="1282"/>
      <c r="Y1765" s="1282"/>
      <c r="Z1765" s="1282"/>
      <c r="AA1765" s="1282"/>
      <c r="AB1765" s="1282"/>
      <c r="AC1765" s="1827"/>
    </row>
    <row r="1766" spans="2:29" ht="30" customHeight="1" x14ac:dyDescent="0.25">
      <c r="B1766" s="70">
        <v>1</v>
      </c>
      <c r="C1766" s="10" t="s">
        <v>382</v>
      </c>
      <c r="D1766" s="1282"/>
      <c r="E1766" s="2177">
        <v>61</v>
      </c>
      <c r="F1766" s="519">
        <f t="shared" si="1238"/>
        <v>20</v>
      </c>
      <c r="G1766" s="1282">
        <v>1</v>
      </c>
      <c r="H1766" s="1282">
        <f>G1766/F1766*100</f>
        <v>5</v>
      </c>
      <c r="I1766" s="1282"/>
      <c r="J1766" s="1282"/>
      <c r="K1766" s="1282"/>
      <c r="L1766" s="1282"/>
      <c r="M1766" s="1282"/>
      <c r="N1766" s="1282"/>
      <c r="O1766" s="1282"/>
      <c r="P1766" s="1282"/>
      <c r="Q1766" s="1282"/>
      <c r="R1766" s="1282"/>
      <c r="S1766" s="1282"/>
      <c r="T1766" s="1282"/>
      <c r="U1766" s="2000"/>
      <c r="V1766" s="1282"/>
      <c r="W1766" s="1777"/>
      <c r="X1766" s="1282"/>
      <c r="Y1766" s="1282"/>
      <c r="Z1766" s="1282"/>
      <c r="AA1766" s="1282"/>
      <c r="AB1766" s="1282"/>
      <c r="AC1766" s="1827"/>
    </row>
    <row r="1767" spans="2:29" ht="22.5" customHeight="1" x14ac:dyDescent="0.25">
      <c r="C1767" s="10" t="s">
        <v>133</v>
      </c>
      <c r="D1767" s="1282"/>
      <c r="E1767" s="2177">
        <v>20</v>
      </c>
      <c r="F1767" s="440">
        <f t="shared" ref="F1767" si="1239">ROUND(E1767/12*$C$4,0)</f>
        <v>7</v>
      </c>
      <c r="G1767" s="1283">
        <v>0</v>
      </c>
      <c r="H1767" s="1282">
        <f>G1767/F1767*100</f>
        <v>0</v>
      </c>
      <c r="I1767" s="1283"/>
      <c r="J1767" s="1282"/>
      <c r="K1767" s="1282"/>
      <c r="L1767" s="1283"/>
      <c r="M1767" s="1282"/>
      <c r="N1767" s="1283"/>
      <c r="O1767" s="1283"/>
      <c r="P1767" s="1282"/>
      <c r="Q1767" s="1283"/>
      <c r="R1767" s="1283"/>
      <c r="S1767" s="1283"/>
      <c r="T1767" s="1283"/>
      <c r="U1767" s="2000"/>
      <c r="V1767" s="1282"/>
      <c r="W1767" s="1778"/>
      <c r="X1767" s="1282"/>
      <c r="Y1767" s="1282"/>
      <c r="Z1767" s="1282"/>
      <c r="AA1767" s="1282"/>
      <c r="AB1767" s="1282"/>
      <c r="AC1767" s="1827"/>
    </row>
    <row r="1768" spans="2:29" ht="15" customHeight="1" x14ac:dyDescent="0.25">
      <c r="B1768" s="70">
        <v>1</v>
      </c>
      <c r="C1768" s="10" t="s">
        <v>288</v>
      </c>
      <c r="D1768" s="1282"/>
      <c r="E1768" s="2177">
        <v>210</v>
      </c>
      <c r="F1768" s="519">
        <f t="shared" si="1238"/>
        <v>70</v>
      </c>
      <c r="G1768" s="1282">
        <v>60</v>
      </c>
      <c r="H1768" s="1282">
        <f>G1768/F1768*100</f>
        <v>85.714285714285708</v>
      </c>
      <c r="I1768" s="1282"/>
      <c r="J1768" s="1282"/>
      <c r="K1768" s="1282"/>
      <c r="L1768" s="1282"/>
      <c r="M1768" s="1282"/>
      <c r="N1768" s="1282"/>
      <c r="O1768" s="1282"/>
      <c r="P1768" s="1282"/>
      <c r="Q1768" s="1282"/>
      <c r="R1768" s="1282"/>
      <c r="S1768" s="1282"/>
      <c r="T1768" s="1282"/>
      <c r="U1768" s="2000"/>
      <c r="V1768" s="1282"/>
      <c r="W1768" s="1777"/>
      <c r="X1768" s="1282"/>
      <c r="Y1768" s="1282"/>
      <c r="Z1768" s="1282"/>
      <c r="AA1768" s="1282"/>
      <c r="AB1768" s="1282"/>
      <c r="AC1768" s="1827"/>
    </row>
    <row r="1769" spans="2:29" ht="15.75" customHeight="1" thickBot="1" x14ac:dyDescent="0.3">
      <c r="C1769" s="132" t="s">
        <v>166</v>
      </c>
      <c r="D1769" s="1994"/>
      <c r="E1769" s="2364"/>
      <c r="F1769" s="506"/>
      <c r="G1769" s="1998"/>
      <c r="H1769" s="1994"/>
      <c r="I1769" s="1998"/>
      <c r="J1769" s="1994"/>
      <c r="K1769" s="1994"/>
      <c r="L1769" s="1998"/>
      <c r="M1769" s="1994"/>
      <c r="N1769" s="1998"/>
      <c r="O1769" s="1998"/>
      <c r="P1769" s="1994"/>
      <c r="Q1769" s="1997">
        <f t="shared" ref="Q1769:Z1769" si="1240">Q1764</f>
        <v>237.56433000000001</v>
      </c>
      <c r="R1769" s="1997">
        <f t="shared" ref="R1769:S1769" si="1241">R1764</f>
        <v>237.56433000000001</v>
      </c>
      <c r="S1769" s="1997">
        <f t="shared" si="1241"/>
        <v>237.56433000000001</v>
      </c>
      <c r="T1769" s="1997">
        <f t="shared" ref="T1769" si="1242">T1764</f>
        <v>237.56433000000001</v>
      </c>
      <c r="U1769" s="2001">
        <f t="shared" si="1240"/>
        <v>79.188110000000009</v>
      </c>
      <c r="V1769" s="1995">
        <f t="shared" si="1240"/>
        <v>19.010429999999999</v>
      </c>
      <c r="W1769" s="1996">
        <f t="shared" si="1240"/>
        <v>0</v>
      </c>
      <c r="X1769" s="1995">
        <f t="shared" si="1240"/>
        <v>-60.177680000000009</v>
      </c>
      <c r="Y1769" s="1995">
        <f t="shared" si="1240"/>
        <v>0</v>
      </c>
      <c r="Z1769" s="1995">
        <f t="shared" si="1240"/>
        <v>19.010429999999999</v>
      </c>
      <c r="AA1769" s="1994"/>
      <c r="AB1769" s="1995">
        <f t="shared" ref="AB1769:AC1769" si="1243">AB1764</f>
        <v>0</v>
      </c>
      <c r="AC1769" s="1995">
        <f t="shared" si="1243"/>
        <v>0</v>
      </c>
    </row>
    <row r="1770" spans="2:29" ht="15" customHeight="1" thickBot="1" x14ac:dyDescent="0.3">
      <c r="B1770" s="70">
        <v>1</v>
      </c>
      <c r="C1770" s="197" t="s">
        <v>17</v>
      </c>
      <c r="D1770" s="582"/>
      <c r="E1770" s="2373"/>
      <c r="F1770" s="582"/>
      <c r="G1770" s="582"/>
      <c r="H1770" s="582"/>
      <c r="I1770" s="582"/>
      <c r="J1770" s="582"/>
      <c r="K1770" s="582"/>
      <c r="L1770" s="582"/>
      <c r="M1770" s="582"/>
      <c r="N1770" s="582"/>
      <c r="O1770" s="582"/>
      <c r="P1770" s="582"/>
      <c r="Q1770" s="14">
        <f>Q1769</f>
        <v>237.56433000000001</v>
      </c>
      <c r="R1770" s="14">
        <f>R1769</f>
        <v>237.56433000000001</v>
      </c>
      <c r="S1770" s="14">
        <f>S1769</f>
        <v>237.56433000000001</v>
      </c>
      <c r="T1770" s="14">
        <f>T1769</f>
        <v>237.56433000000001</v>
      </c>
      <c r="U1770" s="1041">
        <f t="shared" ref="U1770:Z1770" si="1244">U1769</f>
        <v>79.188110000000009</v>
      </c>
      <c r="V1770" s="14">
        <f t="shared" si="1244"/>
        <v>19.010429999999999</v>
      </c>
      <c r="W1770" s="14">
        <f t="shared" si="1244"/>
        <v>0</v>
      </c>
      <c r="X1770" s="14">
        <f t="shared" si="1244"/>
        <v>-60.177680000000009</v>
      </c>
      <c r="Y1770" s="14">
        <f t="shared" si="1244"/>
        <v>0</v>
      </c>
      <c r="Z1770" s="1252">
        <f t="shared" si="1244"/>
        <v>19.010429999999999</v>
      </c>
      <c r="AA1770" s="14">
        <f>AA1764</f>
        <v>0</v>
      </c>
      <c r="AB1770" s="1252">
        <f t="shared" ref="AB1770:AC1770" si="1245">AB1769</f>
        <v>0</v>
      </c>
      <c r="AC1770" s="1252">
        <f t="shared" si="1245"/>
        <v>0</v>
      </c>
    </row>
    <row r="1771" spans="2:29" ht="15" customHeight="1" x14ac:dyDescent="0.25">
      <c r="B1771" s="70">
        <v>1</v>
      </c>
      <c r="C1771" s="308"/>
      <c r="D1771" s="1291"/>
      <c r="E1771" s="2376"/>
      <c r="F1771" s="1289"/>
      <c r="G1771" s="1289"/>
      <c r="H1771" s="1289"/>
      <c r="I1771" s="1289"/>
      <c r="J1771" s="1289"/>
      <c r="K1771" s="1289"/>
      <c r="L1771" s="1291"/>
      <c r="M1771" s="1291"/>
      <c r="N1771" s="1291"/>
      <c r="O1771" s="1291"/>
      <c r="P1771" s="1289"/>
      <c r="Q1771" s="18"/>
      <c r="R1771" s="18"/>
      <c r="S1771" s="18"/>
      <c r="T1771" s="18"/>
      <c r="U1771" s="1040"/>
      <c r="V1771" s="1292"/>
      <c r="W1771" s="18"/>
      <c r="X1771" s="18"/>
      <c r="Y1771" s="1292"/>
      <c r="Z1771" s="2434"/>
      <c r="AA1771" s="1292"/>
      <c r="AB1771" s="1292"/>
      <c r="AC1771" s="1828"/>
    </row>
    <row r="1772" spans="2:29" ht="15" customHeight="1" x14ac:dyDescent="0.25">
      <c r="B1772" s="70">
        <v>1</v>
      </c>
      <c r="C1772" s="271"/>
      <c r="D1772" s="440"/>
      <c r="E1772" s="2334"/>
      <c r="F1772" s="511"/>
      <c r="G1772" s="440"/>
      <c r="H1772" s="440"/>
      <c r="I1772" s="440"/>
      <c r="J1772" s="511"/>
      <c r="K1772" s="440"/>
      <c r="L1772" s="440"/>
      <c r="M1772" s="440"/>
      <c r="N1772" s="506"/>
      <c r="O1772" s="440"/>
      <c r="P1772" s="440"/>
      <c r="Q1772" s="8"/>
      <c r="R1772" s="8"/>
      <c r="S1772" s="8"/>
      <c r="T1772" s="8"/>
      <c r="U1772" s="1036"/>
      <c r="V1772" s="18"/>
      <c r="W1772" s="18"/>
      <c r="X1772" s="8"/>
      <c r="Y1772" s="18"/>
      <c r="Z1772" s="2432"/>
      <c r="AA1772" s="18"/>
      <c r="AB1772" s="18"/>
      <c r="AC1772" s="1804"/>
    </row>
    <row r="1773" spans="2:29" ht="15" customHeight="1" x14ac:dyDescent="0.25">
      <c r="B1773" s="70">
        <v>1</v>
      </c>
      <c r="C1773" s="1287" t="s">
        <v>422</v>
      </c>
      <c r="D1773" s="519"/>
      <c r="E1773" s="2165"/>
      <c r="F1773" s="440"/>
      <c r="G1773" s="519"/>
      <c r="H1773" s="519"/>
      <c r="I1773" s="519"/>
      <c r="J1773" s="440"/>
      <c r="K1773" s="519"/>
      <c r="L1773" s="519"/>
      <c r="M1773" s="519"/>
      <c r="N1773" s="440"/>
      <c r="O1773" s="519"/>
      <c r="P1773" s="519"/>
      <c r="Q1773" s="8"/>
      <c r="R1773" s="8"/>
      <c r="S1773" s="8"/>
      <c r="T1773" s="8"/>
      <c r="U1773" s="1036"/>
      <c r="V1773" s="8"/>
      <c r="W1773" s="8"/>
      <c r="X1773" s="8"/>
      <c r="Y1773" s="8"/>
      <c r="Z1773" s="1153"/>
      <c r="AA1773" s="8"/>
      <c r="AB1773" s="8"/>
      <c r="AC1773" s="1799"/>
    </row>
    <row r="1774" spans="2:29" ht="15" customHeight="1" x14ac:dyDescent="0.25">
      <c r="B1774" s="70">
        <v>1</v>
      </c>
      <c r="C1774" s="405" t="s">
        <v>167</v>
      </c>
      <c r="D1774" s="519"/>
      <c r="E1774" s="2303"/>
      <c r="F1774" s="519"/>
      <c r="G1774" s="519"/>
      <c r="H1774" s="519"/>
      <c r="I1774" s="519"/>
      <c r="J1774" s="519"/>
      <c r="K1774" s="519"/>
      <c r="L1774" s="519"/>
      <c r="M1774" s="519"/>
      <c r="N1774" s="519"/>
      <c r="O1774" s="519"/>
      <c r="P1774" s="519"/>
      <c r="Q1774" s="8"/>
      <c r="R1774" s="8"/>
      <c r="S1774" s="8"/>
      <c r="T1774" s="8"/>
      <c r="U1774" s="1036"/>
      <c r="V1774" s="8"/>
      <c r="W1774" s="8"/>
      <c r="X1774" s="8"/>
      <c r="Y1774" s="8"/>
      <c r="Z1774" s="1153"/>
      <c r="AA1774" s="8"/>
      <c r="AB1774" s="8"/>
      <c r="AC1774" s="1799"/>
    </row>
    <row r="1775" spans="2:29" ht="15" customHeight="1" x14ac:dyDescent="0.25">
      <c r="B1775" s="70">
        <v>1</v>
      </c>
      <c r="C1775" s="2397" t="s">
        <v>160</v>
      </c>
      <c r="D1775" s="1282"/>
      <c r="E1775" s="2177"/>
      <c r="F1775" s="1282"/>
      <c r="G1775" s="1282"/>
      <c r="H1775" s="1282"/>
      <c r="I1775" s="1282"/>
      <c r="J1775" s="1282"/>
      <c r="K1775" s="1282"/>
      <c r="L1775" s="1282"/>
      <c r="M1775" s="1282"/>
      <c r="N1775" s="1282"/>
      <c r="O1775" s="1282"/>
      <c r="P1775" s="1282"/>
      <c r="Q1775" s="1993">
        <v>337.435</v>
      </c>
      <c r="R1775" s="1993">
        <v>337.435</v>
      </c>
      <c r="S1775" s="1993">
        <v>337.435</v>
      </c>
      <c r="T1775" s="1993">
        <v>337.435</v>
      </c>
      <c r="U1775" s="1999">
        <f>Q1775/12*$C$4+(R1775-Q1775)/11*3+(S1775-R1775)/10*2+(T1775-S1775)/9*1</f>
        <v>112.47833333333334</v>
      </c>
      <c r="V1775" s="1993">
        <f>Z1775-Y1775</f>
        <v>0.81602999999999992</v>
      </c>
      <c r="W1775" s="1912"/>
      <c r="X1775" s="1993">
        <f>V1775-U1775</f>
        <v>-111.66230333333334</v>
      </c>
      <c r="Y1775" s="1993">
        <v>0</v>
      </c>
      <c r="Z1775" s="1993">
        <v>0.81602999999999992</v>
      </c>
      <c r="AA1775" s="1282"/>
      <c r="AB1775" s="1282"/>
      <c r="AC1775" s="1827"/>
    </row>
    <row r="1776" spans="2:29" ht="15" customHeight="1" x14ac:dyDescent="0.25">
      <c r="B1776" s="70">
        <v>1</v>
      </c>
      <c r="C1776" s="1067" t="s">
        <v>142</v>
      </c>
      <c r="D1776" s="1282"/>
      <c r="E1776" s="2177">
        <v>10</v>
      </c>
      <c r="F1776" s="519">
        <f t="shared" ref="F1776:F1779" si="1246">ROUND(E1776/12*$C$4,0)</f>
        <v>3</v>
      </c>
      <c r="G1776" s="1282"/>
      <c r="H1776" s="1282">
        <f>G1776/F1776*100</f>
        <v>0</v>
      </c>
      <c r="I1776" s="1282"/>
      <c r="J1776" s="1282"/>
      <c r="K1776" s="1282"/>
      <c r="L1776" s="1282"/>
      <c r="M1776" s="1282"/>
      <c r="N1776" s="1282"/>
      <c r="O1776" s="1282"/>
      <c r="P1776" s="1282"/>
      <c r="Q1776" s="1282"/>
      <c r="R1776" s="1282"/>
      <c r="S1776" s="1282"/>
      <c r="T1776" s="1282"/>
      <c r="U1776" s="2000"/>
      <c r="V1776" s="1282"/>
      <c r="W1776" s="1777"/>
      <c r="X1776" s="1282"/>
      <c r="Y1776" s="1282"/>
      <c r="Z1776" s="1282"/>
      <c r="AA1776" s="1282"/>
      <c r="AB1776" s="1282"/>
      <c r="AC1776" s="1827"/>
    </row>
    <row r="1777" spans="2:29" ht="30" customHeight="1" x14ac:dyDescent="0.25">
      <c r="B1777" s="70">
        <v>1</v>
      </c>
      <c r="C1777" s="1067" t="s">
        <v>382</v>
      </c>
      <c r="D1777" s="1282"/>
      <c r="E1777" s="2177">
        <v>100</v>
      </c>
      <c r="F1777" s="519">
        <f t="shared" si="1246"/>
        <v>33</v>
      </c>
      <c r="G1777" s="1282"/>
      <c r="H1777" s="1282">
        <f>G1777/F1777*100</f>
        <v>0</v>
      </c>
      <c r="I1777" s="1282"/>
      <c r="J1777" s="1282"/>
      <c r="K1777" s="1282"/>
      <c r="L1777" s="1282"/>
      <c r="M1777" s="1282"/>
      <c r="N1777" s="1282"/>
      <c r="O1777" s="1282"/>
      <c r="P1777" s="1282"/>
      <c r="Q1777" s="1282"/>
      <c r="R1777" s="1282"/>
      <c r="S1777" s="1282"/>
      <c r="T1777" s="1282"/>
      <c r="U1777" s="2000"/>
      <c r="V1777" s="1282"/>
      <c r="W1777" s="1777"/>
      <c r="X1777" s="1282"/>
      <c r="Y1777" s="1282"/>
      <c r="Z1777" s="1282"/>
      <c r="AA1777" s="1282"/>
      <c r="AB1777" s="1282"/>
      <c r="AC1777" s="1827"/>
    </row>
    <row r="1778" spans="2:29" ht="23.25" customHeight="1" x14ac:dyDescent="0.25">
      <c r="C1778" s="1067" t="s">
        <v>133</v>
      </c>
      <c r="D1778" s="1283"/>
      <c r="E1778" s="2178">
        <v>10</v>
      </c>
      <c r="F1778" s="519">
        <f t="shared" ref="F1778" si="1247">ROUND(E1778/12*$C$4,0)</f>
        <v>3</v>
      </c>
      <c r="G1778" s="1283"/>
      <c r="H1778" s="1282">
        <f>G1778/F1778*100</f>
        <v>0</v>
      </c>
      <c r="I1778" s="1283"/>
      <c r="J1778" s="1283"/>
      <c r="K1778" s="1283"/>
      <c r="L1778" s="1283"/>
      <c r="M1778" s="1283"/>
      <c r="N1778" s="1283"/>
      <c r="O1778" s="1283"/>
      <c r="P1778" s="1283"/>
      <c r="Q1778" s="1283"/>
      <c r="R1778" s="1283"/>
      <c r="S1778" s="1283"/>
      <c r="T1778" s="1283"/>
      <c r="U1778" s="2002"/>
      <c r="V1778" s="1282"/>
      <c r="W1778" s="1778"/>
      <c r="X1778" s="1283"/>
      <c r="Y1778" s="1282"/>
      <c r="Z1778" s="1282"/>
      <c r="AA1778" s="1282"/>
      <c r="AB1778" s="1282"/>
      <c r="AC1778" s="1827"/>
    </row>
    <row r="1779" spans="2:29" ht="15" customHeight="1" x14ac:dyDescent="0.25">
      <c r="B1779" s="70">
        <v>1</v>
      </c>
      <c r="C1779" s="1067" t="s">
        <v>288</v>
      </c>
      <c r="D1779" s="1282"/>
      <c r="E1779" s="2177">
        <v>210</v>
      </c>
      <c r="F1779" s="519">
        <f t="shared" si="1246"/>
        <v>70</v>
      </c>
      <c r="G1779" s="1282">
        <v>3</v>
      </c>
      <c r="H1779" s="1282">
        <f>G1779/F1779*100</f>
        <v>4.2857142857142856</v>
      </c>
      <c r="I1779" s="1282"/>
      <c r="J1779" s="1282"/>
      <c r="K1779" s="1282"/>
      <c r="L1779" s="1282"/>
      <c r="M1779" s="1282"/>
      <c r="N1779" s="1282"/>
      <c r="O1779" s="1282"/>
      <c r="P1779" s="1282"/>
      <c r="Q1779" s="1282"/>
      <c r="R1779" s="1282"/>
      <c r="S1779" s="1282"/>
      <c r="T1779" s="1282"/>
      <c r="U1779" s="2000"/>
      <c r="V1779" s="1282"/>
      <c r="W1779" s="1777"/>
      <c r="X1779" s="1282"/>
      <c r="Y1779" s="1282"/>
      <c r="Z1779" s="1282"/>
      <c r="AA1779" s="1282"/>
      <c r="AB1779" s="1282"/>
      <c r="AC1779" s="1827"/>
    </row>
    <row r="1780" spans="2:29" ht="15.75" customHeight="1" thickBot="1" x14ac:dyDescent="0.3">
      <c r="C1780" s="132" t="s">
        <v>166</v>
      </c>
      <c r="D1780" s="1994"/>
      <c r="E1780" s="2377"/>
      <c r="F1780" s="506"/>
      <c r="G1780" s="1998"/>
      <c r="H1780" s="1994"/>
      <c r="I1780" s="1998"/>
      <c r="J1780" s="1998"/>
      <c r="K1780" s="1998"/>
      <c r="L1780" s="1998"/>
      <c r="M1780" s="1998"/>
      <c r="N1780" s="1998"/>
      <c r="O1780" s="1998"/>
      <c r="P1780" s="1998"/>
      <c r="Q1780" s="1998">
        <f t="shared" ref="Q1780:Z1780" si="1248">Q1775</f>
        <v>337.435</v>
      </c>
      <c r="R1780" s="1998">
        <f t="shared" ref="R1780:S1780" si="1249">R1775</f>
        <v>337.435</v>
      </c>
      <c r="S1780" s="1998">
        <f t="shared" si="1249"/>
        <v>337.435</v>
      </c>
      <c r="T1780" s="1998">
        <f t="shared" ref="T1780" si="1250">T1775</f>
        <v>337.435</v>
      </c>
      <c r="U1780" s="2004">
        <f t="shared" si="1248"/>
        <v>112.47833333333334</v>
      </c>
      <c r="V1780" s="1994">
        <f t="shared" si="1248"/>
        <v>0.81602999999999992</v>
      </c>
      <c r="W1780" s="2003">
        <f t="shared" si="1248"/>
        <v>0</v>
      </c>
      <c r="X1780" s="1998">
        <f t="shared" si="1248"/>
        <v>-111.66230333333334</v>
      </c>
      <c r="Y1780" s="1994">
        <f t="shared" si="1248"/>
        <v>0</v>
      </c>
      <c r="Z1780" s="1994">
        <f t="shared" si="1248"/>
        <v>0.81602999999999992</v>
      </c>
      <c r="AA1780" s="1994"/>
      <c r="AB1780" s="1994">
        <f t="shared" ref="AB1780:AC1780" si="1251">AB1775</f>
        <v>0</v>
      </c>
      <c r="AC1780" s="1994">
        <f t="shared" si="1251"/>
        <v>0</v>
      </c>
    </row>
    <row r="1781" spans="2:29" ht="15" customHeight="1" thickBot="1" x14ac:dyDescent="0.3">
      <c r="B1781" s="70">
        <v>1</v>
      </c>
      <c r="C1781" s="197" t="s">
        <v>17</v>
      </c>
      <c r="D1781" s="582"/>
      <c r="E1781" s="2373"/>
      <c r="F1781" s="582"/>
      <c r="G1781" s="582"/>
      <c r="H1781" s="582"/>
      <c r="I1781" s="582"/>
      <c r="J1781" s="582"/>
      <c r="K1781" s="582"/>
      <c r="L1781" s="582"/>
      <c r="M1781" s="582"/>
      <c r="N1781" s="582"/>
      <c r="O1781" s="582"/>
      <c r="P1781" s="582"/>
      <c r="Q1781" s="14">
        <f>Q1780</f>
        <v>337.435</v>
      </c>
      <c r="R1781" s="14">
        <f>R1780</f>
        <v>337.435</v>
      </c>
      <c r="S1781" s="14">
        <f>S1780</f>
        <v>337.435</v>
      </c>
      <c r="T1781" s="14">
        <f>T1780</f>
        <v>337.435</v>
      </c>
      <c r="U1781" s="1041">
        <f t="shared" ref="U1781:Z1781" si="1252">U1780</f>
        <v>112.47833333333334</v>
      </c>
      <c r="V1781" s="14">
        <f t="shared" si="1252"/>
        <v>0.81602999999999992</v>
      </c>
      <c r="W1781" s="14">
        <f t="shared" si="1252"/>
        <v>0</v>
      </c>
      <c r="X1781" s="14">
        <f t="shared" si="1252"/>
        <v>-111.66230333333334</v>
      </c>
      <c r="Y1781" s="14">
        <f t="shared" si="1252"/>
        <v>0</v>
      </c>
      <c r="Z1781" s="1252">
        <f t="shared" si="1252"/>
        <v>0.81602999999999992</v>
      </c>
      <c r="AA1781" s="14">
        <f>AA1775</f>
        <v>0</v>
      </c>
      <c r="AB1781" s="1252">
        <f t="shared" ref="AB1781:AC1781" si="1253">AB1780</f>
        <v>0</v>
      </c>
      <c r="AC1781" s="1252">
        <f t="shared" si="1253"/>
        <v>0</v>
      </c>
    </row>
    <row r="1782" spans="2:29" ht="15" customHeight="1" x14ac:dyDescent="0.25">
      <c r="B1782" s="70">
        <v>1</v>
      </c>
      <c r="C1782" s="308"/>
      <c r="D1782" s="1291"/>
      <c r="E1782" s="2376"/>
      <c r="F1782" s="1289"/>
      <c r="G1782" s="1289"/>
      <c r="H1782" s="1289"/>
      <c r="I1782" s="1289"/>
      <c r="J1782" s="1289"/>
      <c r="K1782" s="1289"/>
      <c r="L1782" s="1291"/>
      <c r="M1782" s="1291"/>
      <c r="N1782" s="1291"/>
      <c r="O1782" s="1291"/>
      <c r="P1782" s="1289"/>
      <c r="Q1782" s="18"/>
      <c r="R1782" s="18"/>
      <c r="S1782" s="18"/>
      <c r="T1782" s="18"/>
      <c r="U1782" s="1040"/>
      <c r="V1782" s="1292"/>
      <c r="W1782" s="18"/>
      <c r="X1782" s="18"/>
      <c r="Y1782" s="1292"/>
      <c r="Z1782" s="2434"/>
      <c r="AA1782" s="1292"/>
      <c r="AB1782" s="1292"/>
      <c r="AC1782" s="1828"/>
    </row>
    <row r="1783" spans="2:29" ht="15" customHeight="1" x14ac:dyDescent="0.25">
      <c r="B1783" s="70">
        <v>1</v>
      </c>
      <c r="C1783" s="271"/>
      <c r="D1783" s="506"/>
      <c r="E1783" s="2165"/>
      <c r="F1783" s="440"/>
      <c r="G1783" s="440"/>
      <c r="H1783" s="440"/>
      <c r="I1783" s="440"/>
      <c r="J1783" s="511"/>
      <c r="K1783" s="511"/>
      <c r="L1783" s="506"/>
      <c r="M1783" s="440"/>
      <c r="N1783" s="506"/>
      <c r="O1783" s="506"/>
      <c r="P1783" s="511"/>
      <c r="Q1783" s="8"/>
      <c r="R1783" s="8"/>
      <c r="S1783" s="8"/>
      <c r="T1783" s="8"/>
      <c r="U1783" s="1036"/>
      <c r="V1783" s="18"/>
      <c r="W1783" s="8"/>
      <c r="X1783" s="8"/>
      <c r="Y1783" s="18"/>
      <c r="Z1783" s="2432"/>
      <c r="AA1783" s="18"/>
      <c r="AB1783" s="18"/>
      <c r="AC1783" s="1804"/>
    </row>
    <row r="1784" spans="2:29" ht="15" customHeight="1" x14ac:dyDescent="0.25">
      <c r="B1784" s="70">
        <v>1</v>
      </c>
      <c r="C1784" s="592" t="s">
        <v>423</v>
      </c>
      <c r="D1784" s="440"/>
      <c r="E1784" s="2303"/>
      <c r="F1784" s="519"/>
      <c r="G1784" s="519"/>
      <c r="H1784" s="519"/>
      <c r="I1784" s="519"/>
      <c r="J1784" s="440"/>
      <c r="K1784" s="440"/>
      <c r="L1784" s="440"/>
      <c r="M1784" s="519"/>
      <c r="N1784" s="440"/>
      <c r="O1784" s="440"/>
      <c r="P1784" s="440"/>
      <c r="Q1784" s="8"/>
      <c r="R1784" s="8"/>
      <c r="S1784" s="8"/>
      <c r="T1784" s="8"/>
      <c r="U1784" s="1036"/>
      <c r="V1784" s="8"/>
      <c r="W1784" s="8"/>
      <c r="X1784" s="8"/>
      <c r="Y1784" s="8"/>
      <c r="Z1784" s="1153"/>
      <c r="AA1784" s="8"/>
      <c r="AB1784" s="8"/>
      <c r="AC1784" s="1799"/>
    </row>
    <row r="1785" spans="2:29" ht="15" customHeight="1" x14ac:dyDescent="0.25">
      <c r="B1785" s="70">
        <v>1</v>
      </c>
      <c r="C1785" s="405" t="s">
        <v>167</v>
      </c>
      <c r="D1785" s="519"/>
      <c r="E1785" s="2303"/>
      <c r="F1785" s="519"/>
      <c r="G1785" s="519"/>
      <c r="H1785" s="519"/>
      <c r="I1785" s="519"/>
      <c r="J1785" s="519"/>
      <c r="K1785" s="519"/>
      <c r="L1785" s="519"/>
      <c r="M1785" s="519"/>
      <c r="N1785" s="519"/>
      <c r="O1785" s="519"/>
      <c r="P1785" s="519"/>
      <c r="Q1785" s="8"/>
      <c r="R1785" s="8"/>
      <c r="S1785" s="8"/>
      <c r="T1785" s="8"/>
      <c r="U1785" s="1036"/>
      <c r="V1785" s="8"/>
      <c r="W1785" s="8"/>
      <c r="X1785" s="8"/>
      <c r="Y1785" s="8"/>
      <c r="Z1785" s="1153"/>
      <c r="AA1785" s="8"/>
      <c r="AB1785" s="8"/>
      <c r="AC1785" s="1799"/>
    </row>
    <row r="1786" spans="2:29" ht="15" customHeight="1" x14ac:dyDescent="0.25">
      <c r="B1786" s="70">
        <v>1</v>
      </c>
      <c r="C1786" s="2397" t="s">
        <v>160</v>
      </c>
      <c r="D1786" s="1282"/>
      <c r="E1786" s="2177"/>
      <c r="F1786" s="1282"/>
      <c r="G1786" s="1282"/>
      <c r="H1786" s="1282"/>
      <c r="I1786" s="1282"/>
      <c r="J1786" s="1282"/>
      <c r="K1786" s="1282"/>
      <c r="L1786" s="1282"/>
      <c r="M1786" s="1282"/>
      <c r="N1786" s="1282"/>
      <c r="O1786" s="1282"/>
      <c r="P1786" s="1282"/>
      <c r="Q1786" s="1993">
        <v>159.2123</v>
      </c>
      <c r="R1786" s="1993">
        <v>159.2123</v>
      </c>
      <c r="S1786" s="1993">
        <v>159.2123</v>
      </c>
      <c r="T1786" s="1993">
        <v>159.2123</v>
      </c>
      <c r="U1786" s="1999">
        <f>Q1786/12*$C$4+(R1786-Q1786)/11*3+(S1786-R1786)/10*2+(T1786-S1786)/9*1</f>
        <v>53.070766666666664</v>
      </c>
      <c r="V1786" s="1993">
        <f>Z1786-Y1786</f>
        <v>25.024919999999998</v>
      </c>
      <c r="W1786" s="1912"/>
      <c r="X1786" s="1993">
        <f>V1786-U1786</f>
        <v>-28.045846666666666</v>
      </c>
      <c r="Y1786" s="1993">
        <v>0</v>
      </c>
      <c r="Z1786" s="1993">
        <v>25.024919999999998</v>
      </c>
      <c r="AA1786" s="1282"/>
      <c r="AB1786" s="1282"/>
      <c r="AC1786" s="1827"/>
    </row>
    <row r="1787" spans="2:29" ht="15" customHeight="1" x14ac:dyDescent="0.25">
      <c r="B1787" s="70">
        <v>1</v>
      </c>
      <c r="C1787" s="1067" t="s">
        <v>142</v>
      </c>
      <c r="D1787" s="1282"/>
      <c r="E1787" s="2177">
        <v>10</v>
      </c>
      <c r="F1787" s="519">
        <f t="shared" ref="F1787:F1790" si="1254">ROUND(E1787/12*$C$4,0)</f>
        <v>3</v>
      </c>
      <c r="G1787" s="1282"/>
      <c r="H1787" s="1282">
        <f>G1787/F1787*100</f>
        <v>0</v>
      </c>
      <c r="I1787" s="1282"/>
      <c r="J1787" s="1282"/>
      <c r="K1787" s="1282"/>
      <c r="L1787" s="1282"/>
      <c r="M1787" s="1282"/>
      <c r="N1787" s="1282"/>
      <c r="O1787" s="1282"/>
      <c r="P1787" s="1282"/>
      <c r="Q1787" s="1282"/>
      <c r="R1787" s="1282"/>
      <c r="S1787" s="1282"/>
      <c r="T1787" s="1282"/>
      <c r="U1787" s="2000"/>
      <c r="V1787" s="1282"/>
      <c r="W1787" s="1777"/>
      <c r="X1787" s="1282"/>
      <c r="Y1787" s="1282"/>
      <c r="Z1787" s="1282"/>
      <c r="AA1787" s="1282"/>
      <c r="AB1787" s="1282"/>
      <c r="AC1787" s="1827"/>
    </row>
    <row r="1788" spans="2:29" ht="30" customHeight="1" x14ac:dyDescent="0.25">
      <c r="B1788" s="70">
        <v>1</v>
      </c>
      <c r="C1788" s="1067" t="s">
        <v>382</v>
      </c>
      <c r="D1788" s="1282"/>
      <c r="E1788" s="2177">
        <v>30</v>
      </c>
      <c r="F1788" s="519">
        <f t="shared" si="1254"/>
        <v>10</v>
      </c>
      <c r="G1788" s="1282"/>
      <c r="H1788" s="1282">
        <f>G1788/F1788*100</f>
        <v>0</v>
      </c>
      <c r="I1788" s="1282"/>
      <c r="J1788" s="1282"/>
      <c r="K1788" s="1282"/>
      <c r="L1788" s="1282"/>
      <c r="M1788" s="1282"/>
      <c r="N1788" s="1282"/>
      <c r="O1788" s="1282"/>
      <c r="P1788" s="1282"/>
      <c r="Q1788" s="1282"/>
      <c r="R1788" s="1282"/>
      <c r="S1788" s="1282"/>
      <c r="T1788" s="1282"/>
      <c r="U1788" s="2000"/>
      <c r="V1788" s="1282"/>
      <c r="W1788" s="1777"/>
      <c r="X1788" s="1282"/>
      <c r="Y1788" s="1282"/>
      <c r="Z1788" s="1282"/>
      <c r="AA1788" s="1282"/>
      <c r="AB1788" s="1282"/>
      <c r="AC1788" s="1827"/>
    </row>
    <row r="1789" spans="2:29" ht="24.75" customHeight="1" x14ac:dyDescent="0.25">
      <c r="C1789" s="1067" t="s">
        <v>133</v>
      </c>
      <c r="D1789" s="1283"/>
      <c r="E1789" s="2177">
        <v>30</v>
      </c>
      <c r="F1789" s="519">
        <f t="shared" ref="F1789" si="1255">ROUND(E1789/12*$C$4,0)</f>
        <v>10</v>
      </c>
      <c r="G1789" s="1283"/>
      <c r="H1789" s="1283">
        <f>G1789/F1789*100</f>
        <v>0</v>
      </c>
      <c r="I1789" s="1283"/>
      <c r="J1789" s="1283"/>
      <c r="K1789" s="1283"/>
      <c r="L1789" s="1282"/>
      <c r="M1789" s="1283"/>
      <c r="N1789" s="1282"/>
      <c r="O1789" s="1282"/>
      <c r="P1789" s="1283"/>
      <c r="Q1789" s="1282"/>
      <c r="R1789" s="1282"/>
      <c r="S1789" s="1282"/>
      <c r="T1789" s="1282"/>
      <c r="U1789" s="2002"/>
      <c r="V1789" s="1283"/>
      <c r="W1789" s="1778"/>
      <c r="X1789" s="1283"/>
      <c r="Y1789" s="1283"/>
      <c r="Z1789" s="1283"/>
      <c r="AA1789" s="1282"/>
      <c r="AB1789" s="1282"/>
      <c r="AC1789" s="1827"/>
    </row>
    <row r="1790" spans="2:29" ht="15" customHeight="1" x14ac:dyDescent="0.25">
      <c r="B1790" s="70">
        <v>1</v>
      </c>
      <c r="C1790" s="1067" t="s">
        <v>288</v>
      </c>
      <c r="D1790" s="1282"/>
      <c r="E1790" s="2177">
        <v>210</v>
      </c>
      <c r="F1790" s="519">
        <f t="shared" si="1254"/>
        <v>70</v>
      </c>
      <c r="G1790" s="1282">
        <v>92</v>
      </c>
      <c r="H1790" s="1282">
        <f>G1790/F1790*100</f>
        <v>131.42857142857142</v>
      </c>
      <c r="I1790" s="1282"/>
      <c r="J1790" s="1282"/>
      <c r="K1790" s="1282"/>
      <c r="L1790" s="1282"/>
      <c r="M1790" s="1282"/>
      <c r="N1790" s="1282"/>
      <c r="O1790" s="1282"/>
      <c r="P1790" s="1282"/>
      <c r="Q1790" s="1282"/>
      <c r="R1790" s="1282"/>
      <c r="S1790" s="1282"/>
      <c r="T1790" s="1282"/>
      <c r="U1790" s="2000"/>
      <c r="V1790" s="1282"/>
      <c r="W1790" s="1777"/>
      <c r="X1790" s="1282"/>
      <c r="Y1790" s="1282"/>
      <c r="Z1790" s="1282"/>
      <c r="AA1790" s="1282"/>
      <c r="AB1790" s="1282"/>
      <c r="AC1790" s="1827"/>
    </row>
    <row r="1791" spans="2:29" ht="15.75" customHeight="1" thickBot="1" x14ac:dyDescent="0.3">
      <c r="C1791" s="132" t="s">
        <v>166</v>
      </c>
      <c r="D1791" s="1998"/>
      <c r="E1791" s="2364"/>
      <c r="F1791" s="506"/>
      <c r="G1791" s="1998"/>
      <c r="H1791" s="1998"/>
      <c r="I1791" s="1998"/>
      <c r="J1791" s="1998"/>
      <c r="K1791" s="1998"/>
      <c r="L1791" s="1994"/>
      <c r="M1791" s="1998"/>
      <c r="N1791" s="1994"/>
      <c r="O1791" s="1994"/>
      <c r="P1791" s="1998"/>
      <c r="Q1791" s="1995">
        <f t="shared" ref="Q1791:Z1791" si="1256">Q1786</f>
        <v>159.2123</v>
      </c>
      <c r="R1791" s="1995">
        <f t="shared" ref="R1791:S1791" si="1257">R1786</f>
        <v>159.2123</v>
      </c>
      <c r="S1791" s="1995">
        <f t="shared" si="1257"/>
        <v>159.2123</v>
      </c>
      <c r="T1791" s="1995">
        <f t="shared" ref="T1791" si="1258">T1786</f>
        <v>159.2123</v>
      </c>
      <c r="U1791" s="2005">
        <f t="shared" si="1256"/>
        <v>53.070766666666664</v>
      </c>
      <c r="V1791" s="1997">
        <f t="shared" si="1256"/>
        <v>25.024919999999998</v>
      </c>
      <c r="W1791" s="1996">
        <f t="shared" si="1256"/>
        <v>0</v>
      </c>
      <c r="X1791" s="1997">
        <f t="shared" si="1256"/>
        <v>-28.045846666666666</v>
      </c>
      <c r="Y1791" s="1997">
        <f t="shared" si="1256"/>
        <v>0</v>
      </c>
      <c r="Z1791" s="1997">
        <f t="shared" si="1256"/>
        <v>25.024919999999998</v>
      </c>
      <c r="AA1791" s="1994"/>
      <c r="AB1791" s="1997">
        <f t="shared" ref="AB1791:AC1791" si="1259">AB1786</f>
        <v>0</v>
      </c>
      <c r="AC1791" s="1997">
        <f t="shared" si="1259"/>
        <v>0</v>
      </c>
    </row>
    <row r="1792" spans="2:29" ht="15" customHeight="1" thickBot="1" x14ac:dyDescent="0.3">
      <c r="B1792" s="70">
        <v>1</v>
      </c>
      <c r="C1792" s="197" t="s">
        <v>17</v>
      </c>
      <c r="D1792" s="582"/>
      <c r="E1792" s="2373"/>
      <c r="F1792" s="582"/>
      <c r="G1792" s="582"/>
      <c r="H1792" s="582"/>
      <c r="I1792" s="582"/>
      <c r="J1792" s="582"/>
      <c r="K1792" s="582"/>
      <c r="L1792" s="582"/>
      <c r="M1792" s="582"/>
      <c r="N1792" s="582"/>
      <c r="O1792" s="582"/>
      <c r="P1792" s="582"/>
      <c r="Q1792" s="14">
        <f>Q1791</f>
        <v>159.2123</v>
      </c>
      <c r="R1792" s="14">
        <f>R1791</f>
        <v>159.2123</v>
      </c>
      <c r="S1792" s="14">
        <f>S1791</f>
        <v>159.2123</v>
      </c>
      <c r="T1792" s="14">
        <f>T1791</f>
        <v>159.2123</v>
      </c>
      <c r="U1792" s="1041">
        <f t="shared" ref="U1792:Z1792" si="1260">U1791</f>
        <v>53.070766666666664</v>
      </c>
      <c r="V1792" s="14">
        <f t="shared" si="1260"/>
        <v>25.024919999999998</v>
      </c>
      <c r="W1792" s="14">
        <f t="shared" si="1260"/>
        <v>0</v>
      </c>
      <c r="X1792" s="14">
        <f t="shared" si="1260"/>
        <v>-28.045846666666666</v>
      </c>
      <c r="Y1792" s="14">
        <f t="shared" si="1260"/>
        <v>0</v>
      </c>
      <c r="Z1792" s="1252">
        <f t="shared" si="1260"/>
        <v>25.024919999999998</v>
      </c>
      <c r="AA1792" s="14">
        <f>AA1786</f>
        <v>0</v>
      </c>
      <c r="AB1792" s="1252">
        <f t="shared" ref="AB1792:AC1792" si="1261">AB1791</f>
        <v>0</v>
      </c>
      <c r="AC1792" s="1252">
        <f t="shared" si="1261"/>
        <v>0</v>
      </c>
    </row>
    <row r="1793" spans="1:29" ht="15" customHeight="1" x14ac:dyDescent="0.25">
      <c r="B1793" s="70">
        <v>1</v>
      </c>
      <c r="C1793" s="1288"/>
      <c r="D1793" s="1289"/>
      <c r="E1793" s="2375"/>
      <c r="F1793" s="1289"/>
      <c r="G1793" s="1289"/>
      <c r="H1793" s="1289"/>
      <c r="I1793" s="1289"/>
      <c r="J1793" s="1289"/>
      <c r="K1793" s="1289"/>
      <c r="L1793" s="1289"/>
      <c r="M1793" s="1289"/>
      <c r="N1793" s="1289"/>
      <c r="O1793" s="1289"/>
      <c r="P1793" s="1289"/>
      <c r="Q1793" s="18"/>
      <c r="R1793" s="18"/>
      <c r="S1793" s="18"/>
      <c r="T1793" s="18"/>
      <c r="U1793" s="1040"/>
      <c r="V1793" s="18"/>
      <c r="W1793" s="18"/>
      <c r="X1793" s="18"/>
      <c r="Y1793" s="18"/>
      <c r="Z1793" s="2432"/>
      <c r="AA1793" s="18"/>
      <c r="AB1793" s="18"/>
      <c r="AC1793" s="1804"/>
    </row>
    <row r="1794" spans="1:29" ht="15" customHeight="1" x14ac:dyDescent="0.25">
      <c r="B1794" s="70">
        <v>1</v>
      </c>
      <c r="C1794" s="1279" t="s">
        <v>424</v>
      </c>
      <c r="D1794" s="440"/>
      <c r="E1794" s="2165"/>
      <c r="F1794" s="440"/>
      <c r="G1794" s="440"/>
      <c r="H1794" s="440"/>
      <c r="I1794" s="440"/>
      <c r="J1794" s="440"/>
      <c r="K1794" s="440"/>
      <c r="L1794" s="440"/>
      <c r="M1794" s="440"/>
      <c r="N1794" s="440"/>
      <c r="O1794" s="440"/>
      <c r="P1794" s="440"/>
      <c r="Q1794" s="8"/>
      <c r="R1794" s="8"/>
      <c r="S1794" s="8"/>
      <c r="T1794" s="8"/>
      <c r="U1794" s="1036"/>
      <c r="V1794" s="8"/>
      <c r="W1794" s="8"/>
      <c r="X1794" s="8"/>
      <c r="Y1794" s="8"/>
      <c r="Z1794" s="1153"/>
      <c r="AA1794" s="8"/>
      <c r="AB1794" s="8"/>
      <c r="AC1794" s="1799"/>
    </row>
    <row r="1795" spans="1:29" ht="15" customHeight="1" x14ac:dyDescent="0.25">
      <c r="B1795" s="70">
        <v>1</v>
      </c>
      <c r="C1795" s="258" t="s">
        <v>31</v>
      </c>
      <c r="D1795" s="519"/>
      <c r="E1795" s="2303"/>
      <c r="F1795" s="519"/>
      <c r="G1795" s="519"/>
      <c r="H1795" s="519"/>
      <c r="I1795" s="519"/>
      <c r="J1795" s="519"/>
      <c r="K1795" s="519"/>
      <c r="L1795" s="519"/>
      <c r="M1795" s="519"/>
      <c r="N1795" s="519"/>
      <c r="O1795" s="519"/>
      <c r="P1795" s="519"/>
      <c r="Q1795" s="13"/>
      <c r="R1795" s="13"/>
      <c r="S1795" s="13"/>
      <c r="T1795" s="13"/>
      <c r="U1795" s="1039"/>
      <c r="V1795" s="13"/>
      <c r="W1795" s="13"/>
      <c r="X1795" s="13"/>
      <c r="Y1795" s="13"/>
      <c r="Z1795" s="1254"/>
      <c r="AA1795" s="13"/>
      <c r="AB1795" s="13"/>
      <c r="AC1795" s="1802"/>
    </row>
    <row r="1796" spans="1:29" ht="15" customHeight="1" x14ac:dyDescent="0.25">
      <c r="B1796" s="70">
        <v>1</v>
      </c>
      <c r="C1796" s="217" t="s">
        <v>148</v>
      </c>
      <c r="D1796" s="440"/>
      <c r="E1796" s="2165"/>
      <c r="F1796" s="440"/>
      <c r="G1796" s="440"/>
      <c r="H1796" s="440"/>
      <c r="I1796" s="440"/>
      <c r="J1796" s="440"/>
      <c r="K1796" s="440"/>
      <c r="L1796" s="440"/>
      <c r="M1796" s="440"/>
      <c r="N1796" s="440"/>
      <c r="O1796" s="440"/>
      <c r="P1796" s="440"/>
      <c r="Q1796" s="8"/>
      <c r="R1796" s="8"/>
      <c r="S1796" s="8"/>
      <c r="T1796" s="8"/>
      <c r="U1796" s="1036"/>
      <c r="V1796" s="8"/>
      <c r="W1796" s="8"/>
      <c r="X1796" s="8"/>
      <c r="Y1796" s="8"/>
      <c r="Z1796" s="1153"/>
      <c r="AA1796" s="8"/>
      <c r="AB1796" s="8"/>
      <c r="AC1796" s="1799"/>
    </row>
    <row r="1797" spans="1:29" ht="15" customHeight="1" x14ac:dyDescent="0.25">
      <c r="B1797" s="70">
        <v>1</v>
      </c>
      <c r="C1797" s="150" t="s">
        <v>184</v>
      </c>
      <c r="D1797" s="440">
        <v>240</v>
      </c>
      <c r="E1797" s="2165">
        <v>70</v>
      </c>
      <c r="F1797" s="440">
        <f t="shared" ref="F1797" si="1262">ROUND(E1797/12*$C$4,0)</f>
        <v>23</v>
      </c>
      <c r="G1797" s="440">
        <v>23</v>
      </c>
      <c r="H1797" s="440">
        <f>G1797/F1797*100</f>
        <v>100</v>
      </c>
      <c r="I1797" s="620">
        <v>8</v>
      </c>
      <c r="J1797" s="440">
        <f>M1797/G1797</f>
        <v>8</v>
      </c>
      <c r="K1797" s="440">
        <f>ROUND(E1797*I1797,0)</f>
        <v>560</v>
      </c>
      <c r="L1797" s="440">
        <f t="shared" ref="L1797" si="1263">ROUND(K1797/12*$C$4,0)</f>
        <v>187</v>
      </c>
      <c r="M1797" s="440">
        <f>136+48</f>
        <v>184</v>
      </c>
      <c r="N1797" s="440">
        <f>M1797/L1797*100</f>
        <v>98.395721925133699</v>
      </c>
      <c r="O1797" s="440">
        <f>K1797/D1797</f>
        <v>2.3333333333333335</v>
      </c>
      <c r="P1797" s="440">
        <f>M1797/$C$4*12/O1797</f>
        <v>236.57142857142856</v>
      </c>
      <c r="Q1797" s="8"/>
      <c r="R1797" s="8"/>
      <c r="S1797" s="8"/>
      <c r="T1797" s="8"/>
      <c r="U1797" s="1036"/>
      <c r="V1797" s="8"/>
      <c r="W1797" s="8"/>
      <c r="X1797" s="8"/>
      <c r="Y1797" s="8"/>
      <c r="Z1797" s="1153"/>
      <c r="AA1797" s="8"/>
      <c r="AB1797" s="8"/>
      <c r="AC1797" s="1799"/>
    </row>
    <row r="1798" spans="1:29" ht="15" customHeight="1" x14ac:dyDescent="0.25">
      <c r="B1798" s="70">
        <v>1</v>
      </c>
      <c r="C1798" s="153" t="s">
        <v>241</v>
      </c>
      <c r="D1798" s="513"/>
      <c r="E1798" s="2176">
        <f>E1797</f>
        <v>70</v>
      </c>
      <c r="F1798" s="513">
        <f t="shared" ref="F1798:G1798" si="1264">F1797</f>
        <v>23</v>
      </c>
      <c r="G1798" s="513">
        <f t="shared" si="1264"/>
        <v>23</v>
      </c>
      <c r="H1798" s="513">
        <f>G1798/F1798*100</f>
        <v>100</v>
      </c>
      <c r="I1798" s="513">
        <f>I1797</f>
        <v>8</v>
      </c>
      <c r="J1798" s="513">
        <f>M1798/G1798</f>
        <v>8</v>
      </c>
      <c r="K1798" s="513">
        <f>K1797</f>
        <v>560</v>
      </c>
      <c r="L1798" s="513">
        <f t="shared" ref="L1798:M1798" si="1265">L1797</f>
        <v>187</v>
      </c>
      <c r="M1798" s="513">
        <f t="shared" si="1265"/>
        <v>184</v>
      </c>
      <c r="N1798" s="511">
        <f>M1798/L1798*100</f>
        <v>98.395721925133699</v>
      </c>
      <c r="O1798" s="513">
        <f>O1797</f>
        <v>2.3333333333333335</v>
      </c>
      <c r="P1798" s="513">
        <f>P1797</f>
        <v>236.57142857142856</v>
      </c>
      <c r="Q1798" s="15"/>
      <c r="R1798" s="15"/>
      <c r="S1798" s="15"/>
      <c r="T1798" s="15"/>
      <c r="U1798" s="1037"/>
      <c r="V1798" s="15"/>
      <c r="W1798" s="15"/>
      <c r="X1798" s="15"/>
      <c r="Y1798" s="15"/>
      <c r="Z1798" s="1271"/>
      <c r="AA1798" s="15"/>
      <c r="AB1798" s="15"/>
      <c r="AC1798" s="1800"/>
    </row>
    <row r="1799" spans="1:29" ht="15" customHeight="1" thickBot="1" x14ac:dyDescent="0.3">
      <c r="B1799" s="70">
        <v>1</v>
      </c>
      <c r="C1799" s="156" t="s">
        <v>341</v>
      </c>
      <c r="D1799" s="581"/>
      <c r="E1799" s="2378">
        <f t="shared" ref="E1799" si="1266">SUM(E1798)</f>
        <v>70</v>
      </c>
      <c r="F1799" s="581">
        <f t="shared" ref="F1799:G1799" si="1267">SUM(F1798)</f>
        <v>23</v>
      </c>
      <c r="G1799" s="581">
        <f t="shared" si="1267"/>
        <v>23</v>
      </c>
      <c r="H1799" s="581">
        <f>G1799/F1799*100</f>
        <v>100</v>
      </c>
      <c r="I1799" s="581">
        <f>SUM(I1798)</f>
        <v>8</v>
      </c>
      <c r="J1799" s="581">
        <f>M1799/G1799</f>
        <v>8</v>
      </c>
      <c r="K1799" s="581">
        <f t="shared" ref="K1799:M1799" si="1268">SUM(K1798)</f>
        <v>560</v>
      </c>
      <c r="L1799" s="581">
        <f t="shared" si="1268"/>
        <v>187</v>
      </c>
      <c r="M1799" s="581">
        <f t="shared" si="1268"/>
        <v>184</v>
      </c>
      <c r="N1799" s="581">
        <f>SUM(N1798)</f>
        <v>98.395721925133699</v>
      </c>
      <c r="O1799" s="581">
        <f>SUM(O1798)</f>
        <v>2.3333333333333335</v>
      </c>
      <c r="P1799" s="581">
        <f>SUM(P1798)</f>
        <v>236.57142857142856</v>
      </c>
      <c r="Q1799" s="57">
        <v>993.69961599999988</v>
      </c>
      <c r="R1799" s="57">
        <v>993.69961599999988</v>
      </c>
      <c r="S1799" s="57">
        <v>993.69961599999988</v>
      </c>
      <c r="T1799" s="57">
        <v>993.69961599999988</v>
      </c>
      <c r="U1799" s="1038">
        <f>Q1799/12*$C$4+(R1799-Q1799)/11*3+(S1799-R1799)/10*2+(T1799-S1799)/9*1</f>
        <v>331.23320533333327</v>
      </c>
      <c r="V1799" s="57">
        <f>Z1799-Y1799</f>
        <v>329.99032999999997</v>
      </c>
      <c r="W1799" s="57"/>
      <c r="X1799" s="57">
        <f>V1799-U1799</f>
        <v>-1.242875333333302</v>
      </c>
      <c r="Y1799" s="57">
        <v>0</v>
      </c>
      <c r="Z1799" s="1161">
        <v>329.99032999999997</v>
      </c>
      <c r="AA1799" s="57"/>
      <c r="AB1799" s="57"/>
      <c r="AC1799" s="1803"/>
    </row>
    <row r="1800" spans="1:29" ht="15" customHeight="1" thickBot="1" x14ac:dyDescent="0.3">
      <c r="B1800" s="70">
        <v>1</v>
      </c>
      <c r="C1800" s="454" t="s">
        <v>17</v>
      </c>
      <c r="D1800" s="582"/>
      <c r="E1800" s="2379"/>
      <c r="F1800" s="582"/>
      <c r="G1800" s="582"/>
      <c r="H1800" s="582"/>
      <c r="I1800" s="582"/>
      <c r="J1800" s="582"/>
      <c r="K1800" s="582"/>
      <c r="L1800" s="582"/>
      <c r="M1800" s="582"/>
      <c r="N1800" s="582"/>
      <c r="O1800" s="582"/>
      <c r="P1800" s="582"/>
      <c r="Q1800" s="14">
        <f>Q1799</f>
        <v>993.69961599999988</v>
      </c>
      <c r="R1800" s="14">
        <f>R1799</f>
        <v>993.69961599999988</v>
      </c>
      <c r="S1800" s="14">
        <f>S1799</f>
        <v>993.69961599999988</v>
      </c>
      <c r="T1800" s="14">
        <f>T1799</f>
        <v>993.69961599999988</v>
      </c>
      <c r="U1800" s="1041">
        <f t="shared" ref="U1800:Z1800" si="1269">U1799</f>
        <v>331.23320533333327</v>
      </c>
      <c r="V1800" s="14">
        <f t="shared" si="1269"/>
        <v>329.99032999999997</v>
      </c>
      <c r="W1800" s="14">
        <f t="shared" si="1269"/>
        <v>0</v>
      </c>
      <c r="X1800" s="14">
        <f t="shared" si="1269"/>
        <v>-1.242875333333302</v>
      </c>
      <c r="Y1800" s="14">
        <f t="shared" si="1269"/>
        <v>0</v>
      </c>
      <c r="Z1800" s="1252">
        <f t="shared" si="1269"/>
        <v>329.99032999999997</v>
      </c>
      <c r="AA1800" s="14"/>
      <c r="AB1800" s="1252">
        <f t="shared" ref="AB1800:AC1800" si="1270">AB1799</f>
        <v>0</v>
      </c>
      <c r="AC1800" s="1252">
        <f t="shared" si="1270"/>
        <v>0</v>
      </c>
    </row>
    <row r="1801" spans="1:29" ht="15" customHeight="1" thickBot="1" x14ac:dyDescent="0.3">
      <c r="A1801" s="70">
        <v>1</v>
      </c>
      <c r="B1801" s="70">
        <v>1</v>
      </c>
      <c r="C1801" s="1288"/>
      <c r="D1801" s="1289"/>
      <c r="E1801" s="2380"/>
      <c r="F1801" s="1289"/>
      <c r="G1801" s="1289"/>
      <c r="H1801" s="1289"/>
      <c r="I1801" s="1289"/>
      <c r="J1801" s="1289"/>
      <c r="K1801" s="1289"/>
      <c r="L1801" s="1289"/>
      <c r="M1801" s="1289"/>
      <c r="N1801" s="1289"/>
      <c r="O1801" s="1289"/>
      <c r="P1801" s="1289"/>
      <c r="Q1801" s="14">
        <f>Q1802-Q1803-Q1848-Q1853-Q1855-Q1860</f>
        <v>0</v>
      </c>
      <c r="R1801" s="14">
        <f>R1802-R1803-R1848-R1853-R1855-R1860</f>
        <v>0</v>
      </c>
      <c r="S1801" s="14">
        <f>S1802-S1803-S1848-S1853-S1855-S1860</f>
        <v>-2.3283064365386963E-9</v>
      </c>
      <c r="T1801" s="14">
        <f>T1802-T1803-T1848-T1853-T1855-T1860</f>
        <v>-2.3283064365386963E-9</v>
      </c>
      <c r="U1801" s="14">
        <f t="shared" ref="U1801:Z1801" si="1271">U1802-U1803-U1848-U1853-U1855-U1860</f>
        <v>5.2386894822120667E-10</v>
      </c>
      <c r="V1801" s="14">
        <f t="shared" si="1271"/>
        <v>3.4924596548080444E-10</v>
      </c>
      <c r="W1801" s="14">
        <f t="shared" si="1271"/>
        <v>-1.4210854715202004E-14</v>
      </c>
      <c r="X1801" s="14">
        <f t="shared" si="1271"/>
        <v>6.3664629124104977E-12</v>
      </c>
      <c r="Y1801" s="14">
        <f t="shared" si="1271"/>
        <v>-3.694822225952521E-13</v>
      </c>
      <c r="Z1801" s="1252">
        <f t="shared" si="1271"/>
        <v>0</v>
      </c>
      <c r="AA1801" s="14"/>
      <c r="AB1801" s="14"/>
      <c r="AC1801" s="14"/>
    </row>
    <row r="1802" spans="1:29" ht="15" customHeight="1" x14ac:dyDescent="0.25">
      <c r="A1802" s="70">
        <v>1</v>
      </c>
      <c r="B1802" s="70">
        <v>1</v>
      </c>
      <c r="C1802" s="1166" t="s">
        <v>131</v>
      </c>
      <c r="D1802" s="1166"/>
      <c r="E1802" s="2381"/>
      <c r="F1802" s="1167"/>
      <c r="G1802" s="1167"/>
      <c r="H1802" s="1167"/>
      <c r="I1802" s="1168"/>
      <c r="J1802" s="1168"/>
      <c r="K1802" s="1167"/>
      <c r="L1802" s="1167"/>
      <c r="M1802" s="1167"/>
      <c r="N1802" s="1167"/>
      <c r="O1802" s="1167"/>
      <c r="P1802" s="1167"/>
      <c r="Q1802" s="1297">
        <f t="shared" ref="Q1802:Z1802" si="1272">SUM(Q1526,Q1520,,Q1748,Q1736,Q1727,Q1718,Q1706,Q1695,Q1686,Q1674,Q1662,Q1643,Q1634,Q1619,Q1611,Q1599,Q1584,Q1573,Q1559,Q1547,Q1534,Q1512,Q1481,Q1470,Q1432,Q1398,Q1321,Q1313,Q1282,Q1270,Q1239,Q1212,Q1181,Q1170,Q1159,Q1148,Q1117,Q1080,Q1044,Q1009,Q973,Q910,Q880,Q848,Q823,Q800,Q775,Q741,Q700,Q670,Q614,Q1800,Q1792,Q1781,Q1770,Q1760)</f>
        <v>5911443.1069307001</v>
      </c>
      <c r="R1802" s="1297">
        <f t="shared" si="1272"/>
        <v>5911443.1069307001</v>
      </c>
      <c r="S1802" s="1297">
        <f t="shared" si="1272"/>
        <v>5913633.2116446989</v>
      </c>
      <c r="T1802" s="1297">
        <f t="shared" si="1272"/>
        <v>5913633.2116446989</v>
      </c>
      <c r="U1802" s="1297">
        <f t="shared" si="1272"/>
        <v>1970919.0565863671</v>
      </c>
      <c r="V1802" s="1297">
        <f t="shared" si="1272"/>
        <v>1917216.4212</v>
      </c>
      <c r="W1802" s="18">
        <f t="shared" si="1272"/>
        <v>-287.92968999999999</v>
      </c>
      <c r="X1802" s="1297">
        <f t="shared" si="1272"/>
        <v>-53702.635386366579</v>
      </c>
      <c r="Y1802" s="1297">
        <f t="shared" si="1272"/>
        <v>-7357.828660000001</v>
      </c>
      <c r="Z1802" s="2456">
        <f t="shared" si="1272"/>
        <v>1909570.66285</v>
      </c>
      <c r="AA1802" s="2381"/>
      <c r="AB1802" s="2456">
        <f>SUM(AB1526,AB1520,,AB1748,AB1736,AB1727,AB1718,AB1706,AB1695,AB1686,AB1674,AB1662,AB1643,AB1634,AB1619,AB1611,AB1599,AB1584,AB1573,AB1559,AB1547,AB1534,AB1512,AB1481,AB1470,AB1432,AB1398,AB1321,AB1313,AB1282,AB1270,AB1239,AB1212,AB1181,AB1170,AB1159,AB1148,AB1117,AB1080,AB1044,AB1009,AB973,AB910,AB880,AB848,AB823,AB800,AB775,AB741,AB700,AB670,AB614,AB1800,AB1792,AB1781,AB1770,AB1760)</f>
        <v>31798301.020000007</v>
      </c>
      <c r="AC1802" s="2456">
        <f>SUM(AC1526,AC1520,,AC1748,AC1736,AC1727,AC1718,AC1706,AC1695,AC1686,AC1674,AC1662,AC1643,AC1634,AC1619,AC1611,AC1599,AC1584,AC1573,AC1559,AC1547,AC1534,AC1512,AC1481,AC1470,AC1432,AC1398,AC1321,AC1313,AC1282,AC1270,AC1239,AC1212,AC1181,AC1170,AC1159,AC1148,AC1117,AC1080,AC1044,AC1009,AC973,AC910,AC880,AC848,AC823,AC800,AC775,AC741,AC700,AC670,AC614,AC1800,AC1792,AC1781,AC1770,AC1760)</f>
        <v>31798.30102000001</v>
      </c>
    </row>
    <row r="1803" spans="1:29" ht="33.75" customHeight="1" x14ac:dyDescent="0.25">
      <c r="A1803" s="70">
        <v>1</v>
      </c>
      <c r="B1803" s="70">
        <v>1</v>
      </c>
      <c r="C1803" s="1170" t="s">
        <v>7</v>
      </c>
      <c r="D1803" s="1171"/>
      <c r="E1803" s="2194">
        <f>SUM(E1475,E1440,E1337,E916,E829,E806,E781,E746,E707,E683,E627,E602,E1524,)</f>
        <v>47933</v>
      </c>
      <c r="F1803" s="1171">
        <f>SUM(F1475,F1440,F1337,F916,F829,F806,F781,F746,F707,F683,F627,F602,F1524,)</f>
        <v>16075.333333333332</v>
      </c>
      <c r="G1803" s="1171">
        <f>SUM(G1475,G1440,G1337,G916,G829,G806,G781,G746,G707,G683,G627,G602,G1524,)</f>
        <v>16257</v>
      </c>
      <c r="H1803" s="1171">
        <f>G1803/F1803*100</f>
        <v>101.13009579894663</v>
      </c>
      <c r="I1803" s="1172">
        <f>L1803/F1803</f>
        <v>8.9899846555799776</v>
      </c>
      <c r="J1803" s="1171">
        <f>M1803/G1803</f>
        <v>8.4869902195977112</v>
      </c>
      <c r="K1803" s="1171">
        <f>SUM(K1475,K1440,K1337,K916,K829,K806,K781,K746,K707,K683,K627,K602,K1524,)</f>
        <v>431718</v>
      </c>
      <c r="L1803" s="1171">
        <f>SUM(L1475,L1440,L1337,L916,L829,L806,L781,L746,L707,L683,L627,L602,L1524,)</f>
        <v>144517</v>
      </c>
      <c r="M1803" s="1171">
        <f>SUM(M1475,M1440,M1337,M916,M829,M806,M781,M746,M707,M683,M627,M602,M1524,)</f>
        <v>137973</v>
      </c>
      <c r="N1803" s="1171">
        <f>M1803/L1803*100</f>
        <v>95.471813004698419</v>
      </c>
      <c r="O1803" s="1171">
        <f>SUM(O1475,O1440,O1337,O916,O829,O806,O781,O746,O707,O683,O627,O602,O1524,)</f>
        <v>1310.7867647058824</v>
      </c>
      <c r="P1803" s="1173">
        <f>M1803/$C$4*12/O1803</f>
        <v>315.77905052533555</v>
      </c>
      <c r="Q1803" s="1174">
        <f t="shared" ref="Q1803:AC1803" si="1273">SUM(Q1475,Q1440,Q1337,Q916,Q829,Q806,Q781,Q746,Q707,Q683,Q627,Q602,Q1524,)</f>
        <v>1729460.4725327</v>
      </c>
      <c r="R1803" s="1174">
        <f t="shared" si="1273"/>
        <v>1729460.4725327</v>
      </c>
      <c r="S1803" s="1174">
        <f t="shared" si="1273"/>
        <v>1731464.2706227002</v>
      </c>
      <c r="T1803" s="1174">
        <f t="shared" si="1273"/>
        <v>1731464.2706227002</v>
      </c>
      <c r="U1803" s="1174">
        <f t="shared" si="1273"/>
        <v>576887.58379556669</v>
      </c>
      <c r="V1803" s="1174">
        <f t="shared" si="1273"/>
        <v>561400.12800999999</v>
      </c>
      <c r="W1803" s="17">
        <f t="shared" si="1273"/>
        <v>-330.19434999999999</v>
      </c>
      <c r="X1803" s="1174">
        <f t="shared" si="1273"/>
        <v>-15487.455785566619</v>
      </c>
      <c r="Y1803" s="1174">
        <f t="shared" si="1273"/>
        <v>-3468.1222400000006</v>
      </c>
      <c r="Z1803" s="2457">
        <f t="shared" si="1273"/>
        <v>557601.81141999993</v>
      </c>
      <c r="AA1803" s="2194">
        <f t="shared" si="1273"/>
        <v>199</v>
      </c>
      <c r="AB1803" s="2457">
        <f t="shared" si="1273"/>
        <v>5794025.8199999984</v>
      </c>
      <c r="AC1803" s="2457">
        <f t="shared" si="1273"/>
        <v>5794.0258199999989</v>
      </c>
    </row>
    <row r="1804" spans="1:29" ht="33" customHeight="1" x14ac:dyDescent="0.25">
      <c r="A1804" s="70">
        <v>1</v>
      </c>
      <c r="B1804" s="70">
        <v>1</v>
      </c>
      <c r="C1804" s="1175" t="s">
        <v>276</v>
      </c>
      <c r="D1804" s="1176"/>
      <c r="E1804" s="2195">
        <f>E1338+E628+E603+E1525</f>
        <v>770</v>
      </c>
      <c r="F1804" s="1176">
        <f>F1338+F628+F603+F1525</f>
        <v>256.66666666666669</v>
      </c>
      <c r="G1804" s="1176">
        <f>G1338+G628+G603+G1525</f>
        <v>237</v>
      </c>
      <c r="H1804" s="1176">
        <f>G1804/F1804*100</f>
        <v>92.337662337662323</v>
      </c>
      <c r="I1804" s="1176"/>
      <c r="J1804" s="1176"/>
      <c r="K1804" s="1176"/>
      <c r="L1804" s="1176"/>
      <c r="M1804" s="1176"/>
      <c r="N1804" s="1176"/>
      <c r="O1804" s="1176"/>
      <c r="P1804" s="1176"/>
      <c r="Q1804" s="1174">
        <f t="shared" ref="Q1804:AC1804" si="1274">Q1338+Q628+Q603+Q1525</f>
        <v>125859.21288070001</v>
      </c>
      <c r="R1804" s="1174">
        <f t="shared" si="1274"/>
        <v>125859.21288070001</v>
      </c>
      <c r="S1804" s="1174">
        <f t="shared" si="1274"/>
        <v>125859.21288070001</v>
      </c>
      <c r="T1804" s="1174">
        <f t="shared" si="1274"/>
        <v>125859.21288070001</v>
      </c>
      <c r="U1804" s="1174">
        <f t="shared" si="1274"/>
        <v>41953.070960233337</v>
      </c>
      <c r="V1804" s="1174">
        <f t="shared" si="1274"/>
        <v>34516.713029999999</v>
      </c>
      <c r="W1804" s="17">
        <f t="shared" si="1274"/>
        <v>0</v>
      </c>
      <c r="X1804" s="1174">
        <f t="shared" si="1274"/>
        <v>-7436.3579302333364</v>
      </c>
      <c r="Y1804" s="1174">
        <f t="shared" si="1274"/>
        <v>0</v>
      </c>
      <c r="Z1804" s="2457">
        <f t="shared" si="1274"/>
        <v>34516.713029999999</v>
      </c>
      <c r="AA1804" s="2195">
        <f t="shared" si="1274"/>
        <v>0</v>
      </c>
      <c r="AB1804" s="2457">
        <f t="shared" si="1274"/>
        <v>0</v>
      </c>
      <c r="AC1804" s="2457">
        <f t="shared" si="1274"/>
        <v>0</v>
      </c>
    </row>
    <row r="1805" spans="1:29" ht="38.25" customHeight="1" x14ac:dyDescent="0.25">
      <c r="A1805" s="70">
        <v>1</v>
      </c>
      <c r="B1805" s="70">
        <v>1</v>
      </c>
      <c r="C1805" s="1178" t="s">
        <v>278</v>
      </c>
      <c r="D1805" s="1179"/>
      <c r="E1805" s="2196">
        <f>SUM(E1475)</f>
        <v>2600</v>
      </c>
      <c r="F1805" s="1179">
        <f>SUM(F1475)</f>
        <v>866.66666666666663</v>
      </c>
      <c r="G1805" s="1179">
        <f>SUM(G1475)</f>
        <v>872</v>
      </c>
      <c r="H1805" s="1179">
        <f>G1805/F1805*100</f>
        <v>100.61538461538461</v>
      </c>
      <c r="I1805" s="1180">
        <f>L1805/F1805</f>
        <v>13.000384615384617</v>
      </c>
      <c r="J1805" s="1180">
        <f>M1805/G1805</f>
        <v>13.041284403669724</v>
      </c>
      <c r="K1805" s="1179">
        <f>SUM(K1475)</f>
        <v>33800</v>
      </c>
      <c r="L1805" s="1179">
        <f>SUM(L1475)</f>
        <v>11267</v>
      </c>
      <c r="M1805" s="1179">
        <f>SUM(M1475)</f>
        <v>11372</v>
      </c>
      <c r="N1805" s="1179">
        <f>M1805/L1805*100</f>
        <v>100.93192509097364</v>
      </c>
      <c r="O1805" s="1179">
        <f>SUM(O1475)</f>
        <v>105.625</v>
      </c>
      <c r="P1805" s="1181">
        <f>M1805/$C$4*12/O1805</f>
        <v>322.99171597633136</v>
      </c>
      <c r="Q1805" s="1182">
        <f t="shared" ref="Q1805:Z1805" si="1275">SUM(Q1475)</f>
        <v>85529.026799999992</v>
      </c>
      <c r="R1805" s="1182">
        <f t="shared" ref="R1805:S1805" si="1276">SUM(R1475)</f>
        <v>85529.026799999992</v>
      </c>
      <c r="S1805" s="1182">
        <f t="shared" si="1276"/>
        <v>87525.146519999995</v>
      </c>
      <c r="T1805" s="1182">
        <f t="shared" ref="T1805" si="1277">SUM(T1475)</f>
        <v>87525.146519999995</v>
      </c>
      <c r="U1805" s="1182">
        <f t="shared" si="1275"/>
        <v>28908.899544</v>
      </c>
      <c r="V1805" s="1182">
        <f t="shared" si="1275"/>
        <v>28888.624800000001</v>
      </c>
      <c r="W1805" s="8">
        <f t="shared" si="1275"/>
        <v>0</v>
      </c>
      <c r="X1805" s="1182">
        <f t="shared" si="1275"/>
        <v>-20.274743999998464</v>
      </c>
      <c r="Y1805" s="1182">
        <f t="shared" si="1275"/>
        <v>-425.69063</v>
      </c>
      <c r="Z1805" s="2458">
        <f t="shared" si="1275"/>
        <v>28462.93417</v>
      </c>
      <c r="AA1805" s="2196">
        <f>SUM(AA1475)</f>
        <v>0</v>
      </c>
      <c r="AB1805" s="2458">
        <f t="shared" ref="AB1805:AC1805" si="1278">SUM(AB1475)</f>
        <v>0</v>
      </c>
      <c r="AC1805" s="2458">
        <f t="shared" si="1278"/>
        <v>0</v>
      </c>
    </row>
    <row r="1806" spans="1:29" ht="39.75" customHeight="1" x14ac:dyDescent="0.25">
      <c r="A1806" s="70">
        <v>1</v>
      </c>
      <c r="B1806" s="70">
        <v>1</v>
      </c>
      <c r="C1806" s="1183" t="s">
        <v>302</v>
      </c>
      <c r="D1806" s="1179"/>
      <c r="E1806" s="2196"/>
      <c r="F1806" s="1179"/>
      <c r="G1806" s="1179"/>
      <c r="H1806" s="1179"/>
      <c r="I1806" s="1184"/>
      <c r="J1806" s="1184"/>
      <c r="K1806" s="1179"/>
      <c r="L1806" s="1179"/>
      <c r="M1806" s="1179"/>
      <c r="N1806" s="1179"/>
      <c r="O1806" s="1179"/>
      <c r="P1806" s="1179"/>
      <c r="Q1806" s="1182"/>
      <c r="R1806" s="1182"/>
      <c r="S1806" s="1182"/>
      <c r="T1806" s="1182"/>
      <c r="U1806" s="1182"/>
      <c r="V1806" s="1182"/>
      <c r="W1806" s="8"/>
      <c r="X1806" s="1182"/>
      <c r="Y1806" s="1182"/>
      <c r="Z1806" s="2458"/>
      <c r="AA1806" s="2196"/>
      <c r="AB1806" s="2458"/>
      <c r="AC1806" s="2458"/>
    </row>
    <row r="1807" spans="1:29" ht="18.75" customHeight="1" x14ac:dyDescent="0.25">
      <c r="A1807" s="70">
        <v>1</v>
      </c>
      <c r="B1807" s="70">
        <v>1</v>
      </c>
      <c r="C1807" s="1185" t="s">
        <v>361</v>
      </c>
      <c r="D1807" s="1179"/>
      <c r="E1807" s="2197">
        <f>SUM(E1485,E1442,E1402,E1340,E1286,E1243,E1216,E1185,E1121,E1084,E1048,E1013,E977,E918,E884,E852,E748,E709,E630)</f>
        <v>359661</v>
      </c>
      <c r="F1807" s="1187">
        <f>SUM(F1485,F1442,F1402,F1340,F1286,F1243,F1216,F1185,F1121,F1084,F1048,F1013,F977,F918,F884,F852,F748,F709,F630)</f>
        <v>119885.33333333333</v>
      </c>
      <c r="G1807" s="1187">
        <f>SUM(G1485,G1442,G1402,G1340,G1286,G1243,G1216,G1185,G1121,G1084,G1048,G1013,G977,G918,G884,G852,G748,G709,G630)</f>
        <v>136002.83333333331</v>
      </c>
      <c r="H1807" s="1187">
        <f>G1807/F1807*100</f>
        <v>113.44409658117756</v>
      </c>
      <c r="I1807" s="1894"/>
      <c r="J1807" s="1186"/>
      <c r="K1807" s="1186"/>
      <c r="L1807" s="1186"/>
      <c r="M1807" s="1186"/>
      <c r="N1807" s="1186"/>
      <c r="O1807" s="1186"/>
      <c r="P1807" s="1186"/>
      <c r="Q1807" s="1182"/>
      <c r="R1807" s="1182"/>
      <c r="S1807" s="1182"/>
      <c r="T1807" s="1182"/>
      <c r="U1807" s="1182"/>
      <c r="V1807" s="1182"/>
      <c r="W1807" s="8"/>
      <c r="X1807" s="1182"/>
      <c r="Y1807" s="1182"/>
      <c r="Z1807" s="2458"/>
      <c r="AA1807" s="2197">
        <f>SUM(AA1485,AA1442,AA1402,AA1340,AA1286,AA1243,AA1216,AA1185,AA1121,AA1084,AA1048,AA1013,AA977,AA918,AA884,AA852,AA748,AA709,AA630)</f>
        <v>3156.2111111111112</v>
      </c>
      <c r="AB1807" s="2197">
        <f>SUM(AB1485,AB1442,AB1402,AB1340,AB1286,AB1243,AB1216,AB1185,AB1121,AB1084,AB1048,AB1013,AB977,AB918,AB884,AB852,AB748,AB709,AB630)</f>
        <v>1118168.69</v>
      </c>
      <c r="AC1807" s="2197">
        <f>SUM(AC1485,AC1442,AC1402,AC1340,AC1286,AC1243,AC1216,AC1185,AC1121,AC1084,AC1048,AC1013,AC977,AC918,AC884,AC852,AC748,AC709,AC630)</f>
        <v>1118.1686899999997</v>
      </c>
    </row>
    <row r="1808" spans="1:29" ht="18.75" customHeight="1" x14ac:dyDescent="0.25">
      <c r="C1808" s="1185" t="s">
        <v>470</v>
      </c>
      <c r="D1808" s="1179"/>
      <c r="E1808" s="2197">
        <f>SUM(E1443,E1403,E1341,E1085,E1049,E1014,E853)</f>
        <v>0</v>
      </c>
      <c r="F1808" s="1187">
        <f>SUM(F1443,F1403,F1341,F1085,F1049,F1014,F853)</f>
        <v>0</v>
      </c>
      <c r="G1808" s="1187">
        <f>SUM(G1443,G1403,G1341,G1085,G1049,G1014,G853)</f>
        <v>2011.0500000000002</v>
      </c>
      <c r="H1808" s="1187"/>
      <c r="I1808" s="1894"/>
      <c r="J1808" s="1186"/>
      <c r="K1808" s="1186"/>
      <c r="L1808" s="1186"/>
      <c r="M1808" s="1186"/>
      <c r="N1808" s="1186"/>
      <c r="O1808" s="1186"/>
      <c r="P1808" s="1186"/>
      <c r="Q1808" s="1182"/>
      <c r="R1808" s="1182"/>
      <c r="S1808" s="1182"/>
      <c r="T1808" s="1182"/>
      <c r="U1808" s="1182"/>
      <c r="V1808" s="1182"/>
      <c r="W1808" s="8"/>
      <c r="X1808" s="1182"/>
      <c r="Y1808" s="1182"/>
      <c r="Z1808" s="2458"/>
      <c r="AA1808" s="2197">
        <f>SUM(AA1443,AA1403,AA1341,AA1085,AA1049,AA1014,AA853)</f>
        <v>8.67</v>
      </c>
      <c r="AB1808" s="2197">
        <f>SUM(AB1443,AB1403,AB1341,AB1085,AB1049,AB1014,AB853)</f>
        <v>1699.7899999999997</v>
      </c>
      <c r="AC1808" s="2197">
        <f>SUM(AC1443,AC1403,AC1341,AC1085,AC1049,AC1014,AC853)</f>
        <v>1.6997899999999997</v>
      </c>
    </row>
    <row r="1809" spans="1:29" ht="32.25" customHeight="1" x14ac:dyDescent="0.25">
      <c r="A1809" s="70">
        <v>1</v>
      </c>
      <c r="B1809" s="70">
        <v>1</v>
      </c>
      <c r="C1809" s="1185" t="s">
        <v>383</v>
      </c>
      <c r="D1809" s="1187"/>
      <c r="E1809" s="2197">
        <f>SUM(E1217,E920)</f>
        <v>18955</v>
      </c>
      <c r="F1809" s="1187">
        <f>SUM(F1217,F920)</f>
        <v>6318</v>
      </c>
      <c r="G1809" s="1186">
        <f>SUM(G1217,G920)</f>
        <v>6326</v>
      </c>
      <c r="H1809" s="1179">
        <f>G1809/F1809*100</f>
        <v>100.12662234884458</v>
      </c>
      <c r="I1809" s="1894"/>
      <c r="J1809" s="1186"/>
      <c r="K1809" s="1186"/>
      <c r="L1809" s="1186"/>
      <c r="M1809" s="1186"/>
      <c r="N1809" s="1186"/>
      <c r="O1809" s="1186"/>
      <c r="P1809" s="1186"/>
      <c r="Q1809" s="1182"/>
      <c r="R1809" s="1182"/>
      <c r="S1809" s="1182"/>
      <c r="T1809" s="1182"/>
      <c r="U1809" s="1182"/>
      <c r="V1809" s="1182"/>
      <c r="W1809" s="8"/>
      <c r="X1809" s="1182"/>
      <c r="Y1809" s="1182"/>
      <c r="Z1809" s="2458"/>
      <c r="AA1809" s="2197">
        <f>SUM(AA1217,AA920)</f>
        <v>7</v>
      </c>
      <c r="AB1809" s="2197">
        <f>SUM(AB1217,AB920)</f>
        <v>7277.4800000000014</v>
      </c>
      <c r="AC1809" s="2197">
        <f>SUM(AC1217,AC920)</f>
        <v>7.2774800000000015</v>
      </c>
    </row>
    <row r="1810" spans="1:29" ht="30" customHeight="1" x14ac:dyDescent="0.25">
      <c r="A1810" s="70">
        <v>1</v>
      </c>
      <c r="B1810" s="70">
        <v>1</v>
      </c>
      <c r="C1810" s="1185" t="s">
        <v>304</v>
      </c>
      <c r="D1810" s="1186"/>
      <c r="E1810" s="2259">
        <f t="shared" ref="E1810:G1811" si="1279">SUM(E1487,E1445,E1405,E1343,E1287,E1246,E1218,E1187,E1124,E1087,E1051,E1016,E980,E921,E887,E855,E749,E711,E632)</f>
        <v>119745</v>
      </c>
      <c r="F1810" s="1186">
        <f t="shared" si="1279"/>
        <v>39914.666666666664</v>
      </c>
      <c r="G1810" s="1186">
        <f t="shared" si="1279"/>
        <v>35771</v>
      </c>
      <c r="H1810" s="1179">
        <f>G1810/F1810*100</f>
        <v>89.618686531266718</v>
      </c>
      <c r="I1810" s="1894"/>
      <c r="J1810" s="1186"/>
      <c r="K1810" s="1186"/>
      <c r="L1810" s="1186"/>
      <c r="M1810" s="1186"/>
      <c r="N1810" s="1186"/>
      <c r="O1810" s="1186"/>
      <c r="P1810" s="1186"/>
      <c r="Q1810" s="1182"/>
      <c r="R1810" s="1182"/>
      <c r="S1810" s="1182"/>
      <c r="T1810" s="1182"/>
      <c r="U1810" s="1182"/>
      <c r="V1810" s="1182"/>
      <c r="W1810" s="8"/>
      <c r="X1810" s="1182"/>
      <c r="Y1810" s="1182"/>
      <c r="Z1810" s="2458"/>
      <c r="AA1810" s="2259">
        <f t="shared" ref="AA1810:AC1811" si="1280">SUM(AA1487,AA1445,AA1405,AA1343,AA1287,AA1246,AA1218,AA1187,AA1124,AA1087,AA1051,AA1016,AA980,AA921,AA887,AA855,AA749,AA711,AA632)</f>
        <v>401</v>
      </c>
      <c r="AB1810" s="2259">
        <f t="shared" si="1280"/>
        <v>148904.19999999998</v>
      </c>
      <c r="AC1810" s="2259">
        <f t="shared" si="1280"/>
        <v>148.90419999999997</v>
      </c>
    </row>
    <row r="1811" spans="1:29" ht="30" customHeight="1" x14ac:dyDescent="0.25">
      <c r="A1811" s="70">
        <v>1</v>
      </c>
      <c r="B1811" s="70">
        <v>1</v>
      </c>
      <c r="C1811" s="1185" t="s">
        <v>305</v>
      </c>
      <c r="D1811" s="1186"/>
      <c r="E1811" s="2259">
        <f t="shared" si="1279"/>
        <v>3110</v>
      </c>
      <c r="F1811" s="1186">
        <f t="shared" si="1279"/>
        <v>1037</v>
      </c>
      <c r="G1811" s="1186">
        <f t="shared" si="1279"/>
        <v>977</v>
      </c>
      <c r="H1811" s="1179">
        <f>G1811/F1811*100</f>
        <v>94.214079074252652</v>
      </c>
      <c r="I1811" s="1894"/>
      <c r="J1811" s="1186"/>
      <c r="K1811" s="1186"/>
      <c r="L1811" s="1186"/>
      <c r="M1811" s="1186"/>
      <c r="N1811" s="1186"/>
      <c r="O1811" s="1186"/>
      <c r="P1811" s="1186"/>
      <c r="Q1811" s="1182"/>
      <c r="R1811" s="1182"/>
      <c r="S1811" s="1182"/>
      <c r="T1811" s="1182"/>
      <c r="U1811" s="1182"/>
      <c r="V1811" s="1182"/>
      <c r="W1811" s="8"/>
      <c r="X1811" s="1182"/>
      <c r="Y1811" s="1182"/>
      <c r="Z1811" s="2458"/>
      <c r="AA1811" s="2259">
        <f t="shared" si="1280"/>
        <v>13</v>
      </c>
      <c r="AB1811" s="2259">
        <f t="shared" si="1280"/>
        <v>7226.07</v>
      </c>
      <c r="AC1811" s="2259">
        <f t="shared" si="1280"/>
        <v>7.22607</v>
      </c>
    </row>
    <row r="1812" spans="1:29" ht="30" customHeight="1" x14ac:dyDescent="0.25">
      <c r="A1812" s="70">
        <v>1</v>
      </c>
      <c r="B1812" s="70">
        <v>1</v>
      </c>
      <c r="C1812" s="1185" t="s">
        <v>306</v>
      </c>
      <c r="D1812" s="1186"/>
      <c r="E1812" s="2259">
        <f>SUM(E1489,E1447,E1407,E1345,E1248,E1289,E1220,E1189,E1126,E1089,E1053,E1018,E982,E923,E889,E857,E751,E713,E634)</f>
        <v>217851</v>
      </c>
      <c r="F1812" s="1186">
        <f>SUM(F1489,F1447,F1407,F1345,F1248,F1289,F1220,F1189,F1126,F1089,F1053,F1018,F982,F923,F889,F857,F751,F713,F634)</f>
        <v>72615.666666666672</v>
      </c>
      <c r="G1812" s="1186">
        <f>SUM(G1489,G1447,G1407,G1345,G1248,G1289,G1220,G1189,G1126,G1089,G1053,G1018,G982,G923,G889,G857,G751,G713,G634)</f>
        <v>92184</v>
      </c>
      <c r="H1812" s="1179">
        <f>G1812/F1812*100</f>
        <v>126.94781199649294</v>
      </c>
      <c r="I1812" s="1894"/>
      <c r="J1812" s="1186"/>
      <c r="K1812" s="1186"/>
      <c r="L1812" s="1186"/>
      <c r="M1812" s="1186"/>
      <c r="N1812" s="1186"/>
      <c r="O1812" s="1186"/>
      <c r="P1812" s="1186"/>
      <c r="Q1812" s="1182"/>
      <c r="R1812" s="1182"/>
      <c r="S1812" s="1182"/>
      <c r="T1812" s="1182"/>
      <c r="U1812" s="1182"/>
      <c r="V1812" s="1182"/>
      <c r="W1812" s="8"/>
      <c r="X1812" s="1182"/>
      <c r="Y1812" s="1182"/>
      <c r="Z1812" s="2458"/>
      <c r="AA1812" s="2259">
        <f>SUM(AA1489,AA1447,AA1407,AA1345,AA1248,AA1289,AA1220,AA1189,AA1126,AA1089,AA1053,AA1018,AA982,AA923,AA889,AA857,AA751,AA713,AA634)</f>
        <v>2732</v>
      </c>
      <c r="AB1812" s="2259">
        <f>SUM(AB1489,AB1447,AB1407,AB1345,AB1248,AB1289,AB1220,AB1189,AB1126,AB1089,AB1053,AB1018,AB982,AB923,AB889,AB857,AB751,AB713,AB634)</f>
        <v>953061.15</v>
      </c>
      <c r="AC1812" s="2259">
        <f>SUM(AC1489,AC1447,AC1407,AC1345,AC1248,AC1289,AC1220,AC1189,AC1126,AC1089,AC1053,AC1018,AC982,AC923,AC889,AC857,AC751,AC713,AC634)</f>
        <v>953.06115</v>
      </c>
    </row>
    <row r="1813" spans="1:29" ht="30" customHeight="1" x14ac:dyDescent="0.25">
      <c r="A1813" s="70">
        <v>1</v>
      </c>
      <c r="B1813" s="70">
        <v>1</v>
      </c>
      <c r="C1813" s="1185" t="s">
        <v>360</v>
      </c>
      <c r="D1813" s="1186"/>
      <c r="E1813" s="2259">
        <f>SUM(E1490,E1448,E1408,E1346,E1290,E1249,E1221,E1190,E1127,E1090,E1054,E1019,E983,E924,E890,E858,E752,E714,E635)</f>
        <v>960981</v>
      </c>
      <c r="F1813" s="1186">
        <f>SUM(F1490,F1448,F1408,F1346,F1290,F1249,F1221,F1190,F1127,F1090,F1054,F1019,F983,F924,F890,F858,F752,F714,F635)</f>
        <v>320328.15686274512</v>
      </c>
      <c r="G1813" s="1186">
        <f>SUM(G1490,G1448,G1408,G1346,G1290,G1249,G1221,G1190,G1127,G1090,G1054,G1019,G983,G924,G890,G858,G752,G714,G635)</f>
        <v>317366.01176470588</v>
      </c>
      <c r="H1813" s="1179">
        <f>G1813/F1813*100</f>
        <v>99.075277950258851</v>
      </c>
      <c r="I1813" s="1894"/>
      <c r="J1813" s="1186"/>
      <c r="K1813" s="1186"/>
      <c r="L1813" s="1186"/>
      <c r="M1813" s="1186"/>
      <c r="N1813" s="1186"/>
      <c r="O1813" s="1186"/>
      <c r="P1813" s="1186"/>
      <c r="Q1813" s="1182"/>
      <c r="R1813" s="1182"/>
      <c r="S1813" s="1182"/>
      <c r="T1813" s="1182"/>
      <c r="U1813" s="1182"/>
      <c r="V1813" s="1182"/>
      <c r="W1813" s="8"/>
      <c r="X1813" s="1182"/>
      <c r="Y1813" s="1182"/>
      <c r="Z1813" s="2458"/>
      <c r="AA1813" s="2259">
        <f>SUM(AA1490,AA1448,AA1408,AA1346,AA1290,AA1249,AA1221,AA1190,AA1127,AA1090,AA1054,AA1019,AA983,AA924,AA890,AA858,AA752,AA714,AA635)</f>
        <v>15040.804705882352</v>
      </c>
      <c r="AB1813" s="2259">
        <f>SUM(AB1490,AB1448,AB1408,AB1346,AB1290,AB1249,AB1221,AB1190,AB1127,AB1090,AB1054,AB1019,AB983,AB924,AB890,AB858,AB752,AB714,AB635)</f>
        <v>20459213.300000012</v>
      </c>
      <c r="AC1813" s="2259">
        <f>SUM(AC1490,AC1448,AC1408,AC1346,AC1290,AC1249,AC1221,AC1190,AC1127,AC1090,AC1054,AC1019,AC983,AC924,AC890,AC858,AC752,AC714,AC635)</f>
        <v>20459.213300000014</v>
      </c>
    </row>
    <row r="1814" spans="1:29" ht="30" customHeight="1" x14ac:dyDescent="0.25">
      <c r="C1814" s="1185" t="s">
        <v>460</v>
      </c>
      <c r="D1814" s="1186"/>
      <c r="E1814" s="2259">
        <f>SUM(E1449,E1409,E1347,E1091,E1055,E1020,E859,E1490,E1290,E1249,E1221,E1190,E1127,E983,E924,E890,E752,E714,E635)</f>
        <v>940883</v>
      </c>
      <c r="F1814" s="1186">
        <f>SUM(F1449,F1409,F1347,F1091,F1055,F1020,F859,F1490,F1290,F1249,F1221,F1190,F1127,F983,F924,F890,F752,F714,F635)</f>
        <v>313628.66666666669</v>
      </c>
      <c r="G1814" s="1186">
        <f>SUM(G1449,G1409,G1347,G1091,G1055,G1020,G859,G1490,G1290,G1249,G1221,G1190,G1127,G983,G924,G890,G752,G714,G635)</f>
        <v>311175</v>
      </c>
      <c r="H1814" s="1179"/>
      <c r="I1814" s="1894"/>
      <c r="J1814" s="1186"/>
      <c r="K1814" s="1186"/>
      <c r="L1814" s="1186"/>
      <c r="M1814" s="1186"/>
      <c r="N1814" s="1186"/>
      <c r="O1814" s="1186"/>
      <c r="P1814" s="1186"/>
      <c r="Q1814" s="1182"/>
      <c r="R1814" s="1182"/>
      <c r="S1814" s="1182"/>
      <c r="T1814" s="1182"/>
      <c r="U1814" s="1182"/>
      <c r="V1814" s="1182"/>
      <c r="W1814" s="8"/>
      <c r="X1814" s="1182"/>
      <c r="Y1814" s="1182"/>
      <c r="Z1814" s="2458"/>
      <c r="AA1814" s="2259">
        <f>SUM(AA1449,AA1409,AA1347,AA1091,AA1055,AA1020,AA859,AA1490,AA1290,AA1249,AA1221,AA1190,AA1127,AA983,AA924,AA890,AA752,AA714,AA635)</f>
        <v>15020</v>
      </c>
      <c r="AB1814" s="2259">
        <f>SUM(AB1449,AB1409,AB1347,AB1091,AB1055,AB1020,AB859,AB1490,AB1290,AB1249,AB1221,AB1190,AB1127,AB983,AB924,AB890,AB752,AB714,AB635)-AB1491-AB984-AB925-AB891-AB860</f>
        <v>20424542.790000007</v>
      </c>
      <c r="AC1814" s="2259">
        <f>SUM(AC1449,AC1409,AC1347,AC1091,AC1055,AC1020,AC859,AC1490,AC1290,AC1249,AC1221,AC1190,AC1127,AC983,AC924,AC890,AC752,AC714,AC635)</f>
        <v>20424.542790000003</v>
      </c>
    </row>
    <row r="1815" spans="1:29" ht="30" customHeight="1" x14ac:dyDescent="0.25">
      <c r="B1815" s="70">
        <v>1</v>
      </c>
      <c r="C1815" s="1185" t="s">
        <v>462</v>
      </c>
      <c r="D1815" s="1186"/>
      <c r="E1815" s="2259">
        <f>SUM(E1450,E1410,E1348,E1092,E1056,E1021,E860)</f>
        <v>170833</v>
      </c>
      <c r="F1815" s="1186">
        <f>SUM(F1450,F1410,F1348,F1092,F1056,F1021,F860)</f>
        <v>56945.666666666664</v>
      </c>
      <c r="G1815" s="1186">
        <f>SUM(G1450,G1410,G1348,G1092,G1056,G1021,G860)</f>
        <v>52623.600000000006</v>
      </c>
      <c r="H1815" s="1179">
        <f>G1815/F1815*100</f>
        <v>92.410192171485122</v>
      </c>
      <c r="I1815" s="1894"/>
      <c r="J1815" s="1186"/>
      <c r="K1815" s="1186"/>
      <c r="L1815" s="1186"/>
      <c r="M1815" s="1186"/>
      <c r="N1815" s="1186"/>
      <c r="O1815" s="1186"/>
      <c r="P1815" s="1186"/>
      <c r="Q1815" s="1182"/>
      <c r="R1815" s="1182"/>
      <c r="S1815" s="1182"/>
      <c r="T1815" s="1182"/>
      <c r="U1815" s="1182"/>
      <c r="V1815" s="1182"/>
      <c r="W1815" s="8"/>
      <c r="X1815" s="1182"/>
      <c r="Y1815" s="1182"/>
      <c r="Z1815" s="2458"/>
      <c r="AA1815" s="2259">
        <f>SUM(AA1450,AA1410,AA1348,AA1092,AA1056,AA1021,AA860)</f>
        <v>176.84</v>
      </c>
      <c r="AB1815" s="2259">
        <f>SUM(AB1450,AB1410,AB1348,AB1092,AB1056,AB1021,AB860)</f>
        <v>34670.509999999987</v>
      </c>
      <c r="AC1815" s="2259">
        <f>SUM(AC1450,AC1410,AC1348,AC1092,AC1056,AC1021,AC860)</f>
        <v>34.670509999999986</v>
      </c>
    </row>
    <row r="1816" spans="1:29" ht="30" customHeight="1" x14ac:dyDescent="0.25">
      <c r="B1816" s="70">
        <v>1</v>
      </c>
      <c r="C1816" s="1293" t="s">
        <v>168</v>
      </c>
      <c r="D1816" s="1186"/>
      <c r="E1816" s="1479">
        <f>SUM(E1492,E1451,E1411,E1349,E1291,E1251,E1222,E1191,E1129,E1093,E1057,E1022,E985,E926,E892,E861,E753,E715,E636)</f>
        <v>3414289.9333333336</v>
      </c>
      <c r="F1816" s="1294">
        <f>SUM(F1492,F1451,F1411,F1349,F1291,F1251,F1222,F1191,F1129,F1093,F1057,F1022,F985,F926,F892,F861,F753,F715,F636)</f>
        <v>1138098.5196581199</v>
      </c>
      <c r="G1816" s="1294">
        <f>SUM(G1492,G1451,G1411,G1349,G1291,G1251,G1222,G1191,G1129,G1093,G1057,G1022,G985,G926,G892,G861,G753,G715,G636)</f>
        <v>1145256.064102564</v>
      </c>
      <c r="H1816" s="1179">
        <f>G1816/F1816*100</f>
        <v>100.62890376543096</v>
      </c>
      <c r="I1816" s="1894"/>
      <c r="J1816" s="1186"/>
      <c r="K1816" s="1186"/>
      <c r="L1816" s="1186"/>
      <c r="M1816" s="1186"/>
      <c r="N1816" s="1186"/>
      <c r="O1816" s="1186"/>
      <c r="P1816" s="1186"/>
      <c r="Q1816" s="1182">
        <f t="shared" ref="Q1816:AC1816" si="1281">SUM(Q1492,Q1451,Q1411,Q1349,Q1291,Q1251,Q1222,Q1191,Q1129,Q1093,Q1057,Q1022,Q985,Q926,Q892,Q861,Q753,Q715,Q636)</f>
        <v>1522570.3258999998</v>
      </c>
      <c r="R1816" s="1182">
        <f t="shared" si="1281"/>
        <v>1522570.3258999998</v>
      </c>
      <c r="S1816" s="1182">
        <f t="shared" si="1281"/>
        <v>1522570.3258999998</v>
      </c>
      <c r="T1816" s="1182">
        <f t="shared" si="1281"/>
        <v>1522570.3258999998</v>
      </c>
      <c r="U1816" s="1182">
        <f t="shared" si="1281"/>
        <v>507523.44196666661</v>
      </c>
      <c r="V1816" s="1182">
        <f t="shared" si="1281"/>
        <v>506195.18032000004</v>
      </c>
      <c r="W1816" s="8">
        <f t="shared" si="1281"/>
        <v>0</v>
      </c>
      <c r="X1816" s="1182">
        <f t="shared" si="1281"/>
        <v>-1328.2616466666555</v>
      </c>
      <c r="Y1816" s="1182">
        <f t="shared" si="1281"/>
        <v>-1468.70109</v>
      </c>
      <c r="Z1816" s="2458">
        <f t="shared" si="1281"/>
        <v>504726.47923000006</v>
      </c>
      <c r="AA1816" s="1479">
        <f t="shared" si="1281"/>
        <v>51265.5547008547</v>
      </c>
      <c r="AB1816" s="2458">
        <f t="shared" si="1281"/>
        <v>21577381.99000001</v>
      </c>
      <c r="AC1816" s="2458">
        <f t="shared" si="1281"/>
        <v>21577.381990000009</v>
      </c>
    </row>
    <row r="1817" spans="1:29" ht="30" customHeight="1" x14ac:dyDescent="0.25">
      <c r="A1817" s="70">
        <v>1</v>
      </c>
      <c r="B1817" s="70">
        <v>1</v>
      </c>
      <c r="C1817" s="1185" t="s">
        <v>318</v>
      </c>
      <c r="D1817" s="1186"/>
      <c r="E1817" s="2259">
        <f>E1807+E1814*3.2+E1815/3.9</f>
        <v>3414289.9333333336</v>
      </c>
      <c r="F1817" s="1186">
        <f>F1807+F1814*3.2+F1815/3.9</f>
        <v>1138098.5196581197</v>
      </c>
      <c r="G1817" s="1186">
        <f t="shared" ref="G1817" si="1282">G1807+G1813*3.2</f>
        <v>1151574.0709803922</v>
      </c>
      <c r="H1817" s="1179"/>
      <c r="I1817" s="1894"/>
      <c r="J1817" s="1186"/>
      <c r="K1817" s="1186"/>
      <c r="L1817" s="1186"/>
      <c r="M1817" s="1186"/>
      <c r="N1817" s="1186"/>
      <c r="O1817" s="1186"/>
      <c r="P1817" s="1186"/>
      <c r="Q1817" s="1182"/>
      <c r="R1817" s="1182"/>
      <c r="S1817" s="1182"/>
      <c r="T1817" s="1182"/>
      <c r="U1817" s="1182"/>
      <c r="V1817" s="1182"/>
      <c r="W1817" s="8"/>
      <c r="X1817" s="1182"/>
      <c r="Y1817" s="1182"/>
      <c r="Z1817" s="2458"/>
      <c r="AA1817" s="2259">
        <f>AA1807+AA1814*3.2+AA1815/3.9</f>
        <v>51265.5547008547</v>
      </c>
      <c r="AB1817" s="2259">
        <f t="shared" ref="AB1817:AC1817" si="1283">AB1807+AB1814*3.2+AB1815/3.9</f>
        <v>66485595.492358997</v>
      </c>
      <c r="AC1817" s="2259">
        <f t="shared" si="1283"/>
        <v>66485.595492359003</v>
      </c>
    </row>
    <row r="1818" spans="1:29" ht="30" customHeight="1" x14ac:dyDescent="0.25">
      <c r="A1818" s="70">
        <v>1</v>
      </c>
      <c r="B1818" s="70">
        <v>1</v>
      </c>
      <c r="C1818" s="1188" t="s">
        <v>307</v>
      </c>
      <c r="D1818" s="1186"/>
      <c r="E1818" s="2259"/>
      <c r="F1818" s="1186"/>
      <c r="G1818" s="1186"/>
      <c r="H1818" s="1179"/>
      <c r="I1818" s="1894"/>
      <c r="J1818" s="1186"/>
      <c r="K1818" s="1186"/>
      <c r="L1818" s="1186"/>
      <c r="M1818" s="1186"/>
      <c r="N1818" s="1186"/>
      <c r="O1818" s="1186"/>
      <c r="P1818" s="1186"/>
      <c r="Q1818" s="1182"/>
      <c r="R1818" s="1182"/>
      <c r="S1818" s="1182"/>
      <c r="T1818" s="1182"/>
      <c r="U1818" s="1182"/>
      <c r="V1818" s="1182"/>
      <c r="W1818" s="8"/>
      <c r="X1818" s="1182"/>
      <c r="Y1818" s="1182"/>
      <c r="Z1818" s="2458"/>
      <c r="AA1818" s="2259"/>
      <c r="AB1818" s="2259"/>
      <c r="AC1818" s="2259"/>
    </row>
    <row r="1819" spans="1:29" ht="30" customHeight="1" x14ac:dyDescent="0.25">
      <c r="A1819" s="70">
        <v>1</v>
      </c>
      <c r="B1819" s="70">
        <v>1</v>
      </c>
      <c r="C1819" s="1189" t="s">
        <v>198</v>
      </c>
      <c r="D1819" s="1186"/>
      <c r="E1819" s="2259">
        <f>SUM(E1752,E1740,E1710,E1678,E1647,E1622,E1494,E1453,E1413,E1351,E1293,E1275,E1253,E1224,E1193,E1174,E1163,E1152,E1131,E1095,E1059,E1024,E987,E928,E894,E863,E831,E783,E808,E755,E717,E638,E1540)</f>
        <v>738527</v>
      </c>
      <c r="F1819" s="1186">
        <f t="shared" ref="F1819:G1819" si="1284">SUM(F1752,F1740,F1710,F1678,F1647,F1622,F1494,F1453,F1413,F1351,F1293,F1275,F1253,F1224,F1193,F1174,F1163,F1152,F1131,F1095,F1059,F1024,F987,F928,F894,F863,F831,F783,F808,F755,F717,F638,F1540)</f>
        <v>246174.00000000003</v>
      </c>
      <c r="G1819" s="1186">
        <f t="shared" si="1284"/>
        <v>283405.03620077798</v>
      </c>
      <c r="H1819" s="1179">
        <f>G1819/F1819*100</f>
        <v>115.12387018969426</v>
      </c>
      <c r="I1819" s="1894"/>
      <c r="J1819" s="1186"/>
      <c r="K1819" s="1186"/>
      <c r="L1819" s="1186"/>
      <c r="M1819" s="1186"/>
      <c r="N1819" s="1186"/>
      <c r="O1819" s="1186"/>
      <c r="P1819" s="1186"/>
      <c r="Q1819" s="1182"/>
      <c r="R1819" s="1182"/>
      <c r="S1819" s="1182"/>
      <c r="T1819" s="1182"/>
      <c r="U1819" s="1182"/>
      <c r="V1819" s="1182"/>
      <c r="W1819" s="8"/>
      <c r="X1819" s="1182"/>
      <c r="Y1819" s="1182"/>
      <c r="Z1819" s="2458"/>
      <c r="AA1819" s="2259">
        <f>SUM(AA1752,AA1740,AA1710,AA1678,AA1647,AA1622,AA1494,AA1453,AA1413,AA1351,AA1293,AA1275,AA1253,AA1224,AA1193,AA1174,AA1163,AA1152,AA1131,AA1095,AA1059,AA1024,AA987,AA928,AA894,AA863,AA831,AA783,AA808,AA755,AA717,AA638)</f>
        <v>832.4148148148148</v>
      </c>
      <c r="AB1819" s="2259">
        <f>SUM(AB1752,AB1740,AB1710,AB1678,AB1647,AB1622,AB1494,AB1453,AB1413,AB1351,AB1293,AB1275,AB1253,AB1224,AB1193,AB1174,AB1163,AB1152,AB1131,AB1095,AB1059,AB1024,AB987,AB928,AB894,AB863,AB831,AB783,AB808,AB755,AB717,AB638)</f>
        <v>474946.93999999994</v>
      </c>
      <c r="AC1819" s="2259">
        <f>SUM(AC1752,AC1740,AC1710,AC1678,AC1647,AC1622,AC1494,AC1453,AC1413,AC1351,AC1293,AC1275,AC1253,AC1224,AC1193,AC1174,AC1163,AC1152,AC1131,AC1095,AC1059,AC1024,AC987,AC928,AC894,AC863,AC831,AC783,AC808,AC755,AC717,AC638)</f>
        <v>474.94693999999998</v>
      </c>
    </row>
    <row r="1820" spans="1:29" ht="30" customHeight="1" x14ac:dyDescent="0.25">
      <c r="B1820" s="70">
        <v>1</v>
      </c>
      <c r="C1820" s="1295" t="s">
        <v>384</v>
      </c>
      <c r="D1820" s="1186"/>
      <c r="E1820" s="2259">
        <f>SUM(E1753,E1741,E1711,E1679,E1648,E1553,E1541,E1495,E1276,E1175,E1164,E1153,E832,E809,E784)</f>
        <v>0</v>
      </c>
      <c r="F1820" s="1186">
        <f>SUM(F1753,F1741,F1711,F1679,F1648,F1553,F1541,F1495,F1276,F1175,F1164,F1153,F832,F809,F784)</f>
        <v>0</v>
      </c>
      <c r="G1820" s="1186">
        <f>SUM(G1753,G1741,G1711,G1679,G1648,G1553,G1541,G1495,G1276,G1175,G1164,G1153,G832,G809,G784)</f>
        <v>30139.58</v>
      </c>
      <c r="H1820" s="1179"/>
      <c r="I1820" s="1894"/>
      <c r="J1820" s="1186"/>
      <c r="K1820" s="1186"/>
      <c r="L1820" s="1186"/>
      <c r="M1820" s="1186"/>
      <c r="N1820" s="1186"/>
      <c r="O1820" s="1186"/>
      <c r="P1820" s="1186"/>
      <c r="Q1820" s="1182"/>
      <c r="R1820" s="1182"/>
      <c r="S1820" s="1182"/>
      <c r="T1820" s="1182"/>
      <c r="U1820" s="1182"/>
      <c r="V1820" s="1182"/>
      <c r="W1820" s="8"/>
      <c r="X1820" s="1182"/>
      <c r="Y1820" s="1182"/>
      <c r="Z1820" s="2458"/>
      <c r="AA1820" s="2259">
        <f>SUM(AA1753,AA1741,AA1711,AA1679,AA1648,AA1553,AA1541,AA1495,AA1276,AA1175,AA1164,AA1153,AA832,AA809,AA784)</f>
        <v>84.82</v>
      </c>
      <c r="AB1820" s="2259">
        <f>SUM(AB1753,AB1741,AB1711,AB1679,AB1648,AB1553,AB1541,AB1495,AB1276,AB1175,AB1164,AB1153,AB832,AB809,AB784)</f>
        <v>16629.45</v>
      </c>
      <c r="AC1820" s="2259">
        <f>SUM(AC1753,AC1741,AC1711,AC1679,AC1648,AC1553,AC1541,AC1495,AC1276,AC1175,AC1164,AC1153,AC832,AC809,AC784)</f>
        <v>16.629450000000002</v>
      </c>
    </row>
    <row r="1821" spans="1:29" ht="33.75" customHeight="1" x14ac:dyDescent="0.25">
      <c r="A1821" s="70">
        <v>1</v>
      </c>
      <c r="B1821" s="70">
        <v>1</v>
      </c>
      <c r="C1821" s="1295" t="s">
        <v>303</v>
      </c>
      <c r="D1821" s="1186"/>
      <c r="E1821" s="2259">
        <f>SUM(E929)</f>
        <v>1000</v>
      </c>
      <c r="F1821" s="1186">
        <f>SUM(F929)</f>
        <v>333</v>
      </c>
      <c r="G1821" s="1186">
        <f>SUM(G929)</f>
        <v>326</v>
      </c>
      <c r="H1821" s="1179">
        <f t="shared" ref="H1821:H1832" si="1285">G1821/F1821*100</f>
        <v>97.897897897897906</v>
      </c>
      <c r="I1821" s="1894"/>
      <c r="J1821" s="1186"/>
      <c r="K1821" s="1186"/>
      <c r="L1821" s="1186"/>
      <c r="M1821" s="1186"/>
      <c r="N1821" s="1186"/>
      <c r="O1821" s="1186"/>
      <c r="P1821" s="1186"/>
      <c r="Q1821" s="1182"/>
      <c r="R1821" s="1182"/>
      <c r="S1821" s="1182"/>
      <c r="T1821" s="1182"/>
      <c r="U1821" s="1182"/>
      <c r="V1821" s="1182"/>
      <c r="W1821" s="8"/>
      <c r="X1821" s="1182"/>
      <c r="Y1821" s="1182"/>
      <c r="Z1821" s="2458"/>
      <c r="AA1821" s="2259">
        <f>SUM(AA929)</f>
        <v>0</v>
      </c>
      <c r="AB1821" s="2259">
        <f>SUM(AB929)</f>
        <v>0</v>
      </c>
      <c r="AC1821" s="2259">
        <f>SUM(AC929)</f>
        <v>0</v>
      </c>
    </row>
    <row r="1822" spans="1:29" ht="30" customHeight="1" x14ac:dyDescent="0.25">
      <c r="A1822" s="70">
        <v>1</v>
      </c>
      <c r="B1822" s="70">
        <v>1</v>
      </c>
      <c r="C1822" s="1185" t="s">
        <v>308</v>
      </c>
      <c r="D1822" s="1186"/>
      <c r="E1822" s="2259">
        <f>SUM(E1497,E1455,E1415,E1353,E1295,E1255,E1225,E1194,E1133,E1097,E1061,E1026,E989,E930,E896,E865,E757,E718,E640)</f>
        <v>147004</v>
      </c>
      <c r="F1822" s="1186">
        <f>SUM(F1497,F1455,F1415,F1353,F1295,F1255,F1225,F1194,F1133,F1097,F1061,F1026,F989,F930,F896,F865,F757,F718,F640)</f>
        <v>49000.666666666672</v>
      </c>
      <c r="G1822" s="1186">
        <f>SUM(G1497,G1455,G1415,G1353,G1295,G1255,G1225,G1194,G1133,G1097,G1061,G1026,G989,G930,G896,G865,G757,G718,G640)</f>
        <v>53874</v>
      </c>
      <c r="H1822" s="1179">
        <f t="shared" si="1285"/>
        <v>109.94544291914394</v>
      </c>
      <c r="I1822" s="1894"/>
      <c r="J1822" s="1186"/>
      <c r="K1822" s="1186"/>
      <c r="L1822" s="1186"/>
      <c r="M1822" s="1186"/>
      <c r="N1822" s="1186"/>
      <c r="O1822" s="1186"/>
      <c r="P1822" s="1186"/>
      <c r="Q1822" s="1182"/>
      <c r="R1822" s="1182"/>
      <c r="S1822" s="1182"/>
      <c r="T1822" s="1182"/>
      <c r="U1822" s="1182"/>
      <c r="V1822" s="1182"/>
      <c r="W1822" s="8"/>
      <c r="X1822" s="1182"/>
      <c r="Y1822" s="1182"/>
      <c r="Z1822" s="2458"/>
      <c r="AA1822" s="2259">
        <f>SUM(AA1497,AA1455,AA1415,AA1353,AA1295,AA1255,AA1225,AA1194,AA1133,AA1097,AA1061,AA1026,AA989,AA930,AA896,AA865,AA757,AA718,AA640)</f>
        <v>0</v>
      </c>
      <c r="AB1822" s="2259">
        <f>SUM(AB1497,AB1455,AB1415,AB1353,AB1295,AB1255,AB1225,AB1194,AB1133,AB1097,AB1061,AB1026,AB989,AB930,AB896,AB865,AB757,AB718,AB640)</f>
        <v>0</v>
      </c>
      <c r="AC1822" s="2259">
        <f>SUM(AC1497,AC1455,AC1415,AC1353,AC1295,AC1255,AC1225,AC1194,AC1133,AC1097,AC1061,AC1026,AC989,AC930,AC896,AC865,AC757,AC718,AC640)</f>
        <v>0</v>
      </c>
    </row>
    <row r="1823" spans="1:29" ht="30" customHeight="1" x14ac:dyDescent="0.25">
      <c r="A1823" s="70">
        <v>1</v>
      </c>
      <c r="B1823" s="70">
        <v>1</v>
      </c>
      <c r="C1823" s="1185" t="s">
        <v>309</v>
      </c>
      <c r="D1823" s="1186"/>
      <c r="E1823" s="2259">
        <f t="shared" ref="E1823:G1824" si="1286">SUM(E1498,E1456,E1416,E1354,E1134,E1098,E1062,E1027,E990,E931,E897,E866,E641)</f>
        <v>103458</v>
      </c>
      <c r="F1823" s="1186">
        <f t="shared" si="1286"/>
        <v>34486.333333333328</v>
      </c>
      <c r="G1823" s="1186">
        <f t="shared" si="1286"/>
        <v>33188</v>
      </c>
      <c r="H1823" s="1179">
        <f t="shared" si="1285"/>
        <v>96.235223615151909</v>
      </c>
      <c r="I1823" s="1894"/>
      <c r="J1823" s="1186"/>
      <c r="K1823" s="1186"/>
      <c r="L1823" s="1186"/>
      <c r="M1823" s="1186"/>
      <c r="N1823" s="1186"/>
      <c r="O1823" s="1186"/>
      <c r="P1823" s="1186"/>
      <c r="Q1823" s="1182"/>
      <c r="R1823" s="1182"/>
      <c r="S1823" s="1182"/>
      <c r="T1823" s="1182"/>
      <c r="U1823" s="1182"/>
      <c r="V1823" s="1182"/>
      <c r="W1823" s="8"/>
      <c r="X1823" s="1182"/>
      <c r="Y1823" s="1182"/>
      <c r="Z1823" s="2458"/>
      <c r="AA1823" s="2259">
        <f t="shared" ref="AA1823:AC1824" si="1287">SUM(AA1498,AA1456,AA1416,AA1354,AA1134,AA1098,AA1062,AA1027,AA990,AA931,AA897,AA866,AA641)</f>
        <v>0</v>
      </c>
      <c r="AB1823" s="2259">
        <f t="shared" si="1287"/>
        <v>0</v>
      </c>
      <c r="AC1823" s="2259">
        <f t="shared" si="1287"/>
        <v>0</v>
      </c>
    </row>
    <row r="1824" spans="1:29" ht="44.25" customHeight="1" x14ac:dyDescent="0.25">
      <c r="A1824" s="70">
        <v>1</v>
      </c>
      <c r="B1824" s="70">
        <v>1</v>
      </c>
      <c r="C1824" s="1185" t="s">
        <v>310</v>
      </c>
      <c r="D1824" s="1186"/>
      <c r="E1824" s="2259">
        <f t="shared" si="1286"/>
        <v>31037</v>
      </c>
      <c r="F1824" s="1186">
        <f t="shared" si="1286"/>
        <v>10345</v>
      </c>
      <c r="G1824" s="1186">
        <f t="shared" si="1286"/>
        <v>8802</v>
      </c>
      <c r="H1824" s="1179">
        <f t="shared" si="1285"/>
        <v>85.084581923634602</v>
      </c>
      <c r="I1824" s="1894"/>
      <c r="J1824" s="1186"/>
      <c r="K1824" s="1186"/>
      <c r="L1824" s="1186"/>
      <c r="M1824" s="1186"/>
      <c r="N1824" s="1186"/>
      <c r="O1824" s="1186"/>
      <c r="P1824" s="1186"/>
      <c r="Q1824" s="1182"/>
      <c r="R1824" s="1182"/>
      <c r="S1824" s="1182"/>
      <c r="T1824" s="1182"/>
      <c r="U1824" s="1182"/>
      <c r="V1824" s="1182"/>
      <c r="W1824" s="8"/>
      <c r="X1824" s="1182"/>
      <c r="Y1824" s="1182"/>
      <c r="Z1824" s="2458"/>
      <c r="AA1824" s="2259">
        <f t="shared" si="1287"/>
        <v>0</v>
      </c>
      <c r="AB1824" s="2259">
        <f t="shared" si="1287"/>
        <v>0</v>
      </c>
      <c r="AC1824" s="2259">
        <f t="shared" si="1287"/>
        <v>0</v>
      </c>
    </row>
    <row r="1825" spans="1:29" ht="30" customHeight="1" x14ac:dyDescent="0.25">
      <c r="A1825" s="70">
        <v>1</v>
      </c>
      <c r="B1825" s="70">
        <v>1</v>
      </c>
      <c r="C1825" s="1185" t="s">
        <v>354</v>
      </c>
      <c r="D1825" s="1186"/>
      <c r="E1825" s="2259">
        <f t="shared" ref="E1825:G1826" si="1288">SUM(E1356,E1296,E1256,E1226,E1195,E1100,E1029,E992,E758,E719)</f>
        <v>7613</v>
      </c>
      <c r="F1825" s="1186">
        <f t="shared" si="1288"/>
        <v>2537.6666666666665</v>
      </c>
      <c r="G1825" s="1186">
        <f t="shared" si="1288"/>
        <v>6389</v>
      </c>
      <c r="H1825" s="1186">
        <f t="shared" si="1285"/>
        <v>251.76671482989624</v>
      </c>
      <c r="I1825" s="1894"/>
      <c r="J1825" s="1186"/>
      <c r="K1825" s="1186"/>
      <c r="L1825" s="1186"/>
      <c r="M1825" s="1186"/>
      <c r="N1825" s="1186"/>
      <c r="O1825" s="1186"/>
      <c r="P1825" s="1186"/>
      <c r="Q1825" s="1182"/>
      <c r="R1825" s="1182"/>
      <c r="S1825" s="1182"/>
      <c r="T1825" s="1182"/>
      <c r="U1825" s="1182"/>
      <c r="V1825" s="1182"/>
      <c r="W1825" s="8"/>
      <c r="X1825" s="1182"/>
      <c r="Y1825" s="1182"/>
      <c r="Z1825" s="2458"/>
      <c r="AA1825" s="2259">
        <f t="shared" ref="AA1825:AC1826" si="1289">SUM(AA1356,AA1296,AA1256,AA1226,AA1195,AA1100,AA1029,AA992,AA758,AA719)</f>
        <v>0</v>
      </c>
      <c r="AB1825" s="2259">
        <f t="shared" si="1289"/>
        <v>0</v>
      </c>
      <c r="AC1825" s="2259">
        <f t="shared" si="1289"/>
        <v>0</v>
      </c>
    </row>
    <row r="1826" spans="1:29" ht="45" customHeight="1" x14ac:dyDescent="0.25">
      <c r="A1826" s="70">
        <v>1</v>
      </c>
      <c r="B1826" s="70">
        <v>1</v>
      </c>
      <c r="C1826" s="1185" t="s">
        <v>355</v>
      </c>
      <c r="D1826" s="1186"/>
      <c r="E1826" s="2259">
        <f t="shared" si="1288"/>
        <v>4896</v>
      </c>
      <c r="F1826" s="1186">
        <f t="shared" si="1288"/>
        <v>1631.6666666666667</v>
      </c>
      <c r="G1826" s="1186">
        <f t="shared" si="1288"/>
        <v>5495</v>
      </c>
      <c r="H1826" s="1186">
        <f t="shared" si="1285"/>
        <v>336.77221654749741</v>
      </c>
      <c r="I1826" s="1894"/>
      <c r="J1826" s="1186"/>
      <c r="K1826" s="1186"/>
      <c r="L1826" s="1186"/>
      <c r="M1826" s="1186"/>
      <c r="N1826" s="1186"/>
      <c r="O1826" s="1186"/>
      <c r="P1826" s="1186"/>
      <c r="Q1826" s="1182"/>
      <c r="R1826" s="1182"/>
      <c r="S1826" s="1182"/>
      <c r="T1826" s="1182"/>
      <c r="U1826" s="1182"/>
      <c r="V1826" s="1182"/>
      <c r="W1826" s="8"/>
      <c r="X1826" s="1182"/>
      <c r="Y1826" s="1182"/>
      <c r="Z1826" s="2458"/>
      <c r="AA1826" s="2259">
        <f t="shared" si="1289"/>
        <v>0</v>
      </c>
      <c r="AB1826" s="2259">
        <f t="shared" si="1289"/>
        <v>0</v>
      </c>
      <c r="AC1826" s="2259">
        <f t="shared" si="1289"/>
        <v>0</v>
      </c>
    </row>
    <row r="1827" spans="1:29" ht="54" customHeight="1" x14ac:dyDescent="0.25">
      <c r="A1827" s="70">
        <v>1</v>
      </c>
      <c r="B1827" s="70">
        <v>1</v>
      </c>
      <c r="C1827" s="1185" t="s">
        <v>311</v>
      </c>
      <c r="D1827" s="1186"/>
      <c r="E1827" s="2259">
        <f>SUM(E1500,E1458,E1418,E1358,E1298,E1258,E1228,E1197,E1136,E1102,E1064,E1031,E994,E933,E899,E868,E760,E721,E643)</f>
        <v>447496</v>
      </c>
      <c r="F1827" s="1186">
        <f>SUM(F1500,F1458,F1418,F1358,F1298,F1258,F1228,F1197,F1136,F1102,F1064,F1031,F994,F933,F899,F868,F760,F721,F643)</f>
        <v>149165</v>
      </c>
      <c r="G1827" s="1186">
        <f>SUM(G1500,G1458,G1418,G1358,G1298,G1258,G1228,G1197,G1136,G1102,G1064,G1031,G994,G933,G899,G868,G760,G721,G643)</f>
        <v>172723.22879337057</v>
      </c>
      <c r="H1827" s="1186">
        <f t="shared" si="1285"/>
        <v>115.7934024693263</v>
      </c>
      <c r="I1827" s="1894"/>
      <c r="J1827" s="1186"/>
      <c r="K1827" s="1186"/>
      <c r="L1827" s="1186"/>
      <c r="M1827" s="1186"/>
      <c r="N1827" s="1186"/>
      <c r="O1827" s="1186"/>
      <c r="P1827" s="1186"/>
      <c r="Q1827" s="1182"/>
      <c r="R1827" s="1182"/>
      <c r="S1827" s="1182"/>
      <c r="T1827" s="1182"/>
      <c r="U1827" s="1182"/>
      <c r="V1827" s="1182"/>
      <c r="W1827" s="8"/>
      <c r="X1827" s="1182"/>
      <c r="Y1827" s="1182"/>
      <c r="Z1827" s="2458"/>
      <c r="AA1827" s="2259">
        <f>SUM(AA1500,AA1458,AA1418,AA1358,AA1298,AA1258,AA1228,AA1197,AA1136,AA1102,AA1064,AA1031,AA994,AA933,AA899,AA868,AA760,AA721,AA643)</f>
        <v>70</v>
      </c>
      <c r="AB1827" s="2259">
        <f>SUM(AB1500,AB1458,AB1418,AB1358,AB1298,AB1258,AB1228,AB1197,AB1136,AB1102,AB1064,AB1031,AB994,AB933,AB899,AB868,AB760,AB721,AB643)</f>
        <v>99104.090000000011</v>
      </c>
      <c r="AC1827" s="2259">
        <f>SUM(AC1500,AC1458,AC1418,AC1358,AC1298,AC1258,AC1228,AC1197,AC1136,AC1102,AC1064,AC1031,AC994,AC933,AC899,AC868,AC760,AC721,AC643)</f>
        <v>99.104089999999999</v>
      </c>
    </row>
    <row r="1828" spans="1:29" ht="63.75" customHeight="1" x14ac:dyDescent="0.25">
      <c r="A1828" s="70">
        <v>1</v>
      </c>
      <c r="B1828" s="70">
        <v>1</v>
      </c>
      <c r="C1828" s="1185" t="s">
        <v>312</v>
      </c>
      <c r="D1828" s="1186"/>
      <c r="E1828" s="2259">
        <f>SUM(E1501,E1459,E1419,E1359,E1137,E1103,E1065,E1032,E995,E934,E900,E869,E644)</f>
        <v>20598</v>
      </c>
      <c r="F1828" s="1186">
        <f>SUM(F1501,F1459,F1419,F1359,F1137,F1103,F1065,F1032,F995,F934,F900,F869,F644)</f>
        <v>6866</v>
      </c>
      <c r="G1828" s="1186">
        <f>SUM(G1501,G1459,G1419,G1359,G1137,G1103,G1065,G1032,G995,G934,G900,G869,G644)</f>
        <v>6807</v>
      </c>
      <c r="H1828" s="1186">
        <f t="shared" si="1285"/>
        <v>99.140693271191381</v>
      </c>
      <c r="I1828" s="1894"/>
      <c r="J1828" s="1186"/>
      <c r="K1828" s="1186"/>
      <c r="L1828" s="1186"/>
      <c r="M1828" s="1186"/>
      <c r="N1828" s="1186"/>
      <c r="O1828" s="1186"/>
      <c r="P1828" s="1186"/>
      <c r="Q1828" s="1182"/>
      <c r="R1828" s="1182"/>
      <c r="S1828" s="1182"/>
      <c r="T1828" s="1182"/>
      <c r="U1828" s="1182"/>
      <c r="V1828" s="1182"/>
      <c r="W1828" s="8"/>
      <c r="X1828" s="1182"/>
      <c r="Y1828" s="1182"/>
      <c r="Z1828" s="2458"/>
      <c r="AA1828" s="2259">
        <f>SUM(AA1501,AA1459,AA1419,AA1359,AA1137,AA1103,AA1065,AA1032,AA995,AA934,AA900,AA869,AA644)</f>
        <v>27</v>
      </c>
      <c r="AB1828" s="2259">
        <f>SUM(AB1501,AB1459,AB1419,AB1359,AB1137,AB1103,AB1065,AB1032,AB995,AB934,AB900,AB869,AB644)</f>
        <v>39255.510000000009</v>
      </c>
      <c r="AC1828" s="2259">
        <f>SUM(AC1501,AC1459,AC1419,AC1359,AC1137,AC1103,AC1065,AC1032,AC995,AC934,AC900,AC869,AC644)</f>
        <v>39.255510000000008</v>
      </c>
    </row>
    <row r="1829" spans="1:29" ht="60" customHeight="1" x14ac:dyDescent="0.25">
      <c r="A1829" s="70">
        <v>1</v>
      </c>
      <c r="B1829" s="70">
        <v>1</v>
      </c>
      <c r="C1829" s="1185" t="s">
        <v>376</v>
      </c>
      <c r="D1829" s="1186"/>
      <c r="E1829" s="2259">
        <f t="shared" ref="E1829:G1830" si="1290">SUM(E1299,E1259,E1229,E1198,E1104,E1033,E996,E761,E722,E1360)</f>
        <v>391446</v>
      </c>
      <c r="F1829" s="1186">
        <f t="shared" si="1290"/>
        <v>130481</v>
      </c>
      <c r="G1829" s="1186">
        <f t="shared" si="1290"/>
        <v>150190.92037916722</v>
      </c>
      <c r="H1829" s="1186">
        <f t="shared" si="1285"/>
        <v>115.10558654452925</v>
      </c>
      <c r="I1829" s="1894"/>
      <c r="J1829" s="1186"/>
      <c r="K1829" s="1186"/>
      <c r="L1829" s="1186"/>
      <c r="M1829" s="1186"/>
      <c r="N1829" s="1186"/>
      <c r="O1829" s="1186"/>
      <c r="P1829" s="1186"/>
      <c r="Q1829" s="1182"/>
      <c r="R1829" s="1182"/>
      <c r="S1829" s="1182"/>
      <c r="T1829" s="1182"/>
      <c r="U1829" s="1182"/>
      <c r="V1829" s="1182"/>
      <c r="W1829" s="8"/>
      <c r="X1829" s="1182"/>
      <c r="Y1829" s="1182"/>
      <c r="Z1829" s="2458"/>
      <c r="AA1829" s="2259">
        <f t="shared" ref="AA1829:AC1830" si="1291">SUM(AA1299,AA1259,AA1229,AA1198,AA1104,AA1033,AA996,AA761,AA722,AA1360)</f>
        <v>13</v>
      </c>
      <c r="AB1829" s="2259">
        <f t="shared" si="1291"/>
        <v>28276.84</v>
      </c>
      <c r="AC1829" s="2259">
        <f t="shared" si="1291"/>
        <v>28.276840000000004</v>
      </c>
    </row>
    <row r="1830" spans="1:29" ht="48.75" customHeight="1" x14ac:dyDescent="0.25">
      <c r="A1830" s="70">
        <v>1</v>
      </c>
      <c r="B1830" s="70">
        <v>1</v>
      </c>
      <c r="C1830" s="1185" t="s">
        <v>322</v>
      </c>
      <c r="D1830" s="1186"/>
      <c r="E1830" s="2259">
        <f t="shared" si="1290"/>
        <v>35452</v>
      </c>
      <c r="F1830" s="1186">
        <f t="shared" si="1290"/>
        <v>11818</v>
      </c>
      <c r="G1830" s="1186">
        <f t="shared" si="1290"/>
        <v>15725.30841420336</v>
      </c>
      <c r="H1830" s="1186">
        <f t="shared" si="1285"/>
        <v>133.0623490793989</v>
      </c>
      <c r="I1830" s="1894"/>
      <c r="J1830" s="1186"/>
      <c r="K1830" s="1186"/>
      <c r="L1830" s="1186"/>
      <c r="M1830" s="1186"/>
      <c r="N1830" s="1186"/>
      <c r="O1830" s="1186"/>
      <c r="P1830" s="1186"/>
      <c r="Q1830" s="1182"/>
      <c r="R1830" s="1182"/>
      <c r="S1830" s="1182"/>
      <c r="T1830" s="1182"/>
      <c r="U1830" s="1182"/>
      <c r="V1830" s="1182"/>
      <c r="W1830" s="8"/>
      <c r="X1830" s="1182"/>
      <c r="Y1830" s="1182"/>
      <c r="Z1830" s="2458"/>
      <c r="AA1830" s="2259">
        <f t="shared" si="1291"/>
        <v>30</v>
      </c>
      <c r="AB1830" s="2259">
        <f t="shared" si="1291"/>
        <v>31571.739999999998</v>
      </c>
      <c r="AC1830" s="2259">
        <f t="shared" si="1291"/>
        <v>31.571739999999998</v>
      </c>
    </row>
    <row r="1831" spans="1:29" ht="55.5" customHeight="1" x14ac:dyDescent="0.25">
      <c r="A1831" s="70">
        <v>1</v>
      </c>
      <c r="B1831" s="70">
        <v>1</v>
      </c>
      <c r="C1831" s="1185" t="s">
        <v>292</v>
      </c>
      <c r="D1831" s="1186"/>
      <c r="E1831" s="2259">
        <f>SUM(E935,E724)</f>
        <v>1000</v>
      </c>
      <c r="F1831" s="1186">
        <f>SUM(F935,F724)</f>
        <v>334</v>
      </c>
      <c r="G1831" s="1186">
        <f>SUM(G935,G724)</f>
        <v>336</v>
      </c>
      <c r="H1831" s="1186">
        <f t="shared" si="1285"/>
        <v>100.59880239520957</v>
      </c>
      <c r="I1831" s="1894"/>
      <c r="J1831" s="1186"/>
      <c r="K1831" s="1186"/>
      <c r="L1831" s="1186"/>
      <c r="M1831" s="1186"/>
      <c r="N1831" s="1186"/>
      <c r="O1831" s="1186"/>
      <c r="P1831" s="1186"/>
      <c r="Q1831" s="1182"/>
      <c r="R1831" s="1182"/>
      <c r="S1831" s="1182"/>
      <c r="T1831" s="1182"/>
      <c r="U1831" s="1182"/>
      <c r="V1831" s="1182"/>
      <c r="W1831" s="8"/>
      <c r="X1831" s="1182"/>
      <c r="Y1831" s="1182"/>
      <c r="Z1831" s="2458"/>
      <c r="AA1831" s="2259">
        <f>SUM(AA935,AA724)</f>
        <v>0</v>
      </c>
      <c r="AB1831" s="2259">
        <f>SUM(AB935,AB724)</f>
        <v>0</v>
      </c>
      <c r="AC1831" s="2259">
        <f>SUM(AC935,AC724)</f>
        <v>0</v>
      </c>
    </row>
    <row r="1832" spans="1:29" ht="37.5" customHeight="1" x14ac:dyDescent="0.25">
      <c r="A1832" s="70">
        <v>1</v>
      </c>
      <c r="B1832" s="70">
        <v>1</v>
      </c>
      <c r="C1832" s="1185" t="s">
        <v>325</v>
      </c>
      <c r="D1832" s="1186"/>
      <c r="E1832" s="2259">
        <f>SUM(E1362)</f>
        <v>10000</v>
      </c>
      <c r="F1832" s="1186">
        <f>SUM(F1362)</f>
        <v>3333</v>
      </c>
      <c r="G1832" s="1186">
        <f>SUM(G1362)</f>
        <v>0</v>
      </c>
      <c r="H1832" s="1186">
        <f t="shared" si="1285"/>
        <v>0</v>
      </c>
      <c r="I1832" s="1894"/>
      <c r="J1832" s="1186"/>
      <c r="K1832" s="1186"/>
      <c r="L1832" s="1186"/>
      <c r="M1832" s="1186"/>
      <c r="N1832" s="1186"/>
      <c r="O1832" s="1186"/>
      <c r="P1832" s="1186"/>
      <c r="Q1832" s="1182"/>
      <c r="R1832" s="1182"/>
      <c r="S1832" s="1182"/>
      <c r="T1832" s="1182"/>
      <c r="U1832" s="1182"/>
      <c r="V1832" s="1182"/>
      <c r="W1832" s="8"/>
      <c r="X1832" s="1182"/>
      <c r="Y1832" s="1182"/>
      <c r="Z1832" s="2458"/>
      <c r="AA1832" s="2259">
        <f>SUM(AA1362)</f>
        <v>0</v>
      </c>
      <c r="AB1832" s="2259">
        <f t="shared" ref="AB1832:AC1832" si="1292">SUM(AB1362)</f>
        <v>0</v>
      </c>
      <c r="AC1832" s="2259">
        <f t="shared" si="1292"/>
        <v>0</v>
      </c>
    </row>
    <row r="1833" spans="1:29" ht="15" customHeight="1" x14ac:dyDescent="0.25">
      <c r="A1833" s="70">
        <v>1</v>
      </c>
      <c r="B1833" s="70">
        <v>1</v>
      </c>
      <c r="C1833" s="1185" t="s">
        <v>340</v>
      </c>
      <c r="D1833" s="1186"/>
      <c r="E1833" s="2259"/>
      <c r="F1833" s="1186"/>
      <c r="G1833" s="1186"/>
      <c r="H1833" s="1186"/>
      <c r="I1833" s="1894"/>
      <c r="J1833" s="1186"/>
      <c r="K1833" s="1186"/>
      <c r="L1833" s="1186"/>
      <c r="M1833" s="1186"/>
      <c r="N1833" s="1186"/>
      <c r="O1833" s="1186"/>
      <c r="P1833" s="1186"/>
      <c r="Q1833" s="1182"/>
      <c r="R1833" s="1182"/>
      <c r="S1833" s="1182"/>
      <c r="T1833" s="1182"/>
      <c r="U1833" s="1182"/>
      <c r="V1833" s="1182"/>
      <c r="W1833" s="8"/>
      <c r="X1833" s="1182"/>
      <c r="Y1833" s="1182"/>
      <c r="Z1833" s="2458"/>
      <c r="AA1833" s="2259"/>
      <c r="AB1833" s="2259"/>
      <c r="AC1833" s="2259"/>
    </row>
    <row r="1834" spans="1:29" ht="29.25" customHeight="1" x14ac:dyDescent="0.25">
      <c r="A1834" s="70">
        <v>1</v>
      </c>
      <c r="B1834" s="70">
        <v>1</v>
      </c>
      <c r="C1834" s="1185" t="s">
        <v>293</v>
      </c>
      <c r="D1834" s="1186"/>
      <c r="E1834" s="2259">
        <f>SUM(,E1754,E1742,E1712,,E1680,E1649,E1624,E1502,E1420,E1363,E936,E833,E810,E785,E725,E645)</f>
        <v>132027</v>
      </c>
      <c r="F1834" s="1186">
        <f>SUM(,F1754,F1742,F1712,,F1680,F1649,F1624,F1502,F1420,F1363,F936,F833,F810,F785,F725,F645)</f>
        <v>44008.333333333336</v>
      </c>
      <c r="G1834" s="1186">
        <f>SUM(,G1754,G1742,G1712,,G1680,G1649,G1624,G1502,G1420,G1363,G936,G833,G810,G785,G725,G645)</f>
        <v>44983</v>
      </c>
      <c r="H1834" s="1186">
        <f t="shared" ref="H1834:H1843" si="1293">G1834/F1834*100</f>
        <v>102.21473205832228</v>
      </c>
      <c r="I1834" s="1894"/>
      <c r="J1834" s="1186"/>
      <c r="K1834" s="1186"/>
      <c r="L1834" s="1186"/>
      <c r="M1834" s="1186"/>
      <c r="N1834" s="1186"/>
      <c r="O1834" s="1186"/>
      <c r="P1834" s="1186"/>
      <c r="Q1834" s="1182"/>
      <c r="R1834" s="1182"/>
      <c r="S1834" s="1182"/>
      <c r="T1834" s="1182"/>
      <c r="U1834" s="1182"/>
      <c r="V1834" s="1182"/>
      <c r="W1834" s="8"/>
      <c r="X1834" s="1182"/>
      <c r="Y1834" s="1182"/>
      <c r="Z1834" s="2458"/>
      <c r="AA1834" s="2259">
        <f>SUM(,AA1754,AA1742,AA1712,,AA1680,AA1649,AA1624,AA1502,AA1420,AA1363,AA936,AA833,AA810,AA785,AA725,AA645)</f>
        <v>731</v>
      </c>
      <c r="AB1834" s="2259">
        <f>SUM(,AB1754,AB1742,AB1712,,AB1680,AB1649,AB1624,AB1502,AB1420,AB1363,AB936,AB833,AB810,AB785,AB725,AB645)</f>
        <v>359213.39999999997</v>
      </c>
      <c r="AC1834" s="2259">
        <f>SUM(,AC1754,AC1742,AC1712,,AC1680,AC1649,AC1624,AC1502,AC1420,AC1363,AC936,AC833,AC810,AC785,AC725,AC645)</f>
        <v>359.21339999999992</v>
      </c>
    </row>
    <row r="1835" spans="1:29" ht="15" customHeight="1" x14ac:dyDescent="0.25">
      <c r="A1835" s="70">
        <v>1</v>
      </c>
      <c r="B1835" s="70">
        <v>1</v>
      </c>
      <c r="C1835" s="1185" t="s">
        <v>157</v>
      </c>
      <c r="D1835" s="1186"/>
      <c r="E1835" s="2259">
        <f>SUM(E1755,E1743,E1713,E1681,E1650,E1625,E1554,E1542,E1503,E1460,E1364,E1421,E1301,E1277,E1261,E1176,E1165,E1154,E1066,E834,E811,E786,E726)</f>
        <v>234503.58823529413</v>
      </c>
      <c r="F1835" s="1186">
        <f>SUM(F1755,F1743,F1713,F1681,F1650,F1625,F1554,F1542,F1503,F1460,F1364,F1421,F1301,F1277,F1261,F1176,F1165,F1154,F1066,F834,F811,F786,F726)</f>
        <v>78167.352941176461</v>
      </c>
      <c r="G1835" s="1186">
        <f>SUM(G1755,G1743,G1713,G1681,G1650,G1625,G1554,G1542,G1503,G1460,G1364,G1421,G1301,G1277,G1261,G1176,G1165,G1154,G1066,G834,G811,G786,G726)</f>
        <v>74526.541176470593</v>
      </c>
      <c r="H1835" s="1186">
        <f t="shared" si="1293"/>
        <v>95.342285970147017</v>
      </c>
      <c r="I1835" s="1894"/>
      <c r="J1835" s="1186"/>
      <c r="K1835" s="1186"/>
      <c r="L1835" s="1186"/>
      <c r="M1835" s="1186"/>
      <c r="N1835" s="1186"/>
      <c r="O1835" s="1186"/>
      <c r="P1835" s="1186"/>
      <c r="Q1835" s="1182"/>
      <c r="R1835" s="1182"/>
      <c r="S1835" s="1182"/>
      <c r="T1835" s="1182"/>
      <c r="U1835" s="1182"/>
      <c r="V1835" s="1182"/>
      <c r="W1835" s="8"/>
      <c r="X1835" s="1182"/>
      <c r="Y1835" s="1182"/>
      <c r="Z1835" s="2458"/>
      <c r="AA1835" s="2259">
        <f>SUM(AA1755,AA1743,AA1713,AA1681,AA1650,AA1625,AA1554,AA1542,AA1503,AA1460,AA1364,AA1421,AA1301,AA1277,AA1261,AA1176,AA1165,AA1154,AA1066,AA834,AA811,AA786,AA726)</f>
        <v>874.07058823529417</v>
      </c>
      <c r="AB1835" s="2259">
        <f>SUM(AB1755,AB1743,AB1713,AB1681,AB1650,AB1625,AB1554,AB1542,AB1503,AB1460,AB1364,AB1421,AB1301,AB1277,AB1261,AB1176,AB1165,AB1154,AB1066,AB834,AB811,AB786,AB726)</f>
        <v>1305648.19</v>
      </c>
      <c r="AC1835" s="2259">
        <f>SUM(AC1755,AC1743,AC1713,AC1681,AC1650,AC1625,AC1554,AC1542,AC1503,AC1460,AC1364,AC1421,AC1301,AC1277,AC1261,AC1176,AC1165,AC1154,AC1066,AC834,AC811,AC786,AC726)</f>
        <v>1305.6481899999999</v>
      </c>
    </row>
    <row r="1836" spans="1:29" ht="15" customHeight="1" x14ac:dyDescent="0.25">
      <c r="C1836" s="1185" t="s">
        <v>450</v>
      </c>
      <c r="D1836" s="1186"/>
      <c r="E1836" s="2259">
        <f>SUM(E1625,E1460,E1364,E1066,E835,E812,E787,E726)</f>
        <v>58729</v>
      </c>
      <c r="F1836" s="1186">
        <f>SUM(F1625,F1460,F1364,F1066,F835,F812,F787,F726)</f>
        <v>19575.666666666664</v>
      </c>
      <c r="G1836" s="1186">
        <f>SUM(G1625,G1460,G1364,G1066,G835,G812,G787,G726)</f>
        <v>19657</v>
      </c>
      <c r="H1836" s="1186">
        <f t="shared" si="1293"/>
        <v>100.41548180564308</v>
      </c>
      <c r="I1836" s="1894"/>
      <c r="J1836" s="1186"/>
      <c r="K1836" s="1186"/>
      <c r="L1836" s="1186"/>
      <c r="M1836" s="1186"/>
      <c r="N1836" s="1186"/>
      <c r="O1836" s="1186"/>
      <c r="P1836" s="1186"/>
      <c r="Q1836" s="1182"/>
      <c r="R1836" s="1182"/>
      <c r="S1836" s="1182"/>
      <c r="T1836" s="1182"/>
      <c r="U1836" s="1182"/>
      <c r="V1836" s="1182"/>
      <c r="W1836" s="8"/>
      <c r="X1836" s="1182"/>
      <c r="Y1836" s="1182"/>
      <c r="Z1836" s="2458"/>
      <c r="AA1836" s="2259">
        <f>SUM(AA1625,AA1460,AA1364,AA1066,AA835,AA812,AA787,AA726)</f>
        <v>850</v>
      </c>
      <c r="AB1836" s="2259">
        <f>SUM(AB1625,AB1460,AB1364,AB1066,AB835,AB812,AB787,AB726)</f>
        <v>1265535.0399999998</v>
      </c>
      <c r="AC1836" s="2259">
        <f>SUM(AC1625,AC1460,AC1364,AC1066,AC835,AC812,AC787,AC726)</f>
        <v>1265.5350399999998</v>
      </c>
    </row>
    <row r="1837" spans="1:29" ht="33.75" customHeight="1" x14ac:dyDescent="0.25">
      <c r="A1837" s="70">
        <v>1</v>
      </c>
      <c r="B1837" s="70">
        <v>1</v>
      </c>
      <c r="C1837" s="1185" t="s">
        <v>454</v>
      </c>
      <c r="D1837" s="1186"/>
      <c r="E1837" s="2259">
        <f>SUM(E1756,E1744,E1714,E1682,E1651,E1626,E1555,E1504,E1543,E1422,E1365,E1278,E1177,E1166,E1155,E891,E836,E813,E788)</f>
        <v>1466959</v>
      </c>
      <c r="F1837" s="1186">
        <f>SUM(F1756,F1744,F1714,F1682,F1651,F1626,F1555,F1504,F1543,F1422,F1365,F1278,F1177,F1166,F1155,F891,F836,F813,F788)</f>
        <v>488987.33333333331</v>
      </c>
      <c r="G1837" s="1186">
        <f>SUM(G1756,G1744,G1714,G1682,G1651,G1626,G1555,G1504,G1543,G1422,G1365,G1278,G1177,G1166,G1155,G891,G836,G813,G788)</f>
        <v>461644.3600000001</v>
      </c>
      <c r="H1837" s="1186">
        <f t="shared" si="1293"/>
        <v>94.408245067016068</v>
      </c>
      <c r="I1837" s="1894"/>
      <c r="J1837" s="1186"/>
      <c r="K1837" s="1186"/>
      <c r="L1837" s="1186"/>
      <c r="M1837" s="1186"/>
      <c r="N1837" s="1186"/>
      <c r="O1837" s="1186"/>
      <c r="P1837" s="1186"/>
      <c r="Q1837" s="1182"/>
      <c r="R1837" s="1182"/>
      <c r="S1837" s="1182"/>
      <c r="T1837" s="1182"/>
      <c r="U1837" s="1182"/>
      <c r="V1837" s="1182"/>
      <c r="W1837" s="8"/>
      <c r="X1837" s="1182"/>
      <c r="Y1837" s="1182"/>
      <c r="Z1837" s="2458"/>
      <c r="AA1837" s="2259">
        <f>SUM(AA1756,AA1744,AA1714,AA1682,AA1651,AA1626,AA1555,AA1504,AA1543,AA1422,AA1365,AA1278,AA1177,AA1166,AA1155,AA891,AA836,AA813,AA788)</f>
        <v>204.6</v>
      </c>
      <c r="AB1837" s="2259">
        <f>SUM(AB1756,AB1744,AB1714,AB1682,AB1651,AB1626,AB1555,AB1504,AB1543,AB1422,AB1365,AB1278,AB1177,AB1166,AB1155,AB891,AB836,AB813,AB788)</f>
        <v>40113.149999999987</v>
      </c>
      <c r="AC1837" s="2259">
        <f>SUM(AC1756,AC1744,AC1714,AC1682,AC1651,AC1626,AC1555,AC1504,AC1543,AC1422,AC1365,AC1278,AC1177,AC1166,AC1155,AC891,AC836,AC813,AC788)</f>
        <v>40.113149999999983</v>
      </c>
    </row>
    <row r="1838" spans="1:29" ht="33.75" customHeight="1" x14ac:dyDescent="0.25">
      <c r="C1838" s="1185" t="s">
        <v>456</v>
      </c>
      <c r="D1838" s="1186"/>
      <c r="E1838" s="2259">
        <f>SUM(E1652,E1279,E1178,E1167,E1156)</f>
        <v>27125</v>
      </c>
      <c r="F1838" s="1186">
        <f>SUM(F1652,F1279,F1178,F1167,F1156)</f>
        <v>9042</v>
      </c>
      <c r="G1838" s="1186">
        <f>SUM(G1652,G1279,G1178,G1167,G1156)</f>
        <v>4746.74</v>
      </c>
      <c r="H1838" s="1186">
        <f t="shared" si="1293"/>
        <v>52.496571554965712</v>
      </c>
      <c r="I1838" s="1894"/>
      <c r="J1838" s="1186"/>
      <c r="K1838" s="1186"/>
      <c r="L1838" s="1186"/>
      <c r="M1838" s="1186"/>
      <c r="N1838" s="1186"/>
      <c r="O1838" s="1186"/>
      <c r="P1838" s="1186"/>
      <c r="Q1838" s="1182"/>
      <c r="R1838" s="1182"/>
      <c r="S1838" s="1182"/>
      <c r="T1838" s="1182"/>
      <c r="U1838" s="1182"/>
      <c r="V1838" s="1182"/>
      <c r="W1838" s="8"/>
      <c r="X1838" s="1182"/>
      <c r="Y1838" s="1182"/>
      <c r="Z1838" s="2458"/>
      <c r="AA1838" s="2259">
        <f>SUM(AA1652,AA1279,AA1178,AA1167,AA1156)</f>
        <v>0</v>
      </c>
      <c r="AB1838" s="2259">
        <f t="shared" ref="AB1838:AC1838" si="1294">SUM(AB1652,AB1279,AB1178,AB1167,AB1156)</f>
        <v>0</v>
      </c>
      <c r="AC1838" s="2259">
        <f t="shared" si="1294"/>
        <v>0</v>
      </c>
    </row>
    <row r="1839" spans="1:29" ht="31.5" customHeight="1" x14ac:dyDescent="0.25">
      <c r="A1839" s="70">
        <v>1</v>
      </c>
      <c r="B1839" s="70">
        <v>1</v>
      </c>
      <c r="C1839" s="1185" t="s">
        <v>158</v>
      </c>
      <c r="D1839" s="1186"/>
      <c r="E1839" s="2259">
        <f>SUM(E1757,E1745,E1715,E1683,E1653,E1627,E1556,E1544,E1505,E1461,E1423,E1366,E1302,E1280,E1262,E1231,E1200,E1179,E1168,E1157,E1139,E1109,E1067,E1036,E999,E938,E902,E871,E837,E814,E789,E764,E727,E685,E647,E605)</f>
        <v>304745</v>
      </c>
      <c r="F1839" s="1186">
        <f>SUM(F1757,F1745,F1715,F1683,F1653,F1627,F1556,F1544,F1505,F1461,F1423,F1366,F1302,F1280,F1262,F1231,F1200,F1179,F1168,F1157,F1139,F1109,F1067,F1036,F999,F938,F902,F871,F837,F814,F789,F764,F727,F685,F647,F605)</f>
        <v>101580.33333333333</v>
      </c>
      <c r="G1839" s="1186">
        <f>SUM(G1757,G1745,G1715,G1683,G1653,G1627,G1556,G1544,G1505,G1461,G1423,G1366,G1302,G1280,G1262,G1231,G1200,G1179,G1168,G1157,G1139,G1109,G1067,G1036,G999,G938,G902,G871,G837,G814,G789,G764,G727,G685,G647,G605)</f>
        <v>104929</v>
      </c>
      <c r="H1839" s="1186">
        <f t="shared" si="1293"/>
        <v>103.29656987408981</v>
      </c>
      <c r="I1839" s="1894"/>
      <c r="J1839" s="1186"/>
      <c r="K1839" s="1186"/>
      <c r="L1839" s="1186"/>
      <c r="M1839" s="1186"/>
      <c r="N1839" s="1186"/>
      <c r="O1839" s="1186"/>
      <c r="P1839" s="1186"/>
      <c r="Q1839" s="1182"/>
      <c r="R1839" s="1182"/>
      <c r="S1839" s="1182"/>
      <c r="T1839" s="1182"/>
      <c r="U1839" s="1182"/>
      <c r="V1839" s="1182"/>
      <c r="W1839" s="8"/>
      <c r="X1839" s="1182"/>
      <c r="Y1839" s="1182"/>
      <c r="Z1839" s="2458"/>
      <c r="AA1839" s="2259">
        <f>SUM(AA1757,AA1745,AA1715,AA1683,AA1653,AA1627,AA1556,AA1544,AA1505,AA1461,AA1423,AA1366,AA1302,AA1280,AA1262,AA1231,AA1200,AA1179,AA1168,AA1157,AA1139,AA1109,AA1067,AA1036,AA999,AA938,AA902,AA871,AA837,AA814,AA789,AA764,AA727,AA685,AA647,AA605)</f>
        <v>2303</v>
      </c>
      <c r="AB1839" s="2259">
        <f>SUM(AB1757,AB1745,AB1715,AB1683,AB1653,AB1627,AB1556,AB1544,AB1505,AB1461,AB1423,AB1366,AB1302,AB1280,AB1262,AB1231,AB1200,AB1179,AB1168,AB1157,AB1139,AB1109,AB1067,AB1036,AB999,AB938,AB902,AB871,AB837,AB814,AB789,AB764,AB727,AB685,AB647,AB605)</f>
        <v>1552774.72</v>
      </c>
      <c r="AC1839" s="2259">
        <f>SUM(AC1757,AC1745,AC1715,AC1683,AC1653,AC1627,AC1556,AC1544,AC1505,AC1461,AC1423,AC1366,AC1302,AC1280,AC1262,AC1231,AC1200,AC1179,AC1168,AC1157,AC1139,AC1109,AC1067,AC1036,AC999,AC938,AC902,AC871,AC837,AC814,AC789,AC764,AC727,AC685,AC647,AC605)</f>
        <v>1552.7747200000003</v>
      </c>
    </row>
    <row r="1840" spans="1:29" ht="15" customHeight="1" x14ac:dyDescent="0.25">
      <c r="A1840" s="70">
        <v>1</v>
      </c>
      <c r="B1840" s="70">
        <v>1</v>
      </c>
      <c r="C1840" s="1185" t="s">
        <v>320</v>
      </c>
      <c r="D1840" s="1186"/>
      <c r="E1840" s="2259">
        <f>SUM(E1068,E1000,E648)</f>
        <v>25864</v>
      </c>
      <c r="F1840" s="1186">
        <f>SUM(F1068,F1000,F648)</f>
        <v>8621.3333333333321</v>
      </c>
      <c r="G1840" s="1186">
        <f>SUM(G1068,G1000,G648)</f>
        <v>8269</v>
      </c>
      <c r="H1840" s="1186">
        <f t="shared" si="1293"/>
        <v>95.913238478193648</v>
      </c>
      <c r="I1840" s="1894"/>
      <c r="J1840" s="1186"/>
      <c r="K1840" s="1186"/>
      <c r="L1840" s="1186"/>
      <c r="M1840" s="1186"/>
      <c r="N1840" s="1186"/>
      <c r="O1840" s="1186"/>
      <c r="P1840" s="1186"/>
      <c r="Q1840" s="1182"/>
      <c r="R1840" s="1182"/>
      <c r="S1840" s="1182"/>
      <c r="T1840" s="1182"/>
      <c r="U1840" s="1182"/>
      <c r="V1840" s="1182"/>
      <c r="W1840" s="8"/>
      <c r="X1840" s="1182"/>
      <c r="Y1840" s="1182"/>
      <c r="Z1840" s="2458"/>
      <c r="AA1840" s="2259">
        <f>SUM(AA1068,AA1000,AA648)</f>
        <v>124</v>
      </c>
      <c r="AB1840" s="2259">
        <f>SUM(AB1068,AB1000,AB648)</f>
        <v>83605.75999999998</v>
      </c>
      <c r="AC1840" s="2259">
        <f>SUM(AC1068,AC1000,AC648)</f>
        <v>83.605759999999975</v>
      </c>
    </row>
    <row r="1841" spans="1:29" ht="15" customHeight="1" x14ac:dyDescent="0.25">
      <c r="A1841" s="70">
        <v>1</v>
      </c>
      <c r="B1841" s="70">
        <v>1</v>
      </c>
      <c r="C1841" s="1190" t="s">
        <v>356</v>
      </c>
      <c r="D1841" s="1191"/>
      <c r="E1841" s="2261">
        <f>SUM(E1367,E686,E649,E606,E765)</f>
        <v>13472</v>
      </c>
      <c r="F1841" s="1191">
        <f>SUM(F1367,F686,F649,F606,F765)</f>
        <v>4491.333333333333</v>
      </c>
      <c r="G1841" s="1191">
        <f>SUM(G1367,G686,G649,G606,G765)</f>
        <v>6995</v>
      </c>
      <c r="H1841" s="1186">
        <f t="shared" si="1293"/>
        <v>155.74439661570435</v>
      </c>
      <c r="I1841" s="1894"/>
      <c r="J1841" s="1191"/>
      <c r="K1841" s="1191"/>
      <c r="L1841" s="1191"/>
      <c r="M1841" s="1191"/>
      <c r="N1841" s="1191"/>
      <c r="O1841" s="1191"/>
      <c r="P1841" s="1191"/>
      <c r="Q1841" s="1169"/>
      <c r="R1841" s="1169"/>
      <c r="S1841" s="1169"/>
      <c r="T1841" s="1169"/>
      <c r="U1841" s="1169"/>
      <c r="V1841" s="1169"/>
      <c r="W1841" s="15"/>
      <c r="X1841" s="1169"/>
      <c r="Y1841" s="1169"/>
      <c r="Z1841" s="2459"/>
      <c r="AA1841" s="2261">
        <f>SUM(AA1367,AA686,AA649,AA606,AA765)</f>
        <v>23</v>
      </c>
      <c r="AB1841" s="2261">
        <f>SUM(AB1367,AB686,AB649,AB606,AB765)</f>
        <v>15507.519999999999</v>
      </c>
      <c r="AC1841" s="2261">
        <f>SUM(AC1367,AC686,AC649,AC606,AC765)</f>
        <v>15.50752</v>
      </c>
    </row>
    <row r="1842" spans="1:29" ht="20.25" customHeight="1" x14ac:dyDescent="0.25">
      <c r="B1842" s="70">
        <v>1</v>
      </c>
      <c r="C1842" s="1426" t="s">
        <v>42</v>
      </c>
      <c r="D1842" s="1192"/>
      <c r="E1842" s="1479">
        <f>SUM(E1629:E1631,E1369:E1378,E1202,E1070,E940:E957,E729:E731,E651:E653,E1787:E1790,E1776:E1779,E1765:E1768,E1731:E1734,E1722:E1725,E1700:E1703,E1691:E1692,E1667:E1671,E1638:E1640,E1615:E1616,E1603:E1608,E1589:E1596,E1578:E1582,E1564:E1565,E839,E688,E689)</f>
        <v>316528</v>
      </c>
      <c r="F1842" s="1192">
        <f>SUM(F1629:F1631,F1369:F1378,F1202,F1070,F940:F957,F729:F731,F651:F653,F1787:F1790,F1776:F1779,F1765:F1768,F1731:F1734,F1722:F1725,F1700:F1703,F1691:F1692,F1667:F1671,F1638:F1640,F1615:F1616,F1603:F1608,F1589:F1596,F1578:F1582,F1564:F1565,F839,F688,F689)</f>
        <v>105508</v>
      </c>
      <c r="G1842" s="1192">
        <f>SUM(G1629:G1631,G1369:G1378,G1202,G1070,G940:G957,G729:G731,G651:G653,G1787:G1790,G1776:G1779,G1765:G1768,G1731:G1734,G1722:G1725,G1700:G1703,G1691:G1692,G1667:G1671,G1638:G1640,G1615:G1616,G1603:G1608,G1589:G1596,G1578:G1582,G1564:G1565,G839,G688,G689)</f>
        <v>96800</v>
      </c>
      <c r="H1842" s="1191">
        <f t="shared" si="1293"/>
        <v>91.746597414414083</v>
      </c>
      <c r="I1842" s="1894"/>
      <c r="J1842" s="1186"/>
      <c r="K1842" s="1186"/>
      <c r="L1842" s="1191"/>
      <c r="M1842" s="1186"/>
      <c r="N1842" s="1186"/>
      <c r="O1842" s="1191"/>
      <c r="P1842" s="1186"/>
      <c r="Q1842" s="1169">
        <f t="shared" ref="Q1842:AC1842" si="1295">SUM(Q1786,Q1775,Q1764,Q1730,Q1721,Q1699,Q1690,Q1666,Q1637,Q1628,Q1614,Q1602,Q1588,Q1577,Q1563,Q1368,Q1201,Q1069,Q939,Q838,Q728,Q687,Q650)</f>
        <v>160837.25268999999</v>
      </c>
      <c r="R1842" s="1169">
        <f t="shared" si="1295"/>
        <v>160837.25268999999</v>
      </c>
      <c r="S1842" s="1169">
        <f t="shared" si="1295"/>
        <v>160837.25268999999</v>
      </c>
      <c r="T1842" s="1169">
        <f t="shared" si="1295"/>
        <v>160837.25268999999</v>
      </c>
      <c r="U1842" s="1169">
        <f t="shared" si="1295"/>
        <v>53612.417563333322</v>
      </c>
      <c r="V1842" s="1169">
        <f t="shared" si="1295"/>
        <v>39965.525380000014</v>
      </c>
      <c r="W1842" s="15">
        <f t="shared" si="1295"/>
        <v>42.264660000000006</v>
      </c>
      <c r="X1842" s="1169">
        <f t="shared" si="1295"/>
        <v>-13646.892183333332</v>
      </c>
      <c r="Y1842" s="1169">
        <f t="shared" si="1295"/>
        <v>-20.208309999999997</v>
      </c>
      <c r="Z1842" s="2458">
        <f t="shared" si="1295"/>
        <v>39987.581730000013</v>
      </c>
      <c r="AA1842" s="2458">
        <f t="shared" si="1295"/>
        <v>751</v>
      </c>
      <c r="AB1842" s="2458">
        <f t="shared" si="1295"/>
        <v>467188.87</v>
      </c>
      <c r="AC1842" s="2458">
        <f t="shared" si="1295"/>
        <v>467.18886999999995</v>
      </c>
    </row>
    <row r="1843" spans="1:29" ht="30.75" customHeight="1" x14ac:dyDescent="0.25">
      <c r="B1843" s="70">
        <v>1</v>
      </c>
      <c r="C1843" s="2031" t="s">
        <v>165</v>
      </c>
      <c r="D1843" s="1294"/>
      <c r="E1843" s="2382">
        <f>SUM(E691,E608,E841,E816,E1158,E1281,E1758,E1746,E1716,E1704,E1693,E1684,E1654,E1632,E1557,E1545,E1506,E1462,E1424,E1379,E1303,E1263,E1232,E1203,E1140,E1110,E1071,E1037,E1001,E958,E903,E872,E790,E766,E732,E654,E1180,E1169)</f>
        <v>1614303.2615384615</v>
      </c>
      <c r="F1843" s="1192">
        <f>SUM(F691,F608,F841,F816,F1158,F1281,F1758,F1746,F1716,F1704,F1693,F1684,F1654,F1632,F1557,F1545,F1506,F1462,F1424,F1379,F1303,F1263,F1232,F1203,F1140,F1110,F1071,F1037,F1001,F958,F903,F872,F790,F766,F732,F654,F1180,F1169)</f>
        <v>538096.29572649568</v>
      </c>
      <c r="G1843" s="1192">
        <f>SUM(G691,G608,G841,G816,G1158,G1281,G1758,G1746,G1716,G1704,G1693,G1684,G1654,G1632,G1557,G1545,G1506,G1462,G1424,G1379,G1303,G1263,G1232,G1203,G1140,G1110,G1071,G1037,G1001,G958,G903,G872,G790,G766,G732,G654,G1180,G1169)</f>
        <v>570823.8977392395</v>
      </c>
      <c r="H1843" s="1186">
        <f t="shared" si="1293"/>
        <v>106.08210877358997</v>
      </c>
      <c r="I1843" s="1894"/>
      <c r="J1843" s="1186"/>
      <c r="K1843" s="1186"/>
      <c r="L1843" s="1186"/>
      <c r="M1843" s="1186"/>
      <c r="N1843" s="1296"/>
      <c r="O1843" s="1186"/>
      <c r="P1843" s="1186"/>
      <c r="Q1843" s="1182">
        <f t="shared" ref="Q1843:Z1843" si="1296">SUM(Q1281,Q1180,Q1169,Q1158,Q840,Q815,Q790,Q690,Q607,Q1758,Q1746,Q1716,Q1704,Q1693,Q1684,Q1672,Q1654,Q1641,Q1632,Q1617,Q1609,Q1597,Q1571,Q1557,Q1545,Q1506,Q1462,Q1424,Q1379,Q1303,Q1263,Q1232,Q1203,Q1140,Q1110,Q1071,Q1037,Q1001,Q958,Q903,Q872,Q766,Q732,Q654)</f>
        <v>1223637.4373600001</v>
      </c>
      <c r="R1843" s="1182">
        <f t="shared" si="1296"/>
        <v>1223637.4373600001</v>
      </c>
      <c r="S1843" s="1182">
        <f t="shared" si="1296"/>
        <v>1223637.4373600001</v>
      </c>
      <c r="T1843" s="1182">
        <f t="shared" si="1296"/>
        <v>1223637.4373600001</v>
      </c>
      <c r="U1843" s="1182">
        <f t="shared" si="1296"/>
        <v>407879.14578666666</v>
      </c>
      <c r="V1843" s="1169">
        <f t="shared" si="1296"/>
        <v>399643.28424000007</v>
      </c>
      <c r="W1843" s="8">
        <f t="shared" si="1296"/>
        <v>0</v>
      </c>
      <c r="X1843" s="1182">
        <f t="shared" si="1296"/>
        <v>-8235.861546666667</v>
      </c>
      <c r="Y1843" s="1182">
        <f t="shared" si="1296"/>
        <v>-1540.9703500000001</v>
      </c>
      <c r="Z1843" s="2460">
        <f t="shared" si="1296"/>
        <v>398102.31389000011</v>
      </c>
      <c r="AA1843" s="2382">
        <f>SUM(AA691,AA608,AA841,AA816,AA1158,AA1281,AA1758,AA1746,AA1716,AA1704,AA1693,AA1684,AA1654,AA1632,AA1557,AA1545,AA1506,AA1462,AA1424,AA1379,AA1303,AA1263,AA1232,AA1203,AA1140,AA1110,AA1071,AA1037,AA1001,AA958,AA903,AA872,AA790,AA766,AA732,AA654,AA1180,AA1169)</f>
        <v>5907.8763532763533</v>
      </c>
      <c r="AB1843" s="2460">
        <f>SUM(AB1281,AB1180,AB1169,AB1158,AB840,AB815,AB790,AB690,AB607,AB1758,AB1746,AB1716,AB1704,AB1693,AB1684,AB1672,AB1654,AB1641,AB1632,AB1617,AB1609,AB1597,AB1571,AB1557,AB1545,AB1506,AB1462,AB1424,AB1379,AB1303,AB1263,AB1232,AB1203,AB1140,AB1110,AB1071,AB1037,AB1001,AB958,AB903,AB872,AB766,AB732,AB654)</f>
        <v>3333369.8499999996</v>
      </c>
      <c r="AC1843" s="2460">
        <f>SUM(AC1281,AC1180,AC1169,AC1158,AC840,AC815,AC790,AC690,AC607,AC1758,AC1746,AC1716,AC1704,AC1693,AC1684,AC1672,AC1654,AC1641,AC1632,AC1617,AC1609,AC1597,AC1571,AC1557,AC1545,AC1506,AC1462,AC1424,AC1379,AC1303,AC1263,AC1232,AC1203,AC1140,AC1110,AC1071,AC1037,AC1001,AC958,AC903,AC872,AC766,AC732,AC654)</f>
        <v>3333.3698500000005</v>
      </c>
    </row>
    <row r="1844" spans="1:29" ht="23.25" customHeight="1" x14ac:dyDescent="0.25">
      <c r="B1844" s="70">
        <v>1</v>
      </c>
      <c r="C1844" s="2030" t="s">
        <v>14</v>
      </c>
      <c r="D1844" s="1198"/>
      <c r="E1844" s="2198"/>
      <c r="F1844" s="1203"/>
      <c r="G1844" s="1203"/>
      <c r="H1844" s="1199"/>
      <c r="I1844" s="1894"/>
      <c r="J1844" s="1200"/>
      <c r="K1844" s="1201"/>
      <c r="L1844" s="1201"/>
      <c r="M1844" s="1201"/>
      <c r="N1844" s="1205"/>
      <c r="O1844" s="1201"/>
      <c r="P1844" s="1201"/>
      <c r="Q1844" s="1177"/>
      <c r="R1844" s="1177"/>
      <c r="S1844" s="1177"/>
      <c r="T1844" s="1177"/>
      <c r="U1844" s="1177"/>
      <c r="V1844" s="1182"/>
      <c r="W1844" s="8"/>
      <c r="X1844" s="1182"/>
      <c r="Y1844" s="1182"/>
      <c r="Z1844" s="2460"/>
      <c r="AA1844" s="2198"/>
      <c r="AB1844" s="2460"/>
      <c r="AC1844" s="2460"/>
    </row>
    <row r="1845" spans="1:29" ht="24.75" customHeight="1" x14ac:dyDescent="0.25">
      <c r="B1845" s="70">
        <v>1</v>
      </c>
      <c r="C1845" s="2015" t="s">
        <v>198</v>
      </c>
      <c r="D1845" s="1198"/>
      <c r="E1845" s="2199">
        <f>E1819+E1807</f>
        <v>1098188</v>
      </c>
      <c r="F1845" s="1198">
        <f t="shared" ref="F1845:G1845" si="1297">F1819+F1807</f>
        <v>366059.33333333337</v>
      </c>
      <c r="G1845" s="1198">
        <f t="shared" si="1297"/>
        <v>419407.86953411129</v>
      </c>
      <c r="H1845" s="1199">
        <f>G1845/F1845*100</f>
        <v>114.5737401953357</v>
      </c>
      <c r="I1845" s="1894"/>
      <c r="J1845" s="1200"/>
      <c r="K1845" s="1201"/>
      <c r="L1845" s="1201"/>
      <c r="M1845" s="1201"/>
      <c r="N1845" s="1201"/>
      <c r="O1845" s="1201"/>
      <c r="P1845" s="1201"/>
      <c r="Q1845" s="1177"/>
      <c r="R1845" s="1177"/>
      <c r="S1845" s="1177"/>
      <c r="T1845" s="1177"/>
      <c r="U1845" s="1177"/>
      <c r="V1845" s="1177"/>
      <c r="W1845" s="13"/>
      <c r="X1845" s="1177"/>
      <c r="Y1845" s="1177"/>
      <c r="Z1845" s="2460"/>
      <c r="AA1845" s="2199">
        <f>AA1819+AA1807</f>
        <v>3988.6259259259259</v>
      </c>
      <c r="AB1845" s="2199">
        <f t="shared" ref="AB1845:AC1845" si="1298">AB1819+AB1807</f>
        <v>1593115.63</v>
      </c>
      <c r="AC1845" s="2199">
        <f t="shared" si="1298"/>
        <v>1593.1156299999998</v>
      </c>
    </row>
    <row r="1846" spans="1:29" ht="45.75" customHeight="1" x14ac:dyDescent="0.25">
      <c r="B1846" s="70">
        <v>1</v>
      </c>
      <c r="C1846" s="2015" t="s">
        <v>157</v>
      </c>
      <c r="D1846" s="1198"/>
      <c r="E1846" s="2199">
        <f>E1835+E1813</f>
        <v>1195484.5882352942</v>
      </c>
      <c r="F1846" s="1198">
        <f t="shared" ref="F1846:G1846" si="1299">F1835+F1813</f>
        <v>398495.50980392157</v>
      </c>
      <c r="G1846" s="1198">
        <f t="shared" si="1299"/>
        <v>391892.55294117646</v>
      </c>
      <c r="H1846" s="1199">
        <f>G1846/F1846*100</f>
        <v>98.343028541025703</v>
      </c>
      <c r="I1846" s="1894"/>
      <c r="J1846" s="1200"/>
      <c r="K1846" s="1201"/>
      <c r="L1846" s="1201"/>
      <c r="M1846" s="1201"/>
      <c r="N1846" s="1201"/>
      <c r="O1846" s="1201"/>
      <c r="P1846" s="1201"/>
      <c r="Q1846" s="1177"/>
      <c r="R1846" s="1177"/>
      <c r="S1846" s="1177"/>
      <c r="T1846" s="1177"/>
      <c r="U1846" s="1177"/>
      <c r="V1846" s="1177"/>
      <c r="W1846" s="13"/>
      <c r="X1846" s="1177"/>
      <c r="Y1846" s="1177"/>
      <c r="Z1846" s="2460"/>
      <c r="AA1846" s="2199">
        <f>AA1835+AA1813</f>
        <v>15914.875294117646</v>
      </c>
      <c r="AB1846" s="2199">
        <f t="shared" ref="AB1846:AC1846" si="1300">AB1835+AB1813</f>
        <v>21764861.490000013</v>
      </c>
      <c r="AC1846" s="2199">
        <f t="shared" si="1300"/>
        <v>21764.861490000014</v>
      </c>
    </row>
    <row r="1847" spans="1:29" ht="43.5" customHeight="1" x14ac:dyDescent="0.25">
      <c r="B1847" s="70">
        <v>1</v>
      </c>
      <c r="C1847" s="2014" t="s">
        <v>158</v>
      </c>
      <c r="D1847" s="1198"/>
      <c r="E1847" s="2199">
        <f>E1839</f>
        <v>304745</v>
      </c>
      <c r="F1847" s="1198">
        <f t="shared" ref="F1847:G1847" si="1301">F1839</f>
        <v>101580.33333333333</v>
      </c>
      <c r="G1847" s="1198">
        <f t="shared" si="1301"/>
        <v>104929</v>
      </c>
      <c r="H1847" s="1199">
        <f>G1847/F1847*100</f>
        <v>103.29656987408981</v>
      </c>
      <c r="I1847" s="2028"/>
      <c r="J1847" s="1200"/>
      <c r="K1847" s="1201"/>
      <c r="L1847" s="1201"/>
      <c r="M1847" s="1201"/>
      <c r="N1847" s="1201"/>
      <c r="O1847" s="1201"/>
      <c r="P1847" s="1201"/>
      <c r="Q1847" s="1177"/>
      <c r="R1847" s="1177"/>
      <c r="S1847" s="1177"/>
      <c r="T1847" s="1177"/>
      <c r="U1847" s="1177"/>
      <c r="V1847" s="1177"/>
      <c r="W1847" s="13"/>
      <c r="X1847" s="1177"/>
      <c r="Y1847" s="1177"/>
      <c r="Z1847" s="2460"/>
      <c r="AA1847" s="2199">
        <f>AA1839</f>
        <v>2303</v>
      </c>
      <c r="AB1847" s="2199">
        <f t="shared" ref="AB1847:AC1847" si="1302">AB1839</f>
        <v>1552774.72</v>
      </c>
      <c r="AC1847" s="2199">
        <f t="shared" si="1302"/>
        <v>1552.7747200000003</v>
      </c>
    </row>
    <row r="1848" spans="1:29" ht="15" customHeight="1" x14ac:dyDescent="0.25">
      <c r="B1848" s="70">
        <v>1</v>
      </c>
      <c r="C1848" s="1193" t="s">
        <v>166</v>
      </c>
      <c r="D1848" s="1194"/>
      <c r="E1848" s="2200">
        <f>SUM(E1759,E1747,E1717,E1685,E1655,E1633,E1558,E1546,E1507,E1463,E1425,E1380,E1304,E1281,E1264,E1233,E1204,E1180,E1169,E1158,E1141,E1111,E1072,E1038,E1002,E959,E904,E873,E841,E816,E791,E767,E733,E691,E655,E608)</f>
        <v>5028593.1948717963</v>
      </c>
      <c r="F1848" s="1194">
        <f>SUM(F1759,F1747,F1717,F1685,F1655,F1633,F1558,F1546,F1507,F1463,F1425,F1380,F1304,F1281,F1264,F1233,F1204,F1180,F1169,F1158,F1141,F1111,F1072,F1038,F1002,F959,F904,F873,F841,F816,F791,F767,F733,F691,F655,F608)</f>
        <v>1676194.8153846157</v>
      </c>
      <c r="G1848" s="1194">
        <f>SUM(G1759,G1747,G1717,G1685,G1655,G1633,G1558,G1546,G1507,G1463,G1425,G1380,G1304,G1281,G1264,G1233,G1204,G1180,G1169,G1158,G1141,G1111,G1072,G1038,G1002,G959,G904,G873,G841,G816,G791,G767,G733,G691,G655,G608)</f>
        <v>1716079.9618418037</v>
      </c>
      <c r="H1848" s="1194">
        <f>G1848/F1848*100</f>
        <v>102.37950541852953</v>
      </c>
      <c r="I1848" s="2029"/>
      <c r="J1848" s="1195"/>
      <c r="K1848" s="1196"/>
      <c r="L1848" s="1196"/>
      <c r="M1848" s="1196"/>
      <c r="N1848" s="1196"/>
      <c r="O1848" s="1196"/>
      <c r="P1848" s="1196"/>
      <c r="Q1848" s="1174">
        <f t="shared" ref="Q1848:Z1848" si="1303">SUM(Q1791,Q1780,Q1769,Q1735,Q1726,Q1583,Q1705,Q1694,Q1673,Q1642,Q1618,Q1610,Q1598,Q1572,Q1759,Q1747,Q1717,Q1685,Q1655,Q1633,Q1558,Q1546,Q1507,Q1463,Q1425,Q1380,Q1304,Q1281,Q1264,Q1233,Q1204,Q1180,Q1169,Q1158,Q1141,Q1111,Q1072,Q1038,Q1002,Q959,Q904,Q873,Q841,Q816,Q791,Q767,Q733,Q691,Q655,Q608)</f>
        <v>2907045.0159500008</v>
      </c>
      <c r="R1848" s="1174">
        <f t="shared" si="1303"/>
        <v>2907045.0159500008</v>
      </c>
      <c r="S1848" s="1174">
        <f t="shared" si="1303"/>
        <v>2907045.0159500008</v>
      </c>
      <c r="T1848" s="1174">
        <f t="shared" si="1303"/>
        <v>2907045.0159500008</v>
      </c>
      <c r="U1848" s="1174">
        <f t="shared" si="1303"/>
        <v>969015.00531666668</v>
      </c>
      <c r="V1848" s="1174">
        <f t="shared" si="1303"/>
        <v>945803.98993999977</v>
      </c>
      <c r="W1848" s="17">
        <f t="shared" si="1303"/>
        <v>42.264660000000006</v>
      </c>
      <c r="X1848" s="1174">
        <f t="shared" si="1303"/>
        <v>-23211.015376666655</v>
      </c>
      <c r="Y1848" s="1174">
        <f t="shared" si="1303"/>
        <v>-3029.8797500000001</v>
      </c>
      <c r="Z1848" s="2457">
        <f t="shared" si="1303"/>
        <v>942816.37485000002</v>
      </c>
      <c r="AA1848" s="2200">
        <f>SUM(AA1759,AA1747,AA1717,AA1685,AA1655,AA1633,AA1558,AA1546,AA1507,AA1463,AA1425,AA1380,AA1304,AA1281,AA1264,AA1233,AA1204,AA1180,AA1169,AA1158,AA1141,AA1111,AA1072,AA1038,AA1002,AA959,AA904,AA873,AA841,AA816,AA791,AA767,AA733,AA691,AA655,AA608)</f>
        <v>57173.431054131055</v>
      </c>
      <c r="AB1848" s="2457">
        <f>SUM(AB1791,AB1780,AB1769,AB1735,AB1726,AB1583,AB1705,AB1694,AB1673,AB1642,AB1618,AB1610,AB1598,AB1572,AB1759,AB1747,AB1717,AB1685,AB1655,AB1633,AB1558,AB1546,AB1507,AB1463,AB1425,AB1380,AB1304,AB1281,AB1264,AB1233,AB1204,AB1180,AB1169,AB1158,AB1141,AB1111,AB1072,AB1038,AB1002,AB959,AB904,AB873,AB841,AB816,AB791,AB767,AB733,AB691,AB655,AB608)</f>
        <v>25377940.710000008</v>
      </c>
      <c r="AC1848" s="2457">
        <f>SUM(AC1791,AC1780,AC1769,AC1735,AC1726,AC1583,AC1705,AC1694,AC1673,AC1642,AC1618,AC1610,AC1598,AC1572,AC1759,AC1747,AC1717,AC1685,AC1655,AC1633,AC1558,AC1546,AC1507,AC1463,AC1425,AC1380,AC1304,AC1281,AC1264,AC1233,AC1204,AC1180,AC1169,AC1158,AC1141,AC1111,AC1072,AC1038,AC1002,AC959,AC904,AC873,AC841,AC816,AC791,AC767,AC733,AC691,AC655,AC608)</f>
        <v>25377.940710000003</v>
      </c>
    </row>
    <row r="1849" spans="1:29" ht="15" customHeight="1" x14ac:dyDescent="0.25">
      <c r="A1849" s="70">
        <v>1</v>
      </c>
      <c r="B1849" s="70">
        <v>1</v>
      </c>
      <c r="C1849" s="1197" t="s">
        <v>318</v>
      </c>
      <c r="D1849" s="1198"/>
      <c r="E1849" s="2199">
        <f>E1843+E1816</f>
        <v>5028593.1948717954</v>
      </c>
      <c r="F1849" s="1198">
        <f t="shared" ref="F1849:G1849" si="1304">F1843+F1816</f>
        <v>1676194.8153846157</v>
      </c>
      <c r="G1849" s="1198">
        <f t="shared" si="1304"/>
        <v>1716079.9618418035</v>
      </c>
      <c r="H1849" s="1199">
        <f>G1849/F1849*100</f>
        <v>102.37950541852952</v>
      </c>
      <c r="I1849" s="1200"/>
      <c r="J1849" s="1200"/>
      <c r="K1849" s="1201"/>
      <c r="L1849" s="1201"/>
      <c r="M1849" s="1201"/>
      <c r="N1849" s="1201"/>
      <c r="O1849" s="1201"/>
      <c r="P1849" s="1201"/>
      <c r="Q1849" s="1177"/>
      <c r="R1849" s="1177"/>
      <c r="S1849" s="1177"/>
      <c r="T1849" s="1177"/>
      <c r="U1849" s="1177"/>
      <c r="V1849" s="1177"/>
      <c r="W1849" s="13"/>
      <c r="X1849" s="1177"/>
      <c r="Y1849" s="1177"/>
      <c r="Z1849" s="2460"/>
      <c r="AA1849" s="2199">
        <f>AA1843+AA1816</f>
        <v>57173.431054131055</v>
      </c>
      <c r="AB1849" s="2460"/>
      <c r="AC1849" s="2460"/>
    </row>
    <row r="1850" spans="1:29" ht="15" customHeight="1" x14ac:dyDescent="0.25">
      <c r="A1850" s="70">
        <v>1</v>
      </c>
      <c r="B1850" s="70">
        <v>1</v>
      </c>
      <c r="C1850" s="1202" t="s">
        <v>31</v>
      </c>
      <c r="D1850" s="1203"/>
      <c r="E1850" s="2198"/>
      <c r="F1850" s="1203"/>
      <c r="G1850" s="1203"/>
      <c r="H1850" s="1186"/>
      <c r="I1850" s="1204"/>
      <c r="J1850" s="1204"/>
      <c r="K1850" s="1205"/>
      <c r="L1850" s="1205"/>
      <c r="M1850" s="1205"/>
      <c r="N1850" s="1205"/>
      <c r="O1850" s="1205"/>
      <c r="P1850" s="1205"/>
      <c r="Q1850" s="1182"/>
      <c r="R1850" s="1182"/>
      <c r="S1850" s="1182"/>
      <c r="T1850" s="1182"/>
      <c r="U1850" s="1182"/>
      <c r="V1850" s="1182"/>
      <c r="W1850" s="8"/>
      <c r="X1850" s="1182"/>
      <c r="Y1850" s="1182"/>
      <c r="Z1850" s="2458"/>
      <c r="AA1850" s="2198"/>
      <c r="AB1850" s="2458"/>
      <c r="AC1850" s="2458"/>
    </row>
    <row r="1851" spans="1:29" ht="15" customHeight="1" x14ac:dyDescent="0.25">
      <c r="A1851" s="70">
        <v>1</v>
      </c>
      <c r="B1851" s="70">
        <v>1</v>
      </c>
      <c r="C1851" s="1206" t="s">
        <v>466</v>
      </c>
      <c r="D1851" s="1179"/>
      <c r="E1851" s="2196">
        <f>SUM(E1518,E1479,E1468,E1389,E794,E770,E736,E696,E665,E612)</f>
        <v>6205</v>
      </c>
      <c r="F1851" s="1179">
        <f>SUM(F1518,F1479,F1468,F1389,F794,F770,F736,F696,F665,F612)</f>
        <v>2068</v>
      </c>
      <c r="G1851" s="1179">
        <f>SUM(G1518,G1479,G1468,G1389,G794,G770,G736,G696,G665,G612)</f>
        <v>1798</v>
      </c>
      <c r="H1851" s="1186">
        <f>G1851/F1851*100</f>
        <v>86.94390715667312</v>
      </c>
      <c r="I1851" s="1180">
        <f t="shared" ref="I1851:J1854" si="1305">L1851/F1851</f>
        <v>6.9946808510638299</v>
      </c>
      <c r="J1851" s="1180">
        <f t="shared" si="1305"/>
        <v>6.8175750834260294</v>
      </c>
      <c r="K1851" s="1179">
        <f>SUM(K1518,K1479,K1468,K1389,K794,K770,K736,K696,K665,K612)</f>
        <v>43398</v>
      </c>
      <c r="L1851" s="1179">
        <f>SUM(L1518,L1479,L1468,L1389,L794,L770,L736,L696,L665,L612)</f>
        <v>14465</v>
      </c>
      <c r="M1851" s="1179">
        <f>SUM(M1518,M1479,M1468,M1389,M794,M770,M736,M696,M665,M612)</f>
        <v>12258</v>
      </c>
      <c r="N1851" s="1179">
        <f>M1851/L1851*100</f>
        <v>84.742481852748014</v>
      </c>
      <c r="O1851" s="1179">
        <f>SUM(O1518,O1479,O1468,O1389,O794,O770,O736,O696,O665,O612)</f>
        <v>145.31666666666666</v>
      </c>
      <c r="P1851" s="1181">
        <f>M1851/$C$4*12/O1851</f>
        <v>253.06113086363115</v>
      </c>
      <c r="Q1851" s="1182"/>
      <c r="R1851" s="1182"/>
      <c r="S1851" s="1182"/>
      <c r="T1851" s="1182"/>
      <c r="U1851" s="1182"/>
      <c r="V1851" s="1182"/>
      <c r="W1851" s="8"/>
      <c r="X1851" s="1182"/>
      <c r="Y1851" s="1182"/>
      <c r="Z1851" s="2458"/>
      <c r="AA1851" s="2196">
        <f>SUM(AA1518,AA1479,AA1468,AA1389,AA794,AA770,AA736,AA696,AA665,AA612)</f>
        <v>0</v>
      </c>
      <c r="AB1851" s="2458"/>
      <c r="AC1851" s="2458"/>
    </row>
    <row r="1852" spans="1:29" ht="18.75" customHeight="1" x14ac:dyDescent="0.25">
      <c r="A1852" s="70">
        <v>1</v>
      </c>
      <c r="B1852" s="70">
        <v>1</v>
      </c>
      <c r="C1852" s="1207" t="s">
        <v>467</v>
      </c>
      <c r="D1852" s="1208"/>
      <c r="E1852" s="1479">
        <f>SUM(E1798,E1660,E1532,E1510,E1430,E1395,E1311,E1268,E1237,E1210,E1146,E1115,E1078,E1042,E1007,E971,E908,E878,E846,E821,E798,E773,E739,E668,E1568,)</f>
        <v>27591</v>
      </c>
      <c r="F1852" s="1298">
        <f>SUM(F1798,F1660,F1532,F1510,F1430,F1395,F1311,F1268,F1237,F1210,F1146,F1115,F1078,F1042,F1007,F971,F908,F878,F846,F821,F798,F773,F739,F668,F1568,)</f>
        <v>9198.5555555555547</v>
      </c>
      <c r="G1852" s="1298">
        <f>SUM(G1798,G1660,G1532,G1510,G1430,G1395,G1311,G1268,G1237,G1210,G1146,G1115,G1078,G1042,G1007,G971,G908,G878,G846,G821,G798,G773,G739,G668,G1568,)</f>
        <v>9215</v>
      </c>
      <c r="H1852" s="1186">
        <f>G1852/F1852*100</f>
        <v>100.17877202942491</v>
      </c>
      <c r="I1852" s="1180">
        <f t="shared" si="1305"/>
        <v>6.6471909840917061</v>
      </c>
      <c r="J1852" s="1180">
        <f t="shared" si="1305"/>
        <v>7.5816603364080306</v>
      </c>
      <c r="K1852" s="1208">
        <f>SUM(K1798,K1660,K1532,K1510,K1430,K1395,K1311,K1268,K1237,K1210,K1146,K1115,K1078,K1042,K1007,K971,K908,K878,K846,K821,K798,K773,K739,K668,K1568,)</f>
        <v>208054</v>
      </c>
      <c r="L1852" s="1208">
        <f>SUM(L1798,L1660,L1532,L1510,L1430,L1395,L1311,L1268,L1237,L1210,L1146,L1115,L1078,L1042,L1007,L971,L908,L878,L846,L821,L798,L773,L739,L668,L1568,)</f>
        <v>61144.555555555555</v>
      </c>
      <c r="M1852" s="1208">
        <f>SUM(M1798,M1660,M1532,M1510,M1430,M1395,M1311,M1268,M1237,M1210,M1146,M1115,M1078,M1042,M1007,M971,M908,M878,M846,M821,M798,M773,M739,M668,M1568,)</f>
        <v>69865</v>
      </c>
      <c r="N1852" s="1179">
        <f>M1852/L1852*100</f>
        <v>114.2620129710831</v>
      </c>
      <c r="O1852" s="1208">
        <f>SUM(O1798,O1660,O1532,O1510,O1430,O1395,O1311,O1268,O1237,O1210,O1146,O1115,O1078,O1042,O1007,O971,O908,O878,O846,O821,O798,O773,O739,O668,O1568,)</f>
        <v>867.45833333333326</v>
      </c>
      <c r="P1852" s="1181">
        <f>M1852/$C$4*12/O1852</f>
        <v>241.61967433594316</v>
      </c>
      <c r="Q1852" s="1182"/>
      <c r="R1852" s="1182"/>
      <c r="S1852" s="1182"/>
      <c r="T1852" s="1182"/>
      <c r="U1852" s="1182"/>
      <c r="V1852" s="1182"/>
      <c r="W1852" s="8"/>
      <c r="X1852" s="1182"/>
      <c r="Y1852" s="1182"/>
      <c r="Z1852" s="2458"/>
      <c r="AA1852" s="1479">
        <f>SUM(AA1798,AA1660,AA1532,AA1510,AA1430,AA1395,AA1311,AA1268,AA1237,AA1210,AA1146,AA1115,AA1078,AA1042,AA1007,AA971,AA908,AA878,AA846,AA821,AA798,AA773,AA739,AA668,AA1568,)</f>
        <v>0</v>
      </c>
      <c r="AB1852" s="2458"/>
      <c r="AC1852" s="2458"/>
    </row>
    <row r="1853" spans="1:29" ht="36" customHeight="1" x14ac:dyDescent="0.25">
      <c r="B1853" s="70">
        <v>1</v>
      </c>
      <c r="C1853" s="1209" t="s">
        <v>341</v>
      </c>
      <c r="D1853" s="1210"/>
      <c r="E1853" s="2198">
        <f>SUM(E1799,E1661,E1533,E1519,E1511,E1480,E1469,E1431,E1396,E1312,E1269,E1238,E1211,E1147,E1116,E1079,E1043,E1008,E972,E909,E879,E847,E822,E799,E774,E740,E697,E669,E613,E1570)</f>
        <v>33796</v>
      </c>
      <c r="F1853" s="1210">
        <f>SUM(F1799,F1661,F1533,F1519,F1511,F1480,F1469,F1431,F1396,F1312,F1269,F1238,F1211,F1147,F1116,F1079,F1043,F1008,F972,F909,F879,F847,F822,F799,F774,F740,F697,F669,F613,F1570)</f>
        <v>11266.555555555555</v>
      </c>
      <c r="G1853" s="1210">
        <f>SUM(G1799,G1661,G1533,G1519,G1511,G1480,G1469,G1431,G1396,G1312,G1269,G1238,G1211,G1147,G1116,G1079,G1043,G1008,G972,G909,G879,G847,G822,G799,G774,G740,G697,G669,G613,G1570)</f>
        <v>11013</v>
      </c>
      <c r="H1853" s="1186">
        <f>G1853/F1853*100</f>
        <v>97.749484708922182</v>
      </c>
      <c r="I1853" s="1180">
        <f t="shared" si="1305"/>
        <v>6.7109734810008002</v>
      </c>
      <c r="J1853" s="1180">
        <f t="shared" si="1305"/>
        <v>7.4569145555252883</v>
      </c>
      <c r="K1853" s="1210">
        <f>SUM(K1799,K1661,K1533,K1519,K1511,K1480,K1469,K1431,K1396,K1312,K1269,K1238,K1211,K1147,K1116,K1079,K1043,K1008,K972,K909,K879,K847,K822,K799,K774,K740,K697,K669,K613,K1570)</f>
        <v>251452</v>
      </c>
      <c r="L1853" s="1210">
        <f>SUM(L1799,L1661,L1533,L1519,L1511,L1480,L1469,L1431,L1396,L1312,L1269,L1238,L1211,L1147,L1116,L1079,L1043,L1008,L972,L909,L879,L847,L822,L799,L774,L740,L697,L669,L613,L1570)</f>
        <v>75609.555555555562</v>
      </c>
      <c r="M1853" s="1210">
        <f>SUM(M1799,M1661,M1533,M1519,M1511,M1480,M1469,M1431,M1396,M1312,M1269,M1238,M1211,M1147,M1116,M1079,M1043,M1008,M972,M909,M879,M847,M822,M799,M774,M740,M697,M669,M613,M1570)</f>
        <v>82123</v>
      </c>
      <c r="N1853" s="1179">
        <f>M1853/L1853*100</f>
        <v>108.61457840425813</v>
      </c>
      <c r="O1853" s="1210">
        <f>SUM(O1799,O1661,O1533,O1519,O1511,O1480,O1469,O1431,O1396,O1312,O1269,O1238,O1211,O1147,O1116,O1079,O1043,O1008,O972,O909,O879,O847,O822,O799,O774,O740,O697,O669,O613,O1570)</f>
        <v>1010.775</v>
      </c>
      <c r="P1853" s="1181">
        <f>M1853/$C$4*12/O1853</f>
        <v>243.74267270163983</v>
      </c>
      <c r="Q1853" s="1182">
        <f t="shared" ref="Q1853:Z1853" si="1306">SUM(Q1799,Q1661,Q1570,Q1533,Q1519,Q1511,Q1480,Q1469,Q1431,Q1396,Q1312,Q1269,Q1238,Q1211,Q1147,Q1116,Q1079,Q1043,Q1008,Q972,Q909,Q879,Q847,Q822,Q799,Q774,Q740,Q697,Q669,Q613)</f>
        <v>508813.01956799993</v>
      </c>
      <c r="R1853" s="1182">
        <f t="shared" si="1306"/>
        <v>508813.01956799993</v>
      </c>
      <c r="S1853" s="1182">
        <f t="shared" si="1306"/>
        <v>508999.32619199995</v>
      </c>
      <c r="T1853" s="1182">
        <f t="shared" si="1306"/>
        <v>508999.32619199995</v>
      </c>
      <c r="U1853" s="1182">
        <f t="shared" si="1306"/>
        <v>169641.60118079997</v>
      </c>
      <c r="V1853" s="1182">
        <f t="shared" si="1306"/>
        <v>155100.88417</v>
      </c>
      <c r="W1853" s="8">
        <f t="shared" si="1306"/>
        <v>0</v>
      </c>
      <c r="X1853" s="1182">
        <f t="shared" si="1306"/>
        <v>-14540.717010799986</v>
      </c>
      <c r="Y1853" s="1182">
        <f t="shared" si="1306"/>
        <v>-739.25054</v>
      </c>
      <c r="Z1853" s="2458">
        <f t="shared" si="1306"/>
        <v>154361.63363</v>
      </c>
      <c r="AA1853" s="2198">
        <f>SUM(AA1799,AA1661,AA1533,AA1519,AA1511,AA1480,AA1469,AA1431,AA1396,AA1312,AA1269,AA1238,AA1211,AA1147,AA1116,AA1079,AA1043,AA1008,AA972,AA909,AA879,AA847,AA822,AA799,AA774,AA740,AA697,AA669,AA613,AA1570)</f>
        <v>48</v>
      </c>
      <c r="AB1853" s="2458">
        <f>SUM(AB1799,AB1661,AB1570,AB1533,AB1519,AB1511,AB1480,AB1469,AB1431,AB1396,AB1312,AB1269,AB1238,AB1211,AB1147,AB1116,AB1079,AB1043,AB1008,AB972,AB909,AB879,AB847,AB822,AB799,AB774,AB740,AB697,AB669,AB613)</f>
        <v>568509.49</v>
      </c>
      <c r="AC1853" s="2458">
        <f>SUM(AC1799,AC1661,AC1570,AC1533,AC1519,AC1511,AC1480,AC1469,AC1431,AC1396,AC1312,AC1269,AC1238,AC1211,AC1147,AC1116,AC1079,AC1043,AC1008,AC972,AC909,AC879,AC847,AC822,AC799,AC774,AC740,AC697,AC669,AC613)</f>
        <v>568.50948999999991</v>
      </c>
    </row>
    <row r="1854" spans="1:29" ht="29.25" customHeight="1" x14ac:dyDescent="0.25">
      <c r="A1854" s="70">
        <v>1</v>
      </c>
      <c r="B1854" s="70">
        <v>1</v>
      </c>
      <c r="C1854" s="2016" t="s">
        <v>370</v>
      </c>
      <c r="D1854" s="1211"/>
      <c r="E1854" s="2276">
        <f>E1519</f>
        <v>5</v>
      </c>
      <c r="F1854" s="1211">
        <f>F1519</f>
        <v>1.6666666666666667</v>
      </c>
      <c r="G1854" s="1211">
        <f>G1519</f>
        <v>0</v>
      </c>
      <c r="H1854" s="1186"/>
      <c r="I1854" s="1180">
        <f t="shared" si="1305"/>
        <v>13.799999999999999</v>
      </c>
      <c r="J1854" s="1180" t="e">
        <f t="shared" si="1305"/>
        <v>#DIV/0!</v>
      </c>
      <c r="K1854" s="1211">
        <f>K1519</f>
        <v>70</v>
      </c>
      <c r="L1854" s="1211">
        <f>L1519</f>
        <v>23</v>
      </c>
      <c r="M1854" s="1211">
        <f>M1519</f>
        <v>0</v>
      </c>
      <c r="N1854" s="1214">
        <f>M1854/L1854*100</f>
        <v>0</v>
      </c>
      <c r="O1854" s="1211">
        <f>O1519</f>
        <v>0.23333333333333334</v>
      </c>
      <c r="P1854" s="1215">
        <f>M1854/$C$4*12/O1854</f>
        <v>0</v>
      </c>
      <c r="Q1854" s="1182"/>
      <c r="R1854" s="1182"/>
      <c r="S1854" s="1182"/>
      <c r="T1854" s="1182"/>
      <c r="U1854" s="1182"/>
      <c r="V1854" s="1182"/>
      <c r="W1854" s="8"/>
      <c r="X1854" s="1182"/>
      <c r="Y1854" s="1182"/>
      <c r="Z1854" s="2458"/>
      <c r="AA1854" s="2276">
        <f>AA1519</f>
        <v>0</v>
      </c>
      <c r="AB1854" s="2458"/>
      <c r="AC1854" s="2458"/>
    </row>
    <row r="1855" spans="1:29" ht="29.25" customHeight="1" x14ac:dyDescent="0.25">
      <c r="A1855" s="70">
        <v>1</v>
      </c>
      <c r="B1855" s="70">
        <v>1</v>
      </c>
      <c r="C1855" s="1212" t="s">
        <v>295</v>
      </c>
      <c r="D1855" s="1211"/>
      <c r="E1855" s="2276">
        <f>SUM(E1397)</f>
        <v>3590</v>
      </c>
      <c r="F1855" s="1211">
        <f>SUM(F1397)</f>
        <v>1197</v>
      </c>
      <c r="G1855" s="1211">
        <f>SUM(G1397)</f>
        <v>1175</v>
      </c>
      <c r="H1855" s="1186">
        <f>G1855/F1855*100</f>
        <v>98.162071846282373</v>
      </c>
      <c r="I1855" s="1213"/>
      <c r="J1855" s="1213"/>
      <c r="K1855" s="1211"/>
      <c r="L1855" s="1211"/>
      <c r="M1855" s="1211"/>
      <c r="N1855" s="1179"/>
      <c r="O1855" s="1211"/>
      <c r="P1855" s="1215"/>
      <c r="Q1855" s="1182">
        <f t="shared" ref="Q1855:Z1855" si="1307">SUM(Q1397)</f>
        <v>23065.75</v>
      </c>
      <c r="R1855" s="1182">
        <f t="shared" ref="R1855:S1855" si="1308">SUM(R1397)</f>
        <v>23065.75</v>
      </c>
      <c r="S1855" s="1182">
        <f t="shared" si="1308"/>
        <v>23065.75</v>
      </c>
      <c r="T1855" s="1182">
        <f t="shared" ref="T1855" si="1309">SUM(T1397)</f>
        <v>23065.75</v>
      </c>
      <c r="U1855" s="1182">
        <f t="shared" si="1307"/>
        <v>7688.583333333333</v>
      </c>
      <c r="V1855" s="1182">
        <f t="shared" si="1307"/>
        <v>7549.375</v>
      </c>
      <c r="W1855" s="8">
        <f t="shared" si="1307"/>
        <v>0</v>
      </c>
      <c r="X1855" s="1182">
        <f t="shared" si="1307"/>
        <v>-139.20833333333303</v>
      </c>
      <c r="Y1855" s="1182">
        <f t="shared" si="1307"/>
        <v>0</v>
      </c>
      <c r="Z1855" s="2458">
        <f t="shared" si="1307"/>
        <v>7549.375</v>
      </c>
      <c r="AA1855" s="2276">
        <f>SUM(AA1397)</f>
        <v>9</v>
      </c>
      <c r="AB1855" s="2458">
        <f t="shared" ref="AB1855:AC1855" si="1310">SUM(AB1397)</f>
        <v>57825</v>
      </c>
      <c r="AC1855" s="2458">
        <f t="shared" si="1310"/>
        <v>57.825000000000003</v>
      </c>
    </row>
    <row r="1856" spans="1:29" ht="21" customHeight="1" x14ac:dyDescent="0.25">
      <c r="A1856" s="70">
        <v>1</v>
      </c>
      <c r="B1856" s="70">
        <v>1</v>
      </c>
      <c r="C1856" s="1217" t="s">
        <v>326</v>
      </c>
      <c r="D1856" s="1210"/>
      <c r="E1856" s="2198">
        <f t="shared" ref="E1856:G1859" si="1311">SUM(E1316)</f>
        <v>211000</v>
      </c>
      <c r="F1856" s="1218">
        <f t="shared" si="1311"/>
        <v>70333</v>
      </c>
      <c r="G1856" s="1210">
        <f t="shared" si="1311"/>
        <v>73309</v>
      </c>
      <c r="H1856" s="1186">
        <f>G1856/F1856*100</f>
        <v>104.23129967440603</v>
      </c>
      <c r="I1856" s="1180"/>
      <c r="J1856" s="1180"/>
      <c r="K1856" s="1210"/>
      <c r="L1856" s="1210"/>
      <c r="M1856" s="1210"/>
      <c r="N1856" s="1219"/>
      <c r="O1856" s="1210"/>
      <c r="P1856" s="1181"/>
      <c r="Q1856" s="1182"/>
      <c r="R1856" s="1182"/>
      <c r="S1856" s="1182"/>
      <c r="T1856" s="1182"/>
      <c r="U1856" s="1182"/>
      <c r="V1856" s="1182"/>
      <c r="W1856" s="13"/>
      <c r="X1856" s="1177"/>
      <c r="Y1856" s="1177"/>
      <c r="Z1856" s="2460"/>
      <c r="AA1856" s="2198">
        <f>SUM(AA1316)</f>
        <v>0</v>
      </c>
      <c r="AB1856" s="2460"/>
      <c r="AC1856" s="2460"/>
    </row>
    <row r="1857" spans="1:29" ht="23.25" customHeight="1" x14ac:dyDescent="0.25">
      <c r="A1857" s="70">
        <v>1</v>
      </c>
      <c r="B1857" s="70">
        <v>1</v>
      </c>
      <c r="C1857" s="1220" t="s">
        <v>327</v>
      </c>
      <c r="D1857" s="1211"/>
      <c r="E1857" s="2276">
        <f t="shared" si="1311"/>
        <v>211000</v>
      </c>
      <c r="F1857" s="1211">
        <f t="shared" si="1311"/>
        <v>70333</v>
      </c>
      <c r="G1857" s="1211">
        <f t="shared" si="1311"/>
        <v>73309</v>
      </c>
      <c r="H1857" s="1186">
        <f>G1857/F1857*100</f>
        <v>104.23129967440603</v>
      </c>
      <c r="I1857" s="1213"/>
      <c r="J1857" s="1213"/>
      <c r="K1857" s="1211"/>
      <c r="L1857" s="1211"/>
      <c r="M1857" s="1211"/>
      <c r="N1857" s="1214"/>
      <c r="O1857" s="1211"/>
      <c r="P1857" s="1215"/>
      <c r="Q1857" s="1182"/>
      <c r="R1857" s="1182"/>
      <c r="S1857" s="1182"/>
      <c r="T1857" s="1182"/>
      <c r="U1857" s="1182"/>
      <c r="V1857" s="1182"/>
      <c r="W1857" s="8"/>
      <c r="X1857" s="1182"/>
      <c r="Y1857" s="1182"/>
      <c r="Z1857" s="2458"/>
      <c r="AA1857" s="2276">
        <f>SUM(AA1317)</f>
        <v>0</v>
      </c>
      <c r="AB1857" s="2458"/>
      <c r="AC1857" s="2458"/>
    </row>
    <row r="1858" spans="1:29" ht="23.25" customHeight="1" x14ac:dyDescent="0.25">
      <c r="A1858" s="70">
        <v>1</v>
      </c>
      <c r="B1858" s="70">
        <v>1</v>
      </c>
      <c r="C1858" s="1217" t="s">
        <v>328</v>
      </c>
      <c r="D1858" s="1211"/>
      <c r="E1858" s="2276">
        <f t="shared" si="1311"/>
        <v>30</v>
      </c>
      <c r="F1858" s="1211">
        <f t="shared" si="1311"/>
        <v>10</v>
      </c>
      <c r="G1858" s="1211">
        <f t="shared" si="1311"/>
        <v>5</v>
      </c>
      <c r="H1858" s="1186">
        <f>G1858/F1858*100</f>
        <v>50</v>
      </c>
      <c r="I1858" s="1213"/>
      <c r="J1858" s="1213"/>
      <c r="K1858" s="1211"/>
      <c r="L1858" s="1211"/>
      <c r="M1858" s="1211"/>
      <c r="N1858" s="1214"/>
      <c r="O1858" s="1211"/>
      <c r="P1858" s="1215"/>
      <c r="Q1858" s="1182"/>
      <c r="R1858" s="1182"/>
      <c r="S1858" s="1182"/>
      <c r="T1858" s="1182"/>
      <c r="U1858" s="1182"/>
      <c r="V1858" s="1182"/>
      <c r="W1858" s="8"/>
      <c r="X1858" s="1182"/>
      <c r="Y1858" s="1182"/>
      <c r="Z1858" s="2458"/>
      <c r="AA1858" s="2276">
        <f>SUM(AA1318)</f>
        <v>0</v>
      </c>
      <c r="AB1858" s="2458"/>
      <c r="AC1858" s="2458"/>
    </row>
    <row r="1859" spans="1:29" ht="32.25" customHeight="1" x14ac:dyDescent="0.25">
      <c r="A1859" s="70">
        <v>1</v>
      </c>
      <c r="B1859" s="70">
        <v>1</v>
      </c>
      <c r="C1859" s="2008" t="s">
        <v>329</v>
      </c>
      <c r="D1859" s="1211"/>
      <c r="E1859" s="2276">
        <f t="shared" si="1311"/>
        <v>30</v>
      </c>
      <c r="F1859" s="1210">
        <f t="shared" si="1311"/>
        <v>10</v>
      </c>
      <c r="G1859" s="1210">
        <f t="shared" si="1311"/>
        <v>5</v>
      </c>
      <c r="H1859" s="1186">
        <f>G1859/F1859*100</f>
        <v>50</v>
      </c>
      <c r="I1859" s="1180"/>
      <c r="J1859" s="1213"/>
      <c r="K1859" s="1210"/>
      <c r="L1859" s="1211"/>
      <c r="M1859" s="1211"/>
      <c r="N1859" s="1214"/>
      <c r="O1859" s="1211"/>
      <c r="P1859" s="1215"/>
      <c r="Q1859" s="1169"/>
      <c r="R1859" s="1169"/>
      <c r="S1859" s="1169"/>
      <c r="T1859" s="1169"/>
      <c r="U1859" s="1182"/>
      <c r="V1859" s="1182"/>
      <c r="W1859" s="8"/>
      <c r="X1859" s="1169"/>
      <c r="Y1859" s="1182"/>
      <c r="Z1859" s="2458"/>
      <c r="AA1859" s="2276">
        <f>SUM(AA1319)</f>
        <v>0</v>
      </c>
      <c r="AB1859" s="2458"/>
      <c r="AC1859" s="2458"/>
    </row>
    <row r="1860" spans="1:29" ht="24" customHeight="1" thickBot="1" x14ac:dyDescent="0.3">
      <c r="C1860" s="2007" t="s">
        <v>344</v>
      </c>
      <c r="D1860" s="1221"/>
      <c r="E1860" s="2277">
        <f>E1320</f>
        <v>211030</v>
      </c>
      <c r="F1860" s="2010">
        <f>F1320</f>
        <v>70343</v>
      </c>
      <c r="G1860" s="2010">
        <f>G1320</f>
        <v>73314</v>
      </c>
      <c r="H1860" s="2009">
        <f>H1320</f>
        <v>104.22359012268456</v>
      </c>
      <c r="I1860" s="2011"/>
      <c r="J1860" s="1223"/>
      <c r="K1860" s="2010"/>
      <c r="L1860" s="1221"/>
      <c r="M1860" s="1221"/>
      <c r="N1860" s="1224"/>
      <c r="O1860" s="1221"/>
      <c r="P1860" s="1225"/>
      <c r="Q1860" s="1226">
        <f t="shared" ref="Q1860:Z1860" si="1312">Q1320</f>
        <v>743058.84887999995</v>
      </c>
      <c r="R1860" s="1226">
        <f t="shared" ref="R1860:S1860" si="1313">R1320</f>
        <v>743058.84887999995</v>
      </c>
      <c r="S1860" s="1226">
        <f t="shared" si="1313"/>
        <v>743058.84887999995</v>
      </c>
      <c r="T1860" s="1226">
        <f t="shared" ref="T1860" si="1314">T1320</f>
        <v>743058.84887999995</v>
      </c>
      <c r="U1860" s="2012">
        <f t="shared" si="1312"/>
        <v>247686.28295999998</v>
      </c>
      <c r="V1860" s="2012">
        <f t="shared" si="1312"/>
        <v>247362.04407999999</v>
      </c>
      <c r="W1860" s="2013">
        <f t="shared" si="1312"/>
        <v>0</v>
      </c>
      <c r="X1860" s="1226">
        <f t="shared" si="1312"/>
        <v>-324.23887999998988</v>
      </c>
      <c r="Y1860" s="2012">
        <f t="shared" si="1312"/>
        <v>-120.57613000000001</v>
      </c>
      <c r="Z1860" s="2461">
        <f t="shared" si="1312"/>
        <v>247241.46794999999</v>
      </c>
      <c r="AA1860" s="2277">
        <f>AA1320</f>
        <v>0</v>
      </c>
      <c r="AB1860" s="2461">
        <f t="shared" ref="AB1860:AC1860" si="1315">AB1320</f>
        <v>0</v>
      </c>
      <c r="AC1860" s="2461">
        <f t="shared" si="1315"/>
        <v>0</v>
      </c>
    </row>
    <row r="1861" spans="1:29" ht="29.25" customHeight="1" thickBot="1" x14ac:dyDescent="0.3">
      <c r="A1861" s="70">
        <v>1</v>
      </c>
      <c r="B1861" s="70">
        <v>1</v>
      </c>
      <c r="C1861" s="2006" t="s">
        <v>342</v>
      </c>
      <c r="D1861" s="649"/>
      <c r="E1861" s="2201"/>
      <c r="F1861" s="650"/>
      <c r="G1861" s="650"/>
      <c r="H1861" s="650"/>
      <c r="I1861" s="74"/>
      <c r="J1861" s="74"/>
      <c r="K1861" s="651"/>
      <c r="L1861" s="651"/>
      <c r="M1861" s="651"/>
      <c r="N1861" s="651"/>
      <c r="O1861" s="651"/>
      <c r="P1861" s="651"/>
      <c r="Q1861" s="13"/>
      <c r="R1861" s="13"/>
      <c r="S1861" s="13"/>
      <c r="T1861" s="13"/>
      <c r="U1861" s="1039"/>
      <c r="V1861" s="13"/>
      <c r="W1861" s="13"/>
      <c r="X1861" s="13"/>
      <c r="Y1861" s="13"/>
      <c r="Z1861" s="1254"/>
      <c r="AA1861" s="13"/>
      <c r="AB1861" s="13"/>
      <c r="AC1861" s="1802"/>
    </row>
    <row r="1862" spans="1:29" ht="39" customHeight="1" x14ac:dyDescent="0.25">
      <c r="A1862" s="70">
        <v>1</v>
      </c>
      <c r="B1862" s="70">
        <v>1</v>
      </c>
      <c r="C1862" s="652" t="s">
        <v>209</v>
      </c>
      <c r="D1862" s="653"/>
      <c r="E1862" s="867"/>
      <c r="F1862" s="228"/>
      <c r="G1862" s="228"/>
      <c r="H1862" s="228"/>
      <c r="I1862" s="228"/>
      <c r="J1862" s="228"/>
      <c r="K1862" s="228"/>
      <c r="L1862" s="228"/>
      <c r="M1862" s="228"/>
      <c r="N1862" s="228"/>
      <c r="O1862" s="228"/>
      <c r="P1862" s="228"/>
      <c r="Q1862" s="8"/>
      <c r="R1862" s="8"/>
      <c r="S1862" s="8"/>
      <c r="T1862" s="8"/>
      <c r="U1862" s="1036"/>
      <c r="V1862" s="8"/>
      <c r="W1862" s="8"/>
      <c r="X1862" s="8"/>
      <c r="Y1862" s="8"/>
      <c r="Z1862" s="1153"/>
      <c r="AA1862" s="8"/>
      <c r="AB1862" s="8"/>
      <c r="AC1862" s="1799"/>
    </row>
    <row r="1863" spans="1:29" ht="15" customHeight="1" x14ac:dyDescent="0.25">
      <c r="A1863" s="70">
        <v>1</v>
      </c>
      <c r="B1863" s="70">
        <v>1</v>
      </c>
      <c r="C1863" s="654" t="s">
        <v>5</v>
      </c>
      <c r="D1863" s="654"/>
      <c r="E1863" s="867"/>
      <c r="F1863" s="228"/>
      <c r="G1863" s="228"/>
      <c r="H1863" s="228"/>
      <c r="I1863" s="228"/>
      <c r="J1863" s="228"/>
      <c r="K1863" s="655"/>
      <c r="L1863" s="655"/>
      <c r="M1863" s="655"/>
      <c r="N1863" s="655"/>
      <c r="O1863" s="655"/>
      <c r="P1863" s="655"/>
      <c r="Q1863" s="8"/>
      <c r="R1863" s="8"/>
      <c r="S1863" s="8"/>
      <c r="T1863" s="8"/>
      <c r="U1863" s="1036"/>
      <c r="V1863" s="8"/>
      <c r="W1863" s="8"/>
      <c r="X1863" s="8"/>
      <c r="Y1863" s="8"/>
      <c r="Z1863" s="1153"/>
      <c r="AA1863" s="8"/>
      <c r="AB1863" s="8"/>
      <c r="AC1863" s="1799"/>
    </row>
    <row r="1864" spans="1:29" ht="15" customHeight="1" x14ac:dyDescent="0.25">
      <c r="A1864" s="70">
        <v>1</v>
      </c>
      <c r="B1864" s="70">
        <v>1</v>
      </c>
      <c r="C1864" s="656" t="s">
        <v>10</v>
      </c>
      <c r="D1864" s="657">
        <v>340</v>
      </c>
      <c r="E1864" s="2254">
        <v>732</v>
      </c>
      <c r="F1864" s="92">
        <f t="shared" ref="F1864:F1872" si="1316">ROUND(E1864/12*$C$4,0)</f>
        <v>244</v>
      </c>
      <c r="G1864" s="92">
        <v>298</v>
      </c>
      <c r="H1864" s="92">
        <f t="shared" ref="H1864:H1873" si="1317">G1864/F1864*100</f>
        <v>122.13114754098359</v>
      </c>
      <c r="I1864" s="658">
        <v>10</v>
      </c>
      <c r="J1864" s="93">
        <f t="shared" ref="J1864:J1873" si="1318">M1864/G1864</f>
        <v>8.0100671140939603</v>
      </c>
      <c r="K1864" s="94">
        <f t="shared" ref="K1864:K1872" si="1319">ROUND(E1864*I1864,0)</f>
        <v>7320</v>
      </c>
      <c r="L1864" s="94">
        <f t="shared" ref="L1864:L1872" si="1320">ROUND(K1864/12*$C$4,0)</f>
        <v>2440</v>
      </c>
      <c r="M1864" s="94">
        <f>1881+506</f>
        <v>2387</v>
      </c>
      <c r="N1864" s="94">
        <f t="shared" ref="N1864:N1873" si="1321">M1864/L1864*100</f>
        <v>97.827868852459019</v>
      </c>
      <c r="O1864" s="94">
        <f t="shared" ref="O1864:O1872" si="1322">K1864/D1864</f>
        <v>21.529411764705884</v>
      </c>
      <c r="P1864" s="94">
        <f t="shared" ref="P1864:P1873" si="1323">M1864/$C$4*12/O1864</f>
        <v>332.61475409836061</v>
      </c>
      <c r="Q1864" s="8"/>
      <c r="R1864" s="8"/>
      <c r="S1864" s="8"/>
      <c r="T1864" s="8"/>
      <c r="U1864" s="1036"/>
      <c r="V1864" s="8"/>
      <c r="W1864" s="8"/>
      <c r="X1864" s="8"/>
      <c r="Y1864" s="8"/>
      <c r="Z1864" s="1153"/>
      <c r="AA1864" s="8"/>
      <c r="AB1864" s="8"/>
      <c r="AC1864" s="1799"/>
    </row>
    <row r="1865" spans="1:29" ht="15" customHeight="1" x14ac:dyDescent="0.25">
      <c r="A1865" s="70">
        <v>1</v>
      </c>
      <c r="B1865" s="70">
        <v>1</v>
      </c>
      <c r="C1865" s="656" t="s">
        <v>9</v>
      </c>
      <c r="D1865" s="657">
        <v>340</v>
      </c>
      <c r="E1865" s="2254">
        <v>332</v>
      </c>
      <c r="F1865" s="92">
        <f t="shared" si="1316"/>
        <v>111</v>
      </c>
      <c r="G1865" s="92">
        <v>135</v>
      </c>
      <c r="H1865" s="92">
        <f t="shared" si="1317"/>
        <v>121.62162162162163</v>
      </c>
      <c r="I1865" s="658">
        <v>11</v>
      </c>
      <c r="J1865" s="93">
        <f t="shared" si="1318"/>
        <v>8.9111111111111114</v>
      </c>
      <c r="K1865" s="94">
        <f t="shared" si="1319"/>
        <v>3652</v>
      </c>
      <c r="L1865" s="94">
        <f t="shared" si="1320"/>
        <v>1217</v>
      </c>
      <c r="M1865" s="94">
        <f>846+357</f>
        <v>1203</v>
      </c>
      <c r="N1865" s="94">
        <f t="shared" si="1321"/>
        <v>98.849630238290871</v>
      </c>
      <c r="O1865" s="94">
        <f t="shared" si="1322"/>
        <v>10.741176470588234</v>
      </c>
      <c r="P1865" s="94">
        <f t="shared" si="1323"/>
        <v>335.99671412924425</v>
      </c>
      <c r="Q1865" s="8"/>
      <c r="R1865" s="8"/>
      <c r="S1865" s="8"/>
      <c r="T1865" s="8"/>
      <c r="U1865" s="1036"/>
      <c r="V1865" s="8"/>
      <c r="W1865" s="8"/>
      <c r="X1865" s="8"/>
      <c r="Y1865" s="8"/>
      <c r="Z1865" s="1153"/>
      <c r="AA1865" s="8"/>
      <c r="AB1865" s="8"/>
      <c r="AC1865" s="1799"/>
    </row>
    <row r="1866" spans="1:29" ht="15" customHeight="1" x14ac:dyDescent="0.25">
      <c r="A1866" s="70">
        <v>1</v>
      </c>
      <c r="B1866" s="70">
        <v>1</v>
      </c>
      <c r="C1866" s="656" t="s">
        <v>6</v>
      </c>
      <c r="D1866" s="657">
        <v>340</v>
      </c>
      <c r="E1866" s="2254">
        <v>672</v>
      </c>
      <c r="F1866" s="92">
        <f t="shared" si="1316"/>
        <v>224</v>
      </c>
      <c r="G1866" s="92">
        <v>263</v>
      </c>
      <c r="H1866" s="92">
        <f t="shared" si="1317"/>
        <v>117.41071428571428</v>
      </c>
      <c r="I1866" s="658">
        <v>9</v>
      </c>
      <c r="J1866" s="93">
        <f t="shared" si="1318"/>
        <v>7.8821292775665404</v>
      </c>
      <c r="K1866" s="94">
        <f t="shared" si="1319"/>
        <v>6048</v>
      </c>
      <c r="L1866" s="94">
        <f t="shared" si="1320"/>
        <v>2016</v>
      </c>
      <c r="M1866" s="94">
        <f>1598+475</f>
        <v>2073</v>
      </c>
      <c r="N1866" s="94">
        <f t="shared" si="1321"/>
        <v>102.82738095238095</v>
      </c>
      <c r="O1866" s="94">
        <f t="shared" si="1322"/>
        <v>17.788235294117648</v>
      </c>
      <c r="P1866" s="94">
        <f t="shared" si="1323"/>
        <v>349.61309523809524</v>
      </c>
      <c r="Q1866" s="8"/>
      <c r="R1866" s="8"/>
      <c r="S1866" s="8"/>
      <c r="T1866" s="8"/>
      <c r="U1866" s="1036"/>
      <c r="V1866" s="8"/>
      <c r="W1866" s="8"/>
      <c r="X1866" s="8"/>
      <c r="Y1866" s="8"/>
      <c r="Z1866" s="1153"/>
      <c r="AA1866" s="8"/>
      <c r="AB1866" s="8"/>
      <c r="AC1866" s="1799"/>
    </row>
    <row r="1867" spans="1:29" ht="15" customHeight="1" x14ac:dyDescent="0.25">
      <c r="A1867" s="70">
        <v>1</v>
      </c>
      <c r="B1867" s="70">
        <v>1</v>
      </c>
      <c r="C1867" s="656" t="s">
        <v>76</v>
      </c>
      <c r="D1867" s="657">
        <v>340</v>
      </c>
      <c r="E1867" s="2254">
        <v>262</v>
      </c>
      <c r="F1867" s="92">
        <f t="shared" si="1316"/>
        <v>87</v>
      </c>
      <c r="G1867" s="92">
        <v>98</v>
      </c>
      <c r="H1867" s="92">
        <f t="shared" si="1317"/>
        <v>112.64367816091954</v>
      </c>
      <c r="I1867" s="658">
        <v>11</v>
      </c>
      <c r="J1867" s="93">
        <f t="shared" si="1318"/>
        <v>9.5102040816326525</v>
      </c>
      <c r="K1867" s="94">
        <f t="shared" si="1319"/>
        <v>2882</v>
      </c>
      <c r="L1867" s="94">
        <f t="shared" si="1320"/>
        <v>961</v>
      </c>
      <c r="M1867" s="94">
        <f>751+181</f>
        <v>932</v>
      </c>
      <c r="N1867" s="94">
        <f t="shared" si="1321"/>
        <v>96.982310093652444</v>
      </c>
      <c r="O1867" s="94">
        <f t="shared" si="1322"/>
        <v>8.4764705882352942</v>
      </c>
      <c r="P1867" s="94">
        <f t="shared" si="1323"/>
        <v>329.85426786953502</v>
      </c>
      <c r="Q1867" s="8"/>
      <c r="R1867" s="8"/>
      <c r="S1867" s="8"/>
      <c r="T1867" s="8"/>
      <c r="U1867" s="1036"/>
      <c r="V1867" s="8"/>
      <c r="W1867" s="8"/>
      <c r="X1867" s="8"/>
      <c r="Y1867" s="8"/>
      <c r="Z1867" s="1153"/>
      <c r="AA1867" s="8"/>
      <c r="AB1867" s="8"/>
      <c r="AC1867" s="1799"/>
    </row>
    <row r="1868" spans="1:29" ht="15" customHeight="1" x14ac:dyDescent="0.25">
      <c r="A1868" s="70">
        <v>1</v>
      </c>
      <c r="B1868" s="70">
        <v>1</v>
      </c>
      <c r="C1868" s="124" t="s">
        <v>25</v>
      </c>
      <c r="D1868" s="657">
        <v>270</v>
      </c>
      <c r="E1868" s="772">
        <v>370</v>
      </c>
      <c r="F1868" s="92">
        <f t="shared" si="1316"/>
        <v>123</v>
      </c>
      <c r="G1868" s="92">
        <v>143</v>
      </c>
      <c r="H1868" s="92">
        <f t="shared" si="1317"/>
        <v>116.26016260162602</v>
      </c>
      <c r="I1868" s="659">
        <v>6.2</v>
      </c>
      <c r="J1868" s="93">
        <f t="shared" si="1318"/>
        <v>5.4405594405594409</v>
      </c>
      <c r="K1868" s="94">
        <f t="shared" si="1319"/>
        <v>2294</v>
      </c>
      <c r="L1868" s="94">
        <f t="shared" si="1320"/>
        <v>765</v>
      </c>
      <c r="M1868" s="94">
        <f>562+216</f>
        <v>778</v>
      </c>
      <c r="N1868" s="94">
        <f t="shared" si="1321"/>
        <v>101.69934640522875</v>
      </c>
      <c r="O1868" s="94">
        <f t="shared" si="1322"/>
        <v>8.4962962962962969</v>
      </c>
      <c r="P1868" s="94">
        <f t="shared" si="1323"/>
        <v>274.70793374019178</v>
      </c>
      <c r="Q1868" s="8"/>
      <c r="R1868" s="8"/>
      <c r="S1868" s="8"/>
      <c r="T1868" s="8"/>
      <c r="U1868" s="1036"/>
      <c r="V1868" s="8"/>
      <c r="W1868" s="8"/>
      <c r="X1868" s="8"/>
      <c r="Y1868" s="8"/>
      <c r="Z1868" s="1153"/>
      <c r="AA1868" s="8"/>
      <c r="AB1868" s="8"/>
      <c r="AC1868" s="1799"/>
    </row>
    <row r="1869" spans="1:29" ht="15" customHeight="1" x14ac:dyDescent="0.25">
      <c r="A1869" s="70">
        <v>1</v>
      </c>
      <c r="B1869" s="70">
        <v>1</v>
      </c>
      <c r="C1869" s="656" t="s">
        <v>26</v>
      </c>
      <c r="D1869" s="660">
        <v>340</v>
      </c>
      <c r="E1869" s="2254">
        <v>257</v>
      </c>
      <c r="F1869" s="92">
        <f t="shared" si="1316"/>
        <v>86</v>
      </c>
      <c r="G1869" s="92">
        <v>77</v>
      </c>
      <c r="H1869" s="92">
        <f t="shared" si="1317"/>
        <v>89.534883720930239</v>
      </c>
      <c r="I1869" s="658">
        <v>6</v>
      </c>
      <c r="J1869" s="93">
        <f t="shared" si="1318"/>
        <v>4.6493506493506498</v>
      </c>
      <c r="K1869" s="94">
        <f t="shared" si="1319"/>
        <v>1542</v>
      </c>
      <c r="L1869" s="94">
        <f t="shared" si="1320"/>
        <v>514</v>
      </c>
      <c r="M1869" s="94">
        <f>302+56</f>
        <v>358</v>
      </c>
      <c r="N1869" s="94">
        <f t="shared" si="1321"/>
        <v>69.649805447470811</v>
      </c>
      <c r="O1869" s="94">
        <f t="shared" si="1322"/>
        <v>4.5352941176470587</v>
      </c>
      <c r="P1869" s="94">
        <f t="shared" si="1323"/>
        <v>236.80933852140078</v>
      </c>
      <c r="Q1869" s="8"/>
      <c r="R1869" s="8"/>
      <c r="S1869" s="8"/>
      <c r="T1869" s="8"/>
      <c r="U1869" s="1036"/>
      <c r="V1869" s="8"/>
      <c r="W1869" s="8"/>
      <c r="X1869" s="8"/>
      <c r="Y1869" s="8"/>
      <c r="Z1869" s="1153"/>
      <c r="AA1869" s="8"/>
      <c r="AB1869" s="8"/>
      <c r="AC1869" s="1799"/>
    </row>
    <row r="1870" spans="1:29" ht="15" customHeight="1" x14ac:dyDescent="0.25">
      <c r="A1870" s="70">
        <v>1</v>
      </c>
      <c r="B1870" s="70">
        <v>1</v>
      </c>
      <c r="C1870" s="656" t="s">
        <v>27</v>
      </c>
      <c r="D1870" s="660">
        <v>300</v>
      </c>
      <c r="E1870" s="2254">
        <v>172</v>
      </c>
      <c r="F1870" s="92">
        <f t="shared" si="1316"/>
        <v>57</v>
      </c>
      <c r="G1870" s="92">
        <v>42</v>
      </c>
      <c r="H1870" s="92">
        <f t="shared" si="1317"/>
        <v>73.68421052631578</v>
      </c>
      <c r="I1870" s="658">
        <v>5.6</v>
      </c>
      <c r="J1870" s="93">
        <f t="shared" si="1318"/>
        <v>5.5476190476190474</v>
      </c>
      <c r="K1870" s="94">
        <f t="shared" si="1319"/>
        <v>963</v>
      </c>
      <c r="L1870" s="94">
        <f t="shared" si="1320"/>
        <v>321</v>
      </c>
      <c r="M1870" s="94">
        <f>216+17</f>
        <v>233</v>
      </c>
      <c r="N1870" s="94">
        <f t="shared" si="1321"/>
        <v>72.585669781931458</v>
      </c>
      <c r="O1870" s="94">
        <f t="shared" si="1322"/>
        <v>3.21</v>
      </c>
      <c r="P1870" s="94">
        <f t="shared" si="1323"/>
        <v>217.75700934579439</v>
      </c>
      <c r="Q1870" s="8"/>
      <c r="R1870" s="8"/>
      <c r="S1870" s="8"/>
      <c r="T1870" s="8"/>
      <c r="U1870" s="1036"/>
      <c r="V1870" s="8"/>
      <c r="W1870" s="8"/>
      <c r="X1870" s="8"/>
      <c r="Y1870" s="8"/>
      <c r="Z1870" s="1153"/>
      <c r="AA1870" s="8"/>
      <c r="AB1870" s="8"/>
      <c r="AC1870" s="1799"/>
    </row>
    <row r="1871" spans="1:29" ht="15" customHeight="1" x14ac:dyDescent="0.25">
      <c r="A1871" s="70">
        <v>1</v>
      </c>
      <c r="B1871" s="70">
        <v>1</v>
      </c>
      <c r="C1871" s="656" t="s">
        <v>28</v>
      </c>
      <c r="D1871" s="660">
        <v>340</v>
      </c>
      <c r="E1871" s="867">
        <v>82</v>
      </c>
      <c r="F1871" s="92">
        <f t="shared" si="1316"/>
        <v>27</v>
      </c>
      <c r="G1871" s="92">
        <v>32</v>
      </c>
      <c r="H1871" s="92">
        <f t="shared" si="1317"/>
        <v>118.5185185185185</v>
      </c>
      <c r="I1871" s="501">
        <v>7</v>
      </c>
      <c r="J1871" s="93">
        <f t="shared" si="1318"/>
        <v>6.625</v>
      </c>
      <c r="K1871" s="94">
        <f t="shared" si="1319"/>
        <v>574</v>
      </c>
      <c r="L1871" s="94">
        <f t="shared" si="1320"/>
        <v>191</v>
      </c>
      <c r="M1871" s="94">
        <f>154+58</f>
        <v>212</v>
      </c>
      <c r="N1871" s="94">
        <f t="shared" si="1321"/>
        <v>110.99476439790577</v>
      </c>
      <c r="O1871" s="94">
        <f t="shared" si="1322"/>
        <v>1.6882352941176471</v>
      </c>
      <c r="P1871" s="94">
        <f t="shared" si="1323"/>
        <v>376.72473867595818</v>
      </c>
      <c r="Q1871" s="8"/>
      <c r="R1871" s="8"/>
      <c r="S1871" s="8"/>
      <c r="T1871" s="8"/>
      <c r="U1871" s="1036"/>
      <c r="V1871" s="8"/>
      <c r="W1871" s="8"/>
      <c r="X1871" s="8"/>
      <c r="Y1871" s="8"/>
      <c r="Z1871" s="1153"/>
      <c r="AA1871" s="8"/>
      <c r="AB1871" s="8"/>
      <c r="AC1871" s="1799"/>
    </row>
    <row r="1872" spans="1:29" ht="15" customHeight="1" x14ac:dyDescent="0.25">
      <c r="A1872" s="70">
        <v>1</v>
      </c>
      <c r="B1872" s="70">
        <v>1</v>
      </c>
      <c r="C1872" s="661" t="s">
        <v>77</v>
      </c>
      <c r="D1872" s="662">
        <v>320</v>
      </c>
      <c r="E1872" s="2383">
        <v>340</v>
      </c>
      <c r="F1872" s="98">
        <f t="shared" si="1316"/>
        <v>113</v>
      </c>
      <c r="G1872" s="98">
        <v>151</v>
      </c>
      <c r="H1872" s="98">
        <f t="shared" si="1317"/>
        <v>133.6283185840708</v>
      </c>
      <c r="I1872" s="663">
        <v>8</v>
      </c>
      <c r="J1872" s="99">
        <f t="shared" si="1318"/>
        <v>7.370860927152318</v>
      </c>
      <c r="K1872" s="100">
        <f t="shared" si="1319"/>
        <v>2720</v>
      </c>
      <c r="L1872" s="100">
        <f t="shared" si="1320"/>
        <v>907</v>
      </c>
      <c r="M1872" s="100">
        <f>919+194</f>
        <v>1113</v>
      </c>
      <c r="N1872" s="100">
        <f t="shared" si="1321"/>
        <v>122.7122381477398</v>
      </c>
      <c r="O1872" s="100">
        <f t="shared" si="1322"/>
        <v>8.5</v>
      </c>
      <c r="P1872" s="100">
        <f t="shared" si="1323"/>
        <v>392.8235294117647</v>
      </c>
      <c r="Q1872" s="15"/>
      <c r="R1872" s="15"/>
      <c r="S1872" s="15"/>
      <c r="T1872" s="15"/>
      <c r="U1872" s="1037"/>
      <c r="V1872" s="15"/>
      <c r="W1872" s="15"/>
      <c r="X1872" s="15"/>
      <c r="Y1872" s="15"/>
      <c r="Z1872" s="1271"/>
      <c r="AA1872" s="15"/>
      <c r="AB1872" s="15"/>
      <c r="AC1872" s="1800"/>
    </row>
    <row r="1873" spans="1:30" ht="15" customHeight="1" x14ac:dyDescent="0.25">
      <c r="A1873" s="70">
        <v>1</v>
      </c>
      <c r="B1873" s="70">
        <v>1</v>
      </c>
      <c r="C1873" s="664" t="s">
        <v>7</v>
      </c>
      <c r="D1873" s="664"/>
      <c r="E1873" s="2265">
        <f>SUM(E1864:E1872)</f>
        <v>3219</v>
      </c>
      <c r="F1873" s="665">
        <f>SUM(F1864:F1872)</f>
        <v>1072</v>
      </c>
      <c r="G1873" s="665">
        <f>SUM(G1864:G1872)</f>
        <v>1239</v>
      </c>
      <c r="H1873" s="665">
        <f t="shared" si="1317"/>
        <v>115.57835820895524</v>
      </c>
      <c r="I1873" s="666">
        <f>IF(E1873=0,0,K1873/E1873)</f>
        <v>8.6968002485243865</v>
      </c>
      <c r="J1873" s="104">
        <f t="shared" si="1318"/>
        <v>7.4971751412429377</v>
      </c>
      <c r="K1873" s="665">
        <f>SUM(K1864:K1872)</f>
        <v>27995</v>
      </c>
      <c r="L1873" s="665">
        <f>SUM(L1864:L1872)</f>
        <v>9332</v>
      </c>
      <c r="M1873" s="665">
        <f>SUM(M1864:M1872)</f>
        <v>9289</v>
      </c>
      <c r="N1873" s="179">
        <f t="shared" si="1321"/>
        <v>99.539219888555508</v>
      </c>
      <c r="O1873" s="274">
        <f>SUM(O1864:O1872)</f>
        <v>84.965119825708058</v>
      </c>
      <c r="P1873" s="179">
        <f t="shared" si="1323"/>
        <v>327.98164772985149</v>
      </c>
      <c r="Q1873" s="17">
        <v>94361.887018000009</v>
      </c>
      <c r="R1873" s="17">
        <v>94361.887018000009</v>
      </c>
      <c r="S1873" s="17">
        <v>94361.887018000009</v>
      </c>
      <c r="T1873" s="17">
        <v>94361.887018000009</v>
      </c>
      <c r="U1873" s="1038">
        <f>Q1873/12*$C$4+(R1873-Q1873)/11*3+(S1873-R1873)/10*2+(T1873-S1873)/9*1</f>
        <v>31453.962339333335</v>
      </c>
      <c r="V1873" s="17">
        <f>Z1873-Y1873-W1873</f>
        <v>33971.818009999995</v>
      </c>
      <c r="W1873" s="17">
        <v>-34.883049999999997</v>
      </c>
      <c r="X1873" s="17">
        <f>V1873-U1873</f>
        <v>2517.8556706666604</v>
      </c>
      <c r="Y1873" s="17">
        <v>-1750.5604599999999</v>
      </c>
      <c r="Z1873" s="1246">
        <v>32186.374500000002</v>
      </c>
      <c r="AA1873" s="17">
        <v>32</v>
      </c>
      <c r="AB1873" s="17">
        <v>540956.35</v>
      </c>
      <c r="AC1873" s="1801">
        <f>AB1873/1000</f>
        <v>540.95634999999993</v>
      </c>
    </row>
    <row r="1874" spans="1:30" ht="16.5" customHeight="1" x14ac:dyDescent="0.25">
      <c r="A1874" s="70">
        <v>1</v>
      </c>
      <c r="B1874" s="70">
        <v>1</v>
      </c>
      <c r="C1874" s="667" t="s">
        <v>14</v>
      </c>
      <c r="D1874" s="668"/>
      <c r="E1874" s="2266"/>
      <c r="F1874" s="669"/>
      <c r="G1874" s="669"/>
      <c r="H1874" s="669"/>
      <c r="I1874" s="670"/>
      <c r="J1874" s="670"/>
      <c r="K1874" s="669"/>
      <c r="L1874" s="669"/>
      <c r="M1874" s="669"/>
      <c r="N1874" s="669"/>
      <c r="O1874" s="669"/>
      <c r="P1874" s="669"/>
      <c r="Q1874" s="13"/>
      <c r="R1874" s="13"/>
      <c r="S1874" s="13"/>
      <c r="T1874" s="13"/>
      <c r="U1874" s="1039"/>
      <c r="V1874" s="13"/>
      <c r="W1874" s="13"/>
      <c r="X1874" s="13"/>
      <c r="Y1874" s="13"/>
      <c r="Z1874" s="1254"/>
      <c r="AA1874" s="13"/>
      <c r="AB1874" s="13"/>
      <c r="AC1874" s="1802"/>
    </row>
    <row r="1875" spans="1:30" ht="15" customHeight="1" x14ac:dyDescent="0.25">
      <c r="A1875" s="70">
        <v>1</v>
      </c>
      <c r="B1875" s="70">
        <v>1</v>
      </c>
      <c r="C1875" s="507" t="s">
        <v>302</v>
      </c>
      <c r="D1875" s="520"/>
      <c r="E1875" s="2222"/>
      <c r="F1875" s="116"/>
      <c r="G1875" s="116"/>
      <c r="H1875" s="116"/>
      <c r="I1875" s="363"/>
      <c r="J1875" s="363"/>
      <c r="K1875" s="365"/>
      <c r="L1875" s="365"/>
      <c r="M1875" s="365"/>
      <c r="N1875" s="365"/>
      <c r="O1875" s="365"/>
      <c r="P1875" s="365"/>
      <c r="Q1875" s="8"/>
      <c r="R1875" s="8"/>
      <c r="S1875" s="8"/>
      <c r="T1875" s="8"/>
      <c r="U1875" s="1036"/>
      <c r="V1875" s="8"/>
      <c r="W1875" s="8"/>
      <c r="X1875" s="8"/>
      <c r="Y1875" s="8"/>
      <c r="Z1875" s="1153"/>
      <c r="AA1875" s="8"/>
      <c r="AB1875" s="8"/>
      <c r="AC1875" s="1799"/>
    </row>
    <row r="1876" spans="1:30" ht="15" customHeight="1" x14ac:dyDescent="0.25">
      <c r="A1876" s="70">
        <v>1</v>
      </c>
      <c r="B1876" s="70">
        <v>1</v>
      </c>
      <c r="C1876" s="407" t="s">
        <v>198</v>
      </c>
      <c r="D1876" s="407"/>
      <c r="E1876" s="711">
        <f>E1878+E1879+E1880+E1881</f>
        <v>10430</v>
      </c>
      <c r="F1876" s="440">
        <f>F1878+F1879+F1880+F1881</f>
        <v>3477</v>
      </c>
      <c r="G1876" s="440">
        <f>G1878+G1879+G1880+G1881+G1877/2.7</f>
        <v>4795.7148148148144</v>
      </c>
      <c r="H1876" s="440">
        <f>G1876/F1876*100</f>
        <v>137.92679939070504</v>
      </c>
      <c r="I1876" s="125"/>
      <c r="J1876" s="125"/>
      <c r="K1876" s="464"/>
      <c r="L1876" s="464"/>
      <c r="M1876" s="464"/>
      <c r="N1876" s="464"/>
      <c r="O1876" s="464"/>
      <c r="P1876" s="464"/>
      <c r="Q1876" s="8"/>
      <c r="R1876" s="8"/>
      <c r="S1876" s="8"/>
      <c r="T1876" s="8"/>
      <c r="U1876" s="1036"/>
      <c r="V1876" s="8"/>
      <c r="W1876" s="8"/>
      <c r="X1876" s="8"/>
      <c r="Y1876" s="8"/>
      <c r="Z1876" s="1153"/>
      <c r="AA1876" s="8">
        <f>AA1877+AA1878+AA1879+AA1880+AA1881</f>
        <v>55</v>
      </c>
      <c r="AB1876" s="8">
        <f>AB1877+AB1878+AB1879+AB1880+AB1881</f>
        <v>49446.649999999994</v>
      </c>
      <c r="AC1876" s="8">
        <f>AC1877+AC1878+AC1879+AC1880+AC1881</f>
        <v>49.446649999999991</v>
      </c>
    </row>
    <row r="1877" spans="1:30" ht="15" customHeight="1" x14ac:dyDescent="0.25">
      <c r="C1877" s="407" t="s">
        <v>470</v>
      </c>
      <c r="D1877" s="407"/>
      <c r="E1877" s="711"/>
      <c r="F1877" s="440"/>
      <c r="G1877" s="440">
        <v>450.13</v>
      </c>
      <c r="H1877" s="440"/>
      <c r="I1877" s="125"/>
      <c r="J1877" s="125"/>
      <c r="K1877" s="464"/>
      <c r="L1877" s="464"/>
      <c r="M1877" s="464"/>
      <c r="N1877" s="464"/>
      <c r="O1877" s="464"/>
      <c r="P1877" s="464"/>
      <c r="Q1877" s="8"/>
      <c r="R1877" s="8"/>
      <c r="S1877" s="8"/>
      <c r="T1877" s="8"/>
      <c r="U1877" s="1036"/>
      <c r="V1877" s="8"/>
      <c r="W1877" s="8"/>
      <c r="X1877" s="8"/>
      <c r="Y1877" s="8"/>
      <c r="Z1877" s="1153"/>
      <c r="AA1877" s="8"/>
      <c r="AB1877" s="8"/>
      <c r="AC1877" s="1799"/>
    </row>
    <row r="1878" spans="1:30" ht="33.75" customHeight="1" x14ac:dyDescent="0.25">
      <c r="A1878" s="70">
        <v>1</v>
      </c>
      <c r="B1878" s="70">
        <v>1</v>
      </c>
      <c r="C1878" s="407" t="s">
        <v>303</v>
      </c>
      <c r="D1878" s="407"/>
      <c r="E1878" s="711"/>
      <c r="F1878" s="92">
        <f t="shared" ref="F1878:F1899" si="1324">ROUND(E1878/12*$C$4,0)</f>
        <v>0</v>
      </c>
      <c r="G1878" s="440"/>
      <c r="H1878" s="440"/>
      <c r="I1878" s="125"/>
      <c r="J1878" s="125"/>
      <c r="K1878" s="464"/>
      <c r="L1878" s="464"/>
      <c r="M1878" s="464"/>
      <c r="N1878" s="464"/>
      <c r="O1878" s="464"/>
      <c r="P1878" s="464"/>
      <c r="Q1878" s="8"/>
      <c r="R1878" s="8"/>
      <c r="S1878" s="8"/>
      <c r="T1878" s="8"/>
      <c r="U1878" s="1036"/>
      <c r="V1878" s="8"/>
      <c r="W1878" s="8"/>
      <c r="X1878" s="8"/>
      <c r="Y1878" s="8"/>
      <c r="Z1878" s="1153"/>
      <c r="AA1878" s="8"/>
      <c r="AB1878" s="8"/>
      <c r="AC1878" s="1799"/>
    </row>
    <row r="1879" spans="1:30" ht="35.25" customHeight="1" x14ac:dyDescent="0.25">
      <c r="A1879" s="70">
        <v>1</v>
      </c>
      <c r="B1879" s="70">
        <v>1</v>
      </c>
      <c r="C1879" s="407" t="s">
        <v>304</v>
      </c>
      <c r="D1879" s="407"/>
      <c r="E1879" s="711">
        <v>1250</v>
      </c>
      <c r="F1879" s="92">
        <f t="shared" si="1324"/>
        <v>417</v>
      </c>
      <c r="G1879" s="440">
        <v>463</v>
      </c>
      <c r="H1879" s="440">
        <f t="shared" ref="H1879:H1885" si="1325">G1879/F1879*100</f>
        <v>111.03117505995203</v>
      </c>
      <c r="I1879" s="125"/>
      <c r="J1879" s="125"/>
      <c r="K1879" s="464"/>
      <c r="L1879" s="464"/>
      <c r="M1879" s="464"/>
      <c r="N1879" s="464"/>
      <c r="O1879" s="464"/>
      <c r="P1879" s="464"/>
      <c r="Q1879" s="8"/>
      <c r="R1879" s="8"/>
      <c r="S1879" s="8"/>
      <c r="T1879" s="8"/>
      <c r="U1879" s="1036"/>
      <c r="V1879" s="8"/>
      <c r="W1879" s="8"/>
      <c r="X1879" s="8"/>
      <c r="Y1879" s="8"/>
      <c r="Z1879" s="1153"/>
      <c r="AA1879" s="8">
        <v>11</v>
      </c>
      <c r="AB1879" s="8">
        <v>9889.3299999999981</v>
      </c>
      <c r="AC1879" s="1799">
        <f>AB1879/1000</f>
        <v>9.8893299999999975</v>
      </c>
    </row>
    <row r="1880" spans="1:30" ht="15" customHeight="1" x14ac:dyDescent="0.25">
      <c r="A1880" s="70">
        <v>1</v>
      </c>
      <c r="B1880" s="70">
        <v>1</v>
      </c>
      <c r="C1880" s="407" t="s">
        <v>305</v>
      </c>
      <c r="D1880" s="407"/>
      <c r="E1880" s="711">
        <v>180</v>
      </c>
      <c r="F1880" s="92">
        <f t="shared" si="1324"/>
        <v>60</v>
      </c>
      <c r="G1880" s="440">
        <v>41</v>
      </c>
      <c r="H1880" s="440">
        <f t="shared" si="1325"/>
        <v>68.333333333333329</v>
      </c>
      <c r="I1880" s="125"/>
      <c r="J1880" s="125"/>
      <c r="K1880" s="464"/>
      <c r="L1880" s="464"/>
      <c r="M1880" s="464"/>
      <c r="N1880" s="464"/>
      <c r="O1880" s="464"/>
      <c r="P1880" s="464"/>
      <c r="Q1880" s="8"/>
      <c r="R1880" s="8"/>
      <c r="S1880" s="8"/>
      <c r="T1880" s="8"/>
      <c r="U1880" s="1036"/>
      <c r="V1880" s="8"/>
      <c r="W1880" s="8"/>
      <c r="X1880" s="8"/>
      <c r="Y1880" s="8"/>
      <c r="Z1880" s="1153"/>
      <c r="AA1880" s="8"/>
      <c r="AB1880" s="8"/>
      <c r="AC1880" s="1799">
        <f t="shared" ref="AC1880:AC1881" si="1326">AB1880/1000</f>
        <v>0</v>
      </c>
    </row>
    <row r="1881" spans="1:30" ht="15" customHeight="1" x14ac:dyDescent="0.25">
      <c r="A1881" s="70">
        <v>1</v>
      </c>
      <c r="B1881" s="70">
        <v>1</v>
      </c>
      <c r="C1881" s="407" t="s">
        <v>306</v>
      </c>
      <c r="D1881" s="407"/>
      <c r="E1881" s="711">
        <v>9000</v>
      </c>
      <c r="F1881" s="92">
        <f t="shared" si="1324"/>
        <v>3000</v>
      </c>
      <c r="G1881" s="440">
        <v>4125</v>
      </c>
      <c r="H1881" s="440">
        <f t="shared" si="1325"/>
        <v>137.5</v>
      </c>
      <c r="I1881" s="125"/>
      <c r="J1881" s="125"/>
      <c r="K1881" s="464"/>
      <c r="L1881" s="464"/>
      <c r="M1881" s="464"/>
      <c r="N1881" s="464"/>
      <c r="O1881" s="464"/>
      <c r="P1881" s="464"/>
      <c r="Q1881" s="8"/>
      <c r="R1881" s="8"/>
      <c r="S1881" s="8"/>
      <c r="T1881" s="8"/>
      <c r="U1881" s="1036"/>
      <c r="V1881" s="8"/>
      <c r="W1881" s="8"/>
      <c r="X1881" s="8"/>
      <c r="Y1881" s="8"/>
      <c r="Z1881" s="1153"/>
      <c r="AA1881" s="8">
        <v>44</v>
      </c>
      <c r="AB1881" s="8">
        <v>39557.32</v>
      </c>
      <c r="AC1881" s="1799">
        <f t="shared" si="1326"/>
        <v>39.557319999999997</v>
      </c>
    </row>
    <row r="1882" spans="1:30" ht="15" customHeight="1" x14ac:dyDescent="0.25">
      <c r="A1882" s="70">
        <v>1</v>
      </c>
      <c r="B1882" s="70">
        <v>1</v>
      </c>
      <c r="C1882" s="407" t="s">
        <v>157</v>
      </c>
      <c r="D1882" s="407"/>
      <c r="E1882" s="711">
        <f>E1883+E1884/8.5</f>
        <v>30707.588235294119</v>
      </c>
      <c r="F1882" s="92">
        <f t="shared" ref="F1882:G1882" si="1327">F1883+F1884/8.5</f>
        <v>10235.529411764706</v>
      </c>
      <c r="G1882" s="440">
        <f t="shared" si="1327"/>
        <v>8238.5023529411774</v>
      </c>
      <c r="H1882" s="440">
        <f t="shared" si="1325"/>
        <v>80.489264614606569</v>
      </c>
      <c r="I1882" s="125"/>
      <c r="J1882" s="125"/>
      <c r="K1882" s="464"/>
      <c r="L1882" s="464"/>
      <c r="M1882" s="464"/>
      <c r="N1882" s="464"/>
      <c r="O1882" s="464"/>
      <c r="P1882" s="464"/>
      <c r="Q1882" s="8"/>
      <c r="R1882" s="8"/>
      <c r="S1882" s="8"/>
      <c r="T1882" s="8"/>
      <c r="U1882" s="1036"/>
      <c r="V1882" s="8"/>
      <c r="W1882" s="8"/>
      <c r="X1882" s="8"/>
      <c r="Y1882" s="8"/>
      <c r="Z1882" s="1153"/>
      <c r="AA1882" s="8">
        <f>AA1883+AA1884/8.5</f>
        <v>319.98588235294119</v>
      </c>
      <c r="AB1882" s="8">
        <f>AB1883+AB1884</f>
        <v>919489.42000000016</v>
      </c>
      <c r="AC1882" s="8">
        <f>AC1883+AC1884</f>
        <v>919.48942000000011</v>
      </c>
    </row>
    <row r="1883" spans="1:30" ht="15" customHeight="1" x14ac:dyDescent="0.25">
      <c r="C1883" s="407" t="s">
        <v>450</v>
      </c>
      <c r="D1883" s="407"/>
      <c r="E1883" s="711">
        <v>28357</v>
      </c>
      <c r="F1883" s="92">
        <f t="shared" si="1324"/>
        <v>9452</v>
      </c>
      <c r="G1883" s="440">
        <v>7451</v>
      </c>
      <c r="H1883" s="440">
        <f t="shared" si="1325"/>
        <v>78.829877274650869</v>
      </c>
      <c r="I1883" s="125"/>
      <c r="J1883" s="125"/>
      <c r="K1883" s="464"/>
      <c r="L1883" s="464"/>
      <c r="M1883" s="464"/>
      <c r="N1883" s="464"/>
      <c r="O1883" s="464"/>
      <c r="P1883" s="464"/>
      <c r="Q1883" s="8"/>
      <c r="R1883" s="8"/>
      <c r="S1883" s="8"/>
      <c r="T1883" s="8"/>
      <c r="U1883" s="1036"/>
      <c r="V1883" s="8"/>
      <c r="W1883" s="8"/>
      <c r="X1883" s="8"/>
      <c r="Y1883" s="8"/>
      <c r="Z1883" s="1153"/>
      <c r="AA1883" s="8">
        <v>314</v>
      </c>
      <c r="AB1883" s="8">
        <v>909514.03000000014</v>
      </c>
      <c r="AC1883" s="1799">
        <f t="shared" ref="AC1883:AC1884" si="1328">AB1883/1000</f>
        <v>909.51403000000016</v>
      </c>
    </row>
    <row r="1884" spans="1:30" s="96" customFormat="1" ht="32.25" customHeight="1" x14ac:dyDescent="0.25">
      <c r="A1884" s="70">
        <v>1</v>
      </c>
      <c r="B1884" s="70">
        <v>1</v>
      </c>
      <c r="C1884" s="407" t="s">
        <v>454</v>
      </c>
      <c r="D1884" s="407"/>
      <c r="E1884" s="711">
        <v>19980</v>
      </c>
      <c r="F1884" s="92">
        <f t="shared" si="1324"/>
        <v>6660</v>
      </c>
      <c r="G1884" s="440">
        <v>6693.77</v>
      </c>
      <c r="H1884" s="440">
        <f t="shared" si="1325"/>
        <v>100.50705705705707</v>
      </c>
      <c r="I1884" s="125"/>
      <c r="J1884" s="125"/>
      <c r="K1884" s="464"/>
      <c r="L1884" s="464"/>
      <c r="M1884" s="464"/>
      <c r="N1884" s="464"/>
      <c r="O1884" s="464"/>
      <c r="P1884" s="464"/>
      <c r="Q1884" s="8"/>
      <c r="R1884" s="8"/>
      <c r="S1884" s="8"/>
      <c r="T1884" s="8"/>
      <c r="U1884" s="1036"/>
      <c r="V1884" s="8"/>
      <c r="W1884" s="8"/>
      <c r="X1884" s="8"/>
      <c r="Y1884" s="8"/>
      <c r="Z1884" s="1153"/>
      <c r="AA1884" s="8">
        <v>50.88</v>
      </c>
      <c r="AB1884" s="8">
        <v>9975.3900000000012</v>
      </c>
      <c r="AC1884" s="1799">
        <f t="shared" si="1328"/>
        <v>9.9753900000000009</v>
      </c>
      <c r="AD1884" s="2424"/>
    </row>
    <row r="1885" spans="1:30" ht="29.25" customHeight="1" x14ac:dyDescent="0.25">
      <c r="A1885" s="70">
        <v>1</v>
      </c>
      <c r="B1885" s="70">
        <v>1</v>
      </c>
      <c r="C1885" s="508" t="s">
        <v>168</v>
      </c>
      <c r="D1885" s="508"/>
      <c r="E1885" s="712">
        <f>E1876+E1883*3.2+E1884/3.9</f>
        <v>106295.47692307693</v>
      </c>
      <c r="F1885" s="388">
        <f t="shared" ref="F1885:G1885" si="1329">F1876+F1883*3.2+F1884/3.9</f>
        <v>35431.092307692306</v>
      </c>
      <c r="G1885" s="388">
        <f t="shared" si="1329"/>
        <v>30355.266096866097</v>
      </c>
      <c r="H1885" s="440">
        <f t="shared" si="1325"/>
        <v>85.67409052267854</v>
      </c>
      <c r="I1885" s="125"/>
      <c r="J1885" s="125"/>
      <c r="K1885" s="464"/>
      <c r="L1885" s="464"/>
      <c r="M1885" s="464"/>
      <c r="N1885" s="464"/>
      <c r="O1885" s="464"/>
      <c r="P1885" s="464"/>
      <c r="Q1885" s="8">
        <v>68137.690400000007</v>
      </c>
      <c r="R1885" s="8">
        <v>68137.690400000007</v>
      </c>
      <c r="S1885" s="8">
        <v>68137.690400000007</v>
      </c>
      <c r="T1885" s="8">
        <v>68137.690400000007</v>
      </c>
      <c r="U1885" s="1701">
        <f>Q1885/12*$C$4+(R1885-Q1885)/11*3+(S1885-R1885)/10*2+(T1885-S1885)/9*1</f>
        <v>22712.56346666667</v>
      </c>
      <c r="V1885" s="8">
        <f>Z1885-Y1885</f>
        <v>22201.530790000004</v>
      </c>
      <c r="W1885" s="8"/>
      <c r="X1885" s="8">
        <f>V1885-U1885</f>
        <v>-511.03267666666579</v>
      </c>
      <c r="Y1885" s="8">
        <v>-97.336939999999998</v>
      </c>
      <c r="Z1885" s="1153">
        <v>22104.193850000003</v>
      </c>
      <c r="AA1885" s="712">
        <f>AA1876+AA1883*3.2+AA1884/3.9</f>
        <v>1072.846153846154</v>
      </c>
      <c r="AB1885" s="8">
        <f>AB1882+AB1876</f>
        <v>968936.07000000018</v>
      </c>
      <c r="AC1885" s="8">
        <f>AC1882+AC1876</f>
        <v>968.93607000000009</v>
      </c>
    </row>
    <row r="1886" spans="1:30" ht="15" customHeight="1" x14ac:dyDescent="0.25">
      <c r="A1886" s="70">
        <v>1</v>
      </c>
      <c r="B1886" s="70">
        <v>1</v>
      </c>
      <c r="C1886" s="483" t="s">
        <v>307</v>
      </c>
      <c r="D1886" s="407"/>
      <c r="E1886" s="711"/>
      <c r="F1886" s="92"/>
      <c r="G1886" s="440"/>
      <c r="H1886" s="440"/>
      <c r="I1886" s="125"/>
      <c r="J1886" s="125"/>
      <c r="K1886" s="464"/>
      <c r="L1886" s="464"/>
      <c r="M1886" s="464"/>
      <c r="N1886" s="464"/>
      <c r="O1886" s="464"/>
      <c r="P1886" s="464"/>
      <c r="Q1886" s="8"/>
      <c r="R1886" s="8"/>
      <c r="S1886" s="8"/>
      <c r="T1886" s="8"/>
      <c r="U1886" s="1036"/>
      <c r="V1886" s="8"/>
      <c r="W1886" s="8"/>
      <c r="X1886" s="8"/>
      <c r="Y1886" s="8"/>
      <c r="Z1886" s="1153"/>
      <c r="AA1886" s="8"/>
      <c r="AB1886" s="8"/>
      <c r="AC1886" s="1799"/>
    </row>
    <row r="1887" spans="1:30" ht="15" customHeight="1" x14ac:dyDescent="0.25">
      <c r="A1887" s="70">
        <v>1</v>
      </c>
      <c r="B1887" s="70">
        <v>1</v>
      </c>
      <c r="C1887" s="407" t="s">
        <v>198</v>
      </c>
      <c r="D1887" s="407"/>
      <c r="E1887" s="711">
        <f>SUM(E1889,E1894)</f>
        <v>27392</v>
      </c>
      <c r="F1887" s="440">
        <f>SUM(F1889,F1894)</f>
        <v>9131</v>
      </c>
      <c r="G1887" s="440">
        <f>SUM(G1889,G1894)</f>
        <v>1175</v>
      </c>
      <c r="H1887" s="440">
        <f>G1887/F1887*100</f>
        <v>12.868251013032527</v>
      </c>
      <c r="I1887" s="125"/>
      <c r="J1887" s="125"/>
      <c r="K1887" s="464"/>
      <c r="L1887" s="464"/>
      <c r="M1887" s="464"/>
      <c r="N1887" s="464"/>
      <c r="O1887" s="464"/>
      <c r="P1887" s="464"/>
      <c r="Q1887" s="8"/>
      <c r="R1887" s="8"/>
      <c r="S1887" s="8"/>
      <c r="T1887" s="8"/>
      <c r="U1887" s="1036"/>
      <c r="V1887" s="8"/>
      <c r="W1887" s="8"/>
      <c r="X1887" s="8"/>
      <c r="Y1887" s="8"/>
      <c r="Z1887" s="1153"/>
      <c r="AA1887" s="8">
        <f>AA1888+AA1889+AA1894</f>
        <v>0</v>
      </c>
      <c r="AB1887" s="8">
        <f t="shared" ref="AB1887:AC1887" si="1330">AB1888+AB1889+AB1894</f>
        <v>0</v>
      </c>
      <c r="AC1887" s="8">
        <f t="shared" si="1330"/>
        <v>0</v>
      </c>
    </row>
    <row r="1888" spans="1:30" ht="30.75" customHeight="1" x14ac:dyDescent="0.25">
      <c r="A1888" s="70">
        <v>1</v>
      </c>
      <c r="B1888" s="70">
        <v>1</v>
      </c>
      <c r="C1888" s="407" t="s">
        <v>303</v>
      </c>
      <c r="D1888" s="407"/>
      <c r="E1888" s="711"/>
      <c r="F1888" s="92"/>
      <c r="G1888" s="440"/>
      <c r="H1888" s="440"/>
      <c r="I1888" s="125"/>
      <c r="J1888" s="125"/>
      <c r="K1888" s="464"/>
      <c r="L1888" s="464"/>
      <c r="M1888" s="464"/>
      <c r="N1888" s="464"/>
      <c r="O1888" s="464"/>
      <c r="P1888" s="464"/>
      <c r="Q1888" s="8"/>
      <c r="R1888" s="8"/>
      <c r="S1888" s="8"/>
      <c r="T1888" s="8"/>
      <c r="U1888" s="1036"/>
      <c r="V1888" s="8"/>
      <c r="W1888" s="8"/>
      <c r="X1888" s="8"/>
      <c r="Y1888" s="8"/>
      <c r="Z1888" s="1153"/>
      <c r="AA1888" s="8"/>
      <c r="AB1888" s="8"/>
      <c r="AC1888" s="1799"/>
    </row>
    <row r="1889" spans="1:30" ht="31.5" customHeight="1" x14ac:dyDescent="0.25">
      <c r="A1889" s="70">
        <v>1</v>
      </c>
      <c r="B1889" s="70">
        <v>1</v>
      </c>
      <c r="C1889" s="407" t="s">
        <v>308</v>
      </c>
      <c r="D1889" s="407"/>
      <c r="E1889" s="711">
        <f>SUM(E1890:E1893)</f>
        <v>5002</v>
      </c>
      <c r="F1889" s="440">
        <f>SUM(F1890:F1893)</f>
        <v>1667</v>
      </c>
      <c r="G1889" s="440">
        <f>SUM(G1890:G1893)</f>
        <v>657</v>
      </c>
      <c r="H1889" s="440">
        <f t="shared" ref="H1889:H1898" si="1331">G1889/F1889*100</f>
        <v>39.412117576484704</v>
      </c>
      <c r="I1889" s="125"/>
      <c r="J1889" s="125"/>
      <c r="K1889" s="464"/>
      <c r="L1889" s="464"/>
      <c r="M1889" s="464"/>
      <c r="N1889" s="464"/>
      <c r="O1889" s="464"/>
      <c r="P1889" s="464"/>
      <c r="Q1889" s="8"/>
      <c r="R1889" s="8"/>
      <c r="S1889" s="8"/>
      <c r="T1889" s="8"/>
      <c r="U1889" s="1036"/>
      <c r="V1889" s="8"/>
      <c r="W1889" s="8"/>
      <c r="X1889" s="8"/>
      <c r="Y1889" s="8"/>
      <c r="Z1889" s="1153"/>
      <c r="AA1889" s="8">
        <f>AA1890+AA1891</f>
        <v>0</v>
      </c>
      <c r="AB1889" s="8">
        <f t="shared" ref="AB1889:AC1889" si="1332">AB1890+AB1891</f>
        <v>0</v>
      </c>
      <c r="AC1889" s="8">
        <f t="shared" si="1332"/>
        <v>0</v>
      </c>
    </row>
    <row r="1890" spans="1:30" ht="30" customHeight="1" x14ac:dyDescent="0.25">
      <c r="A1890" s="70">
        <v>1</v>
      </c>
      <c r="B1890" s="70">
        <v>1</v>
      </c>
      <c r="C1890" s="407" t="s">
        <v>309</v>
      </c>
      <c r="D1890" s="407"/>
      <c r="E1890" s="711">
        <v>2121</v>
      </c>
      <c r="F1890" s="92">
        <f t="shared" si="1324"/>
        <v>707</v>
      </c>
      <c r="G1890" s="440">
        <v>657</v>
      </c>
      <c r="H1890" s="440">
        <f t="shared" si="1331"/>
        <v>92.927864214992923</v>
      </c>
      <c r="I1890" s="125"/>
      <c r="J1890" s="125"/>
      <c r="K1890" s="464"/>
      <c r="L1890" s="464"/>
      <c r="M1890" s="464"/>
      <c r="N1890" s="464"/>
      <c r="O1890" s="464"/>
      <c r="P1890" s="464"/>
      <c r="Q1890" s="8"/>
      <c r="R1890" s="8"/>
      <c r="S1890" s="8"/>
      <c r="T1890" s="8"/>
      <c r="U1890" s="1036"/>
      <c r="V1890" s="8"/>
      <c r="W1890" s="8"/>
      <c r="X1890" s="8"/>
      <c r="Y1890" s="8"/>
      <c r="Z1890" s="1153"/>
      <c r="AA1890" s="8"/>
      <c r="AB1890" s="8"/>
      <c r="AC1890" s="1799">
        <f>AB1890/1000</f>
        <v>0</v>
      </c>
    </row>
    <row r="1891" spans="1:30" ht="28.5" customHeight="1" x14ac:dyDescent="0.25">
      <c r="A1891" s="70">
        <v>1</v>
      </c>
      <c r="B1891" s="70">
        <v>1</v>
      </c>
      <c r="C1891" s="407" t="s">
        <v>310</v>
      </c>
      <c r="D1891" s="407"/>
      <c r="E1891" s="711">
        <v>636</v>
      </c>
      <c r="F1891" s="92">
        <f t="shared" si="1324"/>
        <v>212</v>
      </c>
      <c r="G1891" s="440">
        <v>0</v>
      </c>
      <c r="H1891" s="440">
        <f t="shared" si="1331"/>
        <v>0</v>
      </c>
      <c r="I1891" s="125"/>
      <c r="J1891" s="125"/>
      <c r="K1891" s="464"/>
      <c r="L1891" s="464"/>
      <c r="M1891" s="464"/>
      <c r="N1891" s="464"/>
      <c r="O1891" s="464"/>
      <c r="P1891" s="464"/>
      <c r="Q1891" s="8"/>
      <c r="R1891" s="8"/>
      <c r="S1891" s="8"/>
      <c r="T1891" s="8"/>
      <c r="U1891" s="1036"/>
      <c r="V1891" s="8"/>
      <c r="W1891" s="8"/>
      <c r="X1891" s="8"/>
      <c r="Y1891" s="8"/>
      <c r="Z1891" s="1153"/>
      <c r="AA1891" s="8"/>
      <c r="AB1891" s="8"/>
      <c r="AC1891" s="1799"/>
    </row>
    <row r="1892" spans="1:30" ht="50.25" customHeight="1" x14ac:dyDescent="0.25">
      <c r="A1892" s="70">
        <v>1</v>
      </c>
      <c r="B1892" s="70">
        <v>1</v>
      </c>
      <c r="C1892" s="407" t="s">
        <v>354</v>
      </c>
      <c r="D1892" s="407"/>
      <c r="E1892" s="711">
        <v>1440</v>
      </c>
      <c r="F1892" s="92">
        <f t="shared" si="1324"/>
        <v>480</v>
      </c>
      <c r="G1892" s="440"/>
      <c r="H1892" s="440">
        <f t="shared" si="1331"/>
        <v>0</v>
      </c>
      <c r="I1892" s="125"/>
      <c r="J1892" s="125"/>
      <c r="K1892" s="464"/>
      <c r="L1892" s="464"/>
      <c r="M1892" s="464"/>
      <c r="N1892" s="464"/>
      <c r="O1892" s="464"/>
      <c r="P1892" s="464"/>
      <c r="Q1892" s="8"/>
      <c r="R1892" s="8"/>
      <c r="S1892" s="8"/>
      <c r="T1892" s="8"/>
      <c r="U1892" s="1036"/>
      <c r="V1892" s="8"/>
      <c r="W1892" s="8"/>
      <c r="X1892" s="8"/>
      <c r="Y1892" s="8"/>
      <c r="Z1892" s="1153"/>
      <c r="AA1892" s="8"/>
      <c r="AB1892" s="8"/>
      <c r="AC1892" s="1799"/>
    </row>
    <row r="1893" spans="1:30" ht="48" customHeight="1" x14ac:dyDescent="0.25">
      <c r="A1893" s="70">
        <v>1</v>
      </c>
      <c r="B1893" s="70">
        <v>1</v>
      </c>
      <c r="C1893" s="407" t="s">
        <v>355</v>
      </c>
      <c r="D1893" s="407"/>
      <c r="E1893" s="711">
        <v>805</v>
      </c>
      <c r="F1893" s="92">
        <f t="shared" si="1324"/>
        <v>268</v>
      </c>
      <c r="G1893" s="440"/>
      <c r="H1893" s="440">
        <f t="shared" si="1331"/>
        <v>0</v>
      </c>
      <c r="I1893" s="125"/>
      <c r="J1893" s="125"/>
      <c r="K1893" s="464"/>
      <c r="L1893" s="464"/>
      <c r="M1893" s="464"/>
      <c r="N1893" s="464"/>
      <c r="O1893" s="464"/>
      <c r="P1893" s="464"/>
      <c r="Q1893" s="8"/>
      <c r="R1893" s="8"/>
      <c r="S1893" s="8"/>
      <c r="T1893" s="8"/>
      <c r="U1893" s="1036"/>
      <c r="V1893" s="8"/>
      <c r="W1893" s="8"/>
      <c r="X1893" s="8"/>
      <c r="Y1893" s="8"/>
      <c r="Z1893" s="1153"/>
      <c r="AA1893" s="8"/>
      <c r="AB1893" s="8"/>
      <c r="AC1893" s="1799"/>
    </row>
    <row r="1894" spans="1:30" ht="29.25" customHeight="1" x14ac:dyDescent="0.25">
      <c r="A1894" s="70">
        <v>1</v>
      </c>
      <c r="B1894" s="70">
        <v>1</v>
      </c>
      <c r="C1894" s="407" t="s">
        <v>311</v>
      </c>
      <c r="D1894" s="407"/>
      <c r="E1894" s="711">
        <f>SUM(E1895:E1897)</f>
        <v>22390</v>
      </c>
      <c r="F1894" s="440">
        <f>SUM(F1895:F1897)</f>
        <v>7464</v>
      </c>
      <c r="G1894" s="440">
        <f>SUM(G1895:G1897)</f>
        <v>518</v>
      </c>
      <c r="H1894" s="440">
        <f t="shared" si="1331"/>
        <v>6.9399785637727769</v>
      </c>
      <c r="I1894" s="125"/>
      <c r="J1894" s="125"/>
      <c r="K1894" s="464"/>
      <c r="L1894" s="464"/>
      <c r="M1894" s="464"/>
      <c r="N1894" s="464"/>
      <c r="O1894" s="464"/>
      <c r="P1894" s="464"/>
      <c r="Q1894" s="8"/>
      <c r="R1894" s="8"/>
      <c r="S1894" s="8"/>
      <c r="T1894" s="8"/>
      <c r="U1894" s="1036"/>
      <c r="V1894" s="8"/>
      <c r="W1894" s="8"/>
      <c r="X1894" s="8"/>
      <c r="Y1894" s="8"/>
      <c r="Z1894" s="1153"/>
      <c r="AA1894" s="8">
        <f>AA1895+AA1897*1.4375</f>
        <v>0</v>
      </c>
      <c r="AB1894" s="8">
        <f>AB1895+AB1897+AB1896</f>
        <v>0</v>
      </c>
      <c r="AC1894" s="8">
        <f>AC1895+AC1897+AC1896</f>
        <v>0</v>
      </c>
    </row>
    <row r="1895" spans="1:30" ht="63" customHeight="1" x14ac:dyDescent="0.25">
      <c r="A1895" s="70">
        <v>1</v>
      </c>
      <c r="B1895" s="70">
        <v>1</v>
      </c>
      <c r="C1895" s="407" t="s">
        <v>312</v>
      </c>
      <c r="D1895" s="407"/>
      <c r="E1895" s="711">
        <v>720</v>
      </c>
      <c r="F1895" s="92">
        <f t="shared" si="1324"/>
        <v>240</v>
      </c>
      <c r="G1895" s="440">
        <v>229</v>
      </c>
      <c r="H1895" s="440">
        <f t="shared" si="1331"/>
        <v>95.416666666666671</v>
      </c>
      <c r="I1895" s="125"/>
      <c r="J1895" s="125"/>
      <c r="K1895" s="464"/>
      <c r="L1895" s="464"/>
      <c r="M1895" s="464"/>
      <c r="N1895" s="464"/>
      <c r="O1895" s="464"/>
      <c r="P1895" s="464"/>
      <c r="Q1895" s="8"/>
      <c r="R1895" s="8"/>
      <c r="S1895" s="8"/>
      <c r="T1895" s="8"/>
      <c r="U1895" s="1036"/>
      <c r="V1895" s="8"/>
      <c r="W1895" s="8"/>
      <c r="X1895" s="8"/>
      <c r="Y1895" s="8"/>
      <c r="Z1895" s="1153"/>
      <c r="AA1895" s="8"/>
      <c r="AB1895" s="8"/>
      <c r="AC1895" s="8"/>
    </row>
    <row r="1896" spans="1:30" ht="46.5" customHeight="1" x14ac:dyDescent="0.25">
      <c r="A1896" s="70">
        <v>1</v>
      </c>
      <c r="B1896" s="70">
        <v>1</v>
      </c>
      <c r="C1896" s="407" t="s">
        <v>376</v>
      </c>
      <c r="D1896" s="407"/>
      <c r="E1896" s="711">
        <v>18350</v>
      </c>
      <c r="F1896" s="92">
        <f t="shared" si="1324"/>
        <v>6117</v>
      </c>
      <c r="G1896" s="440">
        <v>174</v>
      </c>
      <c r="H1896" s="440">
        <f t="shared" si="1331"/>
        <v>2.8445316331535064</v>
      </c>
      <c r="I1896" s="125"/>
      <c r="J1896" s="125"/>
      <c r="K1896" s="464"/>
      <c r="L1896" s="464"/>
      <c r="M1896" s="464"/>
      <c r="N1896" s="464"/>
      <c r="O1896" s="464"/>
      <c r="P1896" s="464"/>
      <c r="Q1896" s="8"/>
      <c r="R1896" s="8"/>
      <c r="S1896" s="8"/>
      <c r="T1896" s="8"/>
      <c r="U1896" s="1036"/>
      <c r="V1896" s="8"/>
      <c r="W1896" s="8"/>
      <c r="X1896" s="8"/>
      <c r="Y1896" s="8"/>
      <c r="Z1896" s="1153"/>
      <c r="AA1896" s="8"/>
      <c r="AB1896" s="8"/>
      <c r="AC1896" s="1799"/>
    </row>
    <row r="1897" spans="1:30" ht="51.75" customHeight="1" x14ac:dyDescent="0.25">
      <c r="A1897" s="70">
        <v>1</v>
      </c>
      <c r="B1897" s="70">
        <v>1</v>
      </c>
      <c r="C1897" s="407" t="s">
        <v>322</v>
      </c>
      <c r="D1897" s="407"/>
      <c r="E1897" s="711">
        <v>3320</v>
      </c>
      <c r="F1897" s="92">
        <f t="shared" si="1324"/>
        <v>1107</v>
      </c>
      <c r="G1897" s="440">
        <v>115</v>
      </c>
      <c r="H1897" s="440">
        <f t="shared" si="1331"/>
        <v>10.38843721770551</v>
      </c>
      <c r="I1897" s="125"/>
      <c r="J1897" s="125"/>
      <c r="K1897" s="464"/>
      <c r="L1897" s="464"/>
      <c r="M1897" s="464"/>
      <c r="N1897" s="464"/>
      <c r="O1897" s="464"/>
      <c r="P1897" s="464"/>
      <c r="Q1897" s="8"/>
      <c r="R1897" s="8"/>
      <c r="S1897" s="8"/>
      <c r="T1897" s="8"/>
      <c r="U1897" s="1036"/>
      <c r="V1897" s="8"/>
      <c r="W1897" s="8"/>
      <c r="X1897" s="8"/>
      <c r="Y1897" s="8"/>
      <c r="Z1897" s="1153"/>
      <c r="AA1897" s="8"/>
      <c r="AB1897" s="8"/>
      <c r="AC1897" s="1799">
        <f>AB1897/1000</f>
        <v>0</v>
      </c>
    </row>
    <row r="1898" spans="1:30" ht="32.25" customHeight="1" x14ac:dyDescent="0.25">
      <c r="A1898" s="70">
        <v>1</v>
      </c>
      <c r="B1898" s="70">
        <v>1</v>
      </c>
      <c r="C1898" s="407" t="s">
        <v>158</v>
      </c>
      <c r="D1898" s="407"/>
      <c r="E1898" s="711">
        <v>10781</v>
      </c>
      <c r="F1898" s="92">
        <f t="shared" si="1324"/>
        <v>3594</v>
      </c>
      <c r="G1898" s="440">
        <v>3355</v>
      </c>
      <c r="H1898" s="440">
        <f t="shared" si="1331"/>
        <v>93.350027824151354</v>
      </c>
      <c r="I1898" s="125"/>
      <c r="J1898" s="125"/>
      <c r="K1898" s="464"/>
      <c r="L1898" s="464"/>
      <c r="M1898" s="464"/>
      <c r="N1898" s="464"/>
      <c r="O1898" s="464"/>
      <c r="P1898" s="464"/>
      <c r="Q1898" s="8"/>
      <c r="R1898" s="8"/>
      <c r="S1898" s="8"/>
      <c r="T1898" s="8"/>
      <c r="U1898" s="1036"/>
      <c r="V1898" s="8"/>
      <c r="W1898" s="8"/>
      <c r="X1898" s="8"/>
      <c r="Y1898" s="8"/>
      <c r="Z1898" s="1153"/>
      <c r="AA1898" s="8">
        <v>60</v>
      </c>
      <c r="AB1898" s="8">
        <v>40454.399999999994</v>
      </c>
      <c r="AC1898" s="1799">
        <f>AB1898/1000</f>
        <v>40.454399999999993</v>
      </c>
    </row>
    <row r="1899" spans="1:30" s="238" customFormat="1" ht="30" customHeight="1" x14ac:dyDescent="0.25">
      <c r="A1899" s="70">
        <v>1</v>
      </c>
      <c r="B1899" s="70">
        <v>1</v>
      </c>
      <c r="C1899" s="407" t="s">
        <v>356</v>
      </c>
      <c r="D1899" s="407"/>
      <c r="E1899" s="711"/>
      <c r="F1899" s="92">
        <f t="shared" si="1324"/>
        <v>0</v>
      </c>
      <c r="G1899" s="440"/>
      <c r="H1899" s="440"/>
      <c r="I1899" s="125"/>
      <c r="J1899" s="125"/>
      <c r="K1899" s="464"/>
      <c r="L1899" s="464"/>
      <c r="M1899" s="464"/>
      <c r="N1899" s="464"/>
      <c r="O1899" s="464"/>
      <c r="P1899" s="464"/>
      <c r="Q1899" s="8"/>
      <c r="R1899" s="8"/>
      <c r="S1899" s="8"/>
      <c r="T1899" s="8"/>
      <c r="U1899" s="1036"/>
      <c r="V1899" s="8"/>
      <c r="W1899" s="8"/>
      <c r="X1899" s="8"/>
      <c r="Y1899" s="8"/>
      <c r="Z1899" s="1153"/>
      <c r="AA1899" s="8"/>
      <c r="AB1899" s="8"/>
      <c r="AC1899" s="1799"/>
      <c r="AD1899" s="767"/>
    </row>
    <row r="1900" spans="1:30" ht="42" customHeight="1" x14ac:dyDescent="0.25">
      <c r="A1900" s="70">
        <v>1</v>
      </c>
      <c r="B1900" s="70">
        <v>1</v>
      </c>
      <c r="C1900" s="508" t="s">
        <v>165</v>
      </c>
      <c r="D1900" s="508"/>
      <c r="E1900" s="712">
        <f>SUM(E1887+E1898)</f>
        <v>38173</v>
      </c>
      <c r="F1900" s="388">
        <f>SUM(F1887+F1898)</f>
        <v>12725</v>
      </c>
      <c r="G1900" s="388">
        <f>SUM(G1887+G1898)</f>
        <v>4530</v>
      </c>
      <c r="H1900" s="388">
        <f>G1900/F1900*100</f>
        <v>35.599214145383108</v>
      </c>
      <c r="I1900" s="125"/>
      <c r="J1900" s="125"/>
      <c r="K1900" s="464"/>
      <c r="L1900" s="464"/>
      <c r="M1900" s="464"/>
      <c r="N1900" s="464"/>
      <c r="O1900" s="464"/>
      <c r="P1900" s="464"/>
      <c r="Q1900" s="8">
        <v>25551.407170000002</v>
      </c>
      <c r="R1900" s="8">
        <v>25551.407170000002</v>
      </c>
      <c r="S1900" s="8">
        <v>25551.407170000002</v>
      </c>
      <c r="T1900" s="8">
        <v>25551.407170000002</v>
      </c>
      <c r="U1900" s="1036">
        <f>Q1900/12*$C$4+(R1900-Q1900)/11*3+(S1900-R1900)/10*2+(T1900-S1900)/9*1</f>
        <v>8517.1357233333347</v>
      </c>
      <c r="V1900" s="8">
        <f>Z1900-Y1900</f>
        <v>4246.4448799999991</v>
      </c>
      <c r="W1900" s="8"/>
      <c r="X1900" s="8">
        <f>V1900-U1900</f>
        <v>-4270.6908433333356</v>
      </c>
      <c r="Y1900" s="8">
        <v>-223.87132</v>
      </c>
      <c r="Z1900" s="1153">
        <v>4022.5735599999994</v>
      </c>
      <c r="AA1900" s="712">
        <f>SUM(AA1887+AA1898)</f>
        <v>60</v>
      </c>
      <c r="AB1900" s="8">
        <f>AB1887+AB1898</f>
        <v>40454.399999999994</v>
      </c>
      <c r="AC1900" s="8">
        <f>AC1887+AC1898</f>
        <v>40.454399999999993</v>
      </c>
    </row>
    <row r="1901" spans="1:30" ht="15" customHeight="1" x14ac:dyDescent="0.25">
      <c r="A1901" s="70">
        <v>1</v>
      </c>
      <c r="B1901" s="70">
        <v>1</v>
      </c>
      <c r="C1901" s="671" t="s">
        <v>343</v>
      </c>
      <c r="D1901" s="672"/>
      <c r="E1901" s="2255">
        <f>SUM(E1900,E1885)</f>
        <v>144468.47692307693</v>
      </c>
      <c r="F1901" s="673">
        <f>SUM(F1900,F1885)</f>
        <v>48156.092307692306</v>
      </c>
      <c r="G1901" s="673">
        <f>SUM(G1900,G1885)</f>
        <v>34885.266096866093</v>
      </c>
      <c r="H1901" s="673">
        <f>G1901/F1901*100</f>
        <v>72.442061689655887</v>
      </c>
      <c r="I1901" s="674"/>
      <c r="J1901" s="674"/>
      <c r="K1901" s="673"/>
      <c r="L1901" s="673"/>
      <c r="M1901" s="673"/>
      <c r="N1901" s="673"/>
      <c r="O1901" s="673"/>
      <c r="P1901" s="673"/>
      <c r="Q1901" s="8">
        <f t="shared" ref="Q1901:R1901" si="1333">SUM(Q1900,Q1885)</f>
        <v>93689.097570000013</v>
      </c>
      <c r="R1901" s="8">
        <f t="shared" si="1333"/>
        <v>93689.097570000013</v>
      </c>
      <c r="S1901" s="8">
        <f t="shared" ref="S1901:T1901" si="1334">SUM(S1900,S1885)</f>
        <v>93689.097570000013</v>
      </c>
      <c r="T1901" s="8">
        <f t="shared" si="1334"/>
        <v>93689.097570000013</v>
      </c>
      <c r="U1901" s="8">
        <f t="shared" ref="U1901:Z1901" si="1335">SUM(U1900,U1885)</f>
        <v>31229.699190000007</v>
      </c>
      <c r="V1901" s="8">
        <f t="shared" si="1335"/>
        <v>26447.975670000003</v>
      </c>
      <c r="W1901" s="8">
        <f t="shared" si="1335"/>
        <v>0</v>
      </c>
      <c r="X1901" s="8">
        <f t="shared" si="1335"/>
        <v>-4781.7235200000014</v>
      </c>
      <c r="Y1901" s="8">
        <f t="shared" si="1335"/>
        <v>-321.20826</v>
      </c>
      <c r="Z1901" s="1153">
        <f t="shared" si="1335"/>
        <v>26126.767410000004</v>
      </c>
      <c r="AA1901" s="2255">
        <f>SUM(AA1900,AA1885)</f>
        <v>1132.846153846154</v>
      </c>
      <c r="AB1901" s="1153">
        <f t="shared" ref="AB1901:AC1901" si="1336">SUM(AB1900,AB1885)</f>
        <v>1009390.4700000002</v>
      </c>
      <c r="AC1901" s="1153">
        <f t="shared" si="1336"/>
        <v>1009.3904700000001</v>
      </c>
    </row>
    <row r="1902" spans="1:30" ht="15" customHeight="1" x14ac:dyDescent="0.25">
      <c r="A1902" s="70">
        <v>1</v>
      </c>
      <c r="B1902" s="70">
        <v>1</v>
      </c>
      <c r="C1902" s="217" t="s">
        <v>31</v>
      </c>
      <c r="D1902" s="217"/>
      <c r="E1902" s="2254"/>
      <c r="F1902" s="675"/>
      <c r="G1902" s="675"/>
      <c r="H1902" s="675"/>
      <c r="I1902" s="674"/>
      <c r="J1902" s="674"/>
      <c r="K1902" s="673"/>
      <c r="L1902" s="673"/>
      <c r="M1902" s="673"/>
      <c r="N1902" s="673"/>
      <c r="O1902" s="673"/>
      <c r="P1902" s="673"/>
      <c r="Q1902" s="8"/>
      <c r="R1902" s="8"/>
      <c r="S1902" s="8"/>
      <c r="T1902" s="8"/>
      <c r="U1902" s="1036"/>
      <c r="V1902" s="8"/>
      <c r="W1902" s="8"/>
      <c r="X1902" s="8"/>
      <c r="Y1902" s="8"/>
      <c r="Z1902" s="1153"/>
      <c r="AA1902" s="8"/>
      <c r="AB1902" s="8"/>
      <c r="AC1902" s="1799"/>
    </row>
    <row r="1903" spans="1:30" ht="15" customHeight="1" x14ac:dyDescent="0.25">
      <c r="A1903" s="70">
        <v>1</v>
      </c>
      <c r="B1903" s="70">
        <v>1</v>
      </c>
      <c r="C1903" s="407" t="s">
        <v>10</v>
      </c>
      <c r="D1903" s="676">
        <v>300</v>
      </c>
      <c r="E1903" s="867">
        <v>450</v>
      </c>
      <c r="F1903" s="92">
        <f>ROUND(E1903/12*$C$4,0)</f>
        <v>150</v>
      </c>
      <c r="G1903" s="92">
        <v>136</v>
      </c>
      <c r="H1903" s="92">
        <f>G1903/F1903*100</f>
        <v>90.666666666666657</v>
      </c>
      <c r="I1903" s="363">
        <v>11</v>
      </c>
      <c r="J1903" s="93">
        <f>M1903/G1903</f>
        <v>12.213235294117647</v>
      </c>
      <c r="K1903" s="94">
        <f>ROUND(E1903*I1903,0)</f>
        <v>4950</v>
      </c>
      <c r="L1903" s="94">
        <f t="shared" ref="L1903:L1906" si="1337">ROUND(K1903/12*$C$4,0)</f>
        <v>1650</v>
      </c>
      <c r="M1903" s="94">
        <f>1195+466</f>
        <v>1661</v>
      </c>
      <c r="N1903" s="94">
        <f>M1903/L1903*100</f>
        <v>100.66666666666666</v>
      </c>
      <c r="O1903" s="94">
        <f>ROUND(K1903/D1903,0)</f>
        <v>17</v>
      </c>
      <c r="P1903" s="94">
        <f t="shared" ref="P1903:P1912" si="1338">M1903/$C$4*12/O1903</f>
        <v>293.11764705882354</v>
      </c>
      <c r="Q1903" s="8"/>
      <c r="R1903" s="8"/>
      <c r="S1903" s="8"/>
      <c r="T1903" s="8"/>
      <c r="U1903" s="1036"/>
      <c r="V1903" s="8"/>
      <c r="W1903" s="8"/>
      <c r="X1903" s="8"/>
      <c r="Y1903" s="8"/>
      <c r="Z1903" s="1153"/>
      <c r="AA1903" s="8"/>
      <c r="AB1903" s="8"/>
      <c r="AC1903" s="1799"/>
    </row>
    <row r="1904" spans="1:30" ht="15" customHeight="1" x14ac:dyDescent="0.25">
      <c r="A1904" s="70">
        <v>1</v>
      </c>
      <c r="B1904" s="70">
        <v>1</v>
      </c>
      <c r="C1904" s="407" t="s">
        <v>9</v>
      </c>
      <c r="D1904" s="676">
        <v>300</v>
      </c>
      <c r="E1904" s="867">
        <v>25</v>
      </c>
      <c r="F1904" s="92">
        <f>ROUND(E1904/12*$C$4,0)</f>
        <v>8</v>
      </c>
      <c r="G1904" s="92">
        <v>6</v>
      </c>
      <c r="H1904" s="92">
        <f>G1904/F1904*100</f>
        <v>75</v>
      </c>
      <c r="I1904" s="501">
        <v>11</v>
      </c>
      <c r="J1904" s="93">
        <f>M1904/G1904</f>
        <v>9.8333333333333339</v>
      </c>
      <c r="K1904" s="94">
        <f>ROUND(E1904*I1904,0)</f>
        <v>275</v>
      </c>
      <c r="L1904" s="94">
        <f t="shared" si="1337"/>
        <v>92</v>
      </c>
      <c r="M1904" s="94">
        <f>40+19</f>
        <v>59</v>
      </c>
      <c r="N1904" s="94">
        <f>M1904/L1904*100</f>
        <v>64.130434782608688</v>
      </c>
      <c r="O1904" s="94">
        <f>ROUND(K1904/D1904,0)</f>
        <v>1</v>
      </c>
      <c r="P1904" s="94">
        <f t="shared" si="1338"/>
        <v>177</v>
      </c>
      <c r="Q1904" s="8"/>
      <c r="R1904" s="8"/>
      <c r="S1904" s="8"/>
      <c r="T1904" s="8"/>
      <c r="U1904" s="1036"/>
      <c r="V1904" s="8"/>
      <c r="W1904" s="8"/>
      <c r="X1904" s="8"/>
      <c r="Y1904" s="8"/>
      <c r="Z1904" s="1153"/>
      <c r="AA1904" s="8"/>
      <c r="AB1904" s="8"/>
      <c r="AC1904" s="1799"/>
    </row>
    <row r="1905" spans="1:30" ht="15" customHeight="1" x14ac:dyDescent="0.25">
      <c r="A1905" s="70">
        <v>1</v>
      </c>
      <c r="B1905" s="70">
        <v>1</v>
      </c>
      <c r="C1905" s="407" t="s">
        <v>26</v>
      </c>
      <c r="D1905" s="676">
        <v>300</v>
      </c>
      <c r="E1905" s="867">
        <v>25</v>
      </c>
      <c r="F1905" s="92">
        <f>ROUND(E1905/12*$C$4,0)</f>
        <v>8</v>
      </c>
      <c r="G1905" s="92">
        <v>6</v>
      </c>
      <c r="H1905" s="92">
        <f>G1905/F1905*100</f>
        <v>75</v>
      </c>
      <c r="I1905" s="501">
        <v>6.1</v>
      </c>
      <c r="J1905" s="93">
        <f>M1905/G1905</f>
        <v>4.666666666666667</v>
      </c>
      <c r="K1905" s="94">
        <f>ROUND(E1905*I1905,0)</f>
        <v>153</v>
      </c>
      <c r="L1905" s="94">
        <f t="shared" si="1337"/>
        <v>51</v>
      </c>
      <c r="M1905" s="94">
        <f>19+9</f>
        <v>28</v>
      </c>
      <c r="N1905" s="94">
        <f>M1905/L1905*100</f>
        <v>54.901960784313729</v>
      </c>
      <c r="O1905" s="94">
        <f>ROUND(K1905/D1905,0)</f>
        <v>1</v>
      </c>
      <c r="P1905" s="94">
        <f t="shared" si="1338"/>
        <v>84</v>
      </c>
      <c r="Q1905" s="8"/>
      <c r="R1905" s="8"/>
      <c r="S1905" s="8"/>
      <c r="T1905" s="8"/>
      <c r="U1905" s="1036"/>
      <c r="V1905" s="8"/>
      <c r="W1905" s="8"/>
      <c r="X1905" s="8"/>
      <c r="Y1905" s="8"/>
      <c r="Z1905" s="1153"/>
      <c r="AA1905" s="8"/>
      <c r="AB1905" s="8"/>
      <c r="AC1905" s="1799"/>
    </row>
    <row r="1906" spans="1:30" s="96" customFormat="1" ht="15" customHeight="1" x14ac:dyDescent="0.25">
      <c r="A1906" s="70">
        <v>1</v>
      </c>
      <c r="B1906" s="70">
        <v>1</v>
      </c>
      <c r="C1906" s="407" t="s">
        <v>77</v>
      </c>
      <c r="D1906" s="676">
        <v>300</v>
      </c>
      <c r="E1906" s="867">
        <v>35</v>
      </c>
      <c r="F1906" s="92">
        <f>ROUND(E1906/12*$C$4,0)</f>
        <v>12</v>
      </c>
      <c r="G1906" s="92">
        <v>21</v>
      </c>
      <c r="H1906" s="92">
        <f>G1906/F1906*100</f>
        <v>175</v>
      </c>
      <c r="I1906" s="501">
        <v>10</v>
      </c>
      <c r="J1906" s="93">
        <f>M1906/G1906</f>
        <v>10.619047619047619</v>
      </c>
      <c r="K1906" s="94">
        <f>ROUND(E1906*I1906,0)</f>
        <v>350</v>
      </c>
      <c r="L1906" s="94">
        <f t="shared" si="1337"/>
        <v>117</v>
      </c>
      <c r="M1906" s="94">
        <f>145+78</f>
        <v>223</v>
      </c>
      <c r="N1906" s="94">
        <f>M1906/L1906*100</f>
        <v>190.59829059829059</v>
      </c>
      <c r="O1906" s="94">
        <f>ROUND(K1906/D1906,0)</f>
        <v>1</v>
      </c>
      <c r="P1906" s="94">
        <f t="shared" si="1338"/>
        <v>669</v>
      </c>
      <c r="Q1906" s="8"/>
      <c r="R1906" s="8"/>
      <c r="S1906" s="8"/>
      <c r="T1906" s="8"/>
      <c r="U1906" s="1036"/>
      <c r="V1906" s="8"/>
      <c r="W1906" s="8"/>
      <c r="X1906" s="8"/>
      <c r="Y1906" s="8"/>
      <c r="Z1906" s="1153"/>
      <c r="AA1906" s="8"/>
      <c r="AB1906" s="8"/>
      <c r="AC1906" s="1799"/>
      <c r="AD1906" s="2424"/>
    </row>
    <row r="1907" spans="1:30" ht="15" customHeight="1" x14ac:dyDescent="0.25">
      <c r="A1907" s="70">
        <v>1</v>
      </c>
      <c r="B1907" s="70">
        <v>1</v>
      </c>
      <c r="C1907" s="146" t="s">
        <v>90</v>
      </c>
      <c r="D1907" s="508"/>
      <c r="E1907" s="2202">
        <f>SUM(E1903:E1906)</f>
        <v>535</v>
      </c>
      <c r="F1907" s="412">
        <f>SUM(F1903:F1906)</f>
        <v>178</v>
      </c>
      <c r="G1907" s="412">
        <f>SUM(G1903:G1906)</f>
        <v>169</v>
      </c>
      <c r="H1907" s="412">
        <f>G1907/F1907*100</f>
        <v>94.943820224719104</v>
      </c>
      <c r="I1907" s="678">
        <f>IF(E1907=0,0,K1907/E1907)</f>
        <v>10.706542056074767</v>
      </c>
      <c r="J1907" s="117">
        <f>M1907/G1907</f>
        <v>11.662721893491124</v>
      </c>
      <c r="K1907" s="412">
        <f>SUM(K1903:K1906)</f>
        <v>5728</v>
      </c>
      <c r="L1907" s="412">
        <f>SUM(L1903:L1906)</f>
        <v>1910</v>
      </c>
      <c r="M1907" s="412">
        <f>SUM(M1903:M1906)</f>
        <v>1971</v>
      </c>
      <c r="N1907" s="118">
        <f>M1907/L1907*100</f>
        <v>103.19371727748691</v>
      </c>
      <c r="O1907" s="118">
        <f>SUM(O1903:O1906)</f>
        <v>20</v>
      </c>
      <c r="P1907" s="118">
        <f t="shared" si="1338"/>
        <v>295.64999999999998</v>
      </c>
      <c r="Q1907" s="8"/>
      <c r="R1907" s="8"/>
      <c r="S1907" s="8"/>
      <c r="T1907" s="8"/>
      <c r="U1907" s="1036"/>
      <c r="V1907" s="8"/>
      <c r="W1907" s="8"/>
      <c r="X1907" s="8"/>
      <c r="Y1907" s="8"/>
      <c r="Z1907" s="1153"/>
      <c r="AA1907" s="8"/>
      <c r="AB1907" s="8"/>
      <c r="AC1907" s="1799"/>
    </row>
    <row r="1908" spans="1:30" ht="15" customHeight="1" x14ac:dyDescent="0.25">
      <c r="A1908" s="70">
        <v>1</v>
      </c>
      <c r="B1908" s="70">
        <v>1</v>
      </c>
      <c r="C1908" s="217" t="s">
        <v>148</v>
      </c>
      <c r="D1908" s="508"/>
      <c r="E1908" s="2202"/>
      <c r="F1908" s="412"/>
      <c r="G1908" s="412"/>
      <c r="H1908" s="412"/>
      <c r="I1908" s="678"/>
      <c r="J1908" s="117"/>
      <c r="K1908" s="412"/>
      <c r="L1908" s="412"/>
      <c r="M1908" s="412"/>
      <c r="N1908" s="94"/>
      <c r="O1908" s="94"/>
      <c r="P1908" s="94"/>
      <c r="Q1908" s="8"/>
      <c r="R1908" s="8"/>
      <c r="S1908" s="8"/>
      <c r="T1908" s="8"/>
      <c r="U1908" s="1036"/>
      <c r="V1908" s="8"/>
      <c r="W1908" s="8"/>
      <c r="X1908" s="8"/>
      <c r="Y1908" s="8"/>
      <c r="Z1908" s="1153"/>
      <c r="AA1908" s="8"/>
      <c r="AB1908" s="8"/>
      <c r="AC1908" s="1799"/>
    </row>
    <row r="1909" spans="1:30" s="96" customFormat="1" ht="15" customHeight="1" x14ac:dyDescent="0.25">
      <c r="A1909" s="70">
        <v>1</v>
      </c>
      <c r="B1909" s="230">
        <v>1</v>
      </c>
      <c r="C1909" s="208" t="s">
        <v>537</v>
      </c>
      <c r="D1909" s="656">
        <v>240</v>
      </c>
      <c r="E1909" s="867">
        <v>350</v>
      </c>
      <c r="F1909" s="92">
        <f>(E1909-(E1911/12*3))/9*($C$4-3)+(E1911/12*3)</f>
        <v>150</v>
      </c>
      <c r="G1909" s="92">
        <v>220</v>
      </c>
      <c r="H1909" s="92">
        <f t="shared" ref="H1909:H1917" si="1339">G1909/F1909*100</f>
        <v>146.66666666666666</v>
      </c>
      <c r="I1909" s="501">
        <v>8</v>
      </c>
      <c r="J1909" s="93">
        <f>M1909/G1909</f>
        <v>8.122727272727273</v>
      </c>
      <c r="K1909" s="94">
        <f>ROUND(E1909*I1909,0)</f>
        <v>2800</v>
      </c>
      <c r="L1909" s="94">
        <f t="shared" ref="L1909" si="1340">ROUND(K1909/12*$C$4,0)</f>
        <v>933</v>
      </c>
      <c r="M1909" s="94">
        <f>1292+495</f>
        <v>1787</v>
      </c>
      <c r="N1909" s="94">
        <f>M1909/L1909*100</f>
        <v>191.53269024651664</v>
      </c>
      <c r="O1909" s="94">
        <f>ROUND(K1909/D1909,0)</f>
        <v>12</v>
      </c>
      <c r="P1909" s="94">
        <f t="shared" si="1338"/>
        <v>446.75</v>
      </c>
      <c r="Q1909" s="8"/>
      <c r="R1909" s="8"/>
      <c r="S1909" s="8"/>
      <c r="T1909" s="8"/>
      <c r="U1909" s="1036"/>
      <c r="V1909" s="8"/>
      <c r="W1909" s="8"/>
      <c r="X1909" s="8"/>
      <c r="Y1909" s="8"/>
      <c r="Z1909" s="1153"/>
      <c r="AA1909" s="8"/>
      <c r="AB1909" s="8"/>
      <c r="AC1909" s="1799"/>
      <c r="AD1909" s="2424"/>
    </row>
    <row r="1910" spans="1:30" s="96" customFormat="1" ht="15" customHeight="1" x14ac:dyDescent="0.25">
      <c r="A1910" s="70"/>
      <c r="B1910" s="230"/>
      <c r="C1910" s="2611" t="s">
        <v>77</v>
      </c>
      <c r="D1910" s="661">
        <v>240</v>
      </c>
      <c r="E1910" s="2610">
        <v>150</v>
      </c>
      <c r="F1910" s="2597">
        <f>ROUND(E1910/9*($C$4-3),0)</f>
        <v>17</v>
      </c>
      <c r="G1910" s="98"/>
      <c r="H1910" s="98">
        <f t="shared" si="1339"/>
        <v>0</v>
      </c>
      <c r="I1910" s="570">
        <v>8</v>
      </c>
      <c r="J1910" s="93" t="e">
        <f>M1910/G1910</f>
        <v>#DIV/0!</v>
      </c>
      <c r="K1910" s="94">
        <f>ROUND(E1910*I1910,0)</f>
        <v>1200</v>
      </c>
      <c r="L1910" s="94">
        <f>ROUND(K1910/9*($C$4-3),0)</f>
        <v>133</v>
      </c>
      <c r="M1910" s="100"/>
      <c r="N1910" s="100">
        <f>M1910/L1910*100</f>
        <v>0</v>
      </c>
      <c r="O1910" s="94">
        <f>ROUND(K1910/D1910,0)</f>
        <v>5</v>
      </c>
      <c r="P1910" s="94">
        <f t="shared" ref="P1910" si="1341">M1910/$C$4*12/O1910</f>
        <v>0</v>
      </c>
      <c r="Q1910" s="15"/>
      <c r="R1910" s="15"/>
      <c r="S1910" s="15"/>
      <c r="T1910" s="15"/>
      <c r="U1910" s="1037"/>
      <c r="V1910" s="15"/>
      <c r="W1910" s="15"/>
      <c r="X1910" s="15"/>
      <c r="Y1910" s="15"/>
      <c r="Z1910" s="1271"/>
      <c r="AA1910" s="15"/>
      <c r="AB1910" s="15"/>
      <c r="AC1910" s="1800"/>
      <c r="AD1910" s="2424"/>
    </row>
    <row r="1911" spans="1:30" ht="29.25" customHeight="1" x14ac:dyDescent="0.25">
      <c r="A1911" s="70">
        <v>1</v>
      </c>
      <c r="B1911" s="230">
        <v>1</v>
      </c>
      <c r="C1911" s="2394" t="s">
        <v>241</v>
      </c>
      <c r="D1911" s="679"/>
      <c r="E1911" s="2203">
        <f>SUM(E1909:E1910)</f>
        <v>500</v>
      </c>
      <c r="F1911" s="155">
        <f t="shared" ref="F1911:G1911" si="1342">SUM(F1909:F1910)</f>
        <v>167</v>
      </c>
      <c r="G1911" s="155">
        <f t="shared" si="1342"/>
        <v>220</v>
      </c>
      <c r="H1911" s="155">
        <f t="shared" si="1339"/>
        <v>131.73652694610777</v>
      </c>
      <c r="I1911" s="680">
        <f>K1911/E1911</f>
        <v>8</v>
      </c>
      <c r="J1911" s="99">
        <f>M1911/G1911</f>
        <v>8.122727272727273</v>
      </c>
      <c r="K1911" s="184">
        <f>SUM(K1909:K1910)</f>
        <v>4000</v>
      </c>
      <c r="L1911" s="184">
        <f t="shared" ref="L1911:O1911" si="1343">SUM(L1909:L1910)</f>
        <v>1066</v>
      </c>
      <c r="M1911" s="184">
        <f t="shared" si="1343"/>
        <v>1787</v>
      </c>
      <c r="N1911" s="184">
        <f>M1911/L1911*100</f>
        <v>167.6360225140713</v>
      </c>
      <c r="O1911" s="184">
        <f t="shared" si="1343"/>
        <v>17</v>
      </c>
      <c r="P1911" s="100">
        <f t="shared" si="1338"/>
        <v>315.35294117647061</v>
      </c>
      <c r="Q1911" s="15"/>
      <c r="R1911" s="15"/>
      <c r="S1911" s="15"/>
      <c r="T1911" s="15"/>
      <c r="U1911" s="1037"/>
      <c r="V1911" s="15"/>
      <c r="W1911" s="15"/>
      <c r="X1911" s="15"/>
      <c r="Y1911" s="15"/>
      <c r="Z1911" s="1271"/>
      <c r="AA1911" s="15"/>
      <c r="AB1911" s="15"/>
      <c r="AC1911" s="1800"/>
    </row>
    <row r="1912" spans="1:30" s="96" customFormat="1" ht="15" customHeight="1" x14ac:dyDescent="0.25">
      <c r="A1912" s="70">
        <v>1</v>
      </c>
      <c r="B1912" s="70">
        <v>1</v>
      </c>
      <c r="C1912" s="351" t="s">
        <v>341</v>
      </c>
      <c r="D1912" s="351"/>
      <c r="E1912" s="2384">
        <f>SUM(E1911,E1907)</f>
        <v>1035</v>
      </c>
      <c r="F1912" s="681">
        <f>SUM(F1911,F1907)</f>
        <v>345</v>
      </c>
      <c r="G1912" s="681">
        <f>SUM(G1911,G1907)</f>
        <v>389</v>
      </c>
      <c r="H1912" s="681">
        <f t="shared" si="1339"/>
        <v>112.75362318840581</v>
      </c>
      <c r="I1912" s="559">
        <f>K1912/E1912</f>
        <v>9.3990338164251206</v>
      </c>
      <c r="J1912" s="480">
        <f>M1912/G1912</f>
        <v>9.6606683804627256</v>
      </c>
      <c r="K1912" s="681">
        <f>SUM(K1911,K1907)</f>
        <v>9728</v>
      </c>
      <c r="L1912" s="681">
        <f>SUM(L1911,L1907)</f>
        <v>2976</v>
      </c>
      <c r="M1912" s="681">
        <f>SUM(M1911,M1907)</f>
        <v>3758</v>
      </c>
      <c r="N1912" s="179">
        <f>M1912/L1912*100</f>
        <v>126.2768817204301</v>
      </c>
      <c r="O1912" s="681">
        <f>SUM(O1911,O1907)</f>
        <v>37</v>
      </c>
      <c r="P1912" s="179">
        <f t="shared" si="1338"/>
        <v>304.70270270270271</v>
      </c>
      <c r="Q1912" s="17">
        <v>14635.613215999998</v>
      </c>
      <c r="R1912" s="17">
        <v>14635.613215999998</v>
      </c>
      <c r="S1912" s="17">
        <v>14635.613215999998</v>
      </c>
      <c r="T1912" s="17">
        <v>14635.613215999998</v>
      </c>
      <c r="U1912" s="1038">
        <f>Q1912/12*$C$4+(R1912-Q1912)/11*3+(S1912-R1912)/10*2+(T1912-S1912)/9*1</f>
        <v>4878.537738666666</v>
      </c>
      <c r="V1912" s="17">
        <f>Z1912-Y1912</f>
        <v>5288.51253</v>
      </c>
      <c r="W1912" s="17"/>
      <c r="X1912" s="17">
        <f>V1912-U1912</f>
        <v>409.974791333334</v>
      </c>
      <c r="Y1912" s="17">
        <v>-215.61848000000001</v>
      </c>
      <c r="Z1912" s="1246">
        <v>5072.8940499999999</v>
      </c>
      <c r="AA1912" s="17">
        <v>93</v>
      </c>
      <c r="AB1912" s="17">
        <v>1128708.9900000002</v>
      </c>
      <c r="AC1912" s="1801">
        <f>AB1912/1000</f>
        <v>1128.7089900000003</v>
      </c>
      <c r="AD1912" s="2424"/>
    </row>
    <row r="1913" spans="1:30" s="96" customFormat="1" ht="22.5" customHeight="1" x14ac:dyDescent="0.25">
      <c r="A1913" s="70">
        <v>1</v>
      </c>
      <c r="B1913" s="70">
        <v>1</v>
      </c>
      <c r="C1913" s="580" t="s">
        <v>326</v>
      </c>
      <c r="D1913" s="682"/>
      <c r="E1913" s="2231">
        <f>E1914</f>
        <v>4290</v>
      </c>
      <c r="F1913" s="109">
        <f>F1914</f>
        <v>1430</v>
      </c>
      <c r="G1913" s="109">
        <f>G1914</f>
        <v>1453</v>
      </c>
      <c r="H1913" s="187">
        <f t="shared" si="1339"/>
        <v>101.60839160839161</v>
      </c>
      <c r="I1913" s="682"/>
      <c r="J1913" s="682"/>
      <c r="K1913" s="682"/>
      <c r="L1913" s="682"/>
      <c r="M1913" s="682"/>
      <c r="N1913" s="682"/>
      <c r="O1913" s="682"/>
      <c r="P1913" s="682"/>
      <c r="Q1913" s="13"/>
      <c r="R1913" s="13"/>
      <c r="S1913" s="13"/>
      <c r="T1913" s="13"/>
      <c r="U1913" s="1039"/>
      <c r="V1913" s="13"/>
      <c r="W1913" s="13"/>
      <c r="X1913" s="13"/>
      <c r="Y1913" s="13"/>
      <c r="Z1913" s="1254"/>
      <c r="AA1913" s="13"/>
      <c r="AB1913" s="13"/>
      <c r="AC1913" s="1802"/>
      <c r="AD1913" s="2424"/>
    </row>
    <row r="1914" spans="1:30" s="96" customFormat="1" ht="21.75" customHeight="1" x14ac:dyDescent="0.25">
      <c r="A1914" s="70">
        <v>1</v>
      </c>
      <c r="B1914" s="70">
        <v>1</v>
      </c>
      <c r="C1914" s="648" t="s">
        <v>327</v>
      </c>
      <c r="D1914" s="679"/>
      <c r="E1914" s="2240">
        <v>4290</v>
      </c>
      <c r="F1914" s="173">
        <f>ROUND(E1914/12*$C$4,0)</f>
        <v>1430</v>
      </c>
      <c r="G1914" s="173">
        <f>G1917-G1915</f>
        <v>1453</v>
      </c>
      <c r="H1914" s="173">
        <f t="shared" si="1339"/>
        <v>101.60839160839161</v>
      </c>
      <c r="I1914" s="679"/>
      <c r="J1914" s="679"/>
      <c r="K1914" s="679"/>
      <c r="L1914" s="679"/>
      <c r="M1914" s="679"/>
      <c r="N1914" s="679"/>
      <c r="O1914" s="679"/>
      <c r="P1914" s="679"/>
      <c r="Q1914" s="8"/>
      <c r="R1914" s="8"/>
      <c r="S1914" s="8"/>
      <c r="T1914" s="8"/>
      <c r="U1914" s="1036"/>
      <c r="V1914" s="8"/>
      <c r="W1914" s="8"/>
      <c r="X1914" s="8"/>
      <c r="Y1914" s="8"/>
      <c r="Z1914" s="1153"/>
      <c r="AA1914" s="8"/>
      <c r="AB1914" s="8"/>
      <c r="AC1914" s="1799"/>
      <c r="AD1914" s="2424"/>
    </row>
    <row r="1915" spans="1:30" s="96" customFormat="1" ht="19.5" customHeight="1" x14ac:dyDescent="0.25">
      <c r="A1915" s="70">
        <v>1</v>
      </c>
      <c r="B1915" s="70">
        <v>1</v>
      </c>
      <c r="C1915" s="646" t="s">
        <v>328</v>
      </c>
      <c r="D1915" s="679"/>
      <c r="E1915" s="2222">
        <f>E1916</f>
        <v>10</v>
      </c>
      <c r="F1915" s="116">
        <f>F1916</f>
        <v>3</v>
      </c>
      <c r="G1915" s="116">
        <f>G1916</f>
        <v>4</v>
      </c>
      <c r="H1915" s="173">
        <f t="shared" si="1339"/>
        <v>133.33333333333331</v>
      </c>
      <c r="I1915" s="679"/>
      <c r="J1915" s="679"/>
      <c r="K1915" s="679"/>
      <c r="L1915" s="679"/>
      <c r="M1915" s="679"/>
      <c r="N1915" s="679"/>
      <c r="O1915" s="679"/>
      <c r="P1915" s="679"/>
      <c r="Q1915" s="8"/>
      <c r="R1915" s="8"/>
      <c r="S1915" s="8"/>
      <c r="T1915" s="8"/>
      <c r="U1915" s="1036"/>
      <c r="V1915" s="8"/>
      <c r="W1915" s="8"/>
      <c r="X1915" s="8" t="s">
        <v>396</v>
      </c>
      <c r="Y1915" s="8"/>
      <c r="Z1915" s="1153"/>
      <c r="AA1915" s="8"/>
      <c r="AB1915" s="8"/>
      <c r="AC1915" s="1799"/>
      <c r="AD1915" s="2424"/>
    </row>
    <row r="1916" spans="1:30" ht="34.5" customHeight="1" x14ac:dyDescent="0.25">
      <c r="A1916" s="70">
        <v>1</v>
      </c>
      <c r="B1916" s="230">
        <v>1</v>
      </c>
      <c r="C1916" s="2022" t="s">
        <v>329</v>
      </c>
      <c r="D1916" s="2019"/>
      <c r="E1916" s="2240">
        <v>10</v>
      </c>
      <c r="F1916" s="173">
        <f>ROUND(E1916/12*$C$4,0)</f>
        <v>3</v>
      </c>
      <c r="G1916" s="173">
        <v>4</v>
      </c>
      <c r="H1916" s="173">
        <f t="shared" si="1339"/>
        <v>133.33333333333331</v>
      </c>
      <c r="I1916" s="2019"/>
      <c r="J1916" s="2019"/>
      <c r="K1916" s="2019"/>
      <c r="L1916" s="2019"/>
      <c r="M1916" s="2019"/>
      <c r="N1916" s="2019"/>
      <c r="O1916" s="2019"/>
      <c r="P1916" s="679"/>
      <c r="Q1916" s="8"/>
      <c r="R1916" s="8"/>
      <c r="S1916" s="8"/>
      <c r="T1916" s="8"/>
      <c r="U1916" s="1036"/>
      <c r="V1916" s="8"/>
      <c r="W1916" s="8"/>
      <c r="X1916" s="8"/>
      <c r="Y1916" s="8"/>
      <c r="Z1916" s="1153"/>
      <c r="AA1916" s="8"/>
      <c r="AB1916" s="8"/>
      <c r="AC1916" s="1799"/>
    </row>
    <row r="1917" spans="1:30" ht="30" customHeight="1" thickBot="1" x14ac:dyDescent="0.3">
      <c r="B1917" s="230"/>
      <c r="C1917" s="2023" t="s">
        <v>344</v>
      </c>
      <c r="D1917" s="544"/>
      <c r="E1917" s="2385">
        <f>SUM(E1915,E1913)</f>
        <v>4300</v>
      </c>
      <c r="F1917" s="2021">
        <f t="shared" ref="F1917" si="1344">SUM(F1915,F1913)</f>
        <v>1433</v>
      </c>
      <c r="G1917" s="2021">
        <v>1457</v>
      </c>
      <c r="H1917" s="187">
        <f t="shared" si="1339"/>
        <v>101.67480809490579</v>
      </c>
      <c r="I1917" s="2017"/>
      <c r="J1917" s="2017"/>
      <c r="K1917" s="2017"/>
      <c r="L1917" s="2017"/>
      <c r="M1917" s="2017"/>
      <c r="N1917" s="2017"/>
      <c r="O1917" s="2017"/>
      <c r="P1917" s="2018"/>
      <c r="Q1917" s="18">
        <v>14181.031120000001</v>
      </c>
      <c r="R1917" s="18">
        <v>14181.031120000001</v>
      </c>
      <c r="S1917" s="18">
        <v>14181.031120000001</v>
      </c>
      <c r="T1917" s="18">
        <v>14181.031120000001</v>
      </c>
      <c r="U1917" s="1040">
        <f>Q1917/12*$C$4+(R1917-Q1917)/11*3+(S1917-R1917)/10*2+(T1917-S1917)/9*1</f>
        <v>4727.0103733333335</v>
      </c>
      <c r="V1917" s="18">
        <f>Z1917-Y1917</f>
        <v>4769.7533200000007</v>
      </c>
      <c r="W1917" s="18"/>
      <c r="X1917" s="18">
        <f>V1917-U1917</f>
        <v>42.742946666667194</v>
      </c>
      <c r="Y1917" s="18">
        <v>-56.457409999999996</v>
      </c>
      <c r="Z1917" s="2432">
        <v>4713.2959100000007</v>
      </c>
      <c r="AA1917" s="18">
        <v>60</v>
      </c>
      <c r="AB1917" s="18">
        <v>131170.79</v>
      </c>
      <c r="AC1917" s="1804">
        <f>AB1917/1000</f>
        <v>131.17079000000001</v>
      </c>
    </row>
    <row r="1918" spans="1:30" ht="21.75" customHeight="1" thickBot="1" x14ac:dyDescent="0.3">
      <c r="A1918" s="70">
        <v>1</v>
      </c>
      <c r="B1918" s="70">
        <v>1</v>
      </c>
      <c r="C1918" s="683" t="s">
        <v>17</v>
      </c>
      <c r="D1918" s="684"/>
      <c r="E1918" s="2386"/>
      <c r="F1918" s="684"/>
      <c r="G1918" s="684"/>
      <c r="H1918" s="684"/>
      <c r="I1918" s="685"/>
      <c r="J1918" s="685"/>
      <c r="K1918" s="686"/>
      <c r="L1918" s="686"/>
      <c r="M1918" s="686">
        <f>SUM(M1873,M1901,M1912:M1912)</f>
        <v>13047</v>
      </c>
      <c r="N1918" s="686"/>
      <c r="O1918" s="686"/>
      <c r="P1918" s="686"/>
      <c r="Q1918" s="14">
        <f>SUM(Q1917,Q1912,Q1901,Q1873)</f>
        <v>216867.62892400002</v>
      </c>
      <c r="R1918" s="14">
        <f>SUM(R1917,R1912,R1901,R1873)</f>
        <v>216867.62892400002</v>
      </c>
      <c r="S1918" s="14">
        <f>SUM(S1917,S1912,S1901,S1873)</f>
        <v>216867.62892400002</v>
      </c>
      <c r="T1918" s="14">
        <f>SUM(T1917,T1912,T1901,T1873)</f>
        <v>216867.62892400002</v>
      </c>
      <c r="U1918" s="1041">
        <f t="shared" ref="U1918:Z1918" si="1345">SUM(U1917,U1912,U1901,U1873)</f>
        <v>72289.209641333335</v>
      </c>
      <c r="V1918" s="14">
        <f t="shared" si="1345"/>
        <v>70478.059529999999</v>
      </c>
      <c r="W1918" s="14">
        <f t="shared" si="1345"/>
        <v>-34.883049999999997</v>
      </c>
      <c r="X1918" s="14">
        <f t="shared" si="1345"/>
        <v>-1811.1501113333397</v>
      </c>
      <c r="Y1918" s="14">
        <f t="shared" si="1345"/>
        <v>-2343.8446100000001</v>
      </c>
      <c r="Z1918" s="1252">
        <f t="shared" si="1345"/>
        <v>68099.331870000009</v>
      </c>
      <c r="AA1918" s="14">
        <f>SUM(AA1873,AA1901,AA1912:AA1912)</f>
        <v>1257.846153846154</v>
      </c>
      <c r="AB1918" s="1252">
        <f t="shared" ref="AB1918:AC1918" si="1346">SUM(AB1917,AB1912,AB1901,AB1873)</f>
        <v>2810226.6000000006</v>
      </c>
      <c r="AC1918" s="1252">
        <f t="shared" si="1346"/>
        <v>2810.2266000000004</v>
      </c>
    </row>
    <row r="1919" spans="1:30" ht="15" customHeight="1" x14ac:dyDescent="0.25">
      <c r="A1919" s="70">
        <v>1</v>
      </c>
      <c r="B1919" s="70">
        <v>1</v>
      </c>
      <c r="C1919" s="1304" t="s">
        <v>211</v>
      </c>
      <c r="D1919" s="1305"/>
      <c r="E1919" s="2387"/>
      <c r="F1919" s="1305"/>
      <c r="G1919" s="1305"/>
      <c r="H1919" s="1305"/>
      <c r="I1919" s="1306"/>
      <c r="J1919" s="1306"/>
      <c r="K1919" s="1306"/>
      <c r="L1919" s="1306"/>
      <c r="M1919" s="1306"/>
      <c r="N1919" s="1306"/>
      <c r="O1919" s="1306"/>
      <c r="P1919" s="1306"/>
      <c r="Q1919" s="1297">
        <f t="shared" ref="Q1919:R1919" si="1347">SUM(Q1918)</f>
        <v>216867.62892400002</v>
      </c>
      <c r="R1919" s="1297">
        <f t="shared" si="1347"/>
        <v>216867.62892400002</v>
      </c>
      <c r="S1919" s="1297">
        <f t="shared" ref="S1919:T1919" si="1348">SUM(S1918)</f>
        <v>216867.62892400002</v>
      </c>
      <c r="T1919" s="1297">
        <f t="shared" si="1348"/>
        <v>216867.62892400002</v>
      </c>
      <c r="U1919" s="1297">
        <f t="shared" ref="U1919:Y1919" si="1349">SUM(U1918)</f>
        <v>72289.209641333335</v>
      </c>
      <c r="V1919" s="1297">
        <f t="shared" si="1349"/>
        <v>70478.059529999999</v>
      </c>
      <c r="W1919" s="18">
        <f t="shared" ref="W1919" si="1350">SUM(W1918)</f>
        <v>-34.883049999999997</v>
      </c>
      <c r="X1919" s="1297">
        <f t="shared" si="1349"/>
        <v>-1811.1501113333397</v>
      </c>
      <c r="Y1919" s="1297">
        <f t="shared" si="1349"/>
        <v>-2343.8446100000001</v>
      </c>
      <c r="Z1919" s="2456">
        <f>SUM(Z1918)</f>
        <v>68099.331870000009</v>
      </c>
      <c r="AA1919" s="2387"/>
      <c r="AB1919" s="2456">
        <f t="shared" ref="AB1919:AC1919" si="1351">SUM(AB1918)</f>
        <v>2810226.6000000006</v>
      </c>
      <c r="AC1919" s="2456">
        <f t="shared" si="1351"/>
        <v>2810.2266000000004</v>
      </c>
    </row>
    <row r="1920" spans="1:30" ht="15" customHeight="1" x14ac:dyDescent="0.25">
      <c r="A1920" s="70">
        <v>1</v>
      </c>
      <c r="B1920" s="70">
        <v>1</v>
      </c>
      <c r="C1920" s="1307" t="s">
        <v>7</v>
      </c>
      <c r="D1920" s="1308"/>
      <c r="E1920" s="2200">
        <f>SUM(E1873)</f>
        <v>3219</v>
      </c>
      <c r="F1920" s="1308">
        <f>SUM(F1873)</f>
        <v>1072</v>
      </c>
      <c r="G1920" s="1308">
        <f>SUM(G1873)</f>
        <v>1239</v>
      </c>
      <c r="H1920" s="1308">
        <f>G1920/F1920*100</f>
        <v>115.57835820895524</v>
      </c>
      <c r="I1920" s="1308">
        <f t="shared" ref="I1920:Z1920" si="1352">SUM(I1873)</f>
        <v>8.6968002485243865</v>
      </c>
      <c r="J1920" s="1308">
        <f t="shared" si="1352"/>
        <v>7.4971751412429377</v>
      </c>
      <c r="K1920" s="1308">
        <f t="shared" si="1352"/>
        <v>27995</v>
      </c>
      <c r="L1920" s="1308">
        <f t="shared" si="1352"/>
        <v>9332</v>
      </c>
      <c r="M1920" s="1308">
        <f t="shared" si="1352"/>
        <v>9289</v>
      </c>
      <c r="N1920" s="1308">
        <f t="shared" si="1352"/>
        <v>99.539219888555508</v>
      </c>
      <c r="O1920" s="1308">
        <f t="shared" si="1352"/>
        <v>84.965119825708058</v>
      </c>
      <c r="P1920" s="1308">
        <f t="shared" si="1352"/>
        <v>327.98164772985149</v>
      </c>
      <c r="Q1920" s="1174">
        <f t="shared" si="1352"/>
        <v>94361.887018000009</v>
      </c>
      <c r="R1920" s="1174">
        <f t="shared" ref="R1920:S1920" si="1353">SUM(R1873)</f>
        <v>94361.887018000009</v>
      </c>
      <c r="S1920" s="1174">
        <f t="shared" si="1353"/>
        <v>94361.887018000009</v>
      </c>
      <c r="T1920" s="1174">
        <f t="shared" ref="T1920" si="1354">SUM(T1873)</f>
        <v>94361.887018000009</v>
      </c>
      <c r="U1920" s="1174">
        <f t="shared" si="1352"/>
        <v>31453.962339333335</v>
      </c>
      <c r="V1920" s="1174">
        <f t="shared" si="1352"/>
        <v>33971.818009999995</v>
      </c>
      <c r="W1920" s="17">
        <f t="shared" si="1352"/>
        <v>-34.883049999999997</v>
      </c>
      <c r="X1920" s="1174">
        <f t="shared" si="1352"/>
        <v>2517.8556706666604</v>
      </c>
      <c r="Y1920" s="1174">
        <f t="shared" si="1352"/>
        <v>-1750.5604599999999</v>
      </c>
      <c r="Z1920" s="2457">
        <f t="shared" si="1352"/>
        <v>32186.374500000002</v>
      </c>
      <c r="AA1920" s="2200">
        <f>SUM(AA1873)</f>
        <v>32</v>
      </c>
      <c r="AB1920" s="2457">
        <f t="shared" ref="AB1920:AC1920" si="1355">SUM(AB1873)</f>
        <v>540956.35</v>
      </c>
      <c r="AC1920" s="2457">
        <f t="shared" si="1355"/>
        <v>540.95634999999993</v>
      </c>
    </row>
    <row r="1921" spans="1:30" ht="15" customHeight="1" x14ac:dyDescent="0.25">
      <c r="A1921" s="70">
        <v>1</v>
      </c>
      <c r="B1921" s="70">
        <v>1</v>
      </c>
      <c r="C1921" s="1309" t="s">
        <v>14</v>
      </c>
      <c r="D1921" s="1199"/>
      <c r="E1921" s="2260"/>
      <c r="F1921" s="1199"/>
      <c r="G1921" s="1199"/>
      <c r="H1921" s="1310"/>
      <c r="I1921" s="1311"/>
      <c r="J1921" s="1311"/>
      <c r="K1921" s="1312"/>
      <c r="L1921" s="1312"/>
      <c r="M1921" s="1312"/>
      <c r="N1921" s="1312"/>
      <c r="O1921" s="1312"/>
      <c r="P1921" s="1312"/>
      <c r="Q1921" s="1177"/>
      <c r="R1921" s="1177"/>
      <c r="S1921" s="1177"/>
      <c r="T1921" s="1177"/>
      <c r="U1921" s="1177"/>
      <c r="V1921" s="1177"/>
      <c r="W1921" s="13"/>
      <c r="X1921" s="1177"/>
      <c r="Y1921" s="1177"/>
      <c r="Z1921" s="2460"/>
      <c r="AA1921" s="2260"/>
      <c r="AB1921" s="2460"/>
      <c r="AC1921" s="2460"/>
    </row>
    <row r="1922" spans="1:30" ht="15" customHeight="1" x14ac:dyDescent="0.25">
      <c r="A1922" s="70">
        <v>1</v>
      </c>
      <c r="B1922" s="70">
        <v>1</v>
      </c>
      <c r="C1922" s="1316" t="s">
        <v>302</v>
      </c>
      <c r="D1922" s="1186"/>
      <c r="E1922" s="2259"/>
      <c r="F1922" s="1186"/>
      <c r="G1922" s="1186"/>
      <c r="H1922" s="1186"/>
      <c r="I1922" s="1313"/>
      <c r="J1922" s="1313"/>
      <c r="K1922" s="1314"/>
      <c r="L1922" s="1314"/>
      <c r="M1922" s="1314"/>
      <c r="N1922" s="1314"/>
      <c r="O1922" s="1314"/>
      <c r="P1922" s="1314"/>
      <c r="Q1922" s="1182"/>
      <c r="R1922" s="1182"/>
      <c r="S1922" s="1182"/>
      <c r="T1922" s="1182"/>
      <c r="U1922" s="1182"/>
      <c r="V1922" s="1182"/>
      <c r="W1922" s="8"/>
      <c r="X1922" s="1182"/>
      <c r="Y1922" s="1182"/>
      <c r="Z1922" s="2458"/>
      <c r="AA1922" s="2259"/>
      <c r="AB1922" s="2458"/>
      <c r="AC1922" s="2458"/>
    </row>
    <row r="1923" spans="1:30" ht="34.5" customHeight="1" x14ac:dyDescent="0.25">
      <c r="A1923" s="70">
        <v>1</v>
      </c>
      <c r="B1923" s="70">
        <v>1</v>
      </c>
      <c r="C1923" s="1185" t="s">
        <v>198</v>
      </c>
      <c r="D1923" s="1186"/>
      <c r="E1923" s="2259">
        <f>E1876</f>
        <v>10430</v>
      </c>
      <c r="F1923" s="1186">
        <f>F1876</f>
        <v>3477</v>
      </c>
      <c r="G1923" s="1186">
        <f>G1876</f>
        <v>4795.7148148148144</v>
      </c>
      <c r="H1923" s="1315">
        <f>G1923/F1923*100</f>
        <v>137.92679939070504</v>
      </c>
      <c r="I1923" s="1313"/>
      <c r="J1923" s="1313"/>
      <c r="K1923" s="1314"/>
      <c r="L1923" s="1314"/>
      <c r="M1923" s="1314"/>
      <c r="N1923" s="1314"/>
      <c r="O1923" s="1314"/>
      <c r="P1923" s="1314"/>
      <c r="Q1923" s="1182"/>
      <c r="R1923" s="1182"/>
      <c r="S1923" s="1182"/>
      <c r="T1923" s="1182"/>
      <c r="U1923" s="1182"/>
      <c r="V1923" s="1182"/>
      <c r="W1923" s="8"/>
      <c r="X1923" s="1182"/>
      <c r="Y1923" s="1182"/>
      <c r="Z1923" s="2458"/>
      <c r="AA1923" s="2259">
        <f t="shared" ref="AA1923:AC1932" si="1356">AA1876</f>
        <v>55</v>
      </c>
      <c r="AB1923" s="2259">
        <f t="shared" si="1356"/>
        <v>49446.649999999994</v>
      </c>
      <c r="AC1923" s="2259">
        <f t="shared" si="1356"/>
        <v>49.446649999999991</v>
      </c>
    </row>
    <row r="1924" spans="1:30" ht="34.5" customHeight="1" x14ac:dyDescent="0.25">
      <c r="C1924" s="1185" t="s">
        <v>470</v>
      </c>
      <c r="D1924" s="1186"/>
      <c r="E1924" s="2259">
        <f t="shared" ref="E1924:E1932" si="1357">E1877</f>
        <v>0</v>
      </c>
      <c r="F1924" s="2259">
        <f t="shared" ref="F1924:G1924" si="1358">F1877</f>
        <v>0</v>
      </c>
      <c r="G1924" s="2259">
        <f t="shared" si="1358"/>
        <v>450.13</v>
      </c>
      <c r="H1924" s="1315"/>
      <c r="I1924" s="1313"/>
      <c r="J1924" s="1313"/>
      <c r="K1924" s="1314"/>
      <c r="L1924" s="1314"/>
      <c r="M1924" s="1314"/>
      <c r="N1924" s="1314"/>
      <c r="O1924" s="1314"/>
      <c r="P1924" s="1314"/>
      <c r="Q1924" s="1182"/>
      <c r="R1924" s="1182"/>
      <c r="S1924" s="1182"/>
      <c r="T1924" s="1182"/>
      <c r="U1924" s="1182"/>
      <c r="V1924" s="1182"/>
      <c r="W1924" s="8"/>
      <c r="X1924" s="1182"/>
      <c r="Y1924" s="1182"/>
      <c r="Z1924" s="2458"/>
      <c r="AA1924" s="2259">
        <f t="shared" si="1356"/>
        <v>0</v>
      </c>
      <c r="AB1924" s="2259">
        <f t="shared" si="1356"/>
        <v>0</v>
      </c>
      <c r="AC1924" s="2259">
        <f t="shared" si="1356"/>
        <v>0</v>
      </c>
    </row>
    <row r="1925" spans="1:30" ht="28.5" customHeight="1" x14ac:dyDescent="0.25">
      <c r="A1925" s="70">
        <v>1</v>
      </c>
      <c r="B1925" s="70">
        <v>1</v>
      </c>
      <c r="C1925" s="1185" t="s">
        <v>303</v>
      </c>
      <c r="D1925" s="1186"/>
      <c r="E1925" s="2259">
        <f t="shared" si="1357"/>
        <v>0</v>
      </c>
      <c r="F1925" s="1186">
        <f t="shared" ref="F1925:G1932" si="1359">F1878</f>
        <v>0</v>
      </c>
      <c r="G1925" s="1186">
        <f t="shared" si="1359"/>
        <v>0</v>
      </c>
      <c r="H1925" s="1186"/>
      <c r="I1925" s="1313"/>
      <c r="J1925" s="1313"/>
      <c r="K1925" s="1314"/>
      <c r="L1925" s="1314"/>
      <c r="M1925" s="1314"/>
      <c r="N1925" s="1314"/>
      <c r="O1925" s="1314"/>
      <c r="P1925" s="1314"/>
      <c r="Q1925" s="1182"/>
      <c r="R1925" s="1182"/>
      <c r="S1925" s="1182"/>
      <c r="T1925" s="1182"/>
      <c r="U1925" s="1182"/>
      <c r="V1925" s="1182"/>
      <c r="W1925" s="8"/>
      <c r="X1925" s="1182"/>
      <c r="Y1925" s="1182"/>
      <c r="Z1925" s="2458"/>
      <c r="AA1925" s="2259">
        <f t="shared" si="1356"/>
        <v>0</v>
      </c>
      <c r="AB1925" s="2259">
        <f t="shared" si="1356"/>
        <v>0</v>
      </c>
      <c r="AC1925" s="2259">
        <f t="shared" si="1356"/>
        <v>0</v>
      </c>
    </row>
    <row r="1926" spans="1:30" ht="45.75" customHeight="1" x14ac:dyDescent="0.25">
      <c r="A1926" s="70">
        <v>1</v>
      </c>
      <c r="B1926" s="70">
        <v>1</v>
      </c>
      <c r="C1926" s="1185" t="s">
        <v>304</v>
      </c>
      <c r="D1926" s="1186"/>
      <c r="E1926" s="2259">
        <f t="shared" si="1357"/>
        <v>1250</v>
      </c>
      <c r="F1926" s="1186">
        <f t="shared" si="1359"/>
        <v>417</v>
      </c>
      <c r="G1926" s="1186">
        <f t="shared" si="1359"/>
        <v>463</v>
      </c>
      <c r="H1926" s="1186">
        <f t="shared" ref="H1926:H1932" si="1360">G1926/F1926*100</f>
        <v>111.03117505995203</v>
      </c>
      <c r="I1926" s="1313"/>
      <c r="J1926" s="1313"/>
      <c r="K1926" s="1314"/>
      <c r="L1926" s="1314"/>
      <c r="M1926" s="1314"/>
      <c r="N1926" s="1314"/>
      <c r="O1926" s="1314"/>
      <c r="P1926" s="1314"/>
      <c r="Q1926" s="1182"/>
      <c r="R1926" s="1182"/>
      <c r="S1926" s="1182"/>
      <c r="T1926" s="1182"/>
      <c r="U1926" s="1182"/>
      <c r="V1926" s="1182"/>
      <c r="W1926" s="8"/>
      <c r="X1926" s="1182"/>
      <c r="Y1926" s="1182"/>
      <c r="Z1926" s="2458"/>
      <c r="AA1926" s="2259">
        <f t="shared" si="1356"/>
        <v>11</v>
      </c>
      <c r="AB1926" s="2259">
        <f t="shared" si="1356"/>
        <v>9889.3299999999981</v>
      </c>
      <c r="AC1926" s="2259">
        <f t="shared" si="1356"/>
        <v>9.8893299999999975</v>
      </c>
    </row>
    <row r="1927" spans="1:30" ht="32.25" customHeight="1" x14ac:dyDescent="0.25">
      <c r="A1927" s="70">
        <v>1</v>
      </c>
      <c r="B1927" s="70">
        <v>1</v>
      </c>
      <c r="C1927" s="1316" t="s">
        <v>305</v>
      </c>
      <c r="D1927" s="1186"/>
      <c r="E1927" s="2259">
        <f t="shared" si="1357"/>
        <v>180</v>
      </c>
      <c r="F1927" s="1186">
        <f t="shared" si="1359"/>
        <v>60</v>
      </c>
      <c r="G1927" s="1186">
        <f t="shared" si="1359"/>
        <v>41</v>
      </c>
      <c r="H1927" s="1186">
        <f t="shared" si="1360"/>
        <v>68.333333333333329</v>
      </c>
      <c r="I1927" s="1313"/>
      <c r="J1927" s="1313"/>
      <c r="K1927" s="1314"/>
      <c r="L1927" s="1314"/>
      <c r="M1927" s="1314"/>
      <c r="N1927" s="1314"/>
      <c r="O1927" s="1314"/>
      <c r="P1927" s="1314"/>
      <c r="Q1927" s="1182"/>
      <c r="R1927" s="1182"/>
      <c r="S1927" s="1182"/>
      <c r="T1927" s="1182"/>
      <c r="U1927" s="1182"/>
      <c r="V1927" s="1182"/>
      <c r="W1927" s="8"/>
      <c r="X1927" s="1182"/>
      <c r="Y1927" s="1182"/>
      <c r="Z1927" s="2458"/>
      <c r="AA1927" s="2259">
        <f t="shared" si="1356"/>
        <v>0</v>
      </c>
      <c r="AB1927" s="2259">
        <f t="shared" si="1356"/>
        <v>0</v>
      </c>
      <c r="AC1927" s="2259">
        <f t="shared" si="1356"/>
        <v>0</v>
      </c>
    </row>
    <row r="1928" spans="1:30" ht="38.25" customHeight="1" x14ac:dyDescent="0.25">
      <c r="A1928" s="70">
        <v>1</v>
      </c>
      <c r="B1928" s="70">
        <v>1</v>
      </c>
      <c r="C1928" s="1185" t="s">
        <v>306</v>
      </c>
      <c r="D1928" s="1186"/>
      <c r="E1928" s="2259">
        <f t="shared" si="1357"/>
        <v>9000</v>
      </c>
      <c r="F1928" s="1186">
        <f t="shared" si="1359"/>
        <v>3000</v>
      </c>
      <c r="G1928" s="1186">
        <f t="shared" si="1359"/>
        <v>4125</v>
      </c>
      <c r="H1928" s="1186">
        <f t="shared" si="1360"/>
        <v>137.5</v>
      </c>
      <c r="I1928" s="1313"/>
      <c r="J1928" s="1313"/>
      <c r="K1928" s="1314"/>
      <c r="L1928" s="1314"/>
      <c r="M1928" s="1314"/>
      <c r="N1928" s="1314"/>
      <c r="O1928" s="1314"/>
      <c r="P1928" s="1314"/>
      <c r="Q1928" s="1182"/>
      <c r="R1928" s="1182"/>
      <c r="S1928" s="1182"/>
      <c r="T1928" s="1182"/>
      <c r="U1928" s="1182"/>
      <c r="V1928" s="1182"/>
      <c r="W1928" s="8"/>
      <c r="X1928" s="1182"/>
      <c r="Y1928" s="1182"/>
      <c r="Z1928" s="2458"/>
      <c r="AA1928" s="2259">
        <f t="shared" si="1356"/>
        <v>44</v>
      </c>
      <c r="AB1928" s="2259">
        <f t="shared" si="1356"/>
        <v>39557.32</v>
      </c>
      <c r="AC1928" s="2259">
        <f t="shared" si="1356"/>
        <v>39.557319999999997</v>
      </c>
    </row>
    <row r="1929" spans="1:30" ht="51" customHeight="1" x14ac:dyDescent="0.25">
      <c r="A1929" s="70">
        <v>1</v>
      </c>
      <c r="B1929" s="70">
        <v>1</v>
      </c>
      <c r="C1929" s="1185" t="s">
        <v>157</v>
      </c>
      <c r="D1929" s="1186"/>
      <c r="E1929" s="2259">
        <f t="shared" si="1357"/>
        <v>30707.588235294119</v>
      </c>
      <c r="F1929" s="1186">
        <f t="shared" si="1359"/>
        <v>10235.529411764706</v>
      </c>
      <c r="G1929" s="1186">
        <f t="shared" si="1359"/>
        <v>8238.5023529411774</v>
      </c>
      <c r="H1929" s="1186">
        <f t="shared" si="1360"/>
        <v>80.489264614606569</v>
      </c>
      <c r="I1929" s="1313"/>
      <c r="J1929" s="1313"/>
      <c r="K1929" s="1314"/>
      <c r="L1929" s="1314"/>
      <c r="M1929" s="1314"/>
      <c r="N1929" s="1314"/>
      <c r="O1929" s="1314"/>
      <c r="P1929" s="1314"/>
      <c r="Q1929" s="1182"/>
      <c r="R1929" s="1182"/>
      <c r="S1929" s="1182"/>
      <c r="T1929" s="1182"/>
      <c r="U1929" s="1182"/>
      <c r="V1929" s="1182"/>
      <c r="W1929" s="8"/>
      <c r="X1929" s="1182"/>
      <c r="Y1929" s="1182"/>
      <c r="Z1929" s="2458"/>
      <c r="AA1929" s="2259">
        <f t="shared" si="1356"/>
        <v>319.98588235294119</v>
      </c>
      <c r="AB1929" s="2259">
        <f t="shared" si="1356"/>
        <v>919489.42000000016</v>
      </c>
      <c r="AC1929" s="2259">
        <f t="shared" si="1356"/>
        <v>919.48942000000011</v>
      </c>
    </row>
    <row r="1930" spans="1:30" ht="35.25" customHeight="1" x14ac:dyDescent="0.25">
      <c r="C1930" s="1185" t="s">
        <v>450</v>
      </c>
      <c r="D1930" s="1186"/>
      <c r="E1930" s="2259">
        <f t="shared" si="1357"/>
        <v>28357</v>
      </c>
      <c r="F1930" s="1186">
        <f t="shared" si="1359"/>
        <v>9452</v>
      </c>
      <c r="G1930" s="1186">
        <f t="shared" si="1359"/>
        <v>7451</v>
      </c>
      <c r="H1930" s="1186">
        <f t="shared" si="1360"/>
        <v>78.829877274650869</v>
      </c>
      <c r="I1930" s="1313"/>
      <c r="J1930" s="1313"/>
      <c r="K1930" s="1314"/>
      <c r="L1930" s="1314"/>
      <c r="M1930" s="1314"/>
      <c r="N1930" s="1314"/>
      <c r="O1930" s="1314"/>
      <c r="P1930" s="1314"/>
      <c r="Q1930" s="1182"/>
      <c r="R1930" s="1182"/>
      <c r="S1930" s="1182"/>
      <c r="T1930" s="1182"/>
      <c r="U1930" s="1182"/>
      <c r="V1930" s="1182"/>
      <c r="W1930" s="8"/>
      <c r="X1930" s="1182"/>
      <c r="Y1930" s="1182"/>
      <c r="Z1930" s="2458"/>
      <c r="AA1930" s="2259">
        <f t="shared" si="1356"/>
        <v>314</v>
      </c>
      <c r="AB1930" s="2259">
        <f t="shared" si="1356"/>
        <v>909514.03000000014</v>
      </c>
      <c r="AC1930" s="2259">
        <f t="shared" si="1356"/>
        <v>909.51403000000016</v>
      </c>
    </row>
    <row r="1931" spans="1:30" s="238" customFormat="1" ht="30.75" customHeight="1" x14ac:dyDescent="0.25">
      <c r="A1931" s="238">
        <v>1</v>
      </c>
      <c r="B1931" s="238">
        <v>1</v>
      </c>
      <c r="C1931" s="1185" t="s">
        <v>454</v>
      </c>
      <c r="D1931" s="1186"/>
      <c r="E1931" s="2259">
        <f t="shared" si="1357"/>
        <v>19980</v>
      </c>
      <c r="F1931" s="1186">
        <f t="shared" si="1359"/>
        <v>6660</v>
      </c>
      <c r="G1931" s="1186">
        <f t="shared" si="1359"/>
        <v>6693.77</v>
      </c>
      <c r="H1931" s="1186">
        <f t="shared" si="1360"/>
        <v>100.50705705705707</v>
      </c>
      <c r="I1931" s="1313"/>
      <c r="J1931" s="1313"/>
      <c r="K1931" s="1314"/>
      <c r="L1931" s="1314"/>
      <c r="M1931" s="1314"/>
      <c r="N1931" s="1314"/>
      <c r="O1931" s="1314"/>
      <c r="P1931" s="1314"/>
      <c r="Q1931" s="1182"/>
      <c r="R1931" s="1182"/>
      <c r="S1931" s="1182"/>
      <c r="T1931" s="1182"/>
      <c r="U1931" s="1182"/>
      <c r="V1931" s="1182"/>
      <c r="W1931" s="8"/>
      <c r="X1931" s="1182"/>
      <c r="Y1931" s="1182"/>
      <c r="Z1931" s="2458"/>
      <c r="AA1931" s="2259">
        <f t="shared" si="1356"/>
        <v>50.88</v>
      </c>
      <c r="AB1931" s="2259">
        <f t="shared" si="1356"/>
        <v>9975.3900000000012</v>
      </c>
      <c r="AC1931" s="2259">
        <f t="shared" si="1356"/>
        <v>9.9753900000000009</v>
      </c>
      <c r="AD1931" s="767"/>
    </row>
    <row r="1932" spans="1:30" ht="39.75" customHeight="1" x14ac:dyDescent="0.25">
      <c r="A1932" s="70">
        <v>1</v>
      </c>
      <c r="B1932" s="70">
        <v>1</v>
      </c>
      <c r="C1932" s="1293" t="s">
        <v>168</v>
      </c>
      <c r="D1932" s="1294"/>
      <c r="E1932" s="1479">
        <f t="shared" si="1357"/>
        <v>106295.47692307693</v>
      </c>
      <c r="F1932" s="1294">
        <f t="shared" si="1359"/>
        <v>35431.092307692306</v>
      </c>
      <c r="G1932" s="1294">
        <f t="shared" si="1359"/>
        <v>30355.266096866097</v>
      </c>
      <c r="H1932" s="1294">
        <f t="shared" si="1360"/>
        <v>85.67409052267854</v>
      </c>
      <c r="I1932" s="1313"/>
      <c r="J1932" s="1313"/>
      <c r="K1932" s="1314"/>
      <c r="L1932" s="1314"/>
      <c r="M1932" s="1314"/>
      <c r="N1932" s="1314"/>
      <c r="O1932" s="1314"/>
      <c r="P1932" s="1314"/>
      <c r="Q1932" s="1182">
        <f t="shared" ref="Q1932:Z1932" si="1361">Q1885</f>
        <v>68137.690400000007</v>
      </c>
      <c r="R1932" s="1182">
        <f t="shared" ref="R1932:S1932" si="1362">R1885</f>
        <v>68137.690400000007</v>
      </c>
      <c r="S1932" s="1182">
        <f t="shared" si="1362"/>
        <v>68137.690400000007</v>
      </c>
      <c r="T1932" s="1182">
        <f t="shared" ref="T1932" si="1363">T1885</f>
        <v>68137.690400000007</v>
      </c>
      <c r="U1932" s="1182">
        <f t="shared" si="1361"/>
        <v>22712.56346666667</v>
      </c>
      <c r="V1932" s="1182">
        <f t="shared" si="1361"/>
        <v>22201.530790000004</v>
      </c>
      <c r="W1932" s="8">
        <f t="shared" si="1361"/>
        <v>0</v>
      </c>
      <c r="X1932" s="1182">
        <f t="shared" si="1361"/>
        <v>-511.03267666666579</v>
      </c>
      <c r="Y1932" s="1182">
        <f t="shared" si="1361"/>
        <v>-97.336939999999998</v>
      </c>
      <c r="Z1932" s="2458">
        <f t="shared" si="1361"/>
        <v>22104.193850000003</v>
      </c>
      <c r="AA1932" s="1479">
        <f t="shared" si="1356"/>
        <v>1072.846153846154</v>
      </c>
      <c r="AB1932" s="2458">
        <f t="shared" si="1356"/>
        <v>968936.07000000018</v>
      </c>
      <c r="AC1932" s="2458">
        <f t="shared" si="1356"/>
        <v>968.93607000000009</v>
      </c>
    </row>
    <row r="1933" spans="1:30" ht="38.25" customHeight="1" x14ac:dyDescent="0.25">
      <c r="A1933" s="70">
        <v>1</v>
      </c>
      <c r="B1933" s="70">
        <v>1</v>
      </c>
      <c r="C1933" s="1316" t="s">
        <v>307</v>
      </c>
      <c r="D1933" s="1186"/>
      <c r="E1933" s="2259"/>
      <c r="F1933" s="1186"/>
      <c r="G1933" s="1186"/>
      <c r="H1933" s="1186"/>
      <c r="I1933" s="1313"/>
      <c r="J1933" s="1313"/>
      <c r="K1933" s="1314"/>
      <c r="L1933" s="1314"/>
      <c r="M1933" s="1314"/>
      <c r="N1933" s="1314"/>
      <c r="O1933" s="1314"/>
      <c r="P1933" s="1314"/>
      <c r="Q1933" s="1182"/>
      <c r="R1933" s="1182"/>
      <c r="S1933" s="1182"/>
      <c r="T1933" s="1182"/>
      <c r="U1933" s="1182"/>
      <c r="V1933" s="1182"/>
      <c r="W1933" s="8"/>
      <c r="X1933" s="1182"/>
      <c r="Y1933" s="1182"/>
      <c r="Z1933" s="2458"/>
      <c r="AA1933" s="2259"/>
      <c r="AB1933" s="2458"/>
      <c r="AC1933" s="2458"/>
    </row>
    <row r="1934" spans="1:30" ht="44.25" customHeight="1" x14ac:dyDescent="0.25">
      <c r="A1934" s="70">
        <v>1</v>
      </c>
      <c r="B1934" s="70">
        <v>1</v>
      </c>
      <c r="C1934" s="1185" t="s">
        <v>198</v>
      </c>
      <c r="D1934" s="1186"/>
      <c r="E1934" s="2259">
        <f t="shared" ref="E1934:G1947" si="1364">E1887</f>
        <v>27392</v>
      </c>
      <c r="F1934" s="1186">
        <f t="shared" si="1364"/>
        <v>9131</v>
      </c>
      <c r="G1934" s="1186">
        <f t="shared" si="1364"/>
        <v>1175</v>
      </c>
      <c r="H1934" s="1186">
        <f>G1934/F1934*100</f>
        <v>12.868251013032527</v>
      </c>
      <c r="I1934" s="1313"/>
      <c r="J1934" s="1313"/>
      <c r="K1934" s="1314"/>
      <c r="L1934" s="1314"/>
      <c r="M1934" s="1314"/>
      <c r="N1934" s="1314"/>
      <c r="O1934" s="1314"/>
      <c r="P1934" s="1314"/>
      <c r="Q1934" s="1182"/>
      <c r="R1934" s="1182"/>
      <c r="S1934" s="1182"/>
      <c r="T1934" s="1182"/>
      <c r="U1934" s="1182"/>
      <c r="V1934" s="1182"/>
      <c r="W1934" s="8"/>
      <c r="X1934" s="1182"/>
      <c r="Y1934" s="1182"/>
      <c r="Z1934" s="2458"/>
      <c r="AA1934" s="2259">
        <f t="shared" ref="AA1934:AC1945" si="1365">AA1887</f>
        <v>0</v>
      </c>
      <c r="AB1934" s="2259">
        <f t="shared" si="1365"/>
        <v>0</v>
      </c>
      <c r="AC1934" s="2259">
        <f t="shared" si="1365"/>
        <v>0</v>
      </c>
    </row>
    <row r="1935" spans="1:30" ht="52.5" customHeight="1" x14ac:dyDescent="0.25">
      <c r="A1935" s="70">
        <v>1</v>
      </c>
      <c r="B1935" s="70">
        <v>1</v>
      </c>
      <c r="C1935" s="1185" t="s">
        <v>303</v>
      </c>
      <c r="D1935" s="1186"/>
      <c r="E1935" s="2259">
        <f t="shared" si="1364"/>
        <v>0</v>
      </c>
      <c r="F1935" s="1186">
        <f t="shared" si="1364"/>
        <v>0</v>
      </c>
      <c r="G1935" s="1186">
        <f t="shared" si="1364"/>
        <v>0</v>
      </c>
      <c r="H1935" s="1186"/>
      <c r="I1935" s="1313"/>
      <c r="J1935" s="1313"/>
      <c r="K1935" s="1314"/>
      <c r="L1935" s="1314"/>
      <c r="M1935" s="1314"/>
      <c r="N1935" s="1314"/>
      <c r="O1935" s="1314"/>
      <c r="P1935" s="1314"/>
      <c r="Q1935" s="1182"/>
      <c r="R1935" s="1182"/>
      <c r="S1935" s="1182"/>
      <c r="T1935" s="1182"/>
      <c r="U1935" s="1182"/>
      <c r="V1935" s="1182"/>
      <c r="W1935" s="8"/>
      <c r="X1935" s="1182"/>
      <c r="Y1935" s="1182"/>
      <c r="Z1935" s="2458"/>
      <c r="AA1935" s="2259">
        <f t="shared" si="1365"/>
        <v>0</v>
      </c>
      <c r="AB1935" s="2259">
        <f t="shared" si="1365"/>
        <v>0</v>
      </c>
      <c r="AC1935" s="2259">
        <f t="shared" si="1365"/>
        <v>0</v>
      </c>
    </row>
    <row r="1936" spans="1:30" ht="38.25" customHeight="1" x14ac:dyDescent="0.25">
      <c r="A1936" s="70">
        <v>1</v>
      </c>
      <c r="B1936" s="70">
        <v>1</v>
      </c>
      <c r="C1936" s="1185" t="s">
        <v>308</v>
      </c>
      <c r="D1936" s="1186"/>
      <c r="E1936" s="2259">
        <f t="shared" si="1364"/>
        <v>5002</v>
      </c>
      <c r="F1936" s="1186">
        <f t="shared" si="1364"/>
        <v>1667</v>
      </c>
      <c r="G1936" s="1186">
        <f t="shared" si="1364"/>
        <v>657</v>
      </c>
      <c r="H1936" s="1186">
        <f t="shared" ref="H1936:H1945" si="1366">G1936/F1936*100</f>
        <v>39.412117576484704</v>
      </c>
      <c r="I1936" s="1313"/>
      <c r="J1936" s="1313"/>
      <c r="K1936" s="1314"/>
      <c r="L1936" s="1314"/>
      <c r="M1936" s="1314"/>
      <c r="N1936" s="1314"/>
      <c r="O1936" s="1314"/>
      <c r="P1936" s="1314"/>
      <c r="Q1936" s="1182"/>
      <c r="R1936" s="1182"/>
      <c r="S1936" s="1182"/>
      <c r="T1936" s="1182"/>
      <c r="U1936" s="1182"/>
      <c r="V1936" s="1182"/>
      <c r="W1936" s="8"/>
      <c r="X1936" s="1182"/>
      <c r="Y1936" s="1182"/>
      <c r="Z1936" s="2458"/>
      <c r="AA1936" s="2259">
        <f t="shared" si="1365"/>
        <v>0</v>
      </c>
      <c r="AB1936" s="2259">
        <f t="shared" si="1365"/>
        <v>0</v>
      </c>
      <c r="AC1936" s="2259">
        <f t="shared" si="1365"/>
        <v>0</v>
      </c>
    </row>
    <row r="1937" spans="1:30" ht="38.25" customHeight="1" x14ac:dyDescent="0.25">
      <c r="A1937" s="70">
        <v>1</v>
      </c>
      <c r="B1937" s="70">
        <v>1</v>
      </c>
      <c r="C1937" s="1185" t="s">
        <v>309</v>
      </c>
      <c r="D1937" s="1186"/>
      <c r="E1937" s="2259">
        <f t="shared" si="1364"/>
        <v>2121</v>
      </c>
      <c r="F1937" s="1186">
        <f t="shared" si="1364"/>
        <v>707</v>
      </c>
      <c r="G1937" s="1186">
        <f t="shared" si="1364"/>
        <v>657</v>
      </c>
      <c r="H1937" s="1186">
        <f t="shared" si="1366"/>
        <v>92.927864214992923</v>
      </c>
      <c r="I1937" s="1313"/>
      <c r="J1937" s="1313"/>
      <c r="K1937" s="1314"/>
      <c r="L1937" s="1314"/>
      <c r="M1937" s="1314"/>
      <c r="N1937" s="1314"/>
      <c r="O1937" s="1314"/>
      <c r="P1937" s="1314"/>
      <c r="Q1937" s="1182"/>
      <c r="R1937" s="1182"/>
      <c r="S1937" s="1182"/>
      <c r="T1937" s="1182"/>
      <c r="U1937" s="1182"/>
      <c r="V1937" s="1182"/>
      <c r="W1937" s="8"/>
      <c r="X1937" s="1182"/>
      <c r="Y1937" s="1182"/>
      <c r="Z1937" s="2458"/>
      <c r="AA1937" s="2259">
        <f t="shared" si="1365"/>
        <v>0</v>
      </c>
      <c r="AB1937" s="2259">
        <f t="shared" si="1365"/>
        <v>0</v>
      </c>
      <c r="AC1937" s="2259">
        <f t="shared" si="1365"/>
        <v>0</v>
      </c>
    </row>
    <row r="1938" spans="1:30" ht="29.25" customHeight="1" x14ac:dyDescent="0.25">
      <c r="A1938" s="70">
        <v>1</v>
      </c>
      <c r="B1938" s="70">
        <v>1</v>
      </c>
      <c r="C1938" s="1185" t="s">
        <v>310</v>
      </c>
      <c r="D1938" s="1186"/>
      <c r="E1938" s="2259">
        <f t="shared" si="1364"/>
        <v>636</v>
      </c>
      <c r="F1938" s="1186">
        <f t="shared" si="1364"/>
        <v>212</v>
      </c>
      <c r="G1938" s="1186">
        <f t="shared" si="1364"/>
        <v>0</v>
      </c>
      <c r="H1938" s="1186">
        <f t="shared" si="1366"/>
        <v>0</v>
      </c>
      <c r="I1938" s="1313"/>
      <c r="J1938" s="1313"/>
      <c r="K1938" s="1314"/>
      <c r="L1938" s="1314"/>
      <c r="M1938" s="1314"/>
      <c r="N1938" s="1314"/>
      <c r="O1938" s="1314"/>
      <c r="P1938" s="1314"/>
      <c r="Q1938" s="1182"/>
      <c r="R1938" s="1182"/>
      <c r="S1938" s="1182"/>
      <c r="T1938" s="1182"/>
      <c r="U1938" s="1182"/>
      <c r="V1938" s="1182"/>
      <c r="W1938" s="8"/>
      <c r="X1938" s="1182"/>
      <c r="Y1938" s="1182"/>
      <c r="Z1938" s="2458"/>
      <c r="AA1938" s="2259">
        <f t="shared" si="1365"/>
        <v>0</v>
      </c>
      <c r="AB1938" s="2259">
        <f t="shared" si="1365"/>
        <v>0</v>
      </c>
      <c r="AC1938" s="2259">
        <f t="shared" si="1365"/>
        <v>0</v>
      </c>
    </row>
    <row r="1939" spans="1:30" ht="53.25" customHeight="1" x14ac:dyDescent="0.25">
      <c r="A1939" s="70">
        <v>1</v>
      </c>
      <c r="B1939" s="70">
        <v>1</v>
      </c>
      <c r="C1939" s="1185" t="s">
        <v>354</v>
      </c>
      <c r="D1939" s="1186"/>
      <c r="E1939" s="2259">
        <f t="shared" si="1364"/>
        <v>1440</v>
      </c>
      <c r="F1939" s="1186">
        <f t="shared" si="1364"/>
        <v>480</v>
      </c>
      <c r="G1939" s="1186">
        <f t="shared" si="1364"/>
        <v>0</v>
      </c>
      <c r="H1939" s="1186">
        <f t="shared" si="1366"/>
        <v>0</v>
      </c>
      <c r="I1939" s="1313"/>
      <c r="J1939" s="1313"/>
      <c r="K1939" s="1314"/>
      <c r="L1939" s="1314"/>
      <c r="M1939" s="1314"/>
      <c r="N1939" s="1314"/>
      <c r="O1939" s="1314"/>
      <c r="P1939" s="1314"/>
      <c r="Q1939" s="1182"/>
      <c r="R1939" s="1182"/>
      <c r="S1939" s="1182"/>
      <c r="T1939" s="1182"/>
      <c r="U1939" s="1182"/>
      <c r="V1939" s="1182"/>
      <c r="W1939" s="8"/>
      <c r="X1939" s="1182"/>
      <c r="Y1939" s="1182"/>
      <c r="Z1939" s="2458"/>
      <c r="AA1939" s="2259">
        <f t="shared" si="1365"/>
        <v>0</v>
      </c>
      <c r="AB1939" s="2259">
        <f t="shared" si="1365"/>
        <v>0</v>
      </c>
      <c r="AC1939" s="2259">
        <f t="shared" si="1365"/>
        <v>0</v>
      </c>
    </row>
    <row r="1940" spans="1:30" ht="45" customHeight="1" x14ac:dyDescent="0.25">
      <c r="A1940" s="70">
        <v>1</v>
      </c>
      <c r="B1940" s="70">
        <v>1</v>
      </c>
      <c r="C1940" s="1185" t="s">
        <v>355</v>
      </c>
      <c r="D1940" s="1186"/>
      <c r="E1940" s="2259">
        <f t="shared" si="1364"/>
        <v>805</v>
      </c>
      <c r="F1940" s="1186">
        <f t="shared" si="1364"/>
        <v>268</v>
      </c>
      <c r="G1940" s="1186">
        <f t="shared" si="1364"/>
        <v>0</v>
      </c>
      <c r="H1940" s="1186">
        <f t="shared" si="1366"/>
        <v>0</v>
      </c>
      <c r="I1940" s="1313"/>
      <c r="J1940" s="1313"/>
      <c r="K1940" s="1314"/>
      <c r="L1940" s="1314"/>
      <c r="M1940" s="1314"/>
      <c r="N1940" s="1314"/>
      <c r="O1940" s="1314"/>
      <c r="P1940" s="1314"/>
      <c r="Q1940" s="1182"/>
      <c r="R1940" s="1182"/>
      <c r="S1940" s="1182"/>
      <c r="T1940" s="1182"/>
      <c r="U1940" s="1182"/>
      <c r="V1940" s="1182"/>
      <c r="W1940" s="8"/>
      <c r="X1940" s="1182"/>
      <c r="Y1940" s="1182"/>
      <c r="Z1940" s="2458"/>
      <c r="AA1940" s="2259">
        <f t="shared" si="1365"/>
        <v>0</v>
      </c>
      <c r="AB1940" s="2259">
        <f t="shared" si="1365"/>
        <v>0</v>
      </c>
      <c r="AC1940" s="2259">
        <f t="shared" si="1365"/>
        <v>0</v>
      </c>
    </row>
    <row r="1941" spans="1:30" ht="39" customHeight="1" x14ac:dyDescent="0.25">
      <c r="A1941" s="70">
        <v>1</v>
      </c>
      <c r="B1941" s="70">
        <v>1</v>
      </c>
      <c r="C1941" s="1185" t="s">
        <v>311</v>
      </c>
      <c r="D1941" s="1186"/>
      <c r="E1941" s="2259">
        <f t="shared" si="1364"/>
        <v>22390</v>
      </c>
      <c r="F1941" s="1186">
        <f t="shared" si="1364"/>
        <v>7464</v>
      </c>
      <c r="G1941" s="1186">
        <f t="shared" si="1364"/>
        <v>518</v>
      </c>
      <c r="H1941" s="1186">
        <f t="shared" si="1366"/>
        <v>6.9399785637727769</v>
      </c>
      <c r="I1941" s="1313"/>
      <c r="J1941" s="1313"/>
      <c r="K1941" s="1314"/>
      <c r="L1941" s="1314"/>
      <c r="M1941" s="1314"/>
      <c r="N1941" s="1314"/>
      <c r="O1941" s="1314"/>
      <c r="P1941" s="1314"/>
      <c r="Q1941" s="1182"/>
      <c r="R1941" s="1182"/>
      <c r="S1941" s="1182"/>
      <c r="T1941" s="1182"/>
      <c r="U1941" s="1182"/>
      <c r="V1941" s="1182"/>
      <c r="W1941" s="8"/>
      <c r="X1941" s="1182"/>
      <c r="Y1941" s="1182"/>
      <c r="Z1941" s="2458"/>
      <c r="AA1941" s="2259">
        <f t="shared" si="1365"/>
        <v>0</v>
      </c>
      <c r="AB1941" s="2259">
        <f t="shared" si="1365"/>
        <v>0</v>
      </c>
      <c r="AC1941" s="2259">
        <f t="shared" si="1365"/>
        <v>0</v>
      </c>
    </row>
    <row r="1942" spans="1:30" ht="38.25" customHeight="1" x14ac:dyDescent="0.25">
      <c r="A1942" s="70">
        <v>1</v>
      </c>
      <c r="B1942" s="70">
        <v>1</v>
      </c>
      <c r="C1942" s="1185" t="s">
        <v>312</v>
      </c>
      <c r="D1942" s="1186"/>
      <c r="E1942" s="2259">
        <f t="shared" si="1364"/>
        <v>720</v>
      </c>
      <c r="F1942" s="1186">
        <f t="shared" si="1364"/>
        <v>240</v>
      </c>
      <c r="G1942" s="1186">
        <f t="shared" si="1364"/>
        <v>229</v>
      </c>
      <c r="H1942" s="1186">
        <f t="shared" si="1366"/>
        <v>95.416666666666671</v>
      </c>
      <c r="I1942" s="1313"/>
      <c r="J1942" s="1313"/>
      <c r="K1942" s="1314"/>
      <c r="L1942" s="1314"/>
      <c r="M1942" s="1314"/>
      <c r="N1942" s="1314"/>
      <c r="O1942" s="1314"/>
      <c r="P1942" s="1314"/>
      <c r="Q1942" s="1182"/>
      <c r="R1942" s="1182"/>
      <c r="S1942" s="1182"/>
      <c r="T1942" s="1182"/>
      <c r="U1942" s="1182"/>
      <c r="V1942" s="1182"/>
      <c r="W1942" s="8"/>
      <c r="X1942" s="1182"/>
      <c r="Y1942" s="1182"/>
      <c r="Z1942" s="2458"/>
      <c r="AA1942" s="2259">
        <f t="shared" si="1365"/>
        <v>0</v>
      </c>
      <c r="AB1942" s="2259">
        <f t="shared" si="1365"/>
        <v>0</v>
      </c>
      <c r="AC1942" s="2259">
        <f t="shared" si="1365"/>
        <v>0</v>
      </c>
    </row>
    <row r="1943" spans="1:30" ht="67.5" customHeight="1" x14ac:dyDescent="0.25">
      <c r="B1943" s="70">
        <v>1</v>
      </c>
      <c r="C1943" s="1185" t="s">
        <v>321</v>
      </c>
      <c r="D1943" s="1186"/>
      <c r="E1943" s="2259">
        <f t="shared" si="1364"/>
        <v>18350</v>
      </c>
      <c r="F1943" s="1186">
        <f t="shared" si="1364"/>
        <v>6117</v>
      </c>
      <c r="G1943" s="1186">
        <f t="shared" si="1364"/>
        <v>174</v>
      </c>
      <c r="H1943" s="1186">
        <f t="shared" si="1366"/>
        <v>2.8445316331535064</v>
      </c>
      <c r="I1943" s="1313"/>
      <c r="J1943" s="1313"/>
      <c r="K1943" s="1314"/>
      <c r="L1943" s="1314"/>
      <c r="M1943" s="1314"/>
      <c r="N1943" s="1314"/>
      <c r="O1943" s="1314"/>
      <c r="P1943" s="1314"/>
      <c r="Q1943" s="1182"/>
      <c r="R1943" s="1182"/>
      <c r="S1943" s="1182"/>
      <c r="T1943" s="1182"/>
      <c r="U1943" s="1182"/>
      <c r="V1943" s="1182"/>
      <c r="W1943" s="8"/>
      <c r="X1943" s="1182"/>
      <c r="Y1943" s="1182"/>
      <c r="Z1943" s="2458"/>
      <c r="AA1943" s="2259">
        <f t="shared" si="1365"/>
        <v>0</v>
      </c>
      <c r="AB1943" s="2259">
        <f t="shared" si="1365"/>
        <v>0</v>
      </c>
      <c r="AC1943" s="2259">
        <f t="shared" si="1365"/>
        <v>0</v>
      </c>
    </row>
    <row r="1944" spans="1:30" ht="30" customHeight="1" x14ac:dyDescent="0.25">
      <c r="B1944" s="70">
        <v>1</v>
      </c>
      <c r="C1944" s="1324" t="s">
        <v>322</v>
      </c>
      <c r="D1944" s="1186"/>
      <c r="E1944" s="2259">
        <f t="shared" si="1364"/>
        <v>3320</v>
      </c>
      <c r="F1944" s="1186">
        <f t="shared" si="1364"/>
        <v>1107</v>
      </c>
      <c r="G1944" s="1186">
        <f t="shared" si="1364"/>
        <v>115</v>
      </c>
      <c r="H1944" s="1186">
        <f t="shared" si="1366"/>
        <v>10.38843721770551</v>
      </c>
      <c r="I1944" s="1313"/>
      <c r="J1944" s="1313"/>
      <c r="K1944" s="1314"/>
      <c r="L1944" s="1314"/>
      <c r="M1944" s="1314"/>
      <c r="N1944" s="1314"/>
      <c r="O1944" s="1314"/>
      <c r="P1944" s="1314"/>
      <c r="Q1944" s="1182"/>
      <c r="R1944" s="1182"/>
      <c r="S1944" s="1182"/>
      <c r="T1944" s="1182"/>
      <c r="U1944" s="1182"/>
      <c r="V1944" s="1182"/>
      <c r="W1944" s="8"/>
      <c r="X1944" s="1182"/>
      <c r="Y1944" s="1182"/>
      <c r="Z1944" s="2458"/>
      <c r="AA1944" s="2259">
        <f t="shared" si="1365"/>
        <v>0</v>
      </c>
      <c r="AB1944" s="2259">
        <f t="shared" si="1365"/>
        <v>0</v>
      </c>
      <c r="AC1944" s="2259">
        <f t="shared" si="1365"/>
        <v>0</v>
      </c>
    </row>
    <row r="1945" spans="1:30" ht="30" customHeight="1" x14ac:dyDescent="0.25">
      <c r="B1945" s="70">
        <v>1</v>
      </c>
      <c r="C1945" s="1324" t="s">
        <v>158</v>
      </c>
      <c r="D1945" s="1186"/>
      <c r="E1945" s="2259">
        <f t="shared" si="1364"/>
        <v>10781</v>
      </c>
      <c r="F1945" s="1186">
        <f t="shared" si="1364"/>
        <v>3594</v>
      </c>
      <c r="G1945" s="1186">
        <f t="shared" si="1364"/>
        <v>3355</v>
      </c>
      <c r="H1945" s="1186">
        <f t="shared" si="1366"/>
        <v>93.350027824151354</v>
      </c>
      <c r="I1945" s="1313"/>
      <c r="J1945" s="1313"/>
      <c r="K1945" s="1314"/>
      <c r="L1945" s="1314"/>
      <c r="M1945" s="1314"/>
      <c r="N1945" s="1314"/>
      <c r="O1945" s="1314"/>
      <c r="P1945" s="1314"/>
      <c r="Q1945" s="1182"/>
      <c r="R1945" s="1182"/>
      <c r="S1945" s="1182"/>
      <c r="T1945" s="1182"/>
      <c r="U1945" s="1182"/>
      <c r="V1945" s="1182"/>
      <c r="W1945" s="8"/>
      <c r="X1945" s="1182"/>
      <c r="Y1945" s="1182"/>
      <c r="Z1945" s="2458"/>
      <c r="AA1945" s="2259">
        <f t="shared" si="1365"/>
        <v>60</v>
      </c>
      <c r="AB1945" s="2259">
        <f t="shared" si="1365"/>
        <v>40454.399999999994</v>
      </c>
      <c r="AC1945" s="2259">
        <f t="shared" si="1365"/>
        <v>40.454399999999993</v>
      </c>
    </row>
    <row r="1946" spans="1:30" s="238" customFormat="1" ht="30" customHeight="1" x14ac:dyDescent="0.25">
      <c r="B1946" s="238">
        <v>1</v>
      </c>
      <c r="C1946" s="1324" t="s">
        <v>320</v>
      </c>
      <c r="D1946" s="1186"/>
      <c r="E1946" s="2259">
        <f t="shared" si="1364"/>
        <v>0</v>
      </c>
      <c r="F1946" s="1186">
        <f t="shared" si="1364"/>
        <v>0</v>
      </c>
      <c r="G1946" s="1186">
        <f t="shared" si="1364"/>
        <v>0</v>
      </c>
      <c r="H1946" s="1186"/>
      <c r="I1946" s="1313"/>
      <c r="J1946" s="1313"/>
      <c r="K1946" s="1314"/>
      <c r="L1946" s="1314"/>
      <c r="M1946" s="1314"/>
      <c r="N1946" s="1314"/>
      <c r="O1946" s="1314"/>
      <c r="P1946" s="1314"/>
      <c r="Q1946" s="1182"/>
      <c r="R1946" s="1182"/>
      <c r="S1946" s="1182"/>
      <c r="T1946" s="1182"/>
      <c r="U1946" s="1182"/>
      <c r="V1946" s="1182"/>
      <c r="W1946" s="8"/>
      <c r="X1946" s="1182"/>
      <c r="Y1946" s="1182"/>
      <c r="Z1946" s="2458"/>
      <c r="AA1946" s="2259">
        <f>AA1899</f>
        <v>0</v>
      </c>
      <c r="AB1946" s="2458"/>
      <c r="AC1946" s="2458"/>
      <c r="AD1946" s="767"/>
    </row>
    <row r="1947" spans="1:30" ht="30" customHeight="1" x14ac:dyDescent="0.25">
      <c r="B1947" s="70">
        <v>1</v>
      </c>
      <c r="C1947" s="1325" t="s">
        <v>165</v>
      </c>
      <c r="D1947" s="1294"/>
      <c r="E1947" s="1479">
        <f t="shared" si="1364"/>
        <v>38173</v>
      </c>
      <c r="F1947" s="1294">
        <f t="shared" si="1364"/>
        <v>12725</v>
      </c>
      <c r="G1947" s="1294">
        <f t="shared" si="1364"/>
        <v>4530</v>
      </c>
      <c r="H1947" s="1294">
        <f>G1947/F1947*100</f>
        <v>35.599214145383108</v>
      </c>
      <c r="I1947" s="1313"/>
      <c r="J1947" s="1313"/>
      <c r="K1947" s="1314"/>
      <c r="L1947" s="1314"/>
      <c r="M1947" s="1314"/>
      <c r="N1947" s="1314"/>
      <c r="O1947" s="1314"/>
      <c r="P1947" s="1314"/>
      <c r="Q1947" s="1182">
        <f t="shared" ref="Q1947:Z1947" si="1367">Q1900</f>
        <v>25551.407170000002</v>
      </c>
      <c r="R1947" s="1182">
        <f t="shared" ref="R1947:S1947" si="1368">R1900</f>
        <v>25551.407170000002</v>
      </c>
      <c r="S1947" s="1182">
        <f t="shared" si="1368"/>
        <v>25551.407170000002</v>
      </c>
      <c r="T1947" s="1182">
        <f t="shared" ref="T1947" si="1369">T1900</f>
        <v>25551.407170000002</v>
      </c>
      <c r="U1947" s="1182">
        <f t="shared" si="1367"/>
        <v>8517.1357233333347</v>
      </c>
      <c r="V1947" s="1182">
        <f t="shared" si="1367"/>
        <v>4246.4448799999991</v>
      </c>
      <c r="W1947" s="8">
        <f t="shared" si="1367"/>
        <v>0</v>
      </c>
      <c r="X1947" s="1182">
        <f t="shared" si="1367"/>
        <v>-4270.6908433333356</v>
      </c>
      <c r="Y1947" s="1182">
        <f t="shared" si="1367"/>
        <v>-223.87132</v>
      </c>
      <c r="Z1947" s="2458">
        <f t="shared" si="1367"/>
        <v>4022.5735599999994</v>
      </c>
      <c r="AA1947" s="1479">
        <f>AA1900</f>
        <v>60</v>
      </c>
      <c r="AB1947" s="2458">
        <f>AB1900</f>
        <v>40454.399999999994</v>
      </c>
      <c r="AC1947" s="2458">
        <f>AC1900</f>
        <v>40.454399999999993</v>
      </c>
    </row>
    <row r="1948" spans="1:30" ht="30" customHeight="1" x14ac:dyDescent="0.25">
      <c r="B1948" s="70">
        <v>1</v>
      </c>
      <c r="C1948" s="1301" t="s">
        <v>14</v>
      </c>
      <c r="D1948" s="1186"/>
      <c r="E1948" s="2259"/>
      <c r="F1948" s="1186"/>
      <c r="G1948" s="1186"/>
      <c r="H1948" s="1186">
        <f>H1909</f>
        <v>146.66666666666666</v>
      </c>
      <c r="I1948" s="1313"/>
      <c r="J1948" s="1313"/>
      <c r="K1948" s="1314"/>
      <c r="L1948" s="1314"/>
      <c r="M1948" s="1314"/>
      <c r="N1948" s="1314"/>
      <c r="O1948" s="1314"/>
      <c r="P1948" s="1314"/>
      <c r="Q1948" s="1182"/>
      <c r="R1948" s="1182"/>
      <c r="S1948" s="1182"/>
      <c r="T1948" s="1182"/>
      <c r="U1948" s="1182"/>
      <c r="V1948" s="1182"/>
      <c r="W1948" s="8"/>
      <c r="X1948" s="1182"/>
      <c r="Y1948" s="1182"/>
      <c r="Z1948" s="2458"/>
      <c r="AA1948" s="2259"/>
      <c r="AB1948" s="2458"/>
      <c r="AC1948" s="2458"/>
    </row>
    <row r="1949" spans="1:30" ht="30" customHeight="1" x14ac:dyDescent="0.25">
      <c r="B1949" s="70">
        <v>1</v>
      </c>
      <c r="C1949" s="2015" t="s">
        <v>198</v>
      </c>
      <c r="D1949" s="1186"/>
      <c r="E1949" s="2259">
        <f>E1887+E1876</f>
        <v>37822</v>
      </c>
      <c r="F1949" s="1186">
        <f>F1887+F1876</f>
        <v>12608</v>
      </c>
      <c r="G1949" s="1186">
        <f>G1887+G1876</f>
        <v>5970.7148148148144</v>
      </c>
      <c r="H1949" s="1186">
        <f>G1949/F1949*100</f>
        <v>47.356557858620043</v>
      </c>
      <c r="I1949" s="1313"/>
      <c r="J1949" s="1313"/>
      <c r="K1949" s="1314"/>
      <c r="L1949" s="1314"/>
      <c r="M1949" s="1314"/>
      <c r="N1949" s="1314"/>
      <c r="O1949" s="1314"/>
      <c r="P1949" s="1314"/>
      <c r="Q1949" s="1182"/>
      <c r="R1949" s="1182"/>
      <c r="S1949" s="1182"/>
      <c r="T1949" s="1182"/>
      <c r="U1949" s="1182"/>
      <c r="V1949" s="1182"/>
      <c r="W1949" s="8"/>
      <c r="X1949" s="1182"/>
      <c r="Y1949" s="1182"/>
      <c r="Z1949" s="2458"/>
      <c r="AA1949" s="2259">
        <f>AA1887+AA1876</f>
        <v>55</v>
      </c>
      <c r="AB1949" s="2259">
        <f t="shared" ref="AB1949:AC1949" si="1370">AB1887+AB1876</f>
        <v>49446.649999999994</v>
      </c>
      <c r="AC1949" s="2259">
        <f t="shared" si="1370"/>
        <v>49.446649999999991</v>
      </c>
    </row>
    <row r="1950" spans="1:30" ht="30" customHeight="1" x14ac:dyDescent="0.25">
      <c r="B1950" s="70">
        <v>1</v>
      </c>
      <c r="C1950" s="2015" t="s">
        <v>157</v>
      </c>
      <c r="D1950" s="1186"/>
      <c r="E1950" s="2259">
        <f>E1882</f>
        <v>30707.588235294119</v>
      </c>
      <c r="F1950" s="1186">
        <f>F1882</f>
        <v>10235.529411764706</v>
      </c>
      <c r="G1950" s="1186">
        <f>G1882</f>
        <v>8238.5023529411774</v>
      </c>
      <c r="H1950" s="1186">
        <f>G1950/F1950*100</f>
        <v>80.489264614606569</v>
      </c>
      <c r="I1950" s="1313"/>
      <c r="J1950" s="1313"/>
      <c r="K1950" s="1314"/>
      <c r="L1950" s="1314"/>
      <c r="M1950" s="1314"/>
      <c r="N1950" s="1314"/>
      <c r="O1950" s="1314"/>
      <c r="P1950" s="1314"/>
      <c r="Q1950" s="1182"/>
      <c r="R1950" s="1182"/>
      <c r="S1950" s="1182"/>
      <c r="T1950" s="1182"/>
      <c r="U1950" s="1182"/>
      <c r="V1950" s="1182"/>
      <c r="W1950" s="8"/>
      <c r="X1950" s="1182"/>
      <c r="Y1950" s="1182"/>
      <c r="Z1950" s="2458"/>
      <c r="AA1950" s="2259">
        <f>AA1882</f>
        <v>319.98588235294119</v>
      </c>
      <c r="AB1950" s="2259">
        <f t="shared" ref="AB1950:AC1950" si="1371">AB1882</f>
        <v>919489.42000000016</v>
      </c>
      <c r="AC1950" s="2259">
        <f t="shared" si="1371"/>
        <v>919.48942000000011</v>
      </c>
    </row>
    <row r="1951" spans="1:30" s="238" customFormat="1" ht="30" customHeight="1" x14ac:dyDescent="0.25">
      <c r="B1951" s="238">
        <v>1</v>
      </c>
      <c r="C1951" s="2025" t="s">
        <v>158</v>
      </c>
      <c r="D1951" s="1191"/>
      <c r="E1951" s="2261">
        <f>E1898</f>
        <v>10781</v>
      </c>
      <c r="F1951" s="1191">
        <f>F1898</f>
        <v>3594</v>
      </c>
      <c r="G1951" s="1191">
        <f>G1898</f>
        <v>3355</v>
      </c>
      <c r="H1951" s="1191">
        <f>G1951/F1951*100</f>
        <v>93.350027824151354</v>
      </c>
      <c r="I1951" s="1328"/>
      <c r="J1951" s="1328"/>
      <c r="K1951" s="1329"/>
      <c r="L1951" s="1329"/>
      <c r="M1951" s="1329"/>
      <c r="N1951" s="1329"/>
      <c r="O1951" s="1329"/>
      <c r="P1951" s="1329"/>
      <c r="Q1951" s="1169"/>
      <c r="R1951" s="1169"/>
      <c r="S1951" s="1169"/>
      <c r="T1951" s="1169"/>
      <c r="U1951" s="1169"/>
      <c r="V1951" s="1169"/>
      <c r="W1951" s="15"/>
      <c r="X1951" s="1169"/>
      <c r="Y1951" s="1169"/>
      <c r="Z1951" s="2459"/>
      <c r="AA1951" s="2261">
        <f>AA1898</f>
        <v>60</v>
      </c>
      <c r="AB1951" s="2261">
        <f t="shared" ref="AB1951:AC1951" si="1372">AB1898</f>
        <v>40454.399999999994</v>
      </c>
      <c r="AC1951" s="2261">
        <f t="shared" si="1372"/>
        <v>40.454399999999993</v>
      </c>
      <c r="AD1951" s="767"/>
    </row>
    <row r="1952" spans="1:30" ht="30" customHeight="1" x14ac:dyDescent="0.25">
      <c r="B1952" s="70">
        <v>1</v>
      </c>
      <c r="C1952" s="2026" t="s">
        <v>343</v>
      </c>
      <c r="D1952" s="1330"/>
      <c r="E1952" s="2388">
        <f>E1901</f>
        <v>144468.47692307693</v>
      </c>
      <c r="F1952" s="1330">
        <f>F1901</f>
        <v>48156.092307692306</v>
      </c>
      <c r="G1952" s="1330">
        <f>G1901</f>
        <v>34885.266096866093</v>
      </c>
      <c r="H1952" s="1330">
        <f>G1952/F1952*100</f>
        <v>72.442061689655887</v>
      </c>
      <c r="I1952" s="1331"/>
      <c r="J1952" s="1331"/>
      <c r="K1952" s="1332"/>
      <c r="L1952" s="1332"/>
      <c r="M1952" s="1332"/>
      <c r="N1952" s="1332"/>
      <c r="O1952" s="1332"/>
      <c r="P1952" s="1332"/>
      <c r="Q1952" s="1174">
        <f t="shared" ref="Q1952:V1952" si="1373">Q1901</f>
        <v>93689.097570000013</v>
      </c>
      <c r="R1952" s="1174">
        <f t="shared" si="1373"/>
        <v>93689.097570000013</v>
      </c>
      <c r="S1952" s="1174">
        <f t="shared" si="1373"/>
        <v>93689.097570000013</v>
      </c>
      <c r="T1952" s="1174">
        <f t="shared" si="1373"/>
        <v>93689.097570000013</v>
      </c>
      <c r="U1952" s="1174">
        <f t="shared" si="1373"/>
        <v>31229.699190000007</v>
      </c>
      <c r="V1952" s="1174">
        <f t="shared" si="1373"/>
        <v>26447.975670000003</v>
      </c>
      <c r="W1952" s="17"/>
      <c r="X1952" s="1174">
        <f t="shared" ref="X1952:Z1952" si="1374">X1901</f>
        <v>-4781.7235200000014</v>
      </c>
      <c r="Y1952" s="1174">
        <f t="shared" si="1374"/>
        <v>-321.20826</v>
      </c>
      <c r="Z1952" s="2457">
        <f t="shared" si="1374"/>
        <v>26126.767410000004</v>
      </c>
      <c r="AA1952" s="2388">
        <f>AA1901</f>
        <v>1132.846153846154</v>
      </c>
      <c r="AB1952" s="2457">
        <f t="shared" ref="AB1952:AC1952" si="1375">AB1901</f>
        <v>1009390.4700000002</v>
      </c>
      <c r="AC1952" s="2457">
        <f t="shared" si="1375"/>
        <v>1009.3904700000001</v>
      </c>
    </row>
    <row r="1953" spans="1:30" ht="15" customHeight="1" x14ac:dyDescent="0.25">
      <c r="A1953" s="70">
        <v>1</v>
      </c>
      <c r="B1953" s="70">
        <v>1</v>
      </c>
      <c r="C1953" s="2027" t="s">
        <v>31</v>
      </c>
      <c r="D1953" s="1199"/>
      <c r="E1953" s="2260"/>
      <c r="F1953" s="1199"/>
      <c r="G1953" s="1199"/>
      <c r="H1953" s="1199"/>
      <c r="I1953" s="1311"/>
      <c r="J1953" s="1311"/>
      <c r="K1953" s="1312"/>
      <c r="L1953" s="1312"/>
      <c r="M1953" s="1312"/>
      <c r="N1953" s="1312"/>
      <c r="O1953" s="1312"/>
      <c r="P1953" s="1312"/>
      <c r="Q1953" s="1177"/>
      <c r="R1953" s="1177"/>
      <c r="S1953" s="1177"/>
      <c r="T1953" s="1177"/>
      <c r="U1953" s="1177"/>
      <c r="V1953" s="1177"/>
      <c r="W1953" s="13"/>
      <c r="X1953" s="1177"/>
      <c r="Y1953" s="1177"/>
      <c r="Z1953" s="2460"/>
      <c r="AA1953" s="2260"/>
      <c r="AB1953" s="2460"/>
      <c r="AC1953" s="2460"/>
    </row>
    <row r="1954" spans="1:30" ht="15" customHeight="1" x14ac:dyDescent="0.25">
      <c r="A1954" s="70">
        <v>1</v>
      </c>
      <c r="B1954" s="70">
        <v>1</v>
      </c>
      <c r="C1954" s="1318" t="s">
        <v>0</v>
      </c>
      <c r="D1954" s="1319"/>
      <c r="E1954" s="2197">
        <f>SUM(E1907)</f>
        <v>535</v>
      </c>
      <c r="F1954" s="1319">
        <f>SUM(F1907)</f>
        <v>178</v>
      </c>
      <c r="G1954" s="1319">
        <f>SUM(G1907)</f>
        <v>169</v>
      </c>
      <c r="H1954" s="1319">
        <f t="shared" ref="H1954:H1961" si="1376">G1954/F1954*100</f>
        <v>94.943820224719104</v>
      </c>
      <c r="I1954" s="1319">
        <f t="shared" ref="I1954:P1954" si="1377">SUM(I1907)</f>
        <v>10.706542056074767</v>
      </c>
      <c r="J1954" s="1319">
        <f t="shared" si="1377"/>
        <v>11.662721893491124</v>
      </c>
      <c r="K1954" s="1319">
        <f t="shared" si="1377"/>
        <v>5728</v>
      </c>
      <c r="L1954" s="1319">
        <f t="shared" si="1377"/>
        <v>1910</v>
      </c>
      <c r="M1954" s="1319">
        <f t="shared" si="1377"/>
        <v>1971</v>
      </c>
      <c r="N1954" s="1319">
        <f t="shared" si="1377"/>
        <v>103.19371727748691</v>
      </c>
      <c r="O1954" s="1319">
        <f t="shared" si="1377"/>
        <v>20</v>
      </c>
      <c r="P1954" s="1319">
        <f t="shared" si="1377"/>
        <v>295.64999999999998</v>
      </c>
      <c r="Q1954" s="1182">
        <f t="shared" ref="Q1954:V1954" si="1378">Q1907</f>
        <v>0</v>
      </c>
      <c r="R1954" s="1182">
        <f t="shared" si="1378"/>
        <v>0</v>
      </c>
      <c r="S1954" s="1182">
        <f t="shared" si="1378"/>
        <v>0</v>
      </c>
      <c r="T1954" s="1182">
        <f t="shared" si="1378"/>
        <v>0</v>
      </c>
      <c r="U1954" s="1182">
        <f t="shared" si="1378"/>
        <v>0</v>
      </c>
      <c r="V1954" s="1182">
        <f t="shared" si="1378"/>
        <v>0</v>
      </c>
      <c r="W1954" s="8"/>
      <c r="X1954" s="1182">
        <f>X1907</f>
        <v>0</v>
      </c>
      <c r="Y1954" s="1182">
        <f>Y1907</f>
        <v>0</v>
      </c>
      <c r="Z1954" s="2458">
        <f>Z1907</f>
        <v>0</v>
      </c>
      <c r="AA1954" s="2197">
        <f>SUM(AA1907)</f>
        <v>0</v>
      </c>
      <c r="AB1954" s="2458">
        <f t="shared" ref="AB1954:AC1954" si="1379">AB1907</f>
        <v>0</v>
      </c>
      <c r="AC1954" s="2458">
        <f t="shared" si="1379"/>
        <v>0</v>
      </c>
    </row>
    <row r="1955" spans="1:30" ht="29.25" customHeight="1" x14ac:dyDescent="0.25">
      <c r="A1955" s="70">
        <v>1</v>
      </c>
      <c r="B1955" s="70">
        <v>1</v>
      </c>
      <c r="C1955" s="1326" t="s">
        <v>16</v>
      </c>
      <c r="D1955" s="1327"/>
      <c r="E1955" s="2217">
        <f t="shared" ref="E1955:G1956" si="1380">SUM(E1911)</f>
        <v>500</v>
      </c>
      <c r="F1955" s="1327">
        <f t="shared" si="1380"/>
        <v>167</v>
      </c>
      <c r="G1955" s="1327">
        <f t="shared" si="1380"/>
        <v>220</v>
      </c>
      <c r="H1955" s="1327">
        <f t="shared" si="1376"/>
        <v>131.73652694610777</v>
      </c>
      <c r="I1955" s="1327">
        <f t="shared" ref="I1955:P1956" si="1381">SUM(I1911)</f>
        <v>8</v>
      </c>
      <c r="J1955" s="1327">
        <f t="shared" si="1381"/>
        <v>8.122727272727273</v>
      </c>
      <c r="K1955" s="1327">
        <f t="shared" si="1381"/>
        <v>4000</v>
      </c>
      <c r="L1955" s="1327">
        <f t="shared" si="1381"/>
        <v>1066</v>
      </c>
      <c r="M1955" s="1327">
        <f t="shared" si="1381"/>
        <v>1787</v>
      </c>
      <c r="N1955" s="1327">
        <f t="shared" si="1381"/>
        <v>167.6360225140713</v>
      </c>
      <c r="O1955" s="1327">
        <f t="shared" si="1381"/>
        <v>17</v>
      </c>
      <c r="P1955" s="1327">
        <f t="shared" si="1381"/>
        <v>315.35294117647061</v>
      </c>
      <c r="Q1955" s="1169"/>
      <c r="R1955" s="1169"/>
      <c r="S1955" s="1169"/>
      <c r="T1955" s="1169"/>
      <c r="U1955" s="1169"/>
      <c r="V1955" s="1169"/>
      <c r="W1955" s="15"/>
      <c r="X1955" s="1169"/>
      <c r="Y1955" s="1169"/>
      <c r="Z1955" s="2459"/>
      <c r="AA1955" s="2217">
        <f t="shared" ref="AA1955:AC1956" si="1382">SUM(AA1911)</f>
        <v>0</v>
      </c>
      <c r="AB1955" s="2459"/>
      <c r="AC1955" s="2459"/>
    </row>
    <row r="1956" spans="1:30" ht="24" customHeight="1" x14ac:dyDescent="0.25">
      <c r="A1956" s="70">
        <v>1</v>
      </c>
      <c r="B1956" s="70">
        <v>1</v>
      </c>
      <c r="C1956" s="1320" t="s">
        <v>341</v>
      </c>
      <c r="D1956" s="1308"/>
      <c r="E1956" s="2200">
        <f t="shared" si="1380"/>
        <v>1035</v>
      </c>
      <c r="F1956" s="1308">
        <f t="shared" si="1380"/>
        <v>345</v>
      </c>
      <c r="G1956" s="1308">
        <f t="shared" si="1380"/>
        <v>389</v>
      </c>
      <c r="H1956" s="1308">
        <f t="shared" si="1376"/>
        <v>112.75362318840581</v>
      </c>
      <c r="I1956" s="1308">
        <f t="shared" si="1381"/>
        <v>9.3990338164251206</v>
      </c>
      <c r="J1956" s="1308">
        <f t="shared" si="1381"/>
        <v>9.6606683804627256</v>
      </c>
      <c r="K1956" s="1308">
        <f t="shared" si="1381"/>
        <v>9728</v>
      </c>
      <c r="L1956" s="1308">
        <f t="shared" si="1381"/>
        <v>2976</v>
      </c>
      <c r="M1956" s="1308">
        <f t="shared" si="1381"/>
        <v>3758</v>
      </c>
      <c r="N1956" s="1308">
        <f t="shared" si="1381"/>
        <v>126.2768817204301</v>
      </c>
      <c r="O1956" s="1308">
        <f t="shared" si="1381"/>
        <v>37</v>
      </c>
      <c r="P1956" s="1308">
        <f t="shared" si="1381"/>
        <v>304.70270270270271</v>
      </c>
      <c r="Q1956" s="1174">
        <f t="shared" ref="Q1956:V1956" si="1383">SUM(Q1912)</f>
        <v>14635.613215999998</v>
      </c>
      <c r="R1956" s="1174">
        <f t="shared" si="1383"/>
        <v>14635.613215999998</v>
      </c>
      <c r="S1956" s="1174">
        <f t="shared" si="1383"/>
        <v>14635.613215999998</v>
      </c>
      <c r="T1956" s="1174">
        <f t="shared" si="1383"/>
        <v>14635.613215999998</v>
      </c>
      <c r="U1956" s="1174">
        <f t="shared" si="1383"/>
        <v>4878.537738666666</v>
      </c>
      <c r="V1956" s="1174">
        <f t="shared" si="1383"/>
        <v>5288.51253</v>
      </c>
      <c r="W1956" s="17"/>
      <c r="X1956" s="1174">
        <f>SUM(X1912)</f>
        <v>409.974791333334</v>
      </c>
      <c r="Y1956" s="1174">
        <f>SUM(Y1912)</f>
        <v>-215.61848000000001</v>
      </c>
      <c r="Z1956" s="2457">
        <f>SUM(Z1912)</f>
        <v>5072.8940499999999</v>
      </c>
      <c r="AA1956" s="2200">
        <f t="shared" si="1382"/>
        <v>93</v>
      </c>
      <c r="AB1956" s="2457">
        <f t="shared" si="1382"/>
        <v>1128708.9900000002</v>
      </c>
      <c r="AC1956" s="2457">
        <f t="shared" si="1382"/>
        <v>1128.7089900000003</v>
      </c>
    </row>
    <row r="1957" spans="1:30" s="79" customFormat="1" ht="19.5" customHeight="1" x14ac:dyDescent="0.25">
      <c r="A1957" s="70">
        <v>1</v>
      </c>
      <c r="B1957" s="70">
        <v>1</v>
      </c>
      <c r="C1957" s="1216" t="s">
        <v>326</v>
      </c>
      <c r="D1957" s="1211"/>
      <c r="E1957" s="2276">
        <f t="shared" ref="E1957:G1960" si="1384">E1913</f>
        <v>4290</v>
      </c>
      <c r="F1957" s="1211">
        <f t="shared" si="1384"/>
        <v>1430</v>
      </c>
      <c r="G1957" s="1211">
        <f t="shared" si="1384"/>
        <v>1453</v>
      </c>
      <c r="H1957" s="1211">
        <f t="shared" si="1376"/>
        <v>101.60839160839161</v>
      </c>
      <c r="I1957" s="1211">
        <f t="shared" ref="I1957:V1960" si="1385">I1913</f>
        <v>0</v>
      </c>
      <c r="J1957" s="1211">
        <f t="shared" si="1385"/>
        <v>0</v>
      </c>
      <c r="K1957" s="1211">
        <f t="shared" si="1385"/>
        <v>0</v>
      </c>
      <c r="L1957" s="1211">
        <f t="shared" si="1385"/>
        <v>0</v>
      </c>
      <c r="M1957" s="1211">
        <f t="shared" si="1385"/>
        <v>0</v>
      </c>
      <c r="N1957" s="1211">
        <f t="shared" si="1385"/>
        <v>0</v>
      </c>
      <c r="O1957" s="1211">
        <f t="shared" si="1385"/>
        <v>0</v>
      </c>
      <c r="P1957" s="1211">
        <f t="shared" si="1385"/>
        <v>0</v>
      </c>
      <c r="Q1957" s="1182">
        <f t="shared" si="1385"/>
        <v>0</v>
      </c>
      <c r="R1957" s="1182">
        <f t="shared" ref="R1957:S1957" si="1386">R1913</f>
        <v>0</v>
      </c>
      <c r="S1957" s="1182">
        <f t="shared" si="1386"/>
        <v>0</v>
      </c>
      <c r="T1957" s="1182">
        <f t="shared" ref="T1957" si="1387">T1913</f>
        <v>0</v>
      </c>
      <c r="U1957" s="1182">
        <f t="shared" si="1385"/>
        <v>0</v>
      </c>
      <c r="V1957" s="1182">
        <f t="shared" si="1385"/>
        <v>0</v>
      </c>
      <c r="W1957" s="8"/>
      <c r="X1957" s="1182">
        <f t="shared" ref="X1957:AC1961" si="1388">X1913</f>
        <v>0</v>
      </c>
      <c r="Y1957" s="1182">
        <f t="shared" si="1388"/>
        <v>0</v>
      </c>
      <c r="Z1957" s="2458">
        <f t="shared" si="1388"/>
        <v>0</v>
      </c>
      <c r="AA1957" s="2276">
        <f t="shared" si="1388"/>
        <v>0</v>
      </c>
      <c r="AB1957" s="2458">
        <f t="shared" si="1388"/>
        <v>0</v>
      </c>
      <c r="AC1957" s="2458">
        <f t="shared" si="1388"/>
        <v>0</v>
      </c>
      <c r="AD1957" s="2423"/>
    </row>
    <row r="1958" spans="1:30" ht="17.25" customHeight="1" x14ac:dyDescent="0.25">
      <c r="A1958" s="70">
        <v>1</v>
      </c>
      <c r="B1958" s="70">
        <v>1</v>
      </c>
      <c r="C1958" s="1302" t="s">
        <v>327</v>
      </c>
      <c r="D1958" s="1321"/>
      <c r="E1958" s="2217">
        <f t="shared" si="1384"/>
        <v>4290</v>
      </c>
      <c r="F1958" s="1321">
        <f t="shared" si="1384"/>
        <v>1430</v>
      </c>
      <c r="G1958" s="1321">
        <f t="shared" si="1384"/>
        <v>1453</v>
      </c>
      <c r="H1958" s="1321">
        <f t="shared" si="1376"/>
        <v>101.60839160839161</v>
      </c>
      <c r="I1958" s="1321">
        <f t="shared" ref="I1958:V1958" si="1389">I1914</f>
        <v>0</v>
      </c>
      <c r="J1958" s="1321">
        <f t="shared" si="1389"/>
        <v>0</v>
      </c>
      <c r="K1958" s="1321">
        <f t="shared" si="1389"/>
        <v>0</v>
      </c>
      <c r="L1958" s="1321">
        <f t="shared" si="1389"/>
        <v>0</v>
      </c>
      <c r="M1958" s="1321">
        <f t="shared" si="1385"/>
        <v>0</v>
      </c>
      <c r="N1958" s="1321">
        <f t="shared" si="1389"/>
        <v>0</v>
      </c>
      <c r="O1958" s="1321">
        <f t="shared" si="1389"/>
        <v>0</v>
      </c>
      <c r="P1958" s="1321">
        <f t="shared" si="1389"/>
        <v>0</v>
      </c>
      <c r="Q1958" s="1182">
        <f t="shared" si="1389"/>
        <v>0</v>
      </c>
      <c r="R1958" s="1182">
        <f t="shared" ref="R1958:S1958" si="1390">R1914</f>
        <v>0</v>
      </c>
      <c r="S1958" s="1182">
        <f t="shared" si="1390"/>
        <v>0</v>
      </c>
      <c r="T1958" s="1182">
        <f t="shared" ref="T1958" si="1391">T1914</f>
        <v>0</v>
      </c>
      <c r="U1958" s="1182">
        <f t="shared" si="1389"/>
        <v>0</v>
      </c>
      <c r="V1958" s="1182">
        <f t="shared" si="1389"/>
        <v>0</v>
      </c>
      <c r="W1958" s="8"/>
      <c r="X1958" s="1182">
        <f t="shared" si="1388"/>
        <v>0</v>
      </c>
      <c r="Y1958" s="1182">
        <f t="shared" si="1388"/>
        <v>0</v>
      </c>
      <c r="Z1958" s="2458">
        <f t="shared" si="1388"/>
        <v>0</v>
      </c>
      <c r="AA1958" s="2217">
        <f t="shared" si="1388"/>
        <v>0</v>
      </c>
      <c r="AB1958" s="2458">
        <f t="shared" si="1388"/>
        <v>0</v>
      </c>
      <c r="AC1958" s="2458">
        <f t="shared" si="1388"/>
        <v>0</v>
      </c>
    </row>
    <row r="1959" spans="1:30" s="79" customFormat="1" ht="23.25" customHeight="1" x14ac:dyDescent="0.25">
      <c r="A1959" s="70">
        <v>1</v>
      </c>
      <c r="B1959" s="70">
        <v>1</v>
      </c>
      <c r="C1959" s="1216" t="s">
        <v>328</v>
      </c>
      <c r="D1959" s="1211"/>
      <c r="E1959" s="2276">
        <f t="shared" si="1384"/>
        <v>10</v>
      </c>
      <c r="F1959" s="1211">
        <f t="shared" si="1384"/>
        <v>3</v>
      </c>
      <c r="G1959" s="1211">
        <f t="shared" si="1384"/>
        <v>4</v>
      </c>
      <c r="H1959" s="1211">
        <f t="shared" si="1376"/>
        <v>133.33333333333331</v>
      </c>
      <c r="I1959" s="1211">
        <f t="shared" ref="I1959:V1959" si="1392">I1915</f>
        <v>0</v>
      </c>
      <c r="J1959" s="1211">
        <f t="shared" si="1392"/>
        <v>0</v>
      </c>
      <c r="K1959" s="1211">
        <f t="shared" si="1392"/>
        <v>0</v>
      </c>
      <c r="L1959" s="1211">
        <f t="shared" si="1392"/>
        <v>0</v>
      </c>
      <c r="M1959" s="1211">
        <f t="shared" si="1385"/>
        <v>0</v>
      </c>
      <c r="N1959" s="1211">
        <f t="shared" si="1392"/>
        <v>0</v>
      </c>
      <c r="O1959" s="1211">
        <f t="shared" si="1392"/>
        <v>0</v>
      </c>
      <c r="P1959" s="1211">
        <f t="shared" si="1392"/>
        <v>0</v>
      </c>
      <c r="Q1959" s="1182">
        <f t="shared" si="1392"/>
        <v>0</v>
      </c>
      <c r="R1959" s="1182">
        <f t="shared" ref="R1959:S1959" si="1393">R1915</f>
        <v>0</v>
      </c>
      <c r="S1959" s="1182">
        <f t="shared" si="1393"/>
        <v>0</v>
      </c>
      <c r="T1959" s="1182">
        <f t="shared" ref="T1959" si="1394">T1915</f>
        <v>0</v>
      </c>
      <c r="U1959" s="1182">
        <f t="shared" si="1392"/>
        <v>0</v>
      </c>
      <c r="V1959" s="1182">
        <f t="shared" si="1392"/>
        <v>0</v>
      </c>
      <c r="W1959" s="8"/>
      <c r="X1959" s="1182" t="str">
        <f t="shared" si="1388"/>
        <v xml:space="preserve"> </v>
      </c>
      <c r="Y1959" s="1182">
        <f t="shared" si="1388"/>
        <v>0</v>
      </c>
      <c r="Z1959" s="2458">
        <f t="shared" si="1388"/>
        <v>0</v>
      </c>
      <c r="AA1959" s="2276">
        <f t="shared" si="1388"/>
        <v>0</v>
      </c>
      <c r="AB1959" s="2458">
        <f t="shared" si="1388"/>
        <v>0</v>
      </c>
      <c r="AC1959" s="2458">
        <f t="shared" si="1388"/>
        <v>0</v>
      </c>
      <c r="AD1959" s="2423"/>
    </row>
    <row r="1960" spans="1:30" ht="36" customHeight="1" x14ac:dyDescent="0.25">
      <c r="A1960" s="70">
        <v>1</v>
      </c>
      <c r="B1960" s="70">
        <v>1</v>
      </c>
      <c r="C1960" s="1530" t="s">
        <v>329</v>
      </c>
      <c r="D1960" s="1319"/>
      <c r="E1960" s="2217">
        <f t="shared" si="1384"/>
        <v>10</v>
      </c>
      <c r="F1960" s="1319">
        <f t="shared" si="1384"/>
        <v>3</v>
      </c>
      <c r="G1960" s="1319">
        <f t="shared" si="1384"/>
        <v>4</v>
      </c>
      <c r="H1960" s="1321">
        <f t="shared" si="1376"/>
        <v>133.33333333333331</v>
      </c>
      <c r="I1960" s="1321">
        <f t="shared" ref="I1960:V1960" si="1395">I1916</f>
        <v>0</v>
      </c>
      <c r="J1960" s="1321">
        <f t="shared" si="1395"/>
        <v>0</v>
      </c>
      <c r="K1960" s="1321">
        <f t="shared" si="1395"/>
        <v>0</v>
      </c>
      <c r="L1960" s="1319">
        <f t="shared" si="1395"/>
        <v>0</v>
      </c>
      <c r="M1960" s="1319">
        <f t="shared" si="1385"/>
        <v>0</v>
      </c>
      <c r="N1960" s="1321">
        <f t="shared" si="1395"/>
        <v>0</v>
      </c>
      <c r="O1960" s="1321">
        <f t="shared" si="1395"/>
        <v>0</v>
      </c>
      <c r="P1960" s="1319">
        <f t="shared" si="1395"/>
        <v>0</v>
      </c>
      <c r="Q1960" s="1182">
        <f t="shared" si="1395"/>
        <v>0</v>
      </c>
      <c r="R1960" s="1182">
        <f t="shared" ref="R1960:S1960" si="1396">R1916</f>
        <v>0</v>
      </c>
      <c r="S1960" s="1182">
        <f t="shared" si="1396"/>
        <v>0</v>
      </c>
      <c r="T1960" s="1182">
        <f t="shared" ref="T1960" si="1397">T1916</f>
        <v>0</v>
      </c>
      <c r="U1960" s="1182">
        <f t="shared" si="1395"/>
        <v>0</v>
      </c>
      <c r="V1960" s="1182">
        <f t="shared" si="1395"/>
        <v>0</v>
      </c>
      <c r="W1960" s="15"/>
      <c r="X1960" s="1169">
        <f t="shared" si="1388"/>
        <v>0</v>
      </c>
      <c r="Y1960" s="1169">
        <f t="shared" si="1388"/>
        <v>0</v>
      </c>
      <c r="Z1960" s="2458">
        <f t="shared" si="1388"/>
        <v>0</v>
      </c>
      <c r="AA1960" s="2217">
        <f t="shared" si="1388"/>
        <v>0</v>
      </c>
      <c r="AB1960" s="2458">
        <f t="shared" si="1388"/>
        <v>0</v>
      </c>
      <c r="AC1960" s="2458">
        <f t="shared" si="1388"/>
        <v>0</v>
      </c>
    </row>
    <row r="1961" spans="1:30" s="238" customFormat="1" ht="36" customHeight="1" thickBot="1" x14ac:dyDescent="0.25">
      <c r="C1961" s="2007" t="s">
        <v>344</v>
      </c>
      <c r="D1961" s="2024"/>
      <c r="E1961" s="2219">
        <f>E1917</f>
        <v>4300</v>
      </c>
      <c r="F1961" s="2024">
        <f t="shared" ref="F1961:G1961" si="1398">F1917</f>
        <v>1433</v>
      </c>
      <c r="G1961" s="2024">
        <f t="shared" si="1398"/>
        <v>1457</v>
      </c>
      <c r="H1961" s="1569">
        <f t="shared" si="1376"/>
        <v>101.67480809490579</v>
      </c>
      <c r="I1961" s="1569"/>
      <c r="J1961" s="1569"/>
      <c r="K1961" s="1569"/>
      <c r="L1961" s="2024"/>
      <c r="M1961" s="2024"/>
      <c r="N1961" s="1569"/>
      <c r="O1961" s="1569"/>
      <c r="P1961" s="2024"/>
      <c r="Q1961" s="2012">
        <f t="shared" ref="Q1961:Z1961" si="1399">Q1917</f>
        <v>14181.031120000001</v>
      </c>
      <c r="R1961" s="2012">
        <f t="shared" ref="R1961:S1961" si="1400">R1917</f>
        <v>14181.031120000001</v>
      </c>
      <c r="S1961" s="2012">
        <f t="shared" si="1400"/>
        <v>14181.031120000001</v>
      </c>
      <c r="T1961" s="2012">
        <f t="shared" ref="T1961" si="1401">T1917</f>
        <v>14181.031120000001</v>
      </c>
      <c r="U1961" s="2012">
        <f t="shared" si="1399"/>
        <v>4727.0103733333335</v>
      </c>
      <c r="V1961" s="2012">
        <f t="shared" si="1399"/>
        <v>4769.7533200000007</v>
      </c>
      <c r="W1961" s="66">
        <f t="shared" si="1399"/>
        <v>0</v>
      </c>
      <c r="X1961" s="1226">
        <f t="shared" si="1399"/>
        <v>42.742946666667194</v>
      </c>
      <c r="Y1961" s="1226">
        <f t="shared" si="1399"/>
        <v>-56.457409999999996</v>
      </c>
      <c r="Z1961" s="2461">
        <f t="shared" si="1399"/>
        <v>4713.2959100000007</v>
      </c>
      <c r="AA1961" s="2219">
        <f>AA1917</f>
        <v>60</v>
      </c>
      <c r="AB1961" s="2461">
        <f t="shared" si="1388"/>
        <v>131170.79</v>
      </c>
      <c r="AC1961" s="2461">
        <f t="shared" si="1388"/>
        <v>131.17079000000001</v>
      </c>
      <c r="AD1961" s="767"/>
    </row>
    <row r="1962" spans="1:30" ht="40.5" customHeight="1" x14ac:dyDescent="0.25">
      <c r="A1962" s="70">
        <v>1</v>
      </c>
      <c r="B1962" s="70">
        <v>1</v>
      </c>
      <c r="C1962" s="1303" t="s">
        <v>212</v>
      </c>
      <c r="D1962" s="544"/>
      <c r="E1962" s="2230"/>
      <c r="F1962" s="381"/>
      <c r="G1962" s="381"/>
      <c r="H1962" s="381"/>
      <c r="I1962" s="690"/>
      <c r="J1962" s="690"/>
      <c r="K1962" s="563"/>
      <c r="L1962" s="563"/>
      <c r="M1962" s="563"/>
      <c r="N1962" s="563"/>
      <c r="O1962" s="563"/>
      <c r="P1962" s="563"/>
      <c r="Q1962" s="13"/>
      <c r="R1962" s="13"/>
      <c r="S1962" s="13"/>
      <c r="T1962" s="13"/>
      <c r="U1962" s="1039"/>
      <c r="V1962" s="13"/>
      <c r="W1962" s="13"/>
      <c r="X1962" s="13"/>
      <c r="Y1962" s="13"/>
      <c r="Z1962" s="1254"/>
      <c r="AA1962" s="13"/>
      <c r="AB1962" s="13"/>
      <c r="AC1962" s="1802"/>
    </row>
    <row r="1963" spans="1:30" ht="15" customHeight="1" x14ac:dyDescent="0.25">
      <c r="A1963" s="70">
        <v>1</v>
      </c>
      <c r="B1963" s="70">
        <v>1</v>
      </c>
      <c r="C1963" s="441" t="s">
        <v>5</v>
      </c>
      <c r="D1963" s="441"/>
      <c r="E1963" s="772"/>
      <c r="F1963" s="361"/>
      <c r="G1963" s="361"/>
      <c r="H1963" s="361"/>
      <c r="I1963" s="691"/>
      <c r="J1963" s="691"/>
      <c r="K1963" s="692"/>
      <c r="L1963" s="692"/>
      <c r="M1963" s="692"/>
      <c r="N1963" s="692"/>
      <c r="O1963" s="692"/>
      <c r="P1963" s="692"/>
      <c r="Q1963" s="8"/>
      <c r="R1963" s="8"/>
      <c r="S1963" s="8"/>
      <c r="T1963" s="8"/>
      <c r="U1963" s="1036"/>
      <c r="V1963" s="8"/>
      <c r="W1963" s="8"/>
      <c r="X1963" s="8"/>
      <c r="Y1963" s="8"/>
      <c r="Z1963" s="1153"/>
      <c r="AA1963" s="8"/>
      <c r="AB1963" s="8"/>
      <c r="AC1963" s="1799"/>
    </row>
    <row r="1964" spans="1:30" ht="15" customHeight="1" x14ac:dyDescent="0.25">
      <c r="A1964" s="70">
        <v>1</v>
      </c>
      <c r="B1964" s="70">
        <v>1</v>
      </c>
      <c r="C1964" s="124" t="s">
        <v>6</v>
      </c>
      <c r="D1964" s="361">
        <v>340</v>
      </c>
      <c r="E1964" s="772">
        <v>465</v>
      </c>
      <c r="F1964" s="92">
        <f>E1964/12*$C$4</f>
        <v>155</v>
      </c>
      <c r="G1964" s="92">
        <v>146</v>
      </c>
      <c r="H1964" s="92">
        <f t="shared" ref="H1964:H1972" si="1402">G1964/F1964*100</f>
        <v>94.193548387096769</v>
      </c>
      <c r="I1964" s="693">
        <v>9</v>
      </c>
      <c r="J1964" s="93">
        <f t="shared" ref="J1964:J1972" si="1403">M1964/G1964</f>
        <v>8.5136986301369859</v>
      </c>
      <c r="K1964" s="94">
        <f t="shared" ref="K1964:K1971" si="1404">ROUND(E1964*I1964,0)</f>
        <v>4185</v>
      </c>
      <c r="L1964" s="94">
        <f t="shared" ref="L1964:L1971" si="1405">ROUND(K1964/12*$C$4,0)</f>
        <v>1395</v>
      </c>
      <c r="M1964" s="94">
        <f>893+350</f>
        <v>1243</v>
      </c>
      <c r="N1964" s="94">
        <f t="shared" ref="N1964:N1972" si="1406">M1964/L1964*100</f>
        <v>89.103942652329749</v>
      </c>
      <c r="O1964" s="94">
        <f t="shared" ref="O1964:O1971" si="1407">ROUND(K1964/D1964,0)</f>
        <v>12</v>
      </c>
      <c r="P1964" s="94">
        <f t="shared" ref="P1964:P1972" si="1408">M1964/$C$4*12/O1964</f>
        <v>310.75</v>
      </c>
      <c r="Q1964" s="8"/>
      <c r="R1964" s="8"/>
      <c r="S1964" s="8"/>
      <c r="T1964" s="8"/>
      <c r="U1964" s="1036"/>
      <c r="V1964" s="8"/>
      <c r="W1964" s="8"/>
      <c r="X1964" s="8"/>
      <c r="Y1964" s="8"/>
      <c r="Z1964" s="1153"/>
      <c r="AA1964" s="8"/>
      <c r="AB1964" s="8"/>
      <c r="AC1964" s="1799"/>
    </row>
    <row r="1965" spans="1:30" ht="15" customHeight="1" x14ac:dyDescent="0.25">
      <c r="A1965" s="70">
        <v>1</v>
      </c>
      <c r="B1965" s="70">
        <v>1</v>
      </c>
      <c r="C1965" s="124" t="s">
        <v>10</v>
      </c>
      <c r="D1965" s="361">
        <v>340</v>
      </c>
      <c r="E1965" s="772">
        <v>470</v>
      </c>
      <c r="F1965" s="92">
        <f t="shared" ref="F1965:F1971" si="1409">E1965/12*$C$4</f>
        <v>156.66666666666666</v>
      </c>
      <c r="G1965" s="92">
        <v>164</v>
      </c>
      <c r="H1965" s="92">
        <f t="shared" si="1402"/>
        <v>104.68085106382978</v>
      </c>
      <c r="I1965" s="693">
        <v>11</v>
      </c>
      <c r="J1965" s="93">
        <f t="shared" si="1403"/>
        <v>9.5426829268292686</v>
      </c>
      <c r="K1965" s="94">
        <f t="shared" si="1404"/>
        <v>5170</v>
      </c>
      <c r="L1965" s="94">
        <f t="shared" si="1405"/>
        <v>1723</v>
      </c>
      <c r="M1965" s="94">
        <f>1168+397</f>
        <v>1565</v>
      </c>
      <c r="N1965" s="94">
        <f t="shared" si="1406"/>
        <v>90.829947765525247</v>
      </c>
      <c r="O1965" s="94">
        <f t="shared" si="1407"/>
        <v>15</v>
      </c>
      <c r="P1965" s="94">
        <f t="shared" si="1408"/>
        <v>313</v>
      </c>
      <c r="Q1965" s="8"/>
      <c r="R1965" s="8"/>
      <c r="S1965" s="8"/>
      <c r="T1965" s="8"/>
      <c r="U1965" s="1036"/>
      <c r="V1965" s="8"/>
      <c r="W1965" s="8"/>
      <c r="X1965" s="8"/>
      <c r="Y1965" s="8"/>
      <c r="Z1965" s="1153"/>
      <c r="AA1965" s="8"/>
      <c r="AB1965" s="8"/>
      <c r="AC1965" s="1799"/>
    </row>
    <row r="1966" spans="1:30" ht="15" customHeight="1" x14ac:dyDescent="0.25">
      <c r="A1966" s="70">
        <v>1</v>
      </c>
      <c r="B1966" s="70">
        <v>1</v>
      </c>
      <c r="C1966" s="124" t="s">
        <v>9</v>
      </c>
      <c r="D1966" s="361">
        <v>340</v>
      </c>
      <c r="E1966" s="772">
        <v>140</v>
      </c>
      <c r="F1966" s="92">
        <f t="shared" si="1409"/>
        <v>46.666666666666664</v>
      </c>
      <c r="G1966" s="92">
        <v>45</v>
      </c>
      <c r="H1966" s="92">
        <f t="shared" si="1402"/>
        <v>96.428571428571431</v>
      </c>
      <c r="I1966" s="693">
        <v>12</v>
      </c>
      <c r="J1966" s="93">
        <f t="shared" si="1403"/>
        <v>10.555555555555555</v>
      </c>
      <c r="K1966" s="94">
        <f t="shared" si="1404"/>
        <v>1680</v>
      </c>
      <c r="L1966" s="94">
        <f t="shared" si="1405"/>
        <v>560</v>
      </c>
      <c r="M1966" s="94">
        <f>333+142</f>
        <v>475</v>
      </c>
      <c r="N1966" s="94">
        <f t="shared" si="1406"/>
        <v>84.821428571428569</v>
      </c>
      <c r="O1966" s="94">
        <f t="shared" si="1407"/>
        <v>5</v>
      </c>
      <c r="P1966" s="94">
        <f t="shared" si="1408"/>
        <v>285</v>
      </c>
      <c r="Q1966" s="8"/>
      <c r="R1966" s="8"/>
      <c r="S1966" s="8"/>
      <c r="T1966" s="8"/>
      <c r="U1966" s="1036"/>
      <c r="V1966" s="8"/>
      <c r="W1966" s="8"/>
      <c r="X1966" s="8"/>
      <c r="Y1966" s="8"/>
      <c r="Z1966" s="1153"/>
      <c r="AA1966" s="8"/>
      <c r="AB1966" s="8"/>
      <c r="AC1966" s="1799"/>
    </row>
    <row r="1967" spans="1:30" ht="15" customHeight="1" x14ac:dyDescent="0.25">
      <c r="A1967" s="70">
        <v>1</v>
      </c>
      <c r="B1967" s="70">
        <v>1</v>
      </c>
      <c r="C1967" s="124" t="s">
        <v>76</v>
      </c>
      <c r="D1967" s="361">
        <v>340</v>
      </c>
      <c r="E1967" s="772">
        <v>190</v>
      </c>
      <c r="F1967" s="92">
        <f t="shared" si="1409"/>
        <v>63.333333333333336</v>
      </c>
      <c r="G1967" s="92">
        <v>65</v>
      </c>
      <c r="H1967" s="92">
        <f t="shared" si="1402"/>
        <v>102.63157894736841</v>
      </c>
      <c r="I1967" s="693">
        <v>11</v>
      </c>
      <c r="J1967" s="93">
        <f t="shared" si="1403"/>
        <v>8.7538461538461547</v>
      </c>
      <c r="K1967" s="94">
        <f t="shared" si="1404"/>
        <v>2090</v>
      </c>
      <c r="L1967" s="94">
        <f t="shared" si="1405"/>
        <v>697</v>
      </c>
      <c r="M1967" s="94">
        <f>489+80</f>
        <v>569</v>
      </c>
      <c r="N1967" s="94">
        <f t="shared" si="1406"/>
        <v>81.635581061692974</v>
      </c>
      <c r="O1967" s="94">
        <f t="shared" si="1407"/>
        <v>6</v>
      </c>
      <c r="P1967" s="94">
        <f t="shared" si="1408"/>
        <v>284.5</v>
      </c>
      <c r="Q1967" s="8"/>
      <c r="R1967" s="8"/>
      <c r="S1967" s="8"/>
      <c r="T1967" s="8"/>
      <c r="U1967" s="1036"/>
      <c r="V1967" s="8"/>
      <c r="W1967" s="8"/>
      <c r="X1967" s="8"/>
      <c r="Y1967" s="8"/>
      <c r="Z1967" s="1153"/>
      <c r="AA1967" s="8"/>
      <c r="AB1967" s="8"/>
      <c r="AC1967" s="1799"/>
    </row>
    <row r="1968" spans="1:30" ht="15" customHeight="1" x14ac:dyDescent="0.25">
      <c r="A1968" s="70">
        <v>1</v>
      </c>
      <c r="B1968" s="70">
        <v>1</v>
      </c>
      <c r="C1968" s="124" t="s">
        <v>27</v>
      </c>
      <c r="D1968" s="361">
        <v>300</v>
      </c>
      <c r="E1968" s="772">
        <v>175</v>
      </c>
      <c r="F1968" s="92">
        <f t="shared" si="1409"/>
        <v>58.333333333333336</v>
      </c>
      <c r="G1968" s="92">
        <v>59</v>
      </c>
      <c r="H1968" s="92">
        <f t="shared" si="1402"/>
        <v>101.14285714285714</v>
      </c>
      <c r="I1968" s="693">
        <v>5.8</v>
      </c>
      <c r="J1968" s="93">
        <f t="shared" si="1403"/>
        <v>5.9830508474576272</v>
      </c>
      <c r="K1968" s="94">
        <f t="shared" si="1404"/>
        <v>1015</v>
      </c>
      <c r="L1968" s="94">
        <f t="shared" si="1405"/>
        <v>338</v>
      </c>
      <c r="M1968" s="94">
        <f>283+70</f>
        <v>353</v>
      </c>
      <c r="N1968" s="94">
        <f t="shared" si="1406"/>
        <v>104.4378698224852</v>
      </c>
      <c r="O1968" s="94">
        <f t="shared" si="1407"/>
        <v>3</v>
      </c>
      <c r="P1968" s="94">
        <f t="shared" si="1408"/>
        <v>353</v>
      </c>
      <c r="Q1968" s="8"/>
      <c r="R1968" s="8"/>
      <c r="S1968" s="8"/>
      <c r="T1968" s="8"/>
      <c r="U1968" s="1036"/>
      <c r="V1968" s="8"/>
      <c r="W1968" s="8"/>
      <c r="X1968" s="8"/>
      <c r="Y1968" s="8"/>
      <c r="Z1968" s="1153"/>
      <c r="AA1968" s="8"/>
      <c r="AB1968" s="8"/>
      <c r="AC1968" s="1799"/>
    </row>
    <row r="1969" spans="1:30" ht="15" customHeight="1" x14ac:dyDescent="0.25">
      <c r="A1969" s="70">
        <v>1</v>
      </c>
      <c r="B1969" s="70">
        <v>1</v>
      </c>
      <c r="C1969" s="124" t="s">
        <v>28</v>
      </c>
      <c r="D1969" s="361">
        <v>340</v>
      </c>
      <c r="E1969" s="772">
        <v>84</v>
      </c>
      <c r="F1969" s="92">
        <f t="shared" si="1409"/>
        <v>28</v>
      </c>
      <c r="G1969" s="92">
        <v>37</v>
      </c>
      <c r="H1969" s="92">
        <f t="shared" si="1402"/>
        <v>132.14285714285714</v>
      </c>
      <c r="I1969" s="363">
        <v>7.7</v>
      </c>
      <c r="J1969" s="93">
        <f t="shared" si="1403"/>
        <v>6.5945945945945947</v>
      </c>
      <c r="K1969" s="94">
        <f t="shared" si="1404"/>
        <v>647</v>
      </c>
      <c r="L1969" s="94">
        <f t="shared" si="1405"/>
        <v>216</v>
      </c>
      <c r="M1969" s="94">
        <f>186+58</f>
        <v>244</v>
      </c>
      <c r="N1969" s="94">
        <f t="shared" si="1406"/>
        <v>112.96296296296295</v>
      </c>
      <c r="O1969" s="94">
        <f t="shared" si="1407"/>
        <v>2</v>
      </c>
      <c r="P1969" s="94">
        <f t="shared" si="1408"/>
        <v>366</v>
      </c>
      <c r="Q1969" s="8"/>
      <c r="R1969" s="8"/>
      <c r="S1969" s="8"/>
      <c r="T1969" s="8"/>
      <c r="U1969" s="1036"/>
      <c r="V1969" s="8"/>
      <c r="W1969" s="8"/>
      <c r="X1969" s="8"/>
      <c r="Y1969" s="8"/>
      <c r="Z1969" s="1153"/>
      <c r="AA1969" s="8"/>
      <c r="AB1969" s="8"/>
      <c r="AC1969" s="1799"/>
    </row>
    <row r="1970" spans="1:30" ht="15" customHeight="1" x14ac:dyDescent="0.25">
      <c r="A1970" s="70">
        <v>1</v>
      </c>
      <c r="B1970" s="70">
        <v>1</v>
      </c>
      <c r="C1970" s="124" t="s">
        <v>26</v>
      </c>
      <c r="D1970" s="361">
        <v>340</v>
      </c>
      <c r="E1970" s="772">
        <v>410</v>
      </c>
      <c r="F1970" s="92">
        <f t="shared" si="1409"/>
        <v>136.66666666666666</v>
      </c>
      <c r="G1970" s="92">
        <v>112</v>
      </c>
      <c r="H1970" s="92">
        <f t="shared" si="1402"/>
        <v>81.951219512195124</v>
      </c>
      <c r="I1970" s="693">
        <v>6.1</v>
      </c>
      <c r="J1970" s="93">
        <f t="shared" si="1403"/>
        <v>6.0089285714285712</v>
      </c>
      <c r="K1970" s="94">
        <f t="shared" si="1404"/>
        <v>2501</v>
      </c>
      <c r="L1970" s="94">
        <f t="shared" si="1405"/>
        <v>834</v>
      </c>
      <c r="M1970" s="94">
        <f>495+178</f>
        <v>673</v>
      </c>
      <c r="N1970" s="94">
        <f t="shared" si="1406"/>
        <v>80.695443645083927</v>
      </c>
      <c r="O1970" s="94">
        <f t="shared" si="1407"/>
        <v>7</v>
      </c>
      <c r="P1970" s="94">
        <f t="shared" si="1408"/>
        <v>288.42857142857144</v>
      </c>
      <c r="Q1970" s="8"/>
      <c r="R1970" s="8"/>
      <c r="S1970" s="8"/>
      <c r="T1970" s="8"/>
      <c r="U1970" s="1036"/>
      <c r="V1970" s="8"/>
      <c r="W1970" s="8"/>
      <c r="X1970" s="8"/>
      <c r="Y1970" s="8"/>
      <c r="Z1970" s="1153"/>
      <c r="AA1970" s="8"/>
      <c r="AB1970" s="8"/>
      <c r="AC1970" s="1799"/>
    </row>
    <row r="1971" spans="1:30" ht="15" customHeight="1" x14ac:dyDescent="0.25">
      <c r="A1971" s="70">
        <v>1</v>
      </c>
      <c r="B1971" s="70">
        <v>1</v>
      </c>
      <c r="C1971" s="357" t="s">
        <v>77</v>
      </c>
      <c r="D1971" s="494">
        <v>320</v>
      </c>
      <c r="E1971" s="2246">
        <v>320</v>
      </c>
      <c r="F1971" s="98">
        <f t="shared" si="1409"/>
        <v>106.66666666666667</v>
      </c>
      <c r="G1971" s="98">
        <v>109</v>
      </c>
      <c r="H1971" s="98">
        <f t="shared" si="1402"/>
        <v>102.18749999999999</v>
      </c>
      <c r="I1971" s="694">
        <v>8</v>
      </c>
      <c r="J1971" s="99">
        <f t="shared" si="1403"/>
        <v>8.3577981651376145</v>
      </c>
      <c r="K1971" s="100">
        <f t="shared" si="1404"/>
        <v>2560</v>
      </c>
      <c r="L1971" s="100">
        <f t="shared" si="1405"/>
        <v>853</v>
      </c>
      <c r="M1971" s="100">
        <f>679+232</f>
        <v>911</v>
      </c>
      <c r="N1971" s="100">
        <f t="shared" si="1406"/>
        <v>106.79953106682298</v>
      </c>
      <c r="O1971" s="100">
        <f t="shared" si="1407"/>
        <v>8</v>
      </c>
      <c r="P1971" s="100">
        <f t="shared" si="1408"/>
        <v>341.625</v>
      </c>
      <c r="Q1971" s="15"/>
      <c r="R1971" s="15"/>
      <c r="S1971" s="15"/>
      <c r="T1971" s="15"/>
      <c r="U1971" s="1037"/>
      <c r="V1971" s="15"/>
      <c r="W1971" s="15"/>
      <c r="X1971" s="15"/>
      <c r="Y1971" s="15"/>
      <c r="Z1971" s="1271"/>
      <c r="AA1971" s="15"/>
      <c r="AB1971" s="15"/>
      <c r="AC1971" s="1800"/>
    </row>
    <row r="1972" spans="1:30" ht="15" customHeight="1" x14ac:dyDescent="0.25">
      <c r="A1972" s="70">
        <v>1</v>
      </c>
      <c r="B1972" s="70">
        <v>1</v>
      </c>
      <c r="C1972" s="351" t="s">
        <v>7</v>
      </c>
      <c r="D1972" s="351"/>
      <c r="E1972" s="2384">
        <f>SUM(E1964:E1971)</f>
        <v>2254</v>
      </c>
      <c r="F1972" s="553">
        <f>SUM(F1964:F1971)</f>
        <v>751.33333333333326</v>
      </c>
      <c r="G1972" s="553">
        <f>SUM(G1964:G1971)</f>
        <v>737</v>
      </c>
      <c r="H1972" s="553">
        <f t="shared" si="1402"/>
        <v>98.092280390417045</v>
      </c>
      <c r="I1972" s="695">
        <f>SUM(K1972/E1972)</f>
        <v>8.8056787932564333</v>
      </c>
      <c r="J1972" s="104">
        <f t="shared" si="1403"/>
        <v>8.1858887381275434</v>
      </c>
      <c r="K1972" s="445">
        <f>SUM(K1964:K1971)</f>
        <v>19848</v>
      </c>
      <c r="L1972" s="445">
        <f>SUM(L1964:L1971)</f>
        <v>6616</v>
      </c>
      <c r="M1972" s="445">
        <f>SUM(M1964:M1971)</f>
        <v>6033</v>
      </c>
      <c r="N1972" s="179">
        <f t="shared" si="1406"/>
        <v>91.188029020556229</v>
      </c>
      <c r="O1972" s="274">
        <f>SUM(O1964:O1971)</f>
        <v>58</v>
      </c>
      <c r="P1972" s="179">
        <f t="shared" si="1408"/>
        <v>312.05172413793105</v>
      </c>
      <c r="Q1972" s="17">
        <v>71714.712636000011</v>
      </c>
      <c r="R1972" s="17">
        <v>71714.712636000011</v>
      </c>
      <c r="S1972" s="17">
        <v>71714.712636000011</v>
      </c>
      <c r="T1972" s="17">
        <v>71714.712636000011</v>
      </c>
      <c r="U1972" s="1038">
        <f>Q1972/12*$C$4+(R1972-Q1972)/11*3+(S1972-R1972)/10*2+(T1972-S1972)/9*1</f>
        <v>23904.904212000005</v>
      </c>
      <c r="V1972" s="17">
        <f>Z1972-Y1972-W1972</f>
        <v>24196.217449999996</v>
      </c>
      <c r="W1972" s="17">
        <v>-11.946249999999999</v>
      </c>
      <c r="X1972" s="17">
        <f>V1972-U1972</f>
        <v>291.31323799999154</v>
      </c>
      <c r="Y1972" s="17">
        <v>-390.51979000000006</v>
      </c>
      <c r="Z1972" s="1246">
        <v>23793.751409999997</v>
      </c>
      <c r="AA1972" s="17"/>
      <c r="AB1972" s="17"/>
      <c r="AC1972" s="1801">
        <f>AB1972/1000</f>
        <v>0</v>
      </c>
    </row>
    <row r="1973" spans="1:30" ht="16.5" customHeight="1" x14ac:dyDescent="0.25">
      <c r="A1973" s="70">
        <v>1</v>
      </c>
      <c r="B1973" s="70">
        <v>1</v>
      </c>
      <c r="C1973" s="667" t="s">
        <v>14</v>
      </c>
      <c r="D1973" s="540"/>
      <c r="E1973" s="2230"/>
      <c r="F1973" s="381"/>
      <c r="G1973" s="381"/>
      <c r="H1973" s="381"/>
      <c r="I1973" s="696"/>
      <c r="J1973" s="696"/>
      <c r="K1973" s="697"/>
      <c r="L1973" s="697"/>
      <c r="M1973" s="697"/>
      <c r="N1973" s="697"/>
      <c r="O1973" s="697"/>
      <c r="P1973" s="697"/>
      <c r="Q1973" s="13"/>
      <c r="R1973" s="13"/>
      <c r="S1973" s="13"/>
      <c r="T1973" s="13"/>
      <c r="U1973" s="1039"/>
      <c r="V1973" s="13"/>
      <c r="W1973" s="13"/>
      <c r="X1973" s="13"/>
      <c r="Y1973" s="13"/>
      <c r="Z1973" s="1254"/>
      <c r="AA1973" s="13"/>
      <c r="AB1973" s="13"/>
      <c r="AC1973" s="1802"/>
    </row>
    <row r="1974" spans="1:30" ht="15" customHeight="1" x14ac:dyDescent="0.25">
      <c r="A1974" s="70">
        <v>1</v>
      </c>
      <c r="B1974" s="70">
        <v>1</v>
      </c>
      <c r="C1974" s="507" t="s">
        <v>302</v>
      </c>
      <c r="D1974" s="520"/>
      <c r="E1974" s="2222"/>
      <c r="F1974" s="116"/>
      <c r="G1974" s="116"/>
      <c r="H1974" s="116"/>
      <c r="I1974" s="363"/>
      <c r="J1974" s="363"/>
      <c r="K1974" s="365"/>
      <c r="L1974" s="365"/>
      <c r="M1974" s="365"/>
      <c r="N1974" s="365"/>
      <c r="O1974" s="365"/>
      <c r="P1974" s="365"/>
      <c r="Q1974" s="8"/>
      <c r="R1974" s="8"/>
      <c r="S1974" s="8"/>
      <c r="T1974" s="8"/>
      <c r="U1974" s="1036"/>
      <c r="V1974" s="8"/>
      <c r="W1974" s="8"/>
      <c r="X1974" s="8"/>
      <c r="Y1974" s="8"/>
      <c r="Z1974" s="1153"/>
      <c r="AA1974" s="8"/>
      <c r="AB1974" s="8"/>
      <c r="AC1974" s="1799"/>
    </row>
    <row r="1975" spans="1:30" ht="15" customHeight="1" x14ac:dyDescent="0.25">
      <c r="A1975" s="70">
        <v>1</v>
      </c>
      <c r="B1975" s="70">
        <v>1</v>
      </c>
      <c r="C1975" s="407" t="s">
        <v>198</v>
      </c>
      <c r="D1975" s="407"/>
      <c r="E1975" s="711">
        <f>SUM(E1978:E1980)</f>
        <v>11756</v>
      </c>
      <c r="F1975" s="440">
        <f>SUM(F1978:F1980)</f>
        <v>3919</v>
      </c>
      <c r="G1975" s="440">
        <f>SUM(G1978:G1980)+G1976/2.7</f>
        <v>4782.9592592592589</v>
      </c>
      <c r="H1975" s="361">
        <f>G1975/F1975*100</f>
        <v>122.04540084866697</v>
      </c>
      <c r="I1975" s="125"/>
      <c r="J1975" s="125"/>
      <c r="K1975" s="464"/>
      <c r="L1975" s="464"/>
      <c r="M1975" s="464"/>
      <c r="N1975" s="464"/>
      <c r="O1975" s="464"/>
      <c r="P1975" s="464"/>
      <c r="Q1975" s="8"/>
      <c r="R1975" s="8"/>
      <c r="S1975" s="8"/>
      <c r="T1975" s="8"/>
      <c r="U1975" s="1036"/>
      <c r="V1975" s="8"/>
      <c r="W1975" s="8"/>
      <c r="X1975" s="8"/>
      <c r="Y1975" s="8"/>
      <c r="Z1975" s="1153"/>
      <c r="AA1975" s="2497">
        <f t="shared" ref="AA1975" si="1410">SUM(AA1978:AA1980)+AA1976/2.7</f>
        <v>7</v>
      </c>
      <c r="AB1975" s="8">
        <f>AB1976+AB1977+AB1978+AB1979+AB1980</f>
        <v>9390.8599999999988</v>
      </c>
      <c r="AC1975" s="8">
        <f>AC1976+AC1977+AC1978+AC1979+AC1980</f>
        <v>9.3908599999999982</v>
      </c>
    </row>
    <row r="1976" spans="1:30" ht="15" customHeight="1" x14ac:dyDescent="0.25">
      <c r="C1976" s="407" t="s">
        <v>470</v>
      </c>
      <c r="D1976" s="407"/>
      <c r="E1976" s="711"/>
      <c r="F1976" s="440"/>
      <c r="G1976" s="440">
        <v>118.69</v>
      </c>
      <c r="H1976" s="361"/>
      <c r="I1976" s="125"/>
      <c r="J1976" s="125"/>
      <c r="K1976" s="464"/>
      <c r="L1976" s="464"/>
      <c r="M1976" s="464"/>
      <c r="N1976" s="464"/>
      <c r="O1976" s="464"/>
      <c r="P1976" s="464"/>
      <c r="Q1976" s="8"/>
      <c r="R1976" s="8"/>
      <c r="S1976" s="8"/>
      <c r="T1976" s="8"/>
      <c r="U1976" s="1036"/>
      <c r="V1976" s="8"/>
      <c r="W1976" s="8"/>
      <c r="X1976" s="8"/>
      <c r="Y1976" s="8"/>
      <c r="Z1976" s="1153"/>
      <c r="AA1976" s="8"/>
      <c r="AB1976" s="8"/>
      <c r="AC1976" s="1799"/>
    </row>
    <row r="1977" spans="1:30" ht="31.5" customHeight="1" x14ac:dyDescent="0.25">
      <c r="A1977" s="70">
        <v>1</v>
      </c>
      <c r="B1977" s="70">
        <v>1</v>
      </c>
      <c r="C1977" s="407" t="s">
        <v>303</v>
      </c>
      <c r="D1977" s="407"/>
      <c r="E1977" s="711"/>
      <c r="F1977" s="92"/>
      <c r="G1977" s="440"/>
      <c r="H1977" s="361"/>
      <c r="I1977" s="125"/>
      <c r="J1977" s="125"/>
      <c r="K1977" s="464"/>
      <c r="L1977" s="464"/>
      <c r="M1977" s="464"/>
      <c r="N1977" s="464"/>
      <c r="O1977" s="464"/>
      <c r="P1977" s="464"/>
      <c r="Q1977" s="8"/>
      <c r="R1977" s="8"/>
      <c r="S1977" s="8"/>
      <c r="T1977" s="8"/>
      <c r="U1977" s="1036"/>
      <c r="V1977" s="8"/>
      <c r="W1977" s="8"/>
      <c r="X1977" s="8"/>
      <c r="Y1977" s="8"/>
      <c r="Z1977" s="1153"/>
      <c r="AA1977" s="8"/>
      <c r="AB1977" s="8"/>
      <c r="AC1977" s="1799"/>
    </row>
    <row r="1978" spans="1:30" ht="30.75" customHeight="1" x14ac:dyDescent="0.25">
      <c r="A1978" s="70">
        <v>1</v>
      </c>
      <c r="B1978" s="70">
        <v>1</v>
      </c>
      <c r="C1978" s="407" t="s">
        <v>304</v>
      </c>
      <c r="D1978" s="407"/>
      <c r="E1978" s="711">
        <v>2560</v>
      </c>
      <c r="F1978" s="92">
        <f>ROUND(E1978/12*$C$4,0)</f>
        <v>853</v>
      </c>
      <c r="G1978" s="440">
        <v>423</v>
      </c>
      <c r="H1978" s="361">
        <f t="shared" ref="H1978:H1984" si="1411">G1978/F1978*100</f>
        <v>49.589683470105513</v>
      </c>
      <c r="I1978" s="125"/>
      <c r="J1978" s="125"/>
      <c r="K1978" s="464"/>
      <c r="L1978" s="464"/>
      <c r="M1978" s="464"/>
      <c r="N1978" s="464"/>
      <c r="O1978" s="464"/>
      <c r="P1978" s="464"/>
      <c r="Q1978" s="8"/>
      <c r="R1978" s="8"/>
      <c r="S1978" s="8"/>
      <c r="T1978" s="8"/>
      <c r="U1978" s="1036"/>
      <c r="V1978" s="8"/>
      <c r="W1978" s="8"/>
      <c r="X1978" s="8"/>
      <c r="Y1978" s="8"/>
      <c r="Z1978" s="1153"/>
      <c r="AA1978" s="8"/>
      <c r="AB1978" s="8"/>
      <c r="AC1978" s="1799"/>
    </row>
    <row r="1979" spans="1:30" ht="15" customHeight="1" x14ac:dyDescent="0.25">
      <c r="A1979" s="70">
        <v>1</v>
      </c>
      <c r="B1979" s="70">
        <v>1</v>
      </c>
      <c r="C1979" s="407" t="s">
        <v>305</v>
      </c>
      <c r="D1979" s="407"/>
      <c r="E1979" s="711">
        <v>200</v>
      </c>
      <c r="F1979" s="92">
        <f>ROUND(E1979/12*$C$4,0)</f>
        <v>67</v>
      </c>
      <c r="G1979" s="440">
        <v>35</v>
      </c>
      <c r="H1979" s="361">
        <f t="shared" si="1411"/>
        <v>52.238805970149251</v>
      </c>
      <c r="I1979" s="125"/>
      <c r="J1979" s="125"/>
      <c r="K1979" s="464"/>
      <c r="L1979" s="464"/>
      <c r="M1979" s="464"/>
      <c r="N1979" s="464"/>
      <c r="O1979" s="464"/>
      <c r="P1979" s="464"/>
      <c r="Q1979" s="8"/>
      <c r="R1979" s="8"/>
      <c r="S1979" s="8"/>
      <c r="T1979" s="8"/>
      <c r="U1979" s="1036"/>
      <c r="V1979" s="8"/>
      <c r="W1979" s="8"/>
      <c r="X1979" s="8"/>
      <c r="Y1979" s="8"/>
      <c r="Z1979" s="1153"/>
      <c r="AA1979" s="8"/>
      <c r="AB1979" s="8"/>
      <c r="AC1979" s="1799"/>
    </row>
    <row r="1980" spans="1:30" ht="15" customHeight="1" x14ac:dyDescent="0.25">
      <c r="A1980" s="70">
        <v>1</v>
      </c>
      <c r="B1980" s="70">
        <v>1</v>
      </c>
      <c r="C1980" s="407" t="s">
        <v>306</v>
      </c>
      <c r="D1980" s="407"/>
      <c r="E1980" s="711">
        <v>8996</v>
      </c>
      <c r="F1980" s="92">
        <f>ROUND(E1980/12*$C$4,0)</f>
        <v>2999</v>
      </c>
      <c r="G1980" s="440">
        <v>4281</v>
      </c>
      <c r="H1980" s="361">
        <f t="shared" si="1411"/>
        <v>142.74758252750917</v>
      </c>
      <c r="I1980" s="125"/>
      <c r="J1980" s="125"/>
      <c r="K1980" s="464"/>
      <c r="L1980" s="464"/>
      <c r="M1980" s="464"/>
      <c r="N1980" s="464"/>
      <c r="O1980" s="464"/>
      <c r="P1980" s="464"/>
      <c r="Q1980" s="8"/>
      <c r="R1980" s="8"/>
      <c r="S1980" s="8"/>
      <c r="T1980" s="8"/>
      <c r="U1980" s="1036"/>
      <c r="V1980" s="8"/>
      <c r="W1980" s="8"/>
      <c r="X1980" s="8"/>
      <c r="Y1980" s="8"/>
      <c r="Z1980" s="1153"/>
      <c r="AA1980" s="8">
        <v>7</v>
      </c>
      <c r="AB1980" s="8">
        <v>9390.8599999999988</v>
      </c>
      <c r="AC1980" s="1799">
        <f>AB1980/1000</f>
        <v>9.3908599999999982</v>
      </c>
    </row>
    <row r="1981" spans="1:30" ht="15" customHeight="1" x14ac:dyDescent="0.25">
      <c r="A1981" s="70">
        <v>1</v>
      </c>
      <c r="B1981" s="70">
        <v>1</v>
      </c>
      <c r="C1981" s="409" t="s">
        <v>157</v>
      </c>
      <c r="D1981" s="407"/>
      <c r="E1981" s="711">
        <f>E1982+E1983/8.5</f>
        <v>37361.411764705881</v>
      </c>
      <c r="F1981" s="92">
        <f t="shared" ref="F1981:G1981" si="1412">F1982+F1983/8.5</f>
        <v>12454.176470588236</v>
      </c>
      <c r="G1981" s="440">
        <f t="shared" si="1412"/>
        <v>7794.5223529411769</v>
      </c>
      <c r="H1981" s="361">
        <f t="shared" si="1411"/>
        <v>62.585610307905213</v>
      </c>
      <c r="I1981" s="125"/>
      <c r="J1981" s="125"/>
      <c r="K1981" s="464"/>
      <c r="L1981" s="464"/>
      <c r="M1981" s="464"/>
      <c r="N1981" s="464"/>
      <c r="O1981" s="464"/>
      <c r="P1981" s="464"/>
      <c r="Q1981" s="8"/>
      <c r="R1981" s="8"/>
      <c r="S1981" s="8"/>
      <c r="T1981" s="8"/>
      <c r="U1981" s="1036"/>
      <c r="V1981" s="8"/>
      <c r="W1981" s="8"/>
      <c r="X1981" s="8"/>
      <c r="Y1981" s="8"/>
      <c r="Z1981" s="1153"/>
      <c r="AA1981" s="8">
        <f>AA1982</f>
        <v>124</v>
      </c>
      <c r="AB1981" s="8">
        <f>AB1982+AB1983</f>
        <v>560669.00000000012</v>
      </c>
      <c r="AC1981" s="8">
        <f>AC1982+AC1983</f>
        <v>560.6690000000001</v>
      </c>
    </row>
    <row r="1982" spans="1:30" ht="15" customHeight="1" x14ac:dyDescent="0.25">
      <c r="C1982" s="1280" t="s">
        <v>450</v>
      </c>
      <c r="D1982" s="407"/>
      <c r="E1982" s="711">
        <v>34832</v>
      </c>
      <c r="F1982" s="92">
        <f>ROUND(E1982/12*$C$4,0)</f>
        <v>11611</v>
      </c>
      <c r="G1982" s="440">
        <v>7180</v>
      </c>
      <c r="H1982" s="361">
        <f t="shared" si="1411"/>
        <v>61.837912324519849</v>
      </c>
      <c r="I1982" s="125"/>
      <c r="J1982" s="125"/>
      <c r="K1982" s="464"/>
      <c r="L1982" s="464"/>
      <c r="M1982" s="464"/>
      <c r="N1982" s="464"/>
      <c r="O1982" s="464"/>
      <c r="P1982" s="464"/>
      <c r="Q1982" s="8"/>
      <c r="R1982" s="8"/>
      <c r="S1982" s="8"/>
      <c r="T1982" s="8"/>
      <c r="U1982" s="1036"/>
      <c r="V1982" s="8"/>
      <c r="W1982" s="8"/>
      <c r="X1982" s="8"/>
      <c r="Y1982" s="8"/>
      <c r="Z1982" s="1153"/>
      <c r="AA1982" s="8">
        <v>124</v>
      </c>
      <c r="AB1982" s="8">
        <v>560669.00000000012</v>
      </c>
      <c r="AC1982" s="1799">
        <f>AB1982/1000</f>
        <v>560.6690000000001</v>
      </c>
    </row>
    <row r="1983" spans="1:30" s="238" customFormat="1" ht="21.75" customHeight="1" x14ac:dyDescent="0.25">
      <c r="A1983" s="70">
        <v>1</v>
      </c>
      <c r="B1983" s="70">
        <v>1</v>
      </c>
      <c r="C1983" s="407" t="s">
        <v>454</v>
      </c>
      <c r="D1983" s="407"/>
      <c r="E1983" s="711">
        <v>21500</v>
      </c>
      <c r="F1983" s="92">
        <f>ROUND(E1983/12*$C$4,0)</f>
        <v>7167</v>
      </c>
      <c r="G1983" s="440">
        <v>5223.4400000000005</v>
      </c>
      <c r="H1983" s="361">
        <f t="shared" si="1411"/>
        <v>72.881819450258135</v>
      </c>
      <c r="I1983" s="125"/>
      <c r="J1983" s="125"/>
      <c r="K1983" s="464"/>
      <c r="L1983" s="464"/>
      <c r="M1983" s="464"/>
      <c r="N1983" s="464"/>
      <c r="O1983" s="464"/>
      <c r="P1983" s="464"/>
      <c r="Q1983" s="8"/>
      <c r="R1983" s="8"/>
      <c r="S1983" s="8"/>
      <c r="T1983" s="8"/>
      <c r="U1983" s="1036"/>
      <c r="V1983" s="8"/>
      <c r="W1983" s="8"/>
      <c r="X1983" s="8"/>
      <c r="Y1983" s="8"/>
      <c r="Z1983" s="1153"/>
      <c r="AA1983" s="8"/>
      <c r="AB1983" s="8"/>
      <c r="AC1983" s="1799"/>
      <c r="AD1983" s="767"/>
    </row>
    <row r="1984" spans="1:30" ht="21" customHeight="1" x14ac:dyDescent="0.25">
      <c r="A1984" s="70">
        <v>1</v>
      </c>
      <c r="B1984" s="70">
        <v>1</v>
      </c>
      <c r="C1984" s="213" t="s">
        <v>168</v>
      </c>
      <c r="D1984" s="508"/>
      <c r="E1984" s="712">
        <f>SUM(E1975+E1982*3.2)+E1983/3.9</f>
        <v>128731.22051282052</v>
      </c>
      <c r="F1984" s="388">
        <f t="shared" ref="F1984:G1984" si="1413">SUM(F1975+F1982*3.2)+F1983/3.9</f>
        <v>42911.892307692309</v>
      </c>
      <c r="G1984" s="388">
        <f t="shared" si="1413"/>
        <v>29098.302849002848</v>
      </c>
      <c r="H1984" s="126">
        <f t="shared" si="1411"/>
        <v>67.809414323559764</v>
      </c>
      <c r="I1984" s="125"/>
      <c r="J1984" s="125"/>
      <c r="K1984" s="464"/>
      <c r="L1984" s="464"/>
      <c r="M1984" s="464"/>
      <c r="N1984" s="464"/>
      <c r="O1984" s="464"/>
      <c r="P1984" s="464"/>
      <c r="Q1984" s="17">
        <v>101601.0632</v>
      </c>
      <c r="R1984" s="17">
        <v>101601.0632</v>
      </c>
      <c r="S1984" s="17">
        <v>101601.0632</v>
      </c>
      <c r="T1984" s="17">
        <v>101601.0632</v>
      </c>
      <c r="U1984" s="1699">
        <f>Q1984/12*$C$4+(R1984-Q1984)/11*3+(S1984-R1984)/10*2+(T1984-S1984)/9*1</f>
        <v>33867.021066666668</v>
      </c>
      <c r="V1984" s="17">
        <f>Z1984-Y1984</f>
        <v>33105.013100000004</v>
      </c>
      <c r="W1984" s="17"/>
      <c r="X1984" s="17">
        <f>V1984-U1984</f>
        <v>-762.00796666666429</v>
      </c>
      <c r="Y1984" s="17">
        <v>-25.2378</v>
      </c>
      <c r="Z1984" s="1246">
        <v>33079.775300000001</v>
      </c>
      <c r="AA1984" s="712">
        <f>SUM(AA1975+AA1982*3.2)+AA1983/3.9</f>
        <v>403.8</v>
      </c>
      <c r="AB1984" s="17">
        <f>AB1981+AB1975</f>
        <v>570059.8600000001</v>
      </c>
      <c r="AC1984" s="17">
        <f>AC1981+AC1975</f>
        <v>570.05986000000007</v>
      </c>
    </row>
    <row r="1985" spans="1:29" ht="15" customHeight="1" x14ac:dyDescent="0.25">
      <c r="A1985" s="70">
        <v>1</v>
      </c>
      <c r="B1985" s="70">
        <v>1</v>
      </c>
      <c r="C1985" s="507" t="s">
        <v>307</v>
      </c>
      <c r="D1985" s="407"/>
      <c r="E1985" s="711"/>
      <c r="F1985" s="92"/>
      <c r="G1985" s="440"/>
      <c r="H1985" s="361"/>
      <c r="I1985" s="125"/>
      <c r="J1985" s="125"/>
      <c r="K1985" s="464"/>
      <c r="L1985" s="464"/>
      <c r="M1985" s="464"/>
      <c r="N1985" s="464"/>
      <c r="O1985" s="464"/>
      <c r="P1985" s="464"/>
      <c r="Q1985" s="8"/>
      <c r="R1985" s="8"/>
      <c r="S1985" s="8"/>
      <c r="T1985" s="8"/>
      <c r="U1985" s="1036"/>
      <c r="V1985" s="8"/>
      <c r="W1985" s="8"/>
      <c r="X1985" s="8"/>
      <c r="Y1985" s="8"/>
      <c r="Z1985" s="1153"/>
      <c r="AA1985" s="8"/>
      <c r="AB1985" s="8"/>
      <c r="AC1985" s="1799"/>
    </row>
    <row r="1986" spans="1:29" ht="15" customHeight="1" x14ac:dyDescent="0.25">
      <c r="A1986" s="70">
        <v>1</v>
      </c>
      <c r="B1986" s="70">
        <v>1</v>
      </c>
      <c r="C1986" s="407" t="s">
        <v>198</v>
      </c>
      <c r="D1986" s="407"/>
      <c r="E1986" s="711">
        <f>SUM(E1988,E1993)</f>
        <v>23151</v>
      </c>
      <c r="F1986" s="440">
        <f>SUM(F1988,F1993)</f>
        <v>7716</v>
      </c>
      <c r="G1986" s="440">
        <f>SUM(G1988,G1993)</f>
        <v>8051</v>
      </c>
      <c r="H1986" s="361">
        <f>G1986/F1986*100</f>
        <v>104.34162778641782</v>
      </c>
      <c r="I1986" s="125"/>
      <c r="J1986" s="125"/>
      <c r="K1986" s="464"/>
      <c r="L1986" s="464"/>
      <c r="M1986" s="464"/>
      <c r="N1986" s="464"/>
      <c r="O1986" s="464"/>
      <c r="P1986" s="464"/>
      <c r="Q1986" s="8"/>
      <c r="R1986" s="8"/>
      <c r="S1986" s="8"/>
      <c r="T1986" s="8"/>
      <c r="U1986" s="1036"/>
      <c r="V1986" s="8"/>
      <c r="W1986" s="8"/>
      <c r="X1986" s="8"/>
      <c r="Y1986" s="8"/>
      <c r="Z1986" s="1153"/>
      <c r="AA1986" s="8"/>
      <c r="AB1986" s="8"/>
      <c r="AC1986" s="1799"/>
    </row>
    <row r="1987" spans="1:29" ht="36" customHeight="1" x14ac:dyDescent="0.25">
      <c r="A1987" s="70">
        <v>1</v>
      </c>
      <c r="B1987" s="70">
        <v>1</v>
      </c>
      <c r="C1987" s="407" t="s">
        <v>303</v>
      </c>
      <c r="D1987" s="407"/>
      <c r="E1987" s="711"/>
      <c r="F1987" s="92"/>
      <c r="G1987" s="440"/>
      <c r="H1987" s="361"/>
      <c r="I1987" s="125"/>
      <c r="J1987" s="125"/>
      <c r="K1987" s="464"/>
      <c r="L1987" s="464"/>
      <c r="M1987" s="464"/>
      <c r="N1987" s="464"/>
      <c r="O1987" s="464"/>
      <c r="P1987" s="464"/>
      <c r="Q1987" s="8"/>
      <c r="R1987" s="8"/>
      <c r="S1987" s="8"/>
      <c r="T1987" s="8"/>
      <c r="U1987" s="1036"/>
      <c r="V1987" s="8"/>
      <c r="W1987" s="8"/>
      <c r="X1987" s="8"/>
      <c r="Y1987" s="8"/>
      <c r="Z1987" s="1153"/>
      <c r="AA1987" s="8"/>
      <c r="AB1987" s="8"/>
      <c r="AC1987" s="1799"/>
    </row>
    <row r="1988" spans="1:29" ht="31.5" customHeight="1" x14ac:dyDescent="0.25">
      <c r="A1988" s="70">
        <v>1</v>
      </c>
      <c r="B1988" s="70">
        <v>1</v>
      </c>
      <c r="C1988" s="407" t="s">
        <v>308</v>
      </c>
      <c r="D1988" s="407"/>
      <c r="E1988" s="711">
        <f>SUM(E1989:E1992)</f>
        <v>7345</v>
      </c>
      <c r="F1988" s="440">
        <f>SUM(F1989:F1992)</f>
        <v>2448</v>
      </c>
      <c r="G1988" s="440">
        <f>SUM(G1989:G1992)</f>
        <v>546</v>
      </c>
      <c r="H1988" s="361">
        <f t="shared" ref="H1988:H1996" si="1414">G1988/F1988*100</f>
        <v>22.303921568627452</v>
      </c>
      <c r="I1988" s="125"/>
      <c r="J1988" s="125"/>
      <c r="K1988" s="464"/>
      <c r="L1988" s="464"/>
      <c r="M1988" s="464"/>
      <c r="N1988" s="464"/>
      <c r="O1988" s="464"/>
      <c r="P1988" s="464"/>
      <c r="Q1988" s="8"/>
      <c r="R1988" s="8"/>
      <c r="S1988" s="8"/>
      <c r="T1988" s="8"/>
      <c r="U1988" s="1036"/>
      <c r="V1988" s="8"/>
      <c r="W1988" s="8"/>
      <c r="X1988" s="8"/>
      <c r="Y1988" s="8"/>
      <c r="Z1988" s="1153"/>
      <c r="AA1988" s="8"/>
      <c r="AB1988" s="8"/>
      <c r="AC1988" s="1799"/>
    </row>
    <row r="1989" spans="1:29" ht="33" customHeight="1" x14ac:dyDescent="0.25">
      <c r="A1989" s="70">
        <v>1</v>
      </c>
      <c r="B1989" s="70">
        <v>1</v>
      </c>
      <c r="C1989" s="407" t="s">
        <v>309</v>
      </c>
      <c r="D1989" s="407"/>
      <c r="E1989" s="711">
        <v>2788</v>
      </c>
      <c r="F1989" s="92">
        <f t="shared" ref="F1989:F2001" si="1415">ROUND(E1989/12*$C$4,0)</f>
        <v>929</v>
      </c>
      <c r="G1989" s="440">
        <v>266</v>
      </c>
      <c r="H1989" s="361">
        <f t="shared" si="1414"/>
        <v>28.632938643702904</v>
      </c>
      <c r="I1989" s="125"/>
      <c r="J1989" s="125"/>
      <c r="K1989" s="464"/>
      <c r="L1989" s="464"/>
      <c r="M1989" s="464"/>
      <c r="N1989" s="464"/>
      <c r="O1989" s="464"/>
      <c r="P1989" s="464"/>
      <c r="Q1989" s="8"/>
      <c r="R1989" s="8"/>
      <c r="S1989" s="8"/>
      <c r="T1989" s="8"/>
      <c r="U1989" s="1036"/>
      <c r="V1989" s="8"/>
      <c r="W1989" s="8"/>
      <c r="X1989" s="8"/>
      <c r="Y1989" s="8"/>
      <c r="Z1989" s="1153"/>
      <c r="AA1989" s="8"/>
      <c r="AB1989" s="8"/>
      <c r="AC1989" s="1799"/>
    </row>
    <row r="1990" spans="1:29" ht="46.5" customHeight="1" x14ac:dyDescent="0.25">
      <c r="A1990" s="70">
        <v>1</v>
      </c>
      <c r="B1990" s="70">
        <v>1</v>
      </c>
      <c r="C1990" s="407" t="s">
        <v>310</v>
      </c>
      <c r="D1990" s="407"/>
      <c r="E1990" s="711">
        <v>837</v>
      </c>
      <c r="F1990" s="92">
        <f t="shared" si="1415"/>
        <v>279</v>
      </c>
      <c r="G1990" s="440">
        <v>1</v>
      </c>
      <c r="H1990" s="361">
        <f t="shared" si="1414"/>
        <v>0.35842293906810035</v>
      </c>
      <c r="I1990" s="125"/>
      <c r="J1990" s="125"/>
      <c r="K1990" s="464"/>
      <c r="L1990" s="464"/>
      <c r="M1990" s="464"/>
      <c r="N1990" s="464"/>
      <c r="O1990" s="464"/>
      <c r="P1990" s="464"/>
      <c r="Q1990" s="8"/>
      <c r="R1990" s="8"/>
      <c r="S1990" s="8"/>
      <c r="T1990" s="8"/>
      <c r="U1990" s="1036"/>
      <c r="V1990" s="8"/>
      <c r="W1990" s="8"/>
      <c r="X1990" s="8"/>
      <c r="Y1990" s="8"/>
      <c r="Z1990" s="1153"/>
      <c r="AA1990" s="8"/>
      <c r="AB1990" s="8"/>
      <c r="AC1990" s="1799"/>
    </row>
    <row r="1991" spans="1:29" ht="54.75" customHeight="1" x14ac:dyDescent="0.25">
      <c r="A1991" s="70">
        <v>1</v>
      </c>
      <c r="B1991" s="70">
        <v>1</v>
      </c>
      <c r="C1991" s="407" t="s">
        <v>354</v>
      </c>
      <c r="D1991" s="407"/>
      <c r="E1991" s="711">
        <v>1534</v>
      </c>
      <c r="F1991" s="92">
        <f t="shared" si="1415"/>
        <v>511</v>
      </c>
      <c r="G1991" s="440">
        <v>189</v>
      </c>
      <c r="H1991" s="361">
        <f t="shared" si="1414"/>
        <v>36.986301369863014</v>
      </c>
      <c r="I1991" s="125"/>
      <c r="J1991" s="125"/>
      <c r="K1991" s="464"/>
      <c r="L1991" s="464"/>
      <c r="M1991" s="464"/>
      <c r="N1991" s="464"/>
      <c r="O1991" s="464"/>
      <c r="P1991" s="464"/>
      <c r="Q1991" s="8"/>
      <c r="R1991" s="8"/>
      <c r="S1991" s="8"/>
      <c r="T1991" s="8"/>
      <c r="U1991" s="1036"/>
      <c r="V1991" s="8"/>
      <c r="W1991" s="8"/>
      <c r="X1991" s="8"/>
      <c r="Y1991" s="8"/>
      <c r="Z1991" s="1153"/>
      <c r="AA1991" s="8"/>
      <c r="AB1991" s="8"/>
      <c r="AC1991" s="1799"/>
    </row>
    <row r="1992" spans="1:29" ht="44.25" customHeight="1" x14ac:dyDescent="0.25">
      <c r="A1992" s="70">
        <v>1</v>
      </c>
      <c r="B1992" s="70">
        <v>1</v>
      </c>
      <c r="C1992" s="407" t="s">
        <v>355</v>
      </c>
      <c r="D1992" s="407"/>
      <c r="E1992" s="711">
        <v>2186</v>
      </c>
      <c r="F1992" s="92">
        <f t="shared" si="1415"/>
        <v>729</v>
      </c>
      <c r="G1992" s="440">
        <v>90</v>
      </c>
      <c r="H1992" s="361">
        <f t="shared" si="1414"/>
        <v>12.345679012345679</v>
      </c>
      <c r="I1992" s="125"/>
      <c r="J1992" s="125"/>
      <c r="K1992" s="464"/>
      <c r="L1992" s="464"/>
      <c r="M1992" s="464"/>
      <c r="N1992" s="464"/>
      <c r="O1992" s="464"/>
      <c r="P1992" s="464"/>
      <c r="Q1992" s="8"/>
      <c r="R1992" s="8"/>
      <c r="S1992" s="8"/>
      <c r="T1992" s="8"/>
      <c r="U1992" s="1036"/>
      <c r="V1992" s="8"/>
      <c r="W1992" s="8"/>
      <c r="X1992" s="8"/>
      <c r="Y1992" s="8"/>
      <c r="Z1992" s="1153"/>
      <c r="AA1992" s="8"/>
      <c r="AB1992" s="8"/>
      <c r="AC1992" s="1799"/>
    </row>
    <row r="1993" spans="1:29" ht="32.25" customHeight="1" x14ac:dyDescent="0.25">
      <c r="A1993" s="70">
        <v>1</v>
      </c>
      <c r="B1993" s="70">
        <v>1</v>
      </c>
      <c r="C1993" s="407" t="s">
        <v>311</v>
      </c>
      <c r="D1993" s="407"/>
      <c r="E1993" s="711">
        <f>SUM(E1994:E1996)</f>
        <v>15806</v>
      </c>
      <c r="F1993" s="440">
        <f>SUM(F1994:F1996)</f>
        <v>5268</v>
      </c>
      <c r="G1993" s="440">
        <f>SUM(G1994:G1996)</f>
        <v>7505</v>
      </c>
      <c r="H1993" s="361">
        <f t="shared" si="1414"/>
        <v>142.46393318147304</v>
      </c>
      <c r="I1993" s="125"/>
      <c r="J1993" s="125"/>
      <c r="K1993" s="464"/>
      <c r="L1993" s="464"/>
      <c r="M1993" s="464"/>
      <c r="N1993" s="464"/>
      <c r="O1993" s="464"/>
      <c r="P1993" s="464"/>
      <c r="Q1993" s="8"/>
      <c r="R1993" s="8"/>
      <c r="S1993" s="8"/>
      <c r="T1993" s="8"/>
      <c r="U1993" s="1036"/>
      <c r="V1993" s="8"/>
      <c r="W1993" s="8"/>
      <c r="X1993" s="8"/>
      <c r="Y1993" s="8"/>
      <c r="Z1993" s="1153"/>
      <c r="AA1993" s="8"/>
      <c r="AB1993" s="8"/>
      <c r="AC1993" s="1799"/>
    </row>
    <row r="1994" spans="1:29" ht="42" customHeight="1" x14ac:dyDescent="0.25">
      <c r="A1994" s="70">
        <v>1</v>
      </c>
      <c r="B1994" s="70">
        <v>1</v>
      </c>
      <c r="C1994" s="407" t="s">
        <v>312</v>
      </c>
      <c r="D1994" s="407"/>
      <c r="E1994" s="711">
        <v>1000</v>
      </c>
      <c r="F1994" s="92">
        <f t="shared" si="1415"/>
        <v>333</v>
      </c>
      <c r="G1994" s="440">
        <v>156</v>
      </c>
      <c r="H1994" s="361">
        <f t="shared" si="1414"/>
        <v>46.846846846846844</v>
      </c>
      <c r="I1994" s="125"/>
      <c r="J1994" s="125"/>
      <c r="K1994" s="464"/>
      <c r="L1994" s="464"/>
      <c r="M1994" s="464"/>
      <c r="N1994" s="464"/>
      <c r="O1994" s="464"/>
      <c r="P1994" s="464"/>
      <c r="Q1994" s="8"/>
      <c r="R1994" s="8"/>
      <c r="S1994" s="8"/>
      <c r="T1994" s="8"/>
      <c r="U1994" s="1036"/>
      <c r="V1994" s="8"/>
      <c r="W1994" s="8"/>
      <c r="X1994" s="8"/>
      <c r="Y1994" s="8"/>
      <c r="Z1994" s="1153"/>
      <c r="AA1994" s="8"/>
      <c r="AB1994" s="8"/>
      <c r="AC1994" s="1799"/>
    </row>
    <row r="1995" spans="1:29" ht="46.5" customHeight="1" x14ac:dyDescent="0.25">
      <c r="A1995" s="70">
        <v>1</v>
      </c>
      <c r="B1995" s="70">
        <v>1</v>
      </c>
      <c r="C1995" s="407" t="s">
        <v>376</v>
      </c>
      <c r="D1995" s="407"/>
      <c r="E1995" s="711">
        <v>13606</v>
      </c>
      <c r="F1995" s="92">
        <f t="shared" si="1415"/>
        <v>4535</v>
      </c>
      <c r="G1995" s="440">
        <v>7334</v>
      </c>
      <c r="H1995" s="361">
        <f t="shared" si="1414"/>
        <v>161.71995589856672</v>
      </c>
      <c r="I1995" s="125"/>
      <c r="J1995" s="125"/>
      <c r="K1995" s="464"/>
      <c r="L1995" s="464"/>
      <c r="M1995" s="464"/>
      <c r="N1995" s="464"/>
      <c r="O1995" s="464"/>
      <c r="P1995" s="464"/>
      <c r="Q1995" s="8"/>
      <c r="R1995" s="8"/>
      <c r="S1995" s="8"/>
      <c r="T1995" s="8"/>
      <c r="U1995" s="1036"/>
      <c r="V1995" s="8"/>
      <c r="W1995" s="8"/>
      <c r="X1995" s="8"/>
      <c r="Y1995" s="8"/>
      <c r="Z1995" s="1153"/>
      <c r="AA1995" s="8"/>
      <c r="AB1995" s="8"/>
      <c r="AC1995" s="1799"/>
    </row>
    <row r="1996" spans="1:29" ht="44.25" customHeight="1" x14ac:dyDescent="0.25">
      <c r="A1996" s="70">
        <v>1</v>
      </c>
      <c r="B1996" s="70">
        <v>1</v>
      </c>
      <c r="C1996" s="407" t="s">
        <v>322</v>
      </c>
      <c r="D1996" s="407"/>
      <c r="E1996" s="711">
        <v>1200</v>
      </c>
      <c r="F1996" s="92">
        <f t="shared" si="1415"/>
        <v>400</v>
      </c>
      <c r="G1996" s="440">
        <v>15</v>
      </c>
      <c r="H1996" s="361">
        <f t="shared" si="1414"/>
        <v>3.75</v>
      </c>
      <c r="I1996" s="125"/>
      <c r="J1996" s="125"/>
      <c r="K1996" s="464"/>
      <c r="L1996" s="464"/>
      <c r="M1996" s="464"/>
      <c r="N1996" s="464"/>
      <c r="O1996" s="464"/>
      <c r="P1996" s="464"/>
      <c r="Q1996" s="8"/>
      <c r="R1996" s="8"/>
      <c r="S1996" s="8"/>
      <c r="T1996" s="8"/>
      <c r="U1996" s="1036"/>
      <c r="V1996" s="8"/>
      <c r="W1996" s="8"/>
      <c r="X1996" s="8"/>
      <c r="Y1996" s="8"/>
      <c r="Z1996" s="1153"/>
      <c r="AA1996" s="8"/>
      <c r="AB1996" s="8"/>
      <c r="AC1996" s="1799"/>
    </row>
    <row r="1997" spans="1:29" ht="15" customHeight="1" x14ac:dyDescent="0.25">
      <c r="A1997" s="70">
        <v>1</v>
      </c>
      <c r="B1997" s="70">
        <v>1</v>
      </c>
      <c r="C1997" s="409" t="s">
        <v>157</v>
      </c>
      <c r="D1997" s="407"/>
      <c r="E1997" s="711"/>
      <c r="F1997" s="92">
        <f t="shared" si="1415"/>
        <v>0</v>
      </c>
      <c r="G1997" s="92"/>
      <c r="H1997" s="361"/>
      <c r="I1997" s="125"/>
      <c r="J1997" s="125"/>
      <c r="K1997" s="464"/>
      <c r="L1997" s="464"/>
      <c r="M1997" s="464"/>
      <c r="N1997" s="464"/>
      <c r="O1997" s="464"/>
      <c r="P1997" s="464"/>
      <c r="Q1997" s="8"/>
      <c r="R1997" s="8"/>
      <c r="S1997" s="8"/>
      <c r="T1997" s="8"/>
      <c r="U1997" s="1036"/>
      <c r="V1997" s="8"/>
      <c r="W1997" s="8"/>
      <c r="X1997" s="8"/>
      <c r="Y1997" s="8"/>
      <c r="Z1997" s="1153"/>
      <c r="AA1997" s="8"/>
      <c r="AB1997" s="8"/>
      <c r="AC1997" s="1799"/>
    </row>
    <row r="1998" spans="1:29" ht="37.5" customHeight="1" x14ac:dyDescent="0.25">
      <c r="A1998" s="70">
        <v>1</v>
      </c>
      <c r="B1998" s="70">
        <v>1</v>
      </c>
      <c r="C1998" s="641" t="s">
        <v>298</v>
      </c>
      <c r="D1998" s="407"/>
      <c r="E1998" s="711"/>
      <c r="F1998" s="92">
        <f t="shared" si="1415"/>
        <v>0</v>
      </c>
      <c r="G1998" s="92"/>
      <c r="H1998" s="361"/>
      <c r="I1998" s="125"/>
      <c r="J1998" s="125"/>
      <c r="K1998" s="464"/>
      <c r="L1998" s="464"/>
      <c r="M1998" s="464"/>
      <c r="N1998" s="464"/>
      <c r="O1998" s="464"/>
      <c r="P1998" s="464"/>
      <c r="Q1998" s="8"/>
      <c r="R1998" s="8"/>
      <c r="S1998" s="8"/>
      <c r="T1998" s="8"/>
      <c r="U1998" s="1036"/>
      <c r="V1998" s="8"/>
      <c r="W1998" s="8"/>
      <c r="X1998" s="8"/>
      <c r="Y1998" s="8"/>
      <c r="Z1998" s="1153"/>
      <c r="AA1998" s="8"/>
      <c r="AB1998" s="8"/>
      <c r="AC1998" s="1799"/>
    </row>
    <row r="1999" spans="1:29" ht="37.5" customHeight="1" x14ac:dyDescent="0.25">
      <c r="A1999" s="70">
        <v>1</v>
      </c>
      <c r="B1999" s="70">
        <v>1</v>
      </c>
      <c r="C1999" s="409" t="s">
        <v>158</v>
      </c>
      <c r="D1999" s="407"/>
      <c r="E1999" s="711">
        <v>12363</v>
      </c>
      <c r="F1999" s="92">
        <f t="shared" si="1415"/>
        <v>4121</v>
      </c>
      <c r="G1999" s="440">
        <v>1841</v>
      </c>
      <c r="H1999" s="361">
        <f>G1999/F1999*100</f>
        <v>44.673622907061393</v>
      </c>
      <c r="I1999" s="125"/>
      <c r="J1999" s="125"/>
      <c r="K1999" s="464"/>
      <c r="L1999" s="464"/>
      <c r="M1999" s="464"/>
      <c r="N1999" s="464"/>
      <c r="O1999" s="464"/>
      <c r="P1999" s="464"/>
      <c r="Q1999" s="8"/>
      <c r="R1999" s="8"/>
      <c r="S1999" s="8"/>
      <c r="T1999" s="8"/>
      <c r="U1999" s="1036"/>
      <c r="V1999" s="8"/>
      <c r="W1999" s="8"/>
      <c r="X1999" s="8"/>
      <c r="Y1999" s="8"/>
      <c r="Z1999" s="1153"/>
      <c r="AA1999" s="8">
        <v>10</v>
      </c>
      <c r="AB1999" s="8">
        <v>6742.4</v>
      </c>
      <c r="AC1999" s="1799">
        <f>AB1999/1000</f>
        <v>6.7423999999999999</v>
      </c>
    </row>
    <row r="2000" spans="1:29" ht="37.5" customHeight="1" x14ac:dyDescent="0.25">
      <c r="A2000" s="70">
        <v>1</v>
      </c>
      <c r="B2000" s="70">
        <v>1</v>
      </c>
      <c r="C2000" s="409" t="s">
        <v>299</v>
      </c>
      <c r="D2000" s="510"/>
      <c r="E2000" s="2069"/>
      <c r="F2000" s="98">
        <f t="shared" si="1415"/>
        <v>0</v>
      </c>
      <c r="G2000" s="511"/>
      <c r="H2000" s="494"/>
      <c r="I2000" s="373"/>
      <c r="J2000" s="373"/>
      <c r="K2000" s="465"/>
      <c r="L2000" s="465"/>
      <c r="M2000" s="465"/>
      <c r="N2000" s="465"/>
      <c r="O2000" s="465"/>
      <c r="P2000" s="465"/>
      <c r="Q2000" s="15"/>
      <c r="R2000" s="15"/>
      <c r="S2000" s="15"/>
      <c r="T2000" s="15"/>
      <c r="U2000" s="1037"/>
      <c r="V2000" s="15"/>
      <c r="W2000" s="15"/>
      <c r="X2000" s="15"/>
      <c r="Y2000" s="15"/>
      <c r="Z2000" s="1271"/>
      <c r="AA2000" s="15"/>
      <c r="AB2000" s="15"/>
      <c r="AC2000" s="1800"/>
    </row>
    <row r="2001" spans="1:30" s="238" customFormat="1" ht="30" customHeight="1" x14ac:dyDescent="0.25">
      <c r="A2001" s="70">
        <v>1</v>
      </c>
      <c r="B2001" s="70">
        <v>1</v>
      </c>
      <c r="C2001" s="409" t="s">
        <v>356</v>
      </c>
      <c r="D2001" s="510"/>
      <c r="E2001" s="2069">
        <v>6500</v>
      </c>
      <c r="F2001" s="98">
        <f t="shared" si="1415"/>
        <v>2167</v>
      </c>
      <c r="G2001" s="511">
        <v>371</v>
      </c>
      <c r="H2001" s="494">
        <f>G2001/F2001*100</f>
        <v>17.120443008767882</v>
      </c>
      <c r="I2001" s="373"/>
      <c r="J2001" s="373"/>
      <c r="K2001" s="465"/>
      <c r="L2001" s="465"/>
      <c r="M2001" s="465"/>
      <c r="N2001" s="465"/>
      <c r="O2001" s="465"/>
      <c r="P2001" s="465"/>
      <c r="Q2001" s="15"/>
      <c r="R2001" s="15"/>
      <c r="S2001" s="15"/>
      <c r="T2001" s="15"/>
      <c r="U2001" s="1037"/>
      <c r="V2001" s="15"/>
      <c r="W2001" s="15"/>
      <c r="X2001" s="15"/>
      <c r="Y2001" s="15"/>
      <c r="Z2001" s="1271"/>
      <c r="AA2001" s="15"/>
      <c r="AB2001" s="15"/>
      <c r="AC2001" s="1800"/>
      <c r="AD2001" s="767"/>
    </row>
    <row r="2002" spans="1:30" ht="36" customHeight="1" x14ac:dyDescent="0.25">
      <c r="A2002" s="70">
        <v>1</v>
      </c>
      <c r="B2002" s="70">
        <v>1</v>
      </c>
      <c r="C2002" s="552" t="s">
        <v>165</v>
      </c>
      <c r="D2002" s="546"/>
      <c r="E2002" s="2389">
        <f>SUM(E1986+E1999)</f>
        <v>35514</v>
      </c>
      <c r="F2002" s="513">
        <f>SUM(F1986+F1999)</f>
        <v>11837</v>
      </c>
      <c r="G2002" s="513">
        <f>SUM(G1986+G1999)</f>
        <v>9892</v>
      </c>
      <c r="H2002" s="539">
        <f>G2002/F2002*100</f>
        <v>83.568471741150631</v>
      </c>
      <c r="I2002" s="373"/>
      <c r="J2002" s="373"/>
      <c r="K2002" s="465"/>
      <c r="L2002" s="465"/>
      <c r="M2002" s="465"/>
      <c r="N2002" s="465"/>
      <c r="O2002" s="465"/>
      <c r="P2002" s="465"/>
      <c r="Q2002" s="17">
        <v>29633.176509999998</v>
      </c>
      <c r="R2002" s="17">
        <v>29633.176509999998</v>
      </c>
      <c r="S2002" s="17">
        <v>29633.176509999998</v>
      </c>
      <c r="T2002" s="17">
        <v>29633.176509999998</v>
      </c>
      <c r="U2002" s="1038">
        <f>Q2002/12*$C$4+(R2002-Q2002)/11*3+(S2002-R2002)/10*2+(T2002-S2002)/9*1</f>
        <v>9877.7255033333331</v>
      </c>
      <c r="V2002" s="17">
        <f>Z2002-Y2002</f>
        <v>5880.6963999999998</v>
      </c>
      <c r="W2002" s="17"/>
      <c r="X2002" s="17">
        <f>V2002-U2002</f>
        <v>-3997.0291033333333</v>
      </c>
      <c r="Y2002" s="17">
        <v>-48.90872000000001</v>
      </c>
      <c r="Z2002" s="1246">
        <v>5831.7876799999995</v>
      </c>
      <c r="AA2002" s="2389">
        <f>SUM(AA1986+AA1999)</f>
        <v>10</v>
      </c>
      <c r="AB2002" s="17">
        <f t="shared" ref="AB2002:AC2002" si="1416">AB1999</f>
        <v>6742.4</v>
      </c>
      <c r="AC2002" s="17">
        <f t="shared" si="1416"/>
        <v>6.7423999999999999</v>
      </c>
    </row>
    <row r="2003" spans="1:30" ht="15" customHeight="1" x14ac:dyDescent="0.25">
      <c r="A2003" s="70">
        <v>1</v>
      </c>
      <c r="B2003" s="70">
        <v>1</v>
      </c>
      <c r="C2003" s="699" t="s">
        <v>343</v>
      </c>
      <c r="D2003" s="700"/>
      <c r="E2003" s="2384">
        <f>SUM(E2002,E1984)</f>
        <v>164245.22051282052</v>
      </c>
      <c r="F2003" s="553">
        <f>SUM(F2002,F1984)</f>
        <v>54748.892307692309</v>
      </c>
      <c r="G2003" s="553">
        <f>SUM(G2002,G1984)</f>
        <v>38990.302849002852</v>
      </c>
      <c r="H2003" s="553">
        <f>G2003/F2003*100</f>
        <v>71.216605862772226</v>
      </c>
      <c r="I2003" s="695"/>
      <c r="J2003" s="695"/>
      <c r="K2003" s="701"/>
      <c r="L2003" s="701"/>
      <c r="M2003" s="701"/>
      <c r="N2003" s="701"/>
      <c r="O2003" s="701"/>
      <c r="P2003" s="701"/>
      <c r="Q2003" s="17">
        <f t="shared" ref="Q2003:R2003" si="1417">SUM(Q2002,Q1984)</f>
        <v>131234.23970999999</v>
      </c>
      <c r="R2003" s="17">
        <f t="shared" si="1417"/>
        <v>131234.23970999999</v>
      </c>
      <c r="S2003" s="17">
        <f t="shared" ref="S2003:T2003" si="1418">SUM(S2002,S1984)</f>
        <v>131234.23970999999</v>
      </c>
      <c r="T2003" s="17">
        <f t="shared" si="1418"/>
        <v>131234.23970999999</v>
      </c>
      <c r="U2003" s="1038">
        <f t="shared" ref="U2003:Z2003" si="1419">SUM(U2002,U1984)</f>
        <v>43744.746570000003</v>
      </c>
      <c r="V2003" s="17">
        <f t="shared" si="1419"/>
        <v>38985.709500000004</v>
      </c>
      <c r="W2003" s="17">
        <f t="shared" si="1419"/>
        <v>0</v>
      </c>
      <c r="X2003" s="17">
        <f t="shared" si="1419"/>
        <v>-4759.0370699999976</v>
      </c>
      <c r="Y2003" s="17">
        <f t="shared" si="1419"/>
        <v>-74.14652000000001</v>
      </c>
      <c r="Z2003" s="1246">
        <f t="shared" si="1419"/>
        <v>38911.562980000002</v>
      </c>
      <c r="AA2003" s="2384">
        <f>SUM(AA2002,AA1984)</f>
        <v>413.8</v>
      </c>
      <c r="AB2003" s="1246">
        <f t="shared" ref="AB2003:AC2003" si="1420">SUM(AB2002,AB1984)</f>
        <v>576802.26000000013</v>
      </c>
      <c r="AC2003" s="1246">
        <f t="shared" si="1420"/>
        <v>576.80226000000005</v>
      </c>
    </row>
    <row r="2004" spans="1:30" ht="15" customHeight="1" x14ac:dyDescent="0.25">
      <c r="A2004" s="70">
        <v>1</v>
      </c>
      <c r="B2004" s="70">
        <v>1</v>
      </c>
      <c r="C2004" s="135" t="s">
        <v>31</v>
      </c>
      <c r="D2004" s="135"/>
      <c r="E2004" s="2230"/>
      <c r="F2004" s="381"/>
      <c r="G2004" s="381"/>
      <c r="H2004" s="381"/>
      <c r="I2004" s="383"/>
      <c r="J2004" s="383"/>
      <c r="K2004" s="385"/>
      <c r="L2004" s="385"/>
      <c r="M2004" s="385"/>
      <c r="N2004" s="385"/>
      <c r="O2004" s="385"/>
      <c r="P2004" s="385"/>
      <c r="Q2004" s="13"/>
      <c r="R2004" s="13"/>
      <c r="S2004" s="13"/>
      <c r="T2004" s="13"/>
      <c r="U2004" s="1039"/>
      <c r="V2004" s="13"/>
      <c r="W2004" s="13"/>
      <c r="X2004" s="13"/>
      <c r="Y2004" s="13"/>
      <c r="Z2004" s="1254"/>
      <c r="AA2004" s="13"/>
      <c r="AB2004" s="13"/>
      <c r="AC2004" s="1802"/>
    </row>
    <row r="2005" spans="1:30" ht="15" customHeight="1" x14ac:dyDescent="0.25">
      <c r="A2005" s="70">
        <v>1</v>
      </c>
      <c r="B2005" s="70">
        <v>1</v>
      </c>
      <c r="C2005" s="144" t="s">
        <v>77</v>
      </c>
      <c r="D2005" s="361">
        <v>300</v>
      </c>
      <c r="E2005" s="772">
        <v>160</v>
      </c>
      <c r="F2005" s="92">
        <f t="shared" ref="F2005:F2012" si="1421">ROUND(E2005/12*$C$4,0)</f>
        <v>53</v>
      </c>
      <c r="G2005" s="92">
        <v>41</v>
      </c>
      <c r="H2005" s="92">
        <f t="shared" ref="H2005:H2010" si="1422">G2005/F2005*100</f>
        <v>77.358490566037744</v>
      </c>
      <c r="I2005" s="363">
        <v>10</v>
      </c>
      <c r="J2005" s="93">
        <f t="shared" ref="J2005:J2010" si="1423">M2005/G2005</f>
        <v>10.268292682926829</v>
      </c>
      <c r="K2005" s="94">
        <f>ROUND(E2005*I2005,0)</f>
        <v>1600</v>
      </c>
      <c r="L2005" s="94">
        <f t="shared" ref="L2005:L2009" si="1424">ROUND(K2005/12*$C$4,0)</f>
        <v>533</v>
      </c>
      <c r="M2005" s="94">
        <f>329+92</f>
        <v>421</v>
      </c>
      <c r="N2005" s="94">
        <f t="shared" ref="N2005:N2010" si="1425">M2005/L2005*100</f>
        <v>78.986866791744831</v>
      </c>
      <c r="O2005" s="94">
        <f>ROUND(K2005/D2005,0)</f>
        <v>5</v>
      </c>
      <c r="P2005" s="94">
        <f t="shared" ref="P2005:P2014" si="1426">M2005/$C$4*12/O2005</f>
        <v>252.6</v>
      </c>
      <c r="Q2005" s="8"/>
      <c r="R2005" s="8"/>
      <c r="S2005" s="8"/>
      <c r="T2005" s="8"/>
      <c r="U2005" s="1036"/>
      <c r="V2005" s="8"/>
      <c r="W2005" s="8"/>
      <c r="X2005" s="8"/>
      <c r="Y2005" s="8"/>
      <c r="Z2005" s="1153"/>
      <c r="AA2005" s="8"/>
      <c r="AB2005" s="8"/>
      <c r="AC2005" s="1799"/>
    </row>
    <row r="2006" spans="1:30" ht="15" customHeight="1" x14ac:dyDescent="0.25">
      <c r="A2006" s="70">
        <v>1</v>
      </c>
      <c r="B2006" s="70">
        <v>1</v>
      </c>
      <c r="C2006" s="144" t="s">
        <v>26</v>
      </c>
      <c r="D2006" s="361">
        <v>300</v>
      </c>
      <c r="E2006" s="772">
        <v>320</v>
      </c>
      <c r="F2006" s="92">
        <f t="shared" si="1421"/>
        <v>107</v>
      </c>
      <c r="G2006" s="92">
        <v>117</v>
      </c>
      <c r="H2006" s="92">
        <f t="shared" si="1422"/>
        <v>109.34579439252336</v>
      </c>
      <c r="I2006" s="363">
        <v>6</v>
      </c>
      <c r="J2006" s="93">
        <f t="shared" si="1423"/>
        <v>4.5726495726495724</v>
      </c>
      <c r="K2006" s="94">
        <f>ROUND(E2006*I2006,0)</f>
        <v>1920</v>
      </c>
      <c r="L2006" s="94">
        <f t="shared" si="1424"/>
        <v>640</v>
      </c>
      <c r="M2006" s="94">
        <f>405+130</f>
        <v>535</v>
      </c>
      <c r="N2006" s="94">
        <f t="shared" si="1425"/>
        <v>83.59375</v>
      </c>
      <c r="O2006" s="94">
        <f>ROUND(K2006/D2006,0)</f>
        <v>6</v>
      </c>
      <c r="P2006" s="94">
        <f t="shared" si="1426"/>
        <v>267.5</v>
      </c>
      <c r="Q2006" s="8"/>
      <c r="R2006" s="8"/>
      <c r="S2006" s="8"/>
      <c r="T2006" s="8"/>
      <c r="U2006" s="1036"/>
      <c r="V2006" s="8"/>
      <c r="W2006" s="8"/>
      <c r="X2006" s="8"/>
      <c r="Y2006" s="8"/>
      <c r="Z2006" s="1153"/>
      <c r="AA2006" s="8"/>
      <c r="AB2006" s="8"/>
      <c r="AC2006" s="1799"/>
    </row>
    <row r="2007" spans="1:30" ht="15" customHeight="1" x14ac:dyDescent="0.25">
      <c r="A2007" s="70">
        <v>1</v>
      </c>
      <c r="B2007" s="70">
        <v>1</v>
      </c>
      <c r="C2007" s="144" t="s">
        <v>6</v>
      </c>
      <c r="D2007" s="361">
        <v>300</v>
      </c>
      <c r="E2007" s="772">
        <v>180</v>
      </c>
      <c r="F2007" s="92">
        <f t="shared" si="1421"/>
        <v>60</v>
      </c>
      <c r="G2007" s="92">
        <v>55</v>
      </c>
      <c r="H2007" s="92">
        <f t="shared" si="1422"/>
        <v>91.666666666666657</v>
      </c>
      <c r="I2007" s="363">
        <v>10.5</v>
      </c>
      <c r="J2007" s="93">
        <f t="shared" si="1423"/>
        <v>9.254545454545454</v>
      </c>
      <c r="K2007" s="94">
        <f>ROUND(E2007*I2007,0)</f>
        <v>1890</v>
      </c>
      <c r="L2007" s="94">
        <f t="shared" si="1424"/>
        <v>630</v>
      </c>
      <c r="M2007" s="94">
        <f>359+150</f>
        <v>509</v>
      </c>
      <c r="N2007" s="94">
        <f t="shared" si="1425"/>
        <v>80.793650793650798</v>
      </c>
      <c r="O2007" s="94">
        <f>ROUND(K2007/D2007,0)</f>
        <v>6</v>
      </c>
      <c r="P2007" s="94">
        <f t="shared" si="1426"/>
        <v>254.5</v>
      </c>
      <c r="Q2007" s="8"/>
      <c r="R2007" s="8"/>
      <c r="S2007" s="8"/>
      <c r="T2007" s="8"/>
      <c r="U2007" s="1036"/>
      <c r="V2007" s="8"/>
      <c r="W2007" s="8"/>
      <c r="X2007" s="8"/>
      <c r="Y2007" s="8"/>
      <c r="Z2007" s="1153"/>
      <c r="AA2007" s="8"/>
      <c r="AB2007" s="8"/>
      <c r="AC2007" s="1799"/>
    </row>
    <row r="2008" spans="1:30" ht="15" customHeight="1" x14ac:dyDescent="0.25">
      <c r="A2008" s="70">
        <v>1</v>
      </c>
      <c r="B2008" s="70">
        <v>1</v>
      </c>
      <c r="C2008" s="144" t="s">
        <v>10</v>
      </c>
      <c r="D2008" s="361">
        <v>300</v>
      </c>
      <c r="E2008" s="772">
        <v>50</v>
      </c>
      <c r="F2008" s="92">
        <f t="shared" si="1421"/>
        <v>17</v>
      </c>
      <c r="G2008" s="92">
        <v>36</v>
      </c>
      <c r="H2008" s="92">
        <f t="shared" si="1422"/>
        <v>211.76470588235296</v>
      </c>
      <c r="I2008" s="363">
        <v>10</v>
      </c>
      <c r="J2008" s="93">
        <f t="shared" si="1423"/>
        <v>12.111111111111111</v>
      </c>
      <c r="K2008" s="94">
        <f>ROUND(E2008*I2008,0)</f>
        <v>500</v>
      </c>
      <c r="L2008" s="94">
        <f t="shared" si="1424"/>
        <v>167</v>
      </c>
      <c r="M2008" s="94">
        <f>352+84</f>
        <v>436</v>
      </c>
      <c r="N2008" s="94">
        <f t="shared" si="1425"/>
        <v>261.07784431137725</v>
      </c>
      <c r="O2008" s="94">
        <f>ROUND(K2008/D2008,0)</f>
        <v>2</v>
      </c>
      <c r="P2008" s="94">
        <f t="shared" si="1426"/>
        <v>654</v>
      </c>
      <c r="Q2008" s="8"/>
      <c r="R2008" s="8"/>
      <c r="S2008" s="8"/>
      <c r="T2008" s="8"/>
      <c r="U2008" s="1036"/>
      <c r="V2008" s="8"/>
      <c r="W2008" s="8"/>
      <c r="X2008" s="8"/>
      <c r="Y2008" s="8"/>
      <c r="Z2008" s="1153"/>
      <c r="AA2008" s="8"/>
      <c r="AB2008" s="8"/>
      <c r="AC2008" s="1799"/>
    </row>
    <row r="2009" spans="1:30" ht="15" customHeight="1" x14ac:dyDescent="0.25">
      <c r="A2009" s="70">
        <v>1</v>
      </c>
      <c r="B2009" s="70">
        <v>1</v>
      </c>
      <c r="C2009" s="702" t="s">
        <v>28</v>
      </c>
      <c r="D2009" s="361">
        <v>300</v>
      </c>
      <c r="E2009" s="772">
        <v>40</v>
      </c>
      <c r="F2009" s="92">
        <f t="shared" si="1421"/>
        <v>13</v>
      </c>
      <c r="G2009" s="92">
        <v>10</v>
      </c>
      <c r="H2009" s="92">
        <f t="shared" si="1422"/>
        <v>76.923076923076934</v>
      </c>
      <c r="I2009" s="363">
        <v>8.5</v>
      </c>
      <c r="J2009" s="93">
        <f t="shared" si="1423"/>
        <v>9.1</v>
      </c>
      <c r="K2009" s="94">
        <f>ROUND(E2009*I2009,0)</f>
        <v>340</v>
      </c>
      <c r="L2009" s="94">
        <f t="shared" si="1424"/>
        <v>113</v>
      </c>
      <c r="M2009" s="94">
        <f>80+11</f>
        <v>91</v>
      </c>
      <c r="N2009" s="94">
        <f t="shared" si="1425"/>
        <v>80.530973451327441</v>
      </c>
      <c r="O2009" s="94">
        <f>ROUND(K2009/D2009,0)</f>
        <v>1</v>
      </c>
      <c r="P2009" s="94">
        <f t="shared" si="1426"/>
        <v>273</v>
      </c>
      <c r="Q2009" s="8"/>
      <c r="R2009" s="8"/>
      <c r="S2009" s="8"/>
      <c r="T2009" s="8"/>
      <c r="U2009" s="1036"/>
      <c r="V2009" s="8"/>
      <c r="W2009" s="8"/>
      <c r="X2009" s="8"/>
      <c r="Y2009" s="8"/>
      <c r="Z2009" s="1153"/>
      <c r="AA2009" s="8"/>
      <c r="AB2009" s="8"/>
      <c r="AC2009" s="1799"/>
    </row>
    <row r="2010" spans="1:30" ht="15" customHeight="1" x14ac:dyDescent="0.25">
      <c r="B2010" s="70">
        <v>1</v>
      </c>
      <c r="C2010" s="146" t="s">
        <v>90</v>
      </c>
      <c r="D2010" s="282"/>
      <c r="E2010" s="2202">
        <f>SUM(E2005:E2009)</f>
        <v>750</v>
      </c>
      <c r="F2010" s="556">
        <f>SUM(F2005:F2009)</f>
        <v>250</v>
      </c>
      <c r="G2010" s="556">
        <f>SUM(G2005:G2009)</f>
        <v>259</v>
      </c>
      <c r="H2010" s="556">
        <f t="shared" si="1422"/>
        <v>103.60000000000001</v>
      </c>
      <c r="I2010" s="703">
        <f>SUM(K2010/E2010)</f>
        <v>8.3333333333333339</v>
      </c>
      <c r="J2010" s="117">
        <f t="shared" si="1423"/>
        <v>7.6911196911196908</v>
      </c>
      <c r="K2010" s="704">
        <f>SUM(K2005:K2009)</f>
        <v>6250</v>
      </c>
      <c r="L2010" s="704">
        <f>SUM(L2005:L2009)</f>
        <v>2083</v>
      </c>
      <c r="M2010" s="704">
        <f>SUM(M2005:M2009)</f>
        <v>1992</v>
      </c>
      <c r="N2010" s="94">
        <f t="shared" si="1425"/>
        <v>95.631301008161302</v>
      </c>
      <c r="O2010" s="281">
        <f>SUM(O2005:O2009)</f>
        <v>20</v>
      </c>
      <c r="P2010" s="94">
        <f t="shared" si="1426"/>
        <v>298.8</v>
      </c>
      <c r="Q2010" s="8"/>
      <c r="R2010" s="8"/>
      <c r="S2010" s="8"/>
      <c r="T2010" s="8"/>
      <c r="U2010" s="1036"/>
      <c r="V2010" s="8"/>
      <c r="W2010" s="8"/>
      <c r="X2010" s="8"/>
      <c r="Y2010" s="8"/>
      <c r="Z2010" s="1153"/>
      <c r="AA2010" s="8"/>
      <c r="AB2010" s="8"/>
      <c r="AC2010" s="1799"/>
    </row>
    <row r="2011" spans="1:30" ht="24" customHeight="1" x14ac:dyDescent="0.25">
      <c r="A2011" s="70">
        <v>1</v>
      </c>
      <c r="B2011" s="70">
        <v>1</v>
      </c>
      <c r="C2011" s="1333" t="s">
        <v>148</v>
      </c>
      <c r="D2011" s="282"/>
      <c r="E2011" s="2202"/>
      <c r="F2011" s="556"/>
      <c r="G2011" s="556"/>
      <c r="H2011" s="556"/>
      <c r="I2011" s="703"/>
      <c r="J2011" s="117"/>
      <c r="K2011" s="704"/>
      <c r="L2011" s="704"/>
      <c r="M2011" s="704"/>
      <c r="N2011" s="94"/>
      <c r="O2011" s="281"/>
      <c r="P2011" s="94"/>
      <c r="Q2011" s="8"/>
      <c r="R2011" s="8"/>
      <c r="S2011" s="8"/>
      <c r="T2011" s="8"/>
      <c r="U2011" s="1036"/>
      <c r="V2011" s="8"/>
      <c r="W2011" s="8"/>
      <c r="X2011" s="8"/>
      <c r="Y2011" s="8"/>
      <c r="Z2011" s="1153"/>
      <c r="AA2011" s="8"/>
      <c r="AB2011" s="8"/>
      <c r="AC2011" s="1799"/>
    </row>
    <row r="2012" spans="1:30" s="96" customFormat="1" ht="14.25" customHeight="1" x14ac:dyDescent="0.25">
      <c r="A2012" s="70">
        <v>1</v>
      </c>
      <c r="B2012" s="70">
        <v>1</v>
      </c>
      <c r="C2012" s="535" t="s">
        <v>10</v>
      </c>
      <c r="D2012" s="535">
        <v>240</v>
      </c>
      <c r="E2012" s="772">
        <v>500</v>
      </c>
      <c r="F2012" s="92">
        <f t="shared" si="1421"/>
        <v>167</v>
      </c>
      <c r="G2012" s="92">
        <v>157</v>
      </c>
      <c r="H2012" s="92">
        <f t="shared" ref="H2012:H2020" si="1427">G2012/F2012*100</f>
        <v>94.011976047904184</v>
      </c>
      <c r="I2012" s="705">
        <v>8</v>
      </c>
      <c r="J2012" s="93">
        <f>M2012/G2012</f>
        <v>7.9426751592356686</v>
      </c>
      <c r="K2012" s="94">
        <f>ROUND(E2012*I2012,0)</f>
        <v>4000</v>
      </c>
      <c r="L2012" s="94">
        <f t="shared" ref="L2012" si="1428">ROUND(K2012/12*$C$4,0)</f>
        <v>1333</v>
      </c>
      <c r="M2012" s="94">
        <f>862+385</f>
        <v>1247</v>
      </c>
      <c r="N2012" s="94">
        <f>M2012/L2012*100</f>
        <v>93.548387096774192</v>
      </c>
      <c r="O2012" s="94">
        <f>K2012/D2012</f>
        <v>16.666666666666668</v>
      </c>
      <c r="P2012" s="94">
        <f t="shared" si="1426"/>
        <v>224.45999999999998</v>
      </c>
      <c r="Q2012" s="8"/>
      <c r="R2012" s="8"/>
      <c r="S2012" s="8"/>
      <c r="T2012" s="8"/>
      <c r="U2012" s="1036"/>
      <c r="V2012" s="8"/>
      <c r="W2012" s="8"/>
      <c r="X2012" s="8"/>
      <c r="Y2012" s="8"/>
      <c r="Z2012" s="1153"/>
      <c r="AA2012" s="8"/>
      <c r="AB2012" s="8"/>
      <c r="AC2012" s="1799"/>
      <c r="AD2012" s="2424"/>
    </row>
    <row r="2013" spans="1:30" ht="23.25" customHeight="1" x14ac:dyDescent="0.25">
      <c r="A2013" s="70">
        <v>1</v>
      </c>
      <c r="B2013" s="70">
        <v>1</v>
      </c>
      <c r="C2013" s="153" t="s">
        <v>241</v>
      </c>
      <c r="D2013" s="706"/>
      <c r="E2013" s="2173">
        <f>SUM(E2012)</f>
        <v>500</v>
      </c>
      <c r="F2013" s="539">
        <f>SUM(F2012)</f>
        <v>167</v>
      </c>
      <c r="G2013" s="539">
        <f>SUM(G2012)</f>
        <v>157</v>
      </c>
      <c r="H2013" s="155">
        <f t="shared" si="1427"/>
        <v>94.011976047904184</v>
      </c>
      <c r="I2013" s="707">
        <f>SUM(K2013/E2013)</f>
        <v>8</v>
      </c>
      <c r="J2013" s="131">
        <f>M2013/G2013</f>
        <v>7.9426751592356686</v>
      </c>
      <c r="K2013" s="184">
        <f>SUM(K2012)</f>
        <v>4000</v>
      </c>
      <c r="L2013" s="184">
        <f>SUM(L2012)</f>
        <v>1333</v>
      </c>
      <c r="M2013" s="184">
        <f>SUM(M2012)</f>
        <v>1247</v>
      </c>
      <c r="N2013" s="184">
        <f>M2013/L2013*100</f>
        <v>93.548387096774192</v>
      </c>
      <c r="O2013" s="184">
        <f>SUM(O2012)</f>
        <v>16.666666666666668</v>
      </c>
      <c r="P2013" s="100">
        <f t="shared" si="1426"/>
        <v>224.45999999999998</v>
      </c>
      <c r="Q2013" s="15"/>
      <c r="R2013" s="15"/>
      <c r="S2013" s="15"/>
      <c r="T2013" s="15"/>
      <c r="U2013" s="1037"/>
      <c r="V2013" s="15"/>
      <c r="W2013" s="15"/>
      <c r="X2013" s="15"/>
      <c r="Y2013" s="15"/>
      <c r="Z2013" s="1271"/>
      <c r="AA2013" s="15"/>
      <c r="AB2013" s="15"/>
      <c r="AC2013" s="1800"/>
    </row>
    <row r="2014" spans="1:30" ht="35.25" customHeight="1" x14ac:dyDescent="0.25">
      <c r="A2014" s="70">
        <v>1</v>
      </c>
      <c r="B2014" s="70">
        <v>1</v>
      </c>
      <c r="C2014" s="351" t="s">
        <v>341</v>
      </c>
      <c r="D2014" s="351"/>
      <c r="E2014" s="2384">
        <f>SUM(E2013,E2010)</f>
        <v>1250</v>
      </c>
      <c r="F2014" s="553">
        <f>SUM(F2013,F2010)</f>
        <v>417</v>
      </c>
      <c r="G2014" s="553">
        <f>SUM(G2013,G2010)</f>
        <v>416</v>
      </c>
      <c r="H2014" s="553">
        <f t="shared" si="1427"/>
        <v>99.760191846522787</v>
      </c>
      <c r="I2014" s="708">
        <f>SUM(K2014/E2014)</f>
        <v>8.1999999999999993</v>
      </c>
      <c r="J2014" s="480">
        <f>M2014/G2014</f>
        <v>7.7860576923076925</v>
      </c>
      <c r="K2014" s="553">
        <f>SUM(K2013,K2010)</f>
        <v>10250</v>
      </c>
      <c r="L2014" s="553">
        <f>SUM(L2013,L2010)</f>
        <v>3416</v>
      </c>
      <c r="M2014" s="553">
        <f>SUM(M2013,M2010)</f>
        <v>3239</v>
      </c>
      <c r="N2014" s="179">
        <f>M2014/L2014*100</f>
        <v>94.818501170960189</v>
      </c>
      <c r="O2014" s="274">
        <f>SUM(O2013,O2010)</f>
        <v>36.666666666666671</v>
      </c>
      <c r="P2014" s="179">
        <f t="shared" si="1426"/>
        <v>265.0090909090909</v>
      </c>
      <c r="Q2014" s="17">
        <v>16905.590351999999</v>
      </c>
      <c r="R2014" s="17">
        <v>16905.590351999999</v>
      </c>
      <c r="S2014" s="17">
        <v>16905.590351999999</v>
      </c>
      <c r="T2014" s="17">
        <v>16905.590351999999</v>
      </c>
      <c r="U2014" s="1038">
        <f>Q2014/12*$C$4+(R2014-Q2014)/11*3+(S2014-R2014)/10*2+(T2014-S2014)/9*1</f>
        <v>5635.1967839999998</v>
      </c>
      <c r="V2014" s="17">
        <f>Z2014-Y2014</f>
        <v>5519.0607099999997</v>
      </c>
      <c r="W2014" s="17"/>
      <c r="X2014" s="17">
        <f>V2014-U2014</f>
        <v>-116.13607400000001</v>
      </c>
      <c r="Y2014" s="17">
        <v>-156.25957</v>
      </c>
      <c r="Z2014" s="1246">
        <v>5362.8011399999996</v>
      </c>
      <c r="AA2014" s="17"/>
      <c r="AB2014" s="17"/>
      <c r="AC2014" s="1801">
        <f>AB2014/1000</f>
        <v>0</v>
      </c>
    </row>
    <row r="2015" spans="1:30" s="96" customFormat="1" ht="39.75" customHeight="1" x14ac:dyDescent="0.25">
      <c r="A2015" s="70">
        <v>1</v>
      </c>
      <c r="B2015" s="70">
        <v>1</v>
      </c>
      <c r="C2015" s="2033" t="s">
        <v>296</v>
      </c>
      <c r="D2015" s="2034"/>
      <c r="E2015" s="2215">
        <v>756</v>
      </c>
      <c r="F2015" s="2035">
        <f>ROUND(E2015/12*$C$4,0)</f>
        <v>252</v>
      </c>
      <c r="G2015" s="2035">
        <v>259</v>
      </c>
      <c r="H2015" s="1050">
        <f t="shared" si="1427"/>
        <v>102.77777777777777</v>
      </c>
      <c r="I2015" s="727"/>
      <c r="J2015" s="727"/>
      <c r="K2015" s="727"/>
      <c r="L2015" s="727"/>
      <c r="M2015" s="727"/>
      <c r="N2015" s="727"/>
      <c r="O2015" s="727"/>
      <c r="P2015" s="727"/>
      <c r="Q2015" s="18">
        <v>5099.9759999999997</v>
      </c>
      <c r="R2015" s="18">
        <v>5099.9759999999997</v>
      </c>
      <c r="S2015" s="18">
        <v>5099.9759999999997</v>
      </c>
      <c r="T2015" s="18">
        <v>5099.9759999999997</v>
      </c>
      <c r="U2015" s="1044">
        <f>Q2015/12*$C$4+(R2015-Q2015)/11*3+(S2015-R2015)/10*2+(T2015-S2015)/9*1</f>
        <v>1699.992</v>
      </c>
      <c r="V2015" s="61">
        <f>Z2015-Y2015</f>
        <v>1747.2139999999999</v>
      </c>
      <c r="W2015" s="61"/>
      <c r="X2015" s="61">
        <f>V2015-U2015</f>
        <v>47.22199999999998</v>
      </c>
      <c r="Y2015" s="61">
        <v>0</v>
      </c>
      <c r="Z2015" s="2432">
        <v>1747.2139999999999</v>
      </c>
      <c r="AA2015" s="18"/>
      <c r="AB2015" s="18"/>
      <c r="AC2015" s="1804"/>
      <c r="AD2015" s="2424"/>
    </row>
    <row r="2016" spans="1:30" ht="15" customHeight="1" x14ac:dyDescent="0.25">
      <c r="A2016" s="70">
        <v>1</v>
      </c>
      <c r="B2016" s="70">
        <v>1</v>
      </c>
      <c r="C2016" s="580" t="s">
        <v>326</v>
      </c>
      <c r="D2016" s="710"/>
      <c r="E2016" s="1883">
        <f>E2017</f>
        <v>5700</v>
      </c>
      <c r="F2016" s="496">
        <f>F2017</f>
        <v>1900</v>
      </c>
      <c r="G2016" s="496">
        <f>G2017</f>
        <v>1844</v>
      </c>
      <c r="H2016" s="111">
        <f t="shared" si="1427"/>
        <v>97.05263157894737</v>
      </c>
      <c r="I2016" s="710"/>
      <c r="J2016" s="710"/>
      <c r="K2016" s="710"/>
      <c r="L2016" s="710"/>
      <c r="M2016" s="710"/>
      <c r="N2016" s="710"/>
      <c r="O2016" s="710"/>
      <c r="P2016" s="710"/>
      <c r="Q2016" s="8"/>
      <c r="R2016" s="8"/>
      <c r="S2016" s="8"/>
      <c r="T2016" s="8"/>
      <c r="U2016" s="1039"/>
      <c r="V2016" s="13">
        <f>Z2016-Y2016</f>
        <v>0</v>
      </c>
      <c r="W2016" s="13"/>
      <c r="X2016" s="13">
        <f>V2016-U2016</f>
        <v>0</v>
      </c>
      <c r="Y2016" s="13"/>
      <c r="Z2016" s="1153"/>
      <c r="AA2016" s="13"/>
      <c r="AB2016" s="13"/>
      <c r="AC2016" s="1802"/>
    </row>
    <row r="2017" spans="1:30" s="238" customFormat="1" ht="15" customHeight="1" x14ac:dyDescent="0.25">
      <c r="A2017" s="70">
        <v>1</v>
      </c>
      <c r="B2017" s="70">
        <v>1</v>
      </c>
      <c r="C2017" s="648" t="s">
        <v>327</v>
      </c>
      <c r="D2017" s="711"/>
      <c r="E2017" s="772">
        <v>5700</v>
      </c>
      <c r="F2017" s="361">
        <f>ROUND(E2017/12*$C$4,0)</f>
        <v>1900</v>
      </c>
      <c r="G2017" s="361">
        <f>G2020-G2018</f>
        <v>1844</v>
      </c>
      <c r="H2017" s="92">
        <f t="shared" si="1427"/>
        <v>97.05263157894737</v>
      </c>
      <c r="I2017" s="711"/>
      <c r="J2017" s="711"/>
      <c r="K2017" s="711"/>
      <c r="L2017" s="711"/>
      <c r="M2017" s="711"/>
      <c r="N2017" s="711"/>
      <c r="O2017" s="711"/>
      <c r="P2017" s="711"/>
      <c r="Q2017" s="8"/>
      <c r="R2017" s="8"/>
      <c r="S2017" s="8"/>
      <c r="T2017" s="8"/>
      <c r="U2017" s="1036"/>
      <c r="V2017" s="8"/>
      <c r="W2017" s="8"/>
      <c r="X2017" s="8"/>
      <c r="Y2017" s="8"/>
      <c r="Z2017" s="1153"/>
      <c r="AA2017" s="8"/>
      <c r="AB2017" s="8"/>
      <c r="AC2017" s="1799"/>
      <c r="AD2017" s="767"/>
    </row>
    <row r="2018" spans="1:30" ht="18" customHeight="1" x14ac:dyDescent="0.25">
      <c r="A2018" s="70">
        <v>1</v>
      </c>
      <c r="B2018" s="70">
        <v>1</v>
      </c>
      <c r="C2018" s="646" t="s">
        <v>328</v>
      </c>
      <c r="D2018" s="712"/>
      <c r="E2018" s="1883">
        <f>E2019</f>
        <v>10</v>
      </c>
      <c r="F2018" s="126">
        <f t="shared" ref="F2018:G2018" si="1429">F2019</f>
        <v>3</v>
      </c>
      <c r="G2018" s="126">
        <f t="shared" si="1429"/>
        <v>0</v>
      </c>
      <c r="H2018" s="92">
        <f t="shared" si="1427"/>
        <v>0</v>
      </c>
      <c r="I2018" s="712"/>
      <c r="J2018" s="712"/>
      <c r="K2018" s="712"/>
      <c r="L2018" s="712"/>
      <c r="M2018" s="712"/>
      <c r="N2018" s="712"/>
      <c r="O2018" s="712"/>
      <c r="P2018" s="712"/>
      <c r="Q2018" s="8"/>
      <c r="R2018" s="8"/>
      <c r="S2018" s="8"/>
      <c r="T2018" s="8"/>
      <c r="U2018" s="1036"/>
      <c r="V2018" s="8"/>
      <c r="W2018" s="8"/>
      <c r="X2018" s="8"/>
      <c r="Y2018" s="8"/>
      <c r="Z2018" s="1153"/>
      <c r="AA2018" s="8"/>
      <c r="AB2018" s="8"/>
      <c r="AC2018" s="1799"/>
    </row>
    <row r="2019" spans="1:30" ht="33" customHeight="1" x14ac:dyDescent="0.25">
      <c r="A2019" s="70">
        <v>1</v>
      </c>
      <c r="B2019" s="70">
        <v>1</v>
      </c>
      <c r="C2019" s="2020" t="s">
        <v>329</v>
      </c>
      <c r="D2019" s="711"/>
      <c r="E2019" s="2246">
        <v>10</v>
      </c>
      <c r="F2019" s="494">
        <f>ROUND(E2019/12*$C$4,0)</f>
        <v>3</v>
      </c>
      <c r="G2019" s="361"/>
      <c r="H2019" s="92">
        <f t="shared" si="1427"/>
        <v>0</v>
      </c>
      <c r="I2019" s="711"/>
      <c r="J2019" s="711"/>
      <c r="K2019" s="711"/>
      <c r="L2019" s="711"/>
      <c r="M2019" s="711"/>
      <c r="N2019" s="711"/>
      <c r="O2019" s="711"/>
      <c r="P2019" s="711"/>
      <c r="Q2019" s="8"/>
      <c r="R2019" s="8"/>
      <c r="S2019" s="8"/>
      <c r="T2019" s="8"/>
      <c r="U2019" s="1036"/>
      <c r="V2019" s="8"/>
      <c r="W2019" s="8"/>
      <c r="X2019" s="8"/>
      <c r="Y2019" s="8"/>
      <c r="Z2019" s="1153"/>
      <c r="AA2019" s="8"/>
      <c r="AB2019" s="8"/>
      <c r="AC2019" s="1799"/>
    </row>
    <row r="2020" spans="1:30" ht="15.75" customHeight="1" thickBot="1" x14ac:dyDescent="0.3">
      <c r="C2020" s="2038" t="s">
        <v>344</v>
      </c>
      <c r="D2020" s="2032"/>
      <c r="E2020" s="1883">
        <f>SUM(E2018,E2016)</f>
        <v>5710</v>
      </c>
      <c r="F2020" s="2039">
        <f t="shared" ref="F2020" si="1430">SUM(F2018,F2016)</f>
        <v>1903</v>
      </c>
      <c r="G2020" s="496">
        <v>1844</v>
      </c>
      <c r="H2020" s="111">
        <f t="shared" si="1427"/>
        <v>96.899632159747767</v>
      </c>
      <c r="I2020" s="710">
        <f>SUM(I2023,I2021)</f>
        <v>0</v>
      </c>
      <c r="J2020" s="710"/>
      <c r="K2020" s="710"/>
      <c r="L2020" s="710"/>
      <c r="M2020" s="710"/>
      <c r="N2020" s="710"/>
      <c r="O2020" s="710"/>
      <c r="P2020" s="710"/>
      <c r="Q2020" s="8">
        <v>15134.444240000001</v>
      </c>
      <c r="R2020" s="8">
        <v>15134.444240000001</v>
      </c>
      <c r="S2020" s="8">
        <v>15134.444240000001</v>
      </c>
      <c r="T2020" s="8">
        <v>15134.444240000001</v>
      </c>
      <c r="U2020" s="1039">
        <f>Q2020/12*$C$4+(R2020-Q2020)/11*3+(S2020-R2020)/10*2+(T2020-S2020)/9*1</f>
        <v>5044.8147466666669</v>
      </c>
      <c r="V2020" s="13">
        <f>Z2020-Y2020</f>
        <v>4867.7665999999999</v>
      </c>
      <c r="W2020" s="13"/>
      <c r="X2020" s="13">
        <f>V2020-U2020</f>
        <v>-177.04814666666698</v>
      </c>
      <c r="Y2020" s="13">
        <v>-31.246759999999998</v>
      </c>
      <c r="Z2020" s="1153">
        <v>4836.5198399999999</v>
      </c>
      <c r="AA2020" s="17"/>
      <c r="AB2020" s="17"/>
      <c r="AC2020" s="17"/>
    </row>
    <row r="2021" spans="1:30" ht="15" customHeight="1" thickBot="1" x14ac:dyDescent="0.3">
      <c r="A2021" s="70">
        <v>1</v>
      </c>
      <c r="B2021" s="70">
        <v>1</v>
      </c>
      <c r="C2021" s="454" t="s">
        <v>17</v>
      </c>
      <c r="D2021" s="713"/>
      <c r="E2021" s="2245"/>
      <c r="F2021" s="714"/>
      <c r="G2021" s="714"/>
      <c r="H2021" s="714"/>
      <c r="I2021" s="543"/>
      <c r="J2021" s="543"/>
      <c r="K2021" s="543"/>
      <c r="L2021" s="543"/>
      <c r="M2021" s="543">
        <f>SUM(M2014,M1972)</f>
        <v>9272</v>
      </c>
      <c r="N2021" s="543"/>
      <c r="O2021" s="543"/>
      <c r="P2021" s="543"/>
      <c r="Q2021" s="14">
        <f>SUM(Q2020,Q2015,Q2014,Q2003,Q1972)</f>
        <v>240088.96293800001</v>
      </c>
      <c r="R2021" s="14">
        <f>SUM(R2020,R2015,R2014,R2003,R1972)</f>
        <v>240088.96293800001</v>
      </c>
      <c r="S2021" s="14">
        <f>SUM(S2020,S2015,S2014,S2003,S1972)</f>
        <v>240088.96293800001</v>
      </c>
      <c r="T2021" s="14">
        <f>SUM(T2020,T2015,T2014,T2003,T1972)</f>
        <v>240088.96293800001</v>
      </c>
      <c r="U2021" s="1041">
        <f t="shared" ref="U2021:Z2021" si="1431">SUM(U2020,U2015,U2014,U2003,U1972)</f>
        <v>80029.65431266668</v>
      </c>
      <c r="V2021" s="14">
        <f t="shared" si="1431"/>
        <v>75315.968259999994</v>
      </c>
      <c r="W2021" s="14">
        <f t="shared" si="1431"/>
        <v>-11.946249999999999</v>
      </c>
      <c r="X2021" s="14">
        <f t="shared" si="1431"/>
        <v>-4713.6860526666733</v>
      </c>
      <c r="Y2021" s="14">
        <f t="shared" si="1431"/>
        <v>-652.17264</v>
      </c>
      <c r="Z2021" s="1252">
        <f t="shared" si="1431"/>
        <v>74651.849369999996</v>
      </c>
      <c r="AA2021" s="14">
        <f>SUM(AA2015,AA2014,AA2003,AA1972)</f>
        <v>413.8</v>
      </c>
      <c r="AB2021" s="1252">
        <f t="shared" ref="AB2021:AC2021" si="1432">SUM(AB2020,AB2015,AB2014,AB2003,AB1972)</f>
        <v>576802.26000000013</v>
      </c>
      <c r="AC2021" s="1252">
        <f t="shared" si="1432"/>
        <v>576.80226000000005</v>
      </c>
    </row>
    <row r="2022" spans="1:30" ht="15" customHeight="1" x14ac:dyDescent="0.25">
      <c r="A2022" s="70">
        <v>1</v>
      </c>
      <c r="B2022" s="70">
        <v>1</v>
      </c>
      <c r="C2022" s="1334"/>
      <c r="D2022" s="1335"/>
      <c r="E2022" s="2195"/>
      <c r="F2022" s="1335"/>
      <c r="G2022" s="1335"/>
      <c r="H2022" s="1335"/>
      <c r="I2022" s="1336"/>
      <c r="J2022" s="1336"/>
      <c r="K2022" s="1337"/>
      <c r="L2022" s="1337"/>
      <c r="M2022" s="1337"/>
      <c r="N2022" s="1337"/>
      <c r="O2022" s="1337"/>
      <c r="P2022" s="1337"/>
      <c r="Q2022" s="1177">
        <f>Q2023-Q2024-Q2060-Q2064-Q2065-Q2070</f>
        <v>0</v>
      </c>
      <c r="R2022" s="1177">
        <f>R2023-R2024-R2060-R2064-R2065-R2070</f>
        <v>0</v>
      </c>
      <c r="S2022" s="1177">
        <f>S2023-S2024-S2060-S2064-S2065-S2070</f>
        <v>0</v>
      </c>
      <c r="T2022" s="1177">
        <f>T2023-T2024-T2060-T2064-T2065-T2070</f>
        <v>0</v>
      </c>
      <c r="U2022" s="1177">
        <f t="shared" ref="U2022:Z2022" si="1433">U2023-U2024-U2060-U2064-U2065-U2070</f>
        <v>0</v>
      </c>
      <c r="V2022" s="1177">
        <f t="shared" si="1433"/>
        <v>0</v>
      </c>
      <c r="W2022" s="13">
        <f t="shared" si="1433"/>
        <v>0</v>
      </c>
      <c r="X2022" s="1177">
        <f t="shared" si="1433"/>
        <v>-2.2737367544323206E-13</v>
      </c>
      <c r="Y2022" s="1177">
        <f t="shared" si="1433"/>
        <v>6.0396132539608516E-14</v>
      </c>
      <c r="Z2022" s="2460">
        <f t="shared" si="1433"/>
        <v>0</v>
      </c>
      <c r="AA2022" s="2195"/>
      <c r="AB2022" s="2460">
        <f t="shared" ref="AB2022:AC2022" si="1434">AB2023-AB2024-AB2060-AB2064-AB2065-AB2070</f>
        <v>0</v>
      </c>
      <c r="AC2022" s="2460">
        <f t="shared" si="1434"/>
        <v>0</v>
      </c>
    </row>
    <row r="2023" spans="1:30" ht="37.5" customHeight="1" x14ac:dyDescent="0.25">
      <c r="A2023" s="70">
        <v>1</v>
      </c>
      <c r="B2023" s="70">
        <v>1</v>
      </c>
      <c r="C2023" s="1338" t="s">
        <v>210</v>
      </c>
      <c r="D2023" s="1339"/>
      <c r="E2023" s="2218"/>
      <c r="F2023" s="1339"/>
      <c r="G2023" s="1339"/>
      <c r="H2023" s="1339"/>
      <c r="I2023" s="1340"/>
      <c r="J2023" s="1340"/>
      <c r="K2023" s="1341"/>
      <c r="L2023" s="1341"/>
      <c r="M2023" s="1341"/>
      <c r="N2023" s="1341"/>
      <c r="O2023" s="1341"/>
      <c r="P2023" s="1341"/>
      <c r="Q2023" s="1169">
        <f t="shared" ref="Q2023:R2023" si="1435">Q2021</f>
        <v>240088.96293800001</v>
      </c>
      <c r="R2023" s="1169">
        <f t="shared" si="1435"/>
        <v>240088.96293800001</v>
      </c>
      <c r="S2023" s="1169">
        <f t="shared" ref="S2023:T2023" si="1436">S2021</f>
        <v>240088.96293800001</v>
      </c>
      <c r="T2023" s="1169">
        <f t="shared" si="1436"/>
        <v>240088.96293800001</v>
      </c>
      <c r="U2023" s="1169">
        <f t="shared" ref="U2023:Z2023" si="1437">U2021</f>
        <v>80029.65431266668</v>
      </c>
      <c r="V2023" s="1169">
        <f t="shared" si="1437"/>
        <v>75315.968259999994</v>
      </c>
      <c r="W2023" s="15">
        <f t="shared" ref="W2023" si="1438">W2021</f>
        <v>-11.946249999999999</v>
      </c>
      <c r="X2023" s="1169">
        <f t="shared" si="1437"/>
        <v>-4713.6860526666733</v>
      </c>
      <c r="Y2023" s="1169">
        <f t="shared" si="1437"/>
        <v>-652.17264</v>
      </c>
      <c r="Z2023" s="2459">
        <f t="shared" si="1437"/>
        <v>74651.849369999996</v>
      </c>
      <c r="AA2023" s="2218"/>
      <c r="AB2023" s="2459">
        <f t="shared" ref="AB2023:AC2023" si="1439">AB2021</f>
        <v>576802.26000000013</v>
      </c>
      <c r="AC2023" s="2459">
        <f t="shared" si="1439"/>
        <v>576.80226000000005</v>
      </c>
    </row>
    <row r="2024" spans="1:30" ht="15" customHeight="1" x14ac:dyDescent="0.25">
      <c r="A2024" s="70">
        <v>1</v>
      </c>
      <c r="B2024" s="70">
        <v>1</v>
      </c>
      <c r="C2024" s="1320" t="s">
        <v>7</v>
      </c>
      <c r="D2024" s="1343"/>
      <c r="E2024" s="2200">
        <f>E1972</f>
        <v>2254</v>
      </c>
      <c r="F2024" s="1343">
        <f>F1972</f>
        <v>751.33333333333326</v>
      </c>
      <c r="G2024" s="1343">
        <f>G1972</f>
        <v>737</v>
      </c>
      <c r="H2024" s="1343">
        <f>G2024/F2024*100</f>
        <v>98.092280390417045</v>
      </c>
      <c r="I2024" s="1343">
        <f t="shared" ref="I2024:V2024" si="1440">I1972</f>
        <v>8.8056787932564333</v>
      </c>
      <c r="J2024" s="1343">
        <f t="shared" si="1440"/>
        <v>8.1858887381275434</v>
      </c>
      <c r="K2024" s="1343">
        <f t="shared" si="1440"/>
        <v>19848</v>
      </c>
      <c r="L2024" s="1343">
        <f t="shared" si="1440"/>
        <v>6616</v>
      </c>
      <c r="M2024" s="1343">
        <f t="shared" si="1440"/>
        <v>6033</v>
      </c>
      <c r="N2024" s="1343">
        <f t="shared" si="1440"/>
        <v>91.188029020556229</v>
      </c>
      <c r="O2024" s="1343">
        <f t="shared" si="1440"/>
        <v>58</v>
      </c>
      <c r="P2024" s="1343">
        <f t="shared" si="1440"/>
        <v>312.05172413793105</v>
      </c>
      <c r="Q2024" s="1174">
        <f t="shared" si="1440"/>
        <v>71714.712636000011</v>
      </c>
      <c r="R2024" s="1174">
        <f t="shared" ref="R2024:S2024" si="1441">R1972</f>
        <v>71714.712636000011</v>
      </c>
      <c r="S2024" s="1174">
        <f t="shared" si="1441"/>
        <v>71714.712636000011</v>
      </c>
      <c r="T2024" s="1174">
        <f t="shared" ref="T2024" si="1442">T1972</f>
        <v>71714.712636000011</v>
      </c>
      <c r="U2024" s="1174">
        <f t="shared" si="1440"/>
        <v>23904.904212000005</v>
      </c>
      <c r="V2024" s="1174">
        <f t="shared" si="1440"/>
        <v>24196.217449999996</v>
      </c>
      <c r="W2024" s="17">
        <f t="shared" ref="W2024" si="1443">W1972</f>
        <v>-11.946249999999999</v>
      </c>
      <c r="X2024" s="1174">
        <f t="shared" ref="X2024:Z2024" si="1444">X1972</f>
        <v>291.31323799999154</v>
      </c>
      <c r="Y2024" s="1174">
        <f t="shared" si="1444"/>
        <v>-390.51979000000006</v>
      </c>
      <c r="Z2024" s="2457">
        <f t="shared" si="1444"/>
        <v>23793.751409999997</v>
      </c>
      <c r="AA2024" s="2200">
        <f>AA1972</f>
        <v>0</v>
      </c>
      <c r="AB2024" s="2457">
        <f t="shared" ref="AB2024:AC2024" si="1445">AB1972</f>
        <v>0</v>
      </c>
      <c r="AC2024" s="2457">
        <f t="shared" si="1445"/>
        <v>0</v>
      </c>
    </row>
    <row r="2025" spans="1:30" ht="15" customHeight="1" x14ac:dyDescent="0.25">
      <c r="A2025" s="70">
        <v>1</v>
      </c>
      <c r="B2025" s="70">
        <v>1</v>
      </c>
      <c r="C2025" s="1309" t="s">
        <v>14</v>
      </c>
      <c r="D2025" s="1335"/>
      <c r="E2025" s="2195"/>
      <c r="F2025" s="1335"/>
      <c r="G2025" s="1335"/>
      <c r="H2025" s="1335"/>
      <c r="I2025" s="1336"/>
      <c r="J2025" s="1336"/>
      <c r="K2025" s="1337"/>
      <c r="L2025" s="1337"/>
      <c r="M2025" s="1337"/>
      <c r="N2025" s="1337"/>
      <c r="O2025" s="1337"/>
      <c r="P2025" s="1337"/>
      <c r="Q2025" s="1177"/>
      <c r="R2025" s="1177"/>
      <c r="S2025" s="1177"/>
      <c r="T2025" s="1177"/>
      <c r="U2025" s="1177"/>
      <c r="V2025" s="1177"/>
      <c r="W2025" s="13"/>
      <c r="X2025" s="1177"/>
      <c r="Y2025" s="1177"/>
      <c r="Z2025" s="2460"/>
      <c r="AA2025" s="2195"/>
      <c r="AB2025" s="2460"/>
      <c r="AC2025" s="2460"/>
    </row>
    <row r="2026" spans="1:30" ht="15" customHeight="1" x14ac:dyDescent="0.25">
      <c r="A2026" s="70">
        <v>1</v>
      </c>
      <c r="B2026" s="70">
        <v>1</v>
      </c>
      <c r="C2026" s="1346" t="s">
        <v>302</v>
      </c>
      <c r="D2026" s="1186"/>
      <c r="E2026" s="2259"/>
      <c r="F2026" s="1186"/>
      <c r="G2026" s="1186"/>
      <c r="H2026" s="1186"/>
      <c r="I2026" s="1313"/>
      <c r="J2026" s="1313"/>
      <c r="K2026" s="1314"/>
      <c r="L2026" s="1314"/>
      <c r="M2026" s="1314"/>
      <c r="N2026" s="1314"/>
      <c r="O2026" s="1314"/>
      <c r="P2026" s="1314"/>
      <c r="Q2026" s="1182"/>
      <c r="R2026" s="1182"/>
      <c r="S2026" s="1182"/>
      <c r="T2026" s="1182"/>
      <c r="U2026" s="1182"/>
      <c r="V2026" s="1182"/>
      <c r="W2026" s="8"/>
      <c r="X2026" s="1182"/>
      <c r="Y2026" s="1182"/>
      <c r="Z2026" s="2458"/>
      <c r="AA2026" s="2259"/>
      <c r="AB2026" s="2458"/>
      <c r="AC2026" s="2458"/>
    </row>
    <row r="2027" spans="1:30" ht="25.5" customHeight="1" x14ac:dyDescent="0.25">
      <c r="A2027" s="70">
        <v>1</v>
      </c>
      <c r="B2027" s="70">
        <v>1</v>
      </c>
      <c r="C2027" s="1185" t="s">
        <v>198</v>
      </c>
      <c r="D2027" s="1186"/>
      <c r="E2027" s="2259">
        <f>E1975</f>
        <v>11756</v>
      </c>
      <c r="F2027" s="1186">
        <f>F1975</f>
        <v>3919</v>
      </c>
      <c r="G2027" s="1186">
        <f>G1975</f>
        <v>4782.9592592592589</v>
      </c>
      <c r="H2027" s="1186">
        <f>G2027/F2027*100</f>
        <v>122.04540084866697</v>
      </c>
      <c r="I2027" s="1313"/>
      <c r="J2027" s="1313"/>
      <c r="K2027" s="1314"/>
      <c r="L2027" s="1314"/>
      <c r="M2027" s="1314"/>
      <c r="N2027" s="1314"/>
      <c r="O2027" s="1314"/>
      <c r="P2027" s="1314"/>
      <c r="Q2027" s="1182"/>
      <c r="R2027" s="1182"/>
      <c r="S2027" s="1182"/>
      <c r="T2027" s="1182"/>
      <c r="U2027" s="1182"/>
      <c r="V2027" s="1182"/>
      <c r="W2027" s="8"/>
      <c r="X2027" s="1182"/>
      <c r="Y2027" s="1182"/>
      <c r="Z2027" s="2458"/>
      <c r="AA2027" s="2259">
        <f>AA1975</f>
        <v>7</v>
      </c>
      <c r="AB2027" s="2259">
        <f t="shared" ref="AB2027:AC2034" si="1446">AB1975</f>
        <v>9390.8599999999988</v>
      </c>
      <c r="AC2027" s="2259">
        <f t="shared" si="1446"/>
        <v>9.3908599999999982</v>
      </c>
    </row>
    <row r="2028" spans="1:30" ht="25.5" customHeight="1" x14ac:dyDescent="0.25">
      <c r="C2028" s="1185" t="s">
        <v>470</v>
      </c>
      <c r="D2028" s="1186"/>
      <c r="E2028" s="2259">
        <f t="shared" ref="E2028:E2036" si="1447">E1976</f>
        <v>0</v>
      </c>
      <c r="F2028" s="2259">
        <f t="shared" ref="F2028:G2028" si="1448">F1976</f>
        <v>0</v>
      </c>
      <c r="G2028" s="2259">
        <f t="shared" si="1448"/>
        <v>118.69</v>
      </c>
      <c r="H2028" s="1186"/>
      <c r="I2028" s="1313"/>
      <c r="J2028" s="1313"/>
      <c r="K2028" s="1314"/>
      <c r="L2028" s="1314"/>
      <c r="M2028" s="1314"/>
      <c r="N2028" s="1314"/>
      <c r="O2028" s="1314"/>
      <c r="P2028" s="1314"/>
      <c r="Q2028" s="1182"/>
      <c r="R2028" s="1182"/>
      <c r="S2028" s="1182"/>
      <c r="T2028" s="1182"/>
      <c r="U2028" s="1182"/>
      <c r="V2028" s="1182"/>
      <c r="W2028" s="8"/>
      <c r="X2028" s="1182"/>
      <c r="Y2028" s="1182"/>
      <c r="Z2028" s="2458"/>
      <c r="AA2028" s="2259">
        <f t="shared" ref="AA2028:AC2036" si="1449">AA1976</f>
        <v>0</v>
      </c>
      <c r="AB2028" s="2259">
        <f t="shared" si="1446"/>
        <v>0</v>
      </c>
      <c r="AC2028" s="2259">
        <f t="shared" si="1446"/>
        <v>0</v>
      </c>
    </row>
    <row r="2029" spans="1:30" ht="28.5" customHeight="1" x14ac:dyDescent="0.25">
      <c r="A2029" s="70">
        <v>1</v>
      </c>
      <c r="B2029" s="70">
        <v>1</v>
      </c>
      <c r="C2029" s="1185" t="s">
        <v>303</v>
      </c>
      <c r="D2029" s="1186"/>
      <c r="E2029" s="2259">
        <f t="shared" si="1447"/>
        <v>0</v>
      </c>
      <c r="F2029" s="1186">
        <f t="shared" ref="F2029:G2036" si="1450">F1977</f>
        <v>0</v>
      </c>
      <c r="G2029" s="1186">
        <f t="shared" si="1450"/>
        <v>0</v>
      </c>
      <c r="H2029" s="1186"/>
      <c r="I2029" s="1313"/>
      <c r="J2029" s="1313"/>
      <c r="K2029" s="1314"/>
      <c r="L2029" s="1314"/>
      <c r="M2029" s="1314"/>
      <c r="N2029" s="1314"/>
      <c r="O2029" s="1314"/>
      <c r="P2029" s="1314"/>
      <c r="Q2029" s="1182"/>
      <c r="R2029" s="1182"/>
      <c r="S2029" s="1182"/>
      <c r="T2029" s="1182"/>
      <c r="U2029" s="1182"/>
      <c r="V2029" s="1182"/>
      <c r="W2029" s="8"/>
      <c r="X2029" s="1182"/>
      <c r="Y2029" s="1182"/>
      <c r="Z2029" s="2458"/>
      <c r="AA2029" s="2259">
        <f t="shared" si="1449"/>
        <v>0</v>
      </c>
      <c r="AB2029" s="2259">
        <f t="shared" si="1446"/>
        <v>0</v>
      </c>
      <c r="AC2029" s="2259">
        <f t="shared" si="1446"/>
        <v>0</v>
      </c>
    </row>
    <row r="2030" spans="1:30" ht="40.5" customHeight="1" x14ac:dyDescent="0.25">
      <c r="A2030" s="70">
        <v>1</v>
      </c>
      <c r="B2030" s="70">
        <v>1</v>
      </c>
      <c r="C2030" s="1185" t="s">
        <v>304</v>
      </c>
      <c r="D2030" s="1186"/>
      <c r="E2030" s="2259">
        <f t="shared" si="1447"/>
        <v>2560</v>
      </c>
      <c r="F2030" s="1186">
        <f t="shared" si="1450"/>
        <v>853</v>
      </c>
      <c r="G2030" s="1186">
        <f t="shared" si="1450"/>
        <v>423</v>
      </c>
      <c r="H2030" s="1186">
        <f t="shared" ref="H2030:H2036" si="1451">G2030/F2030*100</f>
        <v>49.589683470105513</v>
      </c>
      <c r="I2030" s="1313"/>
      <c r="J2030" s="1313"/>
      <c r="K2030" s="1314"/>
      <c r="L2030" s="1314"/>
      <c r="M2030" s="1314"/>
      <c r="N2030" s="1314"/>
      <c r="O2030" s="1314"/>
      <c r="P2030" s="1314"/>
      <c r="Q2030" s="1182"/>
      <c r="R2030" s="1182"/>
      <c r="S2030" s="1182"/>
      <c r="T2030" s="1182"/>
      <c r="U2030" s="1182"/>
      <c r="V2030" s="1182"/>
      <c r="W2030" s="8"/>
      <c r="X2030" s="1182"/>
      <c r="Y2030" s="1182"/>
      <c r="Z2030" s="2458"/>
      <c r="AA2030" s="2259">
        <f t="shared" si="1449"/>
        <v>0</v>
      </c>
      <c r="AB2030" s="2259">
        <f t="shared" si="1446"/>
        <v>0</v>
      </c>
      <c r="AC2030" s="2259">
        <f t="shared" si="1446"/>
        <v>0</v>
      </c>
    </row>
    <row r="2031" spans="1:30" ht="31.5" customHeight="1" x14ac:dyDescent="0.25">
      <c r="A2031" s="70">
        <v>1</v>
      </c>
      <c r="B2031" s="70">
        <v>1</v>
      </c>
      <c r="C2031" s="1185" t="s">
        <v>305</v>
      </c>
      <c r="D2031" s="1186"/>
      <c r="E2031" s="2259">
        <f t="shared" si="1447"/>
        <v>200</v>
      </c>
      <c r="F2031" s="1186">
        <f t="shared" si="1450"/>
        <v>67</v>
      </c>
      <c r="G2031" s="1186">
        <f t="shared" si="1450"/>
        <v>35</v>
      </c>
      <c r="H2031" s="1186">
        <f t="shared" si="1451"/>
        <v>52.238805970149251</v>
      </c>
      <c r="I2031" s="1313"/>
      <c r="J2031" s="1313"/>
      <c r="K2031" s="1314"/>
      <c r="L2031" s="1314"/>
      <c r="M2031" s="1314"/>
      <c r="N2031" s="1314"/>
      <c r="O2031" s="1314"/>
      <c r="P2031" s="1314"/>
      <c r="Q2031" s="1182"/>
      <c r="R2031" s="1182"/>
      <c r="S2031" s="1182"/>
      <c r="T2031" s="1182"/>
      <c r="U2031" s="1182"/>
      <c r="V2031" s="1182"/>
      <c r="W2031" s="8"/>
      <c r="X2031" s="1182"/>
      <c r="Y2031" s="1182"/>
      <c r="Z2031" s="2458"/>
      <c r="AA2031" s="2259">
        <f t="shared" si="1449"/>
        <v>0</v>
      </c>
      <c r="AB2031" s="2259">
        <f t="shared" si="1446"/>
        <v>0</v>
      </c>
      <c r="AC2031" s="2259">
        <f t="shared" si="1446"/>
        <v>0</v>
      </c>
    </row>
    <row r="2032" spans="1:30" ht="27" customHeight="1" x14ac:dyDescent="0.25">
      <c r="A2032" s="70">
        <v>1</v>
      </c>
      <c r="B2032" s="70">
        <v>1</v>
      </c>
      <c r="C2032" s="1185" t="s">
        <v>306</v>
      </c>
      <c r="D2032" s="1186"/>
      <c r="E2032" s="2259">
        <f t="shared" si="1447"/>
        <v>8996</v>
      </c>
      <c r="F2032" s="1186">
        <f t="shared" si="1450"/>
        <v>2999</v>
      </c>
      <c r="G2032" s="1186">
        <f t="shared" si="1450"/>
        <v>4281</v>
      </c>
      <c r="H2032" s="1186">
        <f t="shared" si="1451"/>
        <v>142.74758252750917</v>
      </c>
      <c r="I2032" s="1313"/>
      <c r="J2032" s="1313"/>
      <c r="K2032" s="1314"/>
      <c r="L2032" s="1314"/>
      <c r="M2032" s="1314"/>
      <c r="N2032" s="1314"/>
      <c r="O2032" s="1314"/>
      <c r="P2032" s="1314"/>
      <c r="Q2032" s="1182"/>
      <c r="R2032" s="1182"/>
      <c r="S2032" s="1182"/>
      <c r="T2032" s="1182"/>
      <c r="U2032" s="1182"/>
      <c r="V2032" s="1182"/>
      <c r="W2032" s="8"/>
      <c r="X2032" s="1182"/>
      <c r="Y2032" s="1182"/>
      <c r="Z2032" s="2458"/>
      <c r="AA2032" s="2259">
        <f t="shared" si="1449"/>
        <v>7</v>
      </c>
      <c r="AB2032" s="2259">
        <f t="shared" si="1446"/>
        <v>9390.8599999999988</v>
      </c>
      <c r="AC2032" s="2259">
        <f t="shared" si="1446"/>
        <v>9.3908599999999982</v>
      </c>
    </row>
    <row r="2033" spans="1:29" ht="27" customHeight="1" x14ac:dyDescent="0.25">
      <c r="A2033" s="70">
        <v>1</v>
      </c>
      <c r="B2033" s="70">
        <v>1</v>
      </c>
      <c r="C2033" s="1347" t="s">
        <v>157</v>
      </c>
      <c r="D2033" s="1186"/>
      <c r="E2033" s="2259">
        <f t="shared" si="1447"/>
        <v>37361.411764705881</v>
      </c>
      <c r="F2033" s="1186">
        <f t="shared" si="1450"/>
        <v>12454.176470588236</v>
      </c>
      <c r="G2033" s="1186">
        <f t="shared" si="1450"/>
        <v>7794.5223529411769</v>
      </c>
      <c r="H2033" s="1186">
        <f t="shared" si="1451"/>
        <v>62.585610307905213</v>
      </c>
      <c r="I2033" s="1313"/>
      <c r="J2033" s="1313"/>
      <c r="K2033" s="1314"/>
      <c r="L2033" s="1314"/>
      <c r="M2033" s="1314"/>
      <c r="N2033" s="1314"/>
      <c r="O2033" s="1314"/>
      <c r="P2033" s="1314"/>
      <c r="Q2033" s="1182"/>
      <c r="R2033" s="1182"/>
      <c r="S2033" s="1182"/>
      <c r="T2033" s="1182"/>
      <c r="U2033" s="1182"/>
      <c r="V2033" s="1182"/>
      <c r="W2033" s="8"/>
      <c r="X2033" s="1182"/>
      <c r="Y2033" s="1182"/>
      <c r="Z2033" s="2458"/>
      <c r="AA2033" s="2259">
        <f t="shared" si="1449"/>
        <v>124</v>
      </c>
      <c r="AB2033" s="2259">
        <f t="shared" si="1446"/>
        <v>560669.00000000012</v>
      </c>
      <c r="AC2033" s="2259">
        <f t="shared" si="1446"/>
        <v>560.6690000000001</v>
      </c>
    </row>
    <row r="2034" spans="1:29" ht="27" customHeight="1" x14ac:dyDescent="0.25">
      <c r="C2034" s="1347" t="s">
        <v>450</v>
      </c>
      <c r="D2034" s="1186"/>
      <c r="E2034" s="2259">
        <f t="shared" si="1447"/>
        <v>34832</v>
      </c>
      <c r="F2034" s="1186">
        <f t="shared" si="1450"/>
        <v>11611</v>
      </c>
      <c r="G2034" s="1186">
        <f t="shared" si="1450"/>
        <v>7180</v>
      </c>
      <c r="H2034" s="1186">
        <f t="shared" si="1451"/>
        <v>61.837912324519849</v>
      </c>
      <c r="I2034" s="1313"/>
      <c r="J2034" s="1313"/>
      <c r="K2034" s="1314"/>
      <c r="L2034" s="1314"/>
      <c r="M2034" s="1314"/>
      <c r="N2034" s="1314"/>
      <c r="O2034" s="1314"/>
      <c r="P2034" s="1314"/>
      <c r="Q2034" s="1182"/>
      <c r="R2034" s="1182"/>
      <c r="S2034" s="1182"/>
      <c r="T2034" s="1182"/>
      <c r="U2034" s="1182"/>
      <c r="V2034" s="1182"/>
      <c r="W2034" s="8"/>
      <c r="X2034" s="1182"/>
      <c r="Y2034" s="1182"/>
      <c r="Z2034" s="2458"/>
      <c r="AA2034" s="2259">
        <f t="shared" si="1449"/>
        <v>124</v>
      </c>
      <c r="AB2034" s="2259">
        <f t="shared" si="1446"/>
        <v>560669.00000000012</v>
      </c>
      <c r="AC2034" s="2259">
        <f t="shared" si="1446"/>
        <v>560.6690000000001</v>
      </c>
    </row>
    <row r="2035" spans="1:29" ht="27" customHeight="1" x14ac:dyDescent="0.25">
      <c r="A2035" s="70">
        <v>1</v>
      </c>
      <c r="B2035" s="70">
        <v>1</v>
      </c>
      <c r="C2035" s="1348" t="s">
        <v>454</v>
      </c>
      <c r="D2035" s="1186"/>
      <c r="E2035" s="2259">
        <f t="shared" si="1447"/>
        <v>21500</v>
      </c>
      <c r="F2035" s="1186">
        <f t="shared" si="1450"/>
        <v>7167</v>
      </c>
      <c r="G2035" s="1186">
        <f t="shared" si="1450"/>
        <v>5223.4400000000005</v>
      </c>
      <c r="H2035" s="1186">
        <f t="shared" si="1451"/>
        <v>72.881819450258135</v>
      </c>
      <c r="I2035" s="1313"/>
      <c r="J2035" s="1313"/>
      <c r="K2035" s="1314"/>
      <c r="L2035" s="1314"/>
      <c r="M2035" s="1314"/>
      <c r="N2035" s="1314"/>
      <c r="O2035" s="1314"/>
      <c r="P2035" s="1314"/>
      <c r="Q2035" s="1182"/>
      <c r="R2035" s="1182"/>
      <c r="S2035" s="1182"/>
      <c r="T2035" s="1182"/>
      <c r="U2035" s="1182"/>
      <c r="V2035" s="1182"/>
      <c r="W2035" s="8"/>
      <c r="X2035" s="1182"/>
      <c r="Y2035" s="1182"/>
      <c r="Z2035" s="2458"/>
      <c r="AA2035" s="2259">
        <f t="shared" si="1449"/>
        <v>0</v>
      </c>
      <c r="AB2035" s="2458"/>
      <c r="AC2035" s="2458"/>
    </row>
    <row r="2036" spans="1:29" ht="27" customHeight="1" x14ac:dyDescent="0.25">
      <c r="A2036" s="70">
        <v>1</v>
      </c>
      <c r="B2036" s="70">
        <v>1</v>
      </c>
      <c r="C2036" s="1197" t="s">
        <v>168</v>
      </c>
      <c r="D2036" s="1186"/>
      <c r="E2036" s="1479">
        <f t="shared" si="1447"/>
        <v>128731.22051282052</v>
      </c>
      <c r="F2036" s="1294">
        <f t="shared" si="1450"/>
        <v>42911.892307692309</v>
      </c>
      <c r="G2036" s="1294">
        <f t="shared" si="1450"/>
        <v>29098.302849002848</v>
      </c>
      <c r="H2036" s="1294">
        <f t="shared" si="1451"/>
        <v>67.809414323559764</v>
      </c>
      <c r="I2036" s="1313"/>
      <c r="J2036" s="1313"/>
      <c r="K2036" s="1314"/>
      <c r="L2036" s="1314"/>
      <c r="M2036" s="1314"/>
      <c r="N2036" s="1314"/>
      <c r="O2036" s="1314"/>
      <c r="P2036" s="1314"/>
      <c r="Q2036" s="1182">
        <f t="shared" ref="Q2036:Z2036" si="1452">Q1984</f>
        <v>101601.0632</v>
      </c>
      <c r="R2036" s="1182">
        <f t="shared" ref="R2036:S2036" si="1453">R1984</f>
        <v>101601.0632</v>
      </c>
      <c r="S2036" s="1182">
        <f t="shared" si="1453"/>
        <v>101601.0632</v>
      </c>
      <c r="T2036" s="1182">
        <f t="shared" ref="T2036" si="1454">T1984</f>
        <v>101601.0632</v>
      </c>
      <c r="U2036" s="1182">
        <f t="shared" si="1452"/>
        <v>33867.021066666668</v>
      </c>
      <c r="V2036" s="1182">
        <f t="shared" si="1452"/>
        <v>33105.013100000004</v>
      </c>
      <c r="W2036" s="8">
        <f t="shared" ref="W2036" si="1455">W1984</f>
        <v>0</v>
      </c>
      <c r="X2036" s="1182">
        <f t="shared" si="1452"/>
        <v>-762.00796666666429</v>
      </c>
      <c r="Y2036" s="1182">
        <f t="shared" si="1452"/>
        <v>-25.2378</v>
      </c>
      <c r="Z2036" s="2458">
        <f t="shared" si="1452"/>
        <v>33079.775300000001</v>
      </c>
      <c r="AA2036" s="1479">
        <f t="shared" si="1449"/>
        <v>403.8</v>
      </c>
      <c r="AB2036" s="2458">
        <f t="shared" si="1449"/>
        <v>570059.8600000001</v>
      </c>
      <c r="AC2036" s="2458">
        <f t="shared" si="1449"/>
        <v>570.05986000000007</v>
      </c>
    </row>
    <row r="2037" spans="1:29" ht="41.25" customHeight="1" x14ac:dyDescent="0.25">
      <c r="A2037" s="70">
        <v>1</v>
      </c>
      <c r="B2037" s="70">
        <v>1</v>
      </c>
      <c r="C2037" s="1346" t="s">
        <v>307</v>
      </c>
      <c r="D2037" s="1186"/>
      <c r="E2037" s="2259"/>
      <c r="F2037" s="1186"/>
      <c r="G2037" s="1186"/>
      <c r="H2037" s="1186"/>
      <c r="I2037" s="1313"/>
      <c r="J2037" s="1313"/>
      <c r="K2037" s="1314"/>
      <c r="L2037" s="1314"/>
      <c r="M2037" s="1314"/>
      <c r="N2037" s="1314"/>
      <c r="O2037" s="1314"/>
      <c r="P2037" s="1314"/>
      <c r="Q2037" s="1182"/>
      <c r="R2037" s="1182"/>
      <c r="S2037" s="1182"/>
      <c r="T2037" s="1182"/>
      <c r="U2037" s="1182"/>
      <c r="V2037" s="1182"/>
      <c r="W2037" s="8"/>
      <c r="X2037" s="1182"/>
      <c r="Y2037" s="1182"/>
      <c r="Z2037" s="2458"/>
      <c r="AA2037" s="2259"/>
      <c r="AB2037" s="2458"/>
      <c r="AC2037" s="2458"/>
    </row>
    <row r="2038" spans="1:29" ht="41.25" customHeight="1" x14ac:dyDescent="0.25">
      <c r="B2038" s="70">
        <v>1</v>
      </c>
      <c r="C2038" s="1185" t="s">
        <v>198</v>
      </c>
      <c r="D2038" s="1186"/>
      <c r="E2038" s="2259">
        <f>E1986</f>
        <v>23151</v>
      </c>
      <c r="F2038" s="1186">
        <f>F1986</f>
        <v>7716</v>
      </c>
      <c r="G2038" s="1186">
        <f>G1986</f>
        <v>8051</v>
      </c>
      <c r="H2038" s="1186">
        <f>G2038/F2038*100</f>
        <v>104.34162778641782</v>
      </c>
      <c r="I2038" s="1313"/>
      <c r="J2038" s="1313"/>
      <c r="K2038" s="1314"/>
      <c r="L2038" s="1314"/>
      <c r="M2038" s="1314"/>
      <c r="N2038" s="1314"/>
      <c r="O2038" s="1314"/>
      <c r="P2038" s="1314"/>
      <c r="Q2038" s="1182"/>
      <c r="R2038" s="1182"/>
      <c r="S2038" s="1182"/>
      <c r="T2038" s="1182"/>
      <c r="U2038" s="1182"/>
      <c r="V2038" s="1182"/>
      <c r="W2038" s="8"/>
      <c r="X2038" s="1182"/>
      <c r="Y2038" s="1182"/>
      <c r="Z2038" s="2458"/>
      <c r="AA2038" s="2259">
        <f>AA1986</f>
        <v>0</v>
      </c>
      <c r="AB2038" s="2259">
        <f t="shared" ref="AB2038:AC2038" si="1456">AB1986</f>
        <v>0</v>
      </c>
      <c r="AC2038" s="2259">
        <f t="shared" si="1456"/>
        <v>0</v>
      </c>
    </row>
    <row r="2039" spans="1:29" ht="23.25" customHeight="1" x14ac:dyDescent="0.25">
      <c r="A2039" s="70">
        <v>1</v>
      </c>
      <c r="B2039" s="70">
        <v>1</v>
      </c>
      <c r="C2039" s="1185"/>
      <c r="D2039" s="1186"/>
      <c r="E2039" s="2259"/>
      <c r="F2039" s="1186"/>
      <c r="G2039" s="1186"/>
      <c r="H2039" s="1186"/>
      <c r="I2039" s="1313"/>
      <c r="J2039" s="1313"/>
      <c r="K2039" s="1314"/>
      <c r="L2039" s="1314"/>
      <c r="M2039" s="1314"/>
      <c r="N2039" s="1314"/>
      <c r="O2039" s="1314"/>
      <c r="P2039" s="1314"/>
      <c r="Q2039" s="1182"/>
      <c r="R2039" s="1182"/>
      <c r="S2039" s="1182"/>
      <c r="T2039" s="1182"/>
      <c r="U2039" s="1182"/>
      <c r="V2039" s="1182"/>
      <c r="W2039" s="8"/>
      <c r="X2039" s="1182"/>
      <c r="Y2039" s="1182"/>
      <c r="Z2039" s="2458"/>
      <c r="AA2039" s="2259"/>
      <c r="AB2039" s="2259"/>
      <c r="AC2039" s="2259"/>
    </row>
    <row r="2040" spans="1:29" ht="21" customHeight="1" x14ac:dyDescent="0.25">
      <c r="A2040" s="70">
        <v>1</v>
      </c>
      <c r="B2040" s="70">
        <v>1</v>
      </c>
      <c r="C2040" s="1185" t="s">
        <v>303</v>
      </c>
      <c r="D2040" s="1186"/>
      <c r="E2040" s="2259"/>
      <c r="F2040" s="1186"/>
      <c r="G2040" s="1186"/>
      <c r="H2040" s="1186"/>
      <c r="I2040" s="1313"/>
      <c r="J2040" s="1313"/>
      <c r="K2040" s="1314"/>
      <c r="L2040" s="1314"/>
      <c r="M2040" s="1314"/>
      <c r="N2040" s="1314"/>
      <c r="O2040" s="1314"/>
      <c r="P2040" s="1314"/>
      <c r="Q2040" s="1182"/>
      <c r="R2040" s="1182"/>
      <c r="S2040" s="1182"/>
      <c r="T2040" s="1182"/>
      <c r="U2040" s="1182"/>
      <c r="V2040" s="1182"/>
      <c r="W2040" s="8"/>
      <c r="X2040" s="1182"/>
      <c r="Y2040" s="1182"/>
      <c r="Z2040" s="2458"/>
      <c r="AA2040" s="2259"/>
      <c r="AB2040" s="2259"/>
      <c r="AC2040" s="2259"/>
    </row>
    <row r="2041" spans="1:29" ht="39" customHeight="1" x14ac:dyDescent="0.25">
      <c r="A2041" s="70">
        <v>1</v>
      </c>
      <c r="B2041" s="70">
        <v>1</v>
      </c>
      <c r="C2041" s="1185" t="s">
        <v>308</v>
      </c>
      <c r="D2041" s="1186"/>
      <c r="E2041" s="2259">
        <f t="shared" ref="E2041:G2049" si="1457">E1988</f>
        <v>7345</v>
      </c>
      <c r="F2041" s="1186">
        <f t="shared" si="1457"/>
        <v>2448</v>
      </c>
      <c r="G2041" s="1186">
        <f t="shared" si="1457"/>
        <v>546</v>
      </c>
      <c r="H2041" s="1186">
        <f t="shared" ref="H2041:H2049" si="1458">G2041/F2041*100</f>
        <v>22.303921568627452</v>
      </c>
      <c r="I2041" s="1313"/>
      <c r="J2041" s="1313"/>
      <c r="K2041" s="1314"/>
      <c r="L2041" s="1314"/>
      <c r="M2041" s="1314"/>
      <c r="N2041" s="1314"/>
      <c r="O2041" s="1314"/>
      <c r="P2041" s="1314"/>
      <c r="Q2041" s="1182"/>
      <c r="R2041" s="1182"/>
      <c r="S2041" s="1182"/>
      <c r="T2041" s="1182"/>
      <c r="U2041" s="1182"/>
      <c r="V2041" s="1182"/>
      <c r="W2041" s="8"/>
      <c r="X2041" s="1182"/>
      <c r="Y2041" s="1182"/>
      <c r="Z2041" s="2458"/>
      <c r="AA2041" s="2259">
        <f t="shared" ref="AA2041:AC2049" si="1459">AA1988</f>
        <v>0</v>
      </c>
      <c r="AB2041" s="2259">
        <f t="shared" si="1459"/>
        <v>0</v>
      </c>
      <c r="AC2041" s="2259">
        <f t="shared" si="1459"/>
        <v>0</v>
      </c>
    </row>
    <row r="2042" spans="1:29" ht="32.25" customHeight="1" x14ac:dyDescent="0.25">
      <c r="A2042" s="70">
        <v>1</v>
      </c>
      <c r="B2042" s="70">
        <v>1</v>
      </c>
      <c r="C2042" s="1185" t="s">
        <v>309</v>
      </c>
      <c r="D2042" s="1186"/>
      <c r="E2042" s="2259">
        <f t="shared" si="1457"/>
        <v>2788</v>
      </c>
      <c r="F2042" s="1186">
        <f t="shared" si="1457"/>
        <v>929</v>
      </c>
      <c r="G2042" s="1186">
        <f t="shared" si="1457"/>
        <v>266</v>
      </c>
      <c r="H2042" s="1186">
        <f t="shared" si="1458"/>
        <v>28.632938643702904</v>
      </c>
      <c r="I2042" s="1313"/>
      <c r="J2042" s="1313"/>
      <c r="K2042" s="1314"/>
      <c r="L2042" s="1314"/>
      <c r="M2042" s="1314"/>
      <c r="N2042" s="1314"/>
      <c r="O2042" s="1314"/>
      <c r="P2042" s="1314"/>
      <c r="Q2042" s="1182"/>
      <c r="R2042" s="1182"/>
      <c r="S2042" s="1182"/>
      <c r="T2042" s="1182"/>
      <c r="U2042" s="1182"/>
      <c r="V2042" s="1182"/>
      <c r="W2042" s="8"/>
      <c r="X2042" s="1182"/>
      <c r="Y2042" s="1182"/>
      <c r="Z2042" s="2458"/>
      <c r="AA2042" s="2259">
        <f t="shared" si="1459"/>
        <v>0</v>
      </c>
      <c r="AB2042" s="2259">
        <f t="shared" si="1459"/>
        <v>0</v>
      </c>
      <c r="AC2042" s="2259">
        <f t="shared" si="1459"/>
        <v>0</v>
      </c>
    </row>
    <row r="2043" spans="1:29" ht="27" customHeight="1" x14ac:dyDescent="0.25">
      <c r="A2043" s="70">
        <v>1</v>
      </c>
      <c r="B2043" s="70">
        <v>1</v>
      </c>
      <c r="C2043" s="1185" t="s">
        <v>310</v>
      </c>
      <c r="D2043" s="1186"/>
      <c r="E2043" s="2259">
        <f t="shared" si="1457"/>
        <v>837</v>
      </c>
      <c r="F2043" s="1186">
        <f t="shared" si="1457"/>
        <v>279</v>
      </c>
      <c r="G2043" s="1186">
        <f t="shared" si="1457"/>
        <v>1</v>
      </c>
      <c r="H2043" s="1186">
        <f t="shared" si="1458"/>
        <v>0.35842293906810035</v>
      </c>
      <c r="I2043" s="1313"/>
      <c r="J2043" s="1313"/>
      <c r="K2043" s="1314"/>
      <c r="L2043" s="1314"/>
      <c r="M2043" s="1314"/>
      <c r="N2043" s="1314"/>
      <c r="O2043" s="1314"/>
      <c r="P2043" s="1314"/>
      <c r="Q2043" s="1182"/>
      <c r="R2043" s="1182"/>
      <c r="S2043" s="1182"/>
      <c r="T2043" s="1182"/>
      <c r="U2043" s="1182"/>
      <c r="V2043" s="1182"/>
      <c r="W2043" s="8"/>
      <c r="X2043" s="1182"/>
      <c r="Y2043" s="1182"/>
      <c r="Z2043" s="2458"/>
      <c r="AA2043" s="2259">
        <f t="shared" si="1459"/>
        <v>0</v>
      </c>
      <c r="AB2043" s="2259">
        <f t="shared" si="1459"/>
        <v>0</v>
      </c>
      <c r="AC2043" s="2259">
        <f t="shared" si="1459"/>
        <v>0</v>
      </c>
    </row>
    <row r="2044" spans="1:29" ht="27" customHeight="1" x14ac:dyDescent="0.25">
      <c r="B2044" s="70">
        <v>1</v>
      </c>
      <c r="C2044" s="1185" t="s">
        <v>354</v>
      </c>
      <c r="D2044" s="1186"/>
      <c r="E2044" s="2259">
        <f t="shared" si="1457"/>
        <v>1534</v>
      </c>
      <c r="F2044" s="1186">
        <f t="shared" si="1457"/>
        <v>511</v>
      </c>
      <c r="G2044" s="1186">
        <f t="shared" si="1457"/>
        <v>189</v>
      </c>
      <c r="H2044" s="1186">
        <f t="shared" si="1458"/>
        <v>36.986301369863014</v>
      </c>
      <c r="I2044" s="1313"/>
      <c r="J2044" s="1313"/>
      <c r="K2044" s="1314"/>
      <c r="L2044" s="1314"/>
      <c r="M2044" s="1314"/>
      <c r="N2044" s="1314"/>
      <c r="O2044" s="1314"/>
      <c r="P2044" s="1314"/>
      <c r="Q2044" s="1182"/>
      <c r="R2044" s="1182"/>
      <c r="S2044" s="1182"/>
      <c r="T2044" s="1182"/>
      <c r="U2044" s="1182"/>
      <c r="V2044" s="1182"/>
      <c r="W2044" s="8"/>
      <c r="X2044" s="1182"/>
      <c r="Y2044" s="1182"/>
      <c r="Z2044" s="2458"/>
      <c r="AA2044" s="2259">
        <f t="shared" si="1459"/>
        <v>0</v>
      </c>
      <c r="AB2044" s="2259">
        <f t="shared" si="1459"/>
        <v>0</v>
      </c>
      <c r="AC2044" s="2259">
        <f t="shared" si="1459"/>
        <v>0</v>
      </c>
    </row>
    <row r="2045" spans="1:29" ht="27" customHeight="1" x14ac:dyDescent="0.25">
      <c r="B2045" s="70">
        <v>1</v>
      </c>
      <c r="C2045" s="1185" t="s">
        <v>355</v>
      </c>
      <c r="D2045" s="1186"/>
      <c r="E2045" s="2259">
        <f t="shared" si="1457"/>
        <v>2186</v>
      </c>
      <c r="F2045" s="1186">
        <f t="shared" si="1457"/>
        <v>729</v>
      </c>
      <c r="G2045" s="1186">
        <f t="shared" si="1457"/>
        <v>90</v>
      </c>
      <c r="H2045" s="1186">
        <f t="shared" si="1458"/>
        <v>12.345679012345679</v>
      </c>
      <c r="I2045" s="1313"/>
      <c r="J2045" s="1313"/>
      <c r="K2045" s="1314"/>
      <c r="L2045" s="1314"/>
      <c r="M2045" s="1314"/>
      <c r="N2045" s="1314"/>
      <c r="O2045" s="1314"/>
      <c r="P2045" s="1314"/>
      <c r="Q2045" s="1182"/>
      <c r="R2045" s="1182"/>
      <c r="S2045" s="1182"/>
      <c r="T2045" s="1182"/>
      <c r="U2045" s="1182"/>
      <c r="V2045" s="1182"/>
      <c r="W2045" s="8"/>
      <c r="X2045" s="1182"/>
      <c r="Y2045" s="1182"/>
      <c r="Z2045" s="2458"/>
      <c r="AA2045" s="2259">
        <f t="shared" si="1459"/>
        <v>0</v>
      </c>
      <c r="AB2045" s="2259">
        <f t="shared" si="1459"/>
        <v>0</v>
      </c>
      <c r="AC2045" s="2259">
        <f t="shared" si="1459"/>
        <v>0</v>
      </c>
    </row>
    <row r="2046" spans="1:29" ht="27" customHeight="1" x14ac:dyDescent="0.25">
      <c r="B2046" s="70">
        <v>1</v>
      </c>
      <c r="C2046" s="1185" t="s">
        <v>311</v>
      </c>
      <c r="D2046" s="1186"/>
      <c r="E2046" s="2259">
        <f t="shared" si="1457"/>
        <v>15806</v>
      </c>
      <c r="F2046" s="1186">
        <f t="shared" si="1457"/>
        <v>5268</v>
      </c>
      <c r="G2046" s="1186">
        <f t="shared" si="1457"/>
        <v>7505</v>
      </c>
      <c r="H2046" s="1186">
        <f t="shared" si="1458"/>
        <v>142.46393318147304</v>
      </c>
      <c r="I2046" s="1313"/>
      <c r="J2046" s="1313"/>
      <c r="K2046" s="1314"/>
      <c r="L2046" s="1314"/>
      <c r="M2046" s="1314"/>
      <c r="N2046" s="1314"/>
      <c r="O2046" s="1314"/>
      <c r="P2046" s="1314"/>
      <c r="Q2046" s="1182"/>
      <c r="R2046" s="1182"/>
      <c r="S2046" s="1182"/>
      <c r="T2046" s="1182"/>
      <c r="U2046" s="1182"/>
      <c r="V2046" s="1182"/>
      <c r="W2046" s="8"/>
      <c r="X2046" s="1182"/>
      <c r="Y2046" s="1182"/>
      <c r="Z2046" s="2458"/>
      <c r="AA2046" s="2259">
        <f t="shared" si="1459"/>
        <v>0</v>
      </c>
      <c r="AB2046" s="2259">
        <f t="shared" si="1459"/>
        <v>0</v>
      </c>
      <c r="AC2046" s="2259">
        <f t="shared" si="1459"/>
        <v>0</v>
      </c>
    </row>
    <row r="2047" spans="1:29" ht="34.5" customHeight="1" x14ac:dyDescent="0.25">
      <c r="B2047" s="70">
        <v>1</v>
      </c>
      <c r="C2047" s="1185" t="s">
        <v>312</v>
      </c>
      <c r="D2047" s="1186"/>
      <c r="E2047" s="2259">
        <f t="shared" si="1457"/>
        <v>1000</v>
      </c>
      <c r="F2047" s="1186">
        <f t="shared" si="1457"/>
        <v>333</v>
      </c>
      <c r="G2047" s="1186">
        <f t="shared" si="1457"/>
        <v>156</v>
      </c>
      <c r="H2047" s="1186">
        <f t="shared" si="1458"/>
        <v>46.846846846846844</v>
      </c>
      <c r="I2047" s="1313"/>
      <c r="J2047" s="1313"/>
      <c r="K2047" s="1314"/>
      <c r="L2047" s="1314"/>
      <c r="M2047" s="1314"/>
      <c r="N2047" s="1314"/>
      <c r="O2047" s="1314"/>
      <c r="P2047" s="1314"/>
      <c r="Q2047" s="1182"/>
      <c r="R2047" s="1182"/>
      <c r="S2047" s="1182"/>
      <c r="T2047" s="1182"/>
      <c r="U2047" s="1182"/>
      <c r="V2047" s="1182"/>
      <c r="W2047" s="8"/>
      <c r="X2047" s="1182"/>
      <c r="Y2047" s="1182"/>
      <c r="Z2047" s="2458"/>
      <c r="AA2047" s="2259">
        <f t="shared" si="1459"/>
        <v>0</v>
      </c>
      <c r="AB2047" s="2259">
        <f t="shared" si="1459"/>
        <v>0</v>
      </c>
      <c r="AC2047" s="2259">
        <f t="shared" si="1459"/>
        <v>0</v>
      </c>
    </row>
    <row r="2048" spans="1:29" ht="72" customHeight="1" x14ac:dyDescent="0.25">
      <c r="B2048" s="70">
        <v>1</v>
      </c>
      <c r="C2048" s="1185" t="s">
        <v>376</v>
      </c>
      <c r="D2048" s="1186"/>
      <c r="E2048" s="2259">
        <f t="shared" si="1457"/>
        <v>13606</v>
      </c>
      <c r="F2048" s="1186">
        <f t="shared" si="1457"/>
        <v>4535</v>
      </c>
      <c r="G2048" s="1186">
        <f t="shared" si="1457"/>
        <v>7334</v>
      </c>
      <c r="H2048" s="1186">
        <f t="shared" si="1458"/>
        <v>161.71995589856672</v>
      </c>
      <c r="I2048" s="1313"/>
      <c r="J2048" s="1313"/>
      <c r="K2048" s="1314"/>
      <c r="L2048" s="1314"/>
      <c r="M2048" s="1314"/>
      <c r="N2048" s="1314"/>
      <c r="O2048" s="1314"/>
      <c r="P2048" s="1314"/>
      <c r="Q2048" s="1182"/>
      <c r="R2048" s="1182"/>
      <c r="S2048" s="1182"/>
      <c r="T2048" s="1182"/>
      <c r="U2048" s="1182"/>
      <c r="V2048" s="1182"/>
      <c r="W2048" s="8"/>
      <c r="X2048" s="1182"/>
      <c r="Y2048" s="1182"/>
      <c r="Z2048" s="2458"/>
      <c r="AA2048" s="2259">
        <f t="shared" si="1459"/>
        <v>0</v>
      </c>
      <c r="AB2048" s="2259">
        <f t="shared" si="1459"/>
        <v>0</v>
      </c>
      <c r="AC2048" s="2259">
        <f t="shared" si="1459"/>
        <v>0</v>
      </c>
    </row>
    <row r="2049" spans="1:30" ht="27" customHeight="1" x14ac:dyDescent="0.25">
      <c r="B2049" s="70">
        <v>1</v>
      </c>
      <c r="C2049" s="1185" t="s">
        <v>322</v>
      </c>
      <c r="D2049" s="1186"/>
      <c r="E2049" s="2259">
        <f t="shared" si="1457"/>
        <v>1200</v>
      </c>
      <c r="F2049" s="1186">
        <f t="shared" si="1457"/>
        <v>400</v>
      </c>
      <c r="G2049" s="1186">
        <f t="shared" si="1457"/>
        <v>15</v>
      </c>
      <c r="H2049" s="1186">
        <f t="shared" si="1458"/>
        <v>3.75</v>
      </c>
      <c r="I2049" s="1313"/>
      <c r="J2049" s="1313"/>
      <c r="K2049" s="1314"/>
      <c r="L2049" s="1314"/>
      <c r="M2049" s="1314"/>
      <c r="N2049" s="1314"/>
      <c r="O2049" s="1314"/>
      <c r="P2049" s="1314"/>
      <c r="Q2049" s="1182"/>
      <c r="R2049" s="1182"/>
      <c r="S2049" s="1182"/>
      <c r="T2049" s="1182"/>
      <c r="U2049" s="1182"/>
      <c r="V2049" s="1182"/>
      <c r="W2049" s="8"/>
      <c r="X2049" s="1182"/>
      <c r="Y2049" s="1182"/>
      <c r="Z2049" s="2458"/>
      <c r="AA2049" s="2259">
        <f t="shared" si="1459"/>
        <v>0</v>
      </c>
      <c r="AB2049" s="2259">
        <f t="shared" si="1459"/>
        <v>0</v>
      </c>
      <c r="AC2049" s="2259">
        <f t="shared" si="1459"/>
        <v>0</v>
      </c>
    </row>
    <row r="2050" spans="1:30" ht="27" customHeight="1" x14ac:dyDescent="0.25">
      <c r="B2050" s="70">
        <v>1</v>
      </c>
      <c r="C2050" s="1347" t="s">
        <v>157</v>
      </c>
      <c r="D2050" s="1186"/>
      <c r="E2050" s="2259"/>
      <c r="F2050" s="1186"/>
      <c r="G2050" s="1186"/>
      <c r="H2050" s="1186"/>
      <c r="I2050" s="1313"/>
      <c r="J2050" s="1313"/>
      <c r="K2050" s="1314"/>
      <c r="L2050" s="1314"/>
      <c r="M2050" s="1314"/>
      <c r="N2050" s="1314"/>
      <c r="O2050" s="1314"/>
      <c r="P2050" s="1314"/>
      <c r="Q2050" s="1182"/>
      <c r="R2050" s="1182"/>
      <c r="S2050" s="1182"/>
      <c r="T2050" s="1182"/>
      <c r="U2050" s="1182"/>
      <c r="V2050" s="1182"/>
      <c r="W2050" s="8"/>
      <c r="X2050" s="1182"/>
      <c r="Y2050" s="1182"/>
      <c r="Z2050" s="2458"/>
      <c r="AA2050" s="2259"/>
      <c r="AB2050" s="2259"/>
      <c r="AC2050" s="2259"/>
    </row>
    <row r="2051" spans="1:30" ht="27" customHeight="1" x14ac:dyDescent="0.25">
      <c r="B2051" s="70">
        <v>1</v>
      </c>
      <c r="C2051" s="1348" t="s">
        <v>298</v>
      </c>
      <c r="D2051" s="1186"/>
      <c r="E2051" s="2259"/>
      <c r="F2051" s="1186"/>
      <c r="G2051" s="1186"/>
      <c r="H2051" s="1186"/>
      <c r="I2051" s="1313"/>
      <c r="J2051" s="1313"/>
      <c r="K2051" s="1314"/>
      <c r="L2051" s="1314"/>
      <c r="M2051" s="1314"/>
      <c r="N2051" s="1314"/>
      <c r="O2051" s="1314"/>
      <c r="P2051" s="1314"/>
      <c r="Q2051" s="1182"/>
      <c r="R2051" s="1182"/>
      <c r="S2051" s="1182"/>
      <c r="T2051" s="1182"/>
      <c r="U2051" s="1182"/>
      <c r="V2051" s="1182"/>
      <c r="W2051" s="8"/>
      <c r="X2051" s="1182"/>
      <c r="Y2051" s="1182"/>
      <c r="Z2051" s="2458"/>
      <c r="AA2051" s="2259"/>
      <c r="AB2051" s="2259"/>
      <c r="AC2051" s="2259"/>
    </row>
    <row r="2052" spans="1:30" ht="27" customHeight="1" x14ac:dyDescent="0.25">
      <c r="B2052" s="70">
        <v>1</v>
      </c>
      <c r="C2052" s="1347" t="s">
        <v>158</v>
      </c>
      <c r="D2052" s="1186"/>
      <c r="E2052" s="2259">
        <f>E1999</f>
        <v>12363</v>
      </c>
      <c r="F2052" s="1186">
        <f>F1999</f>
        <v>4121</v>
      </c>
      <c r="G2052" s="1186">
        <f>G1999</f>
        <v>1841</v>
      </c>
      <c r="H2052" s="1186">
        <f>G2052/F2052*100</f>
        <v>44.673622907061393</v>
      </c>
      <c r="I2052" s="1313"/>
      <c r="J2052" s="1313"/>
      <c r="K2052" s="1314"/>
      <c r="L2052" s="1314"/>
      <c r="M2052" s="1314"/>
      <c r="N2052" s="1314"/>
      <c r="O2052" s="1314"/>
      <c r="P2052" s="1314"/>
      <c r="Q2052" s="1182"/>
      <c r="R2052" s="1182"/>
      <c r="S2052" s="1182"/>
      <c r="T2052" s="1182"/>
      <c r="U2052" s="1182"/>
      <c r="V2052" s="1182"/>
      <c r="W2052" s="8"/>
      <c r="X2052" s="1182"/>
      <c r="Y2052" s="1182"/>
      <c r="Z2052" s="2458"/>
      <c r="AA2052" s="2259">
        <f>AA1999</f>
        <v>10</v>
      </c>
      <c r="AB2052" s="2259">
        <f t="shared" ref="AB2052:AC2052" si="1460">AB1999</f>
        <v>6742.4</v>
      </c>
      <c r="AC2052" s="2259">
        <f t="shared" si="1460"/>
        <v>6.7423999999999999</v>
      </c>
    </row>
    <row r="2053" spans="1:30" ht="27" customHeight="1" x14ac:dyDescent="0.25">
      <c r="B2053" s="70">
        <v>1</v>
      </c>
      <c r="C2053" s="1358" t="s">
        <v>299</v>
      </c>
      <c r="D2053" s="1186"/>
      <c r="E2053" s="2259"/>
      <c r="F2053" s="1186"/>
      <c r="G2053" s="1186"/>
      <c r="H2053" s="1186"/>
      <c r="I2053" s="1313"/>
      <c r="J2053" s="1313"/>
      <c r="K2053" s="1314"/>
      <c r="L2053" s="1314"/>
      <c r="M2053" s="1314"/>
      <c r="N2053" s="1314"/>
      <c r="O2053" s="1314"/>
      <c r="P2053" s="1314"/>
      <c r="Q2053" s="1182"/>
      <c r="R2053" s="1182"/>
      <c r="S2053" s="1182"/>
      <c r="T2053" s="1182"/>
      <c r="U2053" s="1182"/>
      <c r="V2053" s="1182"/>
      <c r="W2053" s="8"/>
      <c r="X2053" s="1182"/>
      <c r="Y2053" s="1182"/>
      <c r="Z2053" s="2458"/>
      <c r="AA2053" s="2259"/>
      <c r="AB2053" s="2259"/>
      <c r="AC2053" s="2259"/>
    </row>
    <row r="2054" spans="1:30" ht="27" customHeight="1" x14ac:dyDescent="0.25">
      <c r="B2054" s="70">
        <v>1</v>
      </c>
      <c r="C2054" s="1358" t="s">
        <v>356</v>
      </c>
      <c r="D2054" s="1186"/>
      <c r="E2054" s="2259">
        <f t="shared" ref="E2054:G2055" si="1461">E2001</f>
        <v>6500</v>
      </c>
      <c r="F2054" s="1186">
        <f t="shared" si="1461"/>
        <v>2167</v>
      </c>
      <c r="G2054" s="1186">
        <f t="shared" si="1461"/>
        <v>371</v>
      </c>
      <c r="H2054" s="1186">
        <f>G2054/F2054*100</f>
        <v>17.120443008767882</v>
      </c>
      <c r="I2054" s="1313"/>
      <c r="J2054" s="1313"/>
      <c r="K2054" s="1314"/>
      <c r="L2054" s="1314"/>
      <c r="M2054" s="1314"/>
      <c r="N2054" s="1314"/>
      <c r="O2054" s="1314"/>
      <c r="P2054" s="1314"/>
      <c r="Q2054" s="1182"/>
      <c r="R2054" s="1182"/>
      <c r="S2054" s="1182"/>
      <c r="T2054" s="1182"/>
      <c r="U2054" s="1182"/>
      <c r="V2054" s="1182"/>
      <c r="W2054" s="8"/>
      <c r="X2054" s="1182"/>
      <c r="Y2054" s="1182"/>
      <c r="Z2054" s="2458"/>
      <c r="AA2054" s="2259">
        <f t="shared" ref="AA2054:AC2055" si="1462">AA2001</f>
        <v>0</v>
      </c>
      <c r="AB2054" s="2458"/>
      <c r="AC2054" s="2458"/>
    </row>
    <row r="2055" spans="1:30" ht="27" customHeight="1" x14ac:dyDescent="0.25">
      <c r="B2055" s="70">
        <v>1</v>
      </c>
      <c r="C2055" s="1359" t="s">
        <v>165</v>
      </c>
      <c r="D2055" s="1186"/>
      <c r="E2055" s="2259">
        <f t="shared" si="1461"/>
        <v>35514</v>
      </c>
      <c r="F2055" s="1186">
        <f t="shared" si="1461"/>
        <v>11837</v>
      </c>
      <c r="G2055" s="1186">
        <f t="shared" si="1461"/>
        <v>9892</v>
      </c>
      <c r="H2055" s="1186">
        <f>G2055/F2055*100</f>
        <v>83.568471741150631</v>
      </c>
      <c r="I2055" s="1313"/>
      <c r="J2055" s="1313"/>
      <c r="K2055" s="1314"/>
      <c r="L2055" s="1314"/>
      <c r="M2055" s="1314"/>
      <c r="N2055" s="1314"/>
      <c r="O2055" s="1314"/>
      <c r="P2055" s="1314"/>
      <c r="Q2055" s="1182">
        <f t="shared" ref="Q2055:Z2055" si="1463">Q2002</f>
        <v>29633.176509999998</v>
      </c>
      <c r="R2055" s="1182">
        <f t="shared" ref="R2055:S2055" si="1464">R2002</f>
        <v>29633.176509999998</v>
      </c>
      <c r="S2055" s="1182">
        <f t="shared" si="1464"/>
        <v>29633.176509999998</v>
      </c>
      <c r="T2055" s="1182">
        <f t="shared" ref="T2055" si="1465">T2002</f>
        <v>29633.176509999998</v>
      </c>
      <c r="U2055" s="1182">
        <f t="shared" si="1463"/>
        <v>9877.7255033333331</v>
      </c>
      <c r="V2055" s="1182">
        <f t="shared" si="1463"/>
        <v>5880.6963999999998</v>
      </c>
      <c r="W2055" s="8">
        <f t="shared" ref="W2055" si="1466">W2002</f>
        <v>0</v>
      </c>
      <c r="X2055" s="1182">
        <f t="shared" si="1463"/>
        <v>-3997.0291033333333</v>
      </c>
      <c r="Y2055" s="1182">
        <f t="shared" si="1463"/>
        <v>-48.90872000000001</v>
      </c>
      <c r="Z2055" s="2458">
        <f t="shared" si="1463"/>
        <v>5831.7876799999995</v>
      </c>
      <c r="AA2055" s="2259">
        <f t="shared" si="1462"/>
        <v>10</v>
      </c>
      <c r="AB2055" s="2458">
        <f t="shared" si="1462"/>
        <v>6742.4</v>
      </c>
      <c r="AC2055" s="2458">
        <f t="shared" si="1462"/>
        <v>6.7423999999999999</v>
      </c>
    </row>
    <row r="2056" spans="1:30" ht="27" customHeight="1" x14ac:dyDescent="0.25">
      <c r="B2056" s="70">
        <v>1</v>
      </c>
      <c r="C2056" s="1301" t="s">
        <v>14</v>
      </c>
      <c r="D2056" s="1186"/>
      <c r="E2056" s="2259"/>
      <c r="F2056" s="1186"/>
      <c r="G2056" s="1186"/>
      <c r="H2056" s="1186"/>
      <c r="I2056" s="1313"/>
      <c r="J2056" s="1313"/>
      <c r="K2056" s="1314"/>
      <c r="L2056" s="1314"/>
      <c r="M2056" s="1314"/>
      <c r="N2056" s="1314"/>
      <c r="O2056" s="1314"/>
      <c r="P2056" s="1314"/>
      <c r="Q2056" s="1182"/>
      <c r="R2056" s="1182"/>
      <c r="S2056" s="1182"/>
      <c r="T2056" s="1182"/>
      <c r="U2056" s="1182"/>
      <c r="V2056" s="1182"/>
      <c r="W2056" s="8"/>
      <c r="X2056" s="1182"/>
      <c r="Y2056" s="1182"/>
      <c r="Z2056" s="2458"/>
      <c r="AA2056" s="2259"/>
      <c r="AB2056" s="2458"/>
      <c r="AC2056" s="2458"/>
    </row>
    <row r="2057" spans="1:30" ht="27" customHeight="1" x14ac:dyDescent="0.25">
      <c r="B2057" s="70">
        <v>1</v>
      </c>
      <c r="C2057" s="1198" t="s">
        <v>198</v>
      </c>
      <c r="D2057" s="1186"/>
      <c r="E2057" s="2259">
        <f>E1975+E1986</f>
        <v>34907</v>
      </c>
      <c r="F2057" s="1186">
        <f>F1975+F1986</f>
        <v>11635</v>
      </c>
      <c r="G2057" s="1186">
        <f>G1975+G1986</f>
        <v>12833.95925925926</v>
      </c>
      <c r="H2057" s="1186">
        <f>G2057/F2057*100</f>
        <v>110.30476372375814</v>
      </c>
      <c r="I2057" s="1313"/>
      <c r="J2057" s="1313"/>
      <c r="K2057" s="1314"/>
      <c r="L2057" s="1314"/>
      <c r="M2057" s="1314"/>
      <c r="N2057" s="1314"/>
      <c r="O2057" s="1314"/>
      <c r="P2057" s="1314"/>
      <c r="Q2057" s="1182"/>
      <c r="R2057" s="1182"/>
      <c r="S2057" s="1182"/>
      <c r="T2057" s="1182"/>
      <c r="U2057" s="1182"/>
      <c r="V2057" s="1182"/>
      <c r="W2057" s="8"/>
      <c r="X2057" s="1182"/>
      <c r="Y2057" s="1182"/>
      <c r="Z2057" s="2458"/>
      <c r="AA2057" s="2259">
        <f>AA1975+AA1986</f>
        <v>7</v>
      </c>
      <c r="AB2057" s="2259">
        <f t="shared" ref="AB2057:AC2057" si="1467">AB1975+AB1986</f>
        <v>9390.8599999999988</v>
      </c>
      <c r="AC2057" s="2259">
        <f t="shared" si="1467"/>
        <v>9.3908599999999982</v>
      </c>
    </row>
    <row r="2058" spans="1:30" ht="27" customHeight="1" x14ac:dyDescent="0.25">
      <c r="B2058" s="70">
        <v>1</v>
      </c>
      <c r="C2058" s="1198" t="s">
        <v>157</v>
      </c>
      <c r="D2058" s="1186"/>
      <c r="E2058" s="2259">
        <f>E2033</f>
        <v>37361.411764705881</v>
      </c>
      <c r="F2058" s="1186">
        <f t="shared" ref="F2058:G2058" si="1468">F2033</f>
        <v>12454.176470588236</v>
      </c>
      <c r="G2058" s="1186">
        <f t="shared" si="1468"/>
        <v>7794.5223529411769</v>
      </c>
      <c r="H2058" s="1186">
        <f>G2058/F2058*100</f>
        <v>62.585610307905213</v>
      </c>
      <c r="I2058" s="1313"/>
      <c r="J2058" s="1313"/>
      <c r="K2058" s="1314"/>
      <c r="L2058" s="1314"/>
      <c r="M2058" s="1314"/>
      <c r="N2058" s="1314"/>
      <c r="O2058" s="1314"/>
      <c r="P2058" s="1314"/>
      <c r="Q2058" s="1182"/>
      <c r="R2058" s="1182"/>
      <c r="S2058" s="1182"/>
      <c r="T2058" s="1182"/>
      <c r="U2058" s="1182"/>
      <c r="V2058" s="1182"/>
      <c r="W2058" s="8"/>
      <c r="X2058" s="1182"/>
      <c r="Y2058" s="1182"/>
      <c r="Z2058" s="2458"/>
      <c r="AA2058" s="2259">
        <f>AA2033</f>
        <v>124</v>
      </c>
      <c r="AB2058" s="2259">
        <f t="shared" ref="AB2058:AC2058" si="1469">AB2033</f>
        <v>560669.00000000012</v>
      </c>
      <c r="AC2058" s="2259">
        <f t="shared" si="1469"/>
        <v>560.6690000000001</v>
      </c>
    </row>
    <row r="2059" spans="1:30" s="238" customFormat="1" ht="15" customHeight="1" x14ac:dyDescent="0.25">
      <c r="A2059" s="70">
        <v>1</v>
      </c>
      <c r="B2059" s="70">
        <v>1</v>
      </c>
      <c r="C2059" s="1300" t="s">
        <v>158</v>
      </c>
      <c r="D2059" s="1186"/>
      <c r="E2059" s="2259">
        <f>E1999</f>
        <v>12363</v>
      </c>
      <c r="F2059" s="1186">
        <f>F1999</f>
        <v>4121</v>
      </c>
      <c r="G2059" s="1186">
        <f>G1999</f>
        <v>1841</v>
      </c>
      <c r="H2059" s="1186">
        <f>G2059/F2059*100</f>
        <v>44.673622907061393</v>
      </c>
      <c r="I2059" s="1313"/>
      <c r="J2059" s="1313"/>
      <c r="K2059" s="1314"/>
      <c r="L2059" s="1314"/>
      <c r="M2059" s="1314"/>
      <c r="N2059" s="1314"/>
      <c r="O2059" s="1314"/>
      <c r="P2059" s="1314"/>
      <c r="Q2059" s="1182"/>
      <c r="R2059" s="1182"/>
      <c r="S2059" s="1182"/>
      <c r="T2059" s="1182"/>
      <c r="U2059" s="1182"/>
      <c r="V2059" s="1182"/>
      <c r="W2059" s="8"/>
      <c r="X2059" s="1182"/>
      <c r="Y2059" s="1182"/>
      <c r="Z2059" s="2458"/>
      <c r="AA2059" s="2259">
        <f>AA1999</f>
        <v>10</v>
      </c>
      <c r="AB2059" s="2259">
        <f t="shared" ref="AB2059:AC2059" si="1470">AB1999</f>
        <v>6742.4</v>
      </c>
      <c r="AC2059" s="2259">
        <f t="shared" si="1470"/>
        <v>6.7423999999999999</v>
      </c>
      <c r="AD2059" s="767"/>
    </row>
    <row r="2060" spans="1:30" ht="15" customHeight="1" x14ac:dyDescent="0.25">
      <c r="A2060" s="70">
        <v>1</v>
      </c>
      <c r="B2060" s="70">
        <v>1</v>
      </c>
      <c r="C2060" s="1317" t="s">
        <v>343</v>
      </c>
      <c r="D2060" s="1294"/>
      <c r="E2060" s="1479">
        <f>SUM(E2003)</f>
        <v>164245.22051282052</v>
      </c>
      <c r="F2060" s="1294">
        <f>SUM(F2003)</f>
        <v>54748.892307692309</v>
      </c>
      <c r="G2060" s="1294">
        <f>SUM(G2003)</f>
        <v>38990.302849002852</v>
      </c>
      <c r="H2060" s="1294">
        <f>G2060/F2060*100</f>
        <v>71.216605862772226</v>
      </c>
      <c r="I2060" s="1313"/>
      <c r="J2060" s="1313"/>
      <c r="K2060" s="1314"/>
      <c r="L2060" s="1314"/>
      <c r="M2060" s="1314"/>
      <c r="N2060" s="1314"/>
      <c r="O2060" s="1314"/>
      <c r="P2060" s="1314"/>
      <c r="Q2060" s="1182">
        <f t="shared" ref="Q2060:V2060" si="1471">Q2003</f>
        <v>131234.23970999999</v>
      </c>
      <c r="R2060" s="1182">
        <f t="shared" si="1471"/>
        <v>131234.23970999999</v>
      </c>
      <c r="S2060" s="1182">
        <f t="shared" si="1471"/>
        <v>131234.23970999999</v>
      </c>
      <c r="T2060" s="1182">
        <f t="shared" si="1471"/>
        <v>131234.23970999999</v>
      </c>
      <c r="U2060" s="1182">
        <f t="shared" si="1471"/>
        <v>43744.746570000003</v>
      </c>
      <c r="V2060" s="1182">
        <f t="shared" si="1471"/>
        <v>38985.709500000004</v>
      </c>
      <c r="W2060" s="8">
        <f t="shared" ref="W2060" si="1472">W2003</f>
        <v>0</v>
      </c>
      <c r="X2060" s="1182">
        <f>X2003</f>
        <v>-4759.0370699999976</v>
      </c>
      <c r="Y2060" s="1182">
        <f>Y2003</f>
        <v>-74.14652000000001</v>
      </c>
      <c r="Z2060" s="2458">
        <f>Z2003</f>
        <v>38911.562980000002</v>
      </c>
      <c r="AA2060" s="1479">
        <f>SUM(AA2003)</f>
        <v>413.8</v>
      </c>
      <c r="AB2060" s="2458">
        <f t="shared" ref="AB2060:AC2060" si="1473">AB2003</f>
        <v>576802.26000000013</v>
      </c>
      <c r="AC2060" s="2458">
        <f t="shared" si="1473"/>
        <v>576.80226000000005</v>
      </c>
    </row>
    <row r="2061" spans="1:30" ht="15" customHeight="1" x14ac:dyDescent="0.25">
      <c r="A2061" s="70">
        <v>1</v>
      </c>
      <c r="B2061" s="70">
        <v>1</v>
      </c>
      <c r="C2061" s="1349" t="s">
        <v>31</v>
      </c>
      <c r="D2061" s="1186"/>
      <c r="E2061" s="2259"/>
      <c r="F2061" s="1186"/>
      <c r="G2061" s="1186"/>
      <c r="H2061" s="1186"/>
      <c r="I2061" s="1313"/>
      <c r="J2061" s="1313"/>
      <c r="K2061" s="1314"/>
      <c r="L2061" s="1314"/>
      <c r="M2061" s="1314"/>
      <c r="N2061" s="1314"/>
      <c r="O2061" s="1314"/>
      <c r="P2061" s="1314"/>
      <c r="Q2061" s="1182"/>
      <c r="R2061" s="1182"/>
      <c r="S2061" s="1182"/>
      <c r="T2061" s="1182"/>
      <c r="U2061" s="1182"/>
      <c r="V2061" s="1182"/>
      <c r="W2061" s="8"/>
      <c r="X2061" s="1182"/>
      <c r="Y2061" s="1182"/>
      <c r="Z2061" s="2458"/>
      <c r="AA2061" s="2259"/>
      <c r="AB2061" s="2458"/>
      <c r="AC2061" s="2458"/>
    </row>
    <row r="2062" spans="1:30" ht="17.25" customHeight="1" x14ac:dyDescent="0.25">
      <c r="A2062" s="70">
        <v>1</v>
      </c>
      <c r="B2062" s="70">
        <v>1</v>
      </c>
      <c r="C2062" s="1350" t="s">
        <v>79</v>
      </c>
      <c r="D2062" s="1186"/>
      <c r="E2062" s="2259">
        <f>SUM(E2010)</f>
        <v>750</v>
      </c>
      <c r="F2062" s="1186">
        <f>SUM(F2010)</f>
        <v>250</v>
      </c>
      <c r="G2062" s="1186">
        <f>SUM(G2010)</f>
        <v>259</v>
      </c>
      <c r="H2062" s="1186">
        <f t="shared" ref="H2062:H2070" si="1474">G2062/F2062*100</f>
        <v>103.60000000000001</v>
      </c>
      <c r="I2062" s="1186">
        <f t="shared" ref="I2062:P2062" si="1475">SUM(I2010)</f>
        <v>8.3333333333333339</v>
      </c>
      <c r="J2062" s="1186">
        <f t="shared" si="1475"/>
        <v>7.6911196911196908</v>
      </c>
      <c r="K2062" s="1186">
        <f t="shared" si="1475"/>
        <v>6250</v>
      </c>
      <c r="L2062" s="1186">
        <f t="shared" ref="L2062:L2063" si="1476">ROUND(K2062/12*$C$4,0)</f>
        <v>2083</v>
      </c>
      <c r="M2062" s="1186">
        <f t="shared" ref="M2062" si="1477">SUM(M2010)</f>
        <v>1992</v>
      </c>
      <c r="N2062" s="1186">
        <f t="shared" si="1475"/>
        <v>95.631301008161302</v>
      </c>
      <c r="O2062" s="1186">
        <f t="shared" si="1475"/>
        <v>20</v>
      </c>
      <c r="P2062" s="1186">
        <f t="shared" si="1475"/>
        <v>298.8</v>
      </c>
      <c r="Q2062" s="1182"/>
      <c r="R2062" s="1182"/>
      <c r="S2062" s="1182"/>
      <c r="T2062" s="1182"/>
      <c r="U2062" s="1182"/>
      <c r="V2062" s="1182"/>
      <c r="W2062" s="8"/>
      <c r="X2062" s="1182"/>
      <c r="Y2062" s="1182"/>
      <c r="Z2062" s="2458"/>
      <c r="AA2062" s="2259">
        <f>SUM(AA2010)</f>
        <v>0</v>
      </c>
      <c r="AB2062" s="2458"/>
      <c r="AC2062" s="2458"/>
    </row>
    <row r="2063" spans="1:30" s="238" customFormat="1" ht="15" customHeight="1" x14ac:dyDescent="0.25">
      <c r="A2063" s="70">
        <v>1</v>
      </c>
      <c r="B2063" s="70">
        <v>1</v>
      </c>
      <c r="C2063" s="1351" t="s">
        <v>16</v>
      </c>
      <c r="D2063" s="1186"/>
      <c r="E2063" s="2259">
        <f t="shared" ref="E2063:G2069" si="1478">SUM(E2013)</f>
        <v>500</v>
      </c>
      <c r="F2063" s="1186">
        <f t="shared" si="1478"/>
        <v>167</v>
      </c>
      <c r="G2063" s="1186">
        <f t="shared" si="1478"/>
        <v>157</v>
      </c>
      <c r="H2063" s="1186">
        <f t="shared" si="1474"/>
        <v>94.011976047904184</v>
      </c>
      <c r="I2063" s="1186">
        <f t="shared" ref="I2063:K2069" si="1479">SUM(I2013)</f>
        <v>8</v>
      </c>
      <c r="J2063" s="1186">
        <f t="shared" si="1479"/>
        <v>7.9426751592356686</v>
      </c>
      <c r="K2063" s="1186">
        <f t="shared" si="1479"/>
        <v>4000</v>
      </c>
      <c r="L2063" s="1186">
        <f t="shared" si="1476"/>
        <v>1333</v>
      </c>
      <c r="M2063" s="1186">
        <f t="shared" ref="M2063:M2069" si="1480">SUM(M2013)</f>
        <v>1247</v>
      </c>
      <c r="N2063" s="1186">
        <f t="shared" ref="N2063:P2069" si="1481">SUM(N2013)</f>
        <v>93.548387096774192</v>
      </c>
      <c r="O2063" s="1186">
        <f t="shared" si="1481"/>
        <v>16.666666666666668</v>
      </c>
      <c r="P2063" s="1186">
        <f t="shared" si="1481"/>
        <v>224.45999999999998</v>
      </c>
      <c r="Q2063" s="1182"/>
      <c r="R2063" s="1182"/>
      <c r="S2063" s="1182"/>
      <c r="T2063" s="1182"/>
      <c r="U2063" s="1182"/>
      <c r="V2063" s="1182"/>
      <c r="W2063" s="8"/>
      <c r="X2063" s="1182"/>
      <c r="Y2063" s="1182"/>
      <c r="Z2063" s="2458"/>
      <c r="AA2063" s="2259">
        <f t="shared" ref="AA2063:AC2069" si="1482">SUM(AA2013)</f>
        <v>0</v>
      </c>
      <c r="AB2063" s="2458"/>
      <c r="AC2063" s="2458"/>
      <c r="AD2063" s="767"/>
    </row>
    <row r="2064" spans="1:30" ht="30" customHeight="1" x14ac:dyDescent="0.25">
      <c r="A2064" s="70">
        <v>1</v>
      </c>
      <c r="B2064" s="70">
        <v>1</v>
      </c>
      <c r="C2064" s="1352" t="s">
        <v>341</v>
      </c>
      <c r="D2064" s="1294"/>
      <c r="E2064" s="1479">
        <f t="shared" si="1478"/>
        <v>1250</v>
      </c>
      <c r="F2064" s="1294">
        <f t="shared" si="1478"/>
        <v>417</v>
      </c>
      <c r="G2064" s="1294">
        <f t="shared" si="1478"/>
        <v>416</v>
      </c>
      <c r="H2064" s="1294">
        <f t="shared" si="1474"/>
        <v>99.760191846522787</v>
      </c>
      <c r="I2064" s="1294">
        <f t="shared" si="1479"/>
        <v>8.1999999999999993</v>
      </c>
      <c r="J2064" s="1294">
        <f t="shared" si="1479"/>
        <v>7.7860576923076925</v>
      </c>
      <c r="K2064" s="1294">
        <f t="shared" si="1479"/>
        <v>10250</v>
      </c>
      <c r="L2064" s="1294">
        <f t="shared" ref="L2064:L2069" si="1483">SUM(L2014)</f>
        <v>3416</v>
      </c>
      <c r="M2064" s="1294">
        <f t="shared" si="1480"/>
        <v>3239</v>
      </c>
      <c r="N2064" s="1294">
        <f t="shared" si="1481"/>
        <v>94.818501170960189</v>
      </c>
      <c r="O2064" s="1294">
        <f t="shared" si="1481"/>
        <v>36.666666666666671</v>
      </c>
      <c r="P2064" s="1294">
        <f t="shared" si="1481"/>
        <v>265.0090909090909</v>
      </c>
      <c r="Q2064" s="1182">
        <f t="shared" ref="Q2064:V2069" si="1484">SUM(Q2014)</f>
        <v>16905.590351999999</v>
      </c>
      <c r="R2064" s="1182">
        <f t="shared" ref="R2064:S2064" si="1485">SUM(R2014)</f>
        <v>16905.590351999999</v>
      </c>
      <c r="S2064" s="1182">
        <f t="shared" si="1485"/>
        <v>16905.590351999999</v>
      </c>
      <c r="T2064" s="1182">
        <f t="shared" ref="T2064" si="1486">SUM(T2014)</f>
        <v>16905.590351999999</v>
      </c>
      <c r="U2064" s="1182">
        <f t="shared" si="1484"/>
        <v>5635.1967839999998</v>
      </c>
      <c r="V2064" s="1182">
        <f t="shared" si="1484"/>
        <v>5519.0607099999997</v>
      </c>
      <c r="W2064" s="8">
        <f t="shared" ref="W2064" si="1487">SUM(W2014)</f>
        <v>0</v>
      </c>
      <c r="X2064" s="1182">
        <f t="shared" ref="X2064:Z2069" si="1488">SUM(X2014)</f>
        <v>-116.13607400000001</v>
      </c>
      <c r="Y2064" s="1182">
        <f t="shared" si="1488"/>
        <v>-156.25957</v>
      </c>
      <c r="Z2064" s="2458">
        <f t="shared" si="1488"/>
        <v>5362.8011399999996</v>
      </c>
      <c r="AA2064" s="1479">
        <f t="shared" si="1482"/>
        <v>0</v>
      </c>
      <c r="AB2064" s="2458">
        <f t="shared" si="1482"/>
        <v>0</v>
      </c>
      <c r="AC2064" s="2458">
        <f t="shared" si="1482"/>
        <v>0</v>
      </c>
    </row>
    <row r="2065" spans="1:29" ht="15" customHeight="1" x14ac:dyDescent="0.25">
      <c r="A2065" s="70">
        <v>1</v>
      </c>
      <c r="B2065" s="70">
        <v>1</v>
      </c>
      <c r="C2065" s="1353" t="s">
        <v>296</v>
      </c>
      <c r="D2065" s="1186"/>
      <c r="E2065" s="2259">
        <f t="shared" si="1478"/>
        <v>756</v>
      </c>
      <c r="F2065" s="1186">
        <f t="shared" si="1478"/>
        <v>252</v>
      </c>
      <c r="G2065" s="1186">
        <f t="shared" si="1478"/>
        <v>259</v>
      </c>
      <c r="H2065" s="1186">
        <f t="shared" si="1474"/>
        <v>102.77777777777777</v>
      </c>
      <c r="I2065" s="1186">
        <f t="shared" si="1479"/>
        <v>0</v>
      </c>
      <c r="J2065" s="1186">
        <f t="shared" si="1479"/>
        <v>0</v>
      </c>
      <c r="K2065" s="1186">
        <f t="shared" si="1479"/>
        <v>0</v>
      </c>
      <c r="L2065" s="1186">
        <f t="shared" si="1483"/>
        <v>0</v>
      </c>
      <c r="M2065" s="1186">
        <f t="shared" si="1480"/>
        <v>0</v>
      </c>
      <c r="N2065" s="1186">
        <f t="shared" si="1481"/>
        <v>0</v>
      </c>
      <c r="O2065" s="1186">
        <f t="shared" si="1481"/>
        <v>0</v>
      </c>
      <c r="P2065" s="1186">
        <f t="shared" si="1481"/>
        <v>0</v>
      </c>
      <c r="Q2065" s="1182">
        <f t="shared" si="1484"/>
        <v>5099.9759999999997</v>
      </c>
      <c r="R2065" s="1182">
        <f t="shared" ref="R2065:S2065" si="1489">SUM(R2015)</f>
        <v>5099.9759999999997</v>
      </c>
      <c r="S2065" s="1182">
        <f t="shared" si="1489"/>
        <v>5099.9759999999997</v>
      </c>
      <c r="T2065" s="1182">
        <f t="shared" ref="T2065" si="1490">SUM(T2015)</f>
        <v>5099.9759999999997</v>
      </c>
      <c r="U2065" s="1182">
        <f t="shared" si="1484"/>
        <v>1699.992</v>
      </c>
      <c r="V2065" s="1182">
        <f t="shared" si="1484"/>
        <v>1747.2139999999999</v>
      </c>
      <c r="W2065" s="8">
        <f t="shared" ref="W2065" si="1491">SUM(W2015)</f>
        <v>0</v>
      </c>
      <c r="X2065" s="1182">
        <f t="shared" si="1488"/>
        <v>47.22199999999998</v>
      </c>
      <c r="Y2065" s="1182">
        <f t="shared" si="1488"/>
        <v>0</v>
      </c>
      <c r="Z2065" s="2458">
        <f t="shared" si="1488"/>
        <v>1747.2139999999999</v>
      </c>
      <c r="AA2065" s="2259">
        <f t="shared" si="1482"/>
        <v>0</v>
      </c>
      <c r="AB2065" s="2458">
        <f t="shared" si="1482"/>
        <v>0</v>
      </c>
      <c r="AC2065" s="2458">
        <f t="shared" si="1482"/>
        <v>0</v>
      </c>
    </row>
    <row r="2066" spans="1:29" ht="15" customHeight="1" x14ac:dyDescent="0.25">
      <c r="A2066" s="70">
        <v>1</v>
      </c>
      <c r="B2066" s="70">
        <v>1</v>
      </c>
      <c r="C2066" s="1354" t="s">
        <v>326</v>
      </c>
      <c r="D2066" s="1335"/>
      <c r="E2066" s="2195">
        <f t="shared" si="1478"/>
        <v>5700</v>
      </c>
      <c r="F2066" s="1335">
        <f t="shared" si="1478"/>
        <v>1900</v>
      </c>
      <c r="G2066" s="1335">
        <f t="shared" si="1478"/>
        <v>1844</v>
      </c>
      <c r="H2066" s="1335">
        <f t="shared" si="1474"/>
        <v>97.05263157894737</v>
      </c>
      <c r="I2066" s="1335">
        <f t="shared" si="1479"/>
        <v>0</v>
      </c>
      <c r="J2066" s="1335">
        <f t="shared" si="1479"/>
        <v>0</v>
      </c>
      <c r="K2066" s="1335">
        <f t="shared" si="1479"/>
        <v>0</v>
      </c>
      <c r="L2066" s="1335">
        <f t="shared" si="1483"/>
        <v>0</v>
      </c>
      <c r="M2066" s="1335">
        <f t="shared" si="1480"/>
        <v>0</v>
      </c>
      <c r="N2066" s="1335">
        <f t="shared" si="1481"/>
        <v>0</v>
      </c>
      <c r="O2066" s="1335">
        <f t="shared" si="1481"/>
        <v>0</v>
      </c>
      <c r="P2066" s="1335">
        <f t="shared" si="1481"/>
        <v>0</v>
      </c>
      <c r="Q2066" s="1177">
        <f t="shared" si="1484"/>
        <v>0</v>
      </c>
      <c r="R2066" s="1177">
        <f t="shared" ref="R2066:S2066" si="1492">SUM(R2016)</f>
        <v>0</v>
      </c>
      <c r="S2066" s="1177">
        <f t="shared" si="1492"/>
        <v>0</v>
      </c>
      <c r="T2066" s="1177">
        <f t="shared" ref="T2066" si="1493">SUM(T2016)</f>
        <v>0</v>
      </c>
      <c r="U2066" s="1177">
        <f t="shared" si="1484"/>
        <v>0</v>
      </c>
      <c r="V2066" s="1177">
        <f t="shared" si="1484"/>
        <v>0</v>
      </c>
      <c r="W2066" s="13">
        <f t="shared" ref="W2066" si="1494">SUM(W2016)</f>
        <v>0</v>
      </c>
      <c r="X2066" s="1177">
        <f t="shared" si="1488"/>
        <v>0</v>
      </c>
      <c r="Y2066" s="1177">
        <f t="shared" si="1488"/>
        <v>0</v>
      </c>
      <c r="Z2066" s="2460">
        <f t="shared" si="1488"/>
        <v>0</v>
      </c>
      <c r="AA2066" s="2195">
        <f t="shared" si="1482"/>
        <v>0</v>
      </c>
      <c r="AB2066" s="2460">
        <f t="shared" si="1482"/>
        <v>0</v>
      </c>
      <c r="AC2066" s="2460">
        <f t="shared" si="1482"/>
        <v>0</v>
      </c>
    </row>
    <row r="2067" spans="1:29" ht="24.75" customHeight="1" x14ac:dyDescent="0.25">
      <c r="A2067" s="70">
        <v>1</v>
      </c>
      <c r="B2067" s="70">
        <v>1</v>
      </c>
      <c r="C2067" s="1220" t="s">
        <v>327</v>
      </c>
      <c r="D2067" s="1355"/>
      <c r="E2067" s="2273">
        <f t="shared" si="1478"/>
        <v>5700</v>
      </c>
      <c r="F2067" s="1355">
        <f t="shared" si="1478"/>
        <v>1900</v>
      </c>
      <c r="G2067" s="1355">
        <f t="shared" si="1478"/>
        <v>1844</v>
      </c>
      <c r="H2067" s="1355">
        <f t="shared" si="1474"/>
        <v>97.05263157894737</v>
      </c>
      <c r="I2067" s="1355">
        <f t="shared" si="1479"/>
        <v>0</v>
      </c>
      <c r="J2067" s="1355">
        <f t="shared" si="1479"/>
        <v>0</v>
      </c>
      <c r="K2067" s="1355">
        <f t="shared" si="1479"/>
        <v>0</v>
      </c>
      <c r="L2067" s="1355">
        <f t="shared" si="1483"/>
        <v>0</v>
      </c>
      <c r="M2067" s="1355">
        <f t="shared" si="1480"/>
        <v>0</v>
      </c>
      <c r="N2067" s="1355">
        <f t="shared" si="1481"/>
        <v>0</v>
      </c>
      <c r="O2067" s="1355">
        <f t="shared" si="1481"/>
        <v>0</v>
      </c>
      <c r="P2067" s="1355">
        <f t="shared" si="1481"/>
        <v>0</v>
      </c>
      <c r="Q2067" s="1182">
        <f t="shared" si="1484"/>
        <v>0</v>
      </c>
      <c r="R2067" s="1182">
        <f t="shared" ref="R2067:S2067" si="1495">SUM(R2017)</f>
        <v>0</v>
      </c>
      <c r="S2067" s="1182">
        <f t="shared" si="1495"/>
        <v>0</v>
      </c>
      <c r="T2067" s="1182">
        <f t="shared" ref="T2067" si="1496">SUM(T2017)</f>
        <v>0</v>
      </c>
      <c r="U2067" s="1182">
        <f t="shared" si="1484"/>
        <v>0</v>
      </c>
      <c r="V2067" s="1182">
        <f t="shared" si="1484"/>
        <v>0</v>
      </c>
      <c r="W2067" s="8">
        <f t="shared" ref="W2067" si="1497">SUM(W2017)</f>
        <v>0</v>
      </c>
      <c r="X2067" s="1182">
        <f t="shared" si="1488"/>
        <v>0</v>
      </c>
      <c r="Y2067" s="1182">
        <f t="shared" si="1488"/>
        <v>0</v>
      </c>
      <c r="Z2067" s="2458">
        <f t="shared" si="1488"/>
        <v>0</v>
      </c>
      <c r="AA2067" s="2273">
        <f t="shared" si="1482"/>
        <v>0</v>
      </c>
      <c r="AB2067" s="2458">
        <f t="shared" si="1482"/>
        <v>0</v>
      </c>
      <c r="AC2067" s="2458">
        <f t="shared" si="1482"/>
        <v>0</v>
      </c>
    </row>
    <row r="2068" spans="1:29" ht="23.25" customHeight="1" x14ac:dyDescent="0.25">
      <c r="A2068" s="70">
        <v>1</v>
      </c>
      <c r="B2068" s="70">
        <v>1</v>
      </c>
      <c r="C2068" s="1217" t="s">
        <v>328</v>
      </c>
      <c r="D2068" s="1345"/>
      <c r="E2068" s="2198">
        <f t="shared" si="1478"/>
        <v>10</v>
      </c>
      <c r="F2068" s="1345">
        <f t="shared" si="1478"/>
        <v>3</v>
      </c>
      <c r="G2068" s="1345">
        <f t="shared" si="1478"/>
        <v>0</v>
      </c>
      <c r="H2068" s="1345">
        <f t="shared" si="1474"/>
        <v>0</v>
      </c>
      <c r="I2068" s="1345">
        <f t="shared" si="1479"/>
        <v>0</v>
      </c>
      <c r="J2068" s="1345">
        <f t="shared" si="1479"/>
        <v>0</v>
      </c>
      <c r="K2068" s="1345">
        <f t="shared" si="1479"/>
        <v>0</v>
      </c>
      <c r="L2068" s="1345">
        <f t="shared" si="1483"/>
        <v>0</v>
      </c>
      <c r="M2068" s="1345">
        <f t="shared" si="1480"/>
        <v>0</v>
      </c>
      <c r="N2068" s="1345">
        <f t="shared" si="1481"/>
        <v>0</v>
      </c>
      <c r="O2068" s="1345">
        <f t="shared" si="1481"/>
        <v>0</v>
      </c>
      <c r="P2068" s="1345">
        <f t="shared" si="1481"/>
        <v>0</v>
      </c>
      <c r="Q2068" s="1182">
        <f t="shared" si="1484"/>
        <v>0</v>
      </c>
      <c r="R2068" s="1182">
        <f t="shared" ref="R2068:S2068" si="1498">SUM(R2018)</f>
        <v>0</v>
      </c>
      <c r="S2068" s="1182">
        <f t="shared" si="1498"/>
        <v>0</v>
      </c>
      <c r="T2068" s="1182">
        <f t="shared" ref="T2068" si="1499">SUM(T2018)</f>
        <v>0</v>
      </c>
      <c r="U2068" s="1182">
        <f t="shared" si="1484"/>
        <v>0</v>
      </c>
      <c r="V2068" s="1182">
        <f t="shared" si="1484"/>
        <v>0</v>
      </c>
      <c r="W2068" s="8">
        <f t="shared" ref="W2068" si="1500">SUM(W2018)</f>
        <v>0</v>
      </c>
      <c r="X2068" s="1182">
        <f t="shared" si="1488"/>
        <v>0</v>
      </c>
      <c r="Y2068" s="1182">
        <f t="shared" si="1488"/>
        <v>0</v>
      </c>
      <c r="Z2068" s="2458">
        <f t="shared" si="1488"/>
        <v>0</v>
      </c>
      <c r="AA2068" s="2198">
        <f t="shared" si="1482"/>
        <v>0</v>
      </c>
      <c r="AB2068" s="2458">
        <f t="shared" si="1482"/>
        <v>0</v>
      </c>
      <c r="AC2068" s="2458">
        <f t="shared" si="1482"/>
        <v>0</v>
      </c>
    </row>
    <row r="2069" spans="1:29" ht="29.25" customHeight="1" x14ac:dyDescent="0.25">
      <c r="A2069" s="70">
        <v>1</v>
      </c>
      <c r="B2069" s="70">
        <v>1</v>
      </c>
      <c r="C2069" s="2008" t="s">
        <v>329</v>
      </c>
      <c r="D2069" s="1339"/>
      <c r="E2069" s="2218">
        <f t="shared" si="1478"/>
        <v>10</v>
      </c>
      <c r="F2069" s="1339">
        <f t="shared" si="1478"/>
        <v>3</v>
      </c>
      <c r="G2069" s="1339">
        <f t="shared" si="1478"/>
        <v>0</v>
      </c>
      <c r="H2069" s="1356">
        <f t="shared" si="1474"/>
        <v>0</v>
      </c>
      <c r="I2069" s="1356">
        <f t="shared" si="1479"/>
        <v>0</v>
      </c>
      <c r="J2069" s="1339">
        <f t="shared" si="1479"/>
        <v>0</v>
      </c>
      <c r="K2069" s="1356">
        <f t="shared" si="1479"/>
        <v>0</v>
      </c>
      <c r="L2069" s="1356">
        <f t="shared" si="1483"/>
        <v>0</v>
      </c>
      <c r="M2069" s="1339">
        <f t="shared" si="1480"/>
        <v>0</v>
      </c>
      <c r="N2069" s="1339">
        <f t="shared" si="1481"/>
        <v>0</v>
      </c>
      <c r="O2069" s="1339">
        <f t="shared" si="1481"/>
        <v>0</v>
      </c>
      <c r="P2069" s="1356">
        <f t="shared" si="1481"/>
        <v>0</v>
      </c>
      <c r="Q2069" s="1169">
        <f t="shared" si="1484"/>
        <v>0</v>
      </c>
      <c r="R2069" s="1169">
        <f t="shared" ref="R2069:S2069" si="1501">SUM(R2019)</f>
        <v>0</v>
      </c>
      <c r="S2069" s="1169">
        <f t="shared" si="1501"/>
        <v>0</v>
      </c>
      <c r="T2069" s="1169">
        <f t="shared" ref="T2069" si="1502">SUM(T2019)</f>
        <v>0</v>
      </c>
      <c r="U2069" s="1169">
        <f t="shared" si="1484"/>
        <v>0</v>
      </c>
      <c r="V2069" s="1169">
        <f t="shared" si="1484"/>
        <v>0</v>
      </c>
      <c r="W2069" s="8">
        <f t="shared" ref="W2069" si="1503">SUM(W2019)</f>
        <v>0</v>
      </c>
      <c r="X2069" s="1182">
        <f t="shared" si="1488"/>
        <v>0</v>
      </c>
      <c r="Y2069" s="1169">
        <f t="shared" si="1488"/>
        <v>0</v>
      </c>
      <c r="Z2069" s="2458">
        <f t="shared" si="1488"/>
        <v>0</v>
      </c>
      <c r="AA2069" s="2218">
        <f t="shared" si="1482"/>
        <v>0</v>
      </c>
      <c r="AB2069" s="2458">
        <f t="shared" si="1482"/>
        <v>0</v>
      </c>
      <c r="AC2069" s="2458">
        <f t="shared" si="1482"/>
        <v>0</v>
      </c>
    </row>
    <row r="2070" spans="1:29" ht="29.25" customHeight="1" thickBot="1" x14ac:dyDescent="0.3">
      <c r="C2070" s="2037" t="s">
        <v>344</v>
      </c>
      <c r="D2070" s="1357"/>
      <c r="E2070" s="2277">
        <f>E2020</f>
        <v>5710</v>
      </c>
      <c r="F2070" s="2036">
        <f t="shared" ref="F2070:Z2070" si="1504">F2020</f>
        <v>1903</v>
      </c>
      <c r="G2070" s="2036">
        <f t="shared" si="1504"/>
        <v>1844</v>
      </c>
      <c r="H2070" s="2036">
        <f t="shared" si="1474"/>
        <v>96.899632159747767</v>
      </c>
      <c r="I2070" s="2036">
        <f t="shared" si="1504"/>
        <v>0</v>
      </c>
      <c r="J2070" s="2036">
        <f t="shared" si="1504"/>
        <v>0</v>
      </c>
      <c r="K2070" s="2036">
        <f t="shared" si="1504"/>
        <v>0</v>
      </c>
      <c r="L2070" s="2036">
        <f t="shared" si="1504"/>
        <v>0</v>
      </c>
      <c r="M2070" s="2036">
        <f t="shared" si="1504"/>
        <v>0</v>
      </c>
      <c r="N2070" s="2036">
        <f t="shared" si="1504"/>
        <v>0</v>
      </c>
      <c r="O2070" s="2036">
        <f t="shared" si="1504"/>
        <v>0</v>
      </c>
      <c r="P2070" s="2036">
        <f t="shared" si="1504"/>
        <v>0</v>
      </c>
      <c r="Q2070" s="1226">
        <f t="shared" si="1504"/>
        <v>15134.444240000001</v>
      </c>
      <c r="R2070" s="1226">
        <f t="shared" ref="R2070:S2070" si="1505">R2020</f>
        <v>15134.444240000001</v>
      </c>
      <c r="S2070" s="1226">
        <f t="shared" si="1505"/>
        <v>15134.444240000001</v>
      </c>
      <c r="T2070" s="1226">
        <f t="shared" ref="T2070" si="1506">T2020</f>
        <v>15134.444240000001</v>
      </c>
      <c r="U2070" s="1226">
        <f t="shared" si="1504"/>
        <v>5044.8147466666669</v>
      </c>
      <c r="V2070" s="1226">
        <f t="shared" si="1504"/>
        <v>4867.7665999999999</v>
      </c>
      <c r="W2070" s="66">
        <f t="shared" ref="W2070" si="1507">W2020</f>
        <v>0</v>
      </c>
      <c r="X2070" s="1226">
        <f t="shared" si="1504"/>
        <v>-177.04814666666698</v>
      </c>
      <c r="Y2070" s="1226">
        <f t="shared" si="1504"/>
        <v>-31.246759999999998</v>
      </c>
      <c r="Z2070" s="2462">
        <f t="shared" si="1504"/>
        <v>4836.5198399999999</v>
      </c>
      <c r="AA2070" s="2277">
        <f>AA2020</f>
        <v>0</v>
      </c>
      <c r="AB2070" s="2462">
        <f t="shared" ref="AB2070:AC2070" si="1508">AB2020</f>
        <v>0</v>
      </c>
      <c r="AC2070" s="2462">
        <f t="shared" si="1508"/>
        <v>0</v>
      </c>
    </row>
    <row r="2071" spans="1:29" ht="19.5" customHeight="1" x14ac:dyDescent="0.25">
      <c r="A2071" s="70">
        <v>1</v>
      </c>
      <c r="B2071" s="70">
        <v>1</v>
      </c>
      <c r="C2071" s="533"/>
      <c r="D2071" s="533"/>
      <c r="E2071" s="2215"/>
      <c r="F2071" s="533"/>
      <c r="G2071" s="1165"/>
      <c r="H2071" s="533"/>
      <c r="I2071" s="1165"/>
      <c r="J2071" s="533"/>
      <c r="K2071" s="1165"/>
      <c r="L2071" s="533"/>
      <c r="M2071" s="533"/>
      <c r="N2071" s="533"/>
      <c r="O2071" s="533"/>
      <c r="P2071" s="1165"/>
      <c r="Q2071" s="13"/>
      <c r="R2071" s="13"/>
      <c r="S2071" s="13"/>
      <c r="T2071" s="13"/>
      <c r="U2071" s="1039"/>
      <c r="V2071" s="13"/>
      <c r="W2071" s="13"/>
      <c r="X2071" s="13"/>
      <c r="Y2071" s="13"/>
      <c r="Z2071" s="1254"/>
      <c r="AA2071" s="13"/>
      <c r="AB2071" s="13"/>
      <c r="AC2071" s="1802"/>
    </row>
    <row r="2072" spans="1:29" ht="33" customHeight="1" x14ac:dyDescent="0.25">
      <c r="A2072" s="70">
        <v>1</v>
      </c>
      <c r="B2072" s="70">
        <v>1</v>
      </c>
      <c r="C2072" s="437" t="s">
        <v>215</v>
      </c>
      <c r="D2072" s="124"/>
      <c r="E2072" s="772"/>
      <c r="F2072" s="124"/>
      <c r="G2072" s="124"/>
      <c r="H2072" s="124"/>
      <c r="I2072" s="124"/>
      <c r="J2072" s="124"/>
      <c r="K2072" s="124"/>
      <c r="L2072" s="124"/>
      <c r="M2072" s="124"/>
      <c r="N2072" s="124"/>
      <c r="O2072" s="124"/>
      <c r="P2072" s="124"/>
      <c r="Q2072" s="8"/>
      <c r="R2072" s="8"/>
      <c r="S2072" s="8"/>
      <c r="T2072" s="8"/>
      <c r="U2072" s="1036"/>
      <c r="V2072" s="8"/>
      <c r="W2072" s="8"/>
      <c r="X2072" s="8"/>
      <c r="Y2072" s="8"/>
      <c r="Z2072" s="1153"/>
      <c r="AA2072" s="8"/>
      <c r="AB2072" s="8"/>
      <c r="AC2072" s="1799"/>
    </row>
    <row r="2073" spans="1:29" ht="15" customHeight="1" x14ac:dyDescent="0.25">
      <c r="A2073" s="70">
        <v>1</v>
      </c>
      <c r="B2073" s="70">
        <v>1</v>
      </c>
      <c r="C2073" s="441" t="s">
        <v>5</v>
      </c>
      <c r="D2073" s="441"/>
      <c r="E2073" s="772"/>
      <c r="F2073" s="692"/>
      <c r="G2073" s="692"/>
      <c r="H2073" s="692"/>
      <c r="I2073" s="692"/>
      <c r="J2073" s="692"/>
      <c r="K2073" s="63"/>
      <c r="L2073" s="63">
        <f>ROUND(F2073*I2073,0)</f>
        <v>0</v>
      </c>
      <c r="M2073" s="63"/>
      <c r="N2073" s="63"/>
      <c r="O2073" s="63"/>
      <c r="P2073" s="63"/>
      <c r="Q2073" s="8"/>
      <c r="R2073" s="8"/>
      <c r="S2073" s="8"/>
      <c r="T2073" s="8"/>
      <c r="U2073" s="1036"/>
      <c r="V2073" s="8"/>
      <c r="W2073" s="8"/>
      <c r="X2073" s="8"/>
      <c r="Y2073" s="8"/>
      <c r="Z2073" s="1153"/>
      <c r="AA2073" s="8"/>
      <c r="AB2073" s="8"/>
      <c r="AC2073" s="1799"/>
    </row>
    <row r="2074" spans="1:29" ht="15" customHeight="1" x14ac:dyDescent="0.25">
      <c r="A2074" s="70">
        <v>1</v>
      </c>
      <c r="B2074" s="70">
        <v>1</v>
      </c>
      <c r="C2074" s="124" t="s">
        <v>10</v>
      </c>
      <c r="D2074" s="124">
        <v>340</v>
      </c>
      <c r="E2074" s="772">
        <v>1240</v>
      </c>
      <c r="F2074" s="92">
        <f t="shared" ref="F2074:F2082" si="1509">ROUND(E2074/12*$C$4,0)</f>
        <v>413</v>
      </c>
      <c r="G2074" s="92">
        <v>348</v>
      </c>
      <c r="H2074" s="92">
        <f t="shared" ref="H2074:H2083" si="1510">G2074/F2074*100</f>
        <v>84.261501210653762</v>
      </c>
      <c r="I2074" s="693">
        <v>11</v>
      </c>
      <c r="J2074" s="93">
        <f t="shared" ref="J2074:J2083" si="1511">M2074/G2074</f>
        <v>11.195402298850574</v>
      </c>
      <c r="K2074" s="94">
        <f t="shared" ref="K2074:K2082" si="1512">ROUND(E2074*I2074,0)</f>
        <v>13640</v>
      </c>
      <c r="L2074" s="94">
        <f t="shared" ref="L2074:L2082" si="1513">ROUND(K2074/12*$C$4,0)</f>
        <v>4547</v>
      </c>
      <c r="M2074" s="94">
        <f>3334+562</f>
        <v>3896</v>
      </c>
      <c r="N2074" s="94">
        <f t="shared" ref="N2074:N2083" si="1514">M2074/L2074*100</f>
        <v>85.682867824939521</v>
      </c>
      <c r="O2074" s="94">
        <f t="shared" ref="O2074:O2082" si="1515">ROUND(K2074/D2074,0)</f>
        <v>40</v>
      </c>
      <c r="P2074" s="94">
        <f t="shared" ref="P2074:P2083" si="1516">M2074/$C$4*12/O2074</f>
        <v>292.2</v>
      </c>
      <c r="Q2074" s="8"/>
      <c r="R2074" s="8"/>
      <c r="S2074" s="8"/>
      <c r="T2074" s="8"/>
      <c r="U2074" s="1036"/>
      <c r="V2074" s="8"/>
      <c r="W2074" s="8"/>
      <c r="X2074" s="8"/>
      <c r="Y2074" s="8"/>
      <c r="Z2074" s="1153"/>
      <c r="AA2074" s="8"/>
      <c r="AB2074" s="8"/>
      <c r="AC2074" s="1799"/>
    </row>
    <row r="2075" spans="1:29" ht="15" customHeight="1" x14ac:dyDescent="0.25">
      <c r="A2075" s="70">
        <v>1</v>
      </c>
      <c r="B2075" s="70">
        <v>1</v>
      </c>
      <c r="C2075" s="124" t="s">
        <v>6</v>
      </c>
      <c r="D2075" s="124">
        <v>340</v>
      </c>
      <c r="E2075" s="772">
        <v>980</v>
      </c>
      <c r="F2075" s="92">
        <f t="shared" si="1509"/>
        <v>327</v>
      </c>
      <c r="G2075" s="92">
        <v>340</v>
      </c>
      <c r="H2075" s="92">
        <f t="shared" si="1510"/>
        <v>103.97553516819571</v>
      </c>
      <c r="I2075" s="693">
        <v>9</v>
      </c>
      <c r="J2075" s="93">
        <f t="shared" si="1511"/>
        <v>8.2323529411764707</v>
      </c>
      <c r="K2075" s="94">
        <f t="shared" si="1512"/>
        <v>8820</v>
      </c>
      <c r="L2075" s="94">
        <f t="shared" si="1513"/>
        <v>2940</v>
      </c>
      <c r="M2075" s="94">
        <f>2115+684</f>
        <v>2799</v>
      </c>
      <c r="N2075" s="94">
        <f t="shared" si="1514"/>
        <v>95.204081632653057</v>
      </c>
      <c r="O2075" s="94">
        <f t="shared" si="1515"/>
        <v>26</v>
      </c>
      <c r="P2075" s="94">
        <f t="shared" si="1516"/>
        <v>322.96153846153845</v>
      </c>
      <c r="Q2075" s="8"/>
      <c r="R2075" s="8"/>
      <c r="S2075" s="8"/>
      <c r="T2075" s="8"/>
      <c r="U2075" s="1036"/>
      <c r="V2075" s="8"/>
      <c r="W2075" s="8"/>
      <c r="X2075" s="8"/>
      <c r="Y2075" s="8"/>
      <c r="Z2075" s="1153"/>
      <c r="AA2075" s="8"/>
      <c r="AB2075" s="8"/>
      <c r="AC2075" s="1799"/>
    </row>
    <row r="2076" spans="1:29" ht="15" customHeight="1" x14ac:dyDescent="0.25">
      <c r="A2076" s="70">
        <v>1</v>
      </c>
      <c r="B2076" s="70">
        <v>1</v>
      </c>
      <c r="C2076" s="124" t="s">
        <v>213</v>
      </c>
      <c r="D2076" s="124">
        <v>270</v>
      </c>
      <c r="E2076" s="772">
        <v>995</v>
      </c>
      <c r="F2076" s="92">
        <f t="shared" si="1509"/>
        <v>332</v>
      </c>
      <c r="G2076" s="92">
        <v>372</v>
      </c>
      <c r="H2076" s="92">
        <f t="shared" si="1510"/>
        <v>112.04819277108433</v>
      </c>
      <c r="I2076" s="693">
        <v>7.5</v>
      </c>
      <c r="J2076" s="93">
        <f t="shared" si="1511"/>
        <v>7.650537634408602</v>
      </c>
      <c r="K2076" s="94">
        <f t="shared" si="1512"/>
        <v>7463</v>
      </c>
      <c r="L2076" s="94">
        <f t="shared" si="1513"/>
        <v>2488</v>
      </c>
      <c r="M2076" s="94">
        <f>2051+795</f>
        <v>2846</v>
      </c>
      <c r="N2076" s="94">
        <f t="shared" si="1514"/>
        <v>114.38906752411575</v>
      </c>
      <c r="O2076" s="94">
        <f t="shared" si="1515"/>
        <v>28</v>
      </c>
      <c r="P2076" s="94">
        <f t="shared" si="1516"/>
        <v>304.92857142857144</v>
      </c>
      <c r="Q2076" s="8"/>
      <c r="R2076" s="8"/>
      <c r="S2076" s="8"/>
      <c r="T2076" s="8"/>
      <c r="U2076" s="1036"/>
      <c r="V2076" s="8"/>
      <c r="W2076" s="8"/>
      <c r="X2076" s="8"/>
      <c r="Y2076" s="8"/>
      <c r="Z2076" s="1153"/>
      <c r="AA2076" s="8"/>
      <c r="AB2076" s="8"/>
      <c r="AC2076" s="1799"/>
    </row>
    <row r="2077" spans="1:29" ht="15" customHeight="1" x14ac:dyDescent="0.25">
      <c r="A2077" s="70">
        <v>1</v>
      </c>
      <c r="B2077" s="70">
        <v>1</v>
      </c>
      <c r="C2077" s="124" t="s">
        <v>77</v>
      </c>
      <c r="D2077" s="124">
        <v>320</v>
      </c>
      <c r="E2077" s="772">
        <v>485</v>
      </c>
      <c r="F2077" s="92">
        <f t="shared" si="1509"/>
        <v>162</v>
      </c>
      <c r="G2077" s="92">
        <v>185</v>
      </c>
      <c r="H2077" s="92">
        <f t="shared" si="1510"/>
        <v>114.19753086419753</v>
      </c>
      <c r="I2077" s="693">
        <v>9</v>
      </c>
      <c r="J2077" s="93">
        <f t="shared" si="1511"/>
        <v>9.5351351351351354</v>
      </c>
      <c r="K2077" s="94">
        <f t="shared" si="1512"/>
        <v>4365</v>
      </c>
      <c r="L2077" s="94">
        <f t="shared" si="1513"/>
        <v>1455</v>
      </c>
      <c r="M2077" s="94">
        <f>1140+624</f>
        <v>1764</v>
      </c>
      <c r="N2077" s="94">
        <f t="shared" si="1514"/>
        <v>121.23711340206185</v>
      </c>
      <c r="O2077" s="94">
        <f t="shared" si="1515"/>
        <v>14</v>
      </c>
      <c r="P2077" s="94">
        <f t="shared" si="1516"/>
        <v>378</v>
      </c>
      <c r="Q2077" s="8"/>
      <c r="R2077" s="8"/>
      <c r="S2077" s="8"/>
      <c r="T2077" s="8"/>
      <c r="U2077" s="1036"/>
      <c r="V2077" s="8"/>
      <c r="W2077" s="8"/>
      <c r="X2077" s="8"/>
      <c r="Y2077" s="8"/>
      <c r="Z2077" s="1153"/>
      <c r="AA2077" s="8"/>
      <c r="AB2077" s="8"/>
      <c r="AC2077" s="1799"/>
    </row>
    <row r="2078" spans="1:29" ht="15" customHeight="1" x14ac:dyDescent="0.25">
      <c r="A2078" s="70">
        <v>1</v>
      </c>
      <c r="B2078" s="70">
        <v>1</v>
      </c>
      <c r="C2078" s="124" t="s">
        <v>28</v>
      </c>
      <c r="D2078" s="124">
        <v>340</v>
      </c>
      <c r="E2078" s="772">
        <v>260</v>
      </c>
      <c r="F2078" s="92">
        <f t="shared" si="1509"/>
        <v>87</v>
      </c>
      <c r="G2078" s="92">
        <v>103</v>
      </c>
      <c r="H2078" s="92">
        <f t="shared" si="1510"/>
        <v>118.39080459770115</v>
      </c>
      <c r="I2078" s="693">
        <v>8</v>
      </c>
      <c r="J2078" s="93">
        <f t="shared" si="1511"/>
        <v>8.5048543689320386</v>
      </c>
      <c r="K2078" s="94">
        <f t="shared" si="1512"/>
        <v>2080</v>
      </c>
      <c r="L2078" s="94">
        <f t="shared" si="1513"/>
        <v>693</v>
      </c>
      <c r="M2078" s="94">
        <f>701+175</f>
        <v>876</v>
      </c>
      <c r="N2078" s="94">
        <f t="shared" si="1514"/>
        <v>126.40692640692642</v>
      </c>
      <c r="O2078" s="94">
        <f t="shared" si="1515"/>
        <v>6</v>
      </c>
      <c r="P2078" s="94">
        <f t="shared" si="1516"/>
        <v>438</v>
      </c>
      <c r="Q2078" s="8"/>
      <c r="R2078" s="8"/>
      <c r="S2078" s="8"/>
      <c r="T2078" s="8"/>
      <c r="U2078" s="1036"/>
      <c r="V2078" s="8"/>
      <c r="W2078" s="8"/>
      <c r="X2078" s="8"/>
      <c r="Y2078" s="8"/>
      <c r="Z2078" s="1153"/>
      <c r="AA2078" s="8"/>
      <c r="AB2078" s="8"/>
      <c r="AC2078" s="1799"/>
    </row>
    <row r="2079" spans="1:29" ht="15" customHeight="1" x14ac:dyDescent="0.25">
      <c r="A2079" s="70">
        <v>1</v>
      </c>
      <c r="B2079" s="70">
        <v>1</v>
      </c>
      <c r="C2079" s="124" t="s">
        <v>27</v>
      </c>
      <c r="D2079" s="124">
        <v>300</v>
      </c>
      <c r="E2079" s="772">
        <v>255</v>
      </c>
      <c r="F2079" s="92">
        <f t="shared" si="1509"/>
        <v>85</v>
      </c>
      <c r="G2079" s="92">
        <v>80</v>
      </c>
      <c r="H2079" s="92">
        <f t="shared" si="1510"/>
        <v>94.117647058823522</v>
      </c>
      <c r="I2079" s="693">
        <v>5.2</v>
      </c>
      <c r="J2079" s="93">
        <f t="shared" si="1511"/>
        <v>5.75</v>
      </c>
      <c r="K2079" s="94">
        <f t="shared" si="1512"/>
        <v>1326</v>
      </c>
      <c r="L2079" s="94">
        <f t="shared" si="1513"/>
        <v>442</v>
      </c>
      <c r="M2079" s="94">
        <f>366+94</f>
        <v>460</v>
      </c>
      <c r="N2079" s="94">
        <f t="shared" si="1514"/>
        <v>104.07239819004526</v>
      </c>
      <c r="O2079" s="94">
        <f t="shared" si="1515"/>
        <v>4</v>
      </c>
      <c r="P2079" s="94">
        <f t="shared" si="1516"/>
        <v>345</v>
      </c>
      <c r="Q2079" s="8"/>
      <c r="R2079" s="8"/>
      <c r="S2079" s="8"/>
      <c r="T2079" s="8"/>
      <c r="U2079" s="1036"/>
      <c r="V2079" s="8"/>
      <c r="W2079" s="8"/>
      <c r="X2079" s="8"/>
      <c r="Y2079" s="8"/>
      <c r="Z2079" s="1153"/>
      <c r="AA2079" s="8"/>
      <c r="AB2079" s="8"/>
      <c r="AC2079" s="1799"/>
    </row>
    <row r="2080" spans="1:29" ht="15" customHeight="1" x14ac:dyDescent="0.25">
      <c r="A2080" s="70">
        <v>1</v>
      </c>
      <c r="B2080" s="70">
        <v>1</v>
      </c>
      <c r="C2080" s="124" t="s">
        <v>8</v>
      </c>
      <c r="D2080" s="124">
        <v>340</v>
      </c>
      <c r="E2080" s="772">
        <v>375</v>
      </c>
      <c r="F2080" s="92">
        <f t="shared" si="1509"/>
        <v>125</v>
      </c>
      <c r="G2080" s="92">
        <v>120</v>
      </c>
      <c r="H2080" s="92">
        <f t="shared" si="1510"/>
        <v>96</v>
      </c>
      <c r="I2080" s="693">
        <v>11</v>
      </c>
      <c r="J2080" s="93">
        <f t="shared" si="1511"/>
        <v>9.9499999999999993</v>
      </c>
      <c r="K2080" s="94">
        <f t="shared" si="1512"/>
        <v>4125</v>
      </c>
      <c r="L2080" s="94">
        <f t="shared" si="1513"/>
        <v>1375</v>
      </c>
      <c r="M2080" s="94">
        <f>916+278</f>
        <v>1194</v>
      </c>
      <c r="N2080" s="94">
        <f t="shared" si="1514"/>
        <v>86.836363636363629</v>
      </c>
      <c r="O2080" s="94">
        <f t="shared" si="1515"/>
        <v>12</v>
      </c>
      <c r="P2080" s="94">
        <f t="shared" si="1516"/>
        <v>298.5</v>
      </c>
      <c r="Q2080" s="8"/>
      <c r="R2080" s="8"/>
      <c r="S2080" s="8"/>
      <c r="T2080" s="8"/>
      <c r="U2080" s="1036"/>
      <c r="V2080" s="8"/>
      <c r="W2080" s="8"/>
      <c r="X2080" s="8"/>
      <c r="Y2080" s="8"/>
      <c r="Z2080" s="1153"/>
      <c r="AA2080" s="8"/>
      <c r="AB2080" s="8"/>
      <c r="AC2080" s="1799"/>
    </row>
    <row r="2081" spans="1:30" ht="15" customHeight="1" x14ac:dyDescent="0.25">
      <c r="A2081" s="70">
        <v>1</v>
      </c>
      <c r="B2081" s="70">
        <v>1</v>
      </c>
      <c r="C2081" s="124" t="s">
        <v>9</v>
      </c>
      <c r="D2081" s="124">
        <v>340</v>
      </c>
      <c r="E2081" s="772">
        <v>390</v>
      </c>
      <c r="F2081" s="92">
        <f t="shared" si="1509"/>
        <v>130</v>
      </c>
      <c r="G2081" s="92">
        <v>135</v>
      </c>
      <c r="H2081" s="92">
        <f t="shared" si="1510"/>
        <v>103.84615384615385</v>
      </c>
      <c r="I2081" s="693">
        <v>11.5</v>
      </c>
      <c r="J2081" s="93">
        <f t="shared" si="1511"/>
        <v>11</v>
      </c>
      <c r="K2081" s="94">
        <f t="shared" si="1512"/>
        <v>4485</v>
      </c>
      <c r="L2081" s="94">
        <f t="shared" si="1513"/>
        <v>1495</v>
      </c>
      <c r="M2081" s="94">
        <f>1149+336</f>
        <v>1485</v>
      </c>
      <c r="N2081" s="94">
        <f t="shared" si="1514"/>
        <v>99.331103678929765</v>
      </c>
      <c r="O2081" s="94">
        <f t="shared" si="1515"/>
        <v>13</v>
      </c>
      <c r="P2081" s="94">
        <f t="shared" si="1516"/>
        <v>342.69230769230768</v>
      </c>
      <c r="Q2081" s="8"/>
      <c r="R2081" s="8"/>
      <c r="S2081" s="8"/>
      <c r="T2081" s="8"/>
      <c r="U2081" s="1036"/>
      <c r="V2081" s="8"/>
      <c r="W2081" s="8"/>
      <c r="X2081" s="8"/>
      <c r="Y2081" s="8"/>
      <c r="Z2081" s="1153"/>
      <c r="AA2081" s="8"/>
      <c r="AB2081" s="8"/>
      <c r="AC2081" s="1799"/>
    </row>
    <row r="2082" spans="1:30" ht="15" customHeight="1" x14ac:dyDescent="0.25">
      <c r="A2082" s="70">
        <v>1</v>
      </c>
      <c r="B2082" s="70">
        <v>1</v>
      </c>
      <c r="C2082" s="357" t="s">
        <v>26</v>
      </c>
      <c r="D2082" s="357">
        <v>340</v>
      </c>
      <c r="E2082" s="2246">
        <v>520</v>
      </c>
      <c r="F2082" s="98">
        <f t="shared" si="1509"/>
        <v>173</v>
      </c>
      <c r="G2082" s="98">
        <v>190</v>
      </c>
      <c r="H2082" s="98">
        <f t="shared" si="1510"/>
        <v>109.82658959537572</v>
      </c>
      <c r="I2082" s="694">
        <v>6.1</v>
      </c>
      <c r="J2082" s="99">
        <f t="shared" si="1511"/>
        <v>5.4684210526315793</v>
      </c>
      <c r="K2082" s="100">
        <f t="shared" si="1512"/>
        <v>3172</v>
      </c>
      <c r="L2082" s="100">
        <f t="shared" si="1513"/>
        <v>1057</v>
      </c>
      <c r="M2082" s="100">
        <f>770+269</f>
        <v>1039</v>
      </c>
      <c r="N2082" s="100">
        <f t="shared" si="1514"/>
        <v>98.297067171239362</v>
      </c>
      <c r="O2082" s="100">
        <f t="shared" si="1515"/>
        <v>9</v>
      </c>
      <c r="P2082" s="100">
        <f t="shared" si="1516"/>
        <v>346.33333333333331</v>
      </c>
      <c r="Q2082" s="15"/>
      <c r="R2082" s="15"/>
      <c r="S2082" s="15"/>
      <c r="T2082" s="15"/>
      <c r="U2082" s="1037"/>
      <c r="V2082" s="15"/>
      <c r="W2082" s="15"/>
      <c r="X2082" s="15"/>
      <c r="Y2082" s="15"/>
      <c r="Z2082" s="1271"/>
      <c r="AA2082" s="15"/>
      <c r="AB2082" s="15"/>
      <c r="AC2082" s="1800"/>
    </row>
    <row r="2083" spans="1:30" ht="15" customHeight="1" x14ac:dyDescent="0.25">
      <c r="A2083" s="70">
        <v>1</v>
      </c>
      <c r="B2083" s="70">
        <v>1</v>
      </c>
      <c r="C2083" s="709" t="s">
        <v>7</v>
      </c>
      <c r="D2083" s="709"/>
      <c r="E2083" s="2237">
        <f>SUM(E2074:E2082)</f>
        <v>5500</v>
      </c>
      <c r="F2083" s="475">
        <f>SUM(F2074:F2082)</f>
        <v>1834</v>
      </c>
      <c r="G2083" s="475">
        <f>SUM(G2074:G2082)</f>
        <v>1873</v>
      </c>
      <c r="H2083" s="475">
        <f t="shared" si="1510"/>
        <v>102.12649945474372</v>
      </c>
      <c r="I2083" s="104">
        <f>L2083/F2083</f>
        <v>8.992366412213741</v>
      </c>
      <c r="J2083" s="104">
        <f t="shared" si="1511"/>
        <v>8.7341163908168706</v>
      </c>
      <c r="K2083" s="475">
        <f>SUM(K2074:K2082)</f>
        <v>49476</v>
      </c>
      <c r="L2083" s="475">
        <f>SUM(L2074:L2082)</f>
        <v>16492</v>
      </c>
      <c r="M2083" s="475">
        <f>SUM(M2074:M2082)</f>
        <v>16359</v>
      </c>
      <c r="N2083" s="179">
        <f t="shared" si="1514"/>
        <v>99.193548387096769</v>
      </c>
      <c r="O2083" s="475">
        <f>SUM(O2074:O2082)</f>
        <v>152</v>
      </c>
      <c r="P2083" s="179">
        <f t="shared" si="1516"/>
        <v>322.875</v>
      </c>
      <c r="Q2083" s="17">
        <v>174982.71248359993</v>
      </c>
      <c r="R2083" s="17">
        <v>174982.71248359993</v>
      </c>
      <c r="S2083" s="17">
        <v>174982.71248359993</v>
      </c>
      <c r="T2083" s="17">
        <v>174982.71248359993</v>
      </c>
      <c r="U2083" s="1038">
        <f>Q2083/12*$C$4+(R2083-Q2083)/11*3+(S2083-R2083)/10*2+(T2083-S2083)/9*1</f>
        <v>58327.570827866643</v>
      </c>
      <c r="V2083" s="17">
        <f>Z2083-Y2083-W2083</f>
        <v>59079.219870000001</v>
      </c>
      <c r="W2083" s="17">
        <v>-25.803900000000002</v>
      </c>
      <c r="X2083" s="17">
        <f>V2083-U2083</f>
        <v>751.64904213335831</v>
      </c>
      <c r="Y2083" s="17">
        <v>-860.19616000000008</v>
      </c>
      <c r="Z2083" s="1246">
        <v>58193.219810000002</v>
      </c>
      <c r="AA2083" s="17">
        <v>1</v>
      </c>
      <c r="AB2083" s="17">
        <v>19126.73</v>
      </c>
      <c r="AC2083" s="1801">
        <f>AB2083/1000</f>
        <v>19.126729999999998</v>
      </c>
    </row>
    <row r="2084" spans="1:30" ht="16.5" customHeight="1" x14ac:dyDescent="0.25">
      <c r="A2084" s="70">
        <v>1</v>
      </c>
      <c r="B2084" s="70">
        <v>1</v>
      </c>
      <c r="C2084" s="667" t="s">
        <v>14</v>
      </c>
      <c r="D2084" s="540"/>
      <c r="E2084" s="2344"/>
      <c r="F2084" s="459"/>
      <c r="G2084" s="459"/>
      <c r="H2084" s="459"/>
      <c r="I2084" s="696"/>
      <c r="J2084" s="696"/>
      <c r="K2084" s="459"/>
      <c r="L2084" s="459"/>
      <c r="M2084" s="459"/>
      <c r="N2084" s="459"/>
      <c r="O2084" s="459"/>
      <c r="P2084" s="459"/>
      <c r="Q2084" s="13"/>
      <c r="R2084" s="13"/>
      <c r="S2084" s="13"/>
      <c r="T2084" s="13"/>
      <c r="U2084" s="1039"/>
      <c r="V2084" s="13"/>
      <c r="W2084" s="13"/>
      <c r="X2084" s="13"/>
      <c r="Y2084" s="13"/>
      <c r="Z2084" s="1254"/>
      <c r="AA2084" s="13"/>
      <c r="AB2084" s="13"/>
      <c r="AC2084" s="1802"/>
    </row>
    <row r="2085" spans="1:30" ht="15" customHeight="1" x14ac:dyDescent="0.25">
      <c r="A2085" s="70">
        <v>1</v>
      </c>
      <c r="B2085" s="70">
        <v>1</v>
      </c>
      <c r="C2085" s="507" t="s">
        <v>302</v>
      </c>
      <c r="D2085" s="520"/>
      <c r="E2085" s="2222"/>
      <c r="F2085" s="116"/>
      <c r="G2085" s="116"/>
      <c r="H2085" s="116"/>
      <c r="I2085" s="363"/>
      <c r="J2085" s="363"/>
      <c r="K2085" s="365"/>
      <c r="L2085" s="365"/>
      <c r="M2085" s="365"/>
      <c r="N2085" s="365"/>
      <c r="O2085" s="365"/>
      <c r="P2085" s="365"/>
      <c r="Q2085" s="8"/>
      <c r="R2085" s="8"/>
      <c r="S2085" s="8"/>
      <c r="T2085" s="8"/>
      <c r="U2085" s="1036"/>
      <c r="V2085" s="8"/>
      <c r="W2085" s="8"/>
      <c r="X2085" s="8"/>
      <c r="Y2085" s="8"/>
      <c r="Z2085" s="1153"/>
      <c r="AA2085" s="8"/>
      <c r="AB2085" s="8"/>
      <c r="AC2085" s="1799"/>
    </row>
    <row r="2086" spans="1:30" ht="15" customHeight="1" x14ac:dyDescent="0.25">
      <c r="A2086" s="70">
        <v>1</v>
      </c>
      <c r="B2086" s="70">
        <v>1</v>
      </c>
      <c r="C2086" s="407" t="s">
        <v>345</v>
      </c>
      <c r="D2086" s="407"/>
      <c r="E2086" s="711">
        <f>SUM(E2089:E2091)</f>
        <v>32542</v>
      </c>
      <c r="F2086" s="440">
        <f>SUM(F2089:F2091)</f>
        <v>10848</v>
      </c>
      <c r="G2086" s="440">
        <f>SUM(G2089:G2091)+G2087/2.7</f>
        <v>24041.200000000001</v>
      </c>
      <c r="H2086" s="440">
        <f>G2086/F2086*100</f>
        <v>221.61873156342185</v>
      </c>
      <c r="I2086" s="125"/>
      <c r="J2086" s="125"/>
      <c r="K2086" s="464"/>
      <c r="L2086" s="464"/>
      <c r="M2086" s="464"/>
      <c r="N2086" s="464"/>
      <c r="O2086" s="464"/>
      <c r="P2086" s="464"/>
      <c r="Q2086" s="8"/>
      <c r="R2086" s="8"/>
      <c r="S2086" s="8"/>
      <c r="T2086" s="8"/>
      <c r="U2086" s="1036"/>
      <c r="V2086" s="8"/>
      <c r="W2086" s="8"/>
      <c r="X2086" s="8"/>
      <c r="Y2086" s="8"/>
      <c r="Z2086" s="1153"/>
      <c r="AA2086" s="2497">
        <f t="shared" ref="AA2086" si="1517">SUM(AA2089:AA2091)+AA2087/2.7</f>
        <v>128.97037037037038</v>
      </c>
      <c r="AB2086" s="8">
        <f>AB2087+AB2088+AB2089+AB2090+AB2091</f>
        <v>80324.099999999991</v>
      </c>
      <c r="AC2086" s="1799">
        <f>AB2086/1000</f>
        <v>80.324099999999987</v>
      </c>
    </row>
    <row r="2087" spans="1:30" ht="15" customHeight="1" x14ac:dyDescent="0.25">
      <c r="C2087" s="407" t="s">
        <v>470</v>
      </c>
      <c r="D2087" s="407"/>
      <c r="E2087" s="711"/>
      <c r="F2087" s="440"/>
      <c r="G2087" s="440">
        <v>726.83999999999992</v>
      </c>
      <c r="H2087" s="440"/>
      <c r="I2087" s="125"/>
      <c r="J2087" s="125"/>
      <c r="K2087" s="464"/>
      <c r="L2087" s="464"/>
      <c r="M2087" s="464"/>
      <c r="N2087" s="464"/>
      <c r="O2087" s="464"/>
      <c r="P2087" s="464"/>
      <c r="Q2087" s="8"/>
      <c r="R2087" s="8"/>
      <c r="S2087" s="8"/>
      <c r="T2087" s="8"/>
      <c r="U2087" s="1036"/>
      <c r="V2087" s="8"/>
      <c r="W2087" s="8"/>
      <c r="X2087" s="8"/>
      <c r="Y2087" s="8"/>
      <c r="Z2087" s="1153"/>
      <c r="AA2087" s="8">
        <v>10.72</v>
      </c>
      <c r="AB2087" s="8">
        <v>2101.73</v>
      </c>
      <c r="AC2087" s="1799">
        <f t="shared" ref="AC2087:AC2095" si="1518">AB2087/1000</f>
        <v>2.1017299999999999</v>
      </c>
    </row>
    <row r="2088" spans="1:30" ht="38.25" customHeight="1" x14ac:dyDescent="0.25">
      <c r="A2088" s="70">
        <v>1</v>
      </c>
      <c r="B2088" s="70">
        <v>1</v>
      </c>
      <c r="C2088" s="407" t="s">
        <v>303</v>
      </c>
      <c r="D2088" s="407"/>
      <c r="E2088" s="711"/>
      <c r="F2088" s="92">
        <f>E2088/11</f>
        <v>0</v>
      </c>
      <c r="G2088" s="440"/>
      <c r="H2088" s="440"/>
      <c r="I2088" s="125"/>
      <c r="J2088" s="125"/>
      <c r="K2088" s="464"/>
      <c r="L2088" s="464"/>
      <c r="M2088" s="464"/>
      <c r="N2088" s="464"/>
      <c r="O2088" s="464"/>
      <c r="P2088" s="464"/>
      <c r="Q2088" s="8"/>
      <c r="R2088" s="8"/>
      <c r="S2088" s="8"/>
      <c r="T2088" s="8"/>
      <c r="U2088" s="1036"/>
      <c r="V2088" s="8"/>
      <c r="W2088" s="8"/>
      <c r="X2088" s="8"/>
      <c r="Y2088" s="8"/>
      <c r="Z2088" s="1153"/>
      <c r="AA2088" s="8"/>
      <c r="AB2088" s="8"/>
      <c r="AC2088" s="1799">
        <f t="shared" si="1518"/>
        <v>0</v>
      </c>
    </row>
    <row r="2089" spans="1:30" ht="28.5" customHeight="1" x14ac:dyDescent="0.25">
      <c r="A2089" s="70">
        <v>1</v>
      </c>
      <c r="B2089" s="70">
        <v>1</v>
      </c>
      <c r="C2089" s="407" t="s">
        <v>304</v>
      </c>
      <c r="D2089" s="407"/>
      <c r="E2089" s="711">
        <v>12000</v>
      </c>
      <c r="F2089" s="92">
        <f>ROUND(E2089/12*$C$4,0)</f>
        <v>4000</v>
      </c>
      <c r="G2089" s="440">
        <v>3649</v>
      </c>
      <c r="H2089" s="440">
        <f t="shared" ref="H2089:H2095" si="1519">G2089/F2089*100</f>
        <v>91.224999999999994</v>
      </c>
      <c r="I2089" s="125"/>
      <c r="J2089" s="125"/>
      <c r="K2089" s="464"/>
      <c r="L2089" s="464"/>
      <c r="M2089" s="464"/>
      <c r="N2089" s="464"/>
      <c r="O2089" s="464"/>
      <c r="P2089" s="464"/>
      <c r="Q2089" s="8"/>
      <c r="R2089" s="8"/>
      <c r="S2089" s="8"/>
      <c r="T2089" s="8"/>
      <c r="U2089" s="1036"/>
      <c r="V2089" s="8"/>
      <c r="W2089" s="8"/>
      <c r="X2089" s="8"/>
      <c r="Y2089" s="8"/>
      <c r="Z2089" s="1153"/>
      <c r="AA2089" s="8">
        <v>12</v>
      </c>
      <c r="AB2089" s="8">
        <v>7509.3599999999988</v>
      </c>
      <c r="AC2089" s="1799">
        <f t="shared" si="1518"/>
        <v>7.5093599999999991</v>
      </c>
    </row>
    <row r="2090" spans="1:30" ht="15" customHeight="1" x14ac:dyDescent="0.25">
      <c r="A2090" s="70">
        <v>1</v>
      </c>
      <c r="B2090" s="70">
        <v>1</v>
      </c>
      <c r="C2090" s="407" t="s">
        <v>305</v>
      </c>
      <c r="D2090" s="407"/>
      <c r="E2090" s="711">
        <v>500</v>
      </c>
      <c r="F2090" s="92">
        <f>ROUND(E2090/12*$C$4,0)</f>
        <v>167</v>
      </c>
      <c r="G2090" s="440">
        <v>179</v>
      </c>
      <c r="H2090" s="440">
        <f t="shared" si="1519"/>
        <v>107.18562874251496</v>
      </c>
      <c r="I2090" s="125"/>
      <c r="J2090" s="125"/>
      <c r="K2090" s="464"/>
      <c r="L2090" s="464"/>
      <c r="M2090" s="464"/>
      <c r="N2090" s="464"/>
      <c r="O2090" s="464"/>
      <c r="P2090" s="464"/>
      <c r="Q2090" s="8"/>
      <c r="R2090" s="8"/>
      <c r="S2090" s="8"/>
      <c r="T2090" s="8"/>
      <c r="U2090" s="1036"/>
      <c r="V2090" s="8"/>
      <c r="W2090" s="8"/>
      <c r="X2090" s="8"/>
      <c r="Y2090" s="8"/>
      <c r="Z2090" s="1153"/>
      <c r="AA2090" s="8"/>
      <c r="AB2090" s="8"/>
      <c r="AC2090" s="1799">
        <f t="shared" si="1518"/>
        <v>0</v>
      </c>
    </row>
    <row r="2091" spans="1:30" ht="15" customHeight="1" x14ac:dyDescent="0.25">
      <c r="A2091" s="70">
        <v>1</v>
      </c>
      <c r="B2091" s="70">
        <v>1</v>
      </c>
      <c r="C2091" s="407" t="s">
        <v>306</v>
      </c>
      <c r="D2091" s="407"/>
      <c r="E2091" s="711">
        <v>20042</v>
      </c>
      <c r="F2091" s="92">
        <f>ROUND(E2091/12*$C$4,0)</f>
        <v>6681</v>
      </c>
      <c r="G2091" s="440">
        <v>19944</v>
      </c>
      <c r="H2091" s="440">
        <f t="shared" si="1519"/>
        <v>298.51818590031434</v>
      </c>
      <c r="I2091" s="125"/>
      <c r="J2091" s="125"/>
      <c r="K2091" s="464"/>
      <c r="L2091" s="464"/>
      <c r="M2091" s="464"/>
      <c r="N2091" s="464"/>
      <c r="O2091" s="464"/>
      <c r="P2091" s="464"/>
      <c r="Q2091" s="8"/>
      <c r="R2091" s="8"/>
      <c r="S2091" s="8"/>
      <c r="T2091" s="8"/>
      <c r="U2091" s="1036"/>
      <c r="V2091" s="8"/>
      <c r="W2091" s="8"/>
      <c r="X2091" s="8"/>
      <c r="Y2091" s="8"/>
      <c r="Z2091" s="1153"/>
      <c r="AA2091" s="8">
        <v>113</v>
      </c>
      <c r="AB2091" s="8">
        <v>70713.009999999995</v>
      </c>
      <c r="AC2091" s="1799">
        <f t="shared" si="1518"/>
        <v>70.713009999999997</v>
      </c>
    </row>
    <row r="2092" spans="1:30" ht="15" customHeight="1" x14ac:dyDescent="0.25">
      <c r="A2092" s="70">
        <v>1</v>
      </c>
      <c r="B2092" s="70">
        <v>1</v>
      </c>
      <c r="C2092" s="409" t="s">
        <v>157</v>
      </c>
      <c r="D2092" s="407"/>
      <c r="E2092" s="711">
        <f>E2093+E2094/8.5</f>
        <v>90524.705882352937</v>
      </c>
      <c r="F2092" s="92">
        <f t="shared" ref="F2092:G2092" si="1520">F2093+F2094/8.5</f>
        <v>30174.529411764706</v>
      </c>
      <c r="G2092" s="440">
        <f t="shared" si="1520"/>
        <v>30812.542352941178</v>
      </c>
      <c r="H2092" s="440">
        <f t="shared" si="1519"/>
        <v>102.11440891909227</v>
      </c>
      <c r="I2092" s="125"/>
      <c r="J2092" s="125"/>
      <c r="K2092" s="464"/>
      <c r="L2092" s="464"/>
      <c r="M2092" s="464"/>
      <c r="N2092" s="464"/>
      <c r="O2092" s="464"/>
      <c r="P2092" s="464"/>
      <c r="Q2092" s="8"/>
      <c r="R2092" s="8"/>
      <c r="S2092" s="8"/>
      <c r="T2092" s="8"/>
      <c r="U2092" s="1036"/>
      <c r="V2092" s="8"/>
      <c r="W2092" s="8"/>
      <c r="X2092" s="8"/>
      <c r="Y2092" s="8"/>
      <c r="Z2092" s="1153"/>
      <c r="AA2092" s="711">
        <f>AA2093+AA2094/8.5</f>
        <v>520.69294117647064</v>
      </c>
      <c r="AB2092" s="8">
        <f>AB2093+AB2094</f>
        <v>1051661.1300000008</v>
      </c>
      <c r="AC2092" s="1799">
        <f t="shared" si="1518"/>
        <v>1051.6611300000009</v>
      </c>
    </row>
    <row r="2093" spans="1:30" ht="15" customHeight="1" x14ac:dyDescent="0.25">
      <c r="C2093" s="409" t="s">
        <v>450</v>
      </c>
      <c r="D2093" s="407"/>
      <c r="E2093" s="711">
        <v>82138</v>
      </c>
      <c r="F2093" s="92">
        <f>ROUND(E2093/12*$C$4,0)</f>
        <v>27379</v>
      </c>
      <c r="G2093" s="440">
        <v>26891</v>
      </c>
      <c r="H2093" s="440">
        <f t="shared" si="1519"/>
        <v>98.21761203842361</v>
      </c>
      <c r="I2093" s="125"/>
      <c r="J2093" s="125"/>
      <c r="K2093" s="464"/>
      <c r="L2093" s="464"/>
      <c r="M2093" s="464"/>
      <c r="N2093" s="464"/>
      <c r="O2093" s="464"/>
      <c r="P2093" s="464"/>
      <c r="Q2093" s="8"/>
      <c r="R2093" s="8"/>
      <c r="S2093" s="8"/>
      <c r="T2093" s="8"/>
      <c r="U2093" s="1037"/>
      <c r="V2093" s="8"/>
      <c r="W2093" s="8"/>
      <c r="X2093" s="8"/>
      <c r="Y2093" s="8"/>
      <c r="Z2093" s="1153"/>
      <c r="AA2093" s="8">
        <v>463</v>
      </c>
      <c r="AB2093" s="8">
        <v>955517.42000000074</v>
      </c>
      <c r="AC2093" s="1799">
        <f t="shared" si="1518"/>
        <v>955.5174200000007</v>
      </c>
    </row>
    <row r="2094" spans="1:30" s="238" customFormat="1" ht="18" customHeight="1" x14ac:dyDescent="0.25">
      <c r="A2094" s="70">
        <v>1</v>
      </c>
      <c r="B2094" s="70">
        <v>1</v>
      </c>
      <c r="C2094" s="409" t="s">
        <v>454</v>
      </c>
      <c r="D2094" s="407"/>
      <c r="E2094" s="711">
        <v>71287</v>
      </c>
      <c r="F2094" s="92">
        <f>ROUND(E2094/12*$C$4,0)</f>
        <v>23762</v>
      </c>
      <c r="G2094" s="440">
        <v>33333.11</v>
      </c>
      <c r="H2094" s="440">
        <f t="shared" si="1519"/>
        <v>140.27905900176754</v>
      </c>
      <c r="I2094" s="125"/>
      <c r="J2094" s="125"/>
      <c r="K2094" s="464"/>
      <c r="L2094" s="464"/>
      <c r="M2094" s="464"/>
      <c r="N2094" s="464"/>
      <c r="O2094" s="464"/>
      <c r="P2094" s="464"/>
      <c r="Q2094" s="8"/>
      <c r="R2094" s="8"/>
      <c r="S2094" s="8"/>
      <c r="T2094" s="8"/>
      <c r="U2094" s="1037"/>
      <c r="V2094" s="8"/>
      <c r="W2094" s="8"/>
      <c r="X2094" s="8"/>
      <c r="Y2094" s="8"/>
      <c r="Z2094" s="1153"/>
      <c r="AA2094" s="8">
        <v>490.39</v>
      </c>
      <c r="AB2094" s="8">
        <v>96143.710000000021</v>
      </c>
      <c r="AC2094" s="1799">
        <f t="shared" si="1518"/>
        <v>96.143710000000027</v>
      </c>
      <c r="AD2094" s="767"/>
    </row>
    <row r="2095" spans="1:30" ht="15" customHeight="1" x14ac:dyDescent="0.25">
      <c r="A2095" s="70">
        <v>1</v>
      </c>
      <c r="B2095" s="70">
        <v>1</v>
      </c>
      <c r="C2095" s="213" t="s">
        <v>168</v>
      </c>
      <c r="D2095" s="508"/>
      <c r="E2095" s="712">
        <f>SUM(E2086+E2093*3.2)+E2094/3.9</f>
        <v>313662.31794871797</v>
      </c>
      <c r="F2095" s="388">
        <f t="shared" ref="F2095:G2095" si="1521">SUM(F2086+F2093*3.2)+F2094/3.9</f>
        <v>104553.62051282052</v>
      </c>
      <c r="G2095" s="388">
        <f t="shared" si="1521"/>
        <v>118639.3512820513</v>
      </c>
      <c r="H2095" s="440">
        <f t="shared" si="1519"/>
        <v>113.47225538450252</v>
      </c>
      <c r="I2095" s="125"/>
      <c r="J2095" s="125"/>
      <c r="K2095" s="464"/>
      <c r="L2095" s="464"/>
      <c r="M2095" s="464"/>
      <c r="N2095" s="464"/>
      <c r="O2095" s="464"/>
      <c r="P2095" s="464"/>
      <c r="Q2095" s="8">
        <v>209017.72579999999</v>
      </c>
      <c r="R2095" s="8">
        <v>209017.72579999999</v>
      </c>
      <c r="S2095" s="8">
        <v>209017.72579999999</v>
      </c>
      <c r="T2095" s="8">
        <v>209017.72579999999</v>
      </c>
      <c r="U2095" s="1701">
        <f>Q2095/12*$C$4+(R2095-Q2095)/11*3+(S2095-R2095)/10*2+(T2095-S2095)/9*1</f>
        <v>69672.575266666667</v>
      </c>
      <c r="V2095" s="8">
        <f>Z2095-Y2095</f>
        <v>69359.048680000007</v>
      </c>
      <c r="W2095" s="8"/>
      <c r="X2095" s="8">
        <f>V2095-U2095</f>
        <v>-313.52658666665957</v>
      </c>
      <c r="Y2095" s="8">
        <v>-53.683169999999997</v>
      </c>
      <c r="Z2095" s="1153">
        <v>69305.365510000003</v>
      </c>
      <c r="AA2095" s="8">
        <f>AA2086+AA2093*3.2+AA2094/3.9</f>
        <v>1736.311396011396</v>
      </c>
      <c r="AB2095" s="8">
        <f>AB2092+AB2086</f>
        <v>1131985.2300000009</v>
      </c>
      <c r="AC2095" s="1799">
        <f t="shared" si="1518"/>
        <v>1131.9852300000009</v>
      </c>
    </row>
    <row r="2096" spans="1:30" ht="15" customHeight="1" x14ac:dyDescent="0.25">
      <c r="A2096" s="70">
        <v>1</v>
      </c>
      <c r="B2096" s="70">
        <v>1</v>
      </c>
      <c r="C2096" s="507" t="s">
        <v>307</v>
      </c>
      <c r="D2096" s="407"/>
      <c r="E2096" s="711"/>
      <c r="F2096" s="92"/>
      <c r="G2096" s="440"/>
      <c r="H2096" s="440"/>
      <c r="I2096" s="125"/>
      <c r="J2096" s="125"/>
      <c r="K2096" s="464"/>
      <c r="L2096" s="464"/>
      <c r="M2096" s="464"/>
      <c r="N2096" s="464"/>
      <c r="O2096" s="464"/>
      <c r="P2096" s="464"/>
      <c r="Q2096" s="8"/>
      <c r="R2096" s="8"/>
      <c r="S2096" s="8"/>
      <c r="T2096" s="8"/>
      <c r="U2096" s="1039"/>
      <c r="V2096" s="8"/>
      <c r="W2096" s="8"/>
      <c r="X2096" s="8"/>
      <c r="Y2096" s="8"/>
      <c r="Z2096" s="1153"/>
      <c r="AA2096" s="8"/>
      <c r="AB2096" s="8"/>
      <c r="AC2096" s="1799"/>
    </row>
    <row r="2097" spans="1:30" ht="15" customHeight="1" x14ac:dyDescent="0.25">
      <c r="A2097" s="70">
        <v>1</v>
      </c>
      <c r="B2097" s="70">
        <v>1</v>
      </c>
      <c r="C2097" s="407" t="s">
        <v>198</v>
      </c>
      <c r="D2097" s="407"/>
      <c r="E2097" s="711">
        <f>E2099+E2104</f>
        <v>46160</v>
      </c>
      <c r="F2097" s="440">
        <f>F2099+F2104</f>
        <v>15387</v>
      </c>
      <c r="G2097" s="440">
        <f>G2099+G2104</f>
        <v>19700</v>
      </c>
      <c r="H2097" s="440">
        <f>G2097/F2097*100</f>
        <v>128.03015532592448</v>
      </c>
      <c r="I2097" s="125"/>
      <c r="J2097" s="125"/>
      <c r="K2097" s="464"/>
      <c r="L2097" s="464"/>
      <c r="M2097" s="464"/>
      <c r="N2097" s="464"/>
      <c r="O2097" s="464"/>
      <c r="P2097" s="464"/>
      <c r="Q2097" s="8"/>
      <c r="R2097" s="8"/>
      <c r="S2097" s="8"/>
      <c r="T2097" s="8"/>
      <c r="U2097" s="1036"/>
      <c r="V2097" s="8"/>
      <c r="W2097" s="8"/>
      <c r="X2097" s="8"/>
      <c r="Y2097" s="8"/>
      <c r="Z2097" s="1153"/>
      <c r="AA2097" s="1719">
        <f>AA2098+AA2099+AA2104</f>
        <v>2</v>
      </c>
      <c r="AB2097" s="1719">
        <f>AB2098+AB2099+AB2104</f>
        <v>3254.5699999999997</v>
      </c>
      <c r="AC2097" s="1719">
        <f t="shared" ref="AC2097" si="1522">AC2098+AC2099+AC2104</f>
        <v>3.2545700000000002</v>
      </c>
    </row>
    <row r="2098" spans="1:30" ht="36.75" customHeight="1" x14ac:dyDescent="0.25">
      <c r="A2098" s="70">
        <v>1</v>
      </c>
      <c r="B2098" s="70">
        <v>1</v>
      </c>
      <c r="C2098" s="407" t="s">
        <v>303</v>
      </c>
      <c r="D2098" s="407"/>
      <c r="E2098" s="711"/>
      <c r="F2098" s="92"/>
      <c r="G2098" s="440"/>
      <c r="H2098" s="440"/>
      <c r="I2098" s="125"/>
      <c r="J2098" s="125"/>
      <c r="K2098" s="464"/>
      <c r="L2098" s="464"/>
      <c r="M2098" s="464"/>
      <c r="N2098" s="464"/>
      <c r="O2098" s="464"/>
      <c r="P2098" s="464"/>
      <c r="Q2098" s="8"/>
      <c r="R2098" s="8"/>
      <c r="S2098" s="8"/>
      <c r="T2098" s="8"/>
      <c r="U2098" s="1036"/>
      <c r="V2098" s="8"/>
      <c r="W2098" s="8"/>
      <c r="X2098" s="8"/>
      <c r="Y2098" s="8"/>
      <c r="Z2098" s="1153"/>
      <c r="AA2098" s="1719"/>
      <c r="AB2098" s="1719"/>
      <c r="AC2098" s="1807"/>
    </row>
    <row r="2099" spans="1:30" ht="38.25" customHeight="1" x14ac:dyDescent="0.25">
      <c r="A2099" s="70">
        <v>1</v>
      </c>
      <c r="B2099" s="70">
        <v>1</v>
      </c>
      <c r="C2099" s="407" t="s">
        <v>308</v>
      </c>
      <c r="D2099" s="407"/>
      <c r="E2099" s="711">
        <f>SUM(E2100:E2103)</f>
        <v>10502</v>
      </c>
      <c r="F2099" s="440">
        <f>SUM(F2100:F2103)</f>
        <v>3501</v>
      </c>
      <c r="G2099" s="440">
        <f>SUM(G2100:G2103)</f>
        <v>6402</v>
      </c>
      <c r="H2099" s="440">
        <f t="shared" ref="H2099:H2110" si="1523">G2099/F2099*100</f>
        <v>182.86203941730935</v>
      </c>
      <c r="I2099" s="125"/>
      <c r="J2099" s="125"/>
      <c r="K2099" s="464"/>
      <c r="L2099" s="464"/>
      <c r="M2099" s="464"/>
      <c r="N2099" s="464"/>
      <c r="O2099" s="464"/>
      <c r="P2099" s="464"/>
      <c r="Q2099" s="8"/>
      <c r="R2099" s="8"/>
      <c r="S2099" s="8"/>
      <c r="T2099" s="8"/>
      <c r="U2099" s="1036"/>
      <c r="V2099" s="8"/>
      <c r="W2099" s="8"/>
      <c r="X2099" s="8"/>
      <c r="Y2099" s="8"/>
      <c r="Z2099" s="1153"/>
      <c r="AA2099" s="1719">
        <f>AA2100+AA2101</f>
        <v>0</v>
      </c>
      <c r="AB2099" s="1719">
        <f t="shared" ref="AB2099:AC2099" si="1524">AB2100+AB2101</f>
        <v>0</v>
      </c>
      <c r="AC2099" s="1719">
        <f t="shared" si="1524"/>
        <v>0</v>
      </c>
    </row>
    <row r="2100" spans="1:30" ht="32.25" customHeight="1" x14ac:dyDescent="0.25">
      <c r="A2100" s="70">
        <v>1</v>
      </c>
      <c r="B2100" s="70">
        <v>1</v>
      </c>
      <c r="C2100" s="407" t="s">
        <v>309</v>
      </c>
      <c r="D2100" s="407"/>
      <c r="E2100" s="711">
        <v>6003</v>
      </c>
      <c r="F2100" s="92">
        <f t="shared" ref="F2100:F2113" si="1525">ROUND(E2100/12*$C$4,0)</f>
        <v>2001</v>
      </c>
      <c r="G2100" s="440">
        <v>2614</v>
      </c>
      <c r="H2100" s="440">
        <f t="shared" si="1523"/>
        <v>130.63468265867067</v>
      </c>
      <c r="I2100" s="125"/>
      <c r="J2100" s="125"/>
      <c r="K2100" s="464"/>
      <c r="L2100" s="464"/>
      <c r="M2100" s="464"/>
      <c r="N2100" s="464"/>
      <c r="O2100" s="464"/>
      <c r="P2100" s="464"/>
      <c r="Q2100" s="8"/>
      <c r="R2100" s="8"/>
      <c r="S2100" s="8"/>
      <c r="T2100" s="8"/>
      <c r="U2100" s="1036"/>
      <c r="V2100" s="8"/>
      <c r="W2100" s="8"/>
      <c r="X2100" s="8"/>
      <c r="Y2100" s="8"/>
      <c r="Z2100" s="1153"/>
      <c r="AA2100" s="1719"/>
      <c r="AB2100" s="1719"/>
      <c r="AC2100" s="1807">
        <f t="shared" ref="AC2100:AC2101" si="1526">AB2100/1000</f>
        <v>0</v>
      </c>
    </row>
    <row r="2101" spans="1:30" ht="47.25" customHeight="1" x14ac:dyDescent="0.25">
      <c r="A2101" s="70">
        <v>1</v>
      </c>
      <c r="B2101" s="70">
        <v>1</v>
      </c>
      <c r="C2101" s="407" t="s">
        <v>310</v>
      </c>
      <c r="D2101" s="407"/>
      <c r="E2101" s="711">
        <v>1801</v>
      </c>
      <c r="F2101" s="92">
        <f t="shared" si="1525"/>
        <v>600</v>
      </c>
      <c r="G2101" s="440">
        <v>447</v>
      </c>
      <c r="H2101" s="440">
        <f t="shared" si="1523"/>
        <v>74.5</v>
      </c>
      <c r="I2101" s="125"/>
      <c r="J2101" s="125"/>
      <c r="K2101" s="464"/>
      <c r="L2101" s="464"/>
      <c r="M2101" s="464"/>
      <c r="N2101" s="464"/>
      <c r="O2101" s="464"/>
      <c r="P2101" s="464"/>
      <c r="Q2101" s="8"/>
      <c r="R2101" s="8"/>
      <c r="S2101" s="8"/>
      <c r="T2101" s="8"/>
      <c r="U2101" s="1036"/>
      <c r="V2101" s="8"/>
      <c r="W2101" s="8"/>
      <c r="X2101" s="8"/>
      <c r="Y2101" s="8"/>
      <c r="Z2101" s="1153"/>
      <c r="AA2101" s="1719"/>
      <c r="AB2101" s="1719"/>
      <c r="AC2101" s="1807">
        <f t="shared" si="1526"/>
        <v>0</v>
      </c>
    </row>
    <row r="2102" spans="1:30" ht="41.25" customHeight="1" x14ac:dyDescent="0.25">
      <c r="A2102" s="70">
        <v>1</v>
      </c>
      <c r="B2102" s="70">
        <v>1</v>
      </c>
      <c r="C2102" s="407" t="s">
        <v>354</v>
      </c>
      <c r="D2102" s="407"/>
      <c r="E2102" s="711">
        <v>1376</v>
      </c>
      <c r="F2102" s="92">
        <f t="shared" si="1525"/>
        <v>459</v>
      </c>
      <c r="G2102" s="440">
        <v>831.99999999999989</v>
      </c>
      <c r="H2102" s="440">
        <f t="shared" si="1523"/>
        <v>181.26361655773417</v>
      </c>
      <c r="I2102" s="125"/>
      <c r="J2102" s="125"/>
      <c r="K2102" s="464"/>
      <c r="L2102" s="464"/>
      <c r="M2102" s="464"/>
      <c r="N2102" s="464"/>
      <c r="O2102" s="464"/>
      <c r="P2102" s="464"/>
      <c r="Q2102" s="8"/>
      <c r="R2102" s="8"/>
      <c r="S2102" s="8"/>
      <c r="T2102" s="8"/>
      <c r="U2102" s="1036"/>
      <c r="V2102" s="8"/>
      <c r="W2102" s="8"/>
      <c r="X2102" s="8"/>
      <c r="Y2102" s="8"/>
      <c r="Z2102" s="1153"/>
      <c r="AA2102" s="1719"/>
      <c r="AB2102" s="1719"/>
      <c r="AC2102" s="1807"/>
    </row>
    <row r="2103" spans="1:30" ht="51" customHeight="1" x14ac:dyDescent="0.25">
      <c r="A2103" s="70">
        <v>1</v>
      </c>
      <c r="B2103" s="70">
        <v>1</v>
      </c>
      <c r="C2103" s="407" t="s">
        <v>355</v>
      </c>
      <c r="D2103" s="407"/>
      <c r="E2103" s="711">
        <v>1322</v>
      </c>
      <c r="F2103" s="92">
        <f t="shared" si="1525"/>
        <v>441</v>
      </c>
      <c r="G2103" s="440">
        <v>2509</v>
      </c>
      <c r="H2103" s="440">
        <f t="shared" si="1523"/>
        <v>568.93424036281181</v>
      </c>
      <c r="I2103" s="125"/>
      <c r="J2103" s="125"/>
      <c r="K2103" s="464"/>
      <c r="L2103" s="464"/>
      <c r="M2103" s="464"/>
      <c r="N2103" s="464"/>
      <c r="O2103" s="464"/>
      <c r="P2103" s="464"/>
      <c r="Q2103" s="8"/>
      <c r="R2103" s="8"/>
      <c r="S2103" s="8"/>
      <c r="T2103" s="8"/>
      <c r="U2103" s="1036"/>
      <c r="V2103" s="8"/>
      <c r="W2103" s="8"/>
      <c r="X2103" s="8"/>
      <c r="Y2103" s="8"/>
      <c r="Z2103" s="1153"/>
      <c r="AA2103" s="1719"/>
      <c r="AB2103" s="1719"/>
      <c r="AC2103" s="1807"/>
    </row>
    <row r="2104" spans="1:30" ht="39" customHeight="1" x14ac:dyDescent="0.25">
      <c r="A2104" s="70">
        <v>1</v>
      </c>
      <c r="B2104" s="70">
        <v>1</v>
      </c>
      <c r="C2104" s="407" t="s">
        <v>311</v>
      </c>
      <c r="D2104" s="407"/>
      <c r="E2104" s="711">
        <f>SUM(E2105:E2107)</f>
        <v>35658</v>
      </c>
      <c r="F2104" s="440">
        <f>SUM(F2105:F2107)</f>
        <v>11886</v>
      </c>
      <c r="G2104" s="440">
        <f>SUM(G2105:G2107)</f>
        <v>13298</v>
      </c>
      <c r="H2104" s="440">
        <f t="shared" si="1523"/>
        <v>111.87952212687196</v>
      </c>
      <c r="I2104" s="125"/>
      <c r="J2104" s="125"/>
      <c r="K2104" s="464"/>
      <c r="L2104" s="464"/>
      <c r="M2104" s="464"/>
      <c r="N2104" s="464"/>
      <c r="O2104" s="464"/>
      <c r="P2104" s="464"/>
      <c r="Q2104" s="8"/>
      <c r="R2104" s="8"/>
      <c r="S2104" s="8"/>
      <c r="T2104" s="8"/>
      <c r="U2104" s="1036"/>
      <c r="V2104" s="8"/>
      <c r="W2104" s="8"/>
      <c r="X2104" s="8"/>
      <c r="Y2104" s="8"/>
      <c r="Z2104" s="1153"/>
      <c r="AA2104" s="1719">
        <f>AA2105+AA2106+AA2107</f>
        <v>2</v>
      </c>
      <c r="AB2104" s="1719">
        <f>AB2105+AB2106+AB2107</f>
        <v>3254.5699999999997</v>
      </c>
      <c r="AC2104" s="1719">
        <f>AC2105+AC2106+AC2107</f>
        <v>3.2545700000000002</v>
      </c>
    </row>
    <row r="2105" spans="1:30" ht="42.75" customHeight="1" x14ac:dyDescent="0.25">
      <c r="A2105" s="70">
        <v>1</v>
      </c>
      <c r="B2105" s="70">
        <v>1</v>
      </c>
      <c r="C2105" s="407" t="s">
        <v>312</v>
      </c>
      <c r="D2105" s="407"/>
      <c r="E2105" s="711">
        <v>3000</v>
      </c>
      <c r="F2105" s="92">
        <f t="shared" si="1525"/>
        <v>1000</v>
      </c>
      <c r="G2105" s="440">
        <v>664</v>
      </c>
      <c r="H2105" s="440">
        <f t="shared" si="1523"/>
        <v>66.400000000000006</v>
      </c>
      <c r="I2105" s="125"/>
      <c r="J2105" s="125"/>
      <c r="K2105" s="464"/>
      <c r="L2105" s="464"/>
      <c r="M2105" s="464"/>
      <c r="N2105" s="464"/>
      <c r="O2105" s="464"/>
      <c r="P2105" s="464"/>
      <c r="Q2105" s="8"/>
      <c r="R2105" s="8"/>
      <c r="S2105" s="8"/>
      <c r="T2105" s="8"/>
      <c r="U2105" s="1036"/>
      <c r="V2105" s="8"/>
      <c r="W2105" s="8"/>
      <c r="X2105" s="8"/>
      <c r="Y2105" s="8"/>
      <c r="Z2105" s="1153"/>
      <c r="AA2105" s="1719"/>
      <c r="AB2105" s="1719"/>
      <c r="AC2105" s="1807">
        <f>AB2105/1000</f>
        <v>0</v>
      </c>
    </row>
    <row r="2106" spans="1:30" ht="72.75" customHeight="1" x14ac:dyDescent="0.25">
      <c r="A2106" s="70">
        <v>1</v>
      </c>
      <c r="B2106" s="70">
        <v>1</v>
      </c>
      <c r="C2106" s="407" t="s">
        <v>376</v>
      </c>
      <c r="D2106" s="407"/>
      <c r="E2106" s="711">
        <v>26590</v>
      </c>
      <c r="F2106" s="92">
        <f t="shared" si="1525"/>
        <v>8863</v>
      </c>
      <c r="G2106" s="440">
        <v>10873</v>
      </c>
      <c r="H2106" s="440">
        <f t="shared" si="1523"/>
        <v>122.67855128060476</v>
      </c>
      <c r="I2106" s="125"/>
      <c r="J2106" s="125"/>
      <c r="K2106" s="464"/>
      <c r="L2106" s="464"/>
      <c r="M2106" s="464"/>
      <c r="N2106" s="464"/>
      <c r="O2106" s="464"/>
      <c r="P2106" s="464"/>
      <c r="Q2106" s="8"/>
      <c r="R2106" s="8"/>
      <c r="S2106" s="8"/>
      <c r="T2106" s="8"/>
      <c r="U2106" s="1036"/>
      <c r="V2106" s="8"/>
      <c r="W2106" s="8"/>
      <c r="X2106" s="8"/>
      <c r="Y2106" s="8"/>
      <c r="Z2106" s="1153"/>
      <c r="AA2106" s="1719">
        <v>1</v>
      </c>
      <c r="AB2106" s="1719">
        <v>2620.66</v>
      </c>
      <c r="AC2106" s="1807">
        <f t="shared" ref="AC2106:AC2110" si="1527">AB2106/1000</f>
        <v>2.62066</v>
      </c>
    </row>
    <row r="2107" spans="1:30" ht="40.5" customHeight="1" x14ac:dyDescent="0.25">
      <c r="A2107" s="70">
        <v>1</v>
      </c>
      <c r="B2107" s="70">
        <v>1</v>
      </c>
      <c r="C2107" s="407" t="s">
        <v>322</v>
      </c>
      <c r="D2107" s="407"/>
      <c r="E2107" s="711">
        <v>6068</v>
      </c>
      <c r="F2107" s="92">
        <f t="shared" si="1525"/>
        <v>2023</v>
      </c>
      <c r="G2107" s="440">
        <v>1761</v>
      </c>
      <c r="H2107" s="440">
        <f t="shared" si="1523"/>
        <v>87.048937221947597</v>
      </c>
      <c r="I2107" s="125"/>
      <c r="J2107" s="125"/>
      <c r="K2107" s="464"/>
      <c r="L2107" s="464"/>
      <c r="M2107" s="464"/>
      <c r="N2107" s="464"/>
      <c r="O2107" s="464"/>
      <c r="P2107" s="464"/>
      <c r="Q2107" s="8"/>
      <c r="R2107" s="8"/>
      <c r="S2107" s="8"/>
      <c r="T2107" s="8"/>
      <c r="U2107" s="1036"/>
      <c r="V2107" s="8"/>
      <c r="W2107" s="8"/>
      <c r="X2107" s="8"/>
      <c r="Y2107" s="8"/>
      <c r="Z2107" s="1153"/>
      <c r="AA2107" s="1719">
        <v>1</v>
      </c>
      <c r="AB2107" s="1719">
        <v>633.91</v>
      </c>
      <c r="AC2107" s="1807">
        <f t="shared" si="1527"/>
        <v>0.63390999999999997</v>
      </c>
    </row>
    <row r="2108" spans="1:30" ht="27.75" customHeight="1" x14ac:dyDescent="0.25">
      <c r="A2108" s="70">
        <v>1</v>
      </c>
      <c r="B2108" s="70">
        <v>1</v>
      </c>
      <c r="C2108" s="409" t="s">
        <v>158</v>
      </c>
      <c r="D2108" s="407"/>
      <c r="E2108" s="711">
        <v>33786</v>
      </c>
      <c r="F2108" s="92">
        <f t="shared" si="1525"/>
        <v>11262</v>
      </c>
      <c r="G2108" s="440">
        <v>11341</v>
      </c>
      <c r="H2108" s="440">
        <f t="shared" si="1523"/>
        <v>100.70147398330668</v>
      </c>
      <c r="I2108" s="125"/>
      <c r="J2108" s="125"/>
      <c r="K2108" s="464"/>
      <c r="L2108" s="464"/>
      <c r="M2108" s="464"/>
      <c r="N2108" s="464"/>
      <c r="O2108" s="464"/>
      <c r="P2108" s="464"/>
      <c r="Q2108" s="8"/>
      <c r="R2108" s="8"/>
      <c r="S2108" s="8"/>
      <c r="T2108" s="8"/>
      <c r="U2108" s="1036"/>
      <c r="V2108" s="8"/>
      <c r="W2108" s="8"/>
      <c r="X2108" s="8"/>
      <c r="Y2108" s="8"/>
      <c r="Z2108" s="1153"/>
      <c r="AA2108" s="1719">
        <v>53</v>
      </c>
      <c r="AB2108" s="1719">
        <v>35734.719999999994</v>
      </c>
      <c r="AC2108" s="1807">
        <f t="shared" si="1527"/>
        <v>35.734719999999996</v>
      </c>
    </row>
    <row r="2109" spans="1:30" ht="25.5" customHeight="1" x14ac:dyDescent="0.25">
      <c r="A2109" s="70">
        <v>1</v>
      </c>
      <c r="B2109" s="70">
        <v>1</v>
      </c>
      <c r="C2109" s="641" t="s">
        <v>299</v>
      </c>
      <c r="D2109" s="407"/>
      <c r="E2109" s="711">
        <v>670</v>
      </c>
      <c r="F2109" s="92">
        <f t="shared" si="1525"/>
        <v>223</v>
      </c>
      <c r="G2109" s="440">
        <v>250</v>
      </c>
      <c r="H2109" s="440">
        <f t="shared" si="1523"/>
        <v>112.10762331838563</v>
      </c>
      <c r="I2109" s="125"/>
      <c r="J2109" s="125"/>
      <c r="K2109" s="464"/>
      <c r="L2109" s="464"/>
      <c r="M2109" s="464"/>
      <c r="N2109" s="464"/>
      <c r="O2109" s="464"/>
      <c r="P2109" s="464"/>
      <c r="Q2109" s="8"/>
      <c r="R2109" s="8"/>
      <c r="S2109" s="8"/>
      <c r="T2109" s="8"/>
      <c r="U2109" s="1036"/>
      <c r="V2109" s="8"/>
      <c r="W2109" s="8"/>
      <c r="X2109" s="8"/>
      <c r="Y2109" s="8"/>
      <c r="Z2109" s="1153"/>
      <c r="AA2109" s="1719">
        <v>5</v>
      </c>
      <c r="AB2109" s="1719">
        <v>3371.2</v>
      </c>
      <c r="AC2109" s="1807">
        <f t="shared" si="1527"/>
        <v>3.3712</v>
      </c>
    </row>
    <row r="2110" spans="1:30" s="238" customFormat="1" ht="25.5" customHeight="1" x14ac:dyDescent="0.25">
      <c r="A2110" s="70">
        <v>1</v>
      </c>
      <c r="B2110" s="70">
        <v>1</v>
      </c>
      <c r="C2110" s="716" t="s">
        <v>356</v>
      </c>
      <c r="D2110" s="407"/>
      <c r="E2110" s="711">
        <v>400</v>
      </c>
      <c r="F2110" s="92">
        <f t="shared" si="1525"/>
        <v>133</v>
      </c>
      <c r="G2110" s="440">
        <v>278</v>
      </c>
      <c r="H2110" s="440">
        <f t="shared" si="1523"/>
        <v>209.02255639097746</v>
      </c>
      <c r="I2110" s="125"/>
      <c r="J2110" s="125"/>
      <c r="K2110" s="464"/>
      <c r="L2110" s="464"/>
      <c r="M2110" s="464"/>
      <c r="N2110" s="464"/>
      <c r="O2110" s="464"/>
      <c r="P2110" s="464"/>
      <c r="Q2110" s="8"/>
      <c r="R2110" s="8"/>
      <c r="S2110" s="8"/>
      <c r="T2110" s="8"/>
      <c r="U2110" s="1037"/>
      <c r="V2110" s="8"/>
      <c r="W2110" s="8"/>
      <c r="X2110" s="8"/>
      <c r="Y2110" s="8"/>
      <c r="Z2110" s="1153"/>
      <c r="AA2110" s="1719"/>
      <c r="AB2110" s="1719"/>
      <c r="AC2110" s="1807">
        <f t="shared" si="1527"/>
        <v>0</v>
      </c>
      <c r="AD2110" s="767"/>
    </row>
    <row r="2111" spans="1:30" s="238" customFormat="1" ht="25.5" customHeight="1" x14ac:dyDescent="0.25">
      <c r="A2111" s="70"/>
      <c r="B2111" s="70"/>
      <c r="C2111" s="646" t="s">
        <v>160</v>
      </c>
      <c r="D2111" s="407"/>
      <c r="E2111" s="711"/>
      <c r="F2111" s="92"/>
      <c r="G2111" s="440"/>
      <c r="H2111" s="440"/>
      <c r="I2111" s="125"/>
      <c r="J2111" s="125"/>
      <c r="K2111" s="464"/>
      <c r="L2111" s="464"/>
      <c r="M2111" s="464"/>
      <c r="N2111" s="464"/>
      <c r="O2111" s="464"/>
      <c r="P2111" s="464"/>
      <c r="Q2111" s="8">
        <v>2696.7339999999999</v>
      </c>
      <c r="R2111" s="8">
        <v>2696.7339999999999</v>
      </c>
      <c r="S2111" s="8">
        <v>2696.7339999999999</v>
      </c>
      <c r="T2111" s="8">
        <v>2696.7339999999999</v>
      </c>
      <c r="U2111" s="1037">
        <f>Q2111/12*$C$4+(R2111-Q2111)/11*3+(S2111-R2111)/10*2+(T2111-S2111)/9*1</f>
        <v>898.91133333333335</v>
      </c>
      <c r="V2111" s="8">
        <f>Z2111-Y2111</f>
        <v>1043.8128299999998</v>
      </c>
      <c r="W2111" s="8"/>
      <c r="X2111" s="8">
        <f>V2111-U2111</f>
        <v>144.9014966666665</v>
      </c>
      <c r="Y2111" s="8">
        <v>0</v>
      </c>
      <c r="Z2111" s="1153">
        <v>1043.8128299999998</v>
      </c>
      <c r="AA2111" s="1719"/>
      <c r="AB2111" s="1719"/>
      <c r="AC2111" s="1807"/>
      <c r="AD2111" s="767"/>
    </row>
    <row r="2112" spans="1:30" s="238" customFormat="1" ht="25.5" customHeight="1" x14ac:dyDescent="0.25">
      <c r="A2112" s="70"/>
      <c r="B2112" s="70"/>
      <c r="C2112" s="124" t="s">
        <v>78</v>
      </c>
      <c r="D2112" s="407"/>
      <c r="E2112" s="711">
        <v>1000</v>
      </c>
      <c r="F2112" s="92">
        <f t="shared" si="1525"/>
        <v>333</v>
      </c>
      <c r="G2112" s="440">
        <v>383</v>
      </c>
      <c r="H2112" s="440">
        <f>G2112/F2112*100</f>
        <v>115.01501501501501</v>
      </c>
      <c r="I2112" s="125"/>
      <c r="J2112" s="125"/>
      <c r="K2112" s="464"/>
      <c r="L2112" s="464"/>
      <c r="M2112" s="464"/>
      <c r="N2112" s="464"/>
      <c r="O2112" s="464"/>
      <c r="P2112" s="464"/>
      <c r="Q2112" s="8"/>
      <c r="R2112" s="8"/>
      <c r="S2112" s="8"/>
      <c r="T2112" s="8"/>
      <c r="U2112" s="1037"/>
      <c r="V2112" s="8"/>
      <c r="W2112" s="8"/>
      <c r="X2112" s="8"/>
      <c r="Y2112" s="8"/>
      <c r="Z2112" s="1153"/>
      <c r="AA2112" s="1719"/>
      <c r="AB2112" s="1719"/>
      <c r="AC2112" s="1807"/>
      <c r="AD2112" s="767"/>
    </row>
    <row r="2113" spans="1:30" s="238" customFormat="1" ht="32.25" customHeight="1" x14ac:dyDescent="0.25">
      <c r="A2113" s="70"/>
      <c r="B2113" s="70"/>
      <c r="C2113" s="535" t="s">
        <v>284</v>
      </c>
      <c r="D2113" s="407"/>
      <c r="E2113" s="711">
        <v>200</v>
      </c>
      <c r="F2113" s="92">
        <f t="shared" si="1525"/>
        <v>67</v>
      </c>
      <c r="G2113" s="440">
        <v>78</v>
      </c>
      <c r="H2113" s="440">
        <f>G2113/F2113*100</f>
        <v>116.4179104477612</v>
      </c>
      <c r="I2113" s="125"/>
      <c r="J2113" s="125"/>
      <c r="K2113" s="464"/>
      <c r="L2113" s="464"/>
      <c r="M2113" s="464"/>
      <c r="N2113" s="464"/>
      <c r="O2113" s="464"/>
      <c r="P2113" s="464"/>
      <c r="Q2113" s="8"/>
      <c r="R2113" s="8"/>
      <c r="S2113" s="8"/>
      <c r="T2113" s="8"/>
      <c r="U2113" s="1037"/>
      <c r="V2113" s="8"/>
      <c r="W2113" s="8"/>
      <c r="X2113" s="8"/>
      <c r="Y2113" s="8"/>
      <c r="Z2113" s="1153"/>
      <c r="AA2113" s="1719"/>
      <c r="AB2113" s="1719"/>
      <c r="AC2113" s="1807"/>
      <c r="AD2113" s="767"/>
    </row>
    <row r="2114" spans="1:30" ht="19.5" customHeight="1" x14ac:dyDescent="0.25">
      <c r="A2114" s="70">
        <v>1</v>
      </c>
      <c r="B2114" s="70">
        <v>1</v>
      </c>
      <c r="C2114" s="213" t="s">
        <v>165</v>
      </c>
      <c r="D2114" s="508"/>
      <c r="E2114" s="712">
        <f>SUM(E2108+E2097)</f>
        <v>79946</v>
      </c>
      <c r="F2114" s="388">
        <f>SUM(F2108+F2097)</f>
        <v>26649</v>
      </c>
      <c r="G2114" s="388">
        <f>SUM(G2108+G2097)</f>
        <v>31041</v>
      </c>
      <c r="H2114" s="388">
        <f>G2114/F2114*100</f>
        <v>116.48091860857819</v>
      </c>
      <c r="I2114" s="125"/>
      <c r="J2114" s="125"/>
      <c r="K2114" s="464"/>
      <c r="L2114" s="464"/>
      <c r="M2114" s="464"/>
      <c r="N2114" s="464"/>
      <c r="O2114" s="464"/>
      <c r="P2114" s="464"/>
      <c r="Q2114" s="8">
        <v>70165.695960000012</v>
      </c>
      <c r="R2114" s="8">
        <v>70165.695960000012</v>
      </c>
      <c r="S2114" s="8">
        <v>70165.695960000012</v>
      </c>
      <c r="T2114" s="8">
        <v>70165.695960000012</v>
      </c>
      <c r="U2114" s="1037">
        <f>Q2114/12*$C$4+(R2114-Q2114)/11*3+(S2114-R2114)/10*2+(T2114-S2114)/9*1</f>
        <v>23388.565320000005</v>
      </c>
      <c r="V2114" s="8">
        <f>Z2114-Y2114</f>
        <v>22486.983099999998</v>
      </c>
      <c r="W2114" s="8"/>
      <c r="X2114" s="8">
        <f>V2114-U2114</f>
        <v>-901.58222000000751</v>
      </c>
      <c r="Y2114" s="8">
        <v>-551.45405000000005</v>
      </c>
      <c r="Z2114" s="1153">
        <v>21935.529049999997</v>
      </c>
      <c r="AA2114" s="712">
        <f>SUM(AA2108+AA2097)</f>
        <v>55</v>
      </c>
      <c r="AB2114" s="8">
        <f>AB2108+AB2097</f>
        <v>38989.289999999994</v>
      </c>
      <c r="AC2114" s="8">
        <f>AC2108+AC2097</f>
        <v>38.989289999999997</v>
      </c>
    </row>
    <row r="2115" spans="1:30" ht="15" customHeight="1" x14ac:dyDescent="0.25">
      <c r="A2115" s="70">
        <v>1</v>
      </c>
      <c r="B2115" s="70">
        <v>1</v>
      </c>
      <c r="C2115" s="213" t="s">
        <v>343</v>
      </c>
      <c r="D2115" s="672"/>
      <c r="E2115" s="1883">
        <f>SUM(E2114,E2095)</f>
        <v>393608.31794871797</v>
      </c>
      <c r="F2115" s="464">
        <f>SUM(F2114,F2095)</f>
        <v>131202.62051282052</v>
      </c>
      <c r="G2115" s="464">
        <f>SUM(G2114,G2095)</f>
        <v>149680.3512820513</v>
      </c>
      <c r="H2115" s="388">
        <f>G2115/F2115*100</f>
        <v>114.08335496425943</v>
      </c>
      <c r="I2115" s="703"/>
      <c r="J2115" s="703"/>
      <c r="K2115" s="464"/>
      <c r="L2115" s="464"/>
      <c r="M2115" s="464"/>
      <c r="N2115" s="464"/>
      <c r="O2115" s="464"/>
      <c r="P2115" s="464"/>
      <c r="Q2115" s="8">
        <f>SUM(Q2114,Q2111,Q2095)</f>
        <v>281880.15575999999</v>
      </c>
      <c r="R2115" s="8">
        <f>SUM(R2114,R2111,R2095)</f>
        <v>281880.15575999999</v>
      </c>
      <c r="S2115" s="8">
        <f>SUM(S2114,S2111,S2095)</f>
        <v>281880.15575999999</v>
      </c>
      <c r="T2115" s="8">
        <f>SUM(T2114,T2111,T2095)</f>
        <v>281880.15575999999</v>
      </c>
      <c r="U2115" s="1036">
        <f t="shared" ref="U2115:Z2115" si="1528">SUM(U2114,U2111,U2095)</f>
        <v>93960.051919999998</v>
      </c>
      <c r="V2115" s="8">
        <f t="shared" si="1528"/>
        <v>92889.84461</v>
      </c>
      <c r="W2115" s="8">
        <f t="shared" si="1528"/>
        <v>0</v>
      </c>
      <c r="X2115" s="8">
        <f t="shared" si="1528"/>
        <v>-1070.2073100000007</v>
      </c>
      <c r="Y2115" s="8">
        <f t="shared" si="1528"/>
        <v>-605.13722000000007</v>
      </c>
      <c r="Z2115" s="1153">
        <f t="shared" si="1528"/>
        <v>92284.707389999996</v>
      </c>
      <c r="AA2115" s="1883">
        <f>SUM(AA2114,AA2095)</f>
        <v>1791.311396011396</v>
      </c>
      <c r="AB2115" s="1153">
        <f t="shared" ref="AB2115:AC2115" si="1529">SUM(AB2114,AB2111,AB2095)</f>
        <v>1170974.5200000009</v>
      </c>
      <c r="AC2115" s="1153">
        <f t="shared" si="1529"/>
        <v>1170.9745200000009</v>
      </c>
    </row>
    <row r="2116" spans="1:30" ht="15" customHeight="1" x14ac:dyDescent="0.25">
      <c r="A2116" s="70">
        <v>1</v>
      </c>
      <c r="B2116" s="70">
        <v>1</v>
      </c>
      <c r="C2116" s="217" t="s">
        <v>31</v>
      </c>
      <c r="D2116" s="217"/>
      <c r="E2116" s="772"/>
      <c r="F2116" s="438"/>
      <c r="G2116" s="438"/>
      <c r="H2116" s="438"/>
      <c r="I2116" s="703"/>
      <c r="J2116" s="703"/>
      <c r="K2116" s="464"/>
      <c r="L2116" s="464"/>
      <c r="M2116" s="464"/>
      <c r="N2116" s="464"/>
      <c r="O2116" s="464"/>
      <c r="P2116" s="464"/>
      <c r="Q2116" s="8"/>
      <c r="R2116" s="8"/>
      <c r="S2116" s="8"/>
      <c r="T2116" s="8"/>
      <c r="U2116" s="1036"/>
      <c r="V2116" s="8"/>
      <c r="W2116" s="8"/>
      <c r="X2116" s="8"/>
      <c r="Y2116" s="8"/>
      <c r="Z2116" s="1153"/>
      <c r="AA2116" s="8"/>
      <c r="AB2116" s="8"/>
      <c r="AC2116" s="1799"/>
    </row>
    <row r="2117" spans="1:30" ht="15" customHeight="1" x14ac:dyDescent="0.25">
      <c r="A2117" s="70">
        <v>1</v>
      </c>
      <c r="B2117" s="70">
        <v>1</v>
      </c>
      <c r="C2117" s="144" t="s">
        <v>77</v>
      </c>
      <c r="D2117" s="361">
        <v>300</v>
      </c>
      <c r="E2117" s="711">
        <v>475</v>
      </c>
      <c r="F2117" s="92">
        <f>ROUND(E2117/12*$C$4,0)</f>
        <v>158</v>
      </c>
      <c r="G2117" s="92">
        <v>169</v>
      </c>
      <c r="H2117" s="92">
        <f t="shared" ref="H2117:H2122" si="1530">G2117/F2117*100</f>
        <v>106.96202531645569</v>
      </c>
      <c r="I2117" s="363">
        <v>10</v>
      </c>
      <c r="J2117" s="93">
        <f t="shared" ref="J2117:J2122" si="1531">M2117/G2117</f>
        <v>10.142011834319527</v>
      </c>
      <c r="K2117" s="94">
        <f>ROUND(E2117*I2117,0)</f>
        <v>4750</v>
      </c>
      <c r="L2117" s="94">
        <f t="shared" ref="L2117:L2121" si="1532">ROUND(K2117/12*$C$4,0)</f>
        <v>1583</v>
      </c>
      <c r="M2117" s="94">
        <f>1293+421</f>
        <v>1714</v>
      </c>
      <c r="N2117" s="94">
        <f t="shared" ref="N2117:N2122" si="1533">M2117/L2117*100</f>
        <v>108.27542640555907</v>
      </c>
      <c r="O2117" s="94">
        <f>ROUND(K2117/D2117,0)</f>
        <v>16</v>
      </c>
      <c r="P2117" s="94">
        <f t="shared" ref="P2117:P2128" si="1534">M2117/$C$4*12/O2117</f>
        <v>321.375</v>
      </c>
      <c r="Q2117" s="8"/>
      <c r="R2117" s="8"/>
      <c r="S2117" s="8"/>
      <c r="T2117" s="8"/>
      <c r="U2117" s="1036"/>
      <c r="V2117" s="8"/>
      <c r="W2117" s="8"/>
      <c r="X2117" s="8"/>
      <c r="Y2117" s="8"/>
      <c r="Z2117" s="1153"/>
      <c r="AA2117" s="8"/>
      <c r="AB2117" s="8"/>
      <c r="AC2117" s="1799"/>
    </row>
    <row r="2118" spans="1:30" ht="15" customHeight="1" x14ac:dyDescent="0.25">
      <c r="A2118" s="70">
        <v>1</v>
      </c>
      <c r="B2118" s="70">
        <v>1</v>
      </c>
      <c r="C2118" s="144" t="s">
        <v>6</v>
      </c>
      <c r="D2118" s="361">
        <v>300</v>
      </c>
      <c r="E2118" s="711">
        <v>165</v>
      </c>
      <c r="F2118" s="92">
        <f>ROUND(E2118/12*$C$4,0)</f>
        <v>55</v>
      </c>
      <c r="G2118" s="92">
        <v>57</v>
      </c>
      <c r="H2118" s="92">
        <f t="shared" si="1530"/>
        <v>103.63636363636364</v>
      </c>
      <c r="I2118" s="363">
        <v>9</v>
      </c>
      <c r="J2118" s="93">
        <f t="shared" si="1531"/>
        <v>8.5438596491228065</v>
      </c>
      <c r="K2118" s="94">
        <f>ROUND(E2118*I2118,0)</f>
        <v>1485</v>
      </c>
      <c r="L2118" s="94">
        <f t="shared" si="1532"/>
        <v>495</v>
      </c>
      <c r="M2118" s="94">
        <f>339+148</f>
        <v>487</v>
      </c>
      <c r="N2118" s="94">
        <f t="shared" si="1533"/>
        <v>98.383838383838381</v>
      </c>
      <c r="O2118" s="94">
        <f>ROUND(K2118/D2118,0)</f>
        <v>5</v>
      </c>
      <c r="P2118" s="94">
        <f t="shared" si="1534"/>
        <v>292.2</v>
      </c>
      <c r="Q2118" s="8"/>
      <c r="R2118" s="8"/>
      <c r="S2118" s="8"/>
      <c r="T2118" s="8"/>
      <c r="U2118" s="1036"/>
      <c r="V2118" s="8"/>
      <c r="W2118" s="8"/>
      <c r="X2118" s="8"/>
      <c r="Y2118" s="8"/>
      <c r="Z2118" s="1153"/>
      <c r="AA2118" s="8"/>
      <c r="AB2118" s="8"/>
      <c r="AC2118" s="1799"/>
    </row>
    <row r="2119" spans="1:30" ht="15" customHeight="1" x14ac:dyDescent="0.25">
      <c r="A2119" s="70">
        <v>1</v>
      </c>
      <c r="B2119" s="70">
        <v>1</v>
      </c>
      <c r="C2119" s="144" t="s">
        <v>9</v>
      </c>
      <c r="D2119" s="361">
        <v>300</v>
      </c>
      <c r="E2119" s="711">
        <v>185</v>
      </c>
      <c r="F2119" s="92">
        <f>ROUND(E2119/12*$C$4,0)</f>
        <v>62</v>
      </c>
      <c r="G2119" s="92">
        <v>66</v>
      </c>
      <c r="H2119" s="92">
        <f t="shared" si="1530"/>
        <v>106.45161290322579</v>
      </c>
      <c r="I2119" s="363">
        <v>10</v>
      </c>
      <c r="J2119" s="93">
        <f t="shared" si="1531"/>
        <v>10.530303030303031</v>
      </c>
      <c r="K2119" s="94">
        <f>ROUND(E2119*I2119,0)</f>
        <v>1850</v>
      </c>
      <c r="L2119" s="94">
        <f t="shared" si="1532"/>
        <v>617</v>
      </c>
      <c r="M2119" s="94">
        <f>493+202</f>
        <v>695</v>
      </c>
      <c r="N2119" s="94">
        <f t="shared" si="1533"/>
        <v>112.64181523500811</v>
      </c>
      <c r="O2119" s="94">
        <f>ROUND(K2119/D2119,0)</f>
        <v>6</v>
      </c>
      <c r="P2119" s="94">
        <f t="shared" si="1534"/>
        <v>347.5</v>
      </c>
      <c r="Q2119" s="8"/>
      <c r="R2119" s="8"/>
      <c r="S2119" s="8"/>
      <c r="T2119" s="8"/>
      <c r="U2119" s="1036"/>
      <c r="V2119" s="8"/>
      <c r="W2119" s="8"/>
      <c r="X2119" s="8"/>
      <c r="Y2119" s="8"/>
      <c r="Z2119" s="1153"/>
      <c r="AA2119" s="8"/>
      <c r="AB2119" s="8"/>
      <c r="AC2119" s="1799"/>
    </row>
    <row r="2120" spans="1:30" ht="15" customHeight="1" x14ac:dyDescent="0.25">
      <c r="A2120" s="70">
        <v>1</v>
      </c>
      <c r="B2120" s="70">
        <v>1</v>
      </c>
      <c r="C2120" s="144" t="s">
        <v>28</v>
      </c>
      <c r="D2120" s="361">
        <v>300</v>
      </c>
      <c r="E2120" s="711">
        <v>70</v>
      </c>
      <c r="F2120" s="92">
        <f>ROUND(E2120/12*$C$4,0)</f>
        <v>23</v>
      </c>
      <c r="G2120" s="92">
        <v>30</v>
      </c>
      <c r="H2120" s="92">
        <f t="shared" si="1530"/>
        <v>130.43478260869566</v>
      </c>
      <c r="I2120" s="363">
        <v>8</v>
      </c>
      <c r="J2120" s="93">
        <f t="shared" si="1531"/>
        <v>10.3</v>
      </c>
      <c r="K2120" s="94">
        <f>ROUND(E2120*I2120,0)</f>
        <v>560</v>
      </c>
      <c r="L2120" s="94">
        <f t="shared" si="1532"/>
        <v>187</v>
      </c>
      <c r="M2120" s="94">
        <f>242+67</f>
        <v>309</v>
      </c>
      <c r="N2120" s="94">
        <f t="shared" si="1533"/>
        <v>165.24064171122996</v>
      </c>
      <c r="O2120" s="94">
        <f>ROUND(K2120/D2120,0)</f>
        <v>2</v>
      </c>
      <c r="P2120" s="94">
        <f t="shared" si="1534"/>
        <v>463.5</v>
      </c>
      <c r="Q2120" s="8"/>
      <c r="R2120" s="8"/>
      <c r="S2120" s="8"/>
      <c r="T2120" s="8"/>
      <c r="U2120" s="1036"/>
      <c r="V2120" s="8"/>
      <c r="W2120" s="8"/>
      <c r="X2120" s="8"/>
      <c r="Y2120" s="8"/>
      <c r="Z2120" s="1153"/>
      <c r="AA2120" s="8"/>
      <c r="AB2120" s="8"/>
      <c r="AC2120" s="1799"/>
    </row>
    <row r="2121" spans="1:30" ht="15" customHeight="1" x14ac:dyDescent="0.25">
      <c r="A2121" s="70">
        <v>1</v>
      </c>
      <c r="B2121" s="70">
        <v>1</v>
      </c>
      <c r="C2121" s="144" t="s">
        <v>10</v>
      </c>
      <c r="D2121" s="361">
        <v>300</v>
      </c>
      <c r="E2121" s="711">
        <v>440</v>
      </c>
      <c r="F2121" s="92">
        <f>ROUND(E2121/12*$C$4,0)</f>
        <v>147</v>
      </c>
      <c r="G2121" s="92">
        <v>146</v>
      </c>
      <c r="H2121" s="92">
        <f t="shared" si="1530"/>
        <v>99.319727891156461</v>
      </c>
      <c r="I2121" s="363">
        <v>11</v>
      </c>
      <c r="J2121" s="93">
        <f t="shared" si="1531"/>
        <v>10.828767123287671</v>
      </c>
      <c r="K2121" s="94">
        <f>ROUND(E2121*I2121,0)</f>
        <v>4840</v>
      </c>
      <c r="L2121" s="94">
        <f t="shared" si="1532"/>
        <v>1613</v>
      </c>
      <c r="M2121" s="94">
        <f>1253+328</f>
        <v>1581</v>
      </c>
      <c r="N2121" s="94">
        <f t="shared" si="1533"/>
        <v>98.016119032858029</v>
      </c>
      <c r="O2121" s="94">
        <f>ROUND(K2121/D2121,0)</f>
        <v>16</v>
      </c>
      <c r="P2121" s="94">
        <f t="shared" si="1534"/>
        <v>296.4375</v>
      </c>
      <c r="Q2121" s="8"/>
      <c r="R2121" s="8"/>
      <c r="S2121" s="8"/>
      <c r="T2121" s="8"/>
      <c r="U2121" s="1036"/>
      <c r="V2121" s="8"/>
      <c r="W2121" s="8"/>
      <c r="X2121" s="8"/>
      <c r="Y2121" s="8"/>
      <c r="Z2121" s="1153"/>
      <c r="AA2121" s="8"/>
      <c r="AB2121" s="8"/>
      <c r="AC2121" s="1799"/>
    </row>
    <row r="2122" spans="1:30" ht="15" customHeight="1" x14ac:dyDescent="0.25">
      <c r="A2122" s="70">
        <v>1</v>
      </c>
      <c r="B2122" s="70">
        <v>1</v>
      </c>
      <c r="C2122" s="146" t="s">
        <v>90</v>
      </c>
      <c r="D2122" s="146"/>
      <c r="E2122" s="2202">
        <f>SUM(E2117:E2121)</f>
        <v>1335</v>
      </c>
      <c r="F2122" s="718">
        <f>SUM(F2117:F2121)</f>
        <v>445</v>
      </c>
      <c r="G2122" s="718">
        <f>SUM(G2117:G2121)</f>
        <v>468</v>
      </c>
      <c r="H2122" s="718">
        <f t="shared" si="1530"/>
        <v>105.16853932584269</v>
      </c>
      <c r="I2122" s="703">
        <f>SUM(K2122/E2122)</f>
        <v>10.101123595505618</v>
      </c>
      <c r="J2122" s="117">
        <f t="shared" si="1531"/>
        <v>10.226495726495726</v>
      </c>
      <c r="K2122" s="718">
        <f>SUM(K2117:K2121)</f>
        <v>13485</v>
      </c>
      <c r="L2122" s="718">
        <f>SUM(L2117:L2121)</f>
        <v>4495</v>
      </c>
      <c r="M2122" s="718">
        <f>SUM(M2117:M2121)</f>
        <v>4786</v>
      </c>
      <c r="N2122" s="94">
        <f t="shared" si="1533"/>
        <v>106.47385984427143</v>
      </c>
      <c r="O2122" s="281">
        <f>SUM(O2117:O2121)</f>
        <v>45</v>
      </c>
      <c r="P2122" s="94">
        <f t="shared" si="1534"/>
        <v>319.06666666666666</v>
      </c>
      <c r="Q2122" s="8"/>
      <c r="R2122" s="8"/>
      <c r="S2122" s="8"/>
      <c r="T2122" s="8"/>
      <c r="U2122" s="1036"/>
      <c r="V2122" s="8"/>
      <c r="W2122" s="8"/>
      <c r="X2122" s="8"/>
      <c r="Y2122" s="8"/>
      <c r="Z2122" s="1153"/>
      <c r="AA2122" s="8"/>
      <c r="AB2122" s="8"/>
      <c r="AC2122" s="1799"/>
    </row>
    <row r="2123" spans="1:30" ht="15" customHeight="1" x14ac:dyDescent="0.25">
      <c r="A2123" s="70">
        <v>1</v>
      </c>
      <c r="B2123" s="70">
        <v>1</v>
      </c>
      <c r="C2123" s="719" t="s">
        <v>16</v>
      </c>
      <c r="D2123" s="146"/>
      <c r="E2123" s="2202"/>
      <c r="F2123" s="718"/>
      <c r="G2123" s="718"/>
      <c r="H2123" s="718"/>
      <c r="I2123" s="703"/>
      <c r="J2123" s="117"/>
      <c r="K2123" s="718"/>
      <c r="L2123" s="718"/>
      <c r="M2123" s="718"/>
      <c r="N2123" s="94"/>
      <c r="O2123" s="281"/>
      <c r="P2123" s="94"/>
      <c r="Q2123" s="8"/>
      <c r="R2123" s="8"/>
      <c r="S2123" s="8"/>
      <c r="T2123" s="8"/>
      <c r="U2123" s="1036"/>
      <c r="V2123" s="8"/>
      <c r="W2123" s="8"/>
      <c r="X2123" s="8"/>
      <c r="Y2123" s="8"/>
      <c r="Z2123" s="1153"/>
      <c r="AA2123" s="8"/>
      <c r="AB2123" s="8"/>
      <c r="AC2123" s="1799"/>
    </row>
    <row r="2124" spans="1:30" ht="15" customHeight="1" x14ac:dyDescent="0.25">
      <c r="A2124" s="70">
        <v>1</v>
      </c>
      <c r="B2124" s="70">
        <v>1</v>
      </c>
      <c r="C2124" s="532" t="s">
        <v>55</v>
      </c>
      <c r="D2124" s="532">
        <v>240</v>
      </c>
      <c r="E2124" s="711">
        <v>1240</v>
      </c>
      <c r="F2124" s="92">
        <f>(E2124-(1300/12*3))/9*($C$4-3)+1300/12*3</f>
        <v>426.66666666666669</v>
      </c>
      <c r="G2124" s="92">
        <v>445</v>
      </c>
      <c r="H2124" s="92">
        <f t="shared" ref="H2124:H2133" si="1535">G2124/F2124*100</f>
        <v>104.296875</v>
      </c>
      <c r="I2124" s="363">
        <v>8</v>
      </c>
      <c r="J2124" s="93">
        <f>M2124/G2124</f>
        <v>9.3146067415730336</v>
      </c>
      <c r="K2124" s="94">
        <f>ROUND(E2124*I2124,0)</f>
        <v>9920</v>
      </c>
      <c r="L2124" s="94">
        <f t="shared" ref="L2124:L2126" si="1536">ROUND(K2124/12*$C$4,0)</f>
        <v>3307</v>
      </c>
      <c r="M2124" s="94">
        <f>3128+1017</f>
        <v>4145</v>
      </c>
      <c r="N2124" s="94">
        <f>M2124/L2124*100</f>
        <v>125.3401874811007</v>
      </c>
      <c r="O2124" s="94">
        <f>K2124/D2124</f>
        <v>41.333333333333336</v>
      </c>
      <c r="P2124" s="94">
        <f t="shared" si="1534"/>
        <v>300.84677419354836</v>
      </c>
      <c r="Q2124" s="8"/>
      <c r="R2124" s="8"/>
      <c r="S2124" s="8"/>
      <c r="T2124" s="8"/>
      <c r="U2124" s="1036"/>
      <c r="V2124" s="8"/>
      <c r="W2124" s="8"/>
      <c r="X2124" s="8"/>
      <c r="Y2124" s="8"/>
      <c r="Z2124" s="1153"/>
      <c r="AA2124" s="8"/>
      <c r="AB2124" s="8"/>
      <c r="AC2124" s="1799"/>
    </row>
    <row r="2125" spans="1:30" ht="15" customHeight="1" x14ac:dyDescent="0.25">
      <c r="C2125" s="532" t="s">
        <v>77</v>
      </c>
      <c r="D2125" s="532">
        <v>240</v>
      </c>
      <c r="E2125" s="711">
        <v>60</v>
      </c>
      <c r="F2125" s="2603">
        <f>ROUND(E2125/9*($C$4-3),0)</f>
        <v>7</v>
      </c>
      <c r="G2125" s="92"/>
      <c r="H2125" s="92">
        <f t="shared" si="1535"/>
        <v>0</v>
      </c>
      <c r="I2125" s="363">
        <v>8</v>
      </c>
      <c r="J2125" s="93" t="e">
        <f>M2125/G2125</f>
        <v>#DIV/0!</v>
      </c>
      <c r="K2125" s="94">
        <f>ROUND(E2125*I2125,0)</f>
        <v>480</v>
      </c>
      <c r="L2125" s="94">
        <f>ROUND(K2125/9*($C$4-3),0)</f>
        <v>53</v>
      </c>
      <c r="M2125" s="94"/>
      <c r="N2125" s="94">
        <f>M2125/L2125*100</f>
        <v>0</v>
      </c>
      <c r="O2125" s="94">
        <f>K2125/D2125</f>
        <v>2</v>
      </c>
      <c r="P2125" s="94">
        <f t="shared" ref="P2125" si="1537">M2125/$C$4*12/O2125</f>
        <v>0</v>
      </c>
      <c r="Q2125" s="8"/>
      <c r="R2125" s="8"/>
      <c r="S2125" s="8"/>
      <c r="T2125" s="8"/>
      <c r="U2125" s="1036"/>
      <c r="V2125" s="8"/>
      <c r="W2125" s="8"/>
      <c r="X2125" s="8"/>
      <c r="Y2125" s="8"/>
      <c r="Z2125" s="1153"/>
      <c r="AA2125" s="8"/>
      <c r="AB2125" s="8"/>
      <c r="AC2125" s="1799"/>
    </row>
    <row r="2126" spans="1:30" s="96" customFormat="1" ht="15" customHeight="1" x14ac:dyDescent="0.25">
      <c r="A2126" s="70">
        <v>1</v>
      </c>
      <c r="B2126" s="70">
        <v>1</v>
      </c>
      <c r="C2126" s="532" t="s">
        <v>6</v>
      </c>
      <c r="D2126" s="532">
        <v>240</v>
      </c>
      <c r="E2126" s="711">
        <v>700</v>
      </c>
      <c r="F2126" s="92">
        <f>ROUND(E2126/12*$C$4,0)</f>
        <v>233</v>
      </c>
      <c r="G2126" s="92">
        <v>277</v>
      </c>
      <c r="H2126" s="92">
        <f t="shared" si="1535"/>
        <v>118.88412017167383</v>
      </c>
      <c r="I2126" s="363">
        <v>3</v>
      </c>
      <c r="J2126" s="93">
        <f>M2126/G2126</f>
        <v>2.7725631768953067</v>
      </c>
      <c r="K2126" s="94">
        <f>ROUND(E2126*I2126,0)</f>
        <v>2100</v>
      </c>
      <c r="L2126" s="94">
        <f t="shared" si="1536"/>
        <v>700</v>
      </c>
      <c r="M2126" s="94">
        <f>563+205</f>
        <v>768</v>
      </c>
      <c r="N2126" s="94">
        <f>M2126/L2126*100</f>
        <v>109.71428571428572</v>
      </c>
      <c r="O2126" s="94">
        <f>K2126/D2126</f>
        <v>8.75</v>
      </c>
      <c r="P2126" s="94">
        <f t="shared" si="1534"/>
        <v>263.31428571428569</v>
      </c>
      <c r="Q2126" s="8"/>
      <c r="R2126" s="8"/>
      <c r="S2126" s="8"/>
      <c r="T2126" s="8"/>
      <c r="U2126" s="1036"/>
      <c r="V2126" s="8"/>
      <c r="W2126" s="8"/>
      <c r="X2126" s="8"/>
      <c r="Y2126" s="8"/>
      <c r="Z2126" s="1153"/>
      <c r="AA2126" s="8"/>
      <c r="AB2126" s="8"/>
      <c r="AC2126" s="1799"/>
      <c r="AD2126" s="2424"/>
    </row>
    <row r="2127" spans="1:30" ht="29.25" customHeight="1" x14ac:dyDescent="0.25">
      <c r="A2127" s="70">
        <v>1</v>
      </c>
      <c r="B2127" s="70">
        <v>1</v>
      </c>
      <c r="C2127" s="232" t="s">
        <v>241</v>
      </c>
      <c r="D2127" s="486"/>
      <c r="E2127" s="1883">
        <f>SUM(E2124:E2126)</f>
        <v>2000</v>
      </c>
      <c r="F2127" s="464">
        <f t="shared" ref="F2127:G2127" si="1538">SUM(F2124:F2126)</f>
        <v>666.66666666666674</v>
      </c>
      <c r="G2127" s="464">
        <f t="shared" si="1538"/>
        <v>722</v>
      </c>
      <c r="H2127" s="224">
        <f t="shared" si="1535"/>
        <v>108.3</v>
      </c>
      <c r="I2127" s="703">
        <f>SUM(K2127/E2127)</f>
        <v>6.25</v>
      </c>
      <c r="J2127" s="93">
        <f>M2127/G2127</f>
        <v>6.8047091412742384</v>
      </c>
      <c r="K2127" s="118">
        <f t="shared" ref="K2127:M2127" si="1539">SUM(K2124:K2126)</f>
        <v>12500</v>
      </c>
      <c r="L2127" s="118">
        <f t="shared" si="1539"/>
        <v>4060</v>
      </c>
      <c r="M2127" s="118">
        <f t="shared" si="1539"/>
        <v>4913</v>
      </c>
      <c r="N2127" s="94">
        <f>M2127/L2127*100</f>
        <v>121.00985221674875</v>
      </c>
      <c r="O2127" s="118">
        <f>SUM(O2124:O2126)</f>
        <v>52.083333333333336</v>
      </c>
      <c r="P2127" s="94">
        <f t="shared" si="1534"/>
        <v>282.98879999999997</v>
      </c>
      <c r="Q2127" s="8"/>
      <c r="R2127" s="8"/>
      <c r="S2127" s="8"/>
      <c r="T2127" s="8"/>
      <c r="U2127" s="1036"/>
      <c r="V2127" s="8"/>
      <c r="W2127" s="8"/>
      <c r="X2127" s="8"/>
      <c r="Y2127" s="8"/>
      <c r="Z2127" s="1153"/>
      <c r="AA2127" s="8"/>
      <c r="AB2127" s="8"/>
      <c r="AC2127" s="1799"/>
    </row>
    <row r="2128" spans="1:30" ht="29.25" customHeight="1" x14ac:dyDescent="0.25">
      <c r="A2128" s="70">
        <v>1</v>
      </c>
      <c r="B2128" s="70">
        <v>1</v>
      </c>
      <c r="C2128" s="437" t="s">
        <v>341</v>
      </c>
      <c r="D2128" s="590"/>
      <c r="E2128" s="1883">
        <f>SUM(E2127,E2122)</f>
        <v>3335</v>
      </c>
      <c r="F2128" s="126">
        <f>SUM(F2122:F2126)</f>
        <v>1111.6666666666667</v>
      </c>
      <c r="G2128" s="126">
        <f>SUM(G2122,G2127)</f>
        <v>1190</v>
      </c>
      <c r="H2128" s="126">
        <f t="shared" si="1535"/>
        <v>107.04647676161918</v>
      </c>
      <c r="I2128" s="126">
        <f>SUM(I2122,I2127)</f>
        <v>16.351123595505619</v>
      </c>
      <c r="J2128" s="126">
        <f>SUM(J2122,J2127)</f>
        <v>17.031204867769965</v>
      </c>
      <c r="K2128" s="126">
        <f>SUM(K2122,K2127)</f>
        <v>25985</v>
      </c>
      <c r="L2128" s="126">
        <f>SUM(L2122,L2127)</f>
        <v>8555</v>
      </c>
      <c r="M2128" s="126">
        <f>SUM(M2122,M2127)</f>
        <v>9699</v>
      </c>
      <c r="N2128" s="94">
        <f>M2128/L2128*100</f>
        <v>113.37229690239626</v>
      </c>
      <c r="O2128" s="126">
        <f>SUM(O2127,O2122)</f>
        <v>97.083333333333343</v>
      </c>
      <c r="P2128" s="94">
        <f t="shared" si="1534"/>
        <v>299.71158798283261</v>
      </c>
      <c r="Q2128" s="8">
        <v>47902.660287999999</v>
      </c>
      <c r="R2128" s="8">
        <v>47902.660287999999</v>
      </c>
      <c r="S2128" s="8">
        <v>47902.660287999999</v>
      </c>
      <c r="T2128" s="8">
        <v>47902.660287999999</v>
      </c>
      <c r="U2128" s="1040">
        <f>Q2128/12*$C$4+(R2128-Q2128)/11*3+(S2128-R2128)/10*2+(T2128-S2128)/9*1</f>
        <v>15967.553429333333</v>
      </c>
      <c r="V2128" s="8">
        <f>Z2128-Y2128-W2128</f>
        <v>15944.075610000002</v>
      </c>
      <c r="W2128" s="8"/>
      <c r="X2128" s="8">
        <f>V2128-U2128</f>
        <v>-23.477819333331354</v>
      </c>
      <c r="Y2128" s="8">
        <v>-17.393039999999999</v>
      </c>
      <c r="Z2128" s="1153">
        <v>15926.682570000001</v>
      </c>
      <c r="AA2128" s="8"/>
      <c r="AB2128" s="8"/>
      <c r="AC2128" s="1799">
        <f>AB2128/1000</f>
        <v>0</v>
      </c>
    </row>
    <row r="2129" spans="1:30" s="96" customFormat="1" ht="29.25" customHeight="1" x14ac:dyDescent="0.25">
      <c r="A2129" s="70">
        <v>1</v>
      </c>
      <c r="B2129" s="70">
        <v>1</v>
      </c>
      <c r="C2129" s="646" t="s">
        <v>326</v>
      </c>
      <c r="D2129" s="590"/>
      <c r="E2129" s="2173">
        <f>E2130</f>
        <v>11000</v>
      </c>
      <c r="F2129" s="539">
        <f>F2130</f>
        <v>3667</v>
      </c>
      <c r="G2129" s="539">
        <f>G2130</f>
        <v>4164</v>
      </c>
      <c r="H2129" s="126">
        <f t="shared" si="1535"/>
        <v>113.55331333515136</v>
      </c>
      <c r="I2129" s="707"/>
      <c r="J2129" s="715"/>
      <c r="K2129" s="539"/>
      <c r="L2129" s="539"/>
      <c r="M2129" s="539"/>
      <c r="N2129" s="100"/>
      <c r="O2129" s="539"/>
      <c r="P2129" s="100"/>
      <c r="Q2129" s="8"/>
      <c r="R2129" s="8"/>
      <c r="S2129" s="8"/>
      <c r="T2129" s="8"/>
      <c r="U2129" s="1036">
        <f>Q2129</f>
        <v>0</v>
      </c>
      <c r="V2129" s="8">
        <f>Z2129-Y2129</f>
        <v>0</v>
      </c>
      <c r="W2129" s="8"/>
      <c r="X2129" s="8">
        <f>V2129-U2129</f>
        <v>0</v>
      </c>
      <c r="Y2129" s="8"/>
      <c r="Z2129" s="1153"/>
      <c r="AA2129" s="8"/>
      <c r="AB2129" s="8"/>
      <c r="AC2129" s="1799"/>
      <c r="AD2129" s="2424"/>
    </row>
    <row r="2130" spans="1:30" ht="19.5" customHeight="1" x14ac:dyDescent="0.25">
      <c r="A2130" s="70">
        <v>1</v>
      </c>
      <c r="B2130" s="70">
        <v>1</v>
      </c>
      <c r="C2130" s="648" t="s">
        <v>327</v>
      </c>
      <c r="D2130" s="590"/>
      <c r="E2130" s="2246">
        <v>11000</v>
      </c>
      <c r="F2130" s="361">
        <f t="shared" ref="F2130:F2132" si="1540">ROUND(E2130/12*$C$4,0)</f>
        <v>3667</v>
      </c>
      <c r="G2130" s="361">
        <f>G2133-G2132</f>
        <v>4164</v>
      </c>
      <c r="H2130" s="126">
        <f t="shared" si="1535"/>
        <v>113.55331333515136</v>
      </c>
      <c r="I2130" s="707"/>
      <c r="J2130" s="715"/>
      <c r="K2130" s="539"/>
      <c r="L2130" s="539"/>
      <c r="M2130" s="539"/>
      <c r="N2130" s="184"/>
      <c r="O2130" s="539"/>
      <c r="P2130" s="184"/>
      <c r="Q2130" s="8"/>
      <c r="R2130" s="8"/>
      <c r="S2130" s="8"/>
      <c r="T2130" s="8"/>
      <c r="U2130" s="1039"/>
      <c r="V2130" s="8"/>
      <c r="W2130" s="8"/>
      <c r="X2130" s="8"/>
      <c r="Y2130" s="8"/>
      <c r="Z2130" s="1153"/>
      <c r="AA2130" s="8"/>
      <c r="AB2130" s="8"/>
      <c r="AC2130" s="1799"/>
    </row>
    <row r="2131" spans="1:30" s="96" customFormat="1" ht="23.25" customHeight="1" x14ac:dyDescent="0.25">
      <c r="A2131" s="70">
        <v>1</v>
      </c>
      <c r="B2131" s="70">
        <v>1</v>
      </c>
      <c r="C2131" s="646" t="s">
        <v>328</v>
      </c>
      <c r="D2131" s="590"/>
      <c r="E2131" s="2246">
        <f>E2132</f>
        <v>20</v>
      </c>
      <c r="F2131" s="361">
        <f t="shared" si="1540"/>
        <v>7</v>
      </c>
      <c r="G2131" s="361">
        <f>G2132</f>
        <v>6</v>
      </c>
      <c r="H2131" s="361">
        <f t="shared" si="1535"/>
        <v>85.714285714285708</v>
      </c>
      <c r="I2131" s="707"/>
      <c r="J2131" s="715"/>
      <c r="K2131" s="539"/>
      <c r="L2131" s="539"/>
      <c r="M2131" s="539"/>
      <c r="N2131" s="100"/>
      <c r="O2131" s="539"/>
      <c r="P2131" s="100"/>
      <c r="Q2131" s="8"/>
      <c r="R2131" s="8"/>
      <c r="S2131" s="8"/>
      <c r="T2131" s="8"/>
      <c r="U2131" s="1036"/>
      <c r="V2131" s="8"/>
      <c r="W2131" s="8"/>
      <c r="X2131" s="8"/>
      <c r="Y2131" s="8"/>
      <c r="Z2131" s="1153"/>
      <c r="AA2131" s="8"/>
      <c r="AB2131" s="8"/>
      <c r="AC2131" s="1799"/>
      <c r="AD2131" s="2424"/>
    </row>
    <row r="2132" spans="1:30" ht="36.75" customHeight="1" x14ac:dyDescent="0.25">
      <c r="A2132" s="70">
        <v>1</v>
      </c>
      <c r="B2132" s="70">
        <v>1</v>
      </c>
      <c r="C2132" s="2020" t="s">
        <v>329</v>
      </c>
      <c r="D2132" s="590"/>
      <c r="E2132" s="2173">
        <v>20</v>
      </c>
      <c r="F2132" s="126">
        <f t="shared" si="1540"/>
        <v>7</v>
      </c>
      <c r="G2132" s="126">
        <v>6</v>
      </c>
      <c r="H2132" s="126">
        <f t="shared" si="1535"/>
        <v>85.714285714285708</v>
      </c>
      <c r="I2132" s="707"/>
      <c r="J2132" s="715"/>
      <c r="K2132" s="539"/>
      <c r="L2132" s="539"/>
      <c r="M2132" s="539"/>
      <c r="N2132" s="184"/>
      <c r="O2132" s="539"/>
      <c r="P2132" s="184"/>
      <c r="Q2132" s="8"/>
      <c r="R2132" s="8"/>
      <c r="S2132" s="8"/>
      <c r="T2132" s="8"/>
      <c r="U2132" s="1036"/>
      <c r="V2132" s="8"/>
      <c r="W2132" s="8"/>
      <c r="X2132" s="8"/>
      <c r="Y2132" s="8"/>
      <c r="Z2132" s="1153"/>
      <c r="AA2132" s="8"/>
      <c r="AB2132" s="8"/>
      <c r="AC2132" s="1799"/>
    </row>
    <row r="2133" spans="1:30" ht="21.75" customHeight="1" thickBot="1" x14ac:dyDescent="0.3">
      <c r="A2133" s="70">
        <v>1</v>
      </c>
      <c r="B2133" s="70">
        <v>1</v>
      </c>
      <c r="C2133" s="2038" t="s">
        <v>344</v>
      </c>
      <c r="D2133" s="590"/>
      <c r="E2133" s="2246">
        <f>E2129+E2131</f>
        <v>11020</v>
      </c>
      <c r="F2133" s="361">
        <f>F2129+F2131</f>
        <v>3674</v>
      </c>
      <c r="G2133" s="126">
        <v>4170</v>
      </c>
      <c r="H2133" s="126">
        <f t="shared" si="1535"/>
        <v>113.5002721829069</v>
      </c>
      <c r="I2133" s="707"/>
      <c r="J2133" s="715"/>
      <c r="K2133" s="539"/>
      <c r="L2133" s="539"/>
      <c r="M2133" s="539"/>
      <c r="N2133" s="100"/>
      <c r="O2133" s="539"/>
      <c r="P2133" s="100"/>
      <c r="Q2133" s="8">
        <v>31806.78224</v>
      </c>
      <c r="R2133" s="8">
        <v>31806.78224</v>
      </c>
      <c r="S2133" s="8">
        <v>31806.78224</v>
      </c>
      <c r="T2133" s="8">
        <v>31806.78224</v>
      </c>
      <c r="U2133" s="1036">
        <f>Q2133/12*$C$4+(R2133-Q2133)/11*3+(S2133-R2133)/10*2+(T2133-S2133)/9*1</f>
        <v>10602.260746666667</v>
      </c>
      <c r="V2133" s="8">
        <f>Z2133-Y2133-W2133</f>
        <v>10588.85116</v>
      </c>
      <c r="W2133" s="8"/>
      <c r="X2133" s="8">
        <f>V2133-U2133</f>
        <v>-13.409586666666655</v>
      </c>
      <c r="Y2133" s="8">
        <v>-17.67521</v>
      </c>
      <c r="Z2133" s="1153">
        <v>10571.175950000001</v>
      </c>
      <c r="AA2133" s="8">
        <v>138</v>
      </c>
      <c r="AB2133" s="8">
        <v>231628.74999999997</v>
      </c>
      <c r="AC2133" s="1799">
        <f>AB2133/1000</f>
        <v>231.62874999999997</v>
      </c>
    </row>
    <row r="2134" spans="1:30" ht="15" customHeight="1" thickBot="1" x14ac:dyDescent="0.3">
      <c r="A2134" s="70">
        <v>1</v>
      </c>
      <c r="B2134" s="70">
        <v>1</v>
      </c>
      <c r="C2134" s="454" t="s">
        <v>17</v>
      </c>
      <c r="D2134" s="713"/>
      <c r="E2134" s="2245"/>
      <c r="F2134" s="714"/>
      <c r="G2134" s="714"/>
      <c r="H2134" s="714"/>
      <c r="I2134" s="543"/>
      <c r="J2134" s="543"/>
      <c r="K2134" s="543"/>
      <c r="L2134" s="543"/>
      <c r="M2134" s="543">
        <f>SUM(M2129,M2128,M2115,M2083)</f>
        <v>26058</v>
      </c>
      <c r="N2134" s="543"/>
      <c r="O2134" s="543"/>
      <c r="P2134" s="543"/>
      <c r="Q2134" s="14">
        <f>SUM(Q2133,Q2128,Q2115,Q2083)</f>
        <v>536572.31077159988</v>
      </c>
      <c r="R2134" s="14">
        <f>SUM(R2133,R2128,R2115,R2083)</f>
        <v>536572.31077159988</v>
      </c>
      <c r="S2134" s="14">
        <f>SUM(S2133,S2128,S2115,S2083)</f>
        <v>536572.31077159988</v>
      </c>
      <c r="T2134" s="14">
        <f>SUM(T2133,T2128,T2115,T2083)</f>
        <v>536572.31077159988</v>
      </c>
      <c r="U2134" s="1041">
        <f t="shared" ref="U2134:Z2134" si="1541">SUM(U2133,U2128,U2115,U2083)</f>
        <v>178857.43692386663</v>
      </c>
      <c r="V2134" s="14">
        <f t="shared" si="1541"/>
        <v>178501.99125000002</v>
      </c>
      <c r="W2134" s="14">
        <f t="shared" si="1541"/>
        <v>-25.803900000000002</v>
      </c>
      <c r="X2134" s="14">
        <f t="shared" si="1541"/>
        <v>-355.44567386664039</v>
      </c>
      <c r="Y2134" s="14">
        <f t="shared" si="1541"/>
        <v>-1500.4016300000003</v>
      </c>
      <c r="Z2134" s="1252">
        <f t="shared" si="1541"/>
        <v>176975.78572000001</v>
      </c>
      <c r="AA2134" s="14">
        <f>SUM(AA2129,AA2128,AA2115,AA2083)</f>
        <v>1792.311396011396</v>
      </c>
      <c r="AB2134" s="1252">
        <f t="shared" ref="AB2134:AC2134" si="1542">SUM(AB2133,AB2128,AB2115,AB2083)</f>
        <v>1421730.0000000009</v>
      </c>
      <c r="AC2134" s="1252">
        <f t="shared" si="1542"/>
        <v>1421.7300000000009</v>
      </c>
    </row>
    <row r="2135" spans="1:30" ht="15" customHeight="1" x14ac:dyDescent="0.25">
      <c r="A2135" s="70">
        <v>1</v>
      </c>
      <c r="B2135" s="70">
        <v>1</v>
      </c>
      <c r="C2135" s="1197" t="s">
        <v>214</v>
      </c>
      <c r="D2135" s="1361"/>
      <c r="E2135" s="2216"/>
      <c r="F2135" s="1361"/>
      <c r="G2135" s="1361"/>
      <c r="H2135" s="1361"/>
      <c r="I2135" s="1362"/>
      <c r="J2135" s="1362"/>
      <c r="K2135" s="1361"/>
      <c r="L2135" s="1361"/>
      <c r="M2135" s="1361"/>
      <c r="N2135" s="1361"/>
      <c r="O2135" s="1361"/>
      <c r="P2135" s="1361"/>
      <c r="Q2135" s="1297">
        <f t="shared" ref="Q2135:R2135" si="1543">Q2134</f>
        <v>536572.31077159988</v>
      </c>
      <c r="R2135" s="1297">
        <f t="shared" si="1543"/>
        <v>536572.31077159988</v>
      </c>
      <c r="S2135" s="1297">
        <f t="shared" ref="S2135:T2135" si="1544">S2134</f>
        <v>536572.31077159988</v>
      </c>
      <c r="T2135" s="1297">
        <f t="shared" si="1544"/>
        <v>536572.31077159988</v>
      </c>
      <c r="U2135" s="1297">
        <f t="shared" ref="U2135:Z2135" si="1545">U2134</f>
        <v>178857.43692386663</v>
      </c>
      <c r="V2135" s="1297">
        <f t="shared" si="1545"/>
        <v>178501.99125000002</v>
      </c>
      <c r="W2135" s="18">
        <f t="shared" si="1545"/>
        <v>-25.803900000000002</v>
      </c>
      <c r="X2135" s="1297">
        <f t="shared" si="1545"/>
        <v>-355.44567386664039</v>
      </c>
      <c r="Y2135" s="1297">
        <f t="shared" si="1545"/>
        <v>-1500.4016300000003</v>
      </c>
      <c r="Z2135" s="2456">
        <f t="shared" si="1545"/>
        <v>176975.78572000001</v>
      </c>
      <c r="AA2135" s="2216"/>
      <c r="AB2135" s="2456">
        <f t="shared" ref="AB2135:AC2135" si="1546">AB2134</f>
        <v>1421730.0000000009</v>
      </c>
      <c r="AC2135" s="2456">
        <f t="shared" si="1546"/>
        <v>1421.7300000000009</v>
      </c>
    </row>
    <row r="2136" spans="1:30" ht="15" customHeight="1" x14ac:dyDescent="0.25">
      <c r="A2136" s="70">
        <v>1</v>
      </c>
      <c r="B2136" s="70">
        <v>1</v>
      </c>
      <c r="C2136" s="1363" t="s">
        <v>7</v>
      </c>
      <c r="D2136" s="1364"/>
      <c r="E2136" s="2194">
        <f t="shared" ref="E2136:AC2136" si="1547">E2083</f>
        <v>5500</v>
      </c>
      <c r="F2136" s="1364">
        <f t="shared" si="1547"/>
        <v>1834</v>
      </c>
      <c r="G2136" s="1364">
        <f t="shared" si="1547"/>
        <v>1873</v>
      </c>
      <c r="H2136" s="1364">
        <f t="shared" si="1547"/>
        <v>102.12649945474372</v>
      </c>
      <c r="I2136" s="1364">
        <f t="shared" si="1547"/>
        <v>8.992366412213741</v>
      </c>
      <c r="J2136" s="1364">
        <f t="shared" si="1547"/>
        <v>8.7341163908168706</v>
      </c>
      <c r="K2136" s="1364">
        <f t="shared" si="1547"/>
        <v>49476</v>
      </c>
      <c r="L2136" s="1364">
        <f t="shared" si="1547"/>
        <v>16492</v>
      </c>
      <c r="M2136" s="1364">
        <f t="shared" si="1547"/>
        <v>16359</v>
      </c>
      <c r="N2136" s="1364">
        <f t="shared" si="1547"/>
        <v>99.193548387096769</v>
      </c>
      <c r="O2136" s="1364">
        <f t="shared" si="1547"/>
        <v>152</v>
      </c>
      <c r="P2136" s="1364">
        <f t="shared" si="1547"/>
        <v>322.875</v>
      </c>
      <c r="Q2136" s="1174">
        <f t="shared" si="1547"/>
        <v>174982.71248359993</v>
      </c>
      <c r="R2136" s="1174">
        <f t="shared" ref="R2136:S2136" si="1548">R2083</f>
        <v>174982.71248359993</v>
      </c>
      <c r="S2136" s="1174">
        <f t="shared" si="1548"/>
        <v>174982.71248359993</v>
      </c>
      <c r="T2136" s="1174">
        <f t="shared" ref="T2136" si="1549">T2083</f>
        <v>174982.71248359993</v>
      </c>
      <c r="U2136" s="1174">
        <f t="shared" si="1547"/>
        <v>58327.570827866643</v>
      </c>
      <c r="V2136" s="1174">
        <f t="shared" si="1547"/>
        <v>59079.219870000001</v>
      </c>
      <c r="W2136" s="17">
        <f t="shared" si="1547"/>
        <v>-25.803900000000002</v>
      </c>
      <c r="X2136" s="1174">
        <f t="shared" si="1547"/>
        <v>751.64904213335831</v>
      </c>
      <c r="Y2136" s="1174">
        <f t="shared" si="1547"/>
        <v>-860.19616000000008</v>
      </c>
      <c r="Z2136" s="2457">
        <f t="shared" si="1547"/>
        <v>58193.219810000002</v>
      </c>
      <c r="AA2136" s="2194">
        <f t="shared" si="1547"/>
        <v>1</v>
      </c>
      <c r="AB2136" s="2457">
        <f t="shared" si="1547"/>
        <v>19126.73</v>
      </c>
      <c r="AC2136" s="2457">
        <f t="shared" si="1547"/>
        <v>19.126729999999998</v>
      </c>
    </row>
    <row r="2137" spans="1:30" ht="15" customHeight="1" x14ac:dyDescent="0.25">
      <c r="A2137" s="70">
        <v>1</v>
      </c>
      <c r="B2137" s="70">
        <v>1</v>
      </c>
      <c r="C2137" s="1346" t="s">
        <v>302</v>
      </c>
      <c r="D2137" s="1199"/>
      <c r="E2137" s="2260"/>
      <c r="F2137" s="1199"/>
      <c r="G2137" s="1199"/>
      <c r="H2137" s="1199"/>
      <c r="I2137" s="1311"/>
      <c r="J2137" s="1311"/>
      <c r="K2137" s="1199"/>
      <c r="L2137" s="1199"/>
      <c r="M2137" s="1199"/>
      <c r="N2137" s="1312"/>
      <c r="O2137" s="1312"/>
      <c r="P2137" s="1312"/>
      <c r="Q2137" s="1177"/>
      <c r="R2137" s="1177"/>
      <c r="S2137" s="1177"/>
      <c r="T2137" s="1177"/>
      <c r="U2137" s="1177"/>
      <c r="V2137" s="1177"/>
      <c r="W2137" s="13"/>
      <c r="X2137" s="1177"/>
      <c r="Y2137" s="1177"/>
      <c r="Z2137" s="2460"/>
      <c r="AA2137" s="2260"/>
      <c r="AB2137" s="2460"/>
      <c r="AC2137" s="2460"/>
    </row>
    <row r="2138" spans="1:30" ht="15" customHeight="1" x14ac:dyDescent="0.25">
      <c r="A2138" s="70">
        <v>1</v>
      </c>
      <c r="B2138" s="70">
        <v>1</v>
      </c>
      <c r="C2138" s="1185" t="s">
        <v>345</v>
      </c>
      <c r="D2138" s="1186"/>
      <c r="E2138" s="2259">
        <f>E2086</f>
        <v>32542</v>
      </c>
      <c r="F2138" s="1186">
        <f>F2086</f>
        <v>10848</v>
      </c>
      <c r="G2138" s="1186">
        <f>G2086</f>
        <v>24041.200000000001</v>
      </c>
      <c r="H2138" s="1186">
        <f>G2138/F2138*100</f>
        <v>221.61873156342185</v>
      </c>
      <c r="I2138" s="1313"/>
      <c r="J2138" s="1313"/>
      <c r="K2138" s="1314"/>
      <c r="L2138" s="1314"/>
      <c r="M2138" s="1314"/>
      <c r="N2138" s="1314"/>
      <c r="O2138" s="1314"/>
      <c r="P2138" s="1314"/>
      <c r="Q2138" s="1182"/>
      <c r="R2138" s="1182"/>
      <c r="S2138" s="1182"/>
      <c r="T2138" s="1182"/>
      <c r="U2138" s="1182"/>
      <c r="V2138" s="1182"/>
      <c r="W2138" s="8"/>
      <c r="X2138" s="1182"/>
      <c r="Y2138" s="1182"/>
      <c r="Z2138" s="2458"/>
      <c r="AA2138" s="2259">
        <f t="shared" ref="AA2138:AC2147" si="1550">AA2086</f>
        <v>128.97037037037038</v>
      </c>
      <c r="AB2138" s="2259">
        <f t="shared" si="1550"/>
        <v>80324.099999999991</v>
      </c>
      <c r="AC2138" s="2259">
        <f t="shared" si="1550"/>
        <v>80.324099999999987</v>
      </c>
    </row>
    <row r="2139" spans="1:30" ht="15" customHeight="1" x14ac:dyDescent="0.25">
      <c r="C2139" s="1185" t="s">
        <v>470</v>
      </c>
      <c r="D2139" s="1186"/>
      <c r="E2139" s="2259">
        <f t="shared" ref="E2139:E2147" si="1551">E2087</f>
        <v>0</v>
      </c>
      <c r="F2139" s="1186">
        <f t="shared" ref="F2139:G2139" si="1552">F2087</f>
        <v>0</v>
      </c>
      <c r="G2139" s="1186">
        <f t="shared" si="1552"/>
        <v>726.83999999999992</v>
      </c>
      <c r="H2139" s="1186"/>
      <c r="I2139" s="1313"/>
      <c r="J2139" s="1313"/>
      <c r="K2139" s="1314"/>
      <c r="L2139" s="1314"/>
      <c r="M2139" s="1314"/>
      <c r="N2139" s="1314"/>
      <c r="O2139" s="1314"/>
      <c r="P2139" s="1314"/>
      <c r="Q2139" s="1182"/>
      <c r="R2139" s="1182"/>
      <c r="S2139" s="1182"/>
      <c r="T2139" s="1182"/>
      <c r="U2139" s="1182"/>
      <c r="V2139" s="1182"/>
      <c r="W2139" s="8"/>
      <c r="X2139" s="1182"/>
      <c r="Y2139" s="1182"/>
      <c r="Z2139" s="2458"/>
      <c r="AA2139" s="2259">
        <f t="shared" si="1550"/>
        <v>10.72</v>
      </c>
      <c r="AB2139" s="2259">
        <f t="shared" si="1550"/>
        <v>2101.73</v>
      </c>
      <c r="AC2139" s="2259">
        <f t="shared" si="1550"/>
        <v>2.1017299999999999</v>
      </c>
    </row>
    <row r="2140" spans="1:30" ht="15" customHeight="1" x14ac:dyDescent="0.25">
      <c r="A2140" s="70">
        <v>1</v>
      </c>
      <c r="B2140" s="70">
        <v>1</v>
      </c>
      <c r="C2140" s="1185" t="s">
        <v>303</v>
      </c>
      <c r="D2140" s="1186"/>
      <c r="E2140" s="2259">
        <f t="shared" si="1551"/>
        <v>0</v>
      </c>
      <c r="F2140" s="1186">
        <f t="shared" ref="F2140:G2147" si="1553">F2088</f>
        <v>0</v>
      </c>
      <c r="G2140" s="1186">
        <f t="shared" si="1553"/>
        <v>0</v>
      </c>
      <c r="H2140" s="1186"/>
      <c r="I2140" s="1313"/>
      <c r="J2140" s="1313"/>
      <c r="K2140" s="1314"/>
      <c r="L2140" s="1314"/>
      <c r="M2140" s="1314"/>
      <c r="N2140" s="1314"/>
      <c r="O2140" s="1314"/>
      <c r="P2140" s="1314"/>
      <c r="Q2140" s="1182"/>
      <c r="R2140" s="1182"/>
      <c r="S2140" s="1182"/>
      <c r="T2140" s="1182"/>
      <c r="U2140" s="1182"/>
      <c r="V2140" s="1182"/>
      <c r="W2140" s="8"/>
      <c r="X2140" s="1182"/>
      <c r="Y2140" s="1182"/>
      <c r="Z2140" s="2458"/>
      <c r="AA2140" s="2259">
        <f t="shared" si="1550"/>
        <v>0</v>
      </c>
      <c r="AB2140" s="2259">
        <f t="shared" si="1550"/>
        <v>0</v>
      </c>
      <c r="AC2140" s="2259">
        <f t="shared" si="1550"/>
        <v>0</v>
      </c>
    </row>
    <row r="2141" spans="1:30" ht="33.75" customHeight="1" x14ac:dyDescent="0.25">
      <c r="A2141" s="70">
        <v>1</v>
      </c>
      <c r="B2141" s="70">
        <v>1</v>
      </c>
      <c r="C2141" s="1185" t="s">
        <v>304</v>
      </c>
      <c r="D2141" s="1186"/>
      <c r="E2141" s="2259">
        <f t="shared" si="1551"/>
        <v>12000</v>
      </c>
      <c r="F2141" s="1186">
        <f t="shared" si="1553"/>
        <v>4000</v>
      </c>
      <c r="G2141" s="1186">
        <f t="shared" si="1553"/>
        <v>3649</v>
      </c>
      <c r="H2141" s="1186">
        <f t="shared" ref="H2141:H2147" si="1554">G2141/F2141*100</f>
        <v>91.224999999999994</v>
      </c>
      <c r="I2141" s="1313"/>
      <c r="J2141" s="1313"/>
      <c r="K2141" s="1314"/>
      <c r="L2141" s="1314"/>
      <c r="M2141" s="1314"/>
      <c r="N2141" s="1314"/>
      <c r="O2141" s="1314"/>
      <c r="P2141" s="1314"/>
      <c r="Q2141" s="1182"/>
      <c r="R2141" s="1182"/>
      <c r="S2141" s="1182"/>
      <c r="T2141" s="1182"/>
      <c r="U2141" s="1182"/>
      <c r="V2141" s="1182"/>
      <c r="W2141" s="8"/>
      <c r="X2141" s="1182"/>
      <c r="Y2141" s="1182"/>
      <c r="Z2141" s="2458"/>
      <c r="AA2141" s="2259">
        <f t="shared" si="1550"/>
        <v>12</v>
      </c>
      <c r="AB2141" s="2259">
        <f t="shared" si="1550"/>
        <v>7509.3599999999988</v>
      </c>
      <c r="AC2141" s="2259">
        <f t="shared" si="1550"/>
        <v>7.5093599999999991</v>
      </c>
    </row>
    <row r="2142" spans="1:30" ht="33.75" customHeight="1" x14ac:dyDescent="0.25">
      <c r="A2142" s="70">
        <v>1</v>
      </c>
      <c r="B2142" s="70">
        <v>1</v>
      </c>
      <c r="C2142" s="1185" t="s">
        <v>305</v>
      </c>
      <c r="D2142" s="1186"/>
      <c r="E2142" s="2259">
        <f t="shared" si="1551"/>
        <v>500</v>
      </c>
      <c r="F2142" s="1186">
        <f t="shared" si="1553"/>
        <v>167</v>
      </c>
      <c r="G2142" s="1186">
        <f t="shared" si="1553"/>
        <v>179</v>
      </c>
      <c r="H2142" s="1186">
        <f t="shared" si="1554"/>
        <v>107.18562874251496</v>
      </c>
      <c r="I2142" s="1313"/>
      <c r="J2142" s="1313"/>
      <c r="K2142" s="1314"/>
      <c r="L2142" s="1314"/>
      <c r="M2142" s="1314"/>
      <c r="N2142" s="1314"/>
      <c r="O2142" s="1314"/>
      <c r="P2142" s="1314"/>
      <c r="Q2142" s="1182"/>
      <c r="R2142" s="1182"/>
      <c r="S2142" s="1182"/>
      <c r="T2142" s="1182"/>
      <c r="U2142" s="1182"/>
      <c r="V2142" s="1182"/>
      <c r="W2142" s="8"/>
      <c r="X2142" s="1182"/>
      <c r="Y2142" s="1182"/>
      <c r="Z2142" s="2458"/>
      <c r="AA2142" s="2259">
        <f t="shared" si="1550"/>
        <v>0</v>
      </c>
      <c r="AB2142" s="2259">
        <f t="shared" si="1550"/>
        <v>0</v>
      </c>
      <c r="AC2142" s="2259">
        <f t="shared" si="1550"/>
        <v>0</v>
      </c>
    </row>
    <row r="2143" spans="1:30" ht="41.25" customHeight="1" x14ac:dyDescent="0.25">
      <c r="A2143" s="70">
        <v>1</v>
      </c>
      <c r="B2143" s="70">
        <v>1</v>
      </c>
      <c r="C2143" s="1185" t="s">
        <v>306</v>
      </c>
      <c r="D2143" s="1186"/>
      <c r="E2143" s="2259">
        <f t="shared" si="1551"/>
        <v>20042</v>
      </c>
      <c r="F2143" s="1186">
        <f t="shared" si="1553"/>
        <v>6681</v>
      </c>
      <c r="G2143" s="1186">
        <f t="shared" si="1553"/>
        <v>19944</v>
      </c>
      <c r="H2143" s="1186">
        <f t="shared" si="1554"/>
        <v>298.51818590031434</v>
      </c>
      <c r="I2143" s="1313"/>
      <c r="J2143" s="1313"/>
      <c r="K2143" s="1314"/>
      <c r="L2143" s="1314"/>
      <c r="M2143" s="1314"/>
      <c r="N2143" s="1314"/>
      <c r="O2143" s="1314"/>
      <c r="P2143" s="1314"/>
      <c r="Q2143" s="1182"/>
      <c r="R2143" s="1182"/>
      <c r="S2143" s="1182"/>
      <c r="T2143" s="1182"/>
      <c r="U2143" s="1182"/>
      <c r="V2143" s="1182"/>
      <c r="W2143" s="8"/>
      <c r="X2143" s="1182"/>
      <c r="Y2143" s="1182"/>
      <c r="Z2143" s="2458"/>
      <c r="AA2143" s="2259">
        <f t="shared" si="1550"/>
        <v>113</v>
      </c>
      <c r="AB2143" s="2259">
        <f t="shared" si="1550"/>
        <v>70713.009999999995</v>
      </c>
      <c r="AC2143" s="2259">
        <f t="shared" si="1550"/>
        <v>70.713009999999997</v>
      </c>
    </row>
    <row r="2144" spans="1:30" ht="41.25" customHeight="1" x14ac:dyDescent="0.25">
      <c r="B2144" s="70">
        <v>1</v>
      </c>
      <c r="C2144" s="1347" t="s">
        <v>157</v>
      </c>
      <c r="D2144" s="1186"/>
      <c r="E2144" s="2259">
        <f t="shared" si="1551"/>
        <v>90524.705882352937</v>
      </c>
      <c r="F2144" s="1186">
        <f t="shared" si="1553"/>
        <v>30174.529411764706</v>
      </c>
      <c r="G2144" s="1186">
        <f t="shared" si="1553"/>
        <v>30812.542352941178</v>
      </c>
      <c r="H2144" s="1186">
        <f t="shared" si="1554"/>
        <v>102.11440891909227</v>
      </c>
      <c r="I2144" s="1313"/>
      <c r="J2144" s="1313"/>
      <c r="K2144" s="1314"/>
      <c r="L2144" s="1314"/>
      <c r="M2144" s="1314"/>
      <c r="N2144" s="1314"/>
      <c r="O2144" s="1314"/>
      <c r="P2144" s="1314"/>
      <c r="Q2144" s="1182"/>
      <c r="R2144" s="1182"/>
      <c r="S2144" s="1182"/>
      <c r="T2144" s="1182"/>
      <c r="U2144" s="1182"/>
      <c r="V2144" s="1182"/>
      <c r="W2144" s="8"/>
      <c r="X2144" s="1182"/>
      <c r="Y2144" s="1182"/>
      <c r="Z2144" s="2458"/>
      <c r="AA2144" s="2259">
        <f t="shared" si="1550"/>
        <v>520.69294117647064</v>
      </c>
      <c r="AB2144" s="2259">
        <f t="shared" si="1550"/>
        <v>1051661.1300000008</v>
      </c>
      <c r="AC2144" s="2259">
        <f t="shared" si="1550"/>
        <v>1051.6611300000009</v>
      </c>
    </row>
    <row r="2145" spans="1:29" ht="41.25" customHeight="1" x14ac:dyDescent="0.25">
      <c r="C2145" s="1347" t="s">
        <v>450</v>
      </c>
      <c r="D2145" s="1186"/>
      <c r="E2145" s="2259">
        <f t="shared" si="1551"/>
        <v>82138</v>
      </c>
      <c r="F2145" s="1186">
        <f t="shared" si="1553"/>
        <v>27379</v>
      </c>
      <c r="G2145" s="1186">
        <f t="shared" si="1553"/>
        <v>26891</v>
      </c>
      <c r="H2145" s="1186">
        <f t="shared" si="1554"/>
        <v>98.21761203842361</v>
      </c>
      <c r="I2145" s="1313"/>
      <c r="J2145" s="1313"/>
      <c r="K2145" s="1314"/>
      <c r="L2145" s="1314"/>
      <c r="M2145" s="1314"/>
      <c r="N2145" s="1314"/>
      <c r="O2145" s="1314"/>
      <c r="P2145" s="1314"/>
      <c r="Q2145" s="1182"/>
      <c r="R2145" s="1182"/>
      <c r="S2145" s="1182"/>
      <c r="T2145" s="1182"/>
      <c r="U2145" s="1182"/>
      <c r="V2145" s="1182"/>
      <c r="W2145" s="8"/>
      <c r="X2145" s="1182"/>
      <c r="Y2145" s="1182"/>
      <c r="Z2145" s="2458"/>
      <c r="AA2145" s="2259">
        <f t="shared" si="1550"/>
        <v>463</v>
      </c>
      <c r="AB2145" s="2259">
        <f t="shared" si="1550"/>
        <v>955517.42000000074</v>
      </c>
      <c r="AC2145" s="2259">
        <f t="shared" si="1550"/>
        <v>955.5174200000007</v>
      </c>
    </row>
    <row r="2146" spans="1:29" ht="41.25" customHeight="1" x14ac:dyDescent="0.25">
      <c r="B2146" s="70">
        <v>1</v>
      </c>
      <c r="C2146" s="1347" t="s">
        <v>454</v>
      </c>
      <c r="D2146" s="1186"/>
      <c r="E2146" s="2259">
        <f t="shared" si="1551"/>
        <v>71287</v>
      </c>
      <c r="F2146" s="1186">
        <f t="shared" si="1553"/>
        <v>23762</v>
      </c>
      <c r="G2146" s="1186">
        <f t="shared" si="1553"/>
        <v>33333.11</v>
      </c>
      <c r="H2146" s="1186">
        <f t="shared" si="1554"/>
        <v>140.27905900176754</v>
      </c>
      <c r="I2146" s="1313"/>
      <c r="J2146" s="1313"/>
      <c r="K2146" s="1314"/>
      <c r="L2146" s="1314"/>
      <c r="M2146" s="1314"/>
      <c r="N2146" s="1314"/>
      <c r="O2146" s="1314"/>
      <c r="P2146" s="1314"/>
      <c r="Q2146" s="1182"/>
      <c r="R2146" s="1182"/>
      <c r="S2146" s="1182"/>
      <c r="T2146" s="1182"/>
      <c r="U2146" s="1182"/>
      <c r="V2146" s="1182"/>
      <c r="W2146" s="8"/>
      <c r="X2146" s="1182"/>
      <c r="Y2146" s="1182"/>
      <c r="Z2146" s="2458"/>
      <c r="AA2146" s="2259">
        <f t="shared" si="1550"/>
        <v>490.39</v>
      </c>
      <c r="AB2146" s="2259">
        <f t="shared" si="1550"/>
        <v>96143.710000000021</v>
      </c>
      <c r="AC2146" s="2259">
        <f t="shared" si="1550"/>
        <v>96.143710000000027</v>
      </c>
    </row>
    <row r="2147" spans="1:29" ht="41.25" customHeight="1" x14ac:dyDescent="0.25">
      <c r="B2147" s="70">
        <v>1</v>
      </c>
      <c r="C2147" s="1197" t="s">
        <v>168</v>
      </c>
      <c r="D2147" s="1294"/>
      <c r="E2147" s="1479">
        <f t="shared" si="1551"/>
        <v>313662.31794871797</v>
      </c>
      <c r="F2147" s="1294">
        <f t="shared" si="1553"/>
        <v>104553.62051282052</v>
      </c>
      <c r="G2147" s="1294">
        <f t="shared" si="1553"/>
        <v>118639.3512820513</v>
      </c>
      <c r="H2147" s="1294">
        <f t="shared" si="1554"/>
        <v>113.47225538450252</v>
      </c>
      <c r="I2147" s="1313"/>
      <c r="J2147" s="1313"/>
      <c r="K2147" s="1314"/>
      <c r="L2147" s="1314"/>
      <c r="M2147" s="1314"/>
      <c r="N2147" s="1314"/>
      <c r="O2147" s="1314"/>
      <c r="P2147" s="1314"/>
      <c r="Q2147" s="1182">
        <f t="shared" ref="Q2147:Z2147" si="1555">Q2095</f>
        <v>209017.72579999999</v>
      </c>
      <c r="R2147" s="1182">
        <f t="shared" ref="R2147:S2147" si="1556">R2095</f>
        <v>209017.72579999999</v>
      </c>
      <c r="S2147" s="1182">
        <f t="shared" si="1556"/>
        <v>209017.72579999999</v>
      </c>
      <c r="T2147" s="1182">
        <f t="shared" ref="T2147" si="1557">T2095</f>
        <v>209017.72579999999</v>
      </c>
      <c r="U2147" s="1182">
        <f t="shared" si="1555"/>
        <v>69672.575266666667</v>
      </c>
      <c r="V2147" s="1182">
        <f t="shared" si="1555"/>
        <v>69359.048680000007</v>
      </c>
      <c r="W2147" s="8">
        <f t="shared" si="1555"/>
        <v>0</v>
      </c>
      <c r="X2147" s="1182">
        <f t="shared" si="1555"/>
        <v>-313.52658666665957</v>
      </c>
      <c r="Y2147" s="1182">
        <f t="shared" si="1555"/>
        <v>-53.683169999999997</v>
      </c>
      <c r="Z2147" s="2458">
        <f t="shared" si="1555"/>
        <v>69305.365510000003</v>
      </c>
      <c r="AA2147" s="1479">
        <f t="shared" si="1550"/>
        <v>1736.311396011396</v>
      </c>
      <c r="AB2147" s="2458">
        <f t="shared" si="1550"/>
        <v>1131985.2300000009</v>
      </c>
      <c r="AC2147" s="2458">
        <f t="shared" si="1550"/>
        <v>1131.9852300000009</v>
      </c>
    </row>
    <row r="2148" spans="1:29" ht="41.25" customHeight="1" x14ac:dyDescent="0.25">
      <c r="B2148" s="70">
        <v>1</v>
      </c>
      <c r="C2148" s="1346" t="s">
        <v>307</v>
      </c>
      <c r="D2148" s="1186"/>
      <c r="E2148" s="2259"/>
      <c r="F2148" s="1186"/>
      <c r="G2148" s="1186"/>
      <c r="H2148" s="1186"/>
      <c r="I2148" s="1313"/>
      <c r="J2148" s="1313"/>
      <c r="K2148" s="1314"/>
      <c r="L2148" s="1314"/>
      <c r="M2148" s="1314"/>
      <c r="N2148" s="1314"/>
      <c r="O2148" s="1314"/>
      <c r="P2148" s="1314"/>
      <c r="Q2148" s="1182"/>
      <c r="R2148" s="1182"/>
      <c r="S2148" s="1182"/>
      <c r="T2148" s="1182"/>
      <c r="U2148" s="1182"/>
      <c r="V2148" s="1182"/>
      <c r="W2148" s="8"/>
      <c r="X2148" s="1182"/>
      <c r="Y2148" s="1182"/>
      <c r="Z2148" s="2458"/>
      <c r="AA2148" s="2259"/>
      <c r="AB2148" s="2458"/>
      <c r="AC2148" s="2458"/>
    </row>
    <row r="2149" spans="1:29" ht="41.25" customHeight="1" x14ac:dyDescent="0.25">
      <c r="B2149" s="70">
        <v>1</v>
      </c>
      <c r="C2149" s="1185" t="s">
        <v>198</v>
      </c>
      <c r="D2149" s="1186"/>
      <c r="E2149" s="2259">
        <f t="shared" ref="E2149:G2162" si="1558">E2097</f>
        <v>46160</v>
      </c>
      <c r="F2149" s="1186">
        <f t="shared" si="1558"/>
        <v>15387</v>
      </c>
      <c r="G2149" s="1186">
        <f t="shared" si="1558"/>
        <v>19700</v>
      </c>
      <c r="H2149" s="1186">
        <f>G2149/F2149*100</f>
        <v>128.03015532592448</v>
      </c>
      <c r="I2149" s="1313"/>
      <c r="J2149" s="1313"/>
      <c r="K2149" s="1314"/>
      <c r="L2149" s="1314"/>
      <c r="M2149" s="1314"/>
      <c r="N2149" s="1314"/>
      <c r="O2149" s="1314"/>
      <c r="P2149" s="1314"/>
      <c r="Q2149" s="1182"/>
      <c r="R2149" s="1182"/>
      <c r="S2149" s="1182"/>
      <c r="T2149" s="1182"/>
      <c r="U2149" s="1182"/>
      <c r="V2149" s="1182"/>
      <c r="W2149" s="8"/>
      <c r="X2149" s="1182"/>
      <c r="Y2149" s="1182"/>
      <c r="Z2149" s="2458"/>
      <c r="AA2149" s="2259">
        <f t="shared" ref="AA2149:AC2161" si="1559">AA2097</f>
        <v>2</v>
      </c>
      <c r="AB2149" s="2259">
        <f t="shared" si="1559"/>
        <v>3254.5699999999997</v>
      </c>
      <c r="AC2149" s="2259">
        <f t="shared" si="1559"/>
        <v>3.2545700000000002</v>
      </c>
    </row>
    <row r="2150" spans="1:29" ht="41.25" customHeight="1" x14ac:dyDescent="0.25">
      <c r="B2150" s="70">
        <v>1</v>
      </c>
      <c r="C2150" s="1185" t="s">
        <v>303</v>
      </c>
      <c r="D2150" s="1186"/>
      <c r="E2150" s="2259">
        <f t="shared" si="1558"/>
        <v>0</v>
      </c>
      <c r="F2150" s="1186">
        <f t="shared" si="1558"/>
        <v>0</v>
      </c>
      <c r="G2150" s="1186">
        <f t="shared" si="1558"/>
        <v>0</v>
      </c>
      <c r="H2150" s="1186"/>
      <c r="I2150" s="1313"/>
      <c r="J2150" s="1313"/>
      <c r="K2150" s="1314"/>
      <c r="L2150" s="1314"/>
      <c r="M2150" s="1314"/>
      <c r="N2150" s="1314"/>
      <c r="O2150" s="1314"/>
      <c r="P2150" s="1314"/>
      <c r="Q2150" s="1182"/>
      <c r="R2150" s="1182"/>
      <c r="S2150" s="1182"/>
      <c r="T2150" s="1182"/>
      <c r="U2150" s="1182"/>
      <c r="V2150" s="1182"/>
      <c r="W2150" s="8"/>
      <c r="X2150" s="1182"/>
      <c r="Y2150" s="1182"/>
      <c r="Z2150" s="2458"/>
      <c r="AA2150" s="2259">
        <f t="shared" si="1559"/>
        <v>0</v>
      </c>
      <c r="AB2150" s="2259">
        <f t="shared" si="1559"/>
        <v>0</v>
      </c>
      <c r="AC2150" s="2259">
        <f t="shared" si="1559"/>
        <v>0</v>
      </c>
    </row>
    <row r="2151" spans="1:29" ht="41.25" customHeight="1" x14ac:dyDescent="0.25">
      <c r="B2151" s="70">
        <v>1</v>
      </c>
      <c r="C2151" s="1185" t="s">
        <v>308</v>
      </c>
      <c r="D2151" s="1186"/>
      <c r="E2151" s="2259">
        <f t="shared" si="1558"/>
        <v>10502</v>
      </c>
      <c r="F2151" s="1186">
        <f t="shared" si="1558"/>
        <v>3501</v>
      </c>
      <c r="G2151" s="1186">
        <f t="shared" si="1558"/>
        <v>6402</v>
      </c>
      <c r="H2151" s="1186">
        <f t="shared" ref="H2151:H2163" si="1560">G2151/F2151*100</f>
        <v>182.86203941730935</v>
      </c>
      <c r="I2151" s="1313"/>
      <c r="J2151" s="1313"/>
      <c r="K2151" s="1314"/>
      <c r="L2151" s="1314"/>
      <c r="M2151" s="1314"/>
      <c r="N2151" s="1314"/>
      <c r="O2151" s="1314"/>
      <c r="P2151" s="1314"/>
      <c r="Q2151" s="1182"/>
      <c r="R2151" s="1182"/>
      <c r="S2151" s="1182"/>
      <c r="T2151" s="1182"/>
      <c r="U2151" s="1182"/>
      <c r="V2151" s="1182"/>
      <c r="W2151" s="8"/>
      <c r="X2151" s="1182"/>
      <c r="Y2151" s="1182"/>
      <c r="Z2151" s="2458"/>
      <c r="AA2151" s="2259">
        <f t="shared" si="1559"/>
        <v>0</v>
      </c>
      <c r="AB2151" s="2259">
        <f t="shared" si="1559"/>
        <v>0</v>
      </c>
      <c r="AC2151" s="2259">
        <f t="shared" si="1559"/>
        <v>0</v>
      </c>
    </row>
    <row r="2152" spans="1:29" ht="41.25" customHeight="1" x14ac:dyDescent="0.25">
      <c r="B2152" s="70">
        <v>1</v>
      </c>
      <c r="C2152" s="1185" t="s">
        <v>309</v>
      </c>
      <c r="D2152" s="1186"/>
      <c r="E2152" s="2259">
        <f t="shared" si="1558"/>
        <v>6003</v>
      </c>
      <c r="F2152" s="1186">
        <f t="shared" si="1558"/>
        <v>2001</v>
      </c>
      <c r="G2152" s="1186">
        <f t="shared" si="1558"/>
        <v>2614</v>
      </c>
      <c r="H2152" s="1186">
        <f t="shared" si="1560"/>
        <v>130.63468265867067</v>
      </c>
      <c r="I2152" s="1313"/>
      <c r="J2152" s="1313"/>
      <c r="K2152" s="1314"/>
      <c r="L2152" s="1314"/>
      <c r="M2152" s="1314"/>
      <c r="N2152" s="1314"/>
      <c r="O2152" s="1314"/>
      <c r="P2152" s="1314"/>
      <c r="Q2152" s="1182"/>
      <c r="R2152" s="1182"/>
      <c r="S2152" s="1182"/>
      <c r="T2152" s="1182"/>
      <c r="U2152" s="1182"/>
      <c r="V2152" s="1182"/>
      <c r="W2152" s="8"/>
      <c r="X2152" s="1182"/>
      <c r="Y2152" s="1182"/>
      <c r="Z2152" s="2458"/>
      <c r="AA2152" s="2259">
        <f t="shared" si="1559"/>
        <v>0</v>
      </c>
      <c r="AB2152" s="2259">
        <f t="shared" si="1559"/>
        <v>0</v>
      </c>
      <c r="AC2152" s="2259">
        <f t="shared" si="1559"/>
        <v>0</v>
      </c>
    </row>
    <row r="2153" spans="1:29" ht="41.25" customHeight="1" x14ac:dyDescent="0.25">
      <c r="B2153" s="70">
        <v>1</v>
      </c>
      <c r="C2153" s="1185" t="s">
        <v>310</v>
      </c>
      <c r="D2153" s="1186"/>
      <c r="E2153" s="2259">
        <f t="shared" si="1558"/>
        <v>1801</v>
      </c>
      <c r="F2153" s="1186">
        <f t="shared" si="1558"/>
        <v>600</v>
      </c>
      <c r="G2153" s="1186">
        <f t="shared" si="1558"/>
        <v>447</v>
      </c>
      <c r="H2153" s="1186">
        <f t="shared" si="1560"/>
        <v>74.5</v>
      </c>
      <c r="I2153" s="1313"/>
      <c r="J2153" s="1313"/>
      <c r="K2153" s="1314"/>
      <c r="L2153" s="1314"/>
      <c r="M2153" s="1314"/>
      <c r="N2153" s="1314"/>
      <c r="O2153" s="1314"/>
      <c r="P2153" s="1314"/>
      <c r="Q2153" s="1182"/>
      <c r="R2153" s="1182"/>
      <c r="S2153" s="1182"/>
      <c r="T2153" s="1182"/>
      <c r="U2153" s="1182"/>
      <c r="V2153" s="1182"/>
      <c r="W2153" s="8"/>
      <c r="X2153" s="1182"/>
      <c r="Y2153" s="1182"/>
      <c r="Z2153" s="2458"/>
      <c r="AA2153" s="2259">
        <f t="shared" si="1559"/>
        <v>0</v>
      </c>
      <c r="AB2153" s="2259">
        <f t="shared" si="1559"/>
        <v>0</v>
      </c>
      <c r="AC2153" s="2259">
        <f t="shared" si="1559"/>
        <v>0</v>
      </c>
    </row>
    <row r="2154" spans="1:29" ht="41.25" customHeight="1" x14ac:dyDescent="0.25">
      <c r="B2154" s="70">
        <v>1</v>
      </c>
      <c r="C2154" s="1185" t="s">
        <v>354</v>
      </c>
      <c r="D2154" s="1186"/>
      <c r="E2154" s="2259">
        <f t="shared" si="1558"/>
        <v>1376</v>
      </c>
      <c r="F2154" s="1186">
        <f t="shared" si="1558"/>
        <v>459</v>
      </c>
      <c r="G2154" s="1186">
        <f t="shared" si="1558"/>
        <v>831.99999999999989</v>
      </c>
      <c r="H2154" s="1186">
        <f t="shared" si="1560"/>
        <v>181.26361655773417</v>
      </c>
      <c r="I2154" s="1313"/>
      <c r="J2154" s="1313"/>
      <c r="K2154" s="1314"/>
      <c r="L2154" s="1314"/>
      <c r="M2154" s="1314"/>
      <c r="N2154" s="1314"/>
      <c r="O2154" s="1314"/>
      <c r="P2154" s="1314"/>
      <c r="Q2154" s="1182"/>
      <c r="R2154" s="1182"/>
      <c r="S2154" s="1182"/>
      <c r="T2154" s="1182"/>
      <c r="U2154" s="1182"/>
      <c r="V2154" s="1182"/>
      <c r="W2154" s="8"/>
      <c r="X2154" s="1182"/>
      <c r="Y2154" s="1182"/>
      <c r="Z2154" s="2458"/>
      <c r="AA2154" s="2259">
        <f t="shared" si="1559"/>
        <v>0</v>
      </c>
      <c r="AB2154" s="2259">
        <f t="shared" si="1559"/>
        <v>0</v>
      </c>
      <c r="AC2154" s="2259">
        <f t="shared" si="1559"/>
        <v>0</v>
      </c>
    </row>
    <row r="2155" spans="1:29" ht="41.25" customHeight="1" x14ac:dyDescent="0.25">
      <c r="B2155" s="70">
        <v>1</v>
      </c>
      <c r="C2155" s="1185" t="s">
        <v>355</v>
      </c>
      <c r="D2155" s="1186"/>
      <c r="E2155" s="2259">
        <f t="shared" si="1558"/>
        <v>1322</v>
      </c>
      <c r="F2155" s="1186">
        <f t="shared" si="1558"/>
        <v>441</v>
      </c>
      <c r="G2155" s="1186">
        <f t="shared" si="1558"/>
        <v>2509</v>
      </c>
      <c r="H2155" s="1186">
        <f t="shared" si="1560"/>
        <v>568.93424036281181</v>
      </c>
      <c r="I2155" s="1313"/>
      <c r="J2155" s="1313"/>
      <c r="K2155" s="1314"/>
      <c r="L2155" s="1314"/>
      <c r="M2155" s="1314"/>
      <c r="N2155" s="1314"/>
      <c r="O2155" s="1314"/>
      <c r="P2155" s="1314"/>
      <c r="Q2155" s="1182"/>
      <c r="R2155" s="1182"/>
      <c r="S2155" s="1182"/>
      <c r="T2155" s="1182"/>
      <c r="U2155" s="1182"/>
      <c r="V2155" s="1182"/>
      <c r="W2155" s="8"/>
      <c r="X2155" s="1182"/>
      <c r="Y2155" s="1182"/>
      <c r="Z2155" s="2458"/>
      <c r="AA2155" s="2259">
        <f t="shared" si="1559"/>
        <v>0</v>
      </c>
      <c r="AB2155" s="2259">
        <f t="shared" si="1559"/>
        <v>0</v>
      </c>
      <c r="AC2155" s="2259">
        <f t="shared" si="1559"/>
        <v>0</v>
      </c>
    </row>
    <row r="2156" spans="1:29" ht="41.25" customHeight="1" x14ac:dyDescent="0.25">
      <c r="B2156" s="70">
        <v>1</v>
      </c>
      <c r="C2156" s="1185" t="s">
        <v>311</v>
      </c>
      <c r="D2156" s="1186"/>
      <c r="E2156" s="2259">
        <f t="shared" si="1558"/>
        <v>35658</v>
      </c>
      <c r="F2156" s="1186">
        <f t="shared" si="1558"/>
        <v>11886</v>
      </c>
      <c r="G2156" s="1186">
        <f t="shared" si="1558"/>
        <v>13298</v>
      </c>
      <c r="H2156" s="1186">
        <f t="shared" si="1560"/>
        <v>111.87952212687196</v>
      </c>
      <c r="I2156" s="1313"/>
      <c r="J2156" s="1313"/>
      <c r="K2156" s="1314"/>
      <c r="L2156" s="1314"/>
      <c r="M2156" s="1314"/>
      <c r="N2156" s="1314"/>
      <c r="O2156" s="1314"/>
      <c r="P2156" s="1314"/>
      <c r="Q2156" s="1182"/>
      <c r="R2156" s="1182"/>
      <c r="S2156" s="1182"/>
      <c r="T2156" s="1182"/>
      <c r="U2156" s="1182"/>
      <c r="V2156" s="1182"/>
      <c r="W2156" s="8"/>
      <c r="X2156" s="1182"/>
      <c r="Y2156" s="1182"/>
      <c r="Z2156" s="2458"/>
      <c r="AA2156" s="2259">
        <f t="shared" si="1559"/>
        <v>2</v>
      </c>
      <c r="AB2156" s="2259">
        <f t="shared" si="1559"/>
        <v>3254.5699999999997</v>
      </c>
      <c r="AC2156" s="2259">
        <f t="shared" si="1559"/>
        <v>3.2545700000000002</v>
      </c>
    </row>
    <row r="2157" spans="1:29" ht="41.25" customHeight="1" x14ac:dyDescent="0.25">
      <c r="B2157" s="70">
        <v>1</v>
      </c>
      <c r="C2157" s="1185" t="s">
        <v>312</v>
      </c>
      <c r="D2157" s="1186"/>
      <c r="E2157" s="2259">
        <f t="shared" si="1558"/>
        <v>3000</v>
      </c>
      <c r="F2157" s="1186">
        <f t="shared" si="1558"/>
        <v>1000</v>
      </c>
      <c r="G2157" s="1186">
        <f t="shared" si="1558"/>
        <v>664</v>
      </c>
      <c r="H2157" s="1186">
        <f t="shared" si="1560"/>
        <v>66.400000000000006</v>
      </c>
      <c r="I2157" s="1313"/>
      <c r="J2157" s="1313"/>
      <c r="K2157" s="1314"/>
      <c r="L2157" s="1314"/>
      <c r="M2157" s="1314"/>
      <c r="N2157" s="1314"/>
      <c r="O2157" s="1314"/>
      <c r="P2157" s="1314"/>
      <c r="Q2157" s="1182"/>
      <c r="R2157" s="1182"/>
      <c r="S2157" s="1182"/>
      <c r="T2157" s="1182"/>
      <c r="U2157" s="1182"/>
      <c r="V2157" s="1182"/>
      <c r="W2157" s="8"/>
      <c r="X2157" s="1182"/>
      <c r="Y2157" s="1182"/>
      <c r="Z2157" s="2458"/>
      <c r="AA2157" s="2259">
        <f t="shared" si="1559"/>
        <v>0</v>
      </c>
      <c r="AB2157" s="2259">
        <f t="shared" si="1559"/>
        <v>0</v>
      </c>
      <c r="AC2157" s="2259">
        <f t="shared" si="1559"/>
        <v>0</v>
      </c>
    </row>
    <row r="2158" spans="1:29" ht="41.25" customHeight="1" x14ac:dyDescent="0.25">
      <c r="B2158" s="70">
        <v>1</v>
      </c>
      <c r="C2158" s="1185" t="s">
        <v>376</v>
      </c>
      <c r="D2158" s="1186"/>
      <c r="E2158" s="2259">
        <f t="shared" si="1558"/>
        <v>26590</v>
      </c>
      <c r="F2158" s="1186">
        <f t="shared" si="1558"/>
        <v>8863</v>
      </c>
      <c r="G2158" s="1186">
        <f t="shared" si="1558"/>
        <v>10873</v>
      </c>
      <c r="H2158" s="1186">
        <f t="shared" si="1560"/>
        <v>122.67855128060476</v>
      </c>
      <c r="I2158" s="1313"/>
      <c r="J2158" s="1313"/>
      <c r="K2158" s="1314"/>
      <c r="L2158" s="1314"/>
      <c r="M2158" s="1314"/>
      <c r="N2158" s="1314"/>
      <c r="O2158" s="1314"/>
      <c r="P2158" s="1314"/>
      <c r="Q2158" s="1182"/>
      <c r="R2158" s="1182"/>
      <c r="S2158" s="1182"/>
      <c r="T2158" s="1182"/>
      <c r="U2158" s="1182"/>
      <c r="V2158" s="1182"/>
      <c r="W2158" s="8"/>
      <c r="X2158" s="1182"/>
      <c r="Y2158" s="1182"/>
      <c r="Z2158" s="2458"/>
      <c r="AA2158" s="2259">
        <f t="shared" si="1559"/>
        <v>1</v>
      </c>
      <c r="AB2158" s="2259">
        <f t="shared" si="1559"/>
        <v>2620.66</v>
      </c>
      <c r="AC2158" s="2259">
        <f t="shared" si="1559"/>
        <v>2.62066</v>
      </c>
    </row>
    <row r="2159" spans="1:29" ht="42.75" customHeight="1" x14ac:dyDescent="0.25">
      <c r="A2159" s="70">
        <v>1</v>
      </c>
      <c r="B2159" s="70">
        <v>1</v>
      </c>
      <c r="C2159" s="1185" t="s">
        <v>322</v>
      </c>
      <c r="D2159" s="1186"/>
      <c r="E2159" s="2259">
        <f t="shared" si="1558"/>
        <v>6068</v>
      </c>
      <c r="F2159" s="1186">
        <f t="shared" si="1558"/>
        <v>2023</v>
      </c>
      <c r="G2159" s="1186">
        <f t="shared" si="1558"/>
        <v>1761</v>
      </c>
      <c r="H2159" s="1186">
        <f t="shared" si="1560"/>
        <v>87.048937221947597</v>
      </c>
      <c r="I2159" s="1313"/>
      <c r="J2159" s="1313"/>
      <c r="K2159" s="1314"/>
      <c r="L2159" s="1314"/>
      <c r="M2159" s="1314"/>
      <c r="N2159" s="1314"/>
      <c r="O2159" s="1314"/>
      <c r="P2159" s="1314"/>
      <c r="Q2159" s="1182"/>
      <c r="R2159" s="1182"/>
      <c r="S2159" s="1182"/>
      <c r="T2159" s="1182"/>
      <c r="U2159" s="1182"/>
      <c r="V2159" s="1182"/>
      <c r="W2159" s="8"/>
      <c r="X2159" s="1182"/>
      <c r="Y2159" s="1182"/>
      <c r="Z2159" s="2458"/>
      <c r="AA2159" s="2259">
        <f t="shared" si="1559"/>
        <v>1</v>
      </c>
      <c r="AB2159" s="2259">
        <f t="shared" si="1559"/>
        <v>633.91</v>
      </c>
      <c r="AC2159" s="2259">
        <f t="shared" si="1559"/>
        <v>0.63390999999999997</v>
      </c>
    </row>
    <row r="2160" spans="1:29" ht="33.75" customHeight="1" x14ac:dyDescent="0.25">
      <c r="A2160" s="70">
        <v>1</v>
      </c>
      <c r="B2160" s="70">
        <v>1</v>
      </c>
      <c r="C2160" s="1347" t="s">
        <v>158</v>
      </c>
      <c r="D2160" s="1186"/>
      <c r="E2160" s="2259">
        <f t="shared" si="1558"/>
        <v>33786</v>
      </c>
      <c r="F2160" s="1186">
        <f t="shared" si="1558"/>
        <v>11262</v>
      </c>
      <c r="G2160" s="1186">
        <f t="shared" si="1558"/>
        <v>11341</v>
      </c>
      <c r="H2160" s="1186">
        <f t="shared" si="1560"/>
        <v>100.70147398330668</v>
      </c>
      <c r="I2160" s="1313"/>
      <c r="J2160" s="1313"/>
      <c r="K2160" s="1314"/>
      <c r="L2160" s="1314"/>
      <c r="M2160" s="1314"/>
      <c r="N2160" s="1314"/>
      <c r="O2160" s="1314"/>
      <c r="P2160" s="1314"/>
      <c r="Q2160" s="1182"/>
      <c r="R2160" s="1182"/>
      <c r="S2160" s="1182"/>
      <c r="T2160" s="1182"/>
      <c r="U2160" s="1182"/>
      <c r="V2160" s="1182"/>
      <c r="W2160" s="8"/>
      <c r="X2160" s="1182"/>
      <c r="Y2160" s="1182"/>
      <c r="Z2160" s="2458"/>
      <c r="AA2160" s="2259">
        <f t="shared" si="1559"/>
        <v>53</v>
      </c>
      <c r="AB2160" s="2259">
        <f t="shared" si="1559"/>
        <v>35734.719999999994</v>
      </c>
      <c r="AC2160" s="2259">
        <f t="shared" si="1559"/>
        <v>35.734719999999996</v>
      </c>
    </row>
    <row r="2161" spans="1:30" ht="47.25" customHeight="1" x14ac:dyDescent="0.25">
      <c r="A2161" s="70">
        <v>1</v>
      </c>
      <c r="B2161" s="70">
        <v>1</v>
      </c>
      <c r="C2161" s="1348" t="s">
        <v>299</v>
      </c>
      <c r="D2161" s="1186"/>
      <c r="E2161" s="2259">
        <f t="shared" si="1558"/>
        <v>670</v>
      </c>
      <c r="F2161" s="1186">
        <f t="shared" si="1558"/>
        <v>223</v>
      </c>
      <c r="G2161" s="1186">
        <f t="shared" si="1558"/>
        <v>250</v>
      </c>
      <c r="H2161" s="1186">
        <f t="shared" si="1560"/>
        <v>112.10762331838563</v>
      </c>
      <c r="I2161" s="1313"/>
      <c r="J2161" s="1313"/>
      <c r="K2161" s="1314"/>
      <c r="L2161" s="1314"/>
      <c r="M2161" s="1314"/>
      <c r="N2161" s="1314"/>
      <c r="O2161" s="1314"/>
      <c r="P2161" s="1314"/>
      <c r="Q2161" s="1182"/>
      <c r="R2161" s="1182"/>
      <c r="S2161" s="1182"/>
      <c r="T2161" s="1182"/>
      <c r="U2161" s="1182"/>
      <c r="V2161" s="1182"/>
      <c r="W2161" s="8"/>
      <c r="X2161" s="1182"/>
      <c r="Y2161" s="1182"/>
      <c r="Z2161" s="2458"/>
      <c r="AA2161" s="2259">
        <f t="shared" si="1559"/>
        <v>5</v>
      </c>
      <c r="AB2161" s="2259">
        <f t="shared" si="1559"/>
        <v>3371.2</v>
      </c>
      <c r="AC2161" s="2259">
        <f t="shared" si="1559"/>
        <v>3.3712</v>
      </c>
    </row>
    <row r="2162" spans="1:30" ht="33.75" customHeight="1" x14ac:dyDescent="0.25">
      <c r="A2162" s="70">
        <v>1</v>
      </c>
      <c r="B2162" s="70">
        <v>1</v>
      </c>
      <c r="C2162" s="1365" t="s">
        <v>356</v>
      </c>
      <c r="D2162" s="1186"/>
      <c r="E2162" s="2259">
        <f t="shared" si="1558"/>
        <v>400</v>
      </c>
      <c r="F2162" s="1186">
        <f t="shared" si="1558"/>
        <v>133</v>
      </c>
      <c r="G2162" s="1186">
        <f t="shared" si="1558"/>
        <v>278</v>
      </c>
      <c r="H2162" s="1186">
        <f t="shared" si="1560"/>
        <v>209.02255639097746</v>
      </c>
      <c r="I2162" s="1313"/>
      <c r="J2162" s="1313"/>
      <c r="K2162" s="1314"/>
      <c r="L2162" s="1314"/>
      <c r="M2162" s="1314"/>
      <c r="N2162" s="1314"/>
      <c r="O2162" s="1314"/>
      <c r="P2162" s="1314"/>
      <c r="Q2162" s="1182"/>
      <c r="R2162" s="1182"/>
      <c r="S2162" s="1182"/>
      <c r="T2162" s="1182"/>
      <c r="U2162" s="1182"/>
      <c r="V2162" s="1182"/>
      <c r="W2162" s="8"/>
      <c r="X2162" s="1182"/>
      <c r="Y2162" s="1182"/>
      <c r="Z2162" s="2458"/>
      <c r="AA2162" s="2259">
        <f>AA2110</f>
        <v>0</v>
      </c>
      <c r="AB2162" s="2458"/>
      <c r="AC2162" s="2458"/>
    </row>
    <row r="2163" spans="1:30" ht="25.5" customHeight="1" x14ac:dyDescent="0.25">
      <c r="B2163" s="70">
        <v>1</v>
      </c>
      <c r="C2163" s="1197" t="s">
        <v>165</v>
      </c>
      <c r="D2163" s="1294"/>
      <c r="E2163" s="1479">
        <f>E2114</f>
        <v>79946</v>
      </c>
      <c r="F2163" s="1294">
        <f>F2114</f>
        <v>26649</v>
      </c>
      <c r="G2163" s="1294">
        <f>G2114</f>
        <v>31041</v>
      </c>
      <c r="H2163" s="1294">
        <f t="shared" si="1560"/>
        <v>116.48091860857819</v>
      </c>
      <c r="I2163" s="1313"/>
      <c r="J2163" s="1313"/>
      <c r="K2163" s="1314"/>
      <c r="L2163" s="1314"/>
      <c r="M2163" s="1314"/>
      <c r="N2163" s="1314"/>
      <c r="O2163" s="1314"/>
      <c r="P2163" s="1314"/>
      <c r="Q2163" s="1182">
        <f t="shared" ref="Q2163:Z2163" si="1561">Q2114</f>
        <v>70165.695960000012</v>
      </c>
      <c r="R2163" s="1182">
        <f t="shared" ref="R2163:S2163" si="1562">R2114</f>
        <v>70165.695960000012</v>
      </c>
      <c r="S2163" s="1182">
        <f t="shared" si="1562"/>
        <v>70165.695960000012</v>
      </c>
      <c r="T2163" s="1182">
        <f t="shared" ref="T2163" si="1563">T2114</f>
        <v>70165.695960000012</v>
      </c>
      <c r="U2163" s="1182">
        <f t="shared" si="1561"/>
        <v>23388.565320000005</v>
      </c>
      <c r="V2163" s="1182">
        <f t="shared" si="1561"/>
        <v>22486.983099999998</v>
      </c>
      <c r="W2163" s="8">
        <f t="shared" si="1561"/>
        <v>0</v>
      </c>
      <c r="X2163" s="1182">
        <f t="shared" si="1561"/>
        <v>-901.58222000000751</v>
      </c>
      <c r="Y2163" s="1182">
        <f t="shared" si="1561"/>
        <v>-551.45405000000005</v>
      </c>
      <c r="Z2163" s="2458">
        <f t="shared" si="1561"/>
        <v>21935.529049999997</v>
      </c>
      <c r="AA2163" s="1479">
        <f>AA2114</f>
        <v>55</v>
      </c>
      <c r="AB2163" s="2458">
        <f t="shared" ref="AB2163:AC2163" si="1564">AB2114</f>
        <v>38989.289999999994</v>
      </c>
      <c r="AC2163" s="2458">
        <f t="shared" si="1564"/>
        <v>38.989289999999997</v>
      </c>
    </row>
    <row r="2164" spans="1:30" ht="33.75" customHeight="1" x14ac:dyDescent="0.25">
      <c r="B2164" s="70">
        <v>1</v>
      </c>
      <c r="C2164" s="1301" t="s">
        <v>14</v>
      </c>
      <c r="D2164" s="1186"/>
      <c r="E2164" s="2259"/>
      <c r="F2164" s="1186"/>
      <c r="G2164" s="1186"/>
      <c r="H2164" s="1186"/>
      <c r="I2164" s="1313"/>
      <c r="J2164" s="1313"/>
      <c r="K2164" s="1314"/>
      <c r="L2164" s="1314"/>
      <c r="M2164" s="1314"/>
      <c r="N2164" s="1314"/>
      <c r="O2164" s="1314"/>
      <c r="P2164" s="1314"/>
      <c r="Q2164" s="1182"/>
      <c r="R2164" s="1182"/>
      <c r="S2164" s="1182"/>
      <c r="T2164" s="1182"/>
      <c r="U2164" s="1182"/>
      <c r="V2164" s="1182"/>
      <c r="W2164" s="8"/>
      <c r="X2164" s="1182"/>
      <c r="Y2164" s="1182"/>
      <c r="Z2164" s="2458"/>
      <c r="AA2164" s="2259"/>
      <c r="AB2164" s="2458"/>
      <c r="AC2164" s="2458"/>
    </row>
    <row r="2165" spans="1:30" ht="33.75" customHeight="1" x14ac:dyDescent="0.25">
      <c r="B2165" s="70">
        <v>1</v>
      </c>
      <c r="C2165" s="1198" t="s">
        <v>198</v>
      </c>
      <c r="D2165" s="1186"/>
      <c r="E2165" s="2259">
        <f>E2086+E2097</f>
        <v>78702</v>
      </c>
      <c r="F2165" s="1186">
        <f>F2086+F2097</f>
        <v>26235</v>
      </c>
      <c r="G2165" s="1186">
        <f>G2086+G2097</f>
        <v>43741.2</v>
      </c>
      <c r="H2165" s="1186">
        <f>G2165/F2165*100</f>
        <v>166.72841623785018</v>
      </c>
      <c r="I2165" s="1313"/>
      <c r="J2165" s="1313"/>
      <c r="K2165" s="1314"/>
      <c r="L2165" s="1314"/>
      <c r="M2165" s="1314"/>
      <c r="N2165" s="1314"/>
      <c r="O2165" s="1314"/>
      <c r="P2165" s="1314"/>
      <c r="Q2165" s="1182"/>
      <c r="R2165" s="1182"/>
      <c r="S2165" s="1182"/>
      <c r="T2165" s="1182"/>
      <c r="U2165" s="1182"/>
      <c r="V2165" s="1182"/>
      <c r="W2165" s="8"/>
      <c r="X2165" s="1182"/>
      <c r="Y2165" s="1182"/>
      <c r="Z2165" s="2458"/>
      <c r="AA2165" s="2259">
        <f>AA2086+AA2097</f>
        <v>130.97037037037038</v>
      </c>
      <c r="AB2165" s="2259">
        <f t="shared" ref="AB2165:AC2165" si="1565">AB2086+AB2097</f>
        <v>83578.669999999984</v>
      </c>
      <c r="AC2165" s="2259">
        <f t="shared" si="1565"/>
        <v>83.578669999999988</v>
      </c>
    </row>
    <row r="2166" spans="1:30" ht="40.5" customHeight="1" x14ac:dyDescent="0.25">
      <c r="B2166" s="70">
        <v>1</v>
      </c>
      <c r="C2166" s="1198" t="s">
        <v>157</v>
      </c>
      <c r="D2166" s="1186"/>
      <c r="E2166" s="2259">
        <f>E2144</f>
        <v>90524.705882352937</v>
      </c>
      <c r="F2166" s="1186">
        <f t="shared" ref="F2166:G2166" si="1566">F2144</f>
        <v>30174.529411764706</v>
      </c>
      <c r="G2166" s="1186">
        <f t="shared" si="1566"/>
        <v>30812.542352941178</v>
      </c>
      <c r="H2166" s="1186">
        <f>G2166/F2166*100</f>
        <v>102.11440891909227</v>
      </c>
      <c r="I2166" s="1313"/>
      <c r="J2166" s="1313"/>
      <c r="K2166" s="1314"/>
      <c r="L2166" s="1314"/>
      <c r="M2166" s="1314"/>
      <c r="N2166" s="1314"/>
      <c r="O2166" s="1314"/>
      <c r="P2166" s="1314"/>
      <c r="Q2166" s="1182"/>
      <c r="R2166" s="1182"/>
      <c r="S2166" s="1182"/>
      <c r="T2166" s="1182"/>
      <c r="U2166" s="1182"/>
      <c r="V2166" s="1182"/>
      <c r="W2166" s="8"/>
      <c r="X2166" s="1182"/>
      <c r="Y2166" s="1182"/>
      <c r="Z2166" s="2458"/>
      <c r="AA2166" s="2259">
        <f>AA2144</f>
        <v>520.69294117647064</v>
      </c>
      <c r="AB2166" s="2259">
        <f t="shared" ref="AB2166:AC2166" si="1567">AB2144</f>
        <v>1051661.1300000008</v>
      </c>
      <c r="AC2166" s="2259">
        <f t="shared" si="1567"/>
        <v>1051.6611300000009</v>
      </c>
    </row>
    <row r="2167" spans="1:30" s="238" customFormat="1" ht="43.5" customHeight="1" x14ac:dyDescent="0.25">
      <c r="A2167" s="70">
        <v>1</v>
      </c>
      <c r="B2167" s="70">
        <v>1</v>
      </c>
      <c r="C2167" s="2044" t="s">
        <v>158</v>
      </c>
      <c r="D2167" s="1186"/>
      <c r="E2167" s="2259">
        <f>E2108</f>
        <v>33786</v>
      </c>
      <c r="F2167" s="1186">
        <f>F2108</f>
        <v>11262</v>
      </c>
      <c r="G2167" s="1186">
        <f>G2108</f>
        <v>11341</v>
      </c>
      <c r="H2167" s="1186">
        <f>G2167/F2167*100</f>
        <v>100.70147398330668</v>
      </c>
      <c r="I2167" s="1313"/>
      <c r="J2167" s="1328"/>
      <c r="K2167" s="1329"/>
      <c r="L2167" s="1314"/>
      <c r="M2167" s="1314"/>
      <c r="N2167" s="1329"/>
      <c r="O2167" s="1314"/>
      <c r="P2167" s="1329"/>
      <c r="Q2167" s="1169"/>
      <c r="R2167" s="1169"/>
      <c r="S2167" s="1169"/>
      <c r="T2167" s="1169"/>
      <c r="U2167" s="1169"/>
      <c r="V2167" s="1169"/>
      <c r="W2167" s="8"/>
      <c r="X2167" s="1169"/>
      <c r="Y2167" s="1182"/>
      <c r="Z2167" s="2459"/>
      <c r="AA2167" s="2259">
        <f>AA2108</f>
        <v>53</v>
      </c>
      <c r="AB2167" s="2259">
        <f t="shared" ref="AB2167:AC2167" si="1568">AB2108</f>
        <v>35734.719999999994</v>
      </c>
      <c r="AC2167" s="2259">
        <f t="shared" si="1568"/>
        <v>35.734719999999996</v>
      </c>
      <c r="AD2167" s="767"/>
    </row>
    <row r="2168" spans="1:30" s="238" customFormat="1" ht="30" customHeight="1" x14ac:dyDescent="0.25">
      <c r="A2168" s="70"/>
      <c r="B2168" s="70"/>
      <c r="C2168" s="1381" t="s">
        <v>160</v>
      </c>
      <c r="D2168" s="1296"/>
      <c r="E2168" s="2390">
        <f>SUM(E2112:E2113)</f>
        <v>1200</v>
      </c>
      <c r="F2168" s="1296">
        <f t="shared" ref="F2168:G2168" si="1569">SUM(F2112:F2113)</f>
        <v>400</v>
      </c>
      <c r="G2168" s="1296">
        <f t="shared" si="1569"/>
        <v>461</v>
      </c>
      <c r="H2168" s="1296">
        <f>G2168/F2168*100</f>
        <v>115.25000000000001</v>
      </c>
      <c r="I2168" s="2043"/>
      <c r="J2168" s="2045"/>
      <c r="K2168" s="2046"/>
      <c r="L2168" s="1482"/>
      <c r="M2168" s="1482"/>
      <c r="N2168" s="2046"/>
      <c r="O2168" s="1482"/>
      <c r="P2168" s="2046"/>
      <c r="Q2168" s="2047">
        <f>Q2111</f>
        <v>2696.7339999999999</v>
      </c>
      <c r="R2168" s="2047">
        <f>R2111</f>
        <v>2696.7339999999999</v>
      </c>
      <c r="S2168" s="2047">
        <f>S2111</f>
        <v>2696.7339999999999</v>
      </c>
      <c r="T2168" s="2047">
        <f>T2111</f>
        <v>2696.7339999999999</v>
      </c>
      <c r="U2168" s="2047">
        <f t="shared" ref="U2168:AC2168" si="1570">U2111</f>
        <v>898.91133333333335</v>
      </c>
      <c r="V2168" s="2047">
        <f t="shared" si="1570"/>
        <v>1043.8128299999998</v>
      </c>
      <c r="W2168" s="18">
        <f t="shared" si="1570"/>
        <v>0</v>
      </c>
      <c r="X2168" s="2047">
        <f t="shared" si="1570"/>
        <v>144.9014966666665</v>
      </c>
      <c r="Y2168" s="1297">
        <f t="shared" si="1570"/>
        <v>0</v>
      </c>
      <c r="Z2168" s="2463">
        <f t="shared" si="1570"/>
        <v>1043.8128299999998</v>
      </c>
      <c r="AA2168" s="2463">
        <f t="shared" si="1570"/>
        <v>0</v>
      </c>
      <c r="AB2168" s="2463">
        <f t="shared" si="1570"/>
        <v>0</v>
      </c>
      <c r="AC2168" s="2463">
        <f t="shared" si="1570"/>
        <v>0</v>
      </c>
      <c r="AD2168" s="767"/>
    </row>
    <row r="2169" spans="1:30" ht="23.25" customHeight="1" x14ac:dyDescent="0.25">
      <c r="A2169" s="70">
        <v>1</v>
      </c>
      <c r="B2169" s="70">
        <v>1</v>
      </c>
      <c r="C2169" s="1193" t="s">
        <v>343</v>
      </c>
      <c r="D2169" s="1330"/>
      <c r="E2169" s="2388">
        <f>SUM(E2115)</f>
        <v>393608.31794871797</v>
      </c>
      <c r="F2169" s="1330">
        <f>SUM(F2115)</f>
        <v>131202.62051282052</v>
      </c>
      <c r="G2169" s="1330">
        <f>SUM(G2115)</f>
        <v>149680.3512820513</v>
      </c>
      <c r="H2169" s="1330">
        <f>G2169/F2169*100</f>
        <v>114.08335496425943</v>
      </c>
      <c r="I2169" s="1331"/>
      <c r="J2169" s="1331"/>
      <c r="K2169" s="1332"/>
      <c r="L2169" s="1332"/>
      <c r="M2169" s="1332"/>
      <c r="N2169" s="1332"/>
      <c r="O2169" s="1332"/>
      <c r="P2169" s="1332"/>
      <c r="Q2169" s="1174">
        <f t="shared" ref="Q2169:Z2169" si="1571">Q2115</f>
        <v>281880.15575999999</v>
      </c>
      <c r="R2169" s="1174">
        <f t="shared" ref="R2169:S2169" si="1572">R2115</f>
        <v>281880.15575999999</v>
      </c>
      <c r="S2169" s="1174">
        <f t="shared" si="1572"/>
        <v>281880.15575999999</v>
      </c>
      <c r="T2169" s="1174">
        <f t="shared" ref="T2169" si="1573">T2115</f>
        <v>281880.15575999999</v>
      </c>
      <c r="U2169" s="1174">
        <f t="shared" si="1571"/>
        <v>93960.051919999998</v>
      </c>
      <c r="V2169" s="1174">
        <f t="shared" si="1571"/>
        <v>92889.84461</v>
      </c>
      <c r="W2169" s="17">
        <f t="shared" si="1571"/>
        <v>0</v>
      </c>
      <c r="X2169" s="1174">
        <f t="shared" si="1571"/>
        <v>-1070.2073100000007</v>
      </c>
      <c r="Y2169" s="1174">
        <f t="shared" si="1571"/>
        <v>-605.13722000000007</v>
      </c>
      <c r="Z2169" s="2457">
        <f t="shared" si="1571"/>
        <v>92284.707389999996</v>
      </c>
      <c r="AA2169" s="2388">
        <f>SUM(AA2115)</f>
        <v>1791.311396011396</v>
      </c>
      <c r="AB2169" s="2457">
        <f t="shared" ref="AB2169:AC2169" si="1574">AB2115</f>
        <v>1170974.5200000009</v>
      </c>
      <c r="AC2169" s="2457">
        <f t="shared" si="1574"/>
        <v>1170.9745200000009</v>
      </c>
    </row>
    <row r="2170" spans="1:30" s="96" customFormat="1" ht="15" customHeight="1" x14ac:dyDescent="0.25">
      <c r="A2170" s="70">
        <v>1</v>
      </c>
      <c r="B2170" s="70">
        <v>1</v>
      </c>
      <c r="C2170" s="1366" t="s">
        <v>79</v>
      </c>
      <c r="D2170" s="1356"/>
      <c r="E2170" s="2196">
        <f t="shared" ref="E2170:P2170" si="1575">SUM(E2122)</f>
        <v>1335</v>
      </c>
      <c r="F2170" s="1356">
        <f t="shared" si="1575"/>
        <v>445</v>
      </c>
      <c r="G2170" s="1356">
        <f t="shared" si="1575"/>
        <v>468</v>
      </c>
      <c r="H2170" s="1356">
        <f t="shared" si="1575"/>
        <v>105.16853932584269</v>
      </c>
      <c r="I2170" s="1356">
        <f t="shared" si="1575"/>
        <v>10.101123595505618</v>
      </c>
      <c r="J2170" s="1356">
        <f t="shared" si="1575"/>
        <v>10.226495726495726</v>
      </c>
      <c r="K2170" s="1356">
        <f t="shared" si="1575"/>
        <v>13485</v>
      </c>
      <c r="L2170" s="1356">
        <f t="shared" si="1575"/>
        <v>4495</v>
      </c>
      <c r="M2170" s="1356">
        <f t="shared" si="1575"/>
        <v>4786</v>
      </c>
      <c r="N2170" s="1356">
        <f t="shared" si="1575"/>
        <v>106.47385984427143</v>
      </c>
      <c r="O2170" s="1356">
        <f t="shared" si="1575"/>
        <v>45</v>
      </c>
      <c r="P2170" s="1356">
        <f t="shared" si="1575"/>
        <v>319.06666666666666</v>
      </c>
      <c r="Q2170" s="1182"/>
      <c r="R2170" s="1182"/>
      <c r="S2170" s="1182"/>
      <c r="T2170" s="1182"/>
      <c r="U2170" s="1182"/>
      <c r="V2170" s="1182"/>
      <c r="W2170" s="8"/>
      <c r="X2170" s="1182"/>
      <c r="Y2170" s="1182"/>
      <c r="Z2170" s="2458"/>
      <c r="AA2170" s="2196">
        <f t="shared" ref="AA2170" si="1576">SUM(AA2122)</f>
        <v>0</v>
      </c>
      <c r="AB2170" s="2458"/>
      <c r="AC2170" s="2458"/>
      <c r="AD2170" s="2424"/>
    </row>
    <row r="2171" spans="1:30" ht="29.25" customHeight="1" x14ac:dyDescent="0.25">
      <c r="A2171" s="70">
        <v>1</v>
      </c>
      <c r="B2171" s="70">
        <v>1</v>
      </c>
      <c r="C2171" s="1378" t="s">
        <v>16</v>
      </c>
      <c r="D2171" s="1339"/>
      <c r="E2171" s="2218">
        <f t="shared" ref="E2171:P2173" si="1577">SUM(E2127)</f>
        <v>2000</v>
      </c>
      <c r="F2171" s="1339">
        <f t="shared" si="1577"/>
        <v>666.66666666666674</v>
      </c>
      <c r="G2171" s="1339">
        <f t="shared" si="1577"/>
        <v>722</v>
      </c>
      <c r="H2171" s="1339">
        <f t="shared" si="1577"/>
        <v>108.3</v>
      </c>
      <c r="I2171" s="1339">
        <f t="shared" si="1577"/>
        <v>6.25</v>
      </c>
      <c r="J2171" s="1339">
        <f t="shared" si="1577"/>
        <v>6.8047091412742384</v>
      </c>
      <c r="K2171" s="1339">
        <f t="shared" si="1577"/>
        <v>12500</v>
      </c>
      <c r="L2171" s="1339">
        <f t="shared" si="1577"/>
        <v>4060</v>
      </c>
      <c r="M2171" s="1339">
        <f t="shared" si="1577"/>
        <v>4913</v>
      </c>
      <c r="N2171" s="1339">
        <f t="shared" si="1577"/>
        <v>121.00985221674875</v>
      </c>
      <c r="O2171" s="1339">
        <f t="shared" si="1577"/>
        <v>52.083333333333336</v>
      </c>
      <c r="P2171" s="1339">
        <f t="shared" si="1577"/>
        <v>282.98879999999997</v>
      </c>
      <c r="Q2171" s="1169"/>
      <c r="R2171" s="1169"/>
      <c r="S2171" s="1169"/>
      <c r="T2171" s="1169"/>
      <c r="U2171" s="1169"/>
      <c r="V2171" s="1169"/>
      <c r="W2171" s="15"/>
      <c r="X2171" s="1169"/>
      <c r="Y2171" s="1169"/>
      <c r="Z2171" s="2459"/>
      <c r="AA2171" s="2218">
        <f t="shared" ref="AA2171:AC2177" si="1578">SUM(AA2127)</f>
        <v>0</v>
      </c>
      <c r="AB2171" s="2459"/>
      <c r="AC2171" s="2459"/>
    </row>
    <row r="2172" spans="1:30" ht="29.25" customHeight="1" x14ac:dyDescent="0.25">
      <c r="A2172" s="70">
        <v>1</v>
      </c>
      <c r="B2172" s="70">
        <v>1</v>
      </c>
      <c r="C2172" s="1320" t="s">
        <v>341</v>
      </c>
      <c r="D2172" s="1380"/>
      <c r="E2172" s="2200">
        <f t="shared" ref="E2172:P2172" si="1579">SUM(E2128)</f>
        <v>3335</v>
      </c>
      <c r="F2172" s="1380">
        <f t="shared" si="1579"/>
        <v>1111.6666666666667</v>
      </c>
      <c r="G2172" s="1380">
        <f t="shared" si="1579"/>
        <v>1190</v>
      </c>
      <c r="H2172" s="1380">
        <f t="shared" si="1579"/>
        <v>107.04647676161918</v>
      </c>
      <c r="I2172" s="1380">
        <f t="shared" si="1579"/>
        <v>16.351123595505619</v>
      </c>
      <c r="J2172" s="1380">
        <f t="shared" si="1579"/>
        <v>17.031204867769965</v>
      </c>
      <c r="K2172" s="1380">
        <f t="shared" si="1579"/>
        <v>25985</v>
      </c>
      <c r="L2172" s="1380">
        <f t="shared" si="1579"/>
        <v>8555</v>
      </c>
      <c r="M2172" s="1380">
        <f t="shared" si="1577"/>
        <v>9699</v>
      </c>
      <c r="N2172" s="1380">
        <f t="shared" si="1579"/>
        <v>113.37229690239626</v>
      </c>
      <c r="O2172" s="1380">
        <f t="shared" si="1579"/>
        <v>97.083333333333343</v>
      </c>
      <c r="P2172" s="1380">
        <f t="shared" si="1579"/>
        <v>299.71158798283261</v>
      </c>
      <c r="Q2172" s="1174">
        <f t="shared" ref="Q2172:Z2173" si="1580">SUM(Q2128)</f>
        <v>47902.660287999999</v>
      </c>
      <c r="R2172" s="1174">
        <f t="shared" ref="R2172:S2172" si="1581">SUM(R2128)</f>
        <v>47902.660287999999</v>
      </c>
      <c r="S2172" s="1174">
        <f t="shared" si="1581"/>
        <v>47902.660287999999</v>
      </c>
      <c r="T2172" s="1174">
        <f t="shared" ref="T2172" si="1582">SUM(T2128)</f>
        <v>47902.660287999999</v>
      </c>
      <c r="U2172" s="1174">
        <f t="shared" si="1580"/>
        <v>15967.553429333333</v>
      </c>
      <c r="V2172" s="1174">
        <f t="shared" si="1580"/>
        <v>15944.075610000002</v>
      </c>
      <c r="W2172" s="17">
        <f t="shared" si="1580"/>
        <v>0</v>
      </c>
      <c r="X2172" s="1174">
        <f t="shared" si="1580"/>
        <v>-23.477819333331354</v>
      </c>
      <c r="Y2172" s="1174">
        <f t="shared" si="1580"/>
        <v>-17.393039999999999</v>
      </c>
      <c r="Z2172" s="2457">
        <f t="shared" si="1580"/>
        <v>15926.682570000001</v>
      </c>
      <c r="AA2172" s="2200">
        <f t="shared" si="1578"/>
        <v>0</v>
      </c>
      <c r="AB2172" s="2457">
        <f t="shared" si="1578"/>
        <v>0</v>
      </c>
      <c r="AC2172" s="2457">
        <f t="shared" si="1578"/>
        <v>0</v>
      </c>
    </row>
    <row r="2173" spans="1:30" ht="29.25" customHeight="1" x14ac:dyDescent="0.25">
      <c r="A2173" s="70">
        <v>1</v>
      </c>
      <c r="B2173" s="70">
        <v>1</v>
      </c>
      <c r="C2173" s="2040" t="s">
        <v>326</v>
      </c>
      <c r="D2173" s="1379"/>
      <c r="E2173" s="2199">
        <f t="shared" ref="E2173:P2173" si="1583">SUM(E2129)</f>
        <v>11000</v>
      </c>
      <c r="F2173" s="1379">
        <f t="shared" si="1583"/>
        <v>3667</v>
      </c>
      <c r="G2173" s="1379">
        <f t="shared" si="1583"/>
        <v>4164</v>
      </c>
      <c r="H2173" s="1379">
        <f t="shared" si="1583"/>
        <v>113.55331333515136</v>
      </c>
      <c r="I2173" s="1379">
        <f t="shared" si="1583"/>
        <v>0</v>
      </c>
      <c r="J2173" s="1379">
        <f t="shared" si="1583"/>
        <v>0</v>
      </c>
      <c r="K2173" s="1379">
        <f t="shared" si="1583"/>
        <v>0</v>
      </c>
      <c r="L2173" s="1379">
        <f t="shared" si="1583"/>
        <v>0</v>
      </c>
      <c r="M2173" s="1379">
        <f t="shared" si="1577"/>
        <v>0</v>
      </c>
      <c r="N2173" s="1379">
        <f t="shared" si="1583"/>
        <v>0</v>
      </c>
      <c r="O2173" s="1379">
        <f t="shared" si="1583"/>
        <v>0</v>
      </c>
      <c r="P2173" s="1379">
        <f t="shared" si="1583"/>
        <v>0</v>
      </c>
      <c r="Q2173" s="1177">
        <f t="shared" si="1580"/>
        <v>0</v>
      </c>
      <c r="R2173" s="1177">
        <f t="shared" ref="R2173:S2173" si="1584">SUM(R2129)</f>
        <v>0</v>
      </c>
      <c r="S2173" s="1177">
        <f t="shared" si="1584"/>
        <v>0</v>
      </c>
      <c r="T2173" s="1177">
        <f t="shared" ref="T2173" si="1585">SUM(T2129)</f>
        <v>0</v>
      </c>
      <c r="U2173" s="1177">
        <f t="shared" si="1580"/>
        <v>0</v>
      </c>
      <c r="V2173" s="1177">
        <f t="shared" si="1580"/>
        <v>0</v>
      </c>
      <c r="W2173" s="13">
        <f t="shared" si="1580"/>
        <v>0</v>
      </c>
      <c r="X2173" s="1177">
        <f t="shared" si="1580"/>
        <v>0</v>
      </c>
      <c r="Y2173" s="1177">
        <f t="shared" si="1580"/>
        <v>0</v>
      </c>
      <c r="Z2173" s="2460">
        <f t="shared" si="1580"/>
        <v>0</v>
      </c>
      <c r="AA2173" s="2199">
        <f t="shared" si="1578"/>
        <v>0</v>
      </c>
      <c r="AB2173" s="2460">
        <f t="shared" si="1578"/>
        <v>0</v>
      </c>
      <c r="AC2173" s="2460">
        <f t="shared" si="1578"/>
        <v>0</v>
      </c>
    </row>
    <row r="2174" spans="1:30" ht="18" customHeight="1" x14ac:dyDescent="0.25">
      <c r="A2174" s="70">
        <v>1</v>
      </c>
      <c r="B2174" s="70">
        <v>1</v>
      </c>
      <c r="C2174" s="2041" t="s">
        <v>327</v>
      </c>
      <c r="D2174" s="1368"/>
      <c r="E2174" s="2274">
        <f t="shared" ref="E2174:H2177" si="1586">SUM(E2130)</f>
        <v>11000</v>
      </c>
      <c r="F2174" s="1368">
        <f t="shared" si="1586"/>
        <v>3667</v>
      </c>
      <c r="G2174" s="1368">
        <f t="shared" si="1586"/>
        <v>4164</v>
      </c>
      <c r="H2174" s="1368">
        <f t="shared" si="1586"/>
        <v>113.55331333515136</v>
      </c>
      <c r="I2174" s="1369"/>
      <c r="J2174" s="1370"/>
      <c r="K2174" s="1368"/>
      <c r="L2174" s="1368"/>
      <c r="M2174" s="1368"/>
      <c r="N2174" s="1371"/>
      <c r="O2174" s="1368"/>
      <c r="P2174" s="1371"/>
      <c r="Q2174" s="1177"/>
      <c r="R2174" s="1177"/>
      <c r="S2174" s="1177"/>
      <c r="T2174" s="1177"/>
      <c r="U2174" s="1177"/>
      <c r="V2174" s="1177"/>
      <c r="W2174" s="13"/>
      <c r="X2174" s="1177"/>
      <c r="Y2174" s="1177"/>
      <c r="Z2174" s="2460"/>
      <c r="AA2174" s="2274">
        <f t="shared" si="1578"/>
        <v>0</v>
      </c>
      <c r="AB2174" s="2460"/>
      <c r="AC2174" s="2460"/>
    </row>
    <row r="2175" spans="1:30" ht="26.25" customHeight="1" x14ac:dyDescent="0.25">
      <c r="A2175" s="70">
        <v>1</v>
      </c>
      <c r="B2175" s="70">
        <v>1</v>
      </c>
      <c r="C2175" s="1220" t="s">
        <v>328</v>
      </c>
      <c r="D2175" s="1372"/>
      <c r="E2175" s="2275">
        <f t="shared" si="1586"/>
        <v>20</v>
      </c>
      <c r="F2175" s="1372">
        <f t="shared" si="1586"/>
        <v>7</v>
      </c>
      <c r="G2175" s="1372">
        <f t="shared" si="1586"/>
        <v>6</v>
      </c>
      <c r="H2175" s="1372">
        <f t="shared" si="1586"/>
        <v>85.714285714285708</v>
      </c>
      <c r="I2175" s="1373"/>
      <c r="J2175" s="1374"/>
      <c r="K2175" s="1372"/>
      <c r="L2175" s="1372"/>
      <c r="M2175" s="1372"/>
      <c r="N2175" s="1215"/>
      <c r="O2175" s="1372"/>
      <c r="P2175" s="1215"/>
      <c r="Q2175" s="1182"/>
      <c r="R2175" s="1182"/>
      <c r="S2175" s="1182"/>
      <c r="T2175" s="1182"/>
      <c r="U2175" s="1182"/>
      <c r="V2175" s="1182"/>
      <c r="W2175" s="8"/>
      <c r="X2175" s="1182"/>
      <c r="Y2175" s="1182"/>
      <c r="Z2175" s="2458"/>
      <c r="AA2175" s="2275">
        <f t="shared" si="1578"/>
        <v>0</v>
      </c>
      <c r="AB2175" s="2458"/>
      <c r="AC2175" s="2458"/>
    </row>
    <row r="2176" spans="1:30" ht="29.25" customHeight="1" x14ac:dyDescent="0.25">
      <c r="A2176" s="70">
        <v>1</v>
      </c>
      <c r="B2176" s="70">
        <v>1</v>
      </c>
      <c r="C2176" s="1389" t="s">
        <v>329</v>
      </c>
      <c r="D2176" s="1375"/>
      <c r="E2176" s="2276">
        <f t="shared" si="1586"/>
        <v>20</v>
      </c>
      <c r="F2176" s="1375">
        <f t="shared" si="1586"/>
        <v>7</v>
      </c>
      <c r="G2176" s="1375">
        <f t="shared" si="1586"/>
        <v>6</v>
      </c>
      <c r="H2176" s="1375">
        <f t="shared" si="1586"/>
        <v>85.714285714285708</v>
      </c>
      <c r="I2176" s="1376"/>
      <c r="J2176" s="1213"/>
      <c r="K2176" s="1375"/>
      <c r="L2176" s="1375"/>
      <c r="M2176" s="1375"/>
      <c r="N2176" s="1215"/>
      <c r="O2176" s="1375"/>
      <c r="P2176" s="1215"/>
      <c r="Q2176" s="1182"/>
      <c r="R2176" s="1182"/>
      <c r="S2176" s="1182"/>
      <c r="T2176" s="1182"/>
      <c r="U2176" s="1182"/>
      <c r="V2176" s="1182"/>
      <c r="W2176" s="8"/>
      <c r="X2176" s="1182"/>
      <c r="Y2176" s="1182"/>
      <c r="Z2176" s="2458"/>
      <c r="AA2176" s="2276">
        <f t="shared" si="1578"/>
        <v>0</v>
      </c>
      <c r="AB2176" s="2458"/>
      <c r="AC2176" s="2458"/>
    </row>
    <row r="2177" spans="1:29" ht="33.75" customHeight="1" thickBot="1" x14ac:dyDescent="0.3">
      <c r="A2177" s="70">
        <v>1</v>
      </c>
      <c r="B2177" s="70">
        <v>1</v>
      </c>
      <c r="C2177" s="2042" t="s">
        <v>344</v>
      </c>
      <c r="D2177" s="1382"/>
      <c r="E2177" s="2391">
        <f t="shared" si="1586"/>
        <v>11020</v>
      </c>
      <c r="F2177" s="1382">
        <f t="shared" si="1586"/>
        <v>3674</v>
      </c>
      <c r="G2177" s="1382">
        <f t="shared" si="1586"/>
        <v>4170</v>
      </c>
      <c r="H2177" s="1382">
        <f t="shared" si="1586"/>
        <v>113.5002721829069</v>
      </c>
      <c r="I2177" s="1383"/>
      <c r="J2177" s="1384"/>
      <c r="K2177" s="1382"/>
      <c r="L2177" s="1382"/>
      <c r="M2177" s="1382"/>
      <c r="N2177" s="1225"/>
      <c r="O2177" s="1382"/>
      <c r="P2177" s="1225"/>
      <c r="Q2177" s="1226">
        <f t="shared" ref="Q2177:Z2177" si="1587">SUM(Q2133)</f>
        <v>31806.78224</v>
      </c>
      <c r="R2177" s="1226">
        <f t="shared" ref="R2177:S2177" si="1588">SUM(R2133)</f>
        <v>31806.78224</v>
      </c>
      <c r="S2177" s="1226">
        <f t="shared" si="1588"/>
        <v>31806.78224</v>
      </c>
      <c r="T2177" s="1226">
        <f t="shared" ref="T2177" si="1589">SUM(T2133)</f>
        <v>31806.78224</v>
      </c>
      <c r="U2177" s="1226">
        <f t="shared" si="1587"/>
        <v>10602.260746666667</v>
      </c>
      <c r="V2177" s="1226">
        <f t="shared" si="1587"/>
        <v>10588.85116</v>
      </c>
      <c r="W2177" s="66">
        <f t="shared" si="1587"/>
        <v>0</v>
      </c>
      <c r="X2177" s="1226">
        <f t="shared" si="1587"/>
        <v>-13.409586666666655</v>
      </c>
      <c r="Y2177" s="1226">
        <f t="shared" si="1587"/>
        <v>-17.67521</v>
      </c>
      <c r="Z2177" s="2462">
        <f t="shared" si="1587"/>
        <v>10571.175950000001</v>
      </c>
      <c r="AA2177" s="2391">
        <f t="shared" si="1578"/>
        <v>138</v>
      </c>
      <c r="AB2177" s="2462">
        <f t="shared" si="1578"/>
        <v>231628.74999999997</v>
      </c>
      <c r="AC2177" s="2462">
        <f t="shared" si="1578"/>
        <v>231.62874999999997</v>
      </c>
    </row>
    <row r="2178" spans="1:29" ht="39" customHeight="1" x14ac:dyDescent="0.25">
      <c r="A2178" s="70">
        <v>1</v>
      </c>
      <c r="B2178" s="70">
        <v>1</v>
      </c>
      <c r="C2178" s="722" t="s">
        <v>231</v>
      </c>
      <c r="D2178" s="722"/>
      <c r="E2178" s="2230"/>
      <c r="F2178" s="563"/>
      <c r="G2178" s="563"/>
      <c r="H2178" s="563"/>
      <c r="I2178" s="563"/>
      <c r="J2178" s="563"/>
      <c r="K2178" s="563"/>
      <c r="L2178" s="563"/>
      <c r="M2178" s="563"/>
      <c r="N2178" s="563"/>
      <c r="O2178" s="563"/>
      <c r="P2178" s="563"/>
      <c r="Q2178" s="13"/>
      <c r="R2178" s="13"/>
      <c r="S2178" s="13"/>
      <c r="T2178" s="13"/>
      <c r="U2178" s="1039"/>
      <c r="V2178" s="13"/>
      <c r="W2178" s="13"/>
      <c r="X2178" s="13"/>
      <c r="Y2178" s="13"/>
      <c r="Z2178" s="1254"/>
      <c r="AA2178" s="13"/>
      <c r="AB2178" s="13"/>
      <c r="AC2178" s="1802"/>
    </row>
    <row r="2179" spans="1:29" ht="15" customHeight="1" x14ac:dyDescent="0.25">
      <c r="A2179" s="70">
        <v>1</v>
      </c>
      <c r="B2179" s="70">
        <v>1</v>
      </c>
      <c r="C2179" s="441" t="s">
        <v>5</v>
      </c>
      <c r="D2179" s="441"/>
      <c r="E2179" s="772"/>
      <c r="F2179" s="692"/>
      <c r="G2179" s="692"/>
      <c r="H2179" s="692"/>
      <c r="I2179" s="692"/>
      <c r="J2179" s="692"/>
      <c r="K2179" s="63"/>
      <c r="L2179" s="63"/>
      <c r="M2179" s="63"/>
      <c r="N2179" s="63"/>
      <c r="O2179" s="63"/>
      <c r="P2179" s="63"/>
      <c r="Q2179" s="8"/>
      <c r="R2179" s="8"/>
      <c r="S2179" s="8"/>
      <c r="T2179" s="8"/>
      <c r="U2179" s="1036"/>
      <c r="V2179" s="8"/>
      <c r="W2179" s="8"/>
      <c r="X2179" s="8"/>
      <c r="Y2179" s="8"/>
      <c r="Z2179" s="1153"/>
      <c r="AA2179" s="8"/>
      <c r="AB2179" s="8"/>
      <c r="AC2179" s="1799"/>
    </row>
    <row r="2180" spans="1:29" ht="15" customHeight="1" x14ac:dyDescent="0.25">
      <c r="B2180" s="70">
        <v>1</v>
      </c>
      <c r="C2180" s="124" t="s">
        <v>10</v>
      </c>
      <c r="D2180" s="361">
        <v>340</v>
      </c>
      <c r="E2180" s="772">
        <v>455</v>
      </c>
      <c r="F2180" s="92">
        <f t="shared" ref="F2180:F2188" si="1590">ROUND(E2180/12*$C$4,0)</f>
        <v>152</v>
      </c>
      <c r="G2180" s="92">
        <v>140</v>
      </c>
      <c r="H2180" s="92">
        <f>G2180/F2180*100</f>
        <v>92.10526315789474</v>
      </c>
      <c r="I2180" s="693">
        <v>11</v>
      </c>
      <c r="J2180" s="93">
        <f t="shared" ref="J2180:J2189" si="1591">M2180/G2180</f>
        <v>9.8214285714285712</v>
      </c>
      <c r="K2180" s="94">
        <f t="shared" ref="K2180:K2188" si="1592">ROUND(E2180*I2180,0)</f>
        <v>5005</v>
      </c>
      <c r="L2180" s="94">
        <f t="shared" ref="L2180:L2188" si="1593">ROUND(K2180/12*$C$4,0)</f>
        <v>1668</v>
      </c>
      <c r="M2180" s="94">
        <f>968+407</f>
        <v>1375</v>
      </c>
      <c r="N2180" s="94">
        <f t="shared" ref="N2180:N2189" si="1594">M2180/L2180*100</f>
        <v>82.434052757793765</v>
      </c>
      <c r="O2180" s="94">
        <f t="shared" ref="O2180:O2188" si="1595">K2180/D2180</f>
        <v>14.720588235294118</v>
      </c>
      <c r="P2180" s="94">
        <f t="shared" ref="P2180:P2189" si="1596">M2180/$C$4*12/O2180</f>
        <v>280.2197802197802</v>
      </c>
      <c r="Q2180" s="8"/>
      <c r="R2180" s="8"/>
      <c r="S2180" s="8"/>
      <c r="T2180" s="8"/>
      <c r="U2180" s="1036"/>
      <c r="V2180" s="8"/>
      <c r="W2180" s="8"/>
      <c r="X2180" s="8"/>
      <c r="Y2180" s="8"/>
      <c r="Z2180" s="1153"/>
      <c r="AA2180" s="8"/>
      <c r="AB2180" s="8"/>
      <c r="AC2180" s="1799"/>
    </row>
    <row r="2181" spans="1:29" ht="15" customHeight="1" x14ac:dyDescent="0.25">
      <c r="A2181" s="70">
        <v>1</v>
      </c>
      <c r="B2181" s="70">
        <v>1</v>
      </c>
      <c r="C2181" s="533" t="s">
        <v>362</v>
      </c>
      <c r="D2181" s="399">
        <v>330</v>
      </c>
      <c r="E2181" s="2215">
        <v>20</v>
      </c>
      <c r="F2181" s="169">
        <f t="shared" ref="F2181" si="1597">ROUND(E2181/12*$C$4,0)</f>
        <v>7</v>
      </c>
      <c r="G2181" s="169">
        <v>2</v>
      </c>
      <c r="H2181" s="169">
        <f>G2181/F2181*100</f>
        <v>28.571428571428569</v>
      </c>
      <c r="I2181" s="1385">
        <v>10</v>
      </c>
      <c r="J2181" s="170">
        <f t="shared" si="1591"/>
        <v>7.5</v>
      </c>
      <c r="K2181" s="152">
        <f t="shared" si="1592"/>
        <v>200</v>
      </c>
      <c r="L2181" s="152">
        <f t="shared" si="1593"/>
        <v>67</v>
      </c>
      <c r="M2181" s="152">
        <v>15</v>
      </c>
      <c r="N2181" s="152">
        <f t="shared" si="1594"/>
        <v>22.388059701492537</v>
      </c>
      <c r="O2181" s="152">
        <f t="shared" si="1595"/>
        <v>0.60606060606060608</v>
      </c>
      <c r="P2181" s="152">
        <f t="shared" ref="P2181" si="1598">M2181/$C$4*12/O2181</f>
        <v>74.25</v>
      </c>
      <c r="Q2181" s="18"/>
      <c r="R2181" s="18"/>
      <c r="S2181" s="18"/>
      <c r="T2181" s="18"/>
      <c r="U2181" s="1040"/>
      <c r="V2181" s="18"/>
      <c r="W2181" s="18"/>
      <c r="X2181" s="18"/>
      <c r="Y2181" s="18"/>
      <c r="Z2181" s="2432"/>
      <c r="AA2181" s="18"/>
      <c r="AB2181" s="18"/>
      <c r="AC2181" s="1804"/>
    </row>
    <row r="2182" spans="1:29" ht="15" customHeight="1" x14ac:dyDescent="0.25">
      <c r="A2182" s="70">
        <v>1</v>
      </c>
      <c r="B2182" s="70">
        <v>1</v>
      </c>
      <c r="C2182" s="124" t="s">
        <v>6</v>
      </c>
      <c r="D2182" s="361">
        <v>340</v>
      </c>
      <c r="E2182" s="772">
        <v>490</v>
      </c>
      <c r="F2182" s="92">
        <f t="shared" si="1590"/>
        <v>163</v>
      </c>
      <c r="G2182" s="92">
        <v>186</v>
      </c>
      <c r="H2182" s="92">
        <f t="shared" ref="H2182:H2189" si="1599">G2182/F2182*100</f>
        <v>114.11042944785277</v>
      </c>
      <c r="I2182" s="693">
        <v>9</v>
      </c>
      <c r="J2182" s="93">
        <f t="shared" si="1591"/>
        <v>9.9032258064516121</v>
      </c>
      <c r="K2182" s="94">
        <f t="shared" si="1592"/>
        <v>4410</v>
      </c>
      <c r="L2182" s="94">
        <f t="shared" si="1593"/>
        <v>1470</v>
      </c>
      <c r="M2182" s="94">
        <f>1276+566</f>
        <v>1842</v>
      </c>
      <c r="N2182" s="94">
        <f t="shared" si="1594"/>
        <v>125.30612244897958</v>
      </c>
      <c r="O2182" s="94">
        <f t="shared" si="1595"/>
        <v>12.970588235294118</v>
      </c>
      <c r="P2182" s="94">
        <f t="shared" si="1596"/>
        <v>426.0408163265306</v>
      </c>
      <c r="Q2182" s="8"/>
      <c r="R2182" s="8"/>
      <c r="S2182" s="8"/>
      <c r="T2182" s="8"/>
      <c r="U2182" s="1036"/>
      <c r="V2182" s="8"/>
      <c r="W2182" s="8"/>
      <c r="X2182" s="8"/>
      <c r="Y2182" s="8"/>
      <c r="Z2182" s="1153"/>
      <c r="AA2182" s="8"/>
      <c r="AB2182" s="8"/>
      <c r="AC2182" s="1799"/>
    </row>
    <row r="2183" spans="1:29" ht="15" customHeight="1" x14ac:dyDescent="0.25">
      <c r="A2183" s="70">
        <v>1</v>
      </c>
      <c r="B2183" s="70">
        <v>1</v>
      </c>
      <c r="C2183" s="124" t="s">
        <v>213</v>
      </c>
      <c r="D2183" s="361">
        <v>270</v>
      </c>
      <c r="E2183" s="772">
        <v>320</v>
      </c>
      <c r="F2183" s="92">
        <f t="shared" si="1590"/>
        <v>107</v>
      </c>
      <c r="G2183" s="92">
        <v>139</v>
      </c>
      <c r="H2183" s="92">
        <f t="shared" si="1599"/>
        <v>129.90654205607478</v>
      </c>
      <c r="I2183" s="693">
        <v>7</v>
      </c>
      <c r="J2183" s="93">
        <f t="shared" si="1591"/>
        <v>6.8920863309352516</v>
      </c>
      <c r="K2183" s="94">
        <f t="shared" si="1592"/>
        <v>2240</v>
      </c>
      <c r="L2183" s="94">
        <f t="shared" si="1593"/>
        <v>747</v>
      </c>
      <c r="M2183" s="94">
        <f>723+235</f>
        <v>958</v>
      </c>
      <c r="N2183" s="94">
        <f t="shared" si="1594"/>
        <v>128.24631860776438</v>
      </c>
      <c r="O2183" s="94">
        <f t="shared" si="1595"/>
        <v>8.2962962962962958</v>
      </c>
      <c r="P2183" s="94">
        <f t="shared" si="1596"/>
        <v>346.41964285714289</v>
      </c>
      <c r="Q2183" s="8"/>
      <c r="R2183" s="8"/>
      <c r="S2183" s="8"/>
      <c r="T2183" s="8"/>
      <c r="U2183" s="1036"/>
      <c r="V2183" s="8"/>
      <c r="W2183" s="8"/>
      <c r="X2183" s="8"/>
      <c r="Y2183" s="8"/>
      <c r="Z2183" s="1153"/>
      <c r="AA2183" s="8"/>
      <c r="AB2183" s="8"/>
      <c r="AC2183" s="1799"/>
    </row>
    <row r="2184" spans="1:29" ht="15" customHeight="1" x14ac:dyDescent="0.25">
      <c r="A2184" s="70">
        <v>1</v>
      </c>
      <c r="B2184" s="70">
        <v>1</v>
      </c>
      <c r="C2184" s="124" t="s">
        <v>77</v>
      </c>
      <c r="D2184" s="361">
        <v>320</v>
      </c>
      <c r="E2184" s="772">
        <v>335</v>
      </c>
      <c r="F2184" s="92">
        <f t="shared" si="1590"/>
        <v>112</v>
      </c>
      <c r="G2184" s="92">
        <v>119</v>
      </c>
      <c r="H2184" s="92">
        <f t="shared" si="1599"/>
        <v>106.25</v>
      </c>
      <c r="I2184" s="693">
        <v>10</v>
      </c>
      <c r="J2184" s="93">
        <f t="shared" si="1591"/>
        <v>9.5126050420168067</v>
      </c>
      <c r="K2184" s="94">
        <f t="shared" si="1592"/>
        <v>3350</v>
      </c>
      <c r="L2184" s="94">
        <f t="shared" si="1593"/>
        <v>1117</v>
      </c>
      <c r="M2184" s="94">
        <f>823+309</f>
        <v>1132</v>
      </c>
      <c r="N2184" s="94">
        <f t="shared" si="1594"/>
        <v>101.34288272157565</v>
      </c>
      <c r="O2184" s="94">
        <f t="shared" si="1595"/>
        <v>10.46875</v>
      </c>
      <c r="P2184" s="94">
        <f t="shared" si="1596"/>
        <v>324.39402985074628</v>
      </c>
      <c r="Q2184" s="8"/>
      <c r="R2184" s="8"/>
      <c r="S2184" s="8"/>
      <c r="T2184" s="8"/>
      <c r="U2184" s="1036"/>
      <c r="V2184" s="8"/>
      <c r="W2184" s="8"/>
      <c r="X2184" s="8"/>
      <c r="Y2184" s="8"/>
      <c r="Z2184" s="1153"/>
      <c r="AA2184" s="8"/>
      <c r="AB2184" s="8"/>
      <c r="AC2184" s="1799"/>
    </row>
    <row r="2185" spans="1:29" ht="15" customHeight="1" x14ac:dyDescent="0.25">
      <c r="A2185" s="70">
        <v>1</v>
      </c>
      <c r="B2185" s="70">
        <v>1</v>
      </c>
      <c r="C2185" s="124" t="s">
        <v>28</v>
      </c>
      <c r="D2185" s="361">
        <v>340</v>
      </c>
      <c r="E2185" s="772">
        <v>80</v>
      </c>
      <c r="F2185" s="92">
        <f t="shared" si="1590"/>
        <v>27</v>
      </c>
      <c r="G2185" s="92">
        <v>27</v>
      </c>
      <c r="H2185" s="92">
        <f t="shared" si="1599"/>
        <v>100</v>
      </c>
      <c r="I2185" s="693">
        <v>8</v>
      </c>
      <c r="J2185" s="93">
        <f t="shared" si="1591"/>
        <v>6.9259259259259256</v>
      </c>
      <c r="K2185" s="94">
        <f t="shared" si="1592"/>
        <v>640</v>
      </c>
      <c r="L2185" s="94">
        <f t="shared" si="1593"/>
        <v>213</v>
      </c>
      <c r="M2185" s="94">
        <f>158+29</f>
        <v>187</v>
      </c>
      <c r="N2185" s="94">
        <f t="shared" si="1594"/>
        <v>87.793427230046944</v>
      </c>
      <c r="O2185" s="94">
        <f t="shared" si="1595"/>
        <v>1.8823529411764706</v>
      </c>
      <c r="P2185" s="94">
        <f t="shared" si="1596"/>
        <v>298.03125</v>
      </c>
      <c r="Q2185" s="8"/>
      <c r="R2185" s="8"/>
      <c r="S2185" s="8"/>
      <c r="T2185" s="8"/>
      <c r="U2185" s="1036"/>
      <c r="V2185" s="8"/>
      <c r="W2185" s="8"/>
      <c r="X2185" s="8"/>
      <c r="Y2185" s="8"/>
      <c r="Z2185" s="1153"/>
      <c r="AA2185" s="8"/>
      <c r="AB2185" s="8"/>
      <c r="AC2185" s="1799"/>
    </row>
    <row r="2186" spans="1:29" ht="15" customHeight="1" x14ac:dyDescent="0.25">
      <c r="A2186" s="70">
        <v>1</v>
      </c>
      <c r="B2186" s="70">
        <v>1</v>
      </c>
      <c r="C2186" s="124" t="s">
        <v>27</v>
      </c>
      <c r="D2186" s="361">
        <v>300</v>
      </c>
      <c r="E2186" s="772">
        <v>115</v>
      </c>
      <c r="F2186" s="92">
        <f t="shared" si="1590"/>
        <v>38</v>
      </c>
      <c r="G2186" s="92">
        <v>25</v>
      </c>
      <c r="H2186" s="92">
        <f t="shared" si="1599"/>
        <v>65.789473684210535</v>
      </c>
      <c r="I2186" s="693">
        <v>5.2</v>
      </c>
      <c r="J2186" s="93">
        <f t="shared" si="1591"/>
        <v>6.2</v>
      </c>
      <c r="K2186" s="94">
        <f t="shared" si="1592"/>
        <v>598</v>
      </c>
      <c r="L2186" s="94">
        <f t="shared" si="1593"/>
        <v>199</v>
      </c>
      <c r="M2186" s="94">
        <f>113+42</f>
        <v>155</v>
      </c>
      <c r="N2186" s="94">
        <f t="shared" si="1594"/>
        <v>77.889447236180914</v>
      </c>
      <c r="O2186" s="94">
        <f t="shared" si="1595"/>
        <v>1.9933333333333334</v>
      </c>
      <c r="P2186" s="94">
        <f t="shared" si="1596"/>
        <v>233.27759197324414</v>
      </c>
      <c r="Q2186" s="8"/>
      <c r="R2186" s="8"/>
      <c r="S2186" s="8"/>
      <c r="T2186" s="8"/>
      <c r="U2186" s="1036"/>
      <c r="V2186" s="8"/>
      <c r="W2186" s="8"/>
      <c r="X2186" s="8"/>
      <c r="Y2186" s="8"/>
      <c r="Z2186" s="1153"/>
      <c r="AA2186" s="8"/>
      <c r="AB2186" s="8"/>
      <c r="AC2186" s="1799"/>
    </row>
    <row r="2187" spans="1:29" ht="15" customHeight="1" x14ac:dyDescent="0.25">
      <c r="A2187" s="70">
        <v>1</v>
      </c>
      <c r="B2187" s="70">
        <v>1</v>
      </c>
      <c r="C2187" s="124" t="s">
        <v>26</v>
      </c>
      <c r="D2187" s="361">
        <v>340</v>
      </c>
      <c r="E2187" s="772">
        <v>320</v>
      </c>
      <c r="F2187" s="92">
        <f t="shared" si="1590"/>
        <v>107</v>
      </c>
      <c r="G2187" s="92">
        <v>79</v>
      </c>
      <c r="H2187" s="92">
        <f t="shared" si="1599"/>
        <v>73.831775700934571</v>
      </c>
      <c r="I2187" s="693">
        <v>6.1</v>
      </c>
      <c r="J2187" s="93">
        <f t="shared" si="1591"/>
        <v>5.3924050632911396</v>
      </c>
      <c r="K2187" s="94">
        <f t="shared" si="1592"/>
        <v>1952</v>
      </c>
      <c r="L2187" s="94">
        <f t="shared" si="1593"/>
        <v>651</v>
      </c>
      <c r="M2187" s="94">
        <f>314+112</f>
        <v>426</v>
      </c>
      <c r="N2187" s="94">
        <f t="shared" si="1594"/>
        <v>65.437788018433181</v>
      </c>
      <c r="O2187" s="94">
        <f t="shared" si="1595"/>
        <v>5.7411764705882353</v>
      </c>
      <c r="P2187" s="94">
        <f t="shared" si="1596"/>
        <v>222.60245901639345</v>
      </c>
      <c r="Q2187" s="8"/>
      <c r="R2187" s="8"/>
      <c r="S2187" s="8"/>
      <c r="T2187" s="8"/>
      <c r="U2187" s="1036"/>
      <c r="V2187" s="8"/>
      <c r="W2187" s="8"/>
      <c r="X2187" s="8"/>
      <c r="Y2187" s="8"/>
      <c r="Z2187" s="1153"/>
      <c r="AA2187" s="8"/>
      <c r="AB2187" s="8"/>
      <c r="AC2187" s="1799"/>
    </row>
    <row r="2188" spans="1:29" ht="15" customHeight="1" x14ac:dyDescent="0.25">
      <c r="A2188" s="70">
        <v>1</v>
      </c>
      <c r="B2188" s="70">
        <v>1</v>
      </c>
      <c r="C2188" s="357" t="s">
        <v>9</v>
      </c>
      <c r="D2188" s="494">
        <v>340</v>
      </c>
      <c r="E2188" s="2246">
        <v>210</v>
      </c>
      <c r="F2188" s="98">
        <f t="shared" si="1590"/>
        <v>70</v>
      </c>
      <c r="G2188" s="98">
        <v>75</v>
      </c>
      <c r="H2188" s="98">
        <f t="shared" si="1599"/>
        <v>107.14285714285714</v>
      </c>
      <c r="I2188" s="694">
        <v>12</v>
      </c>
      <c r="J2188" s="99">
        <f t="shared" si="1591"/>
        <v>10.853333333333333</v>
      </c>
      <c r="K2188" s="100">
        <f t="shared" si="1592"/>
        <v>2520</v>
      </c>
      <c r="L2188" s="100">
        <f t="shared" si="1593"/>
        <v>840</v>
      </c>
      <c r="M2188" s="100">
        <f>628+186</f>
        <v>814</v>
      </c>
      <c r="N2188" s="100">
        <f t="shared" si="1594"/>
        <v>96.904761904761898</v>
      </c>
      <c r="O2188" s="100">
        <f t="shared" si="1595"/>
        <v>7.4117647058823533</v>
      </c>
      <c r="P2188" s="100">
        <f t="shared" si="1596"/>
        <v>329.47619047619048</v>
      </c>
      <c r="Q2188" s="15"/>
      <c r="R2188" s="15"/>
      <c r="S2188" s="15"/>
      <c r="T2188" s="15"/>
      <c r="U2188" s="1037"/>
      <c r="V2188" s="15"/>
      <c r="W2188" s="15"/>
      <c r="X2188" s="15"/>
      <c r="Y2188" s="15"/>
      <c r="Z2188" s="1271"/>
      <c r="AA2188" s="15"/>
      <c r="AB2188" s="15"/>
      <c r="AC2188" s="1800"/>
    </row>
    <row r="2189" spans="1:29" ht="15" customHeight="1" x14ac:dyDescent="0.25">
      <c r="A2189" s="70">
        <v>1</v>
      </c>
      <c r="B2189" s="70">
        <v>1</v>
      </c>
      <c r="C2189" s="709" t="s">
        <v>7</v>
      </c>
      <c r="D2189" s="709"/>
      <c r="E2189" s="2237">
        <f>SUM(E2180:E2188)</f>
        <v>2345</v>
      </c>
      <c r="F2189" s="475">
        <f>SUM(F2180:F2188)</f>
        <v>783</v>
      </c>
      <c r="G2189" s="475">
        <f>SUM(G2180:G2188)</f>
        <v>792</v>
      </c>
      <c r="H2189" s="475">
        <f t="shared" si="1599"/>
        <v>101.14942528735634</v>
      </c>
      <c r="I2189" s="104">
        <f>L2189/F2189</f>
        <v>8.9042145593869737</v>
      </c>
      <c r="J2189" s="104">
        <f t="shared" si="1591"/>
        <v>8.717171717171718</v>
      </c>
      <c r="K2189" s="475">
        <f>SUM(K2180:K2188)</f>
        <v>20915</v>
      </c>
      <c r="L2189" s="475">
        <f>SUM(L2180:L2188)</f>
        <v>6972</v>
      </c>
      <c r="M2189" s="475">
        <f>SUM(M2180:M2188)</f>
        <v>6904</v>
      </c>
      <c r="N2189" s="179">
        <f t="shared" si="1594"/>
        <v>99.024670109007459</v>
      </c>
      <c r="O2189" s="475">
        <f>SUM(O2180:O2188)</f>
        <v>64.090910823925526</v>
      </c>
      <c r="P2189" s="179">
        <f t="shared" si="1596"/>
        <v>323.16594870841004</v>
      </c>
      <c r="Q2189" s="17">
        <v>70911.768653599967</v>
      </c>
      <c r="R2189" s="17">
        <v>70911.768653599967</v>
      </c>
      <c r="S2189" s="17">
        <v>70911.768653599967</v>
      </c>
      <c r="T2189" s="17">
        <v>70911.768653599967</v>
      </c>
      <c r="U2189" s="1038">
        <f>Q2189/12*$C$4+(R2189-Q2189)/11*3+(S2189-R2189)/10*2+(T2189-S2189)/9*1</f>
        <v>23637.256217866656</v>
      </c>
      <c r="V2189" s="17">
        <f>Z2189-Y2189-W2189</f>
        <v>22408.306430000001</v>
      </c>
      <c r="W2189" s="17">
        <v>-6.6898999999999997</v>
      </c>
      <c r="X2189" s="17">
        <f>V2189-U2189</f>
        <v>-1228.9497878666552</v>
      </c>
      <c r="Y2189" s="17">
        <v>-3274.4683199999999</v>
      </c>
      <c r="Z2189" s="1246">
        <v>19127.148209999999</v>
      </c>
      <c r="AA2189" s="17"/>
      <c r="AB2189" s="17"/>
      <c r="AC2189" s="1801"/>
    </row>
    <row r="2190" spans="1:29" ht="16.5" customHeight="1" x14ac:dyDescent="0.25">
      <c r="A2190" s="70">
        <v>1</v>
      </c>
      <c r="B2190" s="70">
        <v>1</v>
      </c>
      <c r="C2190" s="667" t="s">
        <v>14</v>
      </c>
      <c r="D2190" s="540"/>
      <c r="E2190" s="2344"/>
      <c r="F2190" s="459"/>
      <c r="G2190" s="459"/>
      <c r="H2190" s="459"/>
      <c r="I2190" s="696"/>
      <c r="J2190" s="696"/>
      <c r="K2190" s="459"/>
      <c r="L2190" s="459"/>
      <c r="M2190" s="459"/>
      <c r="N2190" s="459"/>
      <c r="O2190" s="459"/>
      <c r="P2190" s="459"/>
      <c r="Q2190" s="13"/>
      <c r="R2190" s="13"/>
      <c r="S2190" s="13"/>
      <c r="T2190" s="13"/>
      <c r="U2190" s="1039"/>
      <c r="V2190" s="13"/>
      <c r="W2190" s="13"/>
      <c r="X2190" s="13"/>
      <c r="Y2190" s="13"/>
      <c r="Z2190" s="1254"/>
      <c r="AA2190" s="13"/>
      <c r="AB2190" s="13"/>
      <c r="AC2190" s="1802"/>
    </row>
    <row r="2191" spans="1:29" ht="15" customHeight="1" x14ac:dyDescent="0.25">
      <c r="A2191" s="70">
        <v>1</v>
      </c>
      <c r="B2191" s="70">
        <v>1</v>
      </c>
      <c r="C2191" s="507" t="s">
        <v>302</v>
      </c>
      <c r="D2191" s="520"/>
      <c r="E2191" s="2222"/>
      <c r="F2191" s="116"/>
      <c r="G2191" s="116"/>
      <c r="H2191" s="116"/>
      <c r="I2191" s="363"/>
      <c r="J2191" s="363"/>
      <c r="K2191" s="365"/>
      <c r="L2191" s="365"/>
      <c r="M2191" s="365"/>
      <c r="N2191" s="365"/>
      <c r="O2191" s="365"/>
      <c r="P2191" s="365"/>
      <c r="Q2191" s="8"/>
      <c r="R2191" s="8"/>
      <c r="S2191" s="8"/>
      <c r="T2191" s="8"/>
      <c r="U2191" s="1036"/>
      <c r="V2191" s="8"/>
      <c r="W2191" s="8"/>
      <c r="X2191" s="8"/>
      <c r="Y2191" s="8"/>
      <c r="Z2191" s="1153"/>
      <c r="AA2191" s="8"/>
      <c r="AB2191" s="8"/>
      <c r="AC2191" s="1799"/>
    </row>
    <row r="2192" spans="1:29" ht="15" customHeight="1" x14ac:dyDescent="0.25">
      <c r="A2192" s="70">
        <v>1</v>
      </c>
      <c r="B2192" s="70">
        <v>1</v>
      </c>
      <c r="C2192" s="407" t="s">
        <v>345</v>
      </c>
      <c r="D2192" s="407"/>
      <c r="E2192" s="711">
        <f>SUM(E2195:E2197)</f>
        <v>12200</v>
      </c>
      <c r="F2192" s="440">
        <f>SUM(F2195:F2197)</f>
        <v>4067</v>
      </c>
      <c r="G2192" s="440">
        <f>SUM(G2195:G2197)+G2193/2.7</f>
        <v>3459.7777777777778</v>
      </c>
      <c r="H2192" s="440">
        <f>G2192/F2192*100</f>
        <v>85.06952981996011</v>
      </c>
      <c r="I2192" s="125"/>
      <c r="J2192" s="125"/>
      <c r="K2192" s="464"/>
      <c r="L2192" s="464"/>
      <c r="M2192" s="464"/>
      <c r="N2192" s="464"/>
      <c r="O2192" s="464"/>
      <c r="P2192" s="464"/>
      <c r="Q2192" s="8"/>
      <c r="R2192" s="8"/>
      <c r="S2192" s="8"/>
      <c r="T2192" s="8"/>
      <c r="U2192" s="1036"/>
      <c r="V2192" s="8"/>
      <c r="W2192" s="8"/>
      <c r="X2192" s="8"/>
      <c r="Y2192" s="8"/>
      <c r="Z2192" s="1153"/>
      <c r="AA2192" s="2497">
        <f t="shared" ref="AA2192" si="1600">SUM(AA2195:AA2197)+AA2193/2.7</f>
        <v>32</v>
      </c>
      <c r="AB2192" s="8">
        <f>AB2193+AB2194+AB2195+AB2196+AB2197</f>
        <v>31886.71</v>
      </c>
      <c r="AC2192" s="1799">
        <f>AB2192/1000</f>
        <v>31.886710000000001</v>
      </c>
    </row>
    <row r="2193" spans="1:30" ht="15" customHeight="1" x14ac:dyDescent="0.25">
      <c r="C2193" s="407" t="s">
        <v>470</v>
      </c>
      <c r="D2193" s="407"/>
      <c r="E2193" s="711"/>
      <c r="F2193" s="440"/>
      <c r="G2193" s="440">
        <v>15.6</v>
      </c>
      <c r="H2193" s="440"/>
      <c r="I2193" s="125"/>
      <c r="J2193" s="125"/>
      <c r="K2193" s="464"/>
      <c r="L2193" s="464"/>
      <c r="M2193" s="464"/>
      <c r="N2193" s="464"/>
      <c r="O2193" s="464"/>
      <c r="P2193" s="464"/>
      <c r="Q2193" s="8"/>
      <c r="R2193" s="8"/>
      <c r="S2193" s="8"/>
      <c r="T2193" s="8"/>
      <c r="U2193" s="1036"/>
      <c r="V2193" s="8"/>
      <c r="W2193" s="8"/>
      <c r="X2193" s="8"/>
      <c r="Y2193" s="8"/>
      <c r="Z2193" s="1153"/>
      <c r="AA2193" s="8"/>
      <c r="AB2193" s="8"/>
      <c r="AC2193" s="1799"/>
    </row>
    <row r="2194" spans="1:30" ht="28.5" customHeight="1" x14ac:dyDescent="0.25">
      <c r="A2194" s="70">
        <v>1</v>
      </c>
      <c r="B2194" s="70">
        <v>1</v>
      </c>
      <c r="C2194" s="407" t="s">
        <v>303</v>
      </c>
      <c r="D2194" s="407"/>
      <c r="E2194" s="711"/>
      <c r="F2194" s="92"/>
      <c r="G2194" s="440"/>
      <c r="H2194" s="440"/>
      <c r="I2194" s="125"/>
      <c r="J2194" s="125"/>
      <c r="K2194" s="464"/>
      <c r="L2194" s="464"/>
      <c r="M2194" s="464"/>
      <c r="N2194" s="464"/>
      <c r="O2194" s="464"/>
      <c r="P2194" s="464"/>
      <c r="Q2194" s="8"/>
      <c r="R2194" s="8"/>
      <c r="S2194" s="8"/>
      <c r="T2194" s="8"/>
      <c r="U2194" s="1036"/>
      <c r="V2194" s="8"/>
      <c r="W2194" s="8"/>
      <c r="X2194" s="8"/>
      <c r="Y2194" s="8"/>
      <c r="Z2194" s="1153"/>
      <c r="AA2194" s="8"/>
      <c r="AB2194" s="8"/>
      <c r="AC2194" s="1799"/>
    </row>
    <row r="2195" spans="1:30" ht="36" customHeight="1" x14ac:dyDescent="0.25">
      <c r="A2195" s="70">
        <v>1</v>
      </c>
      <c r="B2195" s="70">
        <v>1</v>
      </c>
      <c r="C2195" s="407" t="s">
        <v>304</v>
      </c>
      <c r="D2195" s="407"/>
      <c r="E2195" s="711">
        <v>3000</v>
      </c>
      <c r="F2195" s="92">
        <f>ROUND(E2195/12*$C$4,0)</f>
        <v>1000</v>
      </c>
      <c r="G2195" s="440">
        <v>690</v>
      </c>
      <c r="H2195" s="440">
        <f t="shared" ref="H2195:H2201" si="1601">G2195/F2195*100</f>
        <v>69</v>
      </c>
      <c r="I2195" s="125"/>
      <c r="J2195" s="125"/>
      <c r="K2195" s="464"/>
      <c r="L2195" s="464"/>
      <c r="M2195" s="464"/>
      <c r="N2195" s="464"/>
      <c r="O2195" s="464"/>
      <c r="P2195" s="464"/>
      <c r="Q2195" s="8"/>
      <c r="R2195" s="8"/>
      <c r="S2195" s="8"/>
      <c r="T2195" s="8"/>
      <c r="U2195" s="1036"/>
      <c r="V2195" s="8"/>
      <c r="W2195" s="8"/>
      <c r="X2195" s="8"/>
      <c r="Y2195" s="8"/>
      <c r="Z2195" s="1153"/>
      <c r="AA2195" s="8">
        <v>17</v>
      </c>
      <c r="AB2195" s="8">
        <v>16939.809999999998</v>
      </c>
      <c r="AC2195" s="1799">
        <f t="shared" ref="AC2195:AC2200" si="1602">AB2195/1000</f>
        <v>16.939809999999998</v>
      </c>
    </row>
    <row r="2196" spans="1:30" ht="42" customHeight="1" x14ac:dyDescent="0.25">
      <c r="A2196" s="70">
        <v>1</v>
      </c>
      <c r="B2196" s="70">
        <v>1</v>
      </c>
      <c r="C2196" s="407" t="s">
        <v>305</v>
      </c>
      <c r="D2196" s="407"/>
      <c r="E2196" s="711">
        <v>200</v>
      </c>
      <c r="F2196" s="92">
        <f>ROUND(E2196/12*$C$4,0)</f>
        <v>67</v>
      </c>
      <c r="G2196" s="440">
        <v>53</v>
      </c>
      <c r="H2196" s="440">
        <f t="shared" si="1601"/>
        <v>79.104477611940297</v>
      </c>
      <c r="I2196" s="125"/>
      <c r="J2196" s="125"/>
      <c r="K2196" s="464"/>
      <c r="L2196" s="464"/>
      <c r="M2196" s="464"/>
      <c r="N2196" s="464"/>
      <c r="O2196" s="464"/>
      <c r="P2196" s="464"/>
      <c r="Q2196" s="8"/>
      <c r="R2196" s="8"/>
      <c r="S2196" s="8"/>
      <c r="T2196" s="8"/>
      <c r="U2196" s="1036"/>
      <c r="V2196" s="8"/>
      <c r="W2196" s="8"/>
      <c r="X2196" s="8"/>
      <c r="Y2196" s="8"/>
      <c r="Z2196" s="1153"/>
      <c r="AA2196" s="8"/>
      <c r="AB2196" s="8"/>
      <c r="AC2196" s="1799">
        <f t="shared" si="1602"/>
        <v>0</v>
      </c>
    </row>
    <row r="2197" spans="1:30" ht="15" customHeight="1" x14ac:dyDescent="0.25">
      <c r="A2197" s="70">
        <v>1</v>
      </c>
      <c r="B2197" s="70">
        <v>1</v>
      </c>
      <c r="C2197" s="407" t="s">
        <v>306</v>
      </c>
      <c r="D2197" s="407"/>
      <c r="E2197" s="711">
        <v>9000</v>
      </c>
      <c r="F2197" s="92">
        <f>ROUND(E2197/12*$C$4,0)</f>
        <v>3000</v>
      </c>
      <c r="G2197" s="440">
        <v>2711</v>
      </c>
      <c r="H2197" s="440">
        <f t="shared" si="1601"/>
        <v>90.36666666666666</v>
      </c>
      <c r="I2197" s="125"/>
      <c r="J2197" s="125"/>
      <c r="K2197" s="464"/>
      <c r="L2197" s="464"/>
      <c r="M2197" s="464"/>
      <c r="N2197" s="464"/>
      <c r="O2197" s="464"/>
      <c r="P2197" s="464"/>
      <c r="Q2197" s="8"/>
      <c r="R2197" s="8"/>
      <c r="S2197" s="8"/>
      <c r="T2197" s="8"/>
      <c r="U2197" s="1036"/>
      <c r="V2197" s="8"/>
      <c r="W2197" s="8"/>
      <c r="X2197" s="8"/>
      <c r="Y2197" s="8"/>
      <c r="Z2197" s="1153"/>
      <c r="AA2197" s="8">
        <v>15</v>
      </c>
      <c r="AB2197" s="8">
        <v>14946.900000000001</v>
      </c>
      <c r="AC2197" s="1799">
        <f t="shared" si="1602"/>
        <v>14.946900000000001</v>
      </c>
    </row>
    <row r="2198" spans="1:30" ht="22.5" customHeight="1" x14ac:dyDescent="0.25">
      <c r="A2198" s="70">
        <v>1</v>
      </c>
      <c r="B2198" s="70">
        <v>1</v>
      </c>
      <c r="C2198" s="409" t="s">
        <v>157</v>
      </c>
      <c r="D2198" s="407"/>
      <c r="E2198" s="711">
        <f>E2199+E2200/8.5</f>
        <v>29209.941176470587</v>
      </c>
      <c r="F2198" s="92">
        <f t="shared" ref="F2198:G2198" si="1603">F2199+F2200/8.5</f>
        <v>9736.3529411764703</v>
      </c>
      <c r="G2198" s="440">
        <f t="shared" si="1603"/>
        <v>8058.871764705882</v>
      </c>
      <c r="H2198" s="440">
        <f t="shared" si="1601"/>
        <v>82.770949383148661</v>
      </c>
      <c r="I2198" s="125"/>
      <c r="J2198" s="125"/>
      <c r="K2198" s="464"/>
      <c r="L2198" s="464"/>
      <c r="M2198" s="464"/>
      <c r="N2198" s="464"/>
      <c r="O2198" s="464"/>
      <c r="P2198" s="464"/>
      <c r="Q2198" s="8"/>
      <c r="R2198" s="8"/>
      <c r="S2198" s="8"/>
      <c r="T2198" s="8"/>
      <c r="U2198" s="1036"/>
      <c r="V2198" s="8"/>
      <c r="W2198" s="8"/>
      <c r="X2198" s="8"/>
      <c r="Y2198" s="8"/>
      <c r="Z2198" s="1153"/>
      <c r="AA2198" s="711">
        <f>AA2199+AA2200/8.5</f>
        <v>258.37294117647059</v>
      </c>
      <c r="AB2198" s="8">
        <f>AB2199+AB2200</f>
        <v>839902.21999999986</v>
      </c>
      <c r="AC2198" s="1799">
        <f t="shared" si="1602"/>
        <v>839.90221999999983</v>
      </c>
    </row>
    <row r="2199" spans="1:30" ht="22.5" customHeight="1" x14ac:dyDescent="0.25">
      <c r="C2199" s="409" t="s">
        <v>450</v>
      </c>
      <c r="D2199" s="407"/>
      <c r="E2199" s="711">
        <v>27157</v>
      </c>
      <c r="F2199" s="92">
        <f>ROUND(E2199/12*$C$4,0)</f>
        <v>9052</v>
      </c>
      <c r="G2199" s="440">
        <v>7622</v>
      </c>
      <c r="H2199" s="440">
        <f t="shared" si="1601"/>
        <v>84.202386212991613</v>
      </c>
      <c r="I2199" s="125"/>
      <c r="J2199" s="125"/>
      <c r="K2199" s="464"/>
      <c r="L2199" s="464"/>
      <c r="M2199" s="464"/>
      <c r="N2199" s="464"/>
      <c r="O2199" s="464"/>
      <c r="P2199" s="464"/>
      <c r="Q2199" s="8"/>
      <c r="R2199" s="8"/>
      <c r="S2199" s="8"/>
      <c r="T2199" s="8"/>
      <c r="U2199" s="1036"/>
      <c r="V2199" s="8"/>
      <c r="W2199" s="8"/>
      <c r="X2199" s="8"/>
      <c r="Y2199" s="8"/>
      <c r="Z2199" s="1153"/>
      <c r="AA2199" s="8">
        <v>258</v>
      </c>
      <c r="AB2199" s="8">
        <v>839280.71999999986</v>
      </c>
      <c r="AC2199" s="1799">
        <f t="shared" si="1602"/>
        <v>839.28071999999986</v>
      </c>
    </row>
    <row r="2200" spans="1:30" s="238" customFormat="1" ht="15" customHeight="1" x14ac:dyDescent="0.25">
      <c r="A2200" s="70">
        <v>1</v>
      </c>
      <c r="B2200" s="70">
        <v>1</v>
      </c>
      <c r="C2200" s="409" t="s">
        <v>454</v>
      </c>
      <c r="D2200" s="407"/>
      <c r="E2200" s="711">
        <v>17450</v>
      </c>
      <c r="F2200" s="92">
        <f>ROUND(E2200/12*$C$4,0)</f>
        <v>5817</v>
      </c>
      <c r="G2200" s="440">
        <v>3713.4099999999994</v>
      </c>
      <c r="H2200" s="440">
        <f t="shared" si="1601"/>
        <v>63.837201306515382</v>
      </c>
      <c r="I2200" s="125"/>
      <c r="J2200" s="125"/>
      <c r="K2200" s="464"/>
      <c r="L2200" s="464"/>
      <c r="M2200" s="464"/>
      <c r="N2200" s="464"/>
      <c r="O2200" s="464"/>
      <c r="P2200" s="464"/>
      <c r="Q2200" s="8"/>
      <c r="R2200" s="8"/>
      <c r="S2200" s="8"/>
      <c r="T2200" s="8"/>
      <c r="U2200" s="1036"/>
      <c r="V2200" s="8"/>
      <c r="W2200" s="8"/>
      <c r="X2200" s="8"/>
      <c r="Y2200" s="8"/>
      <c r="Z2200" s="1153"/>
      <c r="AA2200" s="8">
        <v>3.17</v>
      </c>
      <c r="AB2200" s="8">
        <v>621.5</v>
      </c>
      <c r="AC2200" s="1799">
        <f t="shared" si="1602"/>
        <v>0.62150000000000005</v>
      </c>
      <c r="AD2200" s="767"/>
    </row>
    <row r="2201" spans="1:30" ht="21" customHeight="1" x14ac:dyDescent="0.25">
      <c r="A2201" s="70">
        <v>1</v>
      </c>
      <c r="B2201" s="70">
        <v>1</v>
      </c>
      <c r="C2201" s="213" t="s">
        <v>168</v>
      </c>
      <c r="D2201" s="508"/>
      <c r="E2201" s="712">
        <f>SUM(E2192+E2199*3.2)+E2200/3.9</f>
        <v>103576.75897435898</v>
      </c>
      <c r="F2201" s="388">
        <f t="shared" ref="F2201:G2201" si="1604">SUM(F2192+F2199*3.2)+F2200/3.9</f>
        <v>34524.938461538462</v>
      </c>
      <c r="G2201" s="388">
        <f t="shared" si="1604"/>
        <v>28802.33418803419</v>
      </c>
      <c r="H2201" s="388">
        <f t="shared" si="1601"/>
        <v>83.424722740985104</v>
      </c>
      <c r="I2201" s="125"/>
      <c r="J2201" s="125"/>
      <c r="K2201" s="464"/>
      <c r="L2201" s="464"/>
      <c r="M2201" s="464"/>
      <c r="N2201" s="464"/>
      <c r="O2201" s="464"/>
      <c r="P2201" s="464"/>
      <c r="Q2201" s="8">
        <v>70171.969399999987</v>
      </c>
      <c r="R2201" s="8">
        <v>70171.969399999987</v>
      </c>
      <c r="S2201" s="8">
        <v>70171.969399999987</v>
      </c>
      <c r="T2201" s="8">
        <v>70171.969399999987</v>
      </c>
      <c r="U2201" s="1701">
        <f>Q2201/12*$C$4+(R2201-Q2201)/11*3+(S2201-R2201)/10*2+(T2201-S2201)/9*1</f>
        <v>23390.656466666664</v>
      </c>
      <c r="V2201" s="8">
        <f>Z2201-Y2201</f>
        <v>22987.167660000003</v>
      </c>
      <c r="W2201" s="8"/>
      <c r="X2201" s="8">
        <f>V2201-U2201</f>
        <v>-403.48880666666082</v>
      </c>
      <c r="Y2201" s="8">
        <v>-26.285720000000001</v>
      </c>
      <c r="Z2201" s="1153">
        <v>22960.881940000003</v>
      </c>
      <c r="AA2201" s="712">
        <f>SUM(AA2192+AA2199*3.2)+AA2200/3.9</f>
        <v>858.41282051282053</v>
      </c>
      <c r="AB2201" s="8">
        <f>AB2198+AB2192</f>
        <v>871788.92999999982</v>
      </c>
      <c r="AC2201" s="8">
        <f>AC2198+AC2192</f>
        <v>871.78892999999982</v>
      </c>
    </row>
    <row r="2202" spans="1:30" ht="15" customHeight="1" x14ac:dyDescent="0.25">
      <c r="A2202" s="70">
        <v>1</v>
      </c>
      <c r="B2202" s="70">
        <v>1</v>
      </c>
      <c r="C2202" s="507" t="s">
        <v>307</v>
      </c>
      <c r="D2202" s="407"/>
      <c r="E2202" s="711"/>
      <c r="F2202" s="440"/>
      <c r="G2202" s="440"/>
      <c r="H2202" s="440"/>
      <c r="I2202" s="125"/>
      <c r="J2202" s="125"/>
      <c r="K2202" s="464"/>
      <c r="L2202" s="464"/>
      <c r="M2202" s="464"/>
      <c r="N2202" s="464"/>
      <c r="O2202" s="464"/>
      <c r="P2202" s="464"/>
      <c r="Q2202" s="8"/>
      <c r="R2202" s="8"/>
      <c r="S2202" s="8"/>
      <c r="T2202" s="8"/>
      <c r="U2202" s="1039"/>
      <c r="V2202" s="8"/>
      <c r="W2202" s="8"/>
      <c r="X2202" s="8"/>
      <c r="Y2202" s="8"/>
      <c r="Z2202" s="1153"/>
      <c r="AA2202" s="8"/>
      <c r="AB2202" s="8"/>
      <c r="AC2202" s="1799"/>
    </row>
    <row r="2203" spans="1:30" ht="15" customHeight="1" x14ac:dyDescent="0.25">
      <c r="A2203" s="70">
        <v>1</v>
      </c>
      <c r="B2203" s="70">
        <v>1</v>
      </c>
      <c r="C2203" s="407" t="s">
        <v>198</v>
      </c>
      <c r="D2203" s="407"/>
      <c r="E2203" s="711">
        <f>SUM(E2205,E2210)</f>
        <v>18755</v>
      </c>
      <c r="F2203" s="440">
        <f>SUM(F2205,F2210)</f>
        <v>6251</v>
      </c>
      <c r="G2203" s="440">
        <f>SUM(G2205,G2210)</f>
        <v>8060</v>
      </c>
      <c r="H2203" s="388">
        <f>G2203/F2203*100</f>
        <v>128.93936970084786</v>
      </c>
      <c r="I2203" s="125"/>
      <c r="J2203" s="125"/>
      <c r="K2203" s="464"/>
      <c r="L2203" s="464"/>
      <c r="M2203" s="464"/>
      <c r="N2203" s="464"/>
      <c r="O2203" s="464"/>
      <c r="P2203" s="464"/>
      <c r="Q2203" s="8"/>
      <c r="R2203" s="8"/>
      <c r="S2203" s="8"/>
      <c r="T2203" s="8"/>
      <c r="U2203" s="1036"/>
      <c r="V2203" s="8"/>
      <c r="W2203" s="8"/>
      <c r="X2203" s="8"/>
      <c r="Y2203" s="8"/>
      <c r="Z2203" s="1153"/>
      <c r="AA2203" s="8">
        <f>AA2204+AA2205+AA2210</f>
        <v>3</v>
      </c>
      <c r="AB2203" s="8">
        <f t="shared" ref="AB2203:AC2203" si="1605">AB2204+AB2205+AB2210</f>
        <v>3888.4799999999996</v>
      </c>
      <c r="AC2203" s="8">
        <f t="shared" si="1605"/>
        <v>3.8884799999999999</v>
      </c>
    </row>
    <row r="2204" spans="1:30" ht="30.75" customHeight="1" x14ac:dyDescent="0.25">
      <c r="A2204" s="70">
        <v>1</v>
      </c>
      <c r="B2204" s="70">
        <v>1</v>
      </c>
      <c r="C2204" s="407" t="s">
        <v>303</v>
      </c>
      <c r="D2204" s="407"/>
      <c r="E2204" s="711"/>
      <c r="F2204" s="440"/>
      <c r="G2204" s="440"/>
      <c r="H2204" s="388"/>
      <c r="I2204" s="125"/>
      <c r="J2204" s="125"/>
      <c r="K2204" s="464"/>
      <c r="L2204" s="464"/>
      <c r="M2204" s="464"/>
      <c r="N2204" s="464"/>
      <c r="O2204" s="464"/>
      <c r="P2204" s="464"/>
      <c r="Q2204" s="8"/>
      <c r="R2204" s="8"/>
      <c r="S2204" s="8"/>
      <c r="T2204" s="8"/>
      <c r="U2204" s="1036"/>
      <c r="V2204" s="8"/>
      <c r="W2204" s="8"/>
      <c r="X2204" s="8"/>
      <c r="Y2204" s="8"/>
      <c r="Z2204" s="1153"/>
      <c r="AA2204" s="8"/>
      <c r="AB2204" s="8"/>
      <c r="AC2204" s="1799"/>
    </row>
    <row r="2205" spans="1:30" ht="28.5" customHeight="1" x14ac:dyDescent="0.25">
      <c r="A2205" s="70">
        <v>1</v>
      </c>
      <c r="B2205" s="70">
        <v>1</v>
      </c>
      <c r="C2205" s="407" t="s">
        <v>308</v>
      </c>
      <c r="D2205" s="407"/>
      <c r="E2205" s="711">
        <f>SUM(E2206:E2209)</f>
        <v>4873</v>
      </c>
      <c r="F2205" s="440">
        <f>SUM(F2206:F2209)</f>
        <v>1624</v>
      </c>
      <c r="G2205" s="440">
        <f>SUM(G2206:G2209)</f>
        <v>2503</v>
      </c>
      <c r="H2205" s="388">
        <f t="shared" ref="H2205:H2214" si="1606">G2205/F2205*100</f>
        <v>154.12561576354679</v>
      </c>
      <c r="I2205" s="125"/>
      <c r="J2205" s="125"/>
      <c r="K2205" s="464"/>
      <c r="L2205" s="464"/>
      <c r="M2205" s="464"/>
      <c r="N2205" s="464"/>
      <c r="O2205" s="464"/>
      <c r="P2205" s="464"/>
      <c r="Q2205" s="8"/>
      <c r="R2205" s="8"/>
      <c r="S2205" s="8"/>
      <c r="T2205" s="8"/>
      <c r="U2205" s="1036"/>
      <c r="V2205" s="8"/>
      <c r="W2205" s="8"/>
      <c r="X2205" s="8"/>
      <c r="Y2205" s="8"/>
      <c r="Z2205" s="1153"/>
      <c r="AA2205" s="8"/>
      <c r="AB2205" s="8"/>
      <c r="AC2205" s="1799"/>
    </row>
    <row r="2206" spans="1:30" ht="35.25" customHeight="1" x14ac:dyDescent="0.25">
      <c r="A2206" s="70">
        <v>1</v>
      </c>
      <c r="B2206" s="70">
        <v>1</v>
      </c>
      <c r="C2206" s="407" t="s">
        <v>309</v>
      </c>
      <c r="D2206" s="407"/>
      <c r="E2206" s="711">
        <v>2428</v>
      </c>
      <c r="F2206" s="92">
        <f>ROUND(E2206/12*$C$4,0)</f>
        <v>809</v>
      </c>
      <c r="G2206" s="440">
        <v>734</v>
      </c>
      <c r="H2206" s="388">
        <f t="shared" si="1606"/>
        <v>90.72929542645241</v>
      </c>
      <c r="I2206" s="125"/>
      <c r="J2206" s="125"/>
      <c r="K2206" s="464"/>
      <c r="L2206" s="464"/>
      <c r="M2206" s="464"/>
      <c r="N2206" s="464"/>
      <c r="O2206" s="464"/>
      <c r="P2206" s="464"/>
      <c r="Q2206" s="8"/>
      <c r="R2206" s="8"/>
      <c r="S2206" s="8"/>
      <c r="T2206" s="8"/>
      <c r="U2206" s="1036"/>
      <c r="V2206" s="8"/>
      <c r="W2206" s="8"/>
      <c r="X2206" s="8"/>
      <c r="Y2206" s="8"/>
      <c r="Z2206" s="1153"/>
      <c r="AA2206" s="8"/>
      <c r="AB2206" s="8"/>
      <c r="AC2206" s="1799"/>
    </row>
    <row r="2207" spans="1:30" ht="45.75" customHeight="1" x14ac:dyDescent="0.25">
      <c r="A2207" s="70">
        <v>1</v>
      </c>
      <c r="B2207" s="70">
        <v>1</v>
      </c>
      <c r="C2207" s="407" t="s">
        <v>310</v>
      </c>
      <c r="D2207" s="407"/>
      <c r="E2207" s="711">
        <v>728</v>
      </c>
      <c r="F2207" s="92">
        <f>ROUND(E2207/12*$C$4,0)</f>
        <v>243</v>
      </c>
      <c r="G2207" s="440">
        <v>96</v>
      </c>
      <c r="H2207" s="388">
        <f t="shared" si="1606"/>
        <v>39.506172839506171</v>
      </c>
      <c r="I2207" s="125"/>
      <c r="J2207" s="125"/>
      <c r="K2207" s="464"/>
      <c r="L2207" s="464"/>
      <c r="M2207" s="464"/>
      <c r="N2207" s="464"/>
      <c r="O2207" s="464"/>
      <c r="P2207" s="464"/>
      <c r="Q2207" s="8"/>
      <c r="R2207" s="8"/>
      <c r="S2207" s="8"/>
      <c r="T2207" s="8"/>
      <c r="U2207" s="1036"/>
      <c r="V2207" s="8"/>
      <c r="W2207" s="8"/>
      <c r="X2207" s="8"/>
      <c r="Y2207" s="8"/>
      <c r="Z2207" s="1153"/>
      <c r="AA2207" s="8"/>
      <c r="AB2207" s="8"/>
      <c r="AC2207" s="1799"/>
    </row>
    <row r="2208" spans="1:30" ht="42.75" customHeight="1" x14ac:dyDescent="0.25">
      <c r="A2208" s="70">
        <v>1</v>
      </c>
      <c r="B2208" s="70">
        <v>1</v>
      </c>
      <c r="C2208" s="407" t="s">
        <v>354</v>
      </c>
      <c r="D2208" s="407"/>
      <c r="E2208" s="711">
        <v>324</v>
      </c>
      <c r="F2208" s="92">
        <f>ROUND(E2208/12*$C$4,0)</f>
        <v>108</v>
      </c>
      <c r="G2208" s="440">
        <v>339</v>
      </c>
      <c r="H2208" s="388">
        <f t="shared" si="1606"/>
        <v>313.88888888888886</v>
      </c>
      <c r="I2208" s="125"/>
      <c r="J2208" s="125"/>
      <c r="K2208" s="464"/>
      <c r="L2208" s="464"/>
      <c r="M2208" s="464"/>
      <c r="N2208" s="464"/>
      <c r="O2208" s="464"/>
      <c r="P2208" s="464"/>
      <c r="Q2208" s="8"/>
      <c r="R2208" s="8"/>
      <c r="S2208" s="8"/>
      <c r="T2208" s="8"/>
      <c r="U2208" s="1036"/>
      <c r="V2208" s="8"/>
      <c r="W2208" s="8"/>
      <c r="X2208" s="8"/>
      <c r="Y2208" s="8"/>
      <c r="Z2208" s="1153"/>
      <c r="AA2208" s="8"/>
      <c r="AB2208" s="8"/>
      <c r="AC2208" s="1799"/>
    </row>
    <row r="2209" spans="1:30" ht="45" customHeight="1" x14ac:dyDescent="0.25">
      <c r="A2209" s="70">
        <v>1</v>
      </c>
      <c r="B2209" s="70">
        <v>1</v>
      </c>
      <c r="C2209" s="407" t="s">
        <v>355</v>
      </c>
      <c r="D2209" s="407"/>
      <c r="E2209" s="711">
        <v>1393</v>
      </c>
      <c r="F2209" s="92">
        <f>ROUND(E2209/12*$C$4,0)</f>
        <v>464</v>
      </c>
      <c r="G2209" s="440">
        <v>1334</v>
      </c>
      <c r="H2209" s="388">
        <f t="shared" si="1606"/>
        <v>287.5</v>
      </c>
      <c r="I2209" s="125"/>
      <c r="J2209" s="125"/>
      <c r="K2209" s="464"/>
      <c r="L2209" s="464"/>
      <c r="M2209" s="464"/>
      <c r="N2209" s="464"/>
      <c r="O2209" s="464"/>
      <c r="P2209" s="464"/>
      <c r="Q2209" s="8"/>
      <c r="R2209" s="8"/>
      <c r="S2209" s="8"/>
      <c r="T2209" s="8"/>
      <c r="U2209" s="1036"/>
      <c r="V2209" s="8"/>
      <c r="W2209" s="8"/>
      <c r="X2209" s="8"/>
      <c r="Y2209" s="8"/>
      <c r="Z2209" s="1153"/>
      <c r="AA2209" s="8"/>
      <c r="AB2209" s="8"/>
      <c r="AC2209" s="1799"/>
    </row>
    <row r="2210" spans="1:30" ht="29.25" customHeight="1" x14ac:dyDescent="0.25">
      <c r="A2210" s="70">
        <v>1</v>
      </c>
      <c r="B2210" s="70">
        <v>1</v>
      </c>
      <c r="C2210" s="407" t="s">
        <v>311</v>
      </c>
      <c r="D2210" s="407"/>
      <c r="E2210" s="711">
        <f>SUM(E2211:E2213)</f>
        <v>13882</v>
      </c>
      <c r="F2210" s="440">
        <f>SUM(F2211:F2213)</f>
        <v>4627</v>
      </c>
      <c r="G2210" s="440">
        <f>SUM(G2211:G2213)</f>
        <v>5557</v>
      </c>
      <c r="H2210" s="388">
        <f t="shared" si="1606"/>
        <v>120.09941646855413</v>
      </c>
      <c r="I2210" s="125"/>
      <c r="J2210" s="125"/>
      <c r="K2210" s="464"/>
      <c r="L2210" s="464"/>
      <c r="M2210" s="464"/>
      <c r="N2210" s="464"/>
      <c r="O2210" s="464"/>
      <c r="P2210" s="464"/>
      <c r="Q2210" s="8"/>
      <c r="R2210" s="8"/>
      <c r="S2210" s="8"/>
      <c r="T2210" s="8"/>
      <c r="U2210" s="1036"/>
      <c r="V2210" s="8"/>
      <c r="W2210" s="8"/>
      <c r="X2210" s="8"/>
      <c r="Y2210" s="8"/>
      <c r="Z2210" s="1153"/>
      <c r="AA2210" s="8">
        <f>AA2211+AA2212+AA2213</f>
        <v>3</v>
      </c>
      <c r="AB2210" s="8">
        <f>AB2211+AB2212+AB2213</f>
        <v>3888.4799999999996</v>
      </c>
      <c r="AC2210" s="8">
        <f>AC2211+AC2212+AC2213</f>
        <v>3.8884799999999999</v>
      </c>
    </row>
    <row r="2211" spans="1:30" ht="59.25" customHeight="1" x14ac:dyDescent="0.25">
      <c r="A2211" s="70">
        <v>1</v>
      </c>
      <c r="B2211" s="70">
        <v>1</v>
      </c>
      <c r="C2211" s="407" t="s">
        <v>444</v>
      </c>
      <c r="D2211" s="407"/>
      <c r="E2211" s="711">
        <v>1500</v>
      </c>
      <c r="F2211" s="92">
        <f t="shared" ref="F2211:F2214" si="1607">ROUND(E2211/12*$C$4,0)</f>
        <v>500</v>
      </c>
      <c r="G2211" s="440">
        <v>327</v>
      </c>
      <c r="H2211" s="388">
        <f t="shared" si="1606"/>
        <v>65.400000000000006</v>
      </c>
      <c r="I2211" s="125"/>
      <c r="J2211" s="125"/>
      <c r="K2211" s="464"/>
      <c r="L2211" s="464"/>
      <c r="M2211" s="464"/>
      <c r="N2211" s="464"/>
      <c r="O2211" s="464"/>
      <c r="P2211" s="464"/>
      <c r="Q2211" s="8"/>
      <c r="R2211" s="8"/>
      <c r="S2211" s="8"/>
      <c r="T2211" s="8"/>
      <c r="U2211" s="1036"/>
      <c r="V2211" s="8"/>
      <c r="W2211" s="8"/>
      <c r="X2211" s="8"/>
      <c r="Y2211" s="8"/>
      <c r="Z2211" s="1153"/>
      <c r="AA2211" s="8"/>
      <c r="AB2211" s="8"/>
      <c r="AC2211" s="1799"/>
    </row>
    <row r="2212" spans="1:30" ht="60" customHeight="1" x14ac:dyDescent="0.25">
      <c r="A2212" s="70">
        <v>1</v>
      </c>
      <c r="B2212" s="70">
        <v>1</v>
      </c>
      <c r="C2212" s="407" t="s">
        <v>376</v>
      </c>
      <c r="D2212" s="407"/>
      <c r="E2212" s="711">
        <v>10371</v>
      </c>
      <c r="F2212" s="92">
        <f t="shared" si="1607"/>
        <v>3457</v>
      </c>
      <c r="G2212" s="440">
        <v>4775</v>
      </c>
      <c r="H2212" s="388">
        <f t="shared" si="1606"/>
        <v>138.1255423777842</v>
      </c>
      <c r="I2212" s="125"/>
      <c r="J2212" s="125"/>
      <c r="K2212" s="464"/>
      <c r="L2212" s="464"/>
      <c r="M2212" s="464"/>
      <c r="N2212" s="464"/>
      <c r="O2212" s="464"/>
      <c r="P2212" s="464"/>
      <c r="Q2212" s="8"/>
      <c r="R2212" s="8"/>
      <c r="S2212" s="8"/>
      <c r="T2212" s="8"/>
      <c r="U2212" s="1036"/>
      <c r="V2212" s="8"/>
      <c r="W2212" s="8"/>
      <c r="X2212" s="8"/>
      <c r="Y2212" s="8"/>
      <c r="Z2212" s="1153"/>
      <c r="AA2212" s="8">
        <v>1</v>
      </c>
      <c r="AB2212" s="8">
        <v>2620.66</v>
      </c>
      <c r="AC2212" s="1799">
        <f>AB2212/1000</f>
        <v>2.62066</v>
      </c>
    </row>
    <row r="2213" spans="1:30" ht="58.5" customHeight="1" x14ac:dyDescent="0.25">
      <c r="A2213" s="70">
        <v>1</v>
      </c>
      <c r="B2213" s="70">
        <v>1</v>
      </c>
      <c r="C2213" s="407" t="s">
        <v>322</v>
      </c>
      <c r="D2213" s="407"/>
      <c r="E2213" s="711">
        <v>2011</v>
      </c>
      <c r="F2213" s="92">
        <f t="shared" si="1607"/>
        <v>670</v>
      </c>
      <c r="G2213" s="440">
        <v>455</v>
      </c>
      <c r="H2213" s="388">
        <f t="shared" si="1606"/>
        <v>67.910447761194021</v>
      </c>
      <c r="I2213" s="125"/>
      <c r="J2213" s="125"/>
      <c r="K2213" s="464"/>
      <c r="L2213" s="464"/>
      <c r="M2213" s="464"/>
      <c r="N2213" s="464"/>
      <c r="O2213" s="464"/>
      <c r="P2213" s="464"/>
      <c r="Q2213" s="8"/>
      <c r="R2213" s="8"/>
      <c r="S2213" s="8"/>
      <c r="T2213" s="8"/>
      <c r="U2213" s="1036"/>
      <c r="V2213" s="8"/>
      <c r="W2213" s="8"/>
      <c r="X2213" s="8"/>
      <c r="Y2213" s="8"/>
      <c r="Z2213" s="1153"/>
      <c r="AA2213" s="8">
        <v>2</v>
      </c>
      <c r="AB2213" s="8">
        <v>1267.82</v>
      </c>
      <c r="AC2213" s="1799">
        <f t="shared" ref="AC2213:AC2214" si="1608">AB2213/1000</f>
        <v>1.2678199999999999</v>
      </c>
    </row>
    <row r="2214" spans="1:30" ht="32.25" customHeight="1" x14ac:dyDescent="0.25">
      <c r="A2214" s="70">
        <v>1</v>
      </c>
      <c r="B2214" s="70">
        <v>1</v>
      </c>
      <c r="C2214" s="409" t="s">
        <v>158</v>
      </c>
      <c r="D2214" s="407"/>
      <c r="E2214" s="711">
        <v>8400</v>
      </c>
      <c r="F2214" s="92">
        <f t="shared" si="1607"/>
        <v>2800</v>
      </c>
      <c r="G2214" s="92">
        <v>1857</v>
      </c>
      <c r="H2214" s="388">
        <f t="shared" si="1606"/>
        <v>66.321428571428569</v>
      </c>
      <c r="I2214" s="125"/>
      <c r="J2214" s="125"/>
      <c r="K2214" s="464"/>
      <c r="L2214" s="464"/>
      <c r="M2214" s="464"/>
      <c r="N2214" s="464"/>
      <c r="O2214" s="464"/>
      <c r="P2214" s="464"/>
      <c r="Q2214" s="8"/>
      <c r="R2214" s="8"/>
      <c r="S2214" s="8"/>
      <c r="T2214" s="8"/>
      <c r="U2214" s="1036"/>
      <c r="V2214" s="8"/>
      <c r="W2214" s="8"/>
      <c r="X2214" s="8"/>
      <c r="Y2214" s="8"/>
      <c r="Z2214" s="1153"/>
      <c r="AA2214" s="8">
        <v>10</v>
      </c>
      <c r="AB2214" s="8">
        <v>6742.4</v>
      </c>
      <c r="AC2214" s="1799">
        <f t="shared" si="1608"/>
        <v>6.7423999999999999</v>
      </c>
    </row>
    <row r="2215" spans="1:30" s="96" customFormat="1" ht="15" customHeight="1" x14ac:dyDescent="0.25">
      <c r="A2215" s="70">
        <v>1</v>
      </c>
      <c r="B2215" s="70">
        <v>1</v>
      </c>
      <c r="C2215" s="641" t="s">
        <v>299</v>
      </c>
      <c r="D2215" s="407"/>
      <c r="E2215" s="711"/>
      <c r="F2215" s="440"/>
      <c r="G2215" s="92"/>
      <c r="H2215" s="388"/>
      <c r="I2215" s="125"/>
      <c r="J2215" s="125"/>
      <c r="K2215" s="464"/>
      <c r="L2215" s="464"/>
      <c r="M2215" s="464"/>
      <c r="N2215" s="464"/>
      <c r="O2215" s="464"/>
      <c r="P2215" s="464"/>
      <c r="Q2215" s="8"/>
      <c r="R2215" s="8"/>
      <c r="S2215" s="8"/>
      <c r="T2215" s="8"/>
      <c r="U2215" s="1036"/>
      <c r="V2215" s="8"/>
      <c r="W2215" s="8"/>
      <c r="X2215" s="8"/>
      <c r="Y2215" s="8"/>
      <c r="Z2215" s="1153"/>
      <c r="AA2215" s="8"/>
      <c r="AB2215" s="8"/>
      <c r="AC2215" s="1799"/>
      <c r="AD2215" s="2424"/>
    </row>
    <row r="2216" spans="1:30" s="238" customFormat="1" ht="17.25" customHeight="1" x14ac:dyDescent="0.25">
      <c r="A2216" s="70">
        <v>1</v>
      </c>
      <c r="B2216" s="70">
        <v>1</v>
      </c>
      <c r="C2216" s="213" t="s">
        <v>165</v>
      </c>
      <c r="D2216" s="508"/>
      <c r="E2216" s="712">
        <f>SUM(E2214,E2203)</f>
        <v>27155</v>
      </c>
      <c r="F2216" s="388">
        <f>SUM(F2214,F2203)</f>
        <v>9051</v>
      </c>
      <c r="G2216" s="388">
        <f>SUM(G2214,G2203)</f>
        <v>9917</v>
      </c>
      <c r="H2216" s="388">
        <f>G2216/F2216*100</f>
        <v>109.56800353552094</v>
      </c>
      <c r="I2216" s="125"/>
      <c r="J2216" s="125"/>
      <c r="K2216" s="464"/>
      <c r="L2216" s="464"/>
      <c r="M2216" s="464"/>
      <c r="N2216" s="464"/>
      <c r="O2216" s="464"/>
      <c r="P2216" s="464"/>
      <c r="Q2216" s="8">
        <v>22759.057809999998</v>
      </c>
      <c r="R2216" s="8">
        <v>22759.057809999998</v>
      </c>
      <c r="S2216" s="8">
        <v>22759.057809999998</v>
      </c>
      <c r="T2216" s="8">
        <v>22759.057809999998</v>
      </c>
      <c r="U2216" s="1046">
        <f>Q2216/12*$C$4+(R2216-Q2216)/11*3+(S2216-R2216)/10*2+(T2216-S2216)/9*1</f>
        <v>7586.3526033333328</v>
      </c>
      <c r="V2216" s="8">
        <f>Z2216-Y2216</f>
        <v>6825.2722699999995</v>
      </c>
      <c r="W2216" s="8"/>
      <c r="X2216" s="8">
        <f>V2216-U2216</f>
        <v>-761.08033333333333</v>
      </c>
      <c r="Y2216" s="8">
        <v>-223.27970000000002</v>
      </c>
      <c r="Z2216" s="1153">
        <v>6601.9925699999994</v>
      </c>
      <c r="AA2216" s="712">
        <f>SUM(AA2214,AA2203)</f>
        <v>13</v>
      </c>
      <c r="AB2216" s="8">
        <f t="shared" ref="AB2216:AC2216" si="1609">AB2214+AB2203</f>
        <v>10630.88</v>
      </c>
      <c r="AC2216" s="8">
        <f t="shared" si="1609"/>
        <v>10.630879999999999</v>
      </c>
      <c r="AD2216" s="767"/>
    </row>
    <row r="2217" spans="1:30" ht="15" customHeight="1" x14ac:dyDescent="0.25">
      <c r="A2217" s="70">
        <v>1</v>
      </c>
      <c r="B2217" s="70">
        <v>1</v>
      </c>
      <c r="C2217" s="213" t="s">
        <v>343</v>
      </c>
      <c r="D2217" s="672"/>
      <c r="E2217" s="712">
        <f>SUM(E2216,E2201)</f>
        <v>130731.75897435898</v>
      </c>
      <c r="F2217" s="388">
        <f>SUM(F2216,F2201)</f>
        <v>43575.938461538462</v>
      </c>
      <c r="G2217" s="388">
        <f>SUM(G2216,G2201)</f>
        <v>38719.33418803419</v>
      </c>
      <c r="H2217" s="388">
        <f>G2217/F2217*100</f>
        <v>88.854848696394981</v>
      </c>
      <c r="I2217" s="125"/>
      <c r="J2217" s="125"/>
      <c r="K2217" s="464"/>
      <c r="L2217" s="464"/>
      <c r="M2217" s="464"/>
      <c r="N2217" s="464"/>
      <c r="O2217" s="464"/>
      <c r="P2217" s="464"/>
      <c r="Q2217" s="8">
        <f t="shared" ref="Q2217:R2217" si="1610">SUM(Q2216,Q2201)</f>
        <v>92931.027209999986</v>
      </c>
      <c r="R2217" s="8">
        <f t="shared" si="1610"/>
        <v>92931.027209999986</v>
      </c>
      <c r="S2217" s="8">
        <f t="shared" ref="S2217:T2217" si="1611">SUM(S2216,S2201)</f>
        <v>92931.027209999986</v>
      </c>
      <c r="T2217" s="8">
        <f t="shared" si="1611"/>
        <v>92931.027209999986</v>
      </c>
      <c r="U2217" s="8">
        <f t="shared" ref="U2217:Z2217" si="1612">SUM(U2216,U2201)</f>
        <v>30977.009069999996</v>
      </c>
      <c r="V2217" s="8">
        <f t="shared" si="1612"/>
        <v>29812.43993</v>
      </c>
      <c r="W2217" s="8">
        <f t="shared" si="1612"/>
        <v>0</v>
      </c>
      <c r="X2217" s="8">
        <f t="shared" si="1612"/>
        <v>-1164.5691399999941</v>
      </c>
      <c r="Y2217" s="8">
        <f t="shared" si="1612"/>
        <v>-249.56542000000002</v>
      </c>
      <c r="Z2217" s="1153">
        <f t="shared" si="1612"/>
        <v>29562.874510000001</v>
      </c>
      <c r="AA2217" s="712">
        <f>SUM(AA2216,AA2201)</f>
        <v>871.41282051282053</v>
      </c>
      <c r="AB2217" s="1153">
        <f t="shared" ref="AB2217:AC2217" si="1613">SUM(AB2216,AB2201)</f>
        <v>882419.80999999982</v>
      </c>
      <c r="AC2217" s="1153">
        <f t="shared" si="1613"/>
        <v>882.41980999999987</v>
      </c>
    </row>
    <row r="2218" spans="1:30" ht="15" customHeight="1" x14ac:dyDescent="0.25">
      <c r="A2218" s="70">
        <v>1</v>
      </c>
      <c r="B2218" s="70">
        <v>1</v>
      </c>
      <c r="C2218" s="217" t="s">
        <v>31</v>
      </c>
      <c r="D2218" s="217"/>
      <c r="E2218" s="772"/>
      <c r="F2218" s="438"/>
      <c r="G2218" s="438"/>
      <c r="H2218" s="438"/>
      <c r="I2218" s="703"/>
      <c r="J2218" s="703"/>
      <c r="K2218" s="464"/>
      <c r="L2218" s="464"/>
      <c r="M2218" s="464"/>
      <c r="N2218" s="464"/>
      <c r="O2218" s="464"/>
      <c r="P2218" s="464"/>
      <c r="Q2218" s="8"/>
      <c r="R2218" s="8"/>
      <c r="S2218" s="8"/>
      <c r="T2218" s="8"/>
      <c r="U2218" s="1036"/>
      <c r="V2218" s="8"/>
      <c r="W2218" s="8"/>
      <c r="X2218" s="8"/>
      <c r="Y2218" s="8"/>
      <c r="Z2218" s="1153"/>
      <c r="AA2218" s="8"/>
      <c r="AB2218" s="8"/>
      <c r="AC2218" s="1799"/>
    </row>
    <row r="2219" spans="1:30" ht="15" customHeight="1" x14ac:dyDescent="0.25">
      <c r="A2219" s="70">
        <v>1</v>
      </c>
      <c r="B2219" s="70">
        <v>1</v>
      </c>
      <c r="C2219" s="144" t="s">
        <v>10</v>
      </c>
      <c r="D2219" s="361">
        <v>300</v>
      </c>
      <c r="E2219" s="711"/>
      <c r="F2219" s="92">
        <f>ROUND(E2219/12*$C$4,0)</f>
        <v>0</v>
      </c>
      <c r="G2219" s="92"/>
      <c r="H2219" s="92"/>
      <c r="I2219" s="363"/>
      <c r="J2219" s="93" t="e">
        <f t="shared" ref="J2219:J2227" si="1614">M2219/G2219</f>
        <v>#DIV/0!</v>
      </c>
      <c r="K2219" s="94">
        <f>ROUND(E2219*I2219,0)</f>
        <v>0</v>
      </c>
      <c r="L2219" s="94">
        <f>ROUND(F2219*I2219,0)</f>
        <v>0</v>
      </c>
      <c r="M2219" s="94"/>
      <c r="N2219" s="94" t="e">
        <f t="shared" ref="N2219:N2225" si="1615">M2219/L2219*100</f>
        <v>#DIV/0!</v>
      </c>
      <c r="O2219" s="94">
        <f>ROUND(K2219/D2219,0)</f>
        <v>0</v>
      </c>
      <c r="P2219" s="94" t="e">
        <f t="shared" ref="P2219:P2227" si="1616">M2219/$C$4*12/O2219</f>
        <v>#DIV/0!</v>
      </c>
      <c r="Q2219" s="8"/>
      <c r="R2219" s="8"/>
      <c r="S2219" s="8"/>
      <c r="T2219" s="8"/>
      <c r="U2219" s="1036"/>
      <c r="V2219" s="8"/>
      <c r="W2219" s="8"/>
      <c r="X2219" s="8"/>
      <c r="Y2219" s="8"/>
      <c r="Z2219" s="1153"/>
      <c r="AA2219" s="8"/>
      <c r="AB2219" s="8"/>
      <c r="AC2219" s="1799"/>
    </row>
    <row r="2220" spans="1:30" ht="15" customHeight="1" x14ac:dyDescent="0.25">
      <c r="A2220" s="70">
        <v>1</v>
      </c>
      <c r="B2220" s="70">
        <v>1</v>
      </c>
      <c r="C2220" s="144" t="s">
        <v>77</v>
      </c>
      <c r="D2220" s="361">
        <v>300</v>
      </c>
      <c r="E2220" s="711"/>
      <c r="F2220" s="92">
        <f>ROUND(E2220/12*$C$4,0)</f>
        <v>0</v>
      </c>
      <c r="G2220" s="92"/>
      <c r="H2220" s="92"/>
      <c r="I2220" s="363"/>
      <c r="J2220" s="93" t="e">
        <f t="shared" si="1614"/>
        <v>#DIV/0!</v>
      </c>
      <c r="K2220" s="94">
        <f>ROUND(E2220*I2220,0)</f>
        <v>0</v>
      </c>
      <c r="L2220" s="94">
        <f>ROUND(F2220*I2220,0)</f>
        <v>0</v>
      </c>
      <c r="M2220" s="94"/>
      <c r="N2220" s="94" t="e">
        <f t="shared" si="1615"/>
        <v>#DIV/0!</v>
      </c>
      <c r="O2220" s="94">
        <f>ROUND(K2220/D2220,0)</f>
        <v>0</v>
      </c>
      <c r="P2220" s="94" t="e">
        <f t="shared" si="1616"/>
        <v>#DIV/0!</v>
      </c>
      <c r="Q2220" s="8"/>
      <c r="R2220" s="8"/>
      <c r="S2220" s="8"/>
      <c r="T2220" s="8"/>
      <c r="U2220" s="1036"/>
      <c r="V2220" s="8"/>
      <c r="W2220" s="8"/>
      <c r="X2220" s="8"/>
      <c r="Y2220" s="8"/>
      <c r="Z2220" s="1153"/>
      <c r="AA2220" s="8"/>
      <c r="AB2220" s="8"/>
      <c r="AC2220" s="1799"/>
    </row>
    <row r="2221" spans="1:30" ht="15" customHeight="1" x14ac:dyDescent="0.25">
      <c r="A2221" s="70">
        <v>1</v>
      </c>
      <c r="B2221" s="70">
        <v>1</v>
      </c>
      <c r="C2221" s="144" t="s">
        <v>6</v>
      </c>
      <c r="D2221" s="361">
        <v>300</v>
      </c>
      <c r="E2221" s="711"/>
      <c r="F2221" s="92">
        <f>ROUND(E2221/12*$C$4,0)</f>
        <v>0</v>
      </c>
      <c r="G2221" s="92"/>
      <c r="H2221" s="92"/>
      <c r="I2221" s="363"/>
      <c r="J2221" s="93" t="e">
        <f t="shared" si="1614"/>
        <v>#DIV/0!</v>
      </c>
      <c r="K2221" s="94">
        <f>ROUND(E2221*I2221,0)</f>
        <v>0</v>
      </c>
      <c r="L2221" s="94">
        <f>ROUND(F2221*I2221,0)</f>
        <v>0</v>
      </c>
      <c r="M2221" s="94"/>
      <c r="N2221" s="94" t="e">
        <f t="shared" si="1615"/>
        <v>#DIV/0!</v>
      </c>
      <c r="O2221" s="94">
        <f>ROUND(K2221/D2221,0)</f>
        <v>0</v>
      </c>
      <c r="P2221" s="94" t="e">
        <f t="shared" si="1616"/>
        <v>#DIV/0!</v>
      </c>
      <c r="Q2221" s="8"/>
      <c r="R2221" s="8"/>
      <c r="S2221" s="8"/>
      <c r="T2221" s="8"/>
      <c r="U2221" s="1036"/>
      <c r="V2221" s="8"/>
      <c r="W2221" s="8"/>
      <c r="X2221" s="8"/>
      <c r="Y2221" s="8"/>
      <c r="Z2221" s="1153"/>
      <c r="AA2221" s="8"/>
      <c r="AB2221" s="8"/>
      <c r="AC2221" s="1799"/>
    </row>
    <row r="2222" spans="1:30" ht="15" customHeight="1" x14ac:dyDescent="0.25">
      <c r="A2222" s="70">
        <v>1</v>
      </c>
      <c r="B2222" s="70">
        <v>1</v>
      </c>
      <c r="C2222" s="144" t="s">
        <v>26</v>
      </c>
      <c r="D2222" s="361">
        <v>300</v>
      </c>
      <c r="E2222" s="711"/>
      <c r="F2222" s="92">
        <f>ROUND(E2222/12*$C$4,0)</f>
        <v>0</v>
      </c>
      <c r="G2222" s="92"/>
      <c r="H2222" s="92"/>
      <c r="I2222" s="363"/>
      <c r="J2222" s="93" t="e">
        <f t="shared" si="1614"/>
        <v>#DIV/0!</v>
      </c>
      <c r="K2222" s="94">
        <f>ROUND(E2222*I2222,0)</f>
        <v>0</v>
      </c>
      <c r="L2222" s="94">
        <f>ROUND(F2222*I2222,0)</f>
        <v>0</v>
      </c>
      <c r="M2222" s="94"/>
      <c r="N2222" s="94" t="e">
        <f t="shared" si="1615"/>
        <v>#DIV/0!</v>
      </c>
      <c r="O2222" s="94">
        <f>ROUND(K2222/D2222,0)</f>
        <v>0</v>
      </c>
      <c r="P2222" s="94" t="e">
        <f t="shared" si="1616"/>
        <v>#DIV/0!</v>
      </c>
      <c r="Q2222" s="8"/>
      <c r="R2222" s="8"/>
      <c r="S2222" s="8"/>
      <c r="T2222" s="8"/>
      <c r="U2222" s="1036"/>
      <c r="V2222" s="8"/>
      <c r="W2222" s="8"/>
      <c r="X2222" s="8"/>
      <c r="Y2222" s="8"/>
      <c r="Z2222" s="1153"/>
      <c r="AA2222" s="8"/>
      <c r="AB2222" s="8"/>
      <c r="AC2222" s="1799"/>
    </row>
    <row r="2223" spans="1:30" ht="15" customHeight="1" x14ac:dyDescent="0.25">
      <c r="A2223" s="70">
        <v>1</v>
      </c>
      <c r="B2223" s="70">
        <v>1</v>
      </c>
      <c r="C2223" s="146" t="s">
        <v>90</v>
      </c>
      <c r="D2223" s="146"/>
      <c r="E2223" s="2202">
        <f>SUM(E2219:E2222)</f>
        <v>0</v>
      </c>
      <c r="F2223" s="718">
        <f>SUM(F2219:F2222)</f>
        <v>0</v>
      </c>
      <c r="G2223" s="718"/>
      <c r="H2223" s="718"/>
      <c r="I2223" s="703" t="e">
        <f>SUM(K2223/E2223)</f>
        <v>#DIV/0!</v>
      </c>
      <c r="J2223" s="117" t="e">
        <f t="shared" si="1614"/>
        <v>#DIV/0!</v>
      </c>
      <c r="K2223" s="718">
        <f>SUM(K2219:K2222)</f>
        <v>0</v>
      </c>
      <c r="L2223" s="718">
        <f>SUM(L2219:L2222)</f>
        <v>0</v>
      </c>
      <c r="M2223" s="718">
        <f>SUM(M2219:M2222)</f>
        <v>0</v>
      </c>
      <c r="N2223" s="94" t="e">
        <f t="shared" si="1615"/>
        <v>#DIV/0!</v>
      </c>
      <c r="O2223" s="281">
        <f>SUM(O2219:O2222)</f>
        <v>0</v>
      </c>
      <c r="P2223" s="94" t="e">
        <f t="shared" si="1616"/>
        <v>#DIV/0!</v>
      </c>
      <c r="Q2223" s="8"/>
      <c r="R2223" s="8"/>
      <c r="S2223" s="8"/>
      <c r="T2223" s="8"/>
      <c r="U2223" s="1036"/>
      <c r="V2223" s="8"/>
      <c r="W2223" s="8"/>
      <c r="X2223" s="8"/>
      <c r="Y2223" s="8"/>
      <c r="Z2223" s="1153"/>
      <c r="AA2223" s="8"/>
      <c r="AB2223" s="8"/>
      <c r="AC2223" s="1799"/>
    </row>
    <row r="2224" spans="1:30" ht="15" customHeight="1" x14ac:dyDescent="0.25">
      <c r="A2224" s="70">
        <v>1</v>
      </c>
      <c r="B2224" s="70">
        <v>1</v>
      </c>
      <c r="C2224" s="144" t="s">
        <v>55</v>
      </c>
      <c r="D2224" s="361">
        <v>240</v>
      </c>
      <c r="E2224" s="711">
        <v>1100</v>
      </c>
      <c r="F2224" s="92">
        <f>ROUND(E2224/12*$C$4,0)</f>
        <v>367</v>
      </c>
      <c r="G2224" s="92">
        <v>379</v>
      </c>
      <c r="H2224" s="92">
        <f t="shared" ref="H2224:H2232" si="1617">G2224/F2224*100</f>
        <v>103.26975476839237</v>
      </c>
      <c r="I2224" s="363">
        <v>8</v>
      </c>
      <c r="J2224" s="93">
        <f t="shared" si="1614"/>
        <v>7.894459102902375</v>
      </c>
      <c r="K2224" s="94">
        <f>ROUND(E2224*I2224,0)</f>
        <v>8800</v>
      </c>
      <c r="L2224" s="94">
        <f t="shared" ref="L2224:L2225" si="1618">ROUND(K2224/12*$C$4,0)</f>
        <v>2933</v>
      </c>
      <c r="M2224" s="94">
        <f>2286+706</f>
        <v>2992</v>
      </c>
      <c r="N2224" s="94">
        <f t="shared" si="1615"/>
        <v>102.01159222638935</v>
      </c>
      <c r="O2224" s="94">
        <f>K2224/D2224</f>
        <v>36.666666666666664</v>
      </c>
      <c r="P2224" s="94">
        <f t="shared" si="1616"/>
        <v>244.8</v>
      </c>
      <c r="Q2224" s="8"/>
      <c r="R2224" s="8"/>
      <c r="S2224" s="8"/>
      <c r="T2224" s="8"/>
      <c r="U2224" s="1036"/>
      <c r="V2224" s="8"/>
      <c r="W2224" s="8"/>
      <c r="X2224" s="8"/>
      <c r="Y2224" s="8"/>
      <c r="Z2224" s="1153"/>
      <c r="AA2224" s="8"/>
      <c r="AB2224" s="8"/>
      <c r="AC2224" s="1799"/>
    </row>
    <row r="2225" spans="1:30" s="96" customFormat="1" ht="15" customHeight="1" x14ac:dyDescent="0.25">
      <c r="A2225" s="70">
        <v>1</v>
      </c>
      <c r="B2225" s="70">
        <v>1</v>
      </c>
      <c r="C2225" s="144" t="s">
        <v>6</v>
      </c>
      <c r="D2225" s="494">
        <v>240</v>
      </c>
      <c r="E2225" s="2069">
        <v>40</v>
      </c>
      <c r="F2225" s="98">
        <f>ROUND(E2225/12*$C$4,0)</f>
        <v>13</v>
      </c>
      <c r="G2225" s="98">
        <v>4</v>
      </c>
      <c r="H2225" s="98">
        <f t="shared" si="1617"/>
        <v>30.76923076923077</v>
      </c>
      <c r="I2225" s="398">
        <v>8</v>
      </c>
      <c r="J2225" s="99">
        <f t="shared" si="1614"/>
        <v>7.5</v>
      </c>
      <c r="K2225" s="100">
        <f>ROUND(E2225*I2225,0)</f>
        <v>320</v>
      </c>
      <c r="L2225" s="100">
        <f t="shared" si="1618"/>
        <v>107</v>
      </c>
      <c r="M2225" s="100">
        <f>22+8</f>
        <v>30</v>
      </c>
      <c r="N2225" s="100">
        <f t="shared" si="1615"/>
        <v>28.037383177570092</v>
      </c>
      <c r="O2225" s="100">
        <f>K2225/D2225</f>
        <v>1.3333333333333333</v>
      </c>
      <c r="P2225" s="100"/>
      <c r="Q2225" s="15"/>
      <c r="R2225" s="15"/>
      <c r="S2225" s="15"/>
      <c r="T2225" s="15"/>
      <c r="U2225" s="1037"/>
      <c r="V2225" s="15"/>
      <c r="W2225" s="15"/>
      <c r="X2225" s="15"/>
      <c r="Y2225" s="15"/>
      <c r="Z2225" s="1271"/>
      <c r="AA2225" s="15"/>
      <c r="AB2225" s="15"/>
      <c r="AC2225" s="1800"/>
      <c r="AD2225" s="2424"/>
    </row>
    <row r="2226" spans="1:30" ht="29.25" customHeight="1" x14ac:dyDescent="0.25">
      <c r="A2226" s="70">
        <v>1</v>
      </c>
      <c r="B2226" s="70">
        <v>1</v>
      </c>
      <c r="C2226" s="723" t="s">
        <v>241</v>
      </c>
      <c r="D2226" s="700"/>
      <c r="E2226" s="2237">
        <f>SUM(E2224:E2225)</f>
        <v>1140</v>
      </c>
      <c r="F2226" s="475">
        <f>SUM(F2224:F2225)</f>
        <v>380</v>
      </c>
      <c r="G2226" s="475">
        <f>SUM(G2224:G2225)</f>
        <v>383</v>
      </c>
      <c r="H2226" s="479">
        <f t="shared" si="1617"/>
        <v>100.78947368421052</v>
      </c>
      <c r="I2226" s="695">
        <f>SUM(K2226/E2226)</f>
        <v>8</v>
      </c>
      <c r="J2226" s="352">
        <f t="shared" si="1614"/>
        <v>7.8903394255874675</v>
      </c>
      <c r="K2226" s="105">
        <f>SUM(K2224:K2225)</f>
        <v>9120</v>
      </c>
      <c r="L2226" s="105">
        <f>SUM(L2224:L2225)</f>
        <v>3040</v>
      </c>
      <c r="M2226" s="105">
        <f>SUM(M2224:M2225)</f>
        <v>3022</v>
      </c>
      <c r="N2226" s="179">
        <f>M2226/L2226*100</f>
        <v>99.40789473684211</v>
      </c>
      <c r="O2226" s="105">
        <f>SUM(O2224:O2225)</f>
        <v>38</v>
      </c>
      <c r="P2226" s="179">
        <f t="shared" si="1616"/>
        <v>238.57894736842104</v>
      </c>
      <c r="Q2226" s="17"/>
      <c r="R2226" s="17"/>
      <c r="S2226" s="17"/>
      <c r="T2226" s="17"/>
      <c r="U2226" s="1038"/>
      <c r="V2226" s="17"/>
      <c r="W2226" s="17"/>
      <c r="X2226" s="17"/>
      <c r="Y2226" s="17"/>
      <c r="Z2226" s="1246"/>
      <c r="AA2226" s="17"/>
      <c r="AB2226" s="17"/>
      <c r="AC2226" s="1801"/>
    </row>
    <row r="2227" spans="1:30" s="96" customFormat="1" ht="15.75" customHeight="1" x14ac:dyDescent="0.25">
      <c r="A2227" s="70">
        <v>1</v>
      </c>
      <c r="B2227" s="70">
        <v>1</v>
      </c>
      <c r="C2227" s="351" t="s">
        <v>341</v>
      </c>
      <c r="D2227" s="351"/>
      <c r="E2227" s="2237">
        <f>SUM(E2226,E2223)</f>
        <v>1140</v>
      </c>
      <c r="F2227" s="445">
        <f t="shared" ref="F2227:G2227" si="1619">SUM(F2226,F2223)</f>
        <v>380</v>
      </c>
      <c r="G2227" s="445">
        <f t="shared" si="1619"/>
        <v>383</v>
      </c>
      <c r="H2227" s="445">
        <f t="shared" si="1617"/>
        <v>100.78947368421052</v>
      </c>
      <c r="I2227" s="695">
        <f>SUM(K2227/E2227)</f>
        <v>8</v>
      </c>
      <c r="J2227" s="352">
        <f t="shared" si="1614"/>
        <v>7.8903394255874675</v>
      </c>
      <c r="K2227" s="445">
        <f>SUM(K2226,K2223)</f>
        <v>9120</v>
      </c>
      <c r="L2227" s="445">
        <f>SUM(L2226,L2223)</f>
        <v>3040</v>
      </c>
      <c r="M2227" s="445">
        <f>SUM(M2226,M2223)</f>
        <v>3022</v>
      </c>
      <c r="N2227" s="179">
        <f>M2227/L2227*100</f>
        <v>99.40789473684211</v>
      </c>
      <c r="O2227" s="445">
        <f>SUM(O2226,O2223)</f>
        <v>38</v>
      </c>
      <c r="P2227" s="179">
        <f t="shared" si="1616"/>
        <v>238.57894736842104</v>
      </c>
      <c r="Q2227" s="17">
        <v>16174.025056000002</v>
      </c>
      <c r="R2227" s="17">
        <v>16174.025056000002</v>
      </c>
      <c r="S2227" s="17">
        <v>16174.025056000002</v>
      </c>
      <c r="T2227" s="17">
        <v>16174.025056000002</v>
      </c>
      <c r="U2227" s="1038">
        <f>Q2227/12*$C$4+(R2227-Q2227)/11*3+(S2227-R2227)/10*2+(T2227-S2227)/9*1</f>
        <v>5391.3416853333338</v>
      </c>
      <c r="V2227" s="17">
        <f>Z2227-Y2227</f>
        <v>5416.4572699999999</v>
      </c>
      <c r="W2227" s="17"/>
      <c r="X2227" s="17">
        <f>V2227-U2227</f>
        <v>25.115584666666109</v>
      </c>
      <c r="Y2227" s="17">
        <v>-17.144579999999998</v>
      </c>
      <c r="Z2227" s="1246">
        <v>5399.3126899999997</v>
      </c>
      <c r="AA2227" s="17"/>
      <c r="AB2227" s="17"/>
      <c r="AC2227" s="1801"/>
      <c r="AD2227" s="2424"/>
    </row>
    <row r="2228" spans="1:30" s="96" customFormat="1" ht="25.5" customHeight="1" x14ac:dyDescent="0.25">
      <c r="A2228" s="70">
        <v>1</v>
      </c>
      <c r="B2228" s="70">
        <v>1</v>
      </c>
      <c r="C2228" s="2049" t="s">
        <v>326</v>
      </c>
      <c r="D2228" s="725"/>
      <c r="E2228" s="726">
        <f>E2229</f>
        <v>5990</v>
      </c>
      <c r="F2228" s="109">
        <f>F2229</f>
        <v>1997</v>
      </c>
      <c r="G2228" s="539">
        <f>G2229</f>
        <v>1935</v>
      </c>
      <c r="H2228" s="109">
        <f t="shared" si="1617"/>
        <v>96.895343014521785</v>
      </c>
      <c r="I2228" s="550"/>
      <c r="J2228" s="727"/>
      <c r="K2228" s="233"/>
      <c r="L2228" s="233"/>
      <c r="M2228" s="233"/>
      <c r="N2228" s="233"/>
      <c r="O2228" s="233"/>
      <c r="P2228" s="233"/>
      <c r="Q2228" s="13"/>
      <c r="R2228" s="13"/>
      <c r="S2228" s="13"/>
      <c r="T2228" s="13"/>
      <c r="U2228" s="1038">
        <f>Q2228</f>
        <v>0</v>
      </c>
      <c r="V2228" s="13">
        <f>Z2228-Y2228</f>
        <v>0</v>
      </c>
      <c r="W2228" s="13"/>
      <c r="X2228" s="13">
        <f>V2228-U2228</f>
        <v>0</v>
      </c>
      <c r="Y2228" s="13"/>
      <c r="Z2228" s="1254"/>
      <c r="AA2228" s="13"/>
      <c r="AB2228" s="13"/>
      <c r="AC2228" s="1802"/>
      <c r="AD2228" s="2424"/>
    </row>
    <row r="2229" spans="1:30" ht="15.75" customHeight="1" x14ac:dyDescent="0.25">
      <c r="A2229" s="70">
        <v>1</v>
      </c>
      <c r="B2229" s="70">
        <v>1</v>
      </c>
      <c r="C2229" s="1165" t="s">
        <v>327</v>
      </c>
      <c r="D2229" s="672"/>
      <c r="E2229" s="1883">
        <v>5990</v>
      </c>
      <c r="F2229" s="116">
        <f>ROUND(E2229/12*$C$4,0)</f>
        <v>1997</v>
      </c>
      <c r="G2229" s="361">
        <f>G2232-G2231</f>
        <v>1935</v>
      </c>
      <c r="H2229" s="116">
        <f t="shared" si="1617"/>
        <v>96.895343014521785</v>
      </c>
      <c r="I2229" s="728"/>
      <c r="J2229" s="728"/>
      <c r="K2229" s="672"/>
      <c r="L2229" s="672"/>
      <c r="M2229" s="672"/>
      <c r="N2229" s="672"/>
      <c r="O2229" s="672"/>
      <c r="P2229" s="672"/>
      <c r="Q2229" s="8"/>
      <c r="R2229" s="8"/>
      <c r="S2229" s="8"/>
      <c r="T2229" s="8"/>
      <c r="U2229" s="1036"/>
      <c r="V2229" s="8"/>
      <c r="W2229" s="8"/>
      <c r="X2229" s="8"/>
      <c r="Y2229" s="8"/>
      <c r="Z2229" s="1153"/>
      <c r="AA2229" s="8"/>
      <c r="AB2229" s="8"/>
      <c r="AC2229" s="1799"/>
    </row>
    <row r="2230" spans="1:30" s="238" customFormat="1" ht="15.75" customHeight="1" x14ac:dyDescent="0.25">
      <c r="A2230" s="70">
        <v>1</v>
      </c>
      <c r="B2230" s="70">
        <v>1</v>
      </c>
      <c r="C2230" s="648" t="s">
        <v>328</v>
      </c>
      <c r="D2230" s="532"/>
      <c r="E2230" s="2204">
        <f>E2231</f>
        <v>10</v>
      </c>
      <c r="F2230" s="92">
        <f>F2231</f>
        <v>3</v>
      </c>
      <c r="G2230" s="361">
        <f>G2231</f>
        <v>1</v>
      </c>
      <c r="H2230" s="116">
        <f t="shared" si="1617"/>
        <v>33.333333333333329</v>
      </c>
      <c r="I2230" s="532"/>
      <c r="J2230" s="532"/>
      <c r="K2230" s="532"/>
      <c r="L2230" s="532"/>
      <c r="M2230" s="532"/>
      <c r="N2230" s="532"/>
      <c r="O2230" s="532"/>
      <c r="P2230" s="532"/>
      <c r="Q2230" s="8"/>
      <c r="R2230" s="8"/>
      <c r="S2230" s="8"/>
      <c r="T2230" s="8"/>
      <c r="U2230" s="1036"/>
      <c r="V2230" s="8"/>
      <c r="W2230" s="8"/>
      <c r="X2230" s="8"/>
      <c r="Y2230" s="8"/>
      <c r="Z2230" s="1153"/>
      <c r="AA2230" s="8"/>
      <c r="AB2230" s="8"/>
      <c r="AC2230" s="1799"/>
      <c r="AD2230" s="767"/>
    </row>
    <row r="2231" spans="1:30" ht="34.5" customHeight="1" x14ac:dyDescent="0.25">
      <c r="A2231" s="70">
        <v>1</v>
      </c>
      <c r="B2231" s="70">
        <v>1</v>
      </c>
      <c r="C2231" s="535" t="s">
        <v>329</v>
      </c>
      <c r="D2231" s="672"/>
      <c r="E2231" s="2051">
        <v>10</v>
      </c>
      <c r="F2231" s="1386">
        <f>ROUND(E2231/12*$C$4,0)</f>
        <v>3</v>
      </c>
      <c r="G2231" s="126">
        <v>1</v>
      </c>
      <c r="H2231" s="116">
        <f t="shared" si="1617"/>
        <v>33.333333333333329</v>
      </c>
      <c r="I2231" s="672"/>
      <c r="J2231" s="672"/>
      <c r="K2231" s="672"/>
      <c r="L2231" s="672"/>
      <c r="M2231" s="672"/>
      <c r="N2231" s="672"/>
      <c r="O2231" s="672"/>
      <c r="P2231" s="672"/>
      <c r="Q2231" s="8"/>
      <c r="R2231" s="8"/>
      <c r="S2231" s="8"/>
      <c r="T2231" s="8"/>
      <c r="U2231" s="1036"/>
      <c r="V2231" s="8"/>
      <c r="W2231" s="8"/>
      <c r="X2231" s="8"/>
      <c r="Y2231" s="8"/>
      <c r="Z2231" s="1153"/>
      <c r="AA2231" s="8"/>
      <c r="AB2231" s="8"/>
      <c r="AC2231" s="1799"/>
    </row>
    <row r="2232" spans="1:30" ht="32.25" customHeight="1" thickBot="1" x14ac:dyDescent="0.3">
      <c r="A2232" s="70">
        <v>1</v>
      </c>
      <c r="B2232" s="70">
        <v>1</v>
      </c>
      <c r="C2232" s="2050" t="s">
        <v>344</v>
      </c>
      <c r="D2232" s="532"/>
      <c r="E2232" s="2051">
        <f>E2230+E2228</f>
        <v>6000</v>
      </c>
      <c r="F2232" s="116">
        <f>F2230+F2228</f>
        <v>2000</v>
      </c>
      <c r="G2232" s="126">
        <v>1936</v>
      </c>
      <c r="H2232" s="224">
        <f t="shared" si="1617"/>
        <v>96.8</v>
      </c>
      <c r="I2232" s="672"/>
      <c r="J2232" s="672"/>
      <c r="K2232" s="672"/>
      <c r="L2232" s="672"/>
      <c r="M2232" s="672"/>
      <c r="N2232" s="672"/>
      <c r="O2232" s="672"/>
      <c r="P2232" s="672"/>
      <c r="Q2232" s="8">
        <v>13836.238800000001</v>
      </c>
      <c r="R2232" s="8">
        <v>13836.238800000001</v>
      </c>
      <c r="S2232" s="8">
        <v>13836.238800000001</v>
      </c>
      <c r="T2232" s="8">
        <v>13836.238800000001</v>
      </c>
      <c r="U2232" s="1036">
        <f>Q2232/12*$C$4+(R2232-Q2232)/11*3+(S2232-R2232)/10*2+(T2232-S2232)/9*1</f>
        <v>4612.0796</v>
      </c>
      <c r="V2232" s="8">
        <f>Z2232-Y2232</f>
        <v>4488.1458799999991</v>
      </c>
      <c r="W2232" s="8"/>
      <c r="X2232" s="8">
        <f>V2232-U2232</f>
        <v>-123.9337200000009</v>
      </c>
      <c r="Y2232" s="8">
        <v>-122.41112000000001</v>
      </c>
      <c r="Z2232" s="1153">
        <v>4365.7347599999994</v>
      </c>
      <c r="AA2232" s="8">
        <v>67</v>
      </c>
      <c r="AB2232" s="8">
        <v>115336.28</v>
      </c>
      <c r="AC2232" s="1799">
        <f>AB2232/1000</f>
        <v>115.33628</v>
      </c>
    </row>
    <row r="2233" spans="1:30" ht="29.25" customHeight="1" thickBot="1" x14ac:dyDescent="0.3">
      <c r="A2233" s="70">
        <v>1</v>
      </c>
      <c r="B2233" s="70">
        <v>1</v>
      </c>
      <c r="C2233" s="454" t="s">
        <v>17</v>
      </c>
      <c r="D2233" s="713"/>
      <c r="E2233" s="2245"/>
      <c r="F2233" s="714"/>
      <c r="G2233" s="714"/>
      <c r="H2233" s="714"/>
      <c r="I2233" s="543"/>
      <c r="J2233" s="543"/>
      <c r="K2233" s="543"/>
      <c r="L2233" s="543"/>
      <c r="M2233" s="543">
        <f>SUM(M2189,M2217,M2227,M2228)</f>
        <v>9926</v>
      </c>
      <c r="N2233" s="543"/>
      <c r="O2233" s="543"/>
      <c r="P2233" s="543"/>
      <c r="Q2233" s="14">
        <f>SUM(Q2232,Q2227,Q2217,Q2189)</f>
        <v>193853.05971959996</v>
      </c>
      <c r="R2233" s="14">
        <f>SUM(R2232,R2227,R2217,R2189)</f>
        <v>193853.05971959996</v>
      </c>
      <c r="S2233" s="14">
        <f>SUM(S2232,S2227,S2217,S2189)</f>
        <v>193853.05971959996</v>
      </c>
      <c r="T2233" s="14">
        <f>SUM(T2232,T2227,T2217,T2189)</f>
        <v>193853.05971959996</v>
      </c>
      <c r="U2233" s="1041">
        <f t="shared" ref="U2233:Z2233" si="1620">SUM(U2232,U2227,U2217,U2189)</f>
        <v>64617.686573199986</v>
      </c>
      <c r="V2233" s="14">
        <f t="shared" si="1620"/>
        <v>62125.34951</v>
      </c>
      <c r="W2233" s="14">
        <f t="shared" si="1620"/>
        <v>-6.6898999999999997</v>
      </c>
      <c r="X2233" s="14">
        <f t="shared" si="1620"/>
        <v>-2492.3370631999842</v>
      </c>
      <c r="Y2233" s="14">
        <f t="shared" si="1620"/>
        <v>-3663.5894399999997</v>
      </c>
      <c r="Z2233" s="1252">
        <f t="shared" si="1620"/>
        <v>58455.070169999999</v>
      </c>
      <c r="AA2233" s="14">
        <f t="shared" ref="AA2233" si="1621">SUM(AA2189,AA2217,AA2227,AA2228)</f>
        <v>871.41282051282053</v>
      </c>
      <c r="AB2233" s="1252">
        <f t="shared" ref="AB2233:AC2233" si="1622">SUM(AB2232,AB2227,AB2217,AB2189)</f>
        <v>997756.08999999985</v>
      </c>
      <c r="AC2233" s="1252">
        <f t="shared" si="1622"/>
        <v>997.75608999999986</v>
      </c>
    </row>
    <row r="2234" spans="1:30" ht="15" customHeight="1" x14ac:dyDescent="0.25">
      <c r="A2234" s="70">
        <v>1</v>
      </c>
      <c r="B2234" s="70">
        <v>1</v>
      </c>
      <c r="C2234" s="1197" t="s">
        <v>216</v>
      </c>
      <c r="D2234" s="1197"/>
      <c r="E2234" s="2216"/>
      <c r="F2234" s="1361"/>
      <c r="G2234" s="1361"/>
      <c r="H2234" s="1361"/>
      <c r="I2234" s="1362"/>
      <c r="J2234" s="1362"/>
      <c r="K2234" s="1387"/>
      <c r="L2234" s="1387"/>
      <c r="M2234" s="1387"/>
      <c r="N2234" s="1387"/>
      <c r="O2234" s="1387"/>
      <c r="P2234" s="1387"/>
      <c r="Q2234" s="1297">
        <f t="shared" ref="Q2234:R2234" si="1623">SUM(Q2233)</f>
        <v>193853.05971959996</v>
      </c>
      <c r="R2234" s="1297">
        <f t="shared" si="1623"/>
        <v>193853.05971959996</v>
      </c>
      <c r="S2234" s="1297">
        <f t="shared" ref="S2234:T2234" si="1624">SUM(S2233)</f>
        <v>193853.05971959996</v>
      </c>
      <c r="T2234" s="1297">
        <f t="shared" si="1624"/>
        <v>193853.05971959996</v>
      </c>
      <c r="U2234" s="1297">
        <f t="shared" ref="U2234:Z2234" si="1625">SUM(U2233)</f>
        <v>64617.686573199986</v>
      </c>
      <c r="V2234" s="1297">
        <f t="shared" si="1625"/>
        <v>62125.34951</v>
      </c>
      <c r="W2234" s="18">
        <f t="shared" ref="W2234" si="1626">SUM(W2233)</f>
        <v>-6.6898999999999997</v>
      </c>
      <c r="X2234" s="1297">
        <f t="shared" si="1625"/>
        <v>-2492.3370631999842</v>
      </c>
      <c r="Y2234" s="1297">
        <f t="shared" si="1625"/>
        <v>-3663.5894399999997</v>
      </c>
      <c r="Z2234" s="2456">
        <f t="shared" si="1625"/>
        <v>58455.070169999999</v>
      </c>
      <c r="AA2234" s="2216"/>
      <c r="AB2234" s="2456">
        <f t="shared" ref="AB2234:AC2234" si="1627">SUM(AB2233)</f>
        <v>997756.08999999985</v>
      </c>
      <c r="AC2234" s="2456">
        <f t="shared" si="1627"/>
        <v>997.75608999999986</v>
      </c>
    </row>
    <row r="2235" spans="1:30" ht="15" customHeight="1" x14ac:dyDescent="0.25">
      <c r="A2235" s="70">
        <v>1</v>
      </c>
      <c r="B2235" s="70">
        <v>1</v>
      </c>
      <c r="C2235" s="1363" t="s">
        <v>7</v>
      </c>
      <c r="D2235" s="1307"/>
      <c r="E2235" s="2194">
        <f t="shared" ref="E2235:AC2235" si="1628">SUM(E2189)</f>
        <v>2345</v>
      </c>
      <c r="F2235" s="1364">
        <f t="shared" si="1628"/>
        <v>783</v>
      </c>
      <c r="G2235" s="1364">
        <f t="shared" si="1628"/>
        <v>792</v>
      </c>
      <c r="H2235" s="1364">
        <f t="shared" si="1628"/>
        <v>101.14942528735634</v>
      </c>
      <c r="I2235" s="1364">
        <f t="shared" si="1628"/>
        <v>8.9042145593869737</v>
      </c>
      <c r="J2235" s="1364">
        <f t="shared" si="1628"/>
        <v>8.717171717171718</v>
      </c>
      <c r="K2235" s="1364">
        <f t="shared" si="1628"/>
        <v>20915</v>
      </c>
      <c r="L2235" s="1364">
        <f t="shared" si="1628"/>
        <v>6972</v>
      </c>
      <c r="M2235" s="1364">
        <f t="shared" si="1628"/>
        <v>6904</v>
      </c>
      <c r="N2235" s="1364">
        <f t="shared" si="1628"/>
        <v>99.024670109007459</v>
      </c>
      <c r="O2235" s="1364">
        <f t="shared" si="1628"/>
        <v>64.090910823925526</v>
      </c>
      <c r="P2235" s="1364">
        <f t="shared" si="1628"/>
        <v>323.16594870841004</v>
      </c>
      <c r="Q2235" s="1174">
        <f t="shared" ref="Q2235:R2235" si="1629">SUM(Q2189)</f>
        <v>70911.768653599967</v>
      </c>
      <c r="R2235" s="1174">
        <f t="shared" si="1629"/>
        <v>70911.768653599967</v>
      </c>
      <c r="S2235" s="1174">
        <f t="shared" ref="S2235:T2235" si="1630">SUM(S2189)</f>
        <v>70911.768653599967</v>
      </c>
      <c r="T2235" s="1174">
        <f t="shared" si="1630"/>
        <v>70911.768653599967</v>
      </c>
      <c r="U2235" s="1174">
        <f t="shared" si="1628"/>
        <v>23637.256217866656</v>
      </c>
      <c r="V2235" s="1174">
        <f t="shared" si="1628"/>
        <v>22408.306430000001</v>
      </c>
      <c r="W2235" s="17">
        <f t="shared" ref="W2235" si="1631">SUM(W2189)</f>
        <v>-6.6898999999999997</v>
      </c>
      <c r="X2235" s="1174">
        <f t="shared" si="1628"/>
        <v>-1228.9497878666552</v>
      </c>
      <c r="Y2235" s="1174">
        <f t="shared" si="1628"/>
        <v>-3274.4683199999999</v>
      </c>
      <c r="Z2235" s="2457">
        <f t="shared" si="1628"/>
        <v>19127.148209999999</v>
      </c>
      <c r="AA2235" s="2194">
        <f t="shared" si="1628"/>
        <v>0</v>
      </c>
      <c r="AB2235" s="2457">
        <f t="shared" si="1628"/>
        <v>0</v>
      </c>
      <c r="AC2235" s="2457">
        <f t="shared" si="1628"/>
        <v>0</v>
      </c>
    </row>
    <row r="2236" spans="1:30" ht="15" customHeight="1" x14ac:dyDescent="0.25">
      <c r="A2236" s="70">
        <v>1</v>
      </c>
      <c r="B2236" s="70">
        <v>1</v>
      </c>
      <c r="C2236" s="1309" t="s">
        <v>14</v>
      </c>
      <c r="D2236" s="1388"/>
      <c r="E2236" s="2260"/>
      <c r="F2236" s="1199"/>
      <c r="G2236" s="1199"/>
      <c r="H2236" s="1335"/>
      <c r="I2236" s="1311"/>
      <c r="J2236" s="1311"/>
      <c r="K2236" s="1312"/>
      <c r="L2236" s="1312"/>
      <c r="M2236" s="1312"/>
      <c r="N2236" s="1312"/>
      <c r="O2236" s="1312"/>
      <c r="P2236" s="1312"/>
      <c r="Q2236" s="1177"/>
      <c r="R2236" s="1177"/>
      <c r="S2236" s="1177"/>
      <c r="T2236" s="1177"/>
      <c r="U2236" s="1177"/>
      <c r="V2236" s="1177"/>
      <c r="W2236" s="13"/>
      <c r="X2236" s="1177"/>
      <c r="Y2236" s="1177"/>
      <c r="Z2236" s="2460"/>
      <c r="AA2236" s="2260"/>
      <c r="AB2236" s="2460"/>
      <c r="AC2236" s="2460"/>
    </row>
    <row r="2237" spans="1:30" ht="15" customHeight="1" x14ac:dyDescent="0.25">
      <c r="A2237" s="70">
        <v>1</v>
      </c>
      <c r="B2237" s="70">
        <v>1</v>
      </c>
      <c r="C2237" s="1346" t="s">
        <v>302</v>
      </c>
      <c r="D2237" s="1185"/>
      <c r="E2237" s="2259"/>
      <c r="F2237" s="1186"/>
      <c r="G2237" s="1186"/>
      <c r="H2237" s="1186"/>
      <c r="I2237" s="1313"/>
      <c r="J2237" s="1313"/>
      <c r="K2237" s="1314"/>
      <c r="L2237" s="1314"/>
      <c r="M2237" s="1314"/>
      <c r="N2237" s="1314"/>
      <c r="O2237" s="1314"/>
      <c r="P2237" s="1314"/>
      <c r="Q2237" s="1182"/>
      <c r="R2237" s="1182"/>
      <c r="S2237" s="1182"/>
      <c r="T2237" s="1182"/>
      <c r="U2237" s="1182"/>
      <c r="V2237" s="1182"/>
      <c r="W2237" s="8"/>
      <c r="X2237" s="1182"/>
      <c r="Y2237" s="1182"/>
      <c r="Z2237" s="2458"/>
      <c r="AA2237" s="2259"/>
      <c r="AB2237" s="2458"/>
      <c r="AC2237" s="2458"/>
    </row>
    <row r="2238" spans="1:30" ht="36.75" customHeight="1" x14ac:dyDescent="0.25">
      <c r="A2238" s="70">
        <v>1</v>
      </c>
      <c r="B2238" s="70">
        <v>1</v>
      </c>
      <c r="C2238" s="1185" t="s">
        <v>345</v>
      </c>
      <c r="D2238" s="1185"/>
      <c r="E2238" s="2259">
        <f>E2192</f>
        <v>12200</v>
      </c>
      <c r="F2238" s="1186">
        <f t="shared" ref="F2238:G2238" si="1632">F2192</f>
        <v>4067</v>
      </c>
      <c r="G2238" s="1186">
        <f t="shared" si="1632"/>
        <v>3459.7777777777778</v>
      </c>
      <c r="H2238" s="1186">
        <f>H2192</f>
        <v>85.06952981996011</v>
      </c>
      <c r="I2238" s="1313"/>
      <c r="J2238" s="1313"/>
      <c r="K2238" s="1314"/>
      <c r="L2238" s="1314"/>
      <c r="M2238" s="1314"/>
      <c r="N2238" s="1314"/>
      <c r="O2238" s="1314"/>
      <c r="P2238" s="1314"/>
      <c r="Q2238" s="1182"/>
      <c r="R2238" s="1182"/>
      <c r="S2238" s="1182"/>
      <c r="T2238" s="1182"/>
      <c r="U2238" s="1182"/>
      <c r="V2238" s="1182"/>
      <c r="W2238" s="8"/>
      <c r="X2238" s="1182"/>
      <c r="Y2238" s="1182"/>
      <c r="Z2238" s="2458"/>
      <c r="AA2238" s="2259">
        <f>AA2192</f>
        <v>32</v>
      </c>
      <c r="AB2238" s="2259">
        <f t="shared" ref="AB2238:AC2239" si="1633">AB2192</f>
        <v>31886.71</v>
      </c>
      <c r="AC2238" s="2259">
        <f t="shared" si="1633"/>
        <v>31.886710000000001</v>
      </c>
    </row>
    <row r="2239" spans="1:30" ht="36.75" customHeight="1" x14ac:dyDescent="0.25">
      <c r="C2239" s="1185" t="s">
        <v>470</v>
      </c>
      <c r="D2239" s="1185"/>
      <c r="E2239" s="2259">
        <f>E2193</f>
        <v>0</v>
      </c>
      <c r="F2239" s="1186">
        <f t="shared" ref="F2239:G2239" si="1634">F2193</f>
        <v>0</v>
      </c>
      <c r="G2239" s="1186">
        <f t="shared" si="1634"/>
        <v>15.6</v>
      </c>
      <c r="H2239" s="1186"/>
      <c r="I2239" s="1313"/>
      <c r="J2239" s="1313"/>
      <c r="K2239" s="1314"/>
      <c r="L2239" s="1314"/>
      <c r="M2239" s="1314"/>
      <c r="N2239" s="1314"/>
      <c r="O2239" s="1314"/>
      <c r="P2239" s="1314"/>
      <c r="Q2239" s="1182"/>
      <c r="R2239" s="1182"/>
      <c r="S2239" s="1182"/>
      <c r="T2239" s="1182"/>
      <c r="U2239" s="1182"/>
      <c r="V2239" s="1182"/>
      <c r="W2239" s="8"/>
      <c r="X2239" s="1182"/>
      <c r="Y2239" s="1182"/>
      <c r="Z2239" s="2458"/>
      <c r="AA2239" s="2259">
        <f>AA2193</f>
        <v>0</v>
      </c>
      <c r="AB2239" s="2259">
        <f t="shared" si="1633"/>
        <v>0</v>
      </c>
      <c r="AC2239" s="2259">
        <f t="shared" si="1633"/>
        <v>0</v>
      </c>
    </row>
    <row r="2240" spans="1:30" ht="30.75" customHeight="1" x14ac:dyDescent="0.25">
      <c r="A2240" s="70">
        <v>1</v>
      </c>
      <c r="B2240" s="70">
        <v>1</v>
      </c>
      <c r="C2240" s="1185" t="s">
        <v>303</v>
      </c>
      <c r="D2240" s="1185"/>
      <c r="E2240" s="2259">
        <f t="shared" ref="E2240:G2240" si="1635">E2194</f>
        <v>0</v>
      </c>
      <c r="F2240" s="1186">
        <f t="shared" si="1635"/>
        <v>0</v>
      </c>
      <c r="G2240" s="1186">
        <f t="shared" si="1635"/>
        <v>0</v>
      </c>
      <c r="H2240" s="1186"/>
      <c r="I2240" s="1313"/>
      <c r="J2240" s="1313"/>
      <c r="K2240" s="1314"/>
      <c r="L2240" s="1314"/>
      <c r="M2240" s="1314"/>
      <c r="N2240" s="1314"/>
      <c r="O2240" s="1314"/>
      <c r="P2240" s="1314"/>
      <c r="Q2240" s="1182"/>
      <c r="R2240" s="1182"/>
      <c r="S2240" s="1182"/>
      <c r="T2240" s="1182"/>
      <c r="U2240" s="1182"/>
      <c r="V2240" s="1182"/>
      <c r="W2240" s="8"/>
      <c r="X2240" s="1182"/>
      <c r="Y2240" s="1182"/>
      <c r="Z2240" s="2458"/>
      <c r="AA2240" s="2259">
        <f t="shared" ref="AA2240:AC2247" si="1636">AA2194</f>
        <v>0</v>
      </c>
      <c r="AB2240" s="2259">
        <f t="shared" si="1636"/>
        <v>0</v>
      </c>
      <c r="AC2240" s="2259">
        <f t="shared" si="1636"/>
        <v>0</v>
      </c>
    </row>
    <row r="2241" spans="2:29" ht="30.75" customHeight="1" x14ac:dyDescent="0.25">
      <c r="B2241" s="70">
        <v>1</v>
      </c>
      <c r="C2241" s="1185" t="s">
        <v>304</v>
      </c>
      <c r="D2241" s="1185"/>
      <c r="E2241" s="2259">
        <f t="shared" ref="E2241:G2241" si="1637">E2195</f>
        <v>3000</v>
      </c>
      <c r="F2241" s="1186">
        <f t="shared" si="1637"/>
        <v>1000</v>
      </c>
      <c r="G2241" s="1186">
        <f t="shared" si="1637"/>
        <v>690</v>
      </c>
      <c r="H2241" s="1186">
        <f t="shared" ref="H2241" si="1638">H2195</f>
        <v>69</v>
      </c>
      <c r="I2241" s="1313"/>
      <c r="J2241" s="1313"/>
      <c r="K2241" s="1314"/>
      <c r="L2241" s="1314"/>
      <c r="M2241" s="1314"/>
      <c r="N2241" s="1314"/>
      <c r="O2241" s="1314"/>
      <c r="P2241" s="1314"/>
      <c r="Q2241" s="1182"/>
      <c r="R2241" s="1182"/>
      <c r="S2241" s="1182"/>
      <c r="T2241" s="1182"/>
      <c r="U2241" s="1182"/>
      <c r="V2241" s="1182"/>
      <c r="W2241" s="8"/>
      <c r="X2241" s="1182"/>
      <c r="Y2241" s="1182"/>
      <c r="Z2241" s="2458"/>
      <c r="AA2241" s="2259">
        <f t="shared" si="1636"/>
        <v>17</v>
      </c>
      <c r="AB2241" s="2259">
        <f t="shared" si="1636"/>
        <v>16939.809999999998</v>
      </c>
      <c r="AC2241" s="2259">
        <f t="shared" si="1636"/>
        <v>16.939809999999998</v>
      </c>
    </row>
    <row r="2242" spans="2:29" ht="30.75" customHeight="1" x14ac:dyDescent="0.25">
      <c r="B2242" s="70">
        <v>1</v>
      </c>
      <c r="C2242" s="1185" t="s">
        <v>305</v>
      </c>
      <c r="D2242" s="1185"/>
      <c r="E2242" s="2259">
        <f t="shared" ref="E2242:G2242" si="1639">E2196</f>
        <v>200</v>
      </c>
      <c r="F2242" s="1186">
        <f t="shared" si="1639"/>
        <v>67</v>
      </c>
      <c r="G2242" s="1186">
        <f t="shared" si="1639"/>
        <v>53</v>
      </c>
      <c r="H2242" s="1186">
        <f t="shared" ref="H2242" si="1640">H2196</f>
        <v>79.104477611940297</v>
      </c>
      <c r="I2242" s="1313"/>
      <c r="J2242" s="1313"/>
      <c r="K2242" s="1314"/>
      <c r="L2242" s="1314"/>
      <c r="M2242" s="1314"/>
      <c r="N2242" s="1314"/>
      <c r="O2242" s="1314"/>
      <c r="P2242" s="1314"/>
      <c r="Q2242" s="1182"/>
      <c r="R2242" s="1182"/>
      <c r="S2242" s="1182"/>
      <c r="T2242" s="1182"/>
      <c r="U2242" s="1182"/>
      <c r="V2242" s="1182"/>
      <c r="W2242" s="8"/>
      <c r="X2242" s="1182"/>
      <c r="Y2242" s="1182"/>
      <c r="Z2242" s="2458"/>
      <c r="AA2242" s="2259">
        <f t="shared" si="1636"/>
        <v>0</v>
      </c>
      <c r="AB2242" s="2259">
        <f t="shared" si="1636"/>
        <v>0</v>
      </c>
      <c r="AC2242" s="2259">
        <f t="shared" si="1636"/>
        <v>0</v>
      </c>
    </row>
    <row r="2243" spans="2:29" ht="30.75" customHeight="1" x14ac:dyDescent="0.25">
      <c r="B2243" s="70">
        <v>1</v>
      </c>
      <c r="C2243" s="1185" t="s">
        <v>306</v>
      </c>
      <c r="D2243" s="1185"/>
      <c r="E2243" s="2259">
        <f t="shared" ref="E2243:G2243" si="1641">E2197</f>
        <v>9000</v>
      </c>
      <c r="F2243" s="1186">
        <f t="shared" si="1641"/>
        <v>3000</v>
      </c>
      <c r="G2243" s="1186">
        <f t="shared" si="1641"/>
        <v>2711</v>
      </c>
      <c r="H2243" s="1186">
        <f t="shared" ref="H2243" si="1642">H2197</f>
        <v>90.36666666666666</v>
      </c>
      <c r="I2243" s="1313"/>
      <c r="J2243" s="1313"/>
      <c r="K2243" s="1314"/>
      <c r="L2243" s="1314"/>
      <c r="M2243" s="1314"/>
      <c r="N2243" s="1314"/>
      <c r="O2243" s="1314"/>
      <c r="P2243" s="1314"/>
      <c r="Q2243" s="1182"/>
      <c r="R2243" s="1182"/>
      <c r="S2243" s="1182"/>
      <c r="T2243" s="1182"/>
      <c r="U2243" s="1182"/>
      <c r="V2243" s="1182"/>
      <c r="W2243" s="8"/>
      <c r="X2243" s="1182"/>
      <c r="Y2243" s="1182"/>
      <c r="Z2243" s="2458"/>
      <c r="AA2243" s="2259">
        <f t="shared" si="1636"/>
        <v>15</v>
      </c>
      <c r="AB2243" s="2259">
        <f t="shared" si="1636"/>
        <v>14946.900000000001</v>
      </c>
      <c r="AC2243" s="2259">
        <f t="shared" si="1636"/>
        <v>14.946900000000001</v>
      </c>
    </row>
    <row r="2244" spans="2:29" ht="30.75" customHeight="1" x14ac:dyDescent="0.25">
      <c r="B2244" s="70">
        <v>1</v>
      </c>
      <c r="C2244" s="1347" t="s">
        <v>157</v>
      </c>
      <c r="D2244" s="1185"/>
      <c r="E2244" s="2259">
        <f t="shared" ref="E2244:G2244" si="1643">E2198</f>
        <v>29209.941176470587</v>
      </c>
      <c r="F2244" s="1186">
        <f t="shared" si="1643"/>
        <v>9736.3529411764703</v>
      </c>
      <c r="G2244" s="1186">
        <f t="shared" si="1643"/>
        <v>8058.871764705882</v>
      </c>
      <c r="H2244" s="1186">
        <f>H2198</f>
        <v>82.770949383148661</v>
      </c>
      <c r="I2244" s="1313"/>
      <c r="J2244" s="1313"/>
      <c r="K2244" s="1314"/>
      <c r="L2244" s="1314"/>
      <c r="M2244" s="1314"/>
      <c r="N2244" s="1314"/>
      <c r="O2244" s="1314"/>
      <c r="P2244" s="1314"/>
      <c r="Q2244" s="1182"/>
      <c r="R2244" s="1182"/>
      <c r="S2244" s="1182"/>
      <c r="T2244" s="1182"/>
      <c r="U2244" s="1182"/>
      <c r="V2244" s="1182"/>
      <c r="W2244" s="8"/>
      <c r="X2244" s="1182"/>
      <c r="Y2244" s="1182"/>
      <c r="Z2244" s="2458"/>
      <c r="AA2244" s="2259">
        <f t="shared" si="1636"/>
        <v>258.37294117647059</v>
      </c>
      <c r="AB2244" s="2259">
        <f t="shared" si="1636"/>
        <v>839902.21999999986</v>
      </c>
      <c r="AC2244" s="2259">
        <f t="shared" si="1636"/>
        <v>839.90221999999983</v>
      </c>
    </row>
    <row r="2245" spans="2:29" ht="30.75" customHeight="1" x14ac:dyDescent="0.25">
      <c r="C2245" s="1347" t="s">
        <v>450</v>
      </c>
      <c r="D2245" s="1185"/>
      <c r="E2245" s="2259">
        <f t="shared" ref="E2245:G2245" si="1644">E2199</f>
        <v>27157</v>
      </c>
      <c r="F2245" s="1186">
        <f t="shared" si="1644"/>
        <v>9052</v>
      </c>
      <c r="G2245" s="1186">
        <f t="shared" si="1644"/>
        <v>7622</v>
      </c>
      <c r="H2245" s="1186">
        <f>H2199</f>
        <v>84.202386212991613</v>
      </c>
      <c r="I2245" s="1313"/>
      <c r="J2245" s="1313"/>
      <c r="K2245" s="1314"/>
      <c r="L2245" s="1314"/>
      <c r="M2245" s="1314"/>
      <c r="N2245" s="1314"/>
      <c r="O2245" s="1314"/>
      <c r="P2245" s="1314"/>
      <c r="Q2245" s="1182"/>
      <c r="R2245" s="1182"/>
      <c r="S2245" s="1182"/>
      <c r="T2245" s="1182"/>
      <c r="U2245" s="1182"/>
      <c r="V2245" s="1182"/>
      <c r="W2245" s="8"/>
      <c r="X2245" s="1182"/>
      <c r="Y2245" s="1182"/>
      <c r="Z2245" s="2458"/>
      <c r="AA2245" s="2259">
        <f t="shared" si="1636"/>
        <v>258</v>
      </c>
      <c r="AB2245" s="2259">
        <f t="shared" si="1636"/>
        <v>839280.71999999986</v>
      </c>
      <c r="AC2245" s="2259">
        <f t="shared" si="1636"/>
        <v>839.28071999999986</v>
      </c>
    </row>
    <row r="2246" spans="2:29" ht="30.75" customHeight="1" x14ac:dyDescent="0.25">
      <c r="B2246" s="70">
        <v>1</v>
      </c>
      <c r="C2246" s="1347" t="s">
        <v>454</v>
      </c>
      <c r="D2246" s="1185"/>
      <c r="E2246" s="2259">
        <f t="shared" ref="E2246:G2246" si="1645">E2200</f>
        <v>17450</v>
      </c>
      <c r="F2246" s="1186">
        <f t="shared" si="1645"/>
        <v>5817</v>
      </c>
      <c r="G2246" s="1186">
        <f t="shared" si="1645"/>
        <v>3713.4099999999994</v>
      </c>
      <c r="H2246" s="1186">
        <f>H2200</f>
        <v>63.837201306515382</v>
      </c>
      <c r="I2246" s="1313"/>
      <c r="J2246" s="1313"/>
      <c r="K2246" s="1314"/>
      <c r="L2246" s="1314"/>
      <c r="M2246" s="1314"/>
      <c r="N2246" s="1314"/>
      <c r="O2246" s="1314"/>
      <c r="P2246" s="1314"/>
      <c r="Q2246" s="1182"/>
      <c r="R2246" s="1182"/>
      <c r="S2246" s="1182"/>
      <c r="T2246" s="1182"/>
      <c r="U2246" s="1182"/>
      <c r="V2246" s="1182"/>
      <c r="W2246" s="8"/>
      <c r="X2246" s="1182"/>
      <c r="Y2246" s="1182"/>
      <c r="Z2246" s="2458"/>
      <c r="AA2246" s="2259">
        <f t="shared" si="1636"/>
        <v>3.17</v>
      </c>
      <c r="AB2246" s="2259">
        <f t="shared" si="1636"/>
        <v>621.5</v>
      </c>
      <c r="AC2246" s="2259">
        <f t="shared" si="1636"/>
        <v>0.62150000000000005</v>
      </c>
    </row>
    <row r="2247" spans="2:29" ht="30.75" customHeight="1" x14ac:dyDescent="0.25">
      <c r="B2247" s="70">
        <v>1</v>
      </c>
      <c r="C2247" s="1197" t="s">
        <v>168</v>
      </c>
      <c r="D2247" s="1185"/>
      <c r="E2247" s="1479">
        <f t="shared" ref="E2247:G2247" si="1646">E2201</f>
        <v>103576.75897435898</v>
      </c>
      <c r="F2247" s="1294">
        <f t="shared" si="1646"/>
        <v>34524.938461538462</v>
      </c>
      <c r="G2247" s="1294">
        <f t="shared" si="1646"/>
        <v>28802.33418803419</v>
      </c>
      <c r="H2247" s="1294">
        <f t="shared" ref="H2247" si="1647">H2201</f>
        <v>83.424722740985104</v>
      </c>
      <c r="I2247" s="1313"/>
      <c r="J2247" s="1313"/>
      <c r="K2247" s="1314"/>
      <c r="L2247" s="1314"/>
      <c r="M2247" s="1314"/>
      <c r="N2247" s="1314"/>
      <c r="O2247" s="1314"/>
      <c r="P2247" s="1314"/>
      <c r="Q2247" s="1182">
        <f t="shared" ref="Q2247:R2247" si="1648">Q2201</f>
        <v>70171.969399999987</v>
      </c>
      <c r="R2247" s="1182">
        <f t="shared" si="1648"/>
        <v>70171.969399999987</v>
      </c>
      <c r="S2247" s="1182">
        <f t="shared" ref="S2247:T2247" si="1649">S2201</f>
        <v>70171.969399999987</v>
      </c>
      <c r="T2247" s="1182">
        <f t="shared" si="1649"/>
        <v>70171.969399999987</v>
      </c>
      <c r="U2247" s="1182">
        <f t="shared" ref="U2247:Z2247" si="1650">U2201</f>
        <v>23390.656466666664</v>
      </c>
      <c r="V2247" s="1182">
        <f t="shared" si="1650"/>
        <v>22987.167660000003</v>
      </c>
      <c r="W2247" s="8">
        <f t="shared" si="1650"/>
        <v>0</v>
      </c>
      <c r="X2247" s="1182">
        <f t="shared" si="1650"/>
        <v>-403.48880666666082</v>
      </c>
      <c r="Y2247" s="1182">
        <f t="shared" si="1650"/>
        <v>-26.285720000000001</v>
      </c>
      <c r="Z2247" s="2458">
        <f t="shared" si="1650"/>
        <v>22960.881940000003</v>
      </c>
      <c r="AA2247" s="1479">
        <f t="shared" si="1636"/>
        <v>858.41282051282053</v>
      </c>
      <c r="AB2247" s="2458">
        <f t="shared" si="1636"/>
        <v>871788.92999999982</v>
      </c>
      <c r="AC2247" s="2458">
        <f t="shared" si="1636"/>
        <v>871.78892999999982</v>
      </c>
    </row>
    <row r="2248" spans="2:29" ht="30.75" customHeight="1" x14ac:dyDescent="0.25">
      <c r="B2248" s="70">
        <v>1</v>
      </c>
      <c r="C2248" s="1346" t="s">
        <v>307</v>
      </c>
      <c r="D2248" s="1185"/>
      <c r="E2248" s="2259"/>
      <c r="F2248" s="1186"/>
      <c r="G2248" s="1186"/>
      <c r="H2248" s="1186"/>
      <c r="I2248" s="1313"/>
      <c r="J2248" s="1313"/>
      <c r="K2248" s="1314"/>
      <c r="L2248" s="1314"/>
      <c r="M2248" s="1314"/>
      <c r="N2248" s="1314"/>
      <c r="O2248" s="1314"/>
      <c r="P2248" s="1314"/>
      <c r="Q2248" s="1182"/>
      <c r="R2248" s="1182"/>
      <c r="S2248" s="1182"/>
      <c r="T2248" s="1182"/>
      <c r="U2248" s="1182"/>
      <c r="V2248" s="1182"/>
      <c r="W2248" s="8"/>
      <c r="X2248" s="1182"/>
      <c r="Y2248" s="1182"/>
      <c r="Z2248" s="2458"/>
      <c r="AA2248" s="2259"/>
      <c r="AB2248" s="2458"/>
      <c r="AC2248" s="2458"/>
    </row>
    <row r="2249" spans="2:29" ht="30.75" customHeight="1" x14ac:dyDescent="0.25">
      <c r="B2249" s="70">
        <v>1</v>
      </c>
      <c r="C2249" s="1185" t="s">
        <v>198</v>
      </c>
      <c r="D2249" s="1185"/>
      <c r="E2249" s="2259">
        <f>E2203</f>
        <v>18755</v>
      </c>
      <c r="F2249" s="1186">
        <f t="shared" ref="F2249:G2249" si="1651">F2203</f>
        <v>6251</v>
      </c>
      <c r="G2249" s="1186">
        <f t="shared" si="1651"/>
        <v>8060</v>
      </c>
      <c r="H2249" s="1186">
        <f t="shared" ref="H2249" si="1652">H2203</f>
        <v>128.93936970084786</v>
      </c>
      <c r="I2249" s="1313"/>
      <c r="J2249" s="1313"/>
      <c r="K2249" s="1314"/>
      <c r="L2249" s="1314"/>
      <c r="M2249" s="1314"/>
      <c r="N2249" s="1314"/>
      <c r="O2249" s="1314"/>
      <c r="P2249" s="1314"/>
      <c r="Q2249" s="1182"/>
      <c r="R2249" s="1182"/>
      <c r="S2249" s="1182"/>
      <c r="T2249" s="1182"/>
      <c r="U2249" s="1182"/>
      <c r="V2249" s="1182"/>
      <c r="W2249" s="8"/>
      <c r="X2249" s="1182"/>
      <c r="Y2249" s="1182"/>
      <c r="Z2249" s="2458"/>
      <c r="AA2249" s="2259">
        <f>AA2203</f>
        <v>3</v>
      </c>
      <c r="AB2249" s="2259">
        <f t="shared" ref="AB2249:AC2249" si="1653">AB2203</f>
        <v>3888.4799999999996</v>
      </c>
      <c r="AC2249" s="2259">
        <f t="shared" si="1653"/>
        <v>3.8884799999999999</v>
      </c>
    </row>
    <row r="2250" spans="2:29" ht="30.75" customHeight="1" x14ac:dyDescent="0.25">
      <c r="B2250" s="70">
        <v>1</v>
      </c>
      <c r="C2250" s="1185" t="s">
        <v>303</v>
      </c>
      <c r="D2250" s="1185"/>
      <c r="E2250" s="2259">
        <f t="shared" ref="E2250:G2250" si="1654">E2204</f>
        <v>0</v>
      </c>
      <c r="F2250" s="1186">
        <f t="shared" si="1654"/>
        <v>0</v>
      </c>
      <c r="G2250" s="1186">
        <f t="shared" si="1654"/>
        <v>0</v>
      </c>
      <c r="H2250" s="1186">
        <f t="shared" ref="H2250" si="1655">H2204</f>
        <v>0</v>
      </c>
      <c r="I2250" s="1313"/>
      <c r="J2250" s="1313"/>
      <c r="K2250" s="1314"/>
      <c r="L2250" s="1314"/>
      <c r="M2250" s="1314"/>
      <c r="N2250" s="1314"/>
      <c r="O2250" s="1314"/>
      <c r="P2250" s="1314"/>
      <c r="Q2250" s="1182"/>
      <c r="R2250" s="1182"/>
      <c r="S2250" s="1182"/>
      <c r="T2250" s="1182"/>
      <c r="U2250" s="1182"/>
      <c r="V2250" s="1182"/>
      <c r="W2250" s="8"/>
      <c r="X2250" s="1182"/>
      <c r="Y2250" s="1182"/>
      <c r="Z2250" s="2458"/>
      <c r="AA2250" s="2259">
        <f t="shared" ref="AA2250:AC2262" si="1656">AA2204</f>
        <v>0</v>
      </c>
      <c r="AB2250" s="2259">
        <f t="shared" si="1656"/>
        <v>0</v>
      </c>
      <c r="AC2250" s="2259">
        <f t="shared" si="1656"/>
        <v>0</v>
      </c>
    </row>
    <row r="2251" spans="2:29" ht="30.75" customHeight="1" x14ac:dyDescent="0.25">
      <c r="B2251" s="70">
        <v>1</v>
      </c>
      <c r="C2251" s="1185" t="s">
        <v>308</v>
      </c>
      <c r="D2251" s="1185"/>
      <c r="E2251" s="2259">
        <f t="shared" ref="E2251:G2251" si="1657">E2205</f>
        <v>4873</v>
      </c>
      <c r="F2251" s="1186">
        <f t="shared" si="1657"/>
        <v>1624</v>
      </c>
      <c r="G2251" s="1186">
        <f t="shared" si="1657"/>
        <v>2503</v>
      </c>
      <c r="H2251" s="1186">
        <f t="shared" ref="H2251" si="1658">H2205</f>
        <v>154.12561576354679</v>
      </c>
      <c r="I2251" s="1313"/>
      <c r="J2251" s="1313"/>
      <c r="K2251" s="1314"/>
      <c r="L2251" s="1314"/>
      <c r="M2251" s="1314"/>
      <c r="N2251" s="1314"/>
      <c r="O2251" s="1314"/>
      <c r="P2251" s="1314"/>
      <c r="Q2251" s="1182"/>
      <c r="R2251" s="1182"/>
      <c r="S2251" s="1182"/>
      <c r="T2251" s="1182"/>
      <c r="U2251" s="1182"/>
      <c r="V2251" s="1182"/>
      <c r="W2251" s="8"/>
      <c r="X2251" s="1182"/>
      <c r="Y2251" s="1182"/>
      <c r="Z2251" s="2458"/>
      <c r="AA2251" s="2259">
        <f t="shared" si="1656"/>
        <v>0</v>
      </c>
      <c r="AB2251" s="2259">
        <f t="shared" si="1656"/>
        <v>0</v>
      </c>
      <c r="AC2251" s="2259">
        <f t="shared" si="1656"/>
        <v>0</v>
      </c>
    </row>
    <row r="2252" spans="2:29" ht="30.75" customHeight="1" x14ac:dyDescent="0.25">
      <c r="B2252" s="70">
        <v>1</v>
      </c>
      <c r="C2252" s="1185" t="s">
        <v>309</v>
      </c>
      <c r="D2252" s="1185"/>
      <c r="E2252" s="2259">
        <f t="shared" ref="E2252:G2252" si="1659">E2206</f>
        <v>2428</v>
      </c>
      <c r="F2252" s="1186">
        <f t="shared" si="1659"/>
        <v>809</v>
      </c>
      <c r="G2252" s="1186">
        <f t="shared" si="1659"/>
        <v>734</v>
      </c>
      <c r="H2252" s="1186">
        <f t="shared" ref="H2252" si="1660">H2206</f>
        <v>90.72929542645241</v>
      </c>
      <c r="I2252" s="1313"/>
      <c r="J2252" s="1313"/>
      <c r="K2252" s="1314"/>
      <c r="L2252" s="1314"/>
      <c r="M2252" s="1314"/>
      <c r="N2252" s="1314"/>
      <c r="O2252" s="1314"/>
      <c r="P2252" s="1314"/>
      <c r="Q2252" s="1182"/>
      <c r="R2252" s="1182"/>
      <c r="S2252" s="1182"/>
      <c r="T2252" s="1182"/>
      <c r="U2252" s="1182"/>
      <c r="V2252" s="1182"/>
      <c r="W2252" s="8"/>
      <c r="X2252" s="1182"/>
      <c r="Y2252" s="1182"/>
      <c r="Z2252" s="2458"/>
      <c r="AA2252" s="2259">
        <f t="shared" si="1656"/>
        <v>0</v>
      </c>
      <c r="AB2252" s="2259">
        <f t="shared" si="1656"/>
        <v>0</v>
      </c>
      <c r="AC2252" s="2259">
        <f t="shared" si="1656"/>
        <v>0</v>
      </c>
    </row>
    <row r="2253" spans="2:29" ht="30.75" customHeight="1" x14ac:dyDescent="0.25">
      <c r="B2253" s="70">
        <v>1</v>
      </c>
      <c r="C2253" s="1185" t="s">
        <v>310</v>
      </c>
      <c r="D2253" s="1185"/>
      <c r="E2253" s="2259">
        <f t="shared" ref="E2253:G2253" si="1661">E2207</f>
        <v>728</v>
      </c>
      <c r="F2253" s="1186">
        <f t="shared" si="1661"/>
        <v>243</v>
      </c>
      <c r="G2253" s="1186">
        <f t="shared" si="1661"/>
        <v>96</v>
      </c>
      <c r="H2253" s="1186">
        <f t="shared" ref="H2253" si="1662">H2207</f>
        <v>39.506172839506171</v>
      </c>
      <c r="I2253" s="1313"/>
      <c r="J2253" s="1313"/>
      <c r="K2253" s="1314"/>
      <c r="L2253" s="1314"/>
      <c r="M2253" s="1314"/>
      <c r="N2253" s="1314"/>
      <c r="O2253" s="1314"/>
      <c r="P2253" s="1314"/>
      <c r="Q2253" s="1182"/>
      <c r="R2253" s="1182"/>
      <c r="S2253" s="1182"/>
      <c r="T2253" s="1182"/>
      <c r="U2253" s="1182"/>
      <c r="V2253" s="1182"/>
      <c r="W2253" s="8"/>
      <c r="X2253" s="1182"/>
      <c r="Y2253" s="1182"/>
      <c r="Z2253" s="2458"/>
      <c r="AA2253" s="2259">
        <f t="shared" si="1656"/>
        <v>0</v>
      </c>
      <c r="AB2253" s="2259">
        <f t="shared" si="1656"/>
        <v>0</v>
      </c>
      <c r="AC2253" s="2259">
        <f t="shared" si="1656"/>
        <v>0</v>
      </c>
    </row>
    <row r="2254" spans="2:29" ht="30.75" customHeight="1" x14ac:dyDescent="0.25">
      <c r="B2254" s="70">
        <v>1</v>
      </c>
      <c r="C2254" s="1185" t="s">
        <v>354</v>
      </c>
      <c r="D2254" s="1185"/>
      <c r="E2254" s="2259">
        <f t="shared" ref="E2254:G2254" si="1663">E2208</f>
        <v>324</v>
      </c>
      <c r="F2254" s="1186">
        <f t="shared" si="1663"/>
        <v>108</v>
      </c>
      <c r="G2254" s="1186">
        <f t="shared" si="1663"/>
        <v>339</v>
      </c>
      <c r="H2254" s="1186">
        <f t="shared" ref="H2254" si="1664">H2208</f>
        <v>313.88888888888886</v>
      </c>
      <c r="I2254" s="1313"/>
      <c r="J2254" s="1313"/>
      <c r="K2254" s="1314"/>
      <c r="L2254" s="1314"/>
      <c r="M2254" s="1314"/>
      <c r="N2254" s="1314"/>
      <c r="O2254" s="1314"/>
      <c r="P2254" s="1314"/>
      <c r="Q2254" s="1182"/>
      <c r="R2254" s="1182"/>
      <c r="S2254" s="1182"/>
      <c r="T2254" s="1182"/>
      <c r="U2254" s="1182"/>
      <c r="V2254" s="1182"/>
      <c r="W2254" s="8"/>
      <c r="X2254" s="1182"/>
      <c r="Y2254" s="1182"/>
      <c r="Z2254" s="2458"/>
      <c r="AA2254" s="2259">
        <f t="shared" si="1656"/>
        <v>0</v>
      </c>
      <c r="AB2254" s="2259">
        <f t="shared" si="1656"/>
        <v>0</v>
      </c>
      <c r="AC2254" s="2259">
        <f t="shared" si="1656"/>
        <v>0</v>
      </c>
    </row>
    <row r="2255" spans="2:29" ht="30.75" customHeight="1" x14ac:dyDescent="0.25">
      <c r="B2255" s="70">
        <v>1</v>
      </c>
      <c r="C2255" s="1185" t="s">
        <v>355</v>
      </c>
      <c r="D2255" s="1185"/>
      <c r="E2255" s="2259">
        <f t="shared" ref="E2255:G2255" si="1665">E2209</f>
        <v>1393</v>
      </c>
      <c r="F2255" s="1186">
        <f t="shared" si="1665"/>
        <v>464</v>
      </c>
      <c r="G2255" s="1186">
        <f t="shared" si="1665"/>
        <v>1334</v>
      </c>
      <c r="H2255" s="1186">
        <f t="shared" ref="H2255" si="1666">H2209</f>
        <v>287.5</v>
      </c>
      <c r="I2255" s="1313"/>
      <c r="J2255" s="1313"/>
      <c r="K2255" s="1314"/>
      <c r="L2255" s="1314"/>
      <c r="M2255" s="1314"/>
      <c r="N2255" s="1314"/>
      <c r="O2255" s="1314"/>
      <c r="P2255" s="1314"/>
      <c r="Q2255" s="1182"/>
      <c r="R2255" s="1182"/>
      <c r="S2255" s="1182"/>
      <c r="T2255" s="1182"/>
      <c r="U2255" s="1182"/>
      <c r="V2255" s="1182"/>
      <c r="W2255" s="8"/>
      <c r="X2255" s="1182"/>
      <c r="Y2255" s="1182"/>
      <c r="Z2255" s="2458"/>
      <c r="AA2255" s="2259">
        <f t="shared" si="1656"/>
        <v>0</v>
      </c>
      <c r="AB2255" s="2259">
        <f t="shared" si="1656"/>
        <v>0</v>
      </c>
      <c r="AC2255" s="2259">
        <f t="shared" si="1656"/>
        <v>0</v>
      </c>
    </row>
    <row r="2256" spans="2:29" ht="30.75" customHeight="1" x14ac:dyDescent="0.25">
      <c r="B2256" s="70">
        <v>1</v>
      </c>
      <c r="C2256" s="1185" t="s">
        <v>311</v>
      </c>
      <c r="D2256" s="1185"/>
      <c r="E2256" s="2259">
        <f t="shared" ref="E2256:G2256" si="1667">E2210</f>
        <v>13882</v>
      </c>
      <c r="F2256" s="1186">
        <f t="shared" si="1667"/>
        <v>4627</v>
      </c>
      <c r="G2256" s="1186">
        <f t="shared" si="1667"/>
        <v>5557</v>
      </c>
      <c r="H2256" s="1186">
        <f t="shared" ref="H2256" si="1668">H2210</f>
        <v>120.09941646855413</v>
      </c>
      <c r="I2256" s="1313"/>
      <c r="J2256" s="1313"/>
      <c r="K2256" s="1314"/>
      <c r="L2256" s="1314"/>
      <c r="M2256" s="1314"/>
      <c r="N2256" s="1314"/>
      <c r="O2256" s="1314"/>
      <c r="P2256" s="1314"/>
      <c r="Q2256" s="1182"/>
      <c r="R2256" s="1182"/>
      <c r="S2256" s="1182"/>
      <c r="T2256" s="1182"/>
      <c r="U2256" s="1182"/>
      <c r="V2256" s="1182"/>
      <c r="W2256" s="8"/>
      <c r="X2256" s="1182"/>
      <c r="Y2256" s="1182"/>
      <c r="Z2256" s="2458"/>
      <c r="AA2256" s="2259">
        <f t="shared" si="1656"/>
        <v>3</v>
      </c>
      <c r="AB2256" s="2259">
        <f t="shared" si="1656"/>
        <v>3888.4799999999996</v>
      </c>
      <c r="AC2256" s="2259">
        <f t="shared" si="1656"/>
        <v>3.8884799999999999</v>
      </c>
    </row>
    <row r="2257" spans="1:30" ht="30.75" customHeight="1" x14ac:dyDescent="0.25">
      <c r="B2257" s="70">
        <v>1</v>
      </c>
      <c r="C2257" s="1185" t="s">
        <v>312</v>
      </c>
      <c r="D2257" s="1185"/>
      <c r="E2257" s="2259">
        <f t="shared" ref="E2257:G2257" si="1669">E2211</f>
        <v>1500</v>
      </c>
      <c r="F2257" s="1186">
        <f t="shared" si="1669"/>
        <v>500</v>
      </c>
      <c r="G2257" s="1186">
        <f t="shared" si="1669"/>
        <v>327</v>
      </c>
      <c r="H2257" s="1186">
        <f t="shared" ref="H2257" si="1670">H2211</f>
        <v>65.400000000000006</v>
      </c>
      <c r="I2257" s="1313"/>
      <c r="J2257" s="1313"/>
      <c r="K2257" s="1314"/>
      <c r="L2257" s="1314"/>
      <c r="M2257" s="1314"/>
      <c r="N2257" s="1314"/>
      <c r="O2257" s="1314"/>
      <c r="P2257" s="1314"/>
      <c r="Q2257" s="1182"/>
      <c r="R2257" s="1182"/>
      <c r="S2257" s="1182"/>
      <c r="T2257" s="1182"/>
      <c r="U2257" s="1182"/>
      <c r="V2257" s="1182"/>
      <c r="W2257" s="8"/>
      <c r="X2257" s="1182"/>
      <c r="Y2257" s="1182"/>
      <c r="Z2257" s="2458"/>
      <c r="AA2257" s="2259">
        <f t="shared" si="1656"/>
        <v>0</v>
      </c>
      <c r="AB2257" s="2259">
        <f t="shared" si="1656"/>
        <v>0</v>
      </c>
      <c r="AC2257" s="2259">
        <f t="shared" si="1656"/>
        <v>0</v>
      </c>
    </row>
    <row r="2258" spans="1:30" ht="42" customHeight="1" x14ac:dyDescent="0.25">
      <c r="A2258" s="70">
        <v>1</v>
      </c>
      <c r="B2258" s="70">
        <v>1</v>
      </c>
      <c r="C2258" s="1185" t="s">
        <v>376</v>
      </c>
      <c r="D2258" s="1185"/>
      <c r="E2258" s="2259">
        <f t="shared" ref="E2258:G2258" si="1671">E2212</f>
        <v>10371</v>
      </c>
      <c r="F2258" s="1186">
        <f t="shared" si="1671"/>
        <v>3457</v>
      </c>
      <c r="G2258" s="1186">
        <f t="shared" si="1671"/>
        <v>4775</v>
      </c>
      <c r="H2258" s="1186">
        <f t="shared" ref="H2258" si="1672">H2212</f>
        <v>138.1255423777842</v>
      </c>
      <c r="I2258" s="1313"/>
      <c r="J2258" s="1313"/>
      <c r="K2258" s="1314"/>
      <c r="L2258" s="1314"/>
      <c r="M2258" s="1314"/>
      <c r="N2258" s="1314"/>
      <c r="O2258" s="1314"/>
      <c r="P2258" s="1314"/>
      <c r="Q2258" s="1182"/>
      <c r="R2258" s="1182"/>
      <c r="S2258" s="1182"/>
      <c r="T2258" s="1182"/>
      <c r="U2258" s="1182"/>
      <c r="V2258" s="1182"/>
      <c r="W2258" s="8"/>
      <c r="X2258" s="1182"/>
      <c r="Y2258" s="1182"/>
      <c r="Z2258" s="2458"/>
      <c r="AA2258" s="2259">
        <f t="shared" si="1656"/>
        <v>1</v>
      </c>
      <c r="AB2258" s="2259">
        <f t="shared" si="1656"/>
        <v>2620.66</v>
      </c>
      <c r="AC2258" s="2259">
        <f t="shared" si="1656"/>
        <v>2.62066</v>
      </c>
    </row>
    <row r="2259" spans="1:30" ht="30.75" customHeight="1" x14ac:dyDescent="0.25">
      <c r="A2259" s="70">
        <v>1</v>
      </c>
      <c r="B2259" s="70">
        <v>1</v>
      </c>
      <c r="C2259" s="1185" t="s">
        <v>322</v>
      </c>
      <c r="D2259" s="1185"/>
      <c r="E2259" s="2259">
        <f t="shared" ref="E2259:G2259" si="1673">E2213</f>
        <v>2011</v>
      </c>
      <c r="F2259" s="1186">
        <f t="shared" si="1673"/>
        <v>670</v>
      </c>
      <c r="G2259" s="1186">
        <f t="shared" si="1673"/>
        <v>455</v>
      </c>
      <c r="H2259" s="1186">
        <f t="shared" ref="H2259" si="1674">H2213</f>
        <v>67.910447761194021</v>
      </c>
      <c r="I2259" s="1313"/>
      <c r="J2259" s="1313"/>
      <c r="K2259" s="1314"/>
      <c r="L2259" s="1314"/>
      <c r="M2259" s="1314"/>
      <c r="N2259" s="1314"/>
      <c r="O2259" s="1314"/>
      <c r="P2259" s="1314"/>
      <c r="Q2259" s="1182"/>
      <c r="R2259" s="1182"/>
      <c r="S2259" s="1182"/>
      <c r="T2259" s="1182"/>
      <c r="U2259" s="1182"/>
      <c r="V2259" s="1182"/>
      <c r="W2259" s="8"/>
      <c r="X2259" s="1182"/>
      <c r="Y2259" s="1182"/>
      <c r="Z2259" s="2458"/>
      <c r="AA2259" s="2259">
        <f t="shared" si="1656"/>
        <v>2</v>
      </c>
      <c r="AB2259" s="2259">
        <f t="shared" si="1656"/>
        <v>1267.82</v>
      </c>
      <c r="AC2259" s="2259">
        <f t="shared" si="1656"/>
        <v>1.2678199999999999</v>
      </c>
    </row>
    <row r="2260" spans="1:30" ht="30.75" customHeight="1" x14ac:dyDescent="0.25">
      <c r="A2260" s="70">
        <v>1</v>
      </c>
      <c r="B2260" s="70">
        <v>1</v>
      </c>
      <c r="C2260" s="1347" t="s">
        <v>158</v>
      </c>
      <c r="D2260" s="1185"/>
      <c r="E2260" s="2259">
        <f t="shared" ref="E2260:G2260" si="1675">E2214</f>
        <v>8400</v>
      </c>
      <c r="F2260" s="1186">
        <f t="shared" si="1675"/>
        <v>2800</v>
      </c>
      <c r="G2260" s="1186">
        <f t="shared" si="1675"/>
        <v>1857</v>
      </c>
      <c r="H2260" s="1186">
        <f t="shared" ref="H2260" si="1676">H2214</f>
        <v>66.321428571428569</v>
      </c>
      <c r="I2260" s="1313"/>
      <c r="J2260" s="1313"/>
      <c r="K2260" s="1314"/>
      <c r="L2260" s="1314"/>
      <c r="M2260" s="1314"/>
      <c r="N2260" s="1314"/>
      <c r="O2260" s="1314"/>
      <c r="P2260" s="1314"/>
      <c r="Q2260" s="1182"/>
      <c r="R2260" s="1182"/>
      <c r="S2260" s="1182"/>
      <c r="T2260" s="1182"/>
      <c r="U2260" s="1182"/>
      <c r="V2260" s="1182"/>
      <c r="W2260" s="8"/>
      <c r="X2260" s="1182"/>
      <c r="Y2260" s="1182"/>
      <c r="Z2260" s="2458"/>
      <c r="AA2260" s="2259">
        <f t="shared" si="1656"/>
        <v>10</v>
      </c>
      <c r="AB2260" s="2259">
        <f t="shared" si="1656"/>
        <v>6742.4</v>
      </c>
      <c r="AC2260" s="2259">
        <f t="shared" si="1656"/>
        <v>6.7423999999999999</v>
      </c>
    </row>
    <row r="2261" spans="1:30" ht="44.25" customHeight="1" x14ac:dyDescent="0.25">
      <c r="A2261" s="70">
        <v>1</v>
      </c>
      <c r="B2261" s="70">
        <v>1</v>
      </c>
      <c r="C2261" s="1348" t="s">
        <v>299</v>
      </c>
      <c r="D2261" s="1185"/>
      <c r="E2261" s="2259">
        <f t="shared" ref="E2261:G2261" si="1677">E2215</f>
        <v>0</v>
      </c>
      <c r="F2261" s="1186">
        <f t="shared" si="1677"/>
        <v>0</v>
      </c>
      <c r="G2261" s="1186">
        <f t="shared" si="1677"/>
        <v>0</v>
      </c>
      <c r="H2261" s="1186">
        <f t="shared" ref="H2261" si="1678">H2215</f>
        <v>0</v>
      </c>
      <c r="I2261" s="1313"/>
      <c r="J2261" s="1313"/>
      <c r="K2261" s="1314"/>
      <c r="L2261" s="1314"/>
      <c r="M2261" s="1314"/>
      <c r="N2261" s="1314"/>
      <c r="O2261" s="1314"/>
      <c r="P2261" s="1314"/>
      <c r="Q2261" s="1182"/>
      <c r="R2261" s="1182"/>
      <c r="S2261" s="1182"/>
      <c r="T2261" s="1182"/>
      <c r="U2261" s="1182"/>
      <c r="V2261" s="1182"/>
      <c r="W2261" s="8"/>
      <c r="X2261" s="1182"/>
      <c r="Y2261" s="1182"/>
      <c r="Z2261" s="2458"/>
      <c r="AA2261" s="2259">
        <f t="shared" si="1656"/>
        <v>0</v>
      </c>
      <c r="AB2261" s="2458"/>
      <c r="AC2261" s="2458"/>
    </row>
    <row r="2262" spans="1:30" ht="30.75" customHeight="1" x14ac:dyDescent="0.25">
      <c r="A2262" s="70">
        <v>1</v>
      </c>
      <c r="B2262" s="70">
        <v>1</v>
      </c>
      <c r="C2262" s="1197" t="s">
        <v>165</v>
      </c>
      <c r="D2262" s="1185"/>
      <c r="E2262" s="1479">
        <f t="shared" ref="E2262:G2262" si="1679">E2216</f>
        <v>27155</v>
      </c>
      <c r="F2262" s="1294">
        <f t="shared" si="1679"/>
        <v>9051</v>
      </c>
      <c r="G2262" s="1294">
        <f t="shared" si="1679"/>
        <v>9917</v>
      </c>
      <c r="H2262" s="1294">
        <f t="shared" ref="H2262" si="1680">H2216</f>
        <v>109.56800353552094</v>
      </c>
      <c r="I2262" s="1313"/>
      <c r="J2262" s="1313"/>
      <c r="K2262" s="1314"/>
      <c r="L2262" s="1314"/>
      <c r="M2262" s="1314"/>
      <c r="N2262" s="1314"/>
      <c r="O2262" s="1314"/>
      <c r="P2262" s="1314"/>
      <c r="Q2262" s="1182">
        <f t="shared" ref="Q2262:R2262" si="1681">Q2216</f>
        <v>22759.057809999998</v>
      </c>
      <c r="R2262" s="1182">
        <f t="shared" si="1681"/>
        <v>22759.057809999998</v>
      </c>
      <c r="S2262" s="1182">
        <f t="shared" ref="S2262:T2262" si="1682">S2216</f>
        <v>22759.057809999998</v>
      </c>
      <c r="T2262" s="1182">
        <f t="shared" si="1682"/>
        <v>22759.057809999998</v>
      </c>
      <c r="U2262" s="1182">
        <f t="shared" ref="U2262:Z2262" si="1683">U2216</f>
        <v>7586.3526033333328</v>
      </c>
      <c r="V2262" s="1182">
        <f t="shared" si="1683"/>
        <v>6825.2722699999995</v>
      </c>
      <c r="W2262" s="8">
        <f t="shared" si="1683"/>
        <v>0</v>
      </c>
      <c r="X2262" s="1182">
        <f t="shared" si="1683"/>
        <v>-761.08033333333333</v>
      </c>
      <c r="Y2262" s="1182">
        <f t="shared" si="1683"/>
        <v>-223.27970000000002</v>
      </c>
      <c r="Z2262" s="2458">
        <f t="shared" si="1683"/>
        <v>6601.9925699999994</v>
      </c>
      <c r="AA2262" s="1479">
        <f t="shared" si="1656"/>
        <v>13</v>
      </c>
      <c r="AB2262" s="2458">
        <f t="shared" si="1656"/>
        <v>10630.88</v>
      </c>
      <c r="AC2262" s="2458">
        <f t="shared" si="1656"/>
        <v>10.630879999999999</v>
      </c>
    </row>
    <row r="2263" spans="1:30" ht="42.75" customHeight="1" x14ac:dyDescent="0.25">
      <c r="A2263" s="70">
        <v>1</v>
      </c>
      <c r="B2263" s="70">
        <v>1</v>
      </c>
      <c r="C2263" s="1301" t="s">
        <v>14</v>
      </c>
      <c r="D2263" s="1185"/>
      <c r="E2263" s="2259"/>
      <c r="F2263" s="1186"/>
      <c r="G2263" s="1186"/>
      <c r="H2263" s="1186"/>
      <c r="I2263" s="1313"/>
      <c r="J2263" s="1313"/>
      <c r="K2263" s="1314"/>
      <c r="L2263" s="1314"/>
      <c r="M2263" s="1314"/>
      <c r="N2263" s="1314"/>
      <c r="O2263" s="1314"/>
      <c r="P2263" s="1314"/>
      <c r="Q2263" s="1182"/>
      <c r="R2263" s="1182"/>
      <c r="S2263" s="1182"/>
      <c r="T2263" s="1182"/>
      <c r="U2263" s="1182"/>
      <c r="V2263" s="1182"/>
      <c r="W2263" s="8"/>
      <c r="X2263" s="1182"/>
      <c r="Y2263" s="1182"/>
      <c r="Z2263" s="2458"/>
      <c r="AA2263" s="2259"/>
      <c r="AB2263" s="2458"/>
      <c r="AC2263" s="2458"/>
    </row>
    <row r="2264" spans="1:30" ht="30.75" customHeight="1" x14ac:dyDescent="0.25">
      <c r="A2264" s="70">
        <v>1</v>
      </c>
      <c r="B2264" s="70">
        <v>1</v>
      </c>
      <c r="C2264" s="1198" t="s">
        <v>198</v>
      </c>
      <c r="D2264" s="1185"/>
      <c r="E2264" s="2259">
        <f>E2249+E2238</f>
        <v>30955</v>
      </c>
      <c r="F2264" s="1186">
        <f t="shared" ref="F2264:G2264" si="1684">F2249+F2238</f>
        <v>10318</v>
      </c>
      <c r="G2264" s="1186">
        <f t="shared" si="1684"/>
        <v>11519.777777777777</v>
      </c>
      <c r="H2264" s="1186">
        <f>G2264/F2264*100</f>
        <v>111.64739075186836</v>
      </c>
      <c r="I2264" s="1313"/>
      <c r="J2264" s="1313"/>
      <c r="K2264" s="1314"/>
      <c r="L2264" s="1314"/>
      <c r="M2264" s="1314"/>
      <c r="N2264" s="1314"/>
      <c r="O2264" s="1314"/>
      <c r="P2264" s="1314"/>
      <c r="Q2264" s="1182"/>
      <c r="R2264" s="1182"/>
      <c r="S2264" s="1182"/>
      <c r="T2264" s="1182"/>
      <c r="U2264" s="1182"/>
      <c r="V2264" s="1182"/>
      <c r="W2264" s="8"/>
      <c r="X2264" s="1182"/>
      <c r="Y2264" s="1182"/>
      <c r="Z2264" s="2458"/>
      <c r="AA2264" s="2259">
        <f>AA2249+AA2238</f>
        <v>35</v>
      </c>
      <c r="AB2264" s="2259">
        <f t="shared" ref="AB2264:AC2264" si="1685">AB2249+AB2238</f>
        <v>35775.19</v>
      </c>
      <c r="AC2264" s="2259">
        <f t="shared" si="1685"/>
        <v>35.775190000000002</v>
      </c>
    </row>
    <row r="2265" spans="1:30" ht="30.75" customHeight="1" x14ac:dyDescent="0.25">
      <c r="A2265" s="70">
        <v>1</v>
      </c>
      <c r="B2265" s="70">
        <v>1</v>
      </c>
      <c r="C2265" s="1198" t="s">
        <v>157</v>
      </c>
      <c r="D2265" s="1185"/>
      <c r="E2265" s="2259">
        <f>E2244</f>
        <v>29209.941176470587</v>
      </c>
      <c r="F2265" s="1186">
        <f t="shared" ref="F2265:G2265" si="1686">F2244</f>
        <v>9736.3529411764703</v>
      </c>
      <c r="G2265" s="1186">
        <f t="shared" si="1686"/>
        <v>8058.871764705882</v>
      </c>
      <c r="H2265" s="1186">
        <f t="shared" ref="H2265" si="1687">H2244</f>
        <v>82.770949383148661</v>
      </c>
      <c r="I2265" s="1313"/>
      <c r="J2265" s="1313"/>
      <c r="K2265" s="1314"/>
      <c r="L2265" s="1314"/>
      <c r="M2265" s="1314"/>
      <c r="N2265" s="1314"/>
      <c r="O2265" s="1314"/>
      <c r="P2265" s="1314"/>
      <c r="Q2265" s="1182"/>
      <c r="R2265" s="1182"/>
      <c r="S2265" s="1182"/>
      <c r="T2265" s="1182"/>
      <c r="U2265" s="1182"/>
      <c r="V2265" s="1182"/>
      <c r="W2265" s="8"/>
      <c r="X2265" s="1182"/>
      <c r="Y2265" s="1182"/>
      <c r="Z2265" s="2458"/>
      <c r="AA2265" s="2259">
        <f>AA2244</f>
        <v>258.37294117647059</v>
      </c>
      <c r="AB2265" s="2259">
        <f t="shared" ref="AB2265:AC2265" si="1688">AB2244</f>
        <v>839902.21999999986</v>
      </c>
      <c r="AC2265" s="2259">
        <f t="shared" si="1688"/>
        <v>839.90221999999983</v>
      </c>
    </row>
    <row r="2266" spans="1:30" s="238" customFormat="1" ht="39.75" customHeight="1" x14ac:dyDescent="0.25">
      <c r="A2266" s="70">
        <v>1</v>
      </c>
      <c r="B2266" s="70">
        <v>1</v>
      </c>
      <c r="C2266" s="2044" t="s">
        <v>158</v>
      </c>
      <c r="D2266" s="1185"/>
      <c r="E2266" s="2259">
        <f>E2214</f>
        <v>8400</v>
      </c>
      <c r="F2266" s="1186">
        <f t="shared" ref="F2266:G2266" si="1689">F2214</f>
        <v>2800</v>
      </c>
      <c r="G2266" s="1186">
        <f t="shared" si="1689"/>
        <v>1857</v>
      </c>
      <c r="H2266" s="1186">
        <f t="shared" ref="H2266" si="1690">H2214</f>
        <v>66.321428571428569</v>
      </c>
      <c r="I2266" s="1313"/>
      <c r="J2266" s="1313"/>
      <c r="K2266" s="1314"/>
      <c r="L2266" s="1314"/>
      <c r="M2266" s="1314"/>
      <c r="N2266" s="1314"/>
      <c r="O2266" s="1314"/>
      <c r="P2266" s="1314"/>
      <c r="Q2266" s="1182"/>
      <c r="R2266" s="1182"/>
      <c r="S2266" s="1182"/>
      <c r="T2266" s="1182"/>
      <c r="U2266" s="1182"/>
      <c r="V2266" s="1182"/>
      <c r="W2266" s="8"/>
      <c r="X2266" s="1182"/>
      <c r="Y2266" s="1182"/>
      <c r="Z2266" s="2458"/>
      <c r="AA2266" s="2259">
        <f>AA2214</f>
        <v>10</v>
      </c>
      <c r="AB2266" s="2259">
        <f t="shared" ref="AB2266:AC2266" si="1691">AB2214</f>
        <v>6742.4</v>
      </c>
      <c r="AC2266" s="2259">
        <f t="shared" si="1691"/>
        <v>6.7423999999999999</v>
      </c>
      <c r="AD2266" s="767"/>
    </row>
    <row r="2267" spans="1:30" ht="24" customHeight="1" x14ac:dyDescent="0.25">
      <c r="A2267" s="70">
        <v>1</v>
      </c>
      <c r="B2267" s="70">
        <v>1</v>
      </c>
      <c r="C2267" s="1426" t="s">
        <v>343</v>
      </c>
      <c r="D2267" s="1293"/>
      <c r="E2267" s="1479">
        <f>E2217</f>
        <v>130731.75897435898</v>
      </c>
      <c r="F2267" s="1294">
        <f t="shared" ref="F2267:G2267" si="1692">F2217</f>
        <v>43575.938461538462</v>
      </c>
      <c r="G2267" s="1294">
        <f t="shared" si="1692"/>
        <v>38719.33418803419</v>
      </c>
      <c r="H2267" s="1294">
        <f t="shared" ref="H2267" si="1693">H2217</f>
        <v>88.854848696394981</v>
      </c>
      <c r="I2267" s="1313"/>
      <c r="J2267" s="1313"/>
      <c r="K2267" s="1314"/>
      <c r="L2267" s="1314"/>
      <c r="M2267" s="1314"/>
      <c r="N2267" s="1314"/>
      <c r="O2267" s="1314"/>
      <c r="P2267" s="1314"/>
      <c r="Q2267" s="1182">
        <f t="shared" ref="Q2267:R2267" si="1694">SUM(Q2217)</f>
        <v>92931.027209999986</v>
      </c>
      <c r="R2267" s="1182">
        <f t="shared" si="1694"/>
        <v>92931.027209999986</v>
      </c>
      <c r="S2267" s="1182">
        <f t="shared" ref="S2267:T2267" si="1695">SUM(S2217)</f>
        <v>92931.027209999986</v>
      </c>
      <c r="T2267" s="1182">
        <f t="shared" si="1695"/>
        <v>92931.027209999986</v>
      </c>
      <c r="U2267" s="1182">
        <f t="shared" ref="U2267:Z2267" si="1696">SUM(U2217)</f>
        <v>30977.009069999996</v>
      </c>
      <c r="V2267" s="1182">
        <f t="shared" si="1696"/>
        <v>29812.43993</v>
      </c>
      <c r="W2267" s="8"/>
      <c r="X2267" s="1182">
        <f t="shared" si="1696"/>
        <v>-1164.5691399999941</v>
      </c>
      <c r="Y2267" s="1182">
        <f t="shared" si="1696"/>
        <v>-249.56542000000002</v>
      </c>
      <c r="Z2267" s="2458">
        <f t="shared" si="1696"/>
        <v>29562.874510000001</v>
      </c>
      <c r="AA2267" s="1479">
        <f>AA2217</f>
        <v>871.41282051282053</v>
      </c>
      <c r="AB2267" s="2458">
        <f t="shared" ref="AB2267:AC2267" si="1697">SUM(AB2217)</f>
        <v>882419.80999999982</v>
      </c>
      <c r="AC2267" s="2458">
        <f t="shared" si="1697"/>
        <v>882.41980999999987</v>
      </c>
    </row>
    <row r="2268" spans="1:30" ht="23.25" customHeight="1" x14ac:dyDescent="0.25">
      <c r="A2268" s="70">
        <v>1</v>
      </c>
      <c r="B2268" s="70">
        <v>1</v>
      </c>
      <c r="C2268" s="2052" t="s">
        <v>79</v>
      </c>
      <c r="D2268" s="1366"/>
      <c r="E2268" s="2196">
        <f t="shared" ref="E2268:G2268" si="1698">SUM(E2223)</f>
        <v>0</v>
      </c>
      <c r="F2268" s="1356">
        <f t="shared" si="1698"/>
        <v>0</v>
      </c>
      <c r="G2268" s="1356">
        <f t="shared" si="1698"/>
        <v>0</v>
      </c>
      <c r="H2268" s="1356"/>
      <c r="I2268" s="1356"/>
      <c r="J2268" s="1356"/>
      <c r="K2268" s="1356"/>
      <c r="L2268" s="1356"/>
      <c r="M2268" s="1356"/>
      <c r="N2268" s="1356"/>
      <c r="O2268" s="1356"/>
      <c r="P2268" s="1356"/>
      <c r="Q2268" s="1182"/>
      <c r="R2268" s="1182"/>
      <c r="S2268" s="1182"/>
      <c r="T2268" s="1182"/>
      <c r="U2268" s="1182"/>
      <c r="V2268" s="1182"/>
      <c r="W2268" s="8"/>
      <c r="X2268" s="1182"/>
      <c r="Y2268" s="1182"/>
      <c r="Z2268" s="2458"/>
      <c r="AA2268" s="2196">
        <f t="shared" ref="AA2268" si="1699">SUM(AA2223)</f>
        <v>0</v>
      </c>
      <c r="AB2268" s="2458"/>
      <c r="AC2268" s="2458"/>
    </row>
    <row r="2269" spans="1:30" ht="29.25" customHeight="1" x14ac:dyDescent="0.25">
      <c r="A2269" s="70">
        <v>1</v>
      </c>
      <c r="B2269" s="70">
        <v>1</v>
      </c>
      <c r="C2269" s="2053" t="s">
        <v>16</v>
      </c>
      <c r="D2269" s="1389"/>
      <c r="E2269" s="2196">
        <f>SUM(E2226)</f>
        <v>1140</v>
      </c>
      <c r="F2269" s="1356">
        <f>SUM(F2226)</f>
        <v>380</v>
      </c>
      <c r="G2269" s="1356">
        <f>SUM(G2226)</f>
        <v>383</v>
      </c>
      <c r="H2269" s="1356">
        <f t="shared" ref="H2269" si="1700">SUM(H2226)</f>
        <v>100.78947368421052</v>
      </c>
      <c r="I2269" s="1356">
        <f t="shared" ref="I2269:P2269" si="1701">SUM(I2226)</f>
        <v>8</v>
      </c>
      <c r="J2269" s="1356">
        <f t="shared" si="1701"/>
        <v>7.8903394255874675</v>
      </c>
      <c r="K2269" s="1356">
        <f t="shared" si="1701"/>
        <v>9120</v>
      </c>
      <c r="L2269" s="1356">
        <f t="shared" si="1701"/>
        <v>3040</v>
      </c>
      <c r="M2269" s="1356">
        <f t="shared" si="1701"/>
        <v>3022</v>
      </c>
      <c r="N2269" s="1356">
        <f t="shared" si="1701"/>
        <v>99.40789473684211</v>
      </c>
      <c r="O2269" s="1356">
        <f t="shared" si="1701"/>
        <v>38</v>
      </c>
      <c r="P2269" s="1355">
        <f t="shared" si="1701"/>
        <v>238.57894736842104</v>
      </c>
      <c r="Q2269" s="1182"/>
      <c r="R2269" s="1182"/>
      <c r="S2269" s="1182"/>
      <c r="T2269" s="1182"/>
      <c r="U2269" s="1182"/>
      <c r="V2269" s="1182"/>
      <c r="W2269" s="8"/>
      <c r="X2269" s="1182"/>
      <c r="Y2269" s="1182"/>
      <c r="Z2269" s="2458"/>
      <c r="AA2269" s="2196">
        <f>SUM(AA2226)</f>
        <v>0</v>
      </c>
      <c r="AB2269" s="2458"/>
      <c r="AC2269" s="2458"/>
    </row>
    <row r="2270" spans="1:30" ht="23.25" customHeight="1" x14ac:dyDescent="0.25">
      <c r="A2270" s="70">
        <v>1</v>
      </c>
      <c r="B2270" s="70">
        <v>1</v>
      </c>
      <c r="C2270" s="1209" t="s">
        <v>341</v>
      </c>
      <c r="D2270" s="1216"/>
      <c r="E2270" s="2198">
        <f t="shared" ref="E2270:P2270" si="1702">SUM(E2227)</f>
        <v>1140</v>
      </c>
      <c r="F2270" s="1345">
        <f t="shared" si="1702"/>
        <v>380</v>
      </c>
      <c r="G2270" s="1345">
        <f t="shared" si="1702"/>
        <v>383</v>
      </c>
      <c r="H2270" s="1345">
        <f t="shared" ref="H2270" si="1703">SUM(H2227)</f>
        <v>100.78947368421052</v>
      </c>
      <c r="I2270" s="1345">
        <f t="shared" si="1702"/>
        <v>8</v>
      </c>
      <c r="J2270" s="1345">
        <f t="shared" si="1702"/>
        <v>7.8903394255874675</v>
      </c>
      <c r="K2270" s="1345">
        <f t="shared" si="1702"/>
        <v>9120</v>
      </c>
      <c r="L2270" s="1345">
        <f t="shared" si="1702"/>
        <v>3040</v>
      </c>
      <c r="M2270" s="1345">
        <f>SUM(M2227)</f>
        <v>3022</v>
      </c>
      <c r="N2270" s="1345">
        <f t="shared" si="1702"/>
        <v>99.40789473684211</v>
      </c>
      <c r="O2270" s="1345">
        <f t="shared" si="1702"/>
        <v>38</v>
      </c>
      <c r="P2270" s="1345">
        <f t="shared" si="1702"/>
        <v>238.57894736842104</v>
      </c>
      <c r="Q2270" s="1182">
        <f t="shared" ref="Q2270:R2270" si="1704">SUM(Q2227)</f>
        <v>16174.025056000002</v>
      </c>
      <c r="R2270" s="1182">
        <f t="shared" si="1704"/>
        <v>16174.025056000002</v>
      </c>
      <c r="S2270" s="1182">
        <f t="shared" ref="S2270:T2270" si="1705">SUM(S2227)</f>
        <v>16174.025056000002</v>
      </c>
      <c r="T2270" s="1182">
        <f t="shared" si="1705"/>
        <v>16174.025056000002</v>
      </c>
      <c r="U2270" s="1182">
        <f>SUM(U2227)</f>
        <v>5391.3416853333338</v>
      </c>
      <c r="V2270" s="1182">
        <f>SUM(V2227)</f>
        <v>5416.4572699999999</v>
      </c>
      <c r="W2270" s="8"/>
      <c r="X2270" s="1182">
        <f t="shared" ref="X2270:AC2275" si="1706">SUM(X2227)</f>
        <v>25.115584666666109</v>
      </c>
      <c r="Y2270" s="1182">
        <f t="shared" si="1706"/>
        <v>-17.144579999999998</v>
      </c>
      <c r="Z2270" s="2458">
        <f t="shared" si="1706"/>
        <v>5399.3126899999997</v>
      </c>
      <c r="AA2270" s="2198">
        <f t="shared" si="1706"/>
        <v>0</v>
      </c>
      <c r="AB2270" s="2458">
        <f t="shared" si="1706"/>
        <v>0</v>
      </c>
      <c r="AC2270" s="2458">
        <f t="shared" si="1706"/>
        <v>0</v>
      </c>
    </row>
    <row r="2271" spans="1:30" ht="23.25" customHeight="1" x14ac:dyDescent="0.25">
      <c r="A2271" s="70">
        <v>1</v>
      </c>
      <c r="B2271" s="70">
        <v>1</v>
      </c>
      <c r="C2271" s="2040" t="s">
        <v>326</v>
      </c>
      <c r="D2271" s="1209"/>
      <c r="E2271" s="2198">
        <f t="shared" ref="E2271:P2271" si="1707">SUM(E2228)</f>
        <v>5990</v>
      </c>
      <c r="F2271" s="1345">
        <f t="shared" si="1707"/>
        <v>1997</v>
      </c>
      <c r="G2271" s="1345">
        <f t="shared" si="1707"/>
        <v>1935</v>
      </c>
      <c r="H2271" s="1345">
        <f t="shared" ref="H2271" si="1708">SUM(H2228)</f>
        <v>96.895343014521785</v>
      </c>
      <c r="I2271" s="1345">
        <f t="shared" si="1707"/>
        <v>0</v>
      </c>
      <c r="J2271" s="1345">
        <f t="shared" si="1707"/>
        <v>0</v>
      </c>
      <c r="K2271" s="1345">
        <f t="shared" si="1707"/>
        <v>0</v>
      </c>
      <c r="L2271" s="1345">
        <f t="shared" si="1707"/>
        <v>0</v>
      </c>
      <c r="M2271" s="1345">
        <f>SUM(M2228)</f>
        <v>0</v>
      </c>
      <c r="N2271" s="1345">
        <f t="shared" si="1707"/>
        <v>0</v>
      </c>
      <c r="O2271" s="1345">
        <f t="shared" si="1707"/>
        <v>0</v>
      </c>
      <c r="P2271" s="1345">
        <f t="shared" si="1707"/>
        <v>0</v>
      </c>
      <c r="Q2271" s="1182">
        <f t="shared" ref="Q2271:R2271" si="1709">SUM(Q2228)</f>
        <v>0</v>
      </c>
      <c r="R2271" s="1182">
        <f t="shared" si="1709"/>
        <v>0</v>
      </c>
      <c r="S2271" s="1182">
        <f t="shared" ref="S2271:T2271" si="1710">SUM(S2228)</f>
        <v>0</v>
      </c>
      <c r="T2271" s="1182">
        <f t="shared" si="1710"/>
        <v>0</v>
      </c>
      <c r="U2271" s="1182">
        <f>SUM(U2228)</f>
        <v>0</v>
      </c>
      <c r="V2271" s="1182">
        <f>SUM(V2228)</f>
        <v>0</v>
      </c>
      <c r="W2271" s="8"/>
      <c r="X2271" s="1182">
        <f t="shared" si="1706"/>
        <v>0</v>
      </c>
      <c r="Y2271" s="1182">
        <f t="shared" si="1706"/>
        <v>0</v>
      </c>
      <c r="Z2271" s="2458">
        <f t="shared" si="1706"/>
        <v>0</v>
      </c>
      <c r="AA2271" s="2198">
        <f t="shared" si="1706"/>
        <v>0</v>
      </c>
      <c r="AB2271" s="2458">
        <f t="shared" si="1706"/>
        <v>0</v>
      </c>
      <c r="AC2271" s="2458">
        <f t="shared" si="1706"/>
        <v>0</v>
      </c>
    </row>
    <row r="2272" spans="1:30" ht="29.25" customHeight="1" x14ac:dyDescent="0.25">
      <c r="A2272" s="70">
        <v>1</v>
      </c>
      <c r="B2272" s="70">
        <v>1</v>
      </c>
      <c r="C2272" s="2041" t="s">
        <v>327</v>
      </c>
      <c r="D2272" s="1390"/>
      <c r="E2272" s="2274">
        <f t="shared" ref="E2272:G2275" si="1711">SUM(E2229)</f>
        <v>5990</v>
      </c>
      <c r="F2272" s="1344">
        <f t="shared" si="1711"/>
        <v>1997</v>
      </c>
      <c r="G2272" s="1344">
        <f t="shared" si="1711"/>
        <v>1935</v>
      </c>
      <c r="H2272" s="1344">
        <f t="shared" ref="H2272" si="1712">SUM(H2229)</f>
        <v>96.895343014521785</v>
      </c>
      <c r="I2272" s="1369"/>
      <c r="J2272" s="1370"/>
      <c r="K2272" s="1344"/>
      <c r="L2272" s="1344"/>
      <c r="M2272" s="1344"/>
      <c r="N2272" s="1371"/>
      <c r="O2272" s="1344"/>
      <c r="P2272" s="1371"/>
      <c r="Q2272" s="1177"/>
      <c r="R2272" s="1177"/>
      <c r="S2272" s="1177"/>
      <c r="T2272" s="1177"/>
      <c r="U2272" s="1177"/>
      <c r="V2272" s="1177"/>
      <c r="W2272" s="13"/>
      <c r="X2272" s="1177"/>
      <c r="Y2272" s="1177"/>
      <c r="Z2272" s="2460"/>
      <c r="AA2272" s="2274">
        <f t="shared" si="1706"/>
        <v>0</v>
      </c>
      <c r="AB2272" s="2460"/>
      <c r="AC2272" s="2460"/>
    </row>
    <row r="2273" spans="1:29" ht="29.25" customHeight="1" x14ac:dyDescent="0.25">
      <c r="A2273" s="70">
        <v>1</v>
      </c>
      <c r="B2273" s="70">
        <v>1</v>
      </c>
      <c r="C2273" s="1220" t="s">
        <v>328</v>
      </c>
      <c r="D2273" s="1302"/>
      <c r="E2273" s="2275">
        <f t="shared" si="1711"/>
        <v>10</v>
      </c>
      <c r="F2273" s="1391">
        <f t="shared" si="1711"/>
        <v>3</v>
      </c>
      <c r="G2273" s="1391">
        <f t="shared" si="1711"/>
        <v>1</v>
      </c>
      <c r="H2273" s="1391">
        <f t="shared" ref="H2273" si="1713">SUM(H2230)</f>
        <v>33.333333333333329</v>
      </c>
      <c r="I2273" s="1373"/>
      <c r="J2273" s="1374"/>
      <c r="K2273" s="1391"/>
      <c r="L2273" s="1391"/>
      <c r="M2273" s="1391"/>
      <c r="N2273" s="1215"/>
      <c r="O2273" s="1391"/>
      <c r="P2273" s="1215"/>
      <c r="Q2273" s="1182"/>
      <c r="R2273" s="1182"/>
      <c r="S2273" s="1182"/>
      <c r="T2273" s="1182"/>
      <c r="U2273" s="1182"/>
      <c r="V2273" s="1182"/>
      <c r="W2273" s="8"/>
      <c r="X2273" s="1182"/>
      <c r="Y2273" s="1182"/>
      <c r="Z2273" s="2458"/>
      <c r="AA2273" s="2275">
        <f t="shared" si="1706"/>
        <v>0</v>
      </c>
      <c r="AB2273" s="2458"/>
      <c r="AC2273" s="2458"/>
    </row>
    <row r="2274" spans="1:29" ht="29.25" customHeight="1" x14ac:dyDescent="0.25">
      <c r="A2274" s="70">
        <v>1</v>
      </c>
      <c r="B2274" s="70">
        <v>1</v>
      </c>
      <c r="C2274" s="1389" t="s">
        <v>329</v>
      </c>
      <c r="D2274" s="1216"/>
      <c r="E2274" s="2276">
        <f t="shared" si="1711"/>
        <v>10</v>
      </c>
      <c r="F2274" s="1392">
        <f t="shared" si="1711"/>
        <v>3</v>
      </c>
      <c r="G2274" s="1392">
        <f t="shared" si="1711"/>
        <v>1</v>
      </c>
      <c r="H2274" s="1392">
        <f t="shared" ref="H2274" si="1714">SUM(H2231)</f>
        <v>33.333333333333329</v>
      </c>
      <c r="I2274" s="1376"/>
      <c r="J2274" s="1213"/>
      <c r="K2274" s="1392"/>
      <c r="L2274" s="1392"/>
      <c r="M2274" s="1392"/>
      <c r="N2274" s="1215"/>
      <c r="O2274" s="1392"/>
      <c r="P2274" s="1215"/>
      <c r="Q2274" s="1182"/>
      <c r="R2274" s="1182"/>
      <c r="S2274" s="1182"/>
      <c r="T2274" s="1182"/>
      <c r="U2274" s="1182"/>
      <c r="V2274" s="1182"/>
      <c r="W2274" s="8"/>
      <c r="X2274" s="1182"/>
      <c r="Y2274" s="1182"/>
      <c r="Z2274" s="2458"/>
      <c r="AA2274" s="2276">
        <f t="shared" si="1706"/>
        <v>0</v>
      </c>
      <c r="AB2274" s="2458"/>
      <c r="AC2274" s="2458"/>
    </row>
    <row r="2275" spans="1:29" ht="35.25" customHeight="1" thickBot="1" x14ac:dyDescent="0.3">
      <c r="A2275" s="70">
        <v>1</v>
      </c>
      <c r="B2275" s="70">
        <v>1</v>
      </c>
      <c r="C2275" s="2042" t="s">
        <v>344</v>
      </c>
      <c r="D2275" s="1322"/>
      <c r="E2275" s="2391">
        <f t="shared" si="1711"/>
        <v>6000</v>
      </c>
      <c r="F2275" s="1394">
        <f t="shared" si="1711"/>
        <v>2000</v>
      </c>
      <c r="G2275" s="1394">
        <f t="shared" si="1711"/>
        <v>1936</v>
      </c>
      <c r="H2275" s="1394">
        <f t="shared" ref="H2275" si="1715">SUM(H2232)</f>
        <v>96.8</v>
      </c>
      <c r="I2275" s="1383"/>
      <c r="J2275" s="1384"/>
      <c r="K2275" s="1394"/>
      <c r="L2275" s="1394"/>
      <c r="M2275" s="1394"/>
      <c r="N2275" s="1225"/>
      <c r="O2275" s="1394"/>
      <c r="P2275" s="1225"/>
      <c r="Q2275" s="1226">
        <f>Q2232</f>
        <v>13836.238800000001</v>
      </c>
      <c r="R2275" s="1226">
        <f>R2232</f>
        <v>13836.238800000001</v>
      </c>
      <c r="S2275" s="1226">
        <f>S2232</f>
        <v>13836.238800000001</v>
      </c>
      <c r="T2275" s="1226">
        <f>T2232</f>
        <v>13836.238800000001</v>
      </c>
      <c r="U2275" s="1226">
        <f t="shared" ref="U2275:Z2275" si="1716">U2232</f>
        <v>4612.0796</v>
      </c>
      <c r="V2275" s="1226">
        <f t="shared" si="1716"/>
        <v>4488.1458799999991</v>
      </c>
      <c r="W2275" s="66">
        <f t="shared" si="1716"/>
        <v>0</v>
      </c>
      <c r="X2275" s="1226">
        <f t="shared" si="1716"/>
        <v>-123.9337200000009</v>
      </c>
      <c r="Y2275" s="1226">
        <f t="shared" si="1716"/>
        <v>-122.41112000000001</v>
      </c>
      <c r="Z2275" s="2462">
        <f t="shared" si="1716"/>
        <v>4365.7347599999994</v>
      </c>
      <c r="AA2275" s="2391">
        <f t="shared" si="1706"/>
        <v>67</v>
      </c>
      <c r="AB2275" s="2462">
        <f t="shared" ref="AB2275:AC2275" si="1717">AB2232</f>
        <v>115336.28</v>
      </c>
      <c r="AC2275" s="2462">
        <f t="shared" si="1717"/>
        <v>115.33628</v>
      </c>
    </row>
    <row r="2276" spans="1:29" ht="15" customHeight="1" x14ac:dyDescent="0.25">
      <c r="A2276" s="70">
        <v>1</v>
      </c>
      <c r="B2276" s="70">
        <v>1</v>
      </c>
      <c r="C2276" s="2054"/>
      <c r="D2276" s="725"/>
      <c r="E2276" s="2215"/>
      <c r="F2276" s="399"/>
      <c r="G2276" s="399"/>
      <c r="H2276" s="399"/>
      <c r="I2276" s="606"/>
      <c r="J2276" s="606"/>
      <c r="K2276" s="606"/>
      <c r="L2276" s="606"/>
      <c r="M2276" s="606"/>
      <c r="N2276" s="606"/>
      <c r="O2276" s="606"/>
      <c r="P2276" s="606"/>
      <c r="Q2276" s="13"/>
      <c r="R2276" s="13"/>
      <c r="S2276" s="13"/>
      <c r="T2276" s="13"/>
      <c r="U2276" s="1039"/>
      <c r="V2276" s="13"/>
      <c r="W2276" s="13"/>
      <c r="X2276" s="13"/>
      <c r="Y2276" s="13"/>
      <c r="Z2276" s="1254"/>
      <c r="AA2276" s="13"/>
      <c r="AB2276" s="13"/>
      <c r="AC2276" s="1802"/>
    </row>
    <row r="2277" spans="1:29" ht="34.5" customHeight="1" x14ac:dyDescent="0.25">
      <c r="A2277" s="70">
        <v>1</v>
      </c>
      <c r="B2277" s="70">
        <v>1</v>
      </c>
      <c r="C2277" s="353" t="s">
        <v>217</v>
      </c>
      <c r="D2277" s="437"/>
      <c r="E2277" s="2205"/>
      <c r="F2277" s="729"/>
      <c r="G2277" s="729"/>
      <c r="H2277" s="729"/>
      <c r="I2277" s="730"/>
      <c r="J2277" s="730"/>
      <c r="K2277" s="521"/>
      <c r="L2277" s="521"/>
      <c r="M2277" s="521"/>
      <c r="N2277" s="521"/>
      <c r="O2277" s="521"/>
      <c r="P2277" s="521"/>
      <c r="Q2277" s="8"/>
      <c r="R2277" s="8"/>
      <c r="S2277" s="8"/>
      <c r="T2277" s="8"/>
      <c r="U2277" s="1036"/>
      <c r="V2277" s="8"/>
      <c r="W2277" s="8"/>
      <c r="X2277" s="8"/>
      <c r="Y2277" s="8"/>
      <c r="Z2277" s="1153"/>
      <c r="AA2277" s="8"/>
      <c r="AB2277" s="8"/>
      <c r="AC2277" s="1799"/>
    </row>
    <row r="2278" spans="1:29" ht="15" customHeight="1" x14ac:dyDescent="0.25">
      <c r="A2278" s="70">
        <v>1</v>
      </c>
      <c r="B2278" s="70">
        <v>1</v>
      </c>
      <c r="C2278" s="441" t="s">
        <v>5</v>
      </c>
      <c r="D2278" s="441"/>
      <c r="E2278" s="772"/>
      <c r="F2278" s="692"/>
      <c r="G2278" s="692"/>
      <c r="H2278" s="692"/>
      <c r="I2278" s="692"/>
      <c r="J2278" s="692"/>
      <c r="K2278" s="63"/>
      <c r="L2278" s="63"/>
      <c r="M2278" s="63"/>
      <c r="N2278" s="63"/>
      <c r="O2278" s="63"/>
      <c r="P2278" s="63"/>
      <c r="Q2278" s="8"/>
      <c r="R2278" s="8"/>
      <c r="S2278" s="8"/>
      <c r="T2278" s="8"/>
      <c r="U2278" s="1036"/>
      <c r="V2278" s="8"/>
      <c r="W2278" s="8"/>
      <c r="X2278" s="8"/>
      <c r="Y2278" s="8"/>
      <c r="Z2278" s="1153"/>
      <c r="AA2278" s="8"/>
      <c r="AB2278" s="8"/>
      <c r="AC2278" s="1799"/>
    </row>
    <row r="2279" spans="1:29" ht="15" customHeight="1" x14ac:dyDescent="0.25">
      <c r="A2279" s="70">
        <v>1</v>
      </c>
      <c r="B2279" s="70">
        <v>1</v>
      </c>
      <c r="C2279" s="124" t="s">
        <v>82</v>
      </c>
      <c r="D2279" s="361">
        <v>340</v>
      </c>
      <c r="E2279" s="772">
        <v>480</v>
      </c>
      <c r="F2279" s="92">
        <f>ROUND(E2279/12*$C$4,0)</f>
        <v>160</v>
      </c>
      <c r="G2279" s="92">
        <v>159</v>
      </c>
      <c r="H2279" s="92">
        <f>G2279/F2279*100</f>
        <v>99.375</v>
      </c>
      <c r="I2279" s="693">
        <v>11</v>
      </c>
      <c r="J2279" s="93">
        <f>M2279/G2279</f>
        <v>10.572327044025156</v>
      </c>
      <c r="K2279" s="94">
        <f>ROUND(E2279*I2279,0)</f>
        <v>5280</v>
      </c>
      <c r="L2279" s="94">
        <f t="shared" ref="L2279:L2280" si="1718">ROUND(K2279/12*$C$4,0)</f>
        <v>1760</v>
      </c>
      <c r="M2279" s="94">
        <f>1270+411</f>
        <v>1681</v>
      </c>
      <c r="N2279" s="94">
        <f>M2279/L2279*100</f>
        <v>95.511363636363626</v>
      </c>
      <c r="O2279" s="94">
        <f>ROUND(K2279/D2279,0)</f>
        <v>16</v>
      </c>
      <c r="P2279" s="94">
        <f>M2279/$C$4*12/O2279</f>
        <v>315.1875</v>
      </c>
      <c r="Q2279" s="8"/>
      <c r="R2279" s="8"/>
      <c r="S2279" s="8"/>
      <c r="T2279" s="8"/>
      <c r="U2279" s="1036"/>
      <c r="V2279" s="8"/>
      <c r="W2279" s="8"/>
      <c r="X2279" s="8"/>
      <c r="Y2279" s="8"/>
      <c r="Z2279" s="1153"/>
      <c r="AA2279" s="8"/>
      <c r="AB2279" s="8"/>
      <c r="AC2279" s="1799"/>
    </row>
    <row r="2280" spans="1:29" ht="15" customHeight="1" x14ac:dyDescent="0.25">
      <c r="A2280" s="70">
        <v>1</v>
      </c>
      <c r="B2280" s="70">
        <v>1</v>
      </c>
      <c r="C2280" s="357" t="s">
        <v>26</v>
      </c>
      <c r="D2280" s="494">
        <v>340</v>
      </c>
      <c r="E2280" s="2246">
        <v>480</v>
      </c>
      <c r="F2280" s="98">
        <f>ROUND(E2280/12*$C$4,0)</f>
        <v>160</v>
      </c>
      <c r="G2280" s="98">
        <v>157</v>
      </c>
      <c r="H2280" s="98">
        <f>G2280/F2280*100</f>
        <v>98.125</v>
      </c>
      <c r="I2280" s="694">
        <v>6.1</v>
      </c>
      <c r="J2280" s="99">
        <f>M2280/G2280</f>
        <v>6.2101910828025479</v>
      </c>
      <c r="K2280" s="100">
        <f>ROUND(E2280*I2280,0)</f>
        <v>2928</v>
      </c>
      <c r="L2280" s="100">
        <f t="shared" si="1718"/>
        <v>976</v>
      </c>
      <c r="M2280" s="100">
        <f>738+237</f>
        <v>975</v>
      </c>
      <c r="N2280" s="100">
        <f>M2280/L2280*100</f>
        <v>99.897540983606561</v>
      </c>
      <c r="O2280" s="100">
        <f>ROUND(K2280/D2280,0)</f>
        <v>9</v>
      </c>
      <c r="P2280" s="100">
        <f>M2280/$C$4*12/O2280</f>
        <v>325</v>
      </c>
      <c r="Q2280" s="15"/>
      <c r="R2280" s="15"/>
      <c r="S2280" s="15"/>
      <c r="T2280" s="15"/>
      <c r="U2280" s="1037"/>
      <c r="V2280" s="15"/>
      <c r="W2280" s="15"/>
      <c r="X2280" s="15"/>
      <c r="Y2280" s="15"/>
      <c r="Z2280" s="1271"/>
      <c r="AA2280" s="15"/>
      <c r="AB2280" s="15"/>
      <c r="AC2280" s="1800"/>
    </row>
    <row r="2281" spans="1:29" ht="15" customHeight="1" x14ac:dyDescent="0.25">
      <c r="A2281" s="70">
        <v>1</v>
      </c>
      <c r="B2281" s="70">
        <v>1</v>
      </c>
      <c r="C2281" s="709" t="s">
        <v>7</v>
      </c>
      <c r="D2281" s="709"/>
      <c r="E2281" s="2237">
        <f>SUM(E2279:E2280)</f>
        <v>960</v>
      </c>
      <c r="F2281" s="475">
        <f>SUM(F2279:F2280)</f>
        <v>320</v>
      </c>
      <c r="G2281" s="475">
        <f>SUM(G2279:G2280)</f>
        <v>316</v>
      </c>
      <c r="H2281" s="475">
        <f>G2281/F2281*100</f>
        <v>98.75</v>
      </c>
      <c r="I2281" s="104">
        <f>L2281/F2281</f>
        <v>8.5500000000000007</v>
      </c>
      <c r="J2281" s="104">
        <f>M2281/G2281</f>
        <v>8.4050632911392409</v>
      </c>
      <c r="K2281" s="475">
        <f>SUM(K2279:K2280)</f>
        <v>8208</v>
      </c>
      <c r="L2281" s="475">
        <f>SUM(L2279:L2280)</f>
        <v>2736</v>
      </c>
      <c r="M2281" s="475">
        <f>SUM(M2279:M2280)</f>
        <v>2656</v>
      </c>
      <c r="N2281" s="179">
        <f>M2281/L2281*100</f>
        <v>97.076023391812853</v>
      </c>
      <c r="O2281" s="475">
        <f>SUM(O2279:O2280)</f>
        <v>25</v>
      </c>
      <c r="P2281" s="179">
        <f>M2281/$C$4*12/O2281</f>
        <v>318.72000000000003</v>
      </c>
      <c r="Q2281" s="17">
        <v>18717.878340000003</v>
      </c>
      <c r="R2281" s="17">
        <v>18717.878340000003</v>
      </c>
      <c r="S2281" s="17">
        <v>18717.878340000003</v>
      </c>
      <c r="T2281" s="17">
        <v>18717.878340000003</v>
      </c>
      <c r="U2281" s="1038">
        <f>Q2281/12*$C$4+(R2281-Q2281)/11*3+(S2281-R2281)/10*2+(T2281-S2281)/9*1</f>
        <v>6239.2927800000007</v>
      </c>
      <c r="V2281" s="17">
        <f>Z2281-Y2281-W2281</f>
        <v>6238.25083</v>
      </c>
      <c r="W2281" s="17"/>
      <c r="X2281" s="17">
        <f>V2281-U2281</f>
        <v>-1.0419500000007247</v>
      </c>
      <c r="Y2281" s="17">
        <v>-59.328139999999998</v>
      </c>
      <c r="Z2281" s="1246">
        <v>6178.9226900000003</v>
      </c>
      <c r="AA2281" s="17"/>
      <c r="AB2281" s="17"/>
      <c r="AC2281" s="1801">
        <f>AB2281/1000</f>
        <v>0</v>
      </c>
    </row>
    <row r="2282" spans="1:29" ht="16.5" customHeight="1" x14ac:dyDescent="0.25">
      <c r="A2282" s="70">
        <v>1</v>
      </c>
      <c r="B2282" s="70">
        <v>1</v>
      </c>
      <c r="C2282" s="667" t="s">
        <v>14</v>
      </c>
      <c r="D2282" s="540"/>
      <c r="E2282" s="2344"/>
      <c r="F2282" s="459"/>
      <c r="G2282" s="459"/>
      <c r="H2282" s="459"/>
      <c r="I2282" s="696"/>
      <c r="J2282" s="696"/>
      <c r="K2282" s="459"/>
      <c r="L2282" s="459"/>
      <c r="M2282" s="459"/>
      <c r="N2282" s="459"/>
      <c r="O2282" s="459"/>
      <c r="P2282" s="459"/>
      <c r="Q2282" s="13"/>
      <c r="R2282" s="13"/>
      <c r="S2282" s="13"/>
      <c r="T2282" s="13"/>
      <c r="U2282" s="1039"/>
      <c r="V2282" s="13"/>
      <c r="W2282" s="13"/>
      <c r="X2282" s="13"/>
      <c r="Y2282" s="13"/>
      <c r="Z2282" s="1254"/>
      <c r="AA2282" s="13"/>
      <c r="AB2282" s="13"/>
      <c r="AC2282" s="1802"/>
    </row>
    <row r="2283" spans="1:29" ht="30.75" customHeight="1" x14ac:dyDescent="0.25">
      <c r="A2283" s="70">
        <v>1</v>
      </c>
      <c r="B2283" s="70">
        <v>1</v>
      </c>
      <c r="C2283" s="507" t="s">
        <v>302</v>
      </c>
      <c r="D2283" s="520"/>
      <c r="E2283" s="2222"/>
      <c r="F2283" s="116"/>
      <c r="G2283" s="116"/>
      <c r="H2283" s="116"/>
      <c r="I2283" s="363"/>
      <c r="J2283" s="363"/>
      <c r="K2283" s="365"/>
      <c r="L2283" s="365"/>
      <c r="M2283" s="365"/>
      <c r="N2283" s="365"/>
      <c r="O2283" s="365"/>
      <c r="P2283" s="365"/>
      <c r="Q2283" s="8"/>
      <c r="R2283" s="8"/>
      <c r="S2283" s="8"/>
      <c r="T2283" s="8"/>
      <c r="U2283" s="1036"/>
      <c r="V2283" s="8"/>
      <c r="W2283" s="8"/>
      <c r="X2283" s="8"/>
      <c r="Y2283" s="8"/>
      <c r="Z2283" s="1153"/>
      <c r="AA2283" s="8"/>
      <c r="AB2283" s="8"/>
      <c r="AC2283" s="1799"/>
    </row>
    <row r="2284" spans="1:29" ht="38.25" customHeight="1" x14ac:dyDescent="0.25">
      <c r="A2284" s="70">
        <v>1</v>
      </c>
      <c r="B2284" s="70">
        <v>1</v>
      </c>
      <c r="C2284" s="407" t="s">
        <v>345</v>
      </c>
      <c r="D2284" s="407"/>
      <c r="E2284" s="711">
        <f>SUM(E2288,E2289)</f>
        <v>8170</v>
      </c>
      <c r="F2284" s="440">
        <f>SUM(F2288,F2289)</f>
        <v>2723</v>
      </c>
      <c r="G2284" s="440">
        <f>SUM(G2288,G2289)</f>
        <v>2827</v>
      </c>
      <c r="H2284" s="438">
        <f>G2284/F2284*100</f>
        <v>103.81931692985677</v>
      </c>
      <c r="I2284" s="125"/>
      <c r="J2284" s="125"/>
      <c r="K2284" s="464"/>
      <c r="L2284" s="464"/>
      <c r="M2284" s="464"/>
      <c r="N2284" s="464"/>
      <c r="O2284" s="464"/>
      <c r="P2284" s="464"/>
      <c r="Q2284" s="8"/>
      <c r="R2284" s="8"/>
      <c r="S2284" s="8"/>
      <c r="T2284" s="8"/>
      <c r="U2284" s="1036"/>
      <c r="V2284" s="8"/>
      <c r="W2284" s="8"/>
      <c r="X2284" s="8"/>
      <c r="Y2284" s="8"/>
      <c r="Z2284" s="1153"/>
      <c r="AA2284" s="711">
        <f t="shared" ref="AA2284:AB2284" si="1719">SUM(AA2288,AA2289)</f>
        <v>1</v>
      </c>
      <c r="AB2284" s="711">
        <f t="shared" si="1719"/>
        <v>257.60000000000002</v>
      </c>
      <c r="AC2284" s="1799">
        <f>AB2284/1000</f>
        <v>0.2576</v>
      </c>
    </row>
    <row r="2285" spans="1:29" ht="12.75" customHeight="1" x14ac:dyDescent="0.25">
      <c r="C2285" s="407"/>
      <c r="D2285" s="407"/>
      <c r="E2285" s="711"/>
      <c r="F2285" s="440"/>
      <c r="G2285" s="440"/>
      <c r="H2285" s="438"/>
      <c r="I2285" s="125"/>
      <c r="J2285" s="125"/>
      <c r="K2285" s="464"/>
      <c r="L2285" s="464"/>
      <c r="M2285" s="464"/>
      <c r="N2285" s="464"/>
      <c r="O2285" s="464"/>
      <c r="P2285" s="464"/>
      <c r="Q2285" s="8"/>
      <c r="R2285" s="8"/>
      <c r="S2285" s="8"/>
      <c r="T2285" s="8"/>
      <c r="U2285" s="1036"/>
      <c r="V2285" s="8"/>
      <c r="W2285" s="8"/>
      <c r="X2285" s="8"/>
      <c r="Y2285" s="8"/>
      <c r="Z2285" s="1153"/>
      <c r="AA2285" s="8"/>
      <c r="AB2285" s="8"/>
      <c r="AC2285" s="1799">
        <f t="shared" ref="AC2285:AC2292" si="1720">AB2285/1000</f>
        <v>0</v>
      </c>
    </row>
    <row r="2286" spans="1:29" ht="30.75" customHeight="1" x14ac:dyDescent="0.25">
      <c r="A2286" s="70">
        <v>1</v>
      </c>
      <c r="B2286" s="70">
        <v>1</v>
      </c>
      <c r="C2286" s="407" t="s">
        <v>303</v>
      </c>
      <c r="D2286" s="407"/>
      <c r="E2286" s="711"/>
      <c r="F2286" s="92">
        <f>ROUND(E2286/12*$C$4,0)</f>
        <v>0</v>
      </c>
      <c r="G2286" s="440"/>
      <c r="H2286" s="438"/>
      <c r="I2286" s="125"/>
      <c r="J2286" s="125"/>
      <c r="K2286" s="464"/>
      <c r="L2286" s="464"/>
      <c r="M2286" s="464"/>
      <c r="N2286" s="464"/>
      <c r="O2286" s="464"/>
      <c r="P2286" s="464"/>
      <c r="Q2286" s="8"/>
      <c r="R2286" s="8"/>
      <c r="S2286" s="8"/>
      <c r="T2286" s="8"/>
      <c r="U2286" s="1036"/>
      <c r="V2286" s="8"/>
      <c r="W2286" s="8"/>
      <c r="X2286" s="8"/>
      <c r="Y2286" s="8"/>
      <c r="Z2286" s="1153"/>
      <c r="AA2286" s="8"/>
      <c r="AB2286" s="8"/>
      <c r="AC2286" s="1799">
        <f t="shared" si="1720"/>
        <v>0</v>
      </c>
    </row>
    <row r="2287" spans="1:29" ht="27.75" customHeight="1" x14ac:dyDescent="0.25">
      <c r="A2287" s="70">
        <v>1</v>
      </c>
      <c r="B2287" s="70">
        <v>1</v>
      </c>
      <c r="C2287" s="407" t="s">
        <v>304</v>
      </c>
      <c r="D2287" s="407"/>
      <c r="E2287" s="711"/>
      <c r="F2287" s="92"/>
      <c r="G2287" s="440"/>
      <c r="H2287" s="438"/>
      <c r="I2287" s="125"/>
      <c r="J2287" s="125"/>
      <c r="K2287" s="464"/>
      <c r="L2287" s="464"/>
      <c r="M2287" s="464"/>
      <c r="N2287" s="464"/>
      <c r="O2287" s="464"/>
      <c r="P2287" s="464"/>
      <c r="Q2287" s="8"/>
      <c r="R2287" s="8"/>
      <c r="S2287" s="8"/>
      <c r="T2287" s="8"/>
      <c r="U2287" s="1036"/>
      <c r="V2287" s="8"/>
      <c r="W2287" s="8"/>
      <c r="X2287" s="8"/>
      <c r="Y2287" s="8"/>
      <c r="Z2287" s="1153"/>
      <c r="AA2287" s="8"/>
      <c r="AB2287" s="8"/>
      <c r="AC2287" s="1799">
        <f t="shared" si="1720"/>
        <v>0</v>
      </c>
    </row>
    <row r="2288" spans="1:29" ht="27.75" customHeight="1" x14ac:dyDescent="0.25">
      <c r="A2288" s="70">
        <v>1</v>
      </c>
      <c r="B2288" s="70">
        <v>1</v>
      </c>
      <c r="C2288" s="407" t="s">
        <v>305</v>
      </c>
      <c r="D2288" s="407"/>
      <c r="E2288" s="711">
        <v>240</v>
      </c>
      <c r="F2288" s="92">
        <f t="shared" ref="F2288:F2308" si="1721">ROUND(E2288/12*$C$4,0)</f>
        <v>80</v>
      </c>
      <c r="G2288" s="440">
        <v>69</v>
      </c>
      <c r="H2288" s="438">
        <f>G2288/F2288*100</f>
        <v>86.25</v>
      </c>
      <c r="I2288" s="125"/>
      <c r="J2288" s="125"/>
      <c r="K2288" s="464"/>
      <c r="L2288" s="464"/>
      <c r="M2288" s="464"/>
      <c r="N2288" s="464"/>
      <c r="O2288" s="464"/>
      <c r="P2288" s="464"/>
      <c r="Q2288" s="8"/>
      <c r="R2288" s="8"/>
      <c r="S2288" s="8"/>
      <c r="T2288" s="8"/>
      <c r="U2288" s="1036"/>
      <c r="V2288" s="8"/>
      <c r="W2288" s="8"/>
      <c r="X2288" s="8"/>
      <c r="Y2288" s="8"/>
      <c r="Z2288" s="1153"/>
      <c r="AA2288" s="8"/>
      <c r="AB2288" s="8"/>
      <c r="AC2288" s="1799">
        <f t="shared" si="1720"/>
        <v>0</v>
      </c>
    </row>
    <row r="2289" spans="1:30" ht="22.5" customHeight="1" x14ac:dyDescent="0.25">
      <c r="A2289" s="70">
        <v>1</v>
      </c>
      <c r="B2289" s="70">
        <v>1</v>
      </c>
      <c r="C2289" s="407" t="s">
        <v>306</v>
      </c>
      <c r="D2289" s="407"/>
      <c r="E2289" s="711">
        <v>7930</v>
      </c>
      <c r="F2289" s="92">
        <f t="shared" si="1721"/>
        <v>2643</v>
      </c>
      <c r="G2289" s="440">
        <v>2758</v>
      </c>
      <c r="H2289" s="438">
        <f>G2289/F2289*100</f>
        <v>104.35111615588346</v>
      </c>
      <c r="I2289" s="125"/>
      <c r="J2289" s="125"/>
      <c r="K2289" s="464"/>
      <c r="L2289" s="464"/>
      <c r="M2289" s="464"/>
      <c r="N2289" s="464"/>
      <c r="O2289" s="464"/>
      <c r="P2289" s="464"/>
      <c r="Q2289" s="8"/>
      <c r="R2289" s="8"/>
      <c r="S2289" s="8"/>
      <c r="T2289" s="8"/>
      <c r="U2289" s="1036"/>
      <c r="V2289" s="8"/>
      <c r="W2289" s="8"/>
      <c r="X2289" s="8"/>
      <c r="Y2289" s="8"/>
      <c r="Z2289" s="1153"/>
      <c r="AA2289" s="8">
        <v>1</v>
      </c>
      <c r="AB2289" s="8">
        <v>257.60000000000002</v>
      </c>
      <c r="AC2289" s="1799">
        <f t="shared" si="1720"/>
        <v>0.2576</v>
      </c>
    </row>
    <row r="2290" spans="1:30" ht="15" customHeight="1" x14ac:dyDescent="0.25">
      <c r="A2290" s="70">
        <v>1</v>
      </c>
      <c r="B2290" s="70">
        <v>1</v>
      </c>
      <c r="C2290" s="409" t="s">
        <v>157</v>
      </c>
      <c r="D2290" s="407"/>
      <c r="E2290" s="711">
        <v>35000</v>
      </c>
      <c r="F2290" s="92">
        <f t="shared" si="1721"/>
        <v>11667</v>
      </c>
      <c r="G2290" s="440">
        <v>11774</v>
      </c>
      <c r="H2290" s="438">
        <f>G2290/F2290*100</f>
        <v>100.91711665380988</v>
      </c>
      <c r="I2290" s="125"/>
      <c r="J2290" s="125"/>
      <c r="K2290" s="464"/>
      <c r="L2290" s="464"/>
      <c r="M2290" s="464"/>
      <c r="N2290" s="464"/>
      <c r="O2290" s="464"/>
      <c r="P2290" s="464"/>
      <c r="Q2290" s="8"/>
      <c r="R2290" s="8"/>
      <c r="S2290" s="8"/>
      <c r="T2290" s="8"/>
      <c r="U2290" s="1036"/>
      <c r="V2290" s="8"/>
      <c r="W2290" s="8"/>
      <c r="X2290" s="8"/>
      <c r="Y2290" s="8"/>
      <c r="Z2290" s="1153"/>
      <c r="AA2290" s="8">
        <v>162</v>
      </c>
      <c r="AB2290" s="8">
        <v>140501.43000000002</v>
      </c>
      <c r="AC2290" s="1799">
        <f t="shared" si="1720"/>
        <v>140.50143000000003</v>
      </c>
    </row>
    <row r="2291" spans="1:30" s="238" customFormat="1" ht="15" customHeight="1" x14ac:dyDescent="0.25">
      <c r="A2291" s="70">
        <v>1</v>
      </c>
      <c r="B2291" s="70">
        <v>1</v>
      </c>
      <c r="C2291" s="641" t="s">
        <v>298</v>
      </c>
      <c r="D2291" s="407"/>
      <c r="E2291" s="711"/>
      <c r="F2291" s="92">
        <f t="shared" si="1721"/>
        <v>0</v>
      </c>
      <c r="G2291" s="440"/>
      <c r="H2291" s="438"/>
      <c r="I2291" s="125"/>
      <c r="J2291" s="125"/>
      <c r="K2291" s="464"/>
      <c r="L2291" s="464"/>
      <c r="M2291" s="464"/>
      <c r="N2291" s="464"/>
      <c r="O2291" s="464"/>
      <c r="P2291" s="464"/>
      <c r="Q2291" s="8"/>
      <c r="R2291" s="8"/>
      <c r="S2291" s="8"/>
      <c r="T2291" s="8"/>
      <c r="U2291" s="1036"/>
      <c r="V2291" s="8"/>
      <c r="W2291" s="8"/>
      <c r="X2291" s="8"/>
      <c r="Y2291" s="8"/>
      <c r="Z2291" s="1153"/>
      <c r="AA2291" s="8"/>
      <c r="AB2291" s="8"/>
      <c r="AC2291" s="1799">
        <f t="shared" si="1720"/>
        <v>0</v>
      </c>
      <c r="AD2291" s="767"/>
    </row>
    <row r="2292" spans="1:30" ht="15" customHeight="1" x14ac:dyDescent="0.25">
      <c r="A2292" s="70">
        <v>1</v>
      </c>
      <c r="B2292" s="70">
        <v>1</v>
      </c>
      <c r="C2292" s="213" t="s">
        <v>168</v>
      </c>
      <c r="D2292" s="508"/>
      <c r="E2292" s="712">
        <f>SUM(E2284+E2290*3.2)</f>
        <v>120170</v>
      </c>
      <c r="F2292" s="388">
        <f>SUM(F2284+F2290*3.2)</f>
        <v>40057.4</v>
      </c>
      <c r="G2292" s="388">
        <f>SUM(G2284+G2290*3.2)</f>
        <v>40503.800000000003</v>
      </c>
      <c r="H2292" s="438">
        <f>G2292/F2292*100</f>
        <v>101.11440083480205</v>
      </c>
      <c r="I2292" s="125"/>
      <c r="J2292" s="125"/>
      <c r="K2292" s="464"/>
      <c r="L2292" s="464"/>
      <c r="M2292" s="464"/>
      <c r="N2292" s="464"/>
      <c r="O2292" s="464"/>
      <c r="P2292" s="464"/>
      <c r="Q2292" s="8">
        <v>33979.186799999996</v>
      </c>
      <c r="R2292" s="8">
        <v>33979.186799999996</v>
      </c>
      <c r="S2292" s="8">
        <v>33979.186799999996</v>
      </c>
      <c r="T2292" s="8">
        <v>33979.186799999996</v>
      </c>
      <c r="U2292" s="1699">
        <f>Q2292/12*$C$4+(R2292-Q2292)/11*3+(S2292-R2292)/10*2+(T2292-S2292)/9*1</f>
        <v>11326.395599999998</v>
      </c>
      <c r="V2292" s="8">
        <f>Z2292-Y2292</f>
        <v>11326.395640000001</v>
      </c>
      <c r="W2292" s="8"/>
      <c r="X2292" s="8">
        <f>V2292-U2292</f>
        <v>4.0000002627493814E-5</v>
      </c>
      <c r="Y2292" s="8">
        <v>-103.28561000000001</v>
      </c>
      <c r="Z2292" s="1153">
        <v>11223.11003</v>
      </c>
      <c r="AA2292" s="712">
        <f t="shared" ref="AA2292" si="1722">SUM(AA2284+AA2290*3.2)</f>
        <v>519.4</v>
      </c>
      <c r="AB2292" s="712">
        <f>SUM(AB2284+AB2290)</f>
        <v>140759.03000000003</v>
      </c>
      <c r="AC2292" s="1799">
        <f t="shared" si="1720"/>
        <v>140.75903000000002</v>
      </c>
    </row>
    <row r="2293" spans="1:30" ht="15" customHeight="1" x14ac:dyDescent="0.25">
      <c r="A2293" s="70">
        <v>1</v>
      </c>
      <c r="B2293" s="70">
        <v>1</v>
      </c>
      <c r="C2293" s="507" t="s">
        <v>307</v>
      </c>
      <c r="D2293" s="407"/>
      <c r="E2293" s="711"/>
      <c r="F2293" s="92">
        <f t="shared" si="1721"/>
        <v>0</v>
      </c>
      <c r="G2293" s="440"/>
      <c r="H2293" s="438"/>
      <c r="I2293" s="125"/>
      <c r="J2293" s="125"/>
      <c r="K2293" s="464"/>
      <c r="L2293" s="464"/>
      <c r="M2293" s="464"/>
      <c r="N2293" s="464"/>
      <c r="O2293" s="464"/>
      <c r="P2293" s="464"/>
      <c r="Q2293" s="8"/>
      <c r="R2293" s="8"/>
      <c r="S2293" s="8"/>
      <c r="T2293" s="8"/>
      <c r="U2293" s="1036"/>
      <c r="V2293" s="8"/>
      <c r="W2293" s="8"/>
      <c r="X2293" s="8"/>
      <c r="Y2293" s="8"/>
      <c r="Z2293" s="1153"/>
      <c r="AA2293" s="8"/>
      <c r="AB2293" s="8"/>
      <c r="AC2293" s="1799"/>
    </row>
    <row r="2294" spans="1:30" ht="15" customHeight="1" x14ac:dyDescent="0.25">
      <c r="A2294" s="70">
        <v>1</v>
      </c>
      <c r="B2294" s="70">
        <v>1</v>
      </c>
      <c r="C2294" s="407" t="s">
        <v>198</v>
      </c>
      <c r="D2294" s="407"/>
      <c r="E2294" s="711">
        <f>SUM(E2296,E2301)</f>
        <v>17970</v>
      </c>
      <c r="F2294" s="440">
        <f>SUM(F2296,F2301)</f>
        <v>5989</v>
      </c>
      <c r="G2294" s="440">
        <f>SUM(G2296,G2301)</f>
        <v>6403</v>
      </c>
      <c r="H2294" s="438">
        <f>G2294/F2294*100</f>
        <v>106.91267323426281</v>
      </c>
      <c r="I2294" s="125"/>
      <c r="J2294" s="125"/>
      <c r="K2294" s="464"/>
      <c r="L2294" s="464"/>
      <c r="M2294" s="464"/>
      <c r="N2294" s="464"/>
      <c r="O2294" s="464"/>
      <c r="P2294" s="464"/>
      <c r="Q2294" s="8"/>
      <c r="R2294" s="8"/>
      <c r="S2294" s="8"/>
      <c r="T2294" s="8"/>
      <c r="U2294" s="1036"/>
      <c r="V2294" s="8"/>
      <c r="W2294" s="8"/>
      <c r="X2294" s="8"/>
      <c r="Y2294" s="8"/>
      <c r="Z2294" s="1153"/>
      <c r="AA2294" s="1719">
        <f>AA2295+AA2296+AA2301</f>
        <v>0</v>
      </c>
      <c r="AB2294" s="1719">
        <f t="shared" ref="AB2294:AC2294" si="1723">AB2295+AB2296+AB2301</f>
        <v>0</v>
      </c>
      <c r="AC2294" s="1719">
        <f t="shared" si="1723"/>
        <v>0</v>
      </c>
    </row>
    <row r="2295" spans="1:30" ht="31.5" customHeight="1" x14ac:dyDescent="0.25">
      <c r="A2295" s="70">
        <v>1</v>
      </c>
      <c r="B2295" s="70">
        <v>1</v>
      </c>
      <c r="C2295" s="407" t="s">
        <v>303</v>
      </c>
      <c r="D2295" s="407"/>
      <c r="E2295" s="711"/>
      <c r="F2295" s="92">
        <f t="shared" si="1721"/>
        <v>0</v>
      </c>
      <c r="G2295" s="440"/>
      <c r="H2295" s="438"/>
      <c r="I2295" s="125"/>
      <c r="J2295" s="125"/>
      <c r="K2295" s="464"/>
      <c r="L2295" s="464"/>
      <c r="M2295" s="464"/>
      <c r="N2295" s="464"/>
      <c r="O2295" s="464"/>
      <c r="P2295" s="464"/>
      <c r="Q2295" s="8"/>
      <c r="R2295" s="8"/>
      <c r="S2295" s="8"/>
      <c r="T2295" s="8"/>
      <c r="U2295" s="1036"/>
      <c r="V2295" s="8"/>
      <c r="W2295" s="8"/>
      <c r="X2295" s="8"/>
      <c r="Y2295" s="8"/>
      <c r="Z2295" s="1153"/>
      <c r="AA2295" s="1719"/>
      <c r="AB2295" s="1719"/>
      <c r="AC2295" s="1807"/>
    </row>
    <row r="2296" spans="1:30" ht="38.1" customHeight="1" x14ac:dyDescent="0.25">
      <c r="A2296" s="70">
        <v>1</v>
      </c>
      <c r="B2296" s="70">
        <v>1</v>
      </c>
      <c r="C2296" s="407" t="s">
        <v>308</v>
      </c>
      <c r="D2296" s="407"/>
      <c r="E2296" s="711">
        <f>SUM(E2297:E2300)</f>
        <v>3020</v>
      </c>
      <c r="F2296" s="440">
        <f>SUM(F2297:F2300)</f>
        <v>1006</v>
      </c>
      <c r="G2296" s="440">
        <f>SUM(G2297:G2300)</f>
        <v>1615</v>
      </c>
      <c r="H2296" s="438">
        <f>G2296/F2296*100</f>
        <v>160.53677932405566</v>
      </c>
      <c r="I2296" s="125"/>
      <c r="J2296" s="125"/>
      <c r="K2296" s="464"/>
      <c r="L2296" s="464"/>
      <c r="M2296" s="464"/>
      <c r="N2296" s="464"/>
      <c r="O2296" s="464"/>
      <c r="P2296" s="464"/>
      <c r="Q2296" s="8"/>
      <c r="R2296" s="8"/>
      <c r="S2296" s="8"/>
      <c r="T2296" s="8"/>
      <c r="U2296" s="1036"/>
      <c r="V2296" s="8"/>
      <c r="W2296" s="8"/>
      <c r="X2296" s="8"/>
      <c r="Y2296" s="8"/>
      <c r="Z2296" s="1153"/>
      <c r="AA2296" s="1719">
        <f>AA2297+AA2298</f>
        <v>0</v>
      </c>
      <c r="AB2296" s="1719">
        <f t="shared" ref="AB2296:AC2296" si="1724">AB2297+AB2298</f>
        <v>0</v>
      </c>
      <c r="AC2296" s="1719">
        <f t="shared" si="1724"/>
        <v>0</v>
      </c>
    </row>
    <row r="2297" spans="1:30" ht="38.1" customHeight="1" x14ac:dyDescent="0.25">
      <c r="A2297" s="70">
        <v>1</v>
      </c>
      <c r="B2297" s="70">
        <v>1</v>
      </c>
      <c r="C2297" s="407" t="s">
        <v>309</v>
      </c>
      <c r="D2297" s="407"/>
      <c r="E2297" s="711">
        <v>1893</v>
      </c>
      <c r="F2297" s="92">
        <f t="shared" si="1721"/>
        <v>631</v>
      </c>
      <c r="G2297" s="440">
        <v>765</v>
      </c>
      <c r="H2297" s="438">
        <f>G2297/F2297*100</f>
        <v>121.23613312202852</v>
      </c>
      <c r="I2297" s="125"/>
      <c r="J2297" s="125"/>
      <c r="K2297" s="464"/>
      <c r="L2297" s="464"/>
      <c r="M2297" s="464"/>
      <c r="N2297" s="464"/>
      <c r="O2297" s="464"/>
      <c r="P2297" s="464"/>
      <c r="Q2297" s="8"/>
      <c r="R2297" s="8"/>
      <c r="S2297" s="8"/>
      <c r="T2297" s="8"/>
      <c r="U2297" s="1036"/>
      <c r="V2297" s="8"/>
      <c r="W2297" s="8"/>
      <c r="X2297" s="8"/>
      <c r="Y2297" s="8"/>
      <c r="Z2297" s="1153"/>
      <c r="AA2297" s="1719"/>
      <c r="AB2297" s="1719"/>
      <c r="AC2297" s="1807">
        <f t="shared" ref="AC2297:AC2298" si="1725">AB2297/1000</f>
        <v>0</v>
      </c>
    </row>
    <row r="2298" spans="1:30" ht="46.5" customHeight="1" x14ac:dyDescent="0.25">
      <c r="A2298" s="70">
        <v>1</v>
      </c>
      <c r="B2298" s="70">
        <v>1</v>
      </c>
      <c r="C2298" s="407" t="s">
        <v>310</v>
      </c>
      <c r="D2298" s="407"/>
      <c r="E2298" s="711">
        <v>568</v>
      </c>
      <c r="F2298" s="92">
        <f t="shared" si="1721"/>
        <v>189</v>
      </c>
      <c r="G2298" s="440">
        <v>207</v>
      </c>
      <c r="H2298" s="438">
        <f>G2298/F2298*100</f>
        <v>109.52380952380953</v>
      </c>
      <c r="I2298" s="125"/>
      <c r="J2298" s="125"/>
      <c r="K2298" s="464"/>
      <c r="L2298" s="464"/>
      <c r="M2298" s="464"/>
      <c r="N2298" s="464"/>
      <c r="O2298" s="464"/>
      <c r="P2298" s="464"/>
      <c r="Q2298" s="8"/>
      <c r="R2298" s="8"/>
      <c r="S2298" s="8"/>
      <c r="T2298" s="8"/>
      <c r="U2298" s="1036"/>
      <c r="V2298" s="8"/>
      <c r="W2298" s="8"/>
      <c r="X2298" s="8"/>
      <c r="Y2298" s="8"/>
      <c r="Z2298" s="1153"/>
      <c r="AA2298" s="1719"/>
      <c r="AB2298" s="1719"/>
      <c r="AC2298" s="1807">
        <f t="shared" si="1725"/>
        <v>0</v>
      </c>
    </row>
    <row r="2299" spans="1:30" ht="54" customHeight="1" x14ac:dyDescent="0.25">
      <c r="A2299" s="70">
        <v>1</v>
      </c>
      <c r="B2299" s="70">
        <v>1</v>
      </c>
      <c r="C2299" s="407" t="s">
        <v>354</v>
      </c>
      <c r="D2299" s="407"/>
      <c r="E2299" s="711"/>
      <c r="F2299" s="92">
        <f t="shared" si="1721"/>
        <v>0</v>
      </c>
      <c r="G2299" s="440"/>
      <c r="H2299" s="438"/>
      <c r="I2299" s="125"/>
      <c r="J2299" s="125"/>
      <c r="K2299" s="464"/>
      <c r="L2299" s="464"/>
      <c r="M2299" s="464"/>
      <c r="N2299" s="464"/>
      <c r="O2299" s="464"/>
      <c r="P2299" s="464"/>
      <c r="Q2299" s="8"/>
      <c r="R2299" s="8"/>
      <c r="S2299" s="8"/>
      <c r="T2299" s="8"/>
      <c r="U2299" s="1036"/>
      <c r="V2299" s="8"/>
      <c r="W2299" s="8"/>
      <c r="X2299" s="8"/>
      <c r="Y2299" s="8"/>
      <c r="Z2299" s="1153"/>
      <c r="AA2299" s="1719"/>
      <c r="AB2299" s="1719"/>
      <c r="AC2299" s="1807"/>
    </row>
    <row r="2300" spans="1:30" ht="48" customHeight="1" x14ac:dyDescent="0.25">
      <c r="A2300" s="70">
        <v>1</v>
      </c>
      <c r="B2300" s="70">
        <v>1</v>
      </c>
      <c r="C2300" s="407" t="s">
        <v>355</v>
      </c>
      <c r="D2300" s="407"/>
      <c r="E2300" s="711">
        <v>559</v>
      </c>
      <c r="F2300" s="92">
        <f t="shared" si="1721"/>
        <v>186</v>
      </c>
      <c r="G2300" s="440">
        <v>643</v>
      </c>
      <c r="H2300" s="438">
        <f>G2300/F2300*100</f>
        <v>345.69892473118279</v>
      </c>
      <c r="I2300" s="125"/>
      <c r="J2300" s="125"/>
      <c r="K2300" s="464"/>
      <c r="L2300" s="464"/>
      <c r="M2300" s="464"/>
      <c r="N2300" s="464"/>
      <c r="O2300" s="464"/>
      <c r="P2300" s="464"/>
      <c r="Q2300" s="8"/>
      <c r="R2300" s="8"/>
      <c r="S2300" s="8"/>
      <c r="T2300" s="8"/>
      <c r="U2300" s="1036"/>
      <c r="V2300" s="8"/>
      <c r="W2300" s="8"/>
      <c r="X2300" s="8"/>
      <c r="Y2300" s="8"/>
      <c r="Z2300" s="1153"/>
      <c r="AA2300" s="1719"/>
      <c r="AB2300" s="1719"/>
      <c r="AC2300" s="1807"/>
    </row>
    <row r="2301" spans="1:30" ht="38.1" customHeight="1" x14ac:dyDescent="0.25">
      <c r="A2301" s="70">
        <v>1</v>
      </c>
      <c r="B2301" s="70">
        <v>1</v>
      </c>
      <c r="C2301" s="407" t="s">
        <v>311</v>
      </c>
      <c r="D2301" s="407"/>
      <c r="E2301" s="711">
        <f>SUM(E2302:E2304)</f>
        <v>14950</v>
      </c>
      <c r="F2301" s="440">
        <f>SUM(F2302:F2304)</f>
        <v>4983</v>
      </c>
      <c r="G2301" s="440">
        <f>SUM(G2302:G2304)</f>
        <v>4788</v>
      </c>
      <c r="H2301" s="438">
        <f>G2301/F2301*100</f>
        <v>96.086694762191456</v>
      </c>
      <c r="I2301" s="125"/>
      <c r="J2301" s="125"/>
      <c r="K2301" s="464"/>
      <c r="L2301" s="464"/>
      <c r="M2301" s="464"/>
      <c r="N2301" s="464"/>
      <c r="O2301" s="464"/>
      <c r="P2301" s="464"/>
      <c r="Q2301" s="8"/>
      <c r="R2301" s="8"/>
      <c r="S2301" s="8"/>
      <c r="T2301" s="8"/>
      <c r="U2301" s="1036"/>
      <c r="V2301" s="8"/>
      <c r="W2301" s="8"/>
      <c r="X2301" s="8"/>
      <c r="Y2301" s="8"/>
      <c r="Z2301" s="1153"/>
      <c r="AA2301" s="1719">
        <f>AA2302+AA2303*4.7647+AA2304*1.4375</f>
        <v>0</v>
      </c>
      <c r="AB2301" s="1719">
        <f>AB2302+AB2303+AB2304</f>
        <v>0</v>
      </c>
      <c r="AC2301" s="1719">
        <f>AC2302+AC2303+AC2304</f>
        <v>0</v>
      </c>
    </row>
    <row r="2302" spans="1:30" ht="44.25" customHeight="1" x14ac:dyDescent="0.25">
      <c r="A2302" s="70">
        <v>1</v>
      </c>
      <c r="B2302" s="70">
        <v>1</v>
      </c>
      <c r="C2302" s="407" t="s">
        <v>312</v>
      </c>
      <c r="D2302" s="407"/>
      <c r="E2302" s="711">
        <v>250</v>
      </c>
      <c r="F2302" s="92">
        <f t="shared" si="1721"/>
        <v>83</v>
      </c>
      <c r="G2302" s="440">
        <v>93</v>
      </c>
      <c r="H2302" s="438">
        <f>G2302/F2302*100</f>
        <v>112.04819277108433</v>
      </c>
      <c r="I2302" s="125"/>
      <c r="J2302" s="125"/>
      <c r="K2302" s="464"/>
      <c r="L2302" s="464"/>
      <c r="M2302" s="464"/>
      <c r="N2302" s="464"/>
      <c r="O2302" s="464"/>
      <c r="P2302" s="464"/>
      <c r="Q2302" s="8"/>
      <c r="R2302" s="8"/>
      <c r="S2302" s="8"/>
      <c r="T2302" s="8"/>
      <c r="U2302" s="1036"/>
      <c r="V2302" s="8"/>
      <c r="W2302" s="8"/>
      <c r="X2302" s="8"/>
      <c r="Y2302" s="8"/>
      <c r="Z2302" s="1153"/>
      <c r="AA2302" s="1719"/>
      <c r="AB2302" s="1719"/>
      <c r="AC2302" s="1807"/>
    </row>
    <row r="2303" spans="1:30" ht="63.75" customHeight="1" x14ac:dyDescent="0.25">
      <c r="A2303" s="70">
        <v>1</v>
      </c>
      <c r="B2303" s="70">
        <v>1</v>
      </c>
      <c r="C2303" s="407" t="s">
        <v>376</v>
      </c>
      <c r="D2303" s="407"/>
      <c r="E2303" s="711">
        <v>13100</v>
      </c>
      <c r="F2303" s="92">
        <f t="shared" si="1721"/>
        <v>4367</v>
      </c>
      <c r="G2303" s="440">
        <v>4251</v>
      </c>
      <c r="H2303" s="438">
        <f>G2303/F2303*100</f>
        <v>97.343714220288518</v>
      </c>
      <c r="I2303" s="125"/>
      <c r="J2303" s="125"/>
      <c r="K2303" s="464"/>
      <c r="L2303" s="464"/>
      <c r="M2303" s="464"/>
      <c r="N2303" s="464"/>
      <c r="O2303" s="464"/>
      <c r="P2303" s="464"/>
      <c r="Q2303" s="8"/>
      <c r="R2303" s="8"/>
      <c r="S2303" s="8"/>
      <c r="T2303" s="8"/>
      <c r="U2303" s="1036"/>
      <c r="V2303" s="8"/>
      <c r="W2303" s="8"/>
      <c r="X2303" s="8"/>
      <c r="Y2303" s="8"/>
      <c r="Z2303" s="1153"/>
      <c r="AA2303" s="1719"/>
      <c r="AB2303" s="1719"/>
      <c r="AC2303" s="1807">
        <f t="shared" ref="AC2303:AC2304" si="1726">AB2303/1000</f>
        <v>0</v>
      </c>
    </row>
    <row r="2304" spans="1:30" ht="47.25" customHeight="1" x14ac:dyDescent="0.25">
      <c r="A2304" s="70">
        <v>1</v>
      </c>
      <c r="B2304" s="70">
        <v>1</v>
      </c>
      <c r="C2304" s="407" t="s">
        <v>322</v>
      </c>
      <c r="D2304" s="407"/>
      <c r="E2304" s="711">
        <v>1600</v>
      </c>
      <c r="F2304" s="92">
        <f t="shared" si="1721"/>
        <v>533</v>
      </c>
      <c r="G2304" s="440">
        <v>444</v>
      </c>
      <c r="H2304" s="438">
        <f>G2304/F2304*100</f>
        <v>83.302063789868669</v>
      </c>
      <c r="I2304" s="125"/>
      <c r="J2304" s="125"/>
      <c r="K2304" s="464"/>
      <c r="L2304" s="464"/>
      <c r="M2304" s="464"/>
      <c r="N2304" s="464"/>
      <c r="O2304" s="464"/>
      <c r="P2304" s="464"/>
      <c r="Q2304" s="8"/>
      <c r="R2304" s="8"/>
      <c r="S2304" s="8"/>
      <c r="T2304" s="8"/>
      <c r="U2304" s="1036"/>
      <c r="V2304" s="8"/>
      <c r="W2304" s="8"/>
      <c r="X2304" s="8"/>
      <c r="Y2304" s="8"/>
      <c r="Z2304" s="1153"/>
      <c r="AA2304" s="1719"/>
      <c r="AB2304" s="1719"/>
      <c r="AC2304" s="1807">
        <f t="shared" si="1726"/>
        <v>0</v>
      </c>
    </row>
    <row r="2305" spans="1:30" ht="21.75" customHeight="1" x14ac:dyDescent="0.25">
      <c r="A2305" s="70">
        <v>1</v>
      </c>
      <c r="B2305" s="70">
        <v>1</v>
      </c>
      <c r="C2305" s="409" t="s">
        <v>157</v>
      </c>
      <c r="D2305" s="407"/>
      <c r="E2305" s="711"/>
      <c r="F2305" s="92">
        <f t="shared" si="1721"/>
        <v>0</v>
      </c>
      <c r="G2305" s="92"/>
      <c r="H2305" s="438"/>
      <c r="I2305" s="125"/>
      <c r="J2305" s="125"/>
      <c r="K2305" s="464"/>
      <c r="L2305" s="464"/>
      <c r="M2305" s="464"/>
      <c r="N2305" s="464"/>
      <c r="O2305" s="464"/>
      <c r="P2305" s="464"/>
      <c r="Q2305" s="8"/>
      <c r="R2305" s="8"/>
      <c r="S2305" s="8"/>
      <c r="T2305" s="8"/>
      <c r="U2305" s="1036"/>
      <c r="V2305" s="8"/>
      <c r="W2305" s="8"/>
      <c r="X2305" s="8"/>
      <c r="Y2305" s="8"/>
      <c r="Z2305" s="1153"/>
      <c r="AA2305" s="1719"/>
      <c r="AB2305" s="1719"/>
      <c r="AC2305" s="1807"/>
    </row>
    <row r="2306" spans="1:30" ht="30" customHeight="1" x14ac:dyDescent="0.25">
      <c r="A2306" s="70">
        <v>1</v>
      </c>
      <c r="B2306" s="70">
        <v>1</v>
      </c>
      <c r="C2306" s="641" t="s">
        <v>298</v>
      </c>
      <c r="D2306" s="407"/>
      <c r="E2306" s="711"/>
      <c r="F2306" s="92">
        <f t="shared" si="1721"/>
        <v>0</v>
      </c>
      <c r="G2306" s="92"/>
      <c r="H2306" s="438"/>
      <c r="I2306" s="125"/>
      <c r="J2306" s="125"/>
      <c r="K2306" s="464"/>
      <c r="L2306" s="464"/>
      <c r="M2306" s="464"/>
      <c r="N2306" s="464"/>
      <c r="O2306" s="464"/>
      <c r="P2306" s="464"/>
      <c r="Q2306" s="8"/>
      <c r="R2306" s="8"/>
      <c r="S2306" s="8"/>
      <c r="T2306" s="8"/>
      <c r="U2306" s="1036"/>
      <c r="V2306" s="8"/>
      <c r="W2306" s="8"/>
      <c r="X2306" s="8"/>
      <c r="Y2306" s="8"/>
      <c r="Z2306" s="1153"/>
      <c r="AA2306" s="1719"/>
      <c r="AB2306" s="1719"/>
      <c r="AC2306" s="1807"/>
    </row>
    <row r="2307" spans="1:30" ht="32.25" customHeight="1" x14ac:dyDescent="0.25">
      <c r="A2307" s="70">
        <v>1</v>
      </c>
      <c r="B2307" s="70">
        <v>1</v>
      </c>
      <c r="C2307" s="409" t="s">
        <v>158</v>
      </c>
      <c r="D2307" s="407"/>
      <c r="E2307" s="711">
        <v>9263</v>
      </c>
      <c r="F2307" s="92">
        <f t="shared" si="1721"/>
        <v>3088</v>
      </c>
      <c r="G2307" s="92">
        <v>3110</v>
      </c>
      <c r="H2307" s="438">
        <f>G2307/F2307*100</f>
        <v>100.71243523316062</v>
      </c>
      <c r="I2307" s="125"/>
      <c r="J2307" s="125"/>
      <c r="K2307" s="464"/>
      <c r="L2307" s="464"/>
      <c r="M2307" s="464"/>
      <c r="N2307" s="464"/>
      <c r="O2307" s="464"/>
      <c r="P2307" s="464"/>
      <c r="Q2307" s="8"/>
      <c r="R2307" s="8"/>
      <c r="S2307" s="8"/>
      <c r="T2307" s="8"/>
      <c r="U2307" s="1036"/>
      <c r="V2307" s="8"/>
      <c r="W2307" s="8"/>
      <c r="X2307" s="8"/>
      <c r="Y2307" s="8"/>
      <c r="Z2307" s="1153"/>
      <c r="AA2307" s="1719"/>
      <c r="AB2307" s="1719"/>
      <c r="AC2307" s="1807">
        <f>AB2307/1000</f>
        <v>0</v>
      </c>
    </row>
    <row r="2308" spans="1:30" s="238" customFormat="1" ht="15" customHeight="1" x14ac:dyDescent="0.25">
      <c r="A2308" s="70">
        <v>1</v>
      </c>
      <c r="B2308" s="70">
        <v>1</v>
      </c>
      <c r="C2308" s="641" t="s">
        <v>299</v>
      </c>
      <c r="D2308" s="407"/>
      <c r="E2308" s="711"/>
      <c r="F2308" s="92">
        <f t="shared" si="1721"/>
        <v>0</v>
      </c>
      <c r="G2308" s="92"/>
      <c r="H2308" s="464"/>
      <c r="I2308" s="125"/>
      <c r="J2308" s="125"/>
      <c r="K2308" s="464"/>
      <c r="L2308" s="464"/>
      <c r="M2308" s="464"/>
      <c r="N2308" s="464"/>
      <c r="O2308" s="464"/>
      <c r="P2308" s="464"/>
      <c r="Q2308" s="8"/>
      <c r="R2308" s="8"/>
      <c r="S2308" s="8"/>
      <c r="T2308" s="8"/>
      <c r="U2308" s="1036"/>
      <c r="V2308" s="8"/>
      <c r="W2308" s="8"/>
      <c r="X2308" s="8"/>
      <c r="Y2308" s="8"/>
      <c r="Z2308" s="1153"/>
      <c r="AA2308" s="8"/>
      <c r="AB2308" s="8"/>
      <c r="AC2308" s="1799"/>
      <c r="AD2308" s="767"/>
    </row>
    <row r="2309" spans="1:30" ht="15" customHeight="1" x14ac:dyDescent="0.25">
      <c r="A2309" s="70">
        <v>1</v>
      </c>
      <c r="B2309" s="70">
        <v>1</v>
      </c>
      <c r="C2309" s="213" t="s">
        <v>165</v>
      </c>
      <c r="D2309" s="508"/>
      <c r="E2309" s="712">
        <f>SUM(E2294,E2307)</f>
        <v>27233</v>
      </c>
      <c r="F2309" s="388">
        <f>SUM(F2294,F2307)</f>
        <v>9077</v>
      </c>
      <c r="G2309" s="388">
        <f>SUM(G2294,G2307)</f>
        <v>9513</v>
      </c>
      <c r="H2309" s="464">
        <f>G2309/F2309*100</f>
        <v>104.80334912415996</v>
      </c>
      <c r="I2309" s="125"/>
      <c r="J2309" s="125"/>
      <c r="K2309" s="464"/>
      <c r="L2309" s="464"/>
      <c r="M2309" s="464"/>
      <c r="N2309" s="464"/>
      <c r="O2309" s="464"/>
      <c r="P2309" s="464"/>
      <c r="Q2309" s="8">
        <v>20929.31079</v>
      </c>
      <c r="R2309" s="8">
        <v>20929.31079</v>
      </c>
      <c r="S2309" s="8">
        <v>20929.31079</v>
      </c>
      <c r="T2309" s="8">
        <v>20929.31079</v>
      </c>
      <c r="U2309" s="1038">
        <f>Q2309/12*$C$4+(R2309-Q2309)/11*3+(S2309-R2309)/10*2+(T2309-S2309)/9*1</f>
        <v>6976.4369299999998</v>
      </c>
      <c r="V2309" s="8">
        <f>Z2309-Y2309</f>
        <v>6769.5315300000011</v>
      </c>
      <c r="W2309" s="8"/>
      <c r="X2309" s="8">
        <f>V2309-U2309</f>
        <v>-206.90539999999874</v>
      </c>
      <c r="Y2309" s="8">
        <v>-64.94865999999999</v>
      </c>
      <c r="Z2309" s="1153">
        <v>6704.5828700000011</v>
      </c>
      <c r="AA2309" s="712">
        <f>SUM(AA2294,AA2307)</f>
        <v>0</v>
      </c>
      <c r="AB2309" s="8">
        <f t="shared" ref="AB2309:AC2309" si="1727">AB2307+AB2294</f>
        <v>0</v>
      </c>
      <c r="AC2309" s="8">
        <f t="shared" si="1727"/>
        <v>0</v>
      </c>
    </row>
    <row r="2310" spans="1:30" ht="15" customHeight="1" x14ac:dyDescent="0.25">
      <c r="A2310" s="70">
        <v>1</v>
      </c>
      <c r="B2310" s="70">
        <v>1</v>
      </c>
      <c r="C2310" s="672" t="s">
        <v>343</v>
      </c>
      <c r="D2310" s="672"/>
      <c r="E2310" s="1883">
        <f>SUM(E2309,E2292)</f>
        <v>147403</v>
      </c>
      <c r="F2310" s="464">
        <f>SUM(F2309,F2292)</f>
        <v>49134.400000000001</v>
      </c>
      <c r="G2310" s="464">
        <f>SUM(G2309,G2292)</f>
        <v>50016.800000000003</v>
      </c>
      <c r="H2310" s="464">
        <f>G2310/F2310*100</f>
        <v>101.79589045556679</v>
      </c>
      <c r="I2310" s="703"/>
      <c r="J2310" s="703"/>
      <c r="K2310" s="464"/>
      <c r="L2310" s="464"/>
      <c r="M2310" s="464"/>
      <c r="N2310" s="464"/>
      <c r="O2310" s="464"/>
      <c r="P2310" s="464"/>
      <c r="Q2310" s="8">
        <f t="shared" ref="Q2310:R2310" si="1728">SUM(Q2309,Q2292)</f>
        <v>54908.497589999999</v>
      </c>
      <c r="R2310" s="8">
        <f t="shared" si="1728"/>
        <v>54908.497589999999</v>
      </c>
      <c r="S2310" s="8">
        <f t="shared" ref="S2310:T2310" si="1729">SUM(S2309,S2292)</f>
        <v>54908.497589999999</v>
      </c>
      <c r="T2310" s="8">
        <f t="shared" si="1729"/>
        <v>54908.497589999999</v>
      </c>
      <c r="U2310" s="8">
        <f t="shared" ref="U2310:Z2310" si="1730">SUM(U2309,U2292)</f>
        <v>18302.83253</v>
      </c>
      <c r="V2310" s="8">
        <f t="shared" si="1730"/>
        <v>18095.927170000003</v>
      </c>
      <c r="W2310" s="8">
        <f t="shared" si="1730"/>
        <v>0</v>
      </c>
      <c r="X2310" s="8">
        <f t="shared" si="1730"/>
        <v>-206.90535999999611</v>
      </c>
      <c r="Y2310" s="8">
        <f t="shared" si="1730"/>
        <v>-168.23426999999998</v>
      </c>
      <c r="Z2310" s="1153">
        <f t="shared" si="1730"/>
        <v>17927.692900000002</v>
      </c>
      <c r="AA2310" s="1883">
        <f>SUM(AA2309,AA2292)</f>
        <v>519.4</v>
      </c>
      <c r="AB2310" s="1153">
        <f t="shared" ref="AB2310:AC2310" si="1731">SUM(AB2309,AB2292)</f>
        <v>140759.03000000003</v>
      </c>
      <c r="AC2310" s="1153">
        <f t="shared" si="1731"/>
        <v>140.75903000000002</v>
      </c>
    </row>
    <row r="2311" spans="1:30" ht="15" customHeight="1" x14ac:dyDescent="0.25">
      <c r="A2311" s="70">
        <v>1</v>
      </c>
      <c r="B2311" s="70">
        <v>1</v>
      </c>
      <c r="C2311" s="217" t="s">
        <v>31</v>
      </c>
      <c r="D2311" s="217"/>
      <c r="E2311" s="772"/>
      <c r="F2311" s="438"/>
      <c r="G2311" s="438"/>
      <c r="H2311" s="438"/>
      <c r="I2311" s="703"/>
      <c r="J2311" s="703"/>
      <c r="K2311" s="464"/>
      <c r="L2311" s="464"/>
      <c r="M2311" s="464"/>
      <c r="N2311" s="464"/>
      <c r="O2311" s="464"/>
      <c r="P2311" s="464"/>
      <c r="Q2311" s="8"/>
      <c r="R2311" s="8"/>
      <c r="S2311" s="8"/>
      <c r="T2311" s="8"/>
      <c r="U2311" s="1036"/>
      <c r="V2311" s="8"/>
      <c r="W2311" s="8"/>
      <c r="X2311" s="8"/>
      <c r="Y2311" s="8"/>
      <c r="Z2311" s="1153"/>
      <c r="AA2311" s="8"/>
      <c r="AB2311" s="8"/>
      <c r="AC2311" s="1799"/>
    </row>
    <row r="2312" spans="1:30" ht="15" customHeight="1" x14ac:dyDescent="0.25">
      <c r="A2312" s="70">
        <v>1</v>
      </c>
      <c r="B2312" s="70">
        <v>1</v>
      </c>
      <c r="C2312" s="144" t="s">
        <v>10</v>
      </c>
      <c r="D2312" s="361">
        <v>300</v>
      </c>
      <c r="E2312" s="711">
        <v>20</v>
      </c>
      <c r="F2312" s="92">
        <f>ROUND(E2312/12*$C$4,0)</f>
        <v>7</v>
      </c>
      <c r="G2312" s="92">
        <v>6</v>
      </c>
      <c r="H2312" s="92">
        <f t="shared" ref="H2312:H2322" si="1732">G2312/F2312*100</f>
        <v>85.714285714285708</v>
      </c>
      <c r="I2312" s="363">
        <v>11</v>
      </c>
      <c r="J2312" s="93">
        <f t="shared" ref="J2312:J2317" si="1733">M2312/G2312</f>
        <v>11</v>
      </c>
      <c r="K2312" s="94">
        <f>ROUND(E2312*I2312,0)</f>
        <v>220</v>
      </c>
      <c r="L2312" s="94">
        <f t="shared" ref="L2312" si="1734">ROUND(K2312/12*$C$4,0)</f>
        <v>73</v>
      </c>
      <c r="M2312" s="94">
        <f>44+22</f>
        <v>66</v>
      </c>
      <c r="N2312" s="94">
        <f t="shared" ref="N2312:N2317" si="1735">M2312/L2312*100</f>
        <v>90.410958904109577</v>
      </c>
      <c r="O2312" s="94">
        <f>K2312/D2312</f>
        <v>0.73333333333333328</v>
      </c>
      <c r="P2312" s="94">
        <f t="shared" ref="P2312:P2317" si="1736">M2312/$C$4*12/O2312</f>
        <v>270</v>
      </c>
      <c r="Q2312" s="8"/>
      <c r="R2312" s="8"/>
      <c r="S2312" s="8"/>
      <c r="T2312" s="8"/>
      <c r="U2312" s="1036"/>
      <c r="V2312" s="8"/>
      <c r="W2312" s="8"/>
      <c r="X2312" s="8"/>
      <c r="Y2312" s="8"/>
      <c r="Z2312" s="1153"/>
      <c r="AA2312" s="8"/>
      <c r="AB2312" s="8"/>
      <c r="AC2312" s="1799"/>
    </row>
    <row r="2313" spans="1:30" ht="15" customHeight="1" x14ac:dyDescent="0.25">
      <c r="A2313" s="70">
        <v>1</v>
      </c>
      <c r="B2313" s="70">
        <v>1</v>
      </c>
      <c r="C2313" s="146" t="s">
        <v>90</v>
      </c>
      <c r="D2313" s="146"/>
      <c r="E2313" s="2202">
        <f>SUM(E2312:E2312)</f>
        <v>20</v>
      </c>
      <c r="F2313" s="718">
        <f>SUM(F2312:F2312)</f>
        <v>7</v>
      </c>
      <c r="G2313" s="718">
        <f>SUM(G2312:G2312)</f>
        <v>6</v>
      </c>
      <c r="H2313" s="718">
        <f t="shared" si="1732"/>
        <v>85.714285714285708</v>
      </c>
      <c r="I2313" s="703">
        <f>SUM(K2313/E2313)</f>
        <v>11</v>
      </c>
      <c r="J2313" s="117">
        <f t="shared" si="1733"/>
        <v>11</v>
      </c>
      <c r="K2313" s="718">
        <f>SUM(K2312:K2312)</f>
        <v>220</v>
      </c>
      <c r="L2313" s="718">
        <f>SUM(L2312:L2312)</f>
        <v>73</v>
      </c>
      <c r="M2313" s="718">
        <f>SUM(M2312:M2312)</f>
        <v>66</v>
      </c>
      <c r="N2313" s="94">
        <f t="shared" si="1735"/>
        <v>90.410958904109577</v>
      </c>
      <c r="O2313" s="281">
        <f>SUM(O2312:O2312)</f>
        <v>0.73333333333333328</v>
      </c>
      <c r="P2313" s="94">
        <f t="shared" si="1736"/>
        <v>270</v>
      </c>
      <c r="Q2313" s="8"/>
      <c r="R2313" s="8"/>
      <c r="S2313" s="8"/>
      <c r="T2313" s="8"/>
      <c r="U2313" s="1036"/>
      <c r="V2313" s="8"/>
      <c r="W2313" s="8"/>
      <c r="X2313" s="8"/>
      <c r="Y2313" s="8"/>
      <c r="Z2313" s="1153"/>
      <c r="AA2313" s="8"/>
      <c r="AB2313" s="8"/>
      <c r="AC2313" s="1799"/>
    </row>
    <row r="2314" spans="1:30" s="96" customFormat="1" ht="21" customHeight="1" x14ac:dyDescent="0.25">
      <c r="A2314" s="70">
        <v>1</v>
      </c>
      <c r="B2314" s="70">
        <v>1</v>
      </c>
      <c r="C2314" s="532" t="s">
        <v>537</v>
      </c>
      <c r="D2314" s="532">
        <v>240</v>
      </c>
      <c r="E2314" s="711">
        <v>510</v>
      </c>
      <c r="F2314" s="92">
        <f>(E2314-(E2316/12*3))/9*($C$4-3)+(E2316/12*3)</f>
        <v>232.22222222222223</v>
      </c>
      <c r="G2314" s="92">
        <v>240</v>
      </c>
      <c r="H2314" s="92">
        <f t="shared" si="1732"/>
        <v>103.34928229665073</v>
      </c>
      <c r="I2314" s="363">
        <v>8</v>
      </c>
      <c r="J2314" s="93">
        <f t="shared" si="1733"/>
        <v>7.979166666666667</v>
      </c>
      <c r="K2314" s="94">
        <f>ROUND(E2314*I2314,0)</f>
        <v>4080</v>
      </c>
      <c r="L2314" s="94">
        <f t="shared" ref="L2314" si="1737">ROUND(K2314/12*$C$4,0)</f>
        <v>1360</v>
      </c>
      <c r="M2314" s="94">
        <f>1575+340</f>
        <v>1915</v>
      </c>
      <c r="N2314" s="94">
        <f t="shared" si="1735"/>
        <v>140.80882352941177</v>
      </c>
      <c r="O2314" s="94">
        <f>K2314/D2314</f>
        <v>17</v>
      </c>
      <c r="P2314" s="94">
        <f t="shared" si="1736"/>
        <v>337.94117647058823</v>
      </c>
      <c r="Q2314" s="8"/>
      <c r="R2314" s="8"/>
      <c r="S2314" s="8"/>
      <c r="T2314" s="8"/>
      <c r="U2314" s="1036"/>
      <c r="V2314" s="8"/>
      <c r="W2314" s="8"/>
      <c r="X2314" s="8">
        <f>V2314-U2314</f>
        <v>0</v>
      </c>
      <c r="Y2314" s="8"/>
      <c r="Z2314" s="1153"/>
      <c r="AA2314" s="8"/>
      <c r="AB2314" s="8"/>
      <c r="AC2314" s="1799"/>
      <c r="AD2314" s="2424"/>
    </row>
    <row r="2315" spans="1:30" s="96" customFormat="1" ht="21" customHeight="1" x14ac:dyDescent="0.25">
      <c r="A2315" s="70"/>
      <c r="B2315" s="70"/>
      <c r="C2315" s="2592" t="s">
        <v>77</v>
      </c>
      <c r="D2315" s="493">
        <v>240</v>
      </c>
      <c r="E2315" s="2069">
        <v>280</v>
      </c>
      <c r="F2315" s="2597">
        <f>ROUND(E2315/9*($C$4-3),0)</f>
        <v>31</v>
      </c>
      <c r="G2315" s="98">
        <v>24</v>
      </c>
      <c r="H2315" s="92">
        <f t="shared" si="1732"/>
        <v>77.41935483870968</v>
      </c>
      <c r="I2315" s="363">
        <v>8</v>
      </c>
      <c r="J2315" s="99">
        <f t="shared" si="1733"/>
        <v>8</v>
      </c>
      <c r="K2315" s="94">
        <f>ROUND(E2315*I2315,0)</f>
        <v>2240</v>
      </c>
      <c r="L2315" s="94">
        <f>ROUND(K2315/9*($C$4-3),0)</f>
        <v>249</v>
      </c>
      <c r="M2315" s="100">
        <v>192</v>
      </c>
      <c r="N2315" s="100">
        <f t="shared" si="1735"/>
        <v>77.108433734939766</v>
      </c>
      <c r="O2315" s="100">
        <f>K2315/D2315</f>
        <v>9.3333333333333339</v>
      </c>
      <c r="P2315" s="100">
        <f t="shared" si="1736"/>
        <v>61.714285714285708</v>
      </c>
      <c r="Q2315" s="15"/>
      <c r="R2315" s="15"/>
      <c r="S2315" s="15"/>
      <c r="T2315" s="15"/>
      <c r="U2315" s="1037"/>
      <c r="V2315" s="15"/>
      <c r="W2315" s="15"/>
      <c r="X2315" s="15"/>
      <c r="Y2315" s="15"/>
      <c r="Z2315" s="1271"/>
      <c r="AA2315" s="15"/>
      <c r="AB2315" s="15"/>
      <c r="AC2315" s="1800"/>
      <c r="AD2315" s="2424"/>
    </row>
    <row r="2316" spans="1:30" ht="29.25" customHeight="1" x14ac:dyDescent="0.25">
      <c r="A2316" s="70">
        <v>1</v>
      </c>
      <c r="B2316" s="70">
        <v>1</v>
      </c>
      <c r="C2316" s="153" t="s">
        <v>241</v>
      </c>
      <c r="D2316" s="486"/>
      <c r="E2316" s="2173">
        <f>SUM(E2314:E2315)</f>
        <v>790</v>
      </c>
      <c r="F2316" s="465">
        <f t="shared" ref="F2316:G2316" si="1738">SUM(F2314:F2315)</f>
        <v>263.22222222222223</v>
      </c>
      <c r="G2316" s="465">
        <f t="shared" si="1738"/>
        <v>264</v>
      </c>
      <c r="H2316" s="98">
        <f t="shared" si="1732"/>
        <v>100.29548332629801</v>
      </c>
      <c r="I2316" s="707">
        <f>SUM(K2316/E2316)</f>
        <v>8</v>
      </c>
      <c r="J2316" s="297">
        <f t="shared" si="1733"/>
        <v>7.9810606060606064</v>
      </c>
      <c r="K2316" s="184">
        <f>SUM(K2314:K2315)</f>
        <v>6320</v>
      </c>
      <c r="L2316" s="184">
        <f t="shared" ref="L2316:O2316" si="1739">SUM(L2314:L2315)</f>
        <v>1609</v>
      </c>
      <c r="M2316" s="184">
        <f t="shared" si="1739"/>
        <v>2107</v>
      </c>
      <c r="N2316" s="100">
        <f t="shared" si="1735"/>
        <v>130.95090118085767</v>
      </c>
      <c r="O2316" s="184">
        <f t="shared" si="1739"/>
        <v>26.333333333333336</v>
      </c>
      <c r="P2316" s="100">
        <f t="shared" si="1736"/>
        <v>240.03797468354429</v>
      </c>
      <c r="Q2316" s="15"/>
      <c r="R2316" s="15"/>
      <c r="S2316" s="15"/>
      <c r="T2316" s="15"/>
      <c r="U2316" s="1037"/>
      <c r="V2316" s="15"/>
      <c r="W2316" s="15"/>
      <c r="X2316" s="15"/>
      <c r="Y2316" s="15"/>
      <c r="Z2316" s="1271"/>
      <c r="AA2316" s="15"/>
      <c r="AB2316" s="15"/>
      <c r="AC2316" s="1800"/>
    </row>
    <row r="2317" spans="1:30" ht="29.25" customHeight="1" x14ac:dyDescent="0.25">
      <c r="A2317" s="70">
        <v>1</v>
      </c>
      <c r="B2317" s="70">
        <v>1</v>
      </c>
      <c r="C2317" s="731" t="s">
        <v>341</v>
      </c>
      <c r="D2317" s="351"/>
      <c r="E2317" s="2237">
        <f>SUM(E2316,E2313)</f>
        <v>810</v>
      </c>
      <c r="F2317" s="445">
        <f>SUM(F2313:F2314)</f>
        <v>239.22222222222223</v>
      </c>
      <c r="G2317" s="445">
        <f>SUM(G2316,G2313)</f>
        <v>270</v>
      </c>
      <c r="H2317" s="445">
        <f t="shared" si="1732"/>
        <v>112.86576869484439</v>
      </c>
      <c r="I2317" s="695">
        <f>SUM(K2317/E2317)</f>
        <v>8.0740740740740744</v>
      </c>
      <c r="J2317" s="297">
        <f t="shared" si="1733"/>
        <v>8.0481481481481474</v>
      </c>
      <c r="K2317" s="445">
        <f>SUM(K2316,K2313)</f>
        <v>6540</v>
      </c>
      <c r="L2317" s="445">
        <f>SUM(L2316,L2313)</f>
        <v>1682</v>
      </c>
      <c r="M2317" s="445">
        <f>SUM(M2316,M2313)</f>
        <v>2173</v>
      </c>
      <c r="N2317" s="179">
        <f t="shared" si="1735"/>
        <v>129.19143876337694</v>
      </c>
      <c r="O2317" s="445">
        <f>SUM(O2316,O2313)</f>
        <v>27.06666666666667</v>
      </c>
      <c r="P2317" s="179">
        <f t="shared" si="1736"/>
        <v>240.84975369458124</v>
      </c>
      <c r="Q2317" s="17">
        <v>11722.916799999999</v>
      </c>
      <c r="R2317" s="17">
        <v>11722.916799999999</v>
      </c>
      <c r="S2317" s="17">
        <v>11722.916799999999</v>
      </c>
      <c r="T2317" s="17">
        <v>11722.916799999999</v>
      </c>
      <c r="U2317" s="1038">
        <f>Q2317/12*$C$4+(R2317-Q2317)/11*3+(S2317-R2317)/10*2+(T2317-S2317)/9*1</f>
        <v>3907.6389333333332</v>
      </c>
      <c r="V2317" s="17">
        <f>Z2317-Y2317</f>
        <v>3829.7006600000009</v>
      </c>
      <c r="W2317" s="17"/>
      <c r="X2317" s="17">
        <f>V2317-U2317</f>
        <v>-77.93827333333229</v>
      </c>
      <c r="Y2317" s="17">
        <v>-72.975530000000006</v>
      </c>
      <c r="Z2317" s="2464">
        <v>3756.7251300000007</v>
      </c>
      <c r="AA2317" s="732"/>
      <c r="AB2317" s="732"/>
      <c r="AC2317" s="1829">
        <f>AB2317/1000</f>
        <v>0</v>
      </c>
    </row>
    <row r="2318" spans="1:30" ht="29.25" customHeight="1" x14ac:dyDescent="0.25">
      <c r="A2318" s="70">
        <v>1</v>
      </c>
      <c r="B2318" s="70">
        <v>1</v>
      </c>
      <c r="C2318" s="580" t="s">
        <v>326</v>
      </c>
      <c r="D2318" s="590"/>
      <c r="E2318" s="712">
        <f>E2319</f>
        <v>4893</v>
      </c>
      <c r="F2318" s="116">
        <f>SUM(F2319)</f>
        <v>1631</v>
      </c>
      <c r="G2318" s="116">
        <f>SUM(G2319)</f>
        <v>1535</v>
      </c>
      <c r="H2318" s="126">
        <f t="shared" si="1732"/>
        <v>94.114040465971797</v>
      </c>
      <c r="I2318" s="707"/>
      <c r="J2318" s="715"/>
      <c r="K2318" s="539"/>
      <c r="L2318" s="539"/>
      <c r="M2318" s="539"/>
      <c r="N2318" s="100"/>
      <c r="O2318" s="539"/>
      <c r="P2318" s="100"/>
      <c r="Q2318" s="8"/>
      <c r="R2318" s="8"/>
      <c r="S2318" s="8"/>
      <c r="T2318" s="8"/>
      <c r="U2318" s="1036"/>
      <c r="V2318" s="8"/>
      <c r="W2318" s="8"/>
      <c r="X2318" s="8"/>
      <c r="Y2318" s="8"/>
      <c r="Z2318" s="1153"/>
      <c r="AA2318" s="8"/>
      <c r="AB2318" s="8"/>
      <c r="AC2318" s="1799"/>
    </row>
    <row r="2319" spans="1:30" ht="29.25" customHeight="1" x14ac:dyDescent="0.25">
      <c r="A2319" s="70">
        <v>1</v>
      </c>
      <c r="B2319" s="70">
        <v>1</v>
      </c>
      <c r="C2319" s="648" t="s">
        <v>327</v>
      </c>
      <c r="D2319" s="590"/>
      <c r="E2319" s="711">
        <v>4893</v>
      </c>
      <c r="F2319" s="92">
        <f>ROUND(E2319/12*$C$4,0)</f>
        <v>1631</v>
      </c>
      <c r="G2319" s="361">
        <f>G2322-G2320</f>
        <v>1535</v>
      </c>
      <c r="H2319" s="361">
        <f t="shared" si="1732"/>
        <v>94.114040465971797</v>
      </c>
      <c r="I2319" s="707"/>
      <c r="J2319" s="715"/>
      <c r="K2319" s="539"/>
      <c r="L2319" s="539"/>
      <c r="M2319" s="539"/>
      <c r="N2319" s="100"/>
      <c r="O2319" s="539"/>
      <c r="P2319" s="100"/>
      <c r="Q2319" s="8"/>
      <c r="R2319" s="8"/>
      <c r="S2319" s="8"/>
      <c r="T2319" s="8"/>
      <c r="U2319" s="1036"/>
      <c r="V2319" s="8"/>
      <c r="W2319" s="8"/>
      <c r="X2319" s="8"/>
      <c r="Y2319" s="8"/>
      <c r="Z2319" s="1153"/>
      <c r="AA2319" s="8"/>
      <c r="AB2319" s="8"/>
      <c r="AC2319" s="1799"/>
    </row>
    <row r="2320" spans="1:30" ht="29.25" customHeight="1" x14ac:dyDescent="0.25">
      <c r="A2320" s="70">
        <v>1</v>
      </c>
      <c r="B2320" s="70">
        <v>1</v>
      </c>
      <c r="C2320" s="646" t="s">
        <v>328</v>
      </c>
      <c r="D2320" s="590"/>
      <c r="E2320" s="712">
        <f>E2321</f>
        <v>2</v>
      </c>
      <c r="F2320" s="116">
        <f>F2321</f>
        <v>1</v>
      </c>
      <c r="G2320" s="126">
        <f>G2321</f>
        <v>0</v>
      </c>
      <c r="H2320" s="126">
        <f t="shared" si="1732"/>
        <v>0</v>
      </c>
      <c r="I2320" s="707"/>
      <c r="J2320" s="715"/>
      <c r="K2320" s="539"/>
      <c r="L2320" s="539"/>
      <c r="M2320" s="539"/>
      <c r="N2320" s="100"/>
      <c r="O2320" s="539"/>
      <c r="P2320" s="100"/>
      <c r="Q2320" s="8"/>
      <c r="R2320" s="8"/>
      <c r="S2320" s="8"/>
      <c r="T2320" s="8"/>
      <c r="U2320" s="1036"/>
      <c r="V2320" s="8"/>
      <c r="W2320" s="8"/>
      <c r="X2320" s="8"/>
      <c r="Y2320" s="8"/>
      <c r="Z2320" s="1153"/>
      <c r="AA2320" s="8"/>
      <c r="AB2320" s="8"/>
      <c r="AC2320" s="1799"/>
    </row>
    <row r="2321" spans="1:29" ht="35.25" customHeight="1" x14ac:dyDescent="0.25">
      <c r="A2321" s="70">
        <v>1</v>
      </c>
      <c r="B2321" s="70">
        <v>1</v>
      </c>
      <c r="C2321" s="648" t="s">
        <v>329</v>
      </c>
      <c r="D2321" s="437"/>
      <c r="E2321" s="711">
        <v>2</v>
      </c>
      <c r="F2321" s="92">
        <f>ROUND(E2321/12*$C$4,0)</f>
        <v>1</v>
      </c>
      <c r="G2321" s="126"/>
      <c r="H2321" s="126">
        <f t="shared" si="1732"/>
        <v>0</v>
      </c>
      <c r="I2321" s="707"/>
      <c r="J2321" s="715"/>
      <c r="K2321" s="539"/>
      <c r="L2321" s="539"/>
      <c r="M2321" s="126"/>
      <c r="N2321" s="94"/>
      <c r="O2321" s="539"/>
      <c r="P2321" s="94"/>
      <c r="Q2321" s="8"/>
      <c r="R2321" s="8"/>
      <c r="S2321" s="8"/>
      <c r="T2321" s="8"/>
      <c r="U2321" s="1036"/>
      <c r="V2321" s="8"/>
      <c r="W2321" s="8"/>
      <c r="X2321" s="8"/>
      <c r="Y2321" s="8"/>
      <c r="Z2321" s="1153"/>
      <c r="AA2321" s="8"/>
      <c r="AB2321" s="8"/>
      <c r="AC2321" s="1799"/>
    </row>
    <row r="2322" spans="1:29" ht="24.75" customHeight="1" thickBot="1" x14ac:dyDescent="0.3">
      <c r="C2322" s="724" t="s">
        <v>317</v>
      </c>
      <c r="D2322" s="353"/>
      <c r="E2322" s="710">
        <f>SUM(E2318,E2320)</f>
        <v>4895</v>
      </c>
      <c r="F2322" s="733">
        <f>SUM(F2318,F2320)</f>
        <v>1632</v>
      </c>
      <c r="G2322" s="109">
        <v>1535</v>
      </c>
      <c r="H2322" s="496">
        <f t="shared" si="1732"/>
        <v>94.056372549019613</v>
      </c>
      <c r="I2322" s="2055"/>
      <c r="J2322" s="859"/>
      <c r="K2322" s="2039"/>
      <c r="L2322" s="2039"/>
      <c r="M2322" s="234"/>
      <c r="N2322" s="152"/>
      <c r="O2322" s="2039"/>
      <c r="P2322" s="152"/>
      <c r="Q2322" s="18">
        <v>8357.3175199999987</v>
      </c>
      <c r="R2322" s="18">
        <v>8357.3175199999987</v>
      </c>
      <c r="S2322" s="18">
        <v>8357.3175199999987</v>
      </c>
      <c r="T2322" s="18">
        <v>8357.3175199999987</v>
      </c>
      <c r="U2322" s="1040">
        <f>Q2322/12*$C$4+(R2322-Q2322)/11*3+(S2322-R2322)/10*2+(T2322-S2322)/9*1</f>
        <v>2785.7725066666662</v>
      </c>
      <c r="V2322" s="18">
        <f>Z2322-Y2322</f>
        <v>2750.1662000000001</v>
      </c>
      <c r="W2322" s="18"/>
      <c r="X2322" s="18">
        <f>V2322-U2322</f>
        <v>-35.606306666666114</v>
      </c>
      <c r="Y2322" s="18">
        <v>-1.6609</v>
      </c>
      <c r="Z2322" s="2432">
        <v>2748.5053000000003</v>
      </c>
      <c r="AA2322" s="18"/>
      <c r="AB2322" s="18"/>
      <c r="AC2322" s="1804"/>
    </row>
    <row r="2323" spans="1:29" ht="18.75" customHeight="1" thickBot="1" x14ac:dyDescent="0.3">
      <c r="A2323" s="70">
        <v>1</v>
      </c>
      <c r="B2323" s="70">
        <v>1</v>
      </c>
      <c r="C2323" s="454" t="s">
        <v>17</v>
      </c>
      <c r="D2323" s="713"/>
      <c r="E2323" s="2245"/>
      <c r="F2323" s="714"/>
      <c r="G2323" s="714"/>
      <c r="H2323" s="714"/>
      <c r="I2323" s="543"/>
      <c r="J2323" s="543"/>
      <c r="K2323" s="543"/>
      <c r="L2323" s="543"/>
      <c r="M2323" s="543">
        <f>SUM(M2317,M2281)</f>
        <v>4829</v>
      </c>
      <c r="N2323" s="543"/>
      <c r="O2323" s="543"/>
      <c r="P2323" s="543"/>
      <c r="Q2323" s="14">
        <f>SUM(Q2322,Q2317,Q2310,Q2281)</f>
        <v>93706.610249999998</v>
      </c>
      <c r="R2323" s="14">
        <f>SUM(R2322,R2317,R2310,R2281)</f>
        <v>93706.610249999998</v>
      </c>
      <c r="S2323" s="14">
        <f>SUM(S2322,S2317,S2310,S2281)</f>
        <v>93706.610249999998</v>
      </c>
      <c r="T2323" s="14">
        <f>SUM(T2322,T2317,T2310,T2281)</f>
        <v>93706.610249999998</v>
      </c>
      <c r="U2323" s="1041">
        <f t="shared" ref="U2323:Z2323" si="1740">SUM(U2322,U2317,U2310,U2281)</f>
        <v>31235.536749999999</v>
      </c>
      <c r="V2323" s="14">
        <f t="shared" si="1740"/>
        <v>30914.044860000005</v>
      </c>
      <c r="W2323" s="14">
        <f t="shared" si="1740"/>
        <v>0</v>
      </c>
      <c r="X2323" s="14">
        <f t="shared" si="1740"/>
        <v>-321.49188999999524</v>
      </c>
      <c r="Y2323" s="14">
        <f t="shared" si="1740"/>
        <v>-302.19884000000002</v>
      </c>
      <c r="Z2323" s="1252">
        <f t="shared" si="1740"/>
        <v>30611.846020000005</v>
      </c>
      <c r="AA2323" s="14">
        <f>SUM(AA2317,AA2310,AA2281)</f>
        <v>519.4</v>
      </c>
      <c r="AB2323" s="1252">
        <f t="shared" ref="AB2323:AC2323" si="1741">SUM(AB2322,AB2317,AB2310,AB2281)</f>
        <v>140759.03000000003</v>
      </c>
      <c r="AC2323" s="1252">
        <f t="shared" si="1741"/>
        <v>140.75903000000002</v>
      </c>
    </row>
    <row r="2324" spans="1:29" ht="40.5" customHeight="1" x14ac:dyDescent="0.25">
      <c r="A2324" s="70">
        <v>1</v>
      </c>
      <c r="B2324" s="70">
        <v>1</v>
      </c>
      <c r="C2324" s="544" t="s">
        <v>218</v>
      </c>
      <c r="D2324" s="544"/>
      <c r="E2324" s="2230"/>
      <c r="F2324" s="381"/>
      <c r="G2324" s="381"/>
      <c r="H2324" s="381"/>
      <c r="I2324" s="381"/>
      <c r="J2324" s="381"/>
      <c r="K2324" s="381"/>
      <c r="L2324" s="381"/>
      <c r="M2324" s="381"/>
      <c r="N2324" s="381"/>
      <c r="O2324" s="381"/>
      <c r="P2324" s="381"/>
      <c r="Q2324" s="13"/>
      <c r="R2324" s="13"/>
      <c r="S2324" s="13"/>
      <c r="T2324" s="13"/>
      <c r="U2324" s="1039"/>
      <c r="V2324" s="13"/>
      <c r="W2324" s="13"/>
      <c r="X2324" s="13"/>
      <c r="Y2324" s="13"/>
      <c r="Z2324" s="1254"/>
      <c r="AA2324" s="13"/>
      <c r="AB2324" s="13"/>
      <c r="AC2324" s="1802"/>
    </row>
    <row r="2325" spans="1:29" ht="15" customHeight="1" x14ac:dyDescent="0.25">
      <c r="A2325" s="70">
        <v>1</v>
      </c>
      <c r="B2325" s="70">
        <v>1</v>
      </c>
      <c r="C2325" s="441" t="s">
        <v>5</v>
      </c>
      <c r="D2325" s="441"/>
      <c r="E2325" s="772"/>
      <c r="F2325" s="692"/>
      <c r="G2325" s="692"/>
      <c r="H2325" s="692"/>
      <c r="I2325" s="692"/>
      <c r="J2325" s="692"/>
      <c r="K2325" s="63"/>
      <c r="L2325" s="63"/>
      <c r="M2325" s="63"/>
      <c r="N2325" s="63"/>
      <c r="O2325" s="63"/>
      <c r="P2325" s="63"/>
      <c r="Q2325" s="8"/>
      <c r="R2325" s="8"/>
      <c r="S2325" s="8"/>
      <c r="T2325" s="8"/>
      <c r="U2325" s="1036"/>
      <c r="V2325" s="8"/>
      <c r="W2325" s="8"/>
      <c r="X2325" s="8"/>
      <c r="Y2325" s="8"/>
      <c r="Z2325" s="1153"/>
      <c r="AA2325" s="8"/>
      <c r="AB2325" s="8"/>
      <c r="AC2325" s="1799"/>
    </row>
    <row r="2326" spans="1:29" ht="15" customHeight="1" x14ac:dyDescent="0.25">
      <c r="A2326" s="70">
        <v>1</v>
      </c>
      <c r="B2326" s="70">
        <v>1</v>
      </c>
      <c r="C2326" s="124" t="s">
        <v>82</v>
      </c>
      <c r="D2326" s="124">
        <v>340</v>
      </c>
      <c r="E2326" s="772">
        <v>2057</v>
      </c>
      <c r="F2326" s="92">
        <f>ROUND(E2326/12*$C$4,0)</f>
        <v>686</v>
      </c>
      <c r="G2326" s="92">
        <v>686</v>
      </c>
      <c r="H2326" s="92">
        <f>G2326/F2326*100</f>
        <v>100</v>
      </c>
      <c r="I2326" s="693">
        <v>11</v>
      </c>
      <c r="J2326" s="93">
        <f>M2326/G2326</f>
        <v>9.4125364431486886</v>
      </c>
      <c r="K2326" s="94">
        <f>ROUND(E2326*I2326,0)</f>
        <v>22627</v>
      </c>
      <c r="L2326" s="94">
        <f t="shared" ref="L2326:L2328" si="1742">ROUND(K2326/12*$C$4,0)</f>
        <v>7542</v>
      </c>
      <c r="M2326" s="94">
        <f>4862+1595</f>
        <v>6457</v>
      </c>
      <c r="N2326" s="94">
        <f>M2326/L2326*100</f>
        <v>85.613895518430127</v>
      </c>
      <c r="O2326" s="94">
        <f>ROUND(K2326/D2326,0)</f>
        <v>67</v>
      </c>
      <c r="P2326" s="94">
        <f>M2326/$C$4*12/O2326</f>
        <v>289.1194029850746</v>
      </c>
      <c r="Q2326" s="8"/>
      <c r="R2326" s="8"/>
      <c r="S2326" s="8"/>
      <c r="T2326" s="8"/>
      <c r="U2326" s="1036"/>
      <c r="V2326" s="8"/>
      <c r="W2326" s="8"/>
      <c r="X2326" s="8"/>
      <c r="Y2326" s="8"/>
      <c r="Z2326" s="1153"/>
      <c r="AA2326" s="8"/>
      <c r="AB2326" s="8"/>
      <c r="AC2326" s="1799"/>
    </row>
    <row r="2327" spans="1:29" ht="15" customHeight="1" x14ac:dyDescent="0.25">
      <c r="A2327" s="70">
        <v>1</v>
      </c>
      <c r="B2327" s="70">
        <v>1</v>
      </c>
      <c r="C2327" s="124" t="s">
        <v>83</v>
      </c>
      <c r="D2327" s="124">
        <v>330</v>
      </c>
      <c r="E2327" s="772">
        <v>497</v>
      </c>
      <c r="F2327" s="92">
        <f>ROUND(E2327/12*$C$4,0)</f>
        <v>166</v>
      </c>
      <c r="G2327" s="92">
        <v>161</v>
      </c>
      <c r="H2327" s="92">
        <f>G2327/F2327*100</f>
        <v>96.98795180722891</v>
      </c>
      <c r="I2327" s="693">
        <v>9</v>
      </c>
      <c r="J2327" s="93">
        <f>M2327/G2327</f>
        <v>8.8198757763975149</v>
      </c>
      <c r="K2327" s="94">
        <f>ROUND(E2327*I2327,0)</f>
        <v>4473</v>
      </c>
      <c r="L2327" s="94">
        <f t="shared" si="1742"/>
        <v>1491</v>
      </c>
      <c r="M2327" s="94">
        <f>1024+396</f>
        <v>1420</v>
      </c>
      <c r="N2327" s="94">
        <f>M2327/L2327*100</f>
        <v>95.238095238095227</v>
      </c>
      <c r="O2327" s="94">
        <f>ROUND(K2327/D2327,0)</f>
        <v>14</v>
      </c>
      <c r="P2327" s="94">
        <f>M2327/$C$4*12/O2327</f>
        <v>304.28571428571428</v>
      </c>
      <c r="Q2327" s="8"/>
      <c r="R2327" s="8"/>
      <c r="S2327" s="8"/>
      <c r="T2327" s="8"/>
      <c r="U2327" s="1036"/>
      <c r="V2327" s="8"/>
      <c r="W2327" s="8"/>
      <c r="X2327" s="8"/>
      <c r="Y2327" s="8"/>
      <c r="Z2327" s="1153"/>
      <c r="AA2327" s="8"/>
      <c r="AB2327" s="8"/>
      <c r="AC2327" s="1799"/>
    </row>
    <row r="2328" spans="1:29" ht="15" customHeight="1" x14ac:dyDescent="0.25">
      <c r="A2328" s="70">
        <v>1</v>
      </c>
      <c r="B2328" s="70">
        <v>1</v>
      </c>
      <c r="C2328" s="357" t="s">
        <v>26</v>
      </c>
      <c r="D2328" s="357">
        <v>340</v>
      </c>
      <c r="E2328" s="2246">
        <v>205</v>
      </c>
      <c r="F2328" s="98">
        <f>ROUND(E2328/12*$C$4,0)</f>
        <v>68</v>
      </c>
      <c r="G2328" s="98">
        <v>68</v>
      </c>
      <c r="H2328" s="98">
        <f>G2328/F2328*100</f>
        <v>100</v>
      </c>
      <c r="I2328" s="694">
        <v>6.1</v>
      </c>
      <c r="J2328" s="99">
        <f>M2328/G2328</f>
        <v>5.882352941176471</v>
      </c>
      <c r="K2328" s="100">
        <f>ROUND(E2328*I2328,0)</f>
        <v>1251</v>
      </c>
      <c r="L2328" s="100">
        <f t="shared" si="1742"/>
        <v>417</v>
      </c>
      <c r="M2328" s="100">
        <f>313+87</f>
        <v>400</v>
      </c>
      <c r="N2328" s="100">
        <f>M2328/L2328*100</f>
        <v>95.923261390887291</v>
      </c>
      <c r="O2328" s="100">
        <f>ROUND(K2328/D2328,0)</f>
        <v>4</v>
      </c>
      <c r="P2328" s="100">
        <f>M2328/$C$4*12/O2328</f>
        <v>300</v>
      </c>
      <c r="Q2328" s="15"/>
      <c r="R2328" s="15"/>
      <c r="S2328" s="15"/>
      <c r="T2328" s="15"/>
      <c r="U2328" s="1037"/>
      <c r="V2328" s="15"/>
      <c r="W2328" s="15"/>
      <c r="X2328" s="15"/>
      <c r="Y2328" s="15"/>
      <c r="Z2328" s="1271"/>
      <c r="AA2328" s="15"/>
      <c r="AB2328" s="15"/>
      <c r="AC2328" s="1800"/>
    </row>
    <row r="2329" spans="1:29" ht="15" customHeight="1" x14ac:dyDescent="0.25">
      <c r="A2329" s="70">
        <v>1</v>
      </c>
      <c r="B2329" s="70">
        <v>1</v>
      </c>
      <c r="C2329" s="709" t="s">
        <v>7</v>
      </c>
      <c r="D2329" s="709"/>
      <c r="E2329" s="2237">
        <f>SUM(E2326:E2328)</f>
        <v>2759</v>
      </c>
      <c r="F2329" s="475">
        <f>SUM(F2326:F2328)</f>
        <v>920</v>
      </c>
      <c r="G2329" s="475">
        <f>SUM(G2326:G2328)</f>
        <v>915</v>
      </c>
      <c r="H2329" s="475">
        <f>G2329/F2329*100</f>
        <v>99.456521739130437</v>
      </c>
      <c r="I2329" s="104">
        <f>L2329/F2329</f>
        <v>10.271739130434783</v>
      </c>
      <c r="J2329" s="104">
        <f>M2329/G2329</f>
        <v>9.0459016393442617</v>
      </c>
      <c r="K2329" s="475">
        <f>SUM(K2326:K2328)</f>
        <v>28351</v>
      </c>
      <c r="L2329" s="475">
        <f>SUM(L2326:L2328)</f>
        <v>9450</v>
      </c>
      <c r="M2329" s="475">
        <f>SUM(M2326:M2328)</f>
        <v>8277</v>
      </c>
      <c r="N2329" s="105">
        <f>M2329/L2329*100</f>
        <v>87.587301587301596</v>
      </c>
      <c r="O2329" s="475">
        <f>SUM(O2326:O2328)</f>
        <v>85</v>
      </c>
      <c r="P2329" s="105">
        <f>M2329/$C$4*12/O2329</f>
        <v>292.12941176470588</v>
      </c>
      <c r="Q2329" s="17">
        <v>61153.135539999981</v>
      </c>
      <c r="R2329" s="17">
        <v>61153.135539999981</v>
      </c>
      <c r="S2329" s="17">
        <v>61153.135539999981</v>
      </c>
      <c r="T2329" s="17">
        <v>61153.135539999981</v>
      </c>
      <c r="U2329" s="1038">
        <f>Q2329/12*$C$4+(R2329-Q2329)/11*3+(S2329-R2329)/10*2+(T2329-S2329)/9*1</f>
        <v>20384.378513333326</v>
      </c>
      <c r="V2329" s="17">
        <f>Z2329-Y2329-W2329</f>
        <v>20381.200439999997</v>
      </c>
      <c r="W2329" s="17">
        <v>-38.228000000000002</v>
      </c>
      <c r="X2329" s="17">
        <f>V2329-U2329</f>
        <v>-3.178073333328939</v>
      </c>
      <c r="Y2329" s="17">
        <v>-417.00664999999998</v>
      </c>
      <c r="Z2329" s="1246">
        <v>19925.965789999998</v>
      </c>
      <c r="AA2329" s="17">
        <v>1</v>
      </c>
      <c r="AB2329" s="17">
        <v>5531.56</v>
      </c>
      <c r="AC2329" s="1799">
        <f>AB2329/1000</f>
        <v>5.5315600000000007</v>
      </c>
    </row>
    <row r="2330" spans="1:29" ht="16.5" customHeight="1" x14ac:dyDescent="0.25">
      <c r="A2330" s="70">
        <v>1</v>
      </c>
      <c r="B2330" s="70">
        <v>1</v>
      </c>
      <c r="C2330" s="667" t="s">
        <v>14</v>
      </c>
      <c r="D2330" s="540"/>
      <c r="E2330" s="2344"/>
      <c r="F2330" s="459"/>
      <c r="G2330" s="459"/>
      <c r="H2330" s="459"/>
      <c r="I2330" s="696"/>
      <c r="J2330" s="696"/>
      <c r="K2330" s="459"/>
      <c r="L2330" s="459"/>
      <c r="M2330" s="459"/>
      <c r="N2330" s="459"/>
      <c r="O2330" s="459"/>
      <c r="P2330" s="459"/>
      <c r="Q2330" s="13"/>
      <c r="R2330" s="13"/>
      <c r="S2330" s="13"/>
      <c r="T2330" s="13"/>
      <c r="U2330" s="1039"/>
      <c r="V2330" s="13"/>
      <c r="W2330" s="13"/>
      <c r="X2330" s="13"/>
      <c r="Y2330" s="13"/>
      <c r="Z2330" s="1254"/>
      <c r="AA2330" s="13"/>
      <c r="AB2330" s="13"/>
      <c r="AC2330" s="1802"/>
    </row>
    <row r="2331" spans="1:29" ht="28.5" customHeight="1" x14ac:dyDescent="0.25">
      <c r="A2331" s="70">
        <v>1</v>
      </c>
      <c r="B2331" s="70">
        <v>1</v>
      </c>
      <c r="C2331" s="507" t="s">
        <v>302</v>
      </c>
      <c r="D2331" s="520"/>
      <c r="E2331" s="2222"/>
      <c r="F2331" s="116"/>
      <c r="G2331" s="116"/>
      <c r="H2331" s="116"/>
      <c r="I2331" s="363"/>
      <c r="J2331" s="363"/>
      <c r="K2331" s="365"/>
      <c r="L2331" s="365"/>
      <c r="M2331" s="365"/>
      <c r="N2331" s="365"/>
      <c r="O2331" s="365"/>
      <c r="P2331" s="365"/>
      <c r="Q2331" s="8"/>
      <c r="R2331" s="8"/>
      <c r="S2331" s="8"/>
      <c r="T2331" s="8"/>
      <c r="U2331" s="1036"/>
      <c r="V2331" s="8"/>
      <c r="W2331" s="8"/>
      <c r="X2331" s="8"/>
      <c r="Y2331" s="8"/>
      <c r="Z2331" s="1153"/>
      <c r="AA2331" s="8"/>
      <c r="AB2331" s="8"/>
      <c r="AC2331" s="1799"/>
    </row>
    <row r="2332" spans="1:29" ht="37.5" customHeight="1" x14ac:dyDescent="0.25">
      <c r="A2332" s="70">
        <v>1</v>
      </c>
      <c r="B2332" s="70">
        <v>1</v>
      </c>
      <c r="C2332" s="407" t="s">
        <v>345</v>
      </c>
      <c r="D2332" s="407"/>
      <c r="E2332" s="711">
        <f>E2335+E2336+E2337</f>
        <v>25500</v>
      </c>
      <c r="F2332" s="440">
        <f>F2335+F2336+F2337</f>
        <v>8500</v>
      </c>
      <c r="G2332" s="440">
        <f>G2335+G2336+G2337+G2333/2.7</f>
        <v>5949.781481481481</v>
      </c>
      <c r="H2332" s="438">
        <f>G2332/F2332*100</f>
        <v>69.997429193899777</v>
      </c>
      <c r="I2332" s="125"/>
      <c r="J2332" s="125"/>
      <c r="K2332" s="464"/>
      <c r="L2332" s="464"/>
      <c r="M2332" s="464"/>
      <c r="N2332" s="464"/>
      <c r="O2332" s="464"/>
      <c r="P2332" s="464"/>
      <c r="Q2332" s="8"/>
      <c r="R2332" s="8"/>
      <c r="S2332" s="8"/>
      <c r="T2332" s="8"/>
      <c r="U2332" s="1036"/>
      <c r="V2332" s="8"/>
      <c r="W2332" s="8"/>
      <c r="X2332" s="8"/>
      <c r="Y2332" s="8"/>
      <c r="Z2332" s="1153"/>
      <c r="AA2332" s="2497">
        <f t="shared" ref="AA2332" si="1743">AA2335+AA2336+AA2337+AA2333/2.7</f>
        <v>191.21851851851852</v>
      </c>
      <c r="AB2332" s="2497">
        <f>AB2335+AB2336+AB2337+AB2333</f>
        <v>73766.06</v>
      </c>
      <c r="AC2332" s="1799">
        <f>AB2332/1000</f>
        <v>73.766059999999996</v>
      </c>
    </row>
    <row r="2333" spans="1:29" ht="27" customHeight="1" x14ac:dyDescent="0.25">
      <c r="C2333" s="407" t="s">
        <v>470</v>
      </c>
      <c r="D2333" s="407"/>
      <c r="E2333" s="711"/>
      <c r="F2333" s="440"/>
      <c r="G2333" s="440">
        <v>2043.3100000000002</v>
      </c>
      <c r="H2333" s="438"/>
      <c r="I2333" s="125"/>
      <c r="J2333" s="125"/>
      <c r="K2333" s="464"/>
      <c r="L2333" s="464"/>
      <c r="M2333" s="464"/>
      <c r="N2333" s="464"/>
      <c r="O2333" s="464"/>
      <c r="P2333" s="464"/>
      <c r="Q2333" s="8"/>
      <c r="R2333" s="8"/>
      <c r="S2333" s="8"/>
      <c r="T2333" s="8"/>
      <c r="U2333" s="1036"/>
      <c r="V2333" s="8"/>
      <c r="W2333" s="8"/>
      <c r="X2333" s="8"/>
      <c r="Y2333" s="8"/>
      <c r="Z2333" s="1153"/>
      <c r="AA2333" s="8">
        <v>97.79</v>
      </c>
      <c r="AB2333" s="8">
        <v>19172.36</v>
      </c>
      <c r="AC2333" s="1799">
        <f>AB2333/1000</f>
        <v>19.172360000000001</v>
      </c>
    </row>
    <row r="2334" spans="1:29" ht="33" customHeight="1" x14ac:dyDescent="0.25">
      <c r="A2334" s="70">
        <v>1</v>
      </c>
      <c r="B2334" s="70">
        <v>1</v>
      </c>
      <c r="C2334" s="407" t="s">
        <v>303</v>
      </c>
      <c r="D2334" s="407"/>
      <c r="E2334" s="711"/>
      <c r="F2334" s="92">
        <f t="shared" ref="F2334:F2357" si="1744">ROUND(E2334/12*$C$4,0)</f>
        <v>0</v>
      </c>
      <c r="G2334" s="440"/>
      <c r="H2334" s="438"/>
      <c r="I2334" s="125"/>
      <c r="J2334" s="125"/>
      <c r="K2334" s="464"/>
      <c r="L2334" s="464"/>
      <c r="M2334" s="464"/>
      <c r="N2334" s="464"/>
      <c r="O2334" s="464"/>
      <c r="P2334" s="464"/>
      <c r="Q2334" s="8"/>
      <c r="R2334" s="8"/>
      <c r="S2334" s="8"/>
      <c r="T2334" s="8"/>
      <c r="U2334" s="1036"/>
      <c r="V2334" s="8"/>
      <c r="W2334" s="8"/>
      <c r="X2334" s="8"/>
      <c r="Y2334" s="8"/>
      <c r="Z2334" s="1153"/>
      <c r="AA2334" s="8"/>
      <c r="AB2334" s="8"/>
      <c r="AC2334" s="1799"/>
    </row>
    <row r="2335" spans="1:29" ht="36" customHeight="1" x14ac:dyDescent="0.25">
      <c r="A2335" s="70">
        <v>1</v>
      </c>
      <c r="B2335" s="70">
        <v>1</v>
      </c>
      <c r="C2335" s="407" t="s">
        <v>304</v>
      </c>
      <c r="D2335" s="407"/>
      <c r="E2335" s="711">
        <v>9000</v>
      </c>
      <c r="F2335" s="92">
        <f t="shared" si="1744"/>
        <v>3000</v>
      </c>
      <c r="G2335" s="440">
        <v>870</v>
      </c>
      <c r="H2335" s="438">
        <f t="shared" ref="H2335:H2341" si="1745">G2335/F2335*100</f>
        <v>28.999999999999996</v>
      </c>
      <c r="I2335" s="125"/>
      <c r="J2335" s="125"/>
      <c r="K2335" s="464"/>
      <c r="L2335" s="464"/>
      <c r="M2335" s="464"/>
      <c r="N2335" s="464"/>
      <c r="O2335" s="464"/>
      <c r="P2335" s="464"/>
      <c r="Q2335" s="8"/>
      <c r="R2335" s="8"/>
      <c r="S2335" s="8"/>
      <c r="T2335" s="8"/>
      <c r="U2335" s="1036"/>
      <c r="V2335" s="8"/>
      <c r="W2335" s="8"/>
      <c r="X2335" s="8"/>
      <c r="Y2335" s="8"/>
      <c r="Z2335" s="1153"/>
      <c r="AA2335" s="8">
        <v>33</v>
      </c>
      <c r="AB2335" s="8">
        <v>11623.150000000001</v>
      </c>
      <c r="AC2335" s="1799">
        <f>AB2335/1000</f>
        <v>11.623150000000001</v>
      </c>
    </row>
    <row r="2336" spans="1:29" ht="15" customHeight="1" x14ac:dyDescent="0.25">
      <c r="A2336" s="70">
        <v>1</v>
      </c>
      <c r="B2336" s="70">
        <v>1</v>
      </c>
      <c r="C2336" s="407" t="s">
        <v>305</v>
      </c>
      <c r="D2336" s="407"/>
      <c r="E2336" s="711">
        <v>500</v>
      </c>
      <c r="F2336" s="92">
        <f t="shared" si="1744"/>
        <v>167</v>
      </c>
      <c r="G2336" s="440">
        <v>71</v>
      </c>
      <c r="H2336" s="438">
        <f t="shared" si="1745"/>
        <v>42.514970059880241</v>
      </c>
      <c r="I2336" s="125"/>
      <c r="J2336" s="125"/>
      <c r="K2336" s="464"/>
      <c r="L2336" s="464"/>
      <c r="M2336" s="464"/>
      <c r="N2336" s="464"/>
      <c r="O2336" s="464"/>
      <c r="P2336" s="464"/>
      <c r="Q2336" s="8"/>
      <c r="R2336" s="8"/>
      <c r="S2336" s="8"/>
      <c r="T2336" s="8"/>
      <c r="U2336" s="1036"/>
      <c r="V2336" s="8"/>
      <c r="W2336" s="8"/>
      <c r="X2336" s="8"/>
      <c r="Y2336" s="8"/>
      <c r="Z2336" s="1153"/>
      <c r="AA2336" s="8"/>
      <c r="AB2336" s="8"/>
      <c r="AC2336" s="1799"/>
    </row>
    <row r="2337" spans="1:30" ht="15" customHeight="1" x14ac:dyDescent="0.25">
      <c r="A2337" s="70">
        <v>1</v>
      </c>
      <c r="B2337" s="70">
        <v>1</v>
      </c>
      <c r="C2337" s="407" t="s">
        <v>306</v>
      </c>
      <c r="D2337" s="407"/>
      <c r="E2337" s="711">
        <v>16000</v>
      </c>
      <c r="F2337" s="92">
        <f t="shared" si="1744"/>
        <v>5333</v>
      </c>
      <c r="G2337" s="440">
        <v>4252</v>
      </c>
      <c r="H2337" s="438">
        <f t="shared" si="1745"/>
        <v>79.729983123945246</v>
      </c>
      <c r="I2337" s="125"/>
      <c r="J2337" s="125"/>
      <c r="K2337" s="464"/>
      <c r="L2337" s="464"/>
      <c r="M2337" s="464"/>
      <c r="N2337" s="464"/>
      <c r="O2337" s="464"/>
      <c r="P2337" s="464"/>
      <c r="Q2337" s="8"/>
      <c r="R2337" s="8"/>
      <c r="S2337" s="8"/>
      <c r="T2337" s="8"/>
      <c r="U2337" s="1036"/>
      <c r="V2337" s="8"/>
      <c r="W2337" s="8"/>
      <c r="X2337" s="8"/>
      <c r="Y2337" s="8"/>
      <c r="Z2337" s="1153"/>
      <c r="AA2337" s="8">
        <v>122</v>
      </c>
      <c r="AB2337" s="8">
        <v>42970.55</v>
      </c>
      <c r="AC2337" s="1799">
        <f t="shared" ref="AC2337:AC2341" si="1746">AB2337/1000</f>
        <v>42.970550000000003</v>
      </c>
    </row>
    <row r="2338" spans="1:30" ht="15" customHeight="1" x14ac:dyDescent="0.25">
      <c r="A2338" s="70">
        <v>1</v>
      </c>
      <c r="B2338" s="70">
        <v>1</v>
      </c>
      <c r="C2338" s="407" t="s">
        <v>157</v>
      </c>
      <c r="D2338" s="407"/>
      <c r="E2338" s="711">
        <f>E2339+E2340/8.5</f>
        <v>98105</v>
      </c>
      <c r="F2338" s="92">
        <f t="shared" ref="F2338:G2338" si="1747">F2339+F2340/8.5</f>
        <v>32701.294117647059</v>
      </c>
      <c r="G2338" s="440">
        <f t="shared" si="1747"/>
        <v>33749.135294117645</v>
      </c>
      <c r="H2338" s="438">
        <f t="shared" si="1745"/>
        <v>103.2042804566108</v>
      </c>
      <c r="I2338" s="125"/>
      <c r="J2338" s="125"/>
      <c r="K2338" s="464"/>
      <c r="L2338" s="464"/>
      <c r="M2338" s="464"/>
      <c r="N2338" s="464"/>
      <c r="O2338" s="464"/>
      <c r="P2338" s="464"/>
      <c r="Q2338" s="8"/>
      <c r="R2338" s="8"/>
      <c r="S2338" s="8"/>
      <c r="T2338" s="8"/>
      <c r="U2338" s="1036"/>
      <c r="V2338" s="8"/>
      <c r="W2338" s="8"/>
      <c r="X2338" s="8"/>
      <c r="Y2338" s="8"/>
      <c r="Z2338" s="1153"/>
      <c r="AA2338" s="8">
        <f>AA2339+AA2340</f>
        <v>3576.29</v>
      </c>
      <c r="AB2338" s="8">
        <f>AB2339+AB2340</f>
        <v>2132418.4199999995</v>
      </c>
      <c r="AC2338" s="1799">
        <f t="shared" si="1746"/>
        <v>2132.4184199999995</v>
      </c>
    </row>
    <row r="2339" spans="1:30" ht="15" customHeight="1" x14ac:dyDescent="0.25">
      <c r="C2339" s="407" t="s">
        <v>450</v>
      </c>
      <c r="D2339" s="407"/>
      <c r="E2339" s="711">
        <v>82105</v>
      </c>
      <c r="F2339" s="92">
        <f t="shared" si="1744"/>
        <v>27368</v>
      </c>
      <c r="G2339" s="440">
        <v>28260</v>
      </c>
      <c r="H2339" s="438">
        <f t="shared" si="1745"/>
        <v>103.25928091201403</v>
      </c>
      <c r="I2339" s="125"/>
      <c r="J2339" s="125"/>
      <c r="K2339" s="464"/>
      <c r="L2339" s="464"/>
      <c r="M2339" s="464"/>
      <c r="N2339" s="464"/>
      <c r="O2339" s="464"/>
      <c r="P2339" s="464"/>
      <c r="Q2339" s="8"/>
      <c r="R2339" s="8"/>
      <c r="S2339" s="8"/>
      <c r="T2339" s="8"/>
      <c r="U2339" s="1036"/>
      <c r="V2339" s="8"/>
      <c r="W2339" s="8"/>
      <c r="X2339" s="8"/>
      <c r="Y2339" s="8"/>
      <c r="Z2339" s="1153"/>
      <c r="AA2339" s="8">
        <v>1581</v>
      </c>
      <c r="AB2339" s="8">
        <v>1741229.4499999995</v>
      </c>
      <c r="AC2339" s="1799">
        <f t="shared" si="1746"/>
        <v>1741.2294499999996</v>
      </c>
    </row>
    <row r="2340" spans="1:30" s="96" customFormat="1" ht="32.25" customHeight="1" x14ac:dyDescent="0.25">
      <c r="A2340" s="70">
        <v>1</v>
      </c>
      <c r="B2340" s="70">
        <v>1</v>
      </c>
      <c r="C2340" s="407" t="s">
        <v>454</v>
      </c>
      <c r="D2340" s="407"/>
      <c r="E2340" s="711">
        <v>136000</v>
      </c>
      <c r="F2340" s="92">
        <f t="shared" si="1744"/>
        <v>45333</v>
      </c>
      <c r="G2340" s="440">
        <v>46657.65</v>
      </c>
      <c r="H2340" s="438">
        <f t="shared" si="1745"/>
        <v>102.92204354443784</v>
      </c>
      <c r="I2340" s="125"/>
      <c r="J2340" s="125"/>
      <c r="K2340" s="464"/>
      <c r="L2340" s="464"/>
      <c r="M2340" s="464"/>
      <c r="N2340" s="464"/>
      <c r="O2340" s="464"/>
      <c r="P2340" s="464"/>
      <c r="Q2340" s="8"/>
      <c r="R2340" s="8"/>
      <c r="S2340" s="8"/>
      <c r="T2340" s="8"/>
      <c r="U2340" s="1036"/>
      <c r="V2340" s="8"/>
      <c r="W2340" s="8"/>
      <c r="X2340" s="8"/>
      <c r="Y2340" s="8"/>
      <c r="Z2340" s="1153"/>
      <c r="AA2340" s="8">
        <v>1995.29</v>
      </c>
      <c r="AB2340" s="8">
        <v>391188.97000000003</v>
      </c>
      <c r="AC2340" s="1799">
        <f t="shared" si="1746"/>
        <v>391.18897000000004</v>
      </c>
      <c r="AD2340" s="2424"/>
    </row>
    <row r="2341" spans="1:30" ht="28.5" customHeight="1" x14ac:dyDescent="0.25">
      <c r="A2341" s="70">
        <v>1</v>
      </c>
      <c r="B2341" s="70">
        <v>1</v>
      </c>
      <c r="C2341" s="508" t="s">
        <v>168</v>
      </c>
      <c r="D2341" s="508"/>
      <c r="E2341" s="712">
        <f>SUM(E2332+E2339*3.2)+E2340/3.9</f>
        <v>323107.79487179487</v>
      </c>
      <c r="F2341" s="388">
        <f t="shared" ref="F2341:G2341" si="1748">SUM(F2332+F2339*3.2)+F2340/3.9</f>
        <v>107701.44615384616</v>
      </c>
      <c r="G2341" s="388">
        <f t="shared" si="1748"/>
        <v>108345.28148148148</v>
      </c>
      <c r="H2341" s="464">
        <f t="shared" si="1745"/>
        <v>100.59779636265573</v>
      </c>
      <c r="I2341" s="125"/>
      <c r="J2341" s="125"/>
      <c r="K2341" s="464"/>
      <c r="L2341" s="464"/>
      <c r="M2341" s="464"/>
      <c r="N2341" s="464"/>
      <c r="O2341" s="464"/>
      <c r="P2341" s="464"/>
      <c r="Q2341" s="8">
        <v>122748.03839999999</v>
      </c>
      <c r="R2341" s="8">
        <v>122748.03839999999</v>
      </c>
      <c r="S2341" s="8">
        <v>122748.03839999999</v>
      </c>
      <c r="T2341" s="8">
        <v>122748.03839999999</v>
      </c>
      <c r="U2341" s="1699">
        <f>Q2341/12*$C$4+(R2341-Q2341)/11*3+(S2341-R2341)/10*2+(T2341-S2341)/9*1</f>
        <v>40916.012799999997</v>
      </c>
      <c r="V2341" s="8">
        <f>Z2341-Y2341</f>
        <v>40916.012839999996</v>
      </c>
      <c r="W2341" s="8"/>
      <c r="X2341" s="8">
        <f>V2341-U2341</f>
        <v>3.9999998989515007E-5</v>
      </c>
      <c r="Y2341" s="8">
        <v>-62.764610000000005</v>
      </c>
      <c r="Z2341" s="1153">
        <v>40853.248229999997</v>
      </c>
      <c r="AA2341" s="712">
        <f t="shared" ref="AA2341" si="1749">SUM(AA2332+AA2339*3.2)+AA2340/3.9</f>
        <v>5762.0313390313404</v>
      </c>
      <c r="AB2341" s="712">
        <f>SUM(AB2332+AB2339)+AB2340</f>
        <v>2206184.4799999995</v>
      </c>
      <c r="AC2341" s="1799">
        <f t="shared" si="1746"/>
        <v>2206.1844799999994</v>
      </c>
    </row>
    <row r="2342" spans="1:30" ht="16.5" customHeight="1" x14ac:dyDescent="0.25">
      <c r="A2342" s="70">
        <v>1</v>
      </c>
      <c r="B2342" s="70">
        <v>1</v>
      </c>
      <c r="C2342" s="483" t="s">
        <v>307</v>
      </c>
      <c r="D2342" s="407"/>
      <c r="E2342" s="711"/>
      <c r="F2342" s="92"/>
      <c r="G2342" s="440"/>
      <c r="H2342" s="440"/>
      <c r="I2342" s="125"/>
      <c r="J2342" s="125"/>
      <c r="K2342" s="464"/>
      <c r="L2342" s="464"/>
      <c r="M2342" s="464"/>
      <c r="N2342" s="464"/>
      <c r="O2342" s="464"/>
      <c r="P2342" s="464"/>
      <c r="Q2342" s="8"/>
      <c r="R2342" s="8"/>
      <c r="S2342" s="8"/>
      <c r="T2342" s="8"/>
      <c r="U2342" s="1036"/>
      <c r="V2342" s="8"/>
      <c r="W2342" s="8"/>
      <c r="X2342" s="8"/>
      <c r="Y2342" s="8"/>
      <c r="Z2342" s="1153"/>
      <c r="AA2342" s="8"/>
      <c r="AB2342" s="8"/>
      <c r="AC2342" s="1799"/>
    </row>
    <row r="2343" spans="1:30" ht="15" customHeight="1" x14ac:dyDescent="0.25">
      <c r="A2343" s="70">
        <v>1</v>
      </c>
      <c r="B2343" s="70">
        <v>1</v>
      </c>
      <c r="C2343" s="407" t="s">
        <v>198</v>
      </c>
      <c r="D2343" s="407"/>
      <c r="E2343" s="711">
        <f>E2345+E2350</f>
        <v>68293</v>
      </c>
      <c r="F2343" s="440">
        <f>F2345+F2350</f>
        <v>22765</v>
      </c>
      <c r="G2343" s="440">
        <f>G2345+G2350</f>
        <v>20936</v>
      </c>
      <c r="H2343" s="438">
        <f>G2343/F2343*100</f>
        <v>91.965736876784547</v>
      </c>
      <c r="I2343" s="125"/>
      <c r="J2343" s="125"/>
      <c r="K2343" s="464"/>
      <c r="L2343" s="464"/>
      <c r="M2343" s="464"/>
      <c r="N2343" s="464"/>
      <c r="O2343" s="464"/>
      <c r="P2343" s="464"/>
      <c r="Q2343" s="8"/>
      <c r="R2343" s="8"/>
      <c r="S2343" s="8"/>
      <c r="T2343" s="8"/>
      <c r="U2343" s="1036"/>
      <c r="V2343" s="8"/>
      <c r="W2343" s="8"/>
      <c r="X2343" s="8"/>
      <c r="Y2343" s="8"/>
      <c r="Z2343" s="1153"/>
      <c r="AA2343" s="8">
        <f>AA2344+AA2345+AA2350</f>
        <v>9</v>
      </c>
      <c r="AB2343" s="8">
        <f>AB2344+AB2345+AB2350</f>
        <v>10531.380000000001</v>
      </c>
      <c r="AC2343" s="8">
        <f t="shared" ref="AC2343" si="1750">AC2344+AC2345+AC2350</f>
        <v>10.53138</v>
      </c>
    </row>
    <row r="2344" spans="1:30" ht="47.25" customHeight="1" x14ac:dyDescent="0.25">
      <c r="A2344" s="70">
        <v>1</v>
      </c>
      <c r="B2344" s="70">
        <v>1</v>
      </c>
      <c r="C2344" s="407" t="s">
        <v>303</v>
      </c>
      <c r="D2344" s="407"/>
      <c r="E2344" s="711"/>
      <c r="F2344" s="92"/>
      <c r="G2344" s="440"/>
      <c r="H2344" s="440"/>
      <c r="I2344" s="125"/>
      <c r="J2344" s="125"/>
      <c r="K2344" s="464"/>
      <c r="L2344" s="464"/>
      <c r="M2344" s="464"/>
      <c r="N2344" s="464"/>
      <c r="O2344" s="464"/>
      <c r="P2344" s="464"/>
      <c r="Q2344" s="8"/>
      <c r="R2344" s="8"/>
      <c r="S2344" s="8"/>
      <c r="T2344" s="8"/>
      <c r="U2344" s="1036"/>
      <c r="V2344" s="8"/>
      <c r="W2344" s="8"/>
      <c r="X2344" s="8"/>
      <c r="Y2344" s="8"/>
      <c r="Z2344" s="1153"/>
      <c r="AA2344" s="8"/>
      <c r="AB2344" s="8"/>
      <c r="AC2344" s="1799"/>
    </row>
    <row r="2345" spans="1:30" ht="36.950000000000003" customHeight="1" x14ac:dyDescent="0.25">
      <c r="A2345" s="70">
        <v>1</v>
      </c>
      <c r="B2345" s="70">
        <v>1</v>
      </c>
      <c r="C2345" s="483" t="s">
        <v>308</v>
      </c>
      <c r="D2345" s="407"/>
      <c r="E2345" s="711">
        <f>SUM(E2346:E2349)</f>
        <v>11816</v>
      </c>
      <c r="F2345" s="440">
        <f>SUM(F2346:F2349)</f>
        <v>3939</v>
      </c>
      <c r="G2345" s="440">
        <f>SUM(G2346:G2349)</f>
        <v>4713</v>
      </c>
      <c r="H2345" s="438">
        <f t="shared" ref="H2345:H2353" si="1751">G2345/F2345*100</f>
        <v>119.64965727341965</v>
      </c>
      <c r="I2345" s="125"/>
      <c r="J2345" s="125"/>
      <c r="K2345" s="464"/>
      <c r="L2345" s="464"/>
      <c r="M2345" s="464"/>
      <c r="N2345" s="464"/>
      <c r="O2345" s="464"/>
      <c r="P2345" s="464"/>
      <c r="Q2345" s="8"/>
      <c r="R2345" s="8"/>
      <c r="S2345" s="8"/>
      <c r="T2345" s="8"/>
      <c r="U2345" s="1036"/>
      <c r="V2345" s="8"/>
      <c r="W2345" s="8"/>
      <c r="X2345" s="8"/>
      <c r="Y2345" s="8"/>
      <c r="Z2345" s="1153"/>
      <c r="AA2345" s="8">
        <f>AA2346+AA2347</f>
        <v>0</v>
      </c>
      <c r="AB2345" s="8">
        <f t="shared" ref="AB2345:AC2345" si="1752">AB2346+AB2347</f>
        <v>0</v>
      </c>
      <c r="AC2345" s="8">
        <f t="shared" si="1752"/>
        <v>0</v>
      </c>
    </row>
    <row r="2346" spans="1:30" ht="36.950000000000003" customHeight="1" x14ac:dyDescent="0.25">
      <c r="A2346" s="70">
        <v>1</v>
      </c>
      <c r="B2346" s="70">
        <v>1</v>
      </c>
      <c r="C2346" s="407" t="s">
        <v>309</v>
      </c>
      <c r="D2346" s="407"/>
      <c r="E2346" s="711">
        <v>8508</v>
      </c>
      <c r="F2346" s="92">
        <f t="shared" si="1744"/>
        <v>2836</v>
      </c>
      <c r="G2346" s="440">
        <v>3182</v>
      </c>
      <c r="H2346" s="438">
        <f t="shared" si="1751"/>
        <v>112.20028208744711</v>
      </c>
      <c r="I2346" s="125"/>
      <c r="J2346" s="125"/>
      <c r="K2346" s="464"/>
      <c r="L2346" s="464"/>
      <c r="M2346" s="464"/>
      <c r="N2346" s="464"/>
      <c r="O2346" s="464"/>
      <c r="P2346" s="464"/>
      <c r="Q2346" s="8"/>
      <c r="R2346" s="8"/>
      <c r="S2346" s="8"/>
      <c r="T2346" s="8"/>
      <c r="U2346" s="1036"/>
      <c r="V2346" s="8"/>
      <c r="W2346" s="8"/>
      <c r="X2346" s="8"/>
      <c r="Y2346" s="8"/>
      <c r="Z2346" s="1153"/>
      <c r="AA2346" s="8"/>
      <c r="AB2346" s="8"/>
      <c r="AC2346" s="1799">
        <f t="shared" ref="AC2346:AC2347" si="1753">AB2346/1000</f>
        <v>0</v>
      </c>
    </row>
    <row r="2347" spans="1:30" ht="48.75" customHeight="1" x14ac:dyDescent="0.25">
      <c r="A2347" s="70">
        <v>1</v>
      </c>
      <c r="B2347" s="70">
        <v>1</v>
      </c>
      <c r="C2347" s="407" t="s">
        <v>310</v>
      </c>
      <c r="D2347" s="407"/>
      <c r="E2347" s="711">
        <v>2552</v>
      </c>
      <c r="F2347" s="92">
        <f t="shared" si="1744"/>
        <v>851</v>
      </c>
      <c r="G2347" s="440">
        <v>902</v>
      </c>
      <c r="H2347" s="438">
        <f t="shared" si="1751"/>
        <v>105.99294947121034</v>
      </c>
      <c r="I2347" s="125"/>
      <c r="J2347" s="125"/>
      <c r="K2347" s="464"/>
      <c r="L2347" s="464"/>
      <c r="M2347" s="464"/>
      <c r="N2347" s="464"/>
      <c r="O2347" s="464"/>
      <c r="P2347" s="464"/>
      <c r="Q2347" s="8"/>
      <c r="R2347" s="8"/>
      <c r="S2347" s="8"/>
      <c r="T2347" s="8"/>
      <c r="U2347" s="1036"/>
      <c r="V2347" s="8"/>
      <c r="W2347" s="8"/>
      <c r="X2347" s="8"/>
      <c r="Y2347" s="8"/>
      <c r="Z2347" s="1153"/>
      <c r="AA2347" s="8"/>
      <c r="AB2347" s="8"/>
      <c r="AC2347" s="1799">
        <f t="shared" si="1753"/>
        <v>0</v>
      </c>
    </row>
    <row r="2348" spans="1:30" ht="46.5" customHeight="1" x14ac:dyDescent="0.25">
      <c r="A2348" s="70">
        <v>1</v>
      </c>
      <c r="B2348" s="70">
        <v>1</v>
      </c>
      <c r="C2348" s="407" t="s">
        <v>354</v>
      </c>
      <c r="D2348" s="407"/>
      <c r="E2348" s="711">
        <v>540</v>
      </c>
      <c r="F2348" s="92">
        <f t="shared" si="1744"/>
        <v>180</v>
      </c>
      <c r="G2348" s="440">
        <v>629</v>
      </c>
      <c r="H2348" s="438">
        <f t="shared" si="1751"/>
        <v>349.44444444444446</v>
      </c>
      <c r="I2348" s="125"/>
      <c r="J2348" s="125"/>
      <c r="K2348" s="464"/>
      <c r="L2348" s="464"/>
      <c r="M2348" s="464"/>
      <c r="N2348" s="464"/>
      <c r="O2348" s="464"/>
      <c r="P2348" s="464"/>
      <c r="Q2348" s="8"/>
      <c r="R2348" s="8"/>
      <c r="S2348" s="8"/>
      <c r="T2348" s="8"/>
      <c r="U2348" s="1036"/>
      <c r="V2348" s="8"/>
      <c r="W2348" s="8"/>
      <c r="X2348" s="8"/>
      <c r="Y2348" s="8"/>
      <c r="Z2348" s="1153"/>
      <c r="AA2348" s="8"/>
      <c r="AB2348" s="8"/>
      <c r="AC2348" s="1799"/>
    </row>
    <row r="2349" spans="1:30" ht="42.75" customHeight="1" x14ac:dyDescent="0.25">
      <c r="A2349" s="70">
        <v>1</v>
      </c>
      <c r="B2349" s="70">
        <v>1</v>
      </c>
      <c r="C2349" s="407" t="s">
        <v>355</v>
      </c>
      <c r="D2349" s="407"/>
      <c r="E2349" s="711">
        <v>216</v>
      </c>
      <c r="F2349" s="92">
        <f t="shared" si="1744"/>
        <v>72</v>
      </c>
      <c r="G2349" s="440"/>
      <c r="H2349" s="438">
        <f t="shared" si="1751"/>
        <v>0</v>
      </c>
      <c r="I2349" s="125"/>
      <c r="J2349" s="125"/>
      <c r="K2349" s="464"/>
      <c r="L2349" s="464"/>
      <c r="M2349" s="464"/>
      <c r="N2349" s="464"/>
      <c r="O2349" s="464"/>
      <c r="P2349" s="464"/>
      <c r="Q2349" s="8"/>
      <c r="R2349" s="8"/>
      <c r="S2349" s="8"/>
      <c r="T2349" s="8"/>
      <c r="U2349" s="1036"/>
      <c r="V2349" s="8"/>
      <c r="W2349" s="8"/>
      <c r="X2349" s="8"/>
      <c r="Y2349" s="8"/>
      <c r="Z2349" s="1153"/>
      <c r="AA2349" s="8"/>
      <c r="AB2349" s="8"/>
      <c r="AC2349" s="1799"/>
    </row>
    <row r="2350" spans="1:30" ht="48.75" customHeight="1" x14ac:dyDescent="0.25">
      <c r="A2350" s="70">
        <v>1</v>
      </c>
      <c r="B2350" s="70">
        <v>1</v>
      </c>
      <c r="C2350" s="483" t="s">
        <v>311</v>
      </c>
      <c r="D2350" s="407"/>
      <c r="E2350" s="711">
        <f>SUM(E2351:E2353)</f>
        <v>56477</v>
      </c>
      <c r="F2350" s="440">
        <f>SUM(F2351:F2353)</f>
        <v>18826</v>
      </c>
      <c r="G2350" s="440">
        <f>SUM(G2351:G2353)</f>
        <v>16223</v>
      </c>
      <c r="H2350" s="438">
        <f t="shared" si="1751"/>
        <v>86.17337724423669</v>
      </c>
      <c r="I2350" s="125"/>
      <c r="J2350" s="125"/>
      <c r="K2350" s="464"/>
      <c r="L2350" s="464"/>
      <c r="M2350" s="464"/>
      <c r="N2350" s="464"/>
      <c r="O2350" s="464"/>
      <c r="P2350" s="464"/>
      <c r="Q2350" s="8"/>
      <c r="R2350" s="8"/>
      <c r="S2350" s="8"/>
      <c r="T2350" s="8"/>
      <c r="U2350" s="1036"/>
      <c r="V2350" s="8"/>
      <c r="W2350" s="8"/>
      <c r="X2350" s="8"/>
      <c r="Y2350" s="8"/>
      <c r="Z2350" s="1153"/>
      <c r="AA2350" s="8">
        <f>AA2351+AA2352+AA2353</f>
        <v>9</v>
      </c>
      <c r="AB2350" s="8">
        <f>AB2351+AB2352+AB2353</f>
        <v>10531.380000000001</v>
      </c>
      <c r="AC2350" s="8">
        <f>AC2351+AC2352+AC2353</f>
        <v>10.53138</v>
      </c>
    </row>
    <row r="2351" spans="1:30" ht="56.25" customHeight="1" x14ac:dyDescent="0.25">
      <c r="A2351" s="70">
        <v>1</v>
      </c>
      <c r="B2351" s="70">
        <v>1</v>
      </c>
      <c r="C2351" s="407" t="s">
        <v>312</v>
      </c>
      <c r="D2351" s="407"/>
      <c r="E2351" s="711">
        <v>300</v>
      </c>
      <c r="F2351" s="92">
        <f t="shared" si="1744"/>
        <v>100</v>
      </c>
      <c r="G2351" s="440"/>
      <c r="H2351" s="438">
        <f t="shared" si="1751"/>
        <v>0</v>
      </c>
      <c r="I2351" s="125"/>
      <c r="J2351" s="125"/>
      <c r="K2351" s="464"/>
      <c r="L2351" s="464"/>
      <c r="M2351" s="464"/>
      <c r="N2351" s="464"/>
      <c r="O2351" s="464"/>
      <c r="P2351" s="464"/>
      <c r="Q2351" s="8"/>
      <c r="R2351" s="8"/>
      <c r="S2351" s="8"/>
      <c r="T2351" s="8"/>
      <c r="U2351" s="1036"/>
      <c r="V2351" s="8"/>
      <c r="W2351" s="8"/>
      <c r="X2351" s="8"/>
      <c r="Y2351" s="8"/>
      <c r="Z2351" s="1153"/>
      <c r="AA2351" s="8"/>
      <c r="AB2351" s="8"/>
      <c r="AC2351" s="8"/>
    </row>
    <row r="2352" spans="1:30" ht="63" customHeight="1" x14ac:dyDescent="0.25">
      <c r="A2352" s="70">
        <v>1</v>
      </c>
      <c r="B2352" s="70">
        <v>1</v>
      </c>
      <c r="C2352" s="407" t="s">
        <v>376</v>
      </c>
      <c r="D2352" s="407"/>
      <c r="E2352" s="711">
        <v>42017</v>
      </c>
      <c r="F2352" s="92">
        <f t="shared" si="1744"/>
        <v>14006</v>
      </c>
      <c r="G2352" s="440">
        <v>13598</v>
      </c>
      <c r="H2352" s="438">
        <f t="shared" si="1751"/>
        <v>97.086962730258463</v>
      </c>
      <c r="I2352" s="125"/>
      <c r="J2352" s="125"/>
      <c r="K2352" s="464"/>
      <c r="L2352" s="464"/>
      <c r="M2352" s="464"/>
      <c r="N2352" s="464"/>
      <c r="O2352" s="464"/>
      <c r="P2352" s="464"/>
      <c r="Q2352" s="8"/>
      <c r="R2352" s="8"/>
      <c r="S2352" s="8"/>
      <c r="T2352" s="8"/>
      <c r="U2352" s="1036"/>
      <c r="V2352" s="8"/>
      <c r="W2352" s="8"/>
      <c r="X2352" s="8"/>
      <c r="Y2352" s="8"/>
      <c r="Z2352" s="1153"/>
      <c r="AA2352" s="8">
        <v>1</v>
      </c>
      <c r="AB2352" s="8">
        <v>2620.66</v>
      </c>
      <c r="AC2352" s="1799">
        <f t="shared" ref="AC2352:AC2353" si="1754">AB2352/1000</f>
        <v>2.62066</v>
      </c>
    </row>
    <row r="2353" spans="1:30" ht="49.5" customHeight="1" x14ac:dyDescent="0.25">
      <c r="A2353" s="70">
        <v>1</v>
      </c>
      <c r="B2353" s="70">
        <v>1</v>
      </c>
      <c r="C2353" s="407" t="s">
        <v>322</v>
      </c>
      <c r="D2353" s="407"/>
      <c r="E2353" s="711">
        <v>14160</v>
      </c>
      <c r="F2353" s="92">
        <f t="shared" si="1744"/>
        <v>4720</v>
      </c>
      <c r="G2353" s="440">
        <v>2625</v>
      </c>
      <c r="H2353" s="438">
        <f t="shared" si="1751"/>
        <v>55.614406779661017</v>
      </c>
      <c r="I2353" s="125"/>
      <c r="J2353" s="125"/>
      <c r="K2353" s="464"/>
      <c r="L2353" s="464"/>
      <c r="M2353" s="464"/>
      <c r="N2353" s="464"/>
      <c r="O2353" s="464"/>
      <c r="P2353" s="464"/>
      <c r="Q2353" s="8"/>
      <c r="R2353" s="8"/>
      <c r="S2353" s="8"/>
      <c r="T2353" s="8"/>
      <c r="U2353" s="1036"/>
      <c r="V2353" s="8"/>
      <c r="W2353" s="8"/>
      <c r="X2353" s="8"/>
      <c r="Y2353" s="8"/>
      <c r="Z2353" s="1153"/>
      <c r="AA2353" s="8">
        <v>8</v>
      </c>
      <c r="AB2353" s="8">
        <v>7910.72</v>
      </c>
      <c r="AC2353" s="1799">
        <f t="shared" si="1754"/>
        <v>7.9107200000000004</v>
      </c>
    </row>
    <row r="2354" spans="1:30" ht="18.75" customHeight="1" x14ac:dyDescent="0.25">
      <c r="A2354" s="70">
        <v>1</v>
      </c>
      <c r="B2354" s="70">
        <v>1</v>
      </c>
      <c r="C2354" s="407" t="s">
        <v>157</v>
      </c>
      <c r="D2354" s="407"/>
      <c r="E2354" s="711"/>
      <c r="F2354" s="92">
        <f t="shared" si="1744"/>
        <v>0</v>
      </c>
      <c r="G2354" s="440"/>
      <c r="H2354" s="438"/>
      <c r="I2354" s="125"/>
      <c r="J2354" s="125"/>
      <c r="K2354" s="464"/>
      <c r="L2354" s="464"/>
      <c r="M2354" s="464"/>
      <c r="N2354" s="464"/>
      <c r="O2354" s="464"/>
      <c r="P2354" s="464"/>
      <c r="Q2354" s="8"/>
      <c r="R2354" s="8"/>
      <c r="S2354" s="8"/>
      <c r="T2354" s="8"/>
      <c r="U2354" s="1036"/>
      <c r="V2354" s="8"/>
      <c r="W2354" s="8"/>
      <c r="X2354" s="8"/>
      <c r="Y2354" s="8"/>
      <c r="Z2354" s="1153"/>
      <c r="AA2354" s="8"/>
      <c r="AB2354" s="8"/>
      <c r="AC2354" s="1799"/>
    </row>
    <row r="2355" spans="1:30" ht="27.75" customHeight="1" x14ac:dyDescent="0.25">
      <c r="A2355" s="70">
        <v>1</v>
      </c>
      <c r="B2355" s="70">
        <v>1</v>
      </c>
      <c r="C2355" s="407" t="s">
        <v>298</v>
      </c>
      <c r="D2355" s="407"/>
      <c r="E2355" s="711"/>
      <c r="F2355" s="92">
        <f t="shared" si="1744"/>
        <v>0</v>
      </c>
      <c r="G2355" s="440"/>
      <c r="H2355" s="438"/>
      <c r="I2355" s="125"/>
      <c r="J2355" s="125"/>
      <c r="K2355" s="464"/>
      <c r="L2355" s="464"/>
      <c r="M2355" s="464"/>
      <c r="N2355" s="464"/>
      <c r="O2355" s="464"/>
      <c r="P2355" s="464"/>
      <c r="Q2355" s="8"/>
      <c r="R2355" s="8"/>
      <c r="S2355" s="8"/>
      <c r="T2355" s="8"/>
      <c r="U2355" s="1036"/>
      <c r="V2355" s="8"/>
      <c r="W2355" s="8"/>
      <c r="X2355" s="8"/>
      <c r="Y2355" s="8"/>
      <c r="Z2355" s="1153"/>
      <c r="AA2355" s="8"/>
      <c r="AB2355" s="8"/>
      <c r="AC2355" s="1799"/>
    </row>
    <row r="2356" spans="1:30" ht="37.5" customHeight="1" x14ac:dyDescent="0.25">
      <c r="A2356" s="70">
        <v>1</v>
      </c>
      <c r="B2356" s="70">
        <v>1</v>
      </c>
      <c r="C2356" s="407" t="s">
        <v>158</v>
      </c>
      <c r="D2356" s="407"/>
      <c r="E2356" s="711">
        <v>30400</v>
      </c>
      <c r="F2356" s="92">
        <f t="shared" si="1744"/>
        <v>10133</v>
      </c>
      <c r="G2356" s="440">
        <v>10193</v>
      </c>
      <c r="H2356" s="438">
        <f>G2356/F2356*100</f>
        <v>100.59212474094544</v>
      </c>
      <c r="I2356" s="125"/>
      <c r="J2356" s="125"/>
      <c r="K2356" s="464"/>
      <c r="L2356" s="464"/>
      <c r="M2356" s="464"/>
      <c r="N2356" s="464"/>
      <c r="O2356" s="464"/>
      <c r="P2356" s="464"/>
      <c r="Q2356" s="8"/>
      <c r="R2356" s="8"/>
      <c r="S2356" s="8"/>
      <c r="T2356" s="8"/>
      <c r="U2356" s="1036"/>
      <c r="V2356" s="8"/>
      <c r="W2356" s="8"/>
      <c r="X2356" s="8"/>
      <c r="Y2356" s="8"/>
      <c r="Z2356" s="1153"/>
      <c r="AA2356" s="8">
        <v>379</v>
      </c>
      <c r="AB2356" s="8">
        <v>255536.96</v>
      </c>
      <c r="AC2356" s="1799">
        <f>AB2356/1000</f>
        <v>255.53695999999999</v>
      </c>
    </row>
    <row r="2357" spans="1:30" s="96" customFormat="1" ht="27.75" customHeight="1" x14ac:dyDescent="0.25">
      <c r="A2357" s="70">
        <v>1</v>
      </c>
      <c r="B2357" s="70">
        <v>1</v>
      </c>
      <c r="C2357" s="407" t="s">
        <v>299</v>
      </c>
      <c r="D2357" s="407"/>
      <c r="E2357" s="711"/>
      <c r="F2357" s="92">
        <f t="shared" si="1744"/>
        <v>0</v>
      </c>
      <c r="G2357" s="92"/>
      <c r="H2357" s="438"/>
      <c r="I2357" s="125"/>
      <c r="J2357" s="125"/>
      <c r="K2357" s="464"/>
      <c r="L2357" s="464"/>
      <c r="M2357" s="464"/>
      <c r="N2357" s="464"/>
      <c r="O2357" s="464"/>
      <c r="P2357" s="464"/>
      <c r="Q2357" s="8"/>
      <c r="R2357" s="8"/>
      <c r="S2357" s="8"/>
      <c r="T2357" s="8"/>
      <c r="U2357" s="1036"/>
      <c r="V2357" s="8"/>
      <c r="W2357" s="8"/>
      <c r="X2357" s="8"/>
      <c r="Y2357" s="8"/>
      <c r="Z2357" s="1153"/>
      <c r="AA2357" s="8"/>
      <c r="AB2357" s="8"/>
      <c r="AC2357" s="1799"/>
      <c r="AD2357" s="2424"/>
    </row>
    <row r="2358" spans="1:30" s="96" customFormat="1" ht="30" customHeight="1" x14ac:dyDescent="0.25">
      <c r="A2358" s="70">
        <v>1</v>
      </c>
      <c r="B2358" s="70">
        <v>1</v>
      </c>
      <c r="C2358" s="508" t="s">
        <v>165</v>
      </c>
      <c r="D2358" s="508"/>
      <c r="E2358" s="712">
        <f>SUM(E2356,E2343)</f>
        <v>98693</v>
      </c>
      <c r="F2358" s="388">
        <f>SUM(F2356,F2343)</f>
        <v>32898</v>
      </c>
      <c r="G2358" s="388">
        <f>SUM(G2356,G2343)</f>
        <v>31129</v>
      </c>
      <c r="H2358" s="464">
        <f>G2358/F2358*100</f>
        <v>94.622773420876655</v>
      </c>
      <c r="I2358" s="125"/>
      <c r="J2358" s="125"/>
      <c r="K2358" s="464"/>
      <c r="L2358" s="464"/>
      <c r="M2358" s="464"/>
      <c r="N2358" s="464"/>
      <c r="O2358" s="464"/>
      <c r="P2358" s="464"/>
      <c r="Q2358" s="8">
        <v>73359.654490000015</v>
      </c>
      <c r="R2358" s="8">
        <v>73359.654490000015</v>
      </c>
      <c r="S2358" s="8">
        <v>73359.654490000015</v>
      </c>
      <c r="T2358" s="8">
        <v>73359.654490000015</v>
      </c>
      <c r="U2358" s="1038">
        <f>Q2358/12*$C$4+(R2358-Q2358)/11*3+(S2358-R2358)/10*2+(T2358-S2358)/9*1</f>
        <v>24453.218163333338</v>
      </c>
      <c r="V2358" s="8">
        <f>Z2358-Y2358</f>
        <v>22495.768629999999</v>
      </c>
      <c r="W2358" s="8"/>
      <c r="X2358" s="8">
        <f>V2358-U2358</f>
        <v>-1957.4495333333398</v>
      </c>
      <c r="Y2358" s="8">
        <v>-114.48567000000001</v>
      </c>
      <c r="Z2358" s="1153">
        <v>22381.28296</v>
      </c>
      <c r="AA2358" s="712">
        <f>SUM(AA2356,AA2343)</f>
        <v>388</v>
      </c>
      <c r="AB2358" s="8">
        <f t="shared" ref="AB2358:AC2358" si="1755">AB2356+AB2343</f>
        <v>266068.33999999997</v>
      </c>
      <c r="AC2358" s="8">
        <f t="shared" si="1755"/>
        <v>266.06833999999998</v>
      </c>
      <c r="AD2358" s="2424"/>
    </row>
    <row r="2359" spans="1:30" ht="15" customHeight="1" x14ac:dyDescent="0.25">
      <c r="A2359" s="70">
        <v>1</v>
      </c>
      <c r="B2359" s="70">
        <v>1</v>
      </c>
      <c r="C2359" s="508" t="s">
        <v>343</v>
      </c>
      <c r="D2359" s="508"/>
      <c r="E2359" s="712">
        <f>SUM(E2358,E2341)</f>
        <v>421800.79487179487</v>
      </c>
      <c r="F2359" s="388">
        <f>SUM(F2358,F2341)</f>
        <v>140599.44615384616</v>
      </c>
      <c r="G2359" s="388">
        <f>SUM(G2358,G2341)</f>
        <v>139474.28148148148</v>
      </c>
      <c r="H2359" s="464">
        <f>G2359/F2359*100</f>
        <v>99.199737478955981</v>
      </c>
      <c r="I2359" s="125"/>
      <c r="J2359" s="125"/>
      <c r="K2359" s="464"/>
      <c r="L2359" s="464"/>
      <c r="M2359" s="464"/>
      <c r="N2359" s="464"/>
      <c r="O2359" s="464"/>
      <c r="P2359" s="464"/>
      <c r="Q2359" s="8">
        <f t="shared" ref="Q2359:R2359" si="1756">SUM(Q2358,Q2341)</f>
        <v>196107.69289000001</v>
      </c>
      <c r="R2359" s="8">
        <f t="shared" si="1756"/>
        <v>196107.69289000001</v>
      </c>
      <c r="S2359" s="8">
        <f t="shared" ref="S2359:T2359" si="1757">SUM(S2358,S2341)</f>
        <v>196107.69289000001</v>
      </c>
      <c r="T2359" s="8">
        <f t="shared" si="1757"/>
        <v>196107.69289000001</v>
      </c>
      <c r="U2359" s="8">
        <f t="shared" ref="U2359:Z2359" si="1758">SUM(U2358,U2341)</f>
        <v>65369.230963333335</v>
      </c>
      <c r="V2359" s="8">
        <f t="shared" si="1758"/>
        <v>63411.781469999994</v>
      </c>
      <c r="W2359" s="8">
        <f t="shared" si="1758"/>
        <v>0</v>
      </c>
      <c r="X2359" s="8">
        <f t="shared" si="1758"/>
        <v>-1957.4494933333408</v>
      </c>
      <c r="Y2359" s="8">
        <f t="shared" si="1758"/>
        <v>-177.25028000000003</v>
      </c>
      <c r="Z2359" s="1153">
        <f t="shared" si="1758"/>
        <v>63234.531189999994</v>
      </c>
      <c r="AA2359" s="712">
        <f>SUM(AA2358,AA2341)</f>
        <v>6150.0313390313404</v>
      </c>
      <c r="AB2359" s="1153">
        <f t="shared" ref="AB2359:AC2359" si="1759">SUM(AB2358,AB2341)</f>
        <v>2472252.8199999994</v>
      </c>
      <c r="AC2359" s="1153">
        <f t="shared" si="1759"/>
        <v>2472.2528199999992</v>
      </c>
    </row>
    <row r="2360" spans="1:30" ht="15" customHeight="1" x14ac:dyDescent="0.25">
      <c r="A2360" s="70">
        <v>1</v>
      </c>
      <c r="B2360" s="70">
        <v>1</v>
      </c>
      <c r="C2360" s="217" t="s">
        <v>31</v>
      </c>
      <c r="D2360" s="217"/>
      <c r="E2360" s="772"/>
      <c r="F2360" s="438"/>
      <c r="G2360" s="438"/>
      <c r="H2360" s="438"/>
      <c r="I2360" s="703"/>
      <c r="J2360" s="703"/>
      <c r="K2360" s="464"/>
      <c r="L2360" s="464"/>
      <c r="M2360" s="464"/>
      <c r="N2360" s="464"/>
      <c r="O2360" s="464"/>
      <c r="P2360" s="464"/>
      <c r="Q2360" s="8"/>
      <c r="R2360" s="8"/>
      <c r="S2360" s="8"/>
      <c r="T2360" s="8"/>
      <c r="U2360" s="1036"/>
      <c r="V2360" s="8"/>
      <c r="W2360" s="8"/>
      <c r="X2360" s="8"/>
      <c r="Y2360" s="8"/>
      <c r="Z2360" s="1153"/>
      <c r="AA2360" s="8"/>
      <c r="AB2360" s="8"/>
      <c r="AC2360" s="1799"/>
    </row>
    <row r="2361" spans="1:30" ht="15" customHeight="1" x14ac:dyDescent="0.25">
      <c r="A2361" s="70">
        <v>1</v>
      </c>
      <c r="B2361" s="70">
        <v>1</v>
      </c>
      <c r="C2361" s="124" t="s">
        <v>82</v>
      </c>
      <c r="D2361" s="361">
        <v>300</v>
      </c>
      <c r="E2361" s="711">
        <v>341</v>
      </c>
      <c r="F2361" s="92">
        <f>ROUND(E2361/12*$C$4,0)</f>
        <v>114</v>
      </c>
      <c r="G2361" s="92">
        <v>116</v>
      </c>
      <c r="H2361" s="92">
        <f t="shared" ref="H2361:H2372" si="1760">G2361/F2361*100</f>
        <v>101.75438596491229</v>
      </c>
      <c r="I2361" s="363">
        <v>11</v>
      </c>
      <c r="J2361" s="93">
        <f t="shared" ref="J2361:J2367" si="1761">M2361/G2361</f>
        <v>9.8275862068965516</v>
      </c>
      <c r="K2361" s="94">
        <f>ROUND(E2361*I2361,0)</f>
        <v>3751</v>
      </c>
      <c r="L2361" s="94">
        <f t="shared" ref="L2361:L2362" si="1762">ROUND(K2361/12*$C$4,0)</f>
        <v>1250</v>
      </c>
      <c r="M2361" s="94">
        <f>853+287</f>
        <v>1140</v>
      </c>
      <c r="N2361" s="94">
        <f t="shared" ref="N2361:N2367" si="1763">M2361/L2361*100</f>
        <v>91.2</v>
      </c>
      <c r="O2361" s="94">
        <f>ROUND(K2361/D2361,0)</f>
        <v>13</v>
      </c>
      <c r="P2361" s="94">
        <f t="shared" ref="P2361:P2367" si="1764">M2361/$C$4*12/O2361</f>
        <v>263.07692307692309</v>
      </c>
      <c r="Q2361" s="8"/>
      <c r="R2361" s="8"/>
      <c r="S2361" s="8"/>
      <c r="T2361" s="8"/>
      <c r="U2361" s="1036"/>
      <c r="V2361" s="8"/>
      <c r="W2361" s="8"/>
      <c r="X2361" s="8"/>
      <c r="Y2361" s="8"/>
      <c r="Z2361" s="1153"/>
      <c r="AA2361" s="8"/>
      <c r="AB2361" s="8"/>
      <c r="AC2361" s="1799"/>
    </row>
    <row r="2362" spans="1:30" ht="15" customHeight="1" x14ac:dyDescent="0.25">
      <c r="A2362" s="70">
        <v>1</v>
      </c>
      <c r="B2362" s="70">
        <v>1</v>
      </c>
      <c r="C2362" s="124" t="s">
        <v>83</v>
      </c>
      <c r="D2362" s="361">
        <v>300</v>
      </c>
      <c r="E2362" s="711">
        <v>350</v>
      </c>
      <c r="F2362" s="92">
        <f>ROUND(E2362/12*$C$4,0)</f>
        <v>117</v>
      </c>
      <c r="G2362" s="92">
        <v>123</v>
      </c>
      <c r="H2362" s="92">
        <f t="shared" si="1760"/>
        <v>105.12820512820514</v>
      </c>
      <c r="I2362" s="363">
        <v>9</v>
      </c>
      <c r="J2362" s="93">
        <f t="shared" si="1761"/>
        <v>8.7479674796747968</v>
      </c>
      <c r="K2362" s="94">
        <f>ROUND(E2362*I2362,0)</f>
        <v>3150</v>
      </c>
      <c r="L2362" s="94">
        <f t="shared" si="1762"/>
        <v>1050</v>
      </c>
      <c r="M2362" s="94">
        <f>796+280</f>
        <v>1076</v>
      </c>
      <c r="N2362" s="94">
        <f t="shared" si="1763"/>
        <v>102.47619047619048</v>
      </c>
      <c r="O2362" s="94">
        <f>ROUND(K2362/D2362,0)</f>
        <v>11</v>
      </c>
      <c r="P2362" s="94">
        <f t="shared" si="1764"/>
        <v>293.45454545454544</v>
      </c>
      <c r="Q2362" s="8"/>
      <c r="R2362" s="8"/>
      <c r="S2362" s="8"/>
      <c r="T2362" s="8"/>
      <c r="U2362" s="1036"/>
      <c r="V2362" s="8"/>
      <c r="W2362" s="8"/>
      <c r="X2362" s="8"/>
      <c r="Y2362" s="8"/>
      <c r="Z2362" s="1153"/>
      <c r="AA2362" s="8"/>
      <c r="AB2362" s="8"/>
      <c r="AC2362" s="1799"/>
    </row>
    <row r="2363" spans="1:30" ht="15" customHeight="1" x14ac:dyDescent="0.25">
      <c r="A2363" s="70">
        <v>1</v>
      </c>
      <c r="B2363" s="70">
        <v>1</v>
      </c>
      <c r="C2363" s="146" t="s">
        <v>90</v>
      </c>
      <c r="D2363" s="146"/>
      <c r="E2363" s="2202">
        <f>SUM(E2361:E2362)</f>
        <v>691</v>
      </c>
      <c r="F2363" s="718">
        <f>SUM(F2361:F2362)</f>
        <v>231</v>
      </c>
      <c r="G2363" s="718">
        <f>SUM(G2361:G2362)</f>
        <v>239</v>
      </c>
      <c r="H2363" s="718">
        <f t="shared" si="1760"/>
        <v>103.46320346320346</v>
      </c>
      <c r="I2363" s="703">
        <f>SUM(K2363/E2363)</f>
        <v>9.98697539797395</v>
      </c>
      <c r="J2363" s="117">
        <f t="shared" si="1761"/>
        <v>9.2719665271966534</v>
      </c>
      <c r="K2363" s="718">
        <f>SUM(K2361:K2362)</f>
        <v>6901</v>
      </c>
      <c r="L2363" s="718">
        <f>SUM(L2361:L2362)</f>
        <v>2300</v>
      </c>
      <c r="M2363" s="718">
        <f>SUM(M2361:M2362)</f>
        <v>2216</v>
      </c>
      <c r="N2363" s="94">
        <f t="shared" si="1763"/>
        <v>96.347826086956516</v>
      </c>
      <c r="O2363" s="281">
        <f>SUM(O2361:O2362)</f>
        <v>24</v>
      </c>
      <c r="P2363" s="94">
        <f t="shared" si="1764"/>
        <v>277</v>
      </c>
      <c r="Q2363" s="8"/>
      <c r="R2363" s="8"/>
      <c r="S2363" s="8"/>
      <c r="T2363" s="8"/>
      <c r="U2363" s="1036"/>
      <c r="V2363" s="8"/>
      <c r="W2363" s="8"/>
      <c r="X2363" s="8"/>
      <c r="Y2363" s="8"/>
      <c r="Z2363" s="1153"/>
      <c r="AA2363" s="8"/>
      <c r="AB2363" s="8"/>
      <c r="AC2363" s="1799"/>
    </row>
    <row r="2364" spans="1:30" s="96" customFormat="1" ht="21" customHeight="1" x14ac:dyDescent="0.25">
      <c r="A2364" s="70">
        <v>1</v>
      </c>
      <c r="B2364" s="70">
        <v>1</v>
      </c>
      <c r="C2364" s="493" t="s">
        <v>537</v>
      </c>
      <c r="D2364" s="493">
        <v>240</v>
      </c>
      <c r="E2364" s="711">
        <v>674</v>
      </c>
      <c r="F2364" s="92">
        <f>(E2364-(E2366/12*3))/9*($C$4-3)+(E2366/12*3)</f>
        <v>229.11111111111111</v>
      </c>
      <c r="G2364" s="92">
        <v>232</v>
      </c>
      <c r="H2364" s="98">
        <f t="shared" si="1760"/>
        <v>101.26091173617846</v>
      </c>
      <c r="I2364" s="398">
        <v>8</v>
      </c>
      <c r="J2364" s="99">
        <f t="shared" si="1761"/>
        <v>8</v>
      </c>
      <c r="K2364" s="100">
        <f>ROUND(E2364*I2364,0)</f>
        <v>5392</v>
      </c>
      <c r="L2364" s="94">
        <f t="shared" ref="L2364" si="1765">ROUND(K2364/12*$C$4,0)</f>
        <v>1797</v>
      </c>
      <c r="M2364" s="100">
        <f>1384+472</f>
        <v>1856</v>
      </c>
      <c r="N2364" s="100">
        <f t="shared" si="1763"/>
        <v>103.28324986087924</v>
      </c>
      <c r="O2364" s="100">
        <f>K2364/D2364</f>
        <v>22.466666666666665</v>
      </c>
      <c r="P2364" s="94">
        <f t="shared" si="1764"/>
        <v>247.83382789317508</v>
      </c>
      <c r="Q2364" s="8"/>
      <c r="R2364" s="8"/>
      <c r="S2364" s="15"/>
      <c r="T2364" s="15"/>
      <c r="U2364" s="1036"/>
      <c r="V2364" s="15"/>
      <c r="W2364" s="15"/>
      <c r="X2364" s="15"/>
      <c r="Y2364" s="15"/>
      <c r="Z2364" s="1271"/>
      <c r="AA2364" s="15"/>
      <c r="AB2364" s="15"/>
      <c r="AC2364" s="1800"/>
      <c r="AD2364" s="2424"/>
    </row>
    <row r="2365" spans="1:30" s="96" customFormat="1" ht="21" customHeight="1" x14ac:dyDescent="0.25">
      <c r="A2365" s="70"/>
      <c r="B2365" s="70"/>
      <c r="C2365" s="2612" t="s">
        <v>77</v>
      </c>
      <c r="D2365" s="2613">
        <v>240</v>
      </c>
      <c r="E2365" s="612">
        <v>20</v>
      </c>
      <c r="F2365" s="2603">
        <f>ROUND(E2365/9*($C$4-3),0)</f>
        <v>2</v>
      </c>
      <c r="G2365" s="169"/>
      <c r="H2365" s="98">
        <f t="shared" si="1760"/>
        <v>0</v>
      </c>
      <c r="I2365" s="398">
        <v>8</v>
      </c>
      <c r="J2365" s="99" t="e">
        <f t="shared" ref="J2365" si="1766">M2365/G2365</f>
        <v>#DIV/0!</v>
      </c>
      <c r="K2365" s="100">
        <f>ROUND(E2365*I2365,0)</f>
        <v>160</v>
      </c>
      <c r="L2365" s="2614">
        <f>ROUND(K2365/9*($C$4-3),0)</f>
        <v>18</v>
      </c>
      <c r="M2365" s="321"/>
      <c r="N2365" s="100">
        <f t="shared" ref="N2365" si="1767">M2365/L2365*100</f>
        <v>0</v>
      </c>
      <c r="O2365" s="100">
        <f>K2365/D2365</f>
        <v>0.66666666666666663</v>
      </c>
      <c r="P2365" s="94">
        <f t="shared" ref="P2365" si="1768">M2365/$C$4*12/O2365</f>
        <v>0</v>
      </c>
      <c r="Q2365" s="18"/>
      <c r="R2365" s="18"/>
      <c r="S2365" s="58"/>
      <c r="T2365" s="18"/>
      <c r="U2365" s="1040"/>
      <c r="V2365" s="58"/>
      <c r="W2365" s="58"/>
      <c r="X2365" s="58"/>
      <c r="Y2365" s="58"/>
      <c r="Z2365" s="2438"/>
      <c r="AA2365" s="18"/>
      <c r="AB2365" s="18"/>
      <c r="AC2365" s="1804"/>
      <c r="AD2365" s="2424"/>
    </row>
    <row r="2366" spans="1:30" ht="21" customHeight="1" x14ac:dyDescent="0.25">
      <c r="A2366" s="70">
        <v>1</v>
      </c>
      <c r="B2366" s="70">
        <v>1</v>
      </c>
      <c r="C2366" s="723" t="s">
        <v>241</v>
      </c>
      <c r="D2366" s="700"/>
      <c r="E2366" s="2237">
        <f>SUM(E2364:E2365)</f>
        <v>694</v>
      </c>
      <c r="F2366" s="475">
        <f t="shared" ref="F2366:G2366" si="1769">SUM(F2364:F2365)</f>
        <v>231.11111111111111</v>
      </c>
      <c r="G2366" s="475">
        <f t="shared" si="1769"/>
        <v>232</v>
      </c>
      <c r="H2366" s="249">
        <f t="shared" si="1760"/>
        <v>100.38461538461539</v>
      </c>
      <c r="I2366" s="695">
        <f>SUM(K2366/E2366)</f>
        <v>8</v>
      </c>
      <c r="J2366" s="352">
        <f t="shared" si="1761"/>
        <v>8</v>
      </c>
      <c r="K2366" s="105">
        <f t="shared" ref="K2366:M2366" si="1770">SUM(K2364:K2365)</f>
        <v>5552</v>
      </c>
      <c r="L2366" s="105">
        <f t="shared" si="1770"/>
        <v>1815</v>
      </c>
      <c r="M2366" s="105">
        <f t="shared" si="1770"/>
        <v>1856</v>
      </c>
      <c r="N2366" s="179">
        <f t="shared" si="1763"/>
        <v>102.25895316804407</v>
      </c>
      <c r="O2366" s="105">
        <f>SUM(O2364:O2365)</f>
        <v>23.133333333333333</v>
      </c>
      <c r="P2366" s="179">
        <f t="shared" si="1764"/>
        <v>240.69164265129683</v>
      </c>
      <c r="Q2366" s="17"/>
      <c r="R2366" s="17"/>
      <c r="S2366" s="17"/>
      <c r="T2366" s="17"/>
      <c r="U2366" s="1038"/>
      <c r="V2366" s="17"/>
      <c r="W2366" s="17"/>
      <c r="X2366" s="17"/>
      <c r="Y2366" s="17"/>
      <c r="Z2366" s="1246"/>
      <c r="AA2366" s="17"/>
      <c r="AB2366" s="17"/>
      <c r="AC2366" s="1801"/>
    </row>
    <row r="2367" spans="1:30" s="96" customFormat="1" ht="36" customHeight="1" x14ac:dyDescent="0.25">
      <c r="A2367" s="70">
        <v>1</v>
      </c>
      <c r="B2367" s="70">
        <v>1</v>
      </c>
      <c r="C2367" s="351" t="s">
        <v>341</v>
      </c>
      <c r="D2367" s="351"/>
      <c r="E2367" s="2237">
        <f>SUM(E2366,E2363)</f>
        <v>1385</v>
      </c>
      <c r="F2367" s="445">
        <f>SUM(F2366,F2363)</f>
        <v>462.11111111111109</v>
      </c>
      <c r="G2367" s="445">
        <f>SUM(G2366,G2363)</f>
        <v>471</v>
      </c>
      <c r="H2367" s="445">
        <f t="shared" si="1760"/>
        <v>101.92353931233471</v>
      </c>
      <c r="I2367" s="695">
        <f>SUM(K2367/E2367)</f>
        <v>8.991335740072202</v>
      </c>
      <c r="J2367" s="352">
        <f t="shared" si="1761"/>
        <v>8.6454352441613587</v>
      </c>
      <c r="K2367" s="445">
        <f>SUM(K2366,K2363)</f>
        <v>12453</v>
      </c>
      <c r="L2367" s="445">
        <f>SUM(L2366,L2363)</f>
        <v>4115</v>
      </c>
      <c r="M2367" s="445">
        <f>SUM(M2366,M2363)</f>
        <v>4072</v>
      </c>
      <c r="N2367" s="179">
        <f t="shared" si="1763"/>
        <v>98.955042527339003</v>
      </c>
      <c r="O2367" s="445">
        <f>SUM(O2366,O2363)</f>
        <v>47.133333333333333</v>
      </c>
      <c r="P2367" s="179">
        <f t="shared" si="1764"/>
        <v>259.17963224893919</v>
      </c>
      <c r="Q2367" s="17">
        <v>20460.363167999996</v>
      </c>
      <c r="R2367" s="17">
        <v>20460.363167999996</v>
      </c>
      <c r="S2367" s="17">
        <v>20460.363167999996</v>
      </c>
      <c r="T2367" s="17">
        <v>20460.363167999996</v>
      </c>
      <c r="U2367" s="1038">
        <f>Q2367/12*$C$4+(R2367-Q2367)/11*3+(S2367-R2367)/10*2+(T2367-S2367)/9*1</f>
        <v>6820.121055999999</v>
      </c>
      <c r="V2367" s="17">
        <f t="shared" ref="V2367:V2371" si="1771">Z2367-Y2367</f>
        <v>6819.9224199999999</v>
      </c>
      <c r="W2367" s="17"/>
      <c r="X2367" s="17">
        <f t="shared" ref="X2367:X2371" si="1772">V2367-U2367</f>
        <v>-0.19863599999916914</v>
      </c>
      <c r="Y2367" s="17">
        <v>-9.7040499999999987</v>
      </c>
      <c r="Z2367" s="1246">
        <v>6810.2183699999996</v>
      </c>
      <c r="AA2367" s="17">
        <v>5</v>
      </c>
      <c r="AB2367" s="17">
        <v>68653.36</v>
      </c>
      <c r="AC2367" s="1801">
        <f>AB2367/1000</f>
        <v>68.653360000000006</v>
      </c>
      <c r="AD2367" s="2424"/>
    </row>
    <row r="2368" spans="1:30" ht="36" customHeight="1" x14ac:dyDescent="0.25">
      <c r="A2368" s="70">
        <v>1</v>
      </c>
      <c r="B2368" s="70">
        <v>1</v>
      </c>
      <c r="C2368" s="488" t="s">
        <v>326</v>
      </c>
      <c r="D2368" s="488"/>
      <c r="E2368" s="712">
        <f>SUM(E2369)</f>
        <v>12600</v>
      </c>
      <c r="F2368" s="734">
        <f>SUM(F2369)</f>
        <v>4200</v>
      </c>
      <c r="G2368" s="734">
        <f>SUM(G2369)</f>
        <v>4267</v>
      </c>
      <c r="H2368" s="734">
        <f t="shared" si="1760"/>
        <v>101.59523809523809</v>
      </c>
      <c r="I2368" s="734"/>
      <c r="J2368" s="734"/>
      <c r="K2368" s="734"/>
      <c r="L2368" s="734"/>
      <c r="M2368" s="734"/>
      <c r="N2368" s="734"/>
      <c r="O2368" s="734"/>
      <c r="P2368" s="734"/>
      <c r="Q2368" s="8"/>
      <c r="R2368" s="8"/>
      <c r="S2368" s="8"/>
      <c r="T2368" s="8"/>
      <c r="U2368" s="1036"/>
      <c r="V2368" s="8">
        <f t="shared" si="1771"/>
        <v>0</v>
      </c>
      <c r="W2368" s="8"/>
      <c r="X2368" s="8">
        <f t="shared" si="1772"/>
        <v>0</v>
      </c>
      <c r="Y2368" s="8"/>
      <c r="Z2368" s="1153"/>
      <c r="AA2368" s="8"/>
      <c r="AB2368" s="8"/>
      <c r="AC2368" s="1799"/>
    </row>
    <row r="2369" spans="1:30" s="96" customFormat="1" ht="36" customHeight="1" x14ac:dyDescent="0.25">
      <c r="A2369" s="70">
        <v>1</v>
      </c>
      <c r="B2369" s="70">
        <v>1</v>
      </c>
      <c r="C2369" s="735" t="s">
        <v>327</v>
      </c>
      <c r="D2369" s="735"/>
      <c r="E2369" s="711">
        <v>12600</v>
      </c>
      <c r="F2369" s="92">
        <f>ROUND(E2369/12*$C$4,0)</f>
        <v>4200</v>
      </c>
      <c r="G2369" s="717">
        <f>G2372-G2371</f>
        <v>4267</v>
      </c>
      <c r="H2369" s="734">
        <f t="shared" si="1760"/>
        <v>101.59523809523809</v>
      </c>
      <c r="I2369" s="717"/>
      <c r="J2369" s="717"/>
      <c r="K2369" s="717"/>
      <c r="L2369" s="717"/>
      <c r="M2369" s="717"/>
      <c r="N2369" s="717"/>
      <c r="O2369" s="717"/>
      <c r="P2369" s="717"/>
      <c r="Q2369" s="8"/>
      <c r="R2369" s="8"/>
      <c r="S2369" s="8"/>
      <c r="T2369" s="8"/>
      <c r="U2369" s="1036"/>
      <c r="V2369" s="8">
        <f t="shared" si="1771"/>
        <v>0</v>
      </c>
      <c r="W2369" s="8"/>
      <c r="X2369" s="8">
        <f t="shared" si="1772"/>
        <v>0</v>
      </c>
      <c r="Y2369" s="8"/>
      <c r="Z2369" s="1153"/>
      <c r="AA2369" s="8"/>
      <c r="AB2369" s="8"/>
      <c r="AC2369" s="1799"/>
      <c r="AD2369" s="2424"/>
    </row>
    <row r="2370" spans="1:30" ht="36" customHeight="1" x14ac:dyDescent="0.25">
      <c r="A2370" s="70">
        <v>1</v>
      </c>
      <c r="B2370" s="70">
        <v>1</v>
      </c>
      <c r="C2370" s="488" t="s">
        <v>328</v>
      </c>
      <c r="D2370" s="488"/>
      <c r="E2370" s="712">
        <f>SUM(E2371)</f>
        <v>10</v>
      </c>
      <c r="F2370" s="734">
        <f t="shared" ref="F2370:G2370" si="1773">SUM(F2371)</f>
        <v>3</v>
      </c>
      <c r="G2370" s="734">
        <f t="shared" si="1773"/>
        <v>2</v>
      </c>
      <c r="H2370" s="734">
        <f t="shared" si="1760"/>
        <v>66.666666666666657</v>
      </c>
      <c r="I2370" s="734"/>
      <c r="J2370" s="734"/>
      <c r="K2370" s="734"/>
      <c r="L2370" s="734"/>
      <c r="M2370" s="734"/>
      <c r="N2370" s="734"/>
      <c r="O2370" s="734"/>
      <c r="P2370" s="734"/>
      <c r="Q2370" s="8"/>
      <c r="R2370" s="8"/>
      <c r="S2370" s="8"/>
      <c r="T2370" s="8"/>
      <c r="U2370" s="1036"/>
      <c r="V2370" s="8">
        <f t="shared" si="1771"/>
        <v>0</v>
      </c>
      <c r="W2370" s="8"/>
      <c r="X2370" s="8">
        <f t="shared" si="1772"/>
        <v>0</v>
      </c>
      <c r="Y2370" s="8"/>
      <c r="Z2370" s="1153"/>
      <c r="AA2370" s="8"/>
      <c r="AB2370" s="8"/>
      <c r="AC2370" s="1799"/>
    </row>
    <row r="2371" spans="1:30" ht="28.5" customHeight="1" x14ac:dyDescent="0.25">
      <c r="A2371" s="70">
        <v>1</v>
      </c>
      <c r="B2371" s="70">
        <v>1</v>
      </c>
      <c r="C2371" s="735" t="s">
        <v>329</v>
      </c>
      <c r="D2371" s="735"/>
      <c r="E2371" s="711">
        <v>10</v>
      </c>
      <c r="F2371" s="92">
        <f>ROUND(E2371/12*$C$4,0)</f>
        <v>3</v>
      </c>
      <c r="G2371" s="717">
        <v>2</v>
      </c>
      <c r="H2371" s="734">
        <f t="shared" si="1760"/>
        <v>66.666666666666657</v>
      </c>
      <c r="I2371" s="717"/>
      <c r="J2371" s="717"/>
      <c r="K2371" s="717"/>
      <c r="L2371" s="717"/>
      <c r="M2371" s="717"/>
      <c r="N2371" s="717"/>
      <c r="O2371" s="717"/>
      <c r="P2371" s="717"/>
      <c r="Q2371" s="8"/>
      <c r="R2371" s="8"/>
      <c r="S2371" s="8"/>
      <c r="T2371" s="8"/>
      <c r="U2371" s="1036"/>
      <c r="V2371" s="8">
        <f t="shared" si="1771"/>
        <v>0</v>
      </c>
      <c r="W2371" s="8"/>
      <c r="X2371" s="8">
        <f t="shared" si="1772"/>
        <v>0</v>
      </c>
      <c r="Y2371" s="8"/>
      <c r="Z2371" s="1153"/>
      <c r="AA2371" s="8"/>
      <c r="AB2371" s="8"/>
      <c r="AC2371" s="1799"/>
    </row>
    <row r="2372" spans="1:30" ht="24.75" customHeight="1" thickBot="1" x14ac:dyDescent="0.3">
      <c r="C2372" s="487" t="s">
        <v>344</v>
      </c>
      <c r="D2372" s="487"/>
      <c r="E2372" s="710">
        <f>SUM(E2368,E2370)</f>
        <v>12610</v>
      </c>
      <c r="F2372" s="733">
        <f>SUM(F2368,F2370)</f>
        <v>4203</v>
      </c>
      <c r="G2372" s="733">
        <v>4269</v>
      </c>
      <c r="H2372" s="734">
        <f t="shared" si="1760"/>
        <v>101.57030692362599</v>
      </c>
      <c r="I2372" s="2056"/>
      <c r="J2372" s="2056"/>
      <c r="K2372" s="2056"/>
      <c r="L2372" s="2056"/>
      <c r="M2372" s="2056"/>
      <c r="N2372" s="2056"/>
      <c r="O2372" s="2056"/>
      <c r="P2372" s="2056"/>
      <c r="Q2372" s="18">
        <v>34873.8004</v>
      </c>
      <c r="R2372" s="18">
        <v>34873.8004</v>
      </c>
      <c r="S2372" s="18">
        <v>34873.8004</v>
      </c>
      <c r="T2372" s="18">
        <v>34873.8004</v>
      </c>
      <c r="U2372" s="1040">
        <f>Q2372/12*$C$4+(R2372-Q2372)/11*3+(S2372-R2372)/10*2+(T2372-S2372)/9*1</f>
        <v>11624.600133333333</v>
      </c>
      <c r="V2372" s="18">
        <f t="shared" ref="V2372" si="1774">Z2372-Y2372</f>
        <v>11553.977560000003</v>
      </c>
      <c r="W2372" s="18"/>
      <c r="X2372" s="18">
        <f t="shared" ref="X2372" si="1775">V2372-U2372</f>
        <v>-70.622573333330365</v>
      </c>
      <c r="Y2372" s="18">
        <v>-12.961380000000002</v>
      </c>
      <c r="Z2372" s="2432">
        <v>11541.016180000002</v>
      </c>
      <c r="AA2372" s="18"/>
      <c r="AB2372" s="18"/>
      <c r="AC2372" s="1804"/>
    </row>
    <row r="2373" spans="1:30" ht="23.25" customHeight="1" thickBot="1" x14ac:dyDescent="0.3">
      <c r="A2373" s="70">
        <v>1</v>
      </c>
      <c r="B2373" s="70">
        <v>1</v>
      </c>
      <c r="C2373" s="454" t="s">
        <v>17</v>
      </c>
      <c r="D2373" s="713"/>
      <c r="E2373" s="2245"/>
      <c r="F2373" s="714"/>
      <c r="G2373" s="714"/>
      <c r="H2373" s="714"/>
      <c r="I2373" s="543"/>
      <c r="J2373" s="543"/>
      <c r="K2373" s="543"/>
      <c r="L2373" s="543"/>
      <c r="M2373" s="543">
        <f>SUM(M2367,M2329)</f>
        <v>12349</v>
      </c>
      <c r="N2373" s="543"/>
      <c r="O2373" s="543"/>
      <c r="P2373" s="543"/>
      <c r="Q2373" s="14">
        <f>SUM(Q2372,Q2367,Q2359,Q2329)</f>
        <v>312594.99199799995</v>
      </c>
      <c r="R2373" s="14">
        <f>SUM(R2372,R2367,R2359,R2329)</f>
        <v>312594.99199799995</v>
      </c>
      <c r="S2373" s="14">
        <f>SUM(S2372,S2367,S2359,S2329)</f>
        <v>312594.99199799995</v>
      </c>
      <c r="T2373" s="14">
        <f>SUM(T2372,T2367,T2359,T2329)</f>
        <v>312594.99199799995</v>
      </c>
      <c r="U2373" s="1041">
        <f t="shared" ref="U2373:Z2373" si="1776">SUM(U2372,U2367,U2359,U2329)</f>
        <v>104198.33066599999</v>
      </c>
      <c r="V2373" s="14">
        <f t="shared" si="1776"/>
        <v>102166.88189</v>
      </c>
      <c r="W2373" s="14">
        <f t="shared" si="1776"/>
        <v>-38.228000000000002</v>
      </c>
      <c r="X2373" s="14">
        <f t="shared" si="1776"/>
        <v>-2031.4487759999993</v>
      </c>
      <c r="Y2373" s="14">
        <f t="shared" si="1776"/>
        <v>-616.92236000000003</v>
      </c>
      <c r="Z2373" s="1252">
        <f t="shared" si="1776"/>
        <v>101511.73153</v>
      </c>
      <c r="AA2373" s="14">
        <f>SUM(AA2367,AA2359,AA2329)</f>
        <v>6156.0313390313404</v>
      </c>
      <c r="AB2373" s="1252">
        <f t="shared" ref="AB2373:AC2373" si="1777">SUM(AB2372,AB2367,AB2359,AB2329)</f>
        <v>2546437.7399999993</v>
      </c>
      <c r="AC2373" s="1252">
        <f t="shared" si="1777"/>
        <v>2546.4377399999989</v>
      </c>
    </row>
    <row r="2374" spans="1:30" ht="32.25" customHeight="1" x14ac:dyDescent="0.25">
      <c r="A2374" s="70">
        <v>1</v>
      </c>
      <c r="B2374" s="70">
        <v>1</v>
      </c>
      <c r="C2374" s="1399" t="s">
        <v>219</v>
      </c>
      <c r="D2374" s="1400"/>
      <c r="E2374" s="2392"/>
      <c r="F2374" s="1400"/>
      <c r="G2374" s="1400"/>
      <c r="H2374" s="1400"/>
      <c r="I2374" s="1401"/>
      <c r="J2374" s="1401"/>
      <c r="K2374" s="1400"/>
      <c r="L2374" s="1400"/>
      <c r="M2374" s="1400"/>
      <c r="N2374" s="1400"/>
      <c r="O2374" s="1400"/>
      <c r="P2374" s="1400"/>
      <c r="Q2374" s="1169">
        <f t="shared" ref="Q2374:Z2374" si="1778">SUM(Q2373,Q2323)</f>
        <v>406301.60224799998</v>
      </c>
      <c r="R2374" s="1169">
        <f t="shared" ref="R2374:S2374" si="1779">SUM(R2373,R2323)</f>
        <v>406301.60224799998</v>
      </c>
      <c r="S2374" s="1169">
        <f t="shared" si="1779"/>
        <v>406301.60224799998</v>
      </c>
      <c r="T2374" s="1169">
        <f t="shared" ref="T2374" si="1780">SUM(T2373,T2323)</f>
        <v>406301.60224799998</v>
      </c>
      <c r="U2374" s="1169">
        <f t="shared" si="1778"/>
        <v>135433.86741599999</v>
      </c>
      <c r="V2374" s="1169">
        <f t="shared" si="1778"/>
        <v>133080.92675000001</v>
      </c>
      <c r="W2374" s="15">
        <f t="shared" si="1778"/>
        <v>-38.228000000000002</v>
      </c>
      <c r="X2374" s="1169">
        <f t="shared" si="1778"/>
        <v>-2352.9406659999945</v>
      </c>
      <c r="Y2374" s="1169">
        <f t="shared" si="1778"/>
        <v>-919.12120000000004</v>
      </c>
      <c r="Z2374" s="2459">
        <f t="shared" si="1778"/>
        <v>132123.57755000002</v>
      </c>
      <c r="AA2374" s="2392"/>
      <c r="AB2374" s="2459">
        <f t="shared" ref="AB2374:AC2374" si="1781">SUM(AB2373,AB2323)</f>
        <v>2687196.7699999996</v>
      </c>
      <c r="AC2374" s="2459">
        <f t="shared" si="1781"/>
        <v>2687.1967699999991</v>
      </c>
    </row>
    <row r="2375" spans="1:30" ht="15" customHeight="1" x14ac:dyDescent="0.25">
      <c r="A2375" s="70">
        <v>1</v>
      </c>
      <c r="B2375" s="70">
        <v>1</v>
      </c>
      <c r="C2375" s="1402" t="s">
        <v>7</v>
      </c>
      <c r="D2375" s="1364"/>
      <c r="E2375" s="2194">
        <f>E2329+E2281</f>
        <v>3719</v>
      </c>
      <c r="F2375" s="1364">
        <f>F2329+F2281</f>
        <v>1240</v>
      </c>
      <c r="G2375" s="1364">
        <f>G2329+G2281</f>
        <v>1231</v>
      </c>
      <c r="H2375" s="1364">
        <f>G2375/F2375*100</f>
        <v>99.274193548387103</v>
      </c>
      <c r="I2375" s="1403">
        <f>K2375/E2375</f>
        <v>9.8303307340682977</v>
      </c>
      <c r="J2375" s="1172">
        <f>M2375/G2375</f>
        <v>8.8813972380178718</v>
      </c>
      <c r="K2375" s="1364">
        <f>K2329+K2281</f>
        <v>36559</v>
      </c>
      <c r="L2375" s="1364">
        <f>L2329+L2281</f>
        <v>12186</v>
      </c>
      <c r="M2375" s="1364">
        <f>M2329+M2281</f>
        <v>10933</v>
      </c>
      <c r="N2375" s="1173">
        <f>M2375/L2375*100</f>
        <v>89.717708846216965</v>
      </c>
      <c r="O2375" s="1364">
        <f>SUM(O2329,O2281)</f>
        <v>110</v>
      </c>
      <c r="P2375" s="1173">
        <f>M2375/$C$4*12/O2375</f>
        <v>298.17272727272729</v>
      </c>
      <c r="Q2375" s="1174">
        <f t="shared" ref="Q2375:Z2375" si="1782">SUM(Q2329,Q2281)</f>
        <v>79871.013879999984</v>
      </c>
      <c r="R2375" s="1174">
        <f t="shared" ref="R2375:S2375" si="1783">SUM(R2329,R2281)</f>
        <v>79871.013879999984</v>
      </c>
      <c r="S2375" s="1174">
        <f t="shared" si="1783"/>
        <v>79871.013879999984</v>
      </c>
      <c r="T2375" s="1174">
        <f t="shared" ref="T2375" si="1784">SUM(T2329,T2281)</f>
        <v>79871.013879999984</v>
      </c>
      <c r="U2375" s="1174">
        <f t="shared" si="1782"/>
        <v>26623.671293333326</v>
      </c>
      <c r="V2375" s="1174">
        <f t="shared" si="1782"/>
        <v>26619.451269999998</v>
      </c>
      <c r="W2375" s="17">
        <f t="shared" si="1782"/>
        <v>-38.228000000000002</v>
      </c>
      <c r="X2375" s="1174">
        <f t="shared" si="1782"/>
        <v>-4.2200233333296637</v>
      </c>
      <c r="Y2375" s="1174">
        <f t="shared" si="1782"/>
        <v>-476.33479</v>
      </c>
      <c r="Z2375" s="2457">
        <f t="shared" si="1782"/>
        <v>26104.888479999998</v>
      </c>
      <c r="AA2375" s="2194">
        <f>AA2329+AA2281</f>
        <v>1</v>
      </c>
      <c r="AB2375" s="2457">
        <f t="shared" ref="AB2375:AC2375" si="1785">SUM(AB2329,AB2281)</f>
        <v>5531.56</v>
      </c>
      <c r="AC2375" s="2457">
        <f t="shared" si="1785"/>
        <v>5.5315600000000007</v>
      </c>
    </row>
    <row r="2376" spans="1:30" ht="30.75" customHeight="1" x14ac:dyDescent="0.25">
      <c r="A2376" s="70">
        <v>1</v>
      </c>
      <c r="B2376" s="70">
        <v>1</v>
      </c>
      <c r="C2376" s="1309" t="s">
        <v>14</v>
      </c>
      <c r="D2376" s="1199"/>
      <c r="E2376" s="2260"/>
      <c r="F2376" s="1199"/>
      <c r="G2376" s="1199"/>
      <c r="H2376" s="1199"/>
      <c r="I2376" s="1311"/>
      <c r="J2376" s="1311"/>
      <c r="K2376" s="1312"/>
      <c r="L2376" s="1312"/>
      <c r="M2376" s="1312"/>
      <c r="N2376" s="1312"/>
      <c r="O2376" s="1312"/>
      <c r="P2376" s="1404"/>
      <c r="Q2376" s="1177"/>
      <c r="R2376" s="1177"/>
      <c r="S2376" s="1177"/>
      <c r="T2376" s="1177"/>
      <c r="U2376" s="1177"/>
      <c r="V2376" s="1177"/>
      <c r="W2376" s="13"/>
      <c r="X2376" s="1177"/>
      <c r="Y2376" s="1177"/>
      <c r="Z2376" s="2460"/>
      <c r="AA2376" s="2260"/>
      <c r="AB2376" s="2460"/>
      <c r="AC2376" s="2460"/>
    </row>
    <row r="2377" spans="1:30" ht="15" customHeight="1" x14ac:dyDescent="0.25">
      <c r="A2377" s="70">
        <v>1</v>
      </c>
      <c r="B2377" s="70">
        <v>1</v>
      </c>
      <c r="C2377" s="1346" t="s">
        <v>302</v>
      </c>
      <c r="D2377" s="1186"/>
      <c r="E2377" s="2259"/>
      <c r="F2377" s="1186"/>
      <c r="G2377" s="1186"/>
      <c r="H2377" s="1356"/>
      <c r="I2377" s="1313"/>
      <c r="J2377" s="1313"/>
      <c r="K2377" s="1314"/>
      <c r="L2377" s="1314"/>
      <c r="M2377" s="1314"/>
      <c r="N2377" s="1314"/>
      <c r="O2377" s="1314"/>
      <c r="P2377" s="1181"/>
      <c r="Q2377" s="1182"/>
      <c r="R2377" s="1182"/>
      <c r="S2377" s="1182"/>
      <c r="T2377" s="1182"/>
      <c r="U2377" s="1182"/>
      <c r="V2377" s="1182"/>
      <c r="W2377" s="8"/>
      <c r="X2377" s="1182"/>
      <c r="Y2377" s="1182"/>
      <c r="Z2377" s="2458"/>
      <c r="AA2377" s="2259"/>
      <c r="AB2377" s="2458"/>
      <c r="AC2377" s="2458"/>
    </row>
    <row r="2378" spans="1:30" ht="36.950000000000003" customHeight="1" x14ac:dyDescent="0.25">
      <c r="A2378" s="70">
        <v>1</v>
      </c>
      <c r="B2378" s="70">
        <v>1</v>
      </c>
      <c r="C2378" s="1185" t="s">
        <v>345</v>
      </c>
      <c r="D2378" s="1186"/>
      <c r="E2378" s="2259">
        <f>E2332+E2284</f>
        <v>33670</v>
      </c>
      <c r="F2378" s="1186">
        <f>F2332+F2284</f>
        <v>11223</v>
      </c>
      <c r="G2378" s="1186">
        <f>G2332+G2284</f>
        <v>8776.781481481481</v>
      </c>
      <c r="H2378" s="1186">
        <f>G2378/F2378*100</f>
        <v>78.20352384818213</v>
      </c>
      <c r="I2378" s="1313"/>
      <c r="J2378" s="1313"/>
      <c r="K2378" s="1314"/>
      <c r="L2378" s="1314"/>
      <c r="M2378" s="1314"/>
      <c r="N2378" s="1314"/>
      <c r="O2378" s="1314"/>
      <c r="P2378" s="1181"/>
      <c r="Q2378" s="1182"/>
      <c r="R2378" s="1182"/>
      <c r="S2378" s="1182"/>
      <c r="T2378" s="1182"/>
      <c r="U2378" s="1182"/>
      <c r="V2378" s="1182"/>
      <c r="W2378" s="8"/>
      <c r="X2378" s="1182"/>
      <c r="Y2378" s="1182"/>
      <c r="Z2378" s="2458"/>
      <c r="AA2378" s="2259">
        <f>AA2332+AA2284</f>
        <v>192.21851851851852</v>
      </c>
      <c r="AB2378" s="2259">
        <f t="shared" ref="AB2378:AC2378" si="1786">AB2332+AB2284</f>
        <v>74023.66</v>
      </c>
      <c r="AC2378" s="2259">
        <f t="shared" si="1786"/>
        <v>74.023659999999992</v>
      </c>
    </row>
    <row r="2379" spans="1:30" ht="26.25" customHeight="1" x14ac:dyDescent="0.25">
      <c r="C2379" s="1185" t="s">
        <v>470</v>
      </c>
      <c r="D2379" s="1186"/>
      <c r="E2379" s="2259">
        <f>E2333</f>
        <v>0</v>
      </c>
      <c r="F2379" s="2259">
        <f t="shared" ref="F2379:G2379" si="1787">F2333</f>
        <v>0</v>
      </c>
      <c r="G2379" s="2259">
        <f t="shared" si="1787"/>
        <v>2043.3100000000002</v>
      </c>
      <c r="H2379" s="1186"/>
      <c r="I2379" s="1313"/>
      <c r="J2379" s="1313"/>
      <c r="K2379" s="1314"/>
      <c r="L2379" s="1314"/>
      <c r="M2379" s="1314"/>
      <c r="N2379" s="1314"/>
      <c r="O2379" s="1314"/>
      <c r="P2379" s="1181"/>
      <c r="Q2379" s="1182"/>
      <c r="R2379" s="1182"/>
      <c r="S2379" s="1182"/>
      <c r="T2379" s="1182"/>
      <c r="U2379" s="1182"/>
      <c r="V2379" s="1182"/>
      <c r="W2379" s="8"/>
      <c r="X2379" s="1182"/>
      <c r="Y2379" s="1182"/>
      <c r="Z2379" s="2458"/>
      <c r="AA2379" s="2259">
        <f>AA2333</f>
        <v>97.79</v>
      </c>
      <c r="AB2379" s="2259">
        <f t="shared" ref="AB2379:AC2379" si="1788">AB2333</f>
        <v>19172.36</v>
      </c>
      <c r="AC2379" s="2259">
        <f t="shared" si="1788"/>
        <v>19.172360000000001</v>
      </c>
    </row>
    <row r="2380" spans="1:30" ht="27" customHeight="1" x14ac:dyDescent="0.25">
      <c r="A2380" s="70">
        <v>1</v>
      </c>
      <c r="B2380" s="70">
        <v>1</v>
      </c>
      <c r="C2380" s="1185" t="s">
        <v>303</v>
      </c>
      <c r="D2380" s="1186"/>
      <c r="E2380" s="2259">
        <f t="shared" ref="E2380:G2384" si="1789">E2334+E2286</f>
        <v>0</v>
      </c>
      <c r="F2380" s="1186">
        <f t="shared" si="1789"/>
        <v>0</v>
      </c>
      <c r="G2380" s="1186">
        <f t="shared" si="1789"/>
        <v>0</v>
      </c>
      <c r="H2380" s="1356"/>
      <c r="I2380" s="1313"/>
      <c r="J2380" s="1313"/>
      <c r="K2380" s="1314"/>
      <c r="L2380" s="1314"/>
      <c r="M2380" s="1314"/>
      <c r="N2380" s="1314"/>
      <c r="O2380" s="1314"/>
      <c r="P2380" s="1181"/>
      <c r="Q2380" s="1182"/>
      <c r="R2380" s="1182"/>
      <c r="S2380" s="1182"/>
      <c r="T2380" s="1182"/>
      <c r="U2380" s="1182"/>
      <c r="V2380" s="1182"/>
      <c r="W2380" s="8"/>
      <c r="X2380" s="1182"/>
      <c r="Y2380" s="1182"/>
      <c r="Z2380" s="2458"/>
      <c r="AA2380" s="2259">
        <f t="shared" ref="AA2380:AC2384" si="1790">AA2334+AA2286</f>
        <v>0</v>
      </c>
      <c r="AB2380" s="2259">
        <f t="shared" si="1790"/>
        <v>0</v>
      </c>
      <c r="AC2380" s="2259">
        <f t="shared" si="1790"/>
        <v>0</v>
      </c>
    </row>
    <row r="2381" spans="1:30" ht="36.950000000000003" customHeight="1" x14ac:dyDescent="0.25">
      <c r="B2381" s="70">
        <v>1</v>
      </c>
      <c r="C2381" s="1185" t="s">
        <v>304</v>
      </c>
      <c r="D2381" s="1186"/>
      <c r="E2381" s="2259">
        <f t="shared" si="1789"/>
        <v>9000</v>
      </c>
      <c r="F2381" s="1186">
        <f t="shared" si="1789"/>
        <v>3000</v>
      </c>
      <c r="G2381" s="1186">
        <f t="shared" si="1789"/>
        <v>870</v>
      </c>
      <c r="H2381" s="1356">
        <f t="shared" ref="H2381:H2387" si="1791">G2381/F2381*100</f>
        <v>28.999999999999996</v>
      </c>
      <c r="I2381" s="1313"/>
      <c r="J2381" s="1313"/>
      <c r="K2381" s="1314"/>
      <c r="L2381" s="1314"/>
      <c r="M2381" s="1314"/>
      <c r="N2381" s="1314"/>
      <c r="O2381" s="1314"/>
      <c r="P2381" s="1181"/>
      <c r="Q2381" s="1182"/>
      <c r="R2381" s="1182"/>
      <c r="S2381" s="1182"/>
      <c r="T2381" s="1182"/>
      <c r="U2381" s="1182"/>
      <c r="V2381" s="1182"/>
      <c r="W2381" s="8"/>
      <c r="X2381" s="1182"/>
      <c r="Y2381" s="1182"/>
      <c r="Z2381" s="2458"/>
      <c r="AA2381" s="2259">
        <f t="shared" si="1790"/>
        <v>33</v>
      </c>
      <c r="AB2381" s="2259">
        <f t="shared" si="1790"/>
        <v>11623.150000000001</v>
      </c>
      <c r="AC2381" s="2259">
        <f t="shared" si="1790"/>
        <v>11.623150000000001</v>
      </c>
    </row>
    <row r="2382" spans="1:30" ht="36.950000000000003" customHeight="1" x14ac:dyDescent="0.25">
      <c r="B2382" s="70">
        <v>1</v>
      </c>
      <c r="C2382" s="1185" t="s">
        <v>305</v>
      </c>
      <c r="D2382" s="1186"/>
      <c r="E2382" s="2259">
        <f t="shared" si="1789"/>
        <v>740</v>
      </c>
      <c r="F2382" s="1186">
        <f t="shared" si="1789"/>
        <v>247</v>
      </c>
      <c r="G2382" s="1186">
        <f t="shared" si="1789"/>
        <v>140</v>
      </c>
      <c r="H2382" s="1356">
        <f t="shared" si="1791"/>
        <v>56.680161943319838</v>
      </c>
      <c r="I2382" s="1313"/>
      <c r="J2382" s="1313"/>
      <c r="K2382" s="1314"/>
      <c r="L2382" s="1314"/>
      <c r="M2382" s="1314"/>
      <c r="N2382" s="1314"/>
      <c r="O2382" s="1314"/>
      <c r="P2382" s="1181"/>
      <c r="Q2382" s="1182"/>
      <c r="R2382" s="1182"/>
      <c r="S2382" s="1182"/>
      <c r="T2382" s="1182"/>
      <c r="U2382" s="1182"/>
      <c r="V2382" s="1182"/>
      <c r="W2382" s="8"/>
      <c r="X2382" s="1182"/>
      <c r="Y2382" s="1182"/>
      <c r="Z2382" s="2458"/>
      <c r="AA2382" s="2259">
        <f t="shared" si="1790"/>
        <v>0</v>
      </c>
      <c r="AB2382" s="2259">
        <f t="shared" si="1790"/>
        <v>0</v>
      </c>
      <c r="AC2382" s="2259">
        <f t="shared" si="1790"/>
        <v>0</v>
      </c>
    </row>
    <row r="2383" spans="1:30" ht="36.950000000000003" customHeight="1" x14ac:dyDescent="0.25">
      <c r="B2383" s="70">
        <v>1</v>
      </c>
      <c r="C2383" s="1185" t="s">
        <v>306</v>
      </c>
      <c r="D2383" s="1186"/>
      <c r="E2383" s="2259">
        <f t="shared" si="1789"/>
        <v>23930</v>
      </c>
      <c r="F2383" s="1186">
        <f t="shared" si="1789"/>
        <v>7976</v>
      </c>
      <c r="G2383" s="1186">
        <f t="shared" si="1789"/>
        <v>7010</v>
      </c>
      <c r="H2383" s="1356">
        <f t="shared" si="1791"/>
        <v>87.888665997993982</v>
      </c>
      <c r="I2383" s="1313"/>
      <c r="J2383" s="1313"/>
      <c r="K2383" s="1314"/>
      <c r="L2383" s="1314"/>
      <c r="M2383" s="1314"/>
      <c r="N2383" s="1314"/>
      <c r="O2383" s="1314"/>
      <c r="P2383" s="1181"/>
      <c r="Q2383" s="1182"/>
      <c r="R2383" s="1182"/>
      <c r="S2383" s="1182"/>
      <c r="T2383" s="1182"/>
      <c r="U2383" s="1182"/>
      <c r="V2383" s="1182"/>
      <c r="W2383" s="8"/>
      <c r="X2383" s="1182"/>
      <c r="Y2383" s="1182"/>
      <c r="Z2383" s="2458"/>
      <c r="AA2383" s="2259">
        <f t="shared" si="1790"/>
        <v>123</v>
      </c>
      <c r="AB2383" s="2259">
        <f t="shared" si="1790"/>
        <v>43228.15</v>
      </c>
      <c r="AC2383" s="2259">
        <f t="shared" si="1790"/>
        <v>43.228149999999999</v>
      </c>
    </row>
    <row r="2384" spans="1:30" ht="36.950000000000003" customHeight="1" x14ac:dyDescent="0.25">
      <c r="B2384" s="70">
        <v>1</v>
      </c>
      <c r="C2384" s="1185" t="s">
        <v>157</v>
      </c>
      <c r="D2384" s="1186"/>
      <c r="E2384" s="2259">
        <f t="shared" si="1789"/>
        <v>133105</v>
      </c>
      <c r="F2384" s="1186">
        <f t="shared" si="1789"/>
        <v>44368.294117647063</v>
      </c>
      <c r="G2384" s="1186">
        <f t="shared" si="1789"/>
        <v>45523.135294117645</v>
      </c>
      <c r="H2384" s="1356">
        <f t="shared" si="1791"/>
        <v>102.60285232830543</v>
      </c>
      <c r="I2384" s="1313"/>
      <c r="J2384" s="1313"/>
      <c r="K2384" s="1314"/>
      <c r="L2384" s="1314"/>
      <c r="M2384" s="1314"/>
      <c r="N2384" s="1314"/>
      <c r="O2384" s="1314"/>
      <c r="P2384" s="1181"/>
      <c r="Q2384" s="1182"/>
      <c r="R2384" s="1182"/>
      <c r="S2384" s="1182"/>
      <c r="T2384" s="1182"/>
      <c r="U2384" s="1182"/>
      <c r="V2384" s="1182"/>
      <c r="W2384" s="8"/>
      <c r="X2384" s="1182"/>
      <c r="Y2384" s="1182"/>
      <c r="Z2384" s="2458"/>
      <c r="AA2384" s="2259">
        <f t="shared" si="1790"/>
        <v>3738.29</v>
      </c>
      <c r="AB2384" s="2259">
        <f t="shared" si="1790"/>
        <v>2272919.8499999996</v>
      </c>
      <c r="AC2384" s="2259">
        <f t="shared" si="1790"/>
        <v>2272.9198499999993</v>
      </c>
    </row>
    <row r="2385" spans="1:29" ht="36.950000000000003" customHeight="1" x14ac:dyDescent="0.25">
      <c r="C2385" s="1185" t="s">
        <v>450</v>
      </c>
      <c r="D2385" s="1186"/>
      <c r="E2385" s="2259">
        <f t="shared" ref="E2385:G2387" si="1792">E2339+E2290</f>
        <v>117105</v>
      </c>
      <c r="F2385" s="1186">
        <f t="shared" si="1792"/>
        <v>39035</v>
      </c>
      <c r="G2385" s="1186">
        <f t="shared" si="1792"/>
        <v>40034</v>
      </c>
      <c r="H2385" s="1356">
        <f t="shared" si="1791"/>
        <v>102.55924170616113</v>
      </c>
      <c r="I2385" s="1313"/>
      <c r="J2385" s="1313"/>
      <c r="K2385" s="1314"/>
      <c r="L2385" s="1314"/>
      <c r="M2385" s="1314"/>
      <c r="N2385" s="1314"/>
      <c r="O2385" s="1314"/>
      <c r="P2385" s="1181"/>
      <c r="Q2385" s="1182"/>
      <c r="R2385" s="1182"/>
      <c r="S2385" s="1182"/>
      <c r="T2385" s="1182"/>
      <c r="U2385" s="1182"/>
      <c r="V2385" s="1182"/>
      <c r="W2385" s="8"/>
      <c r="X2385" s="1182"/>
      <c r="Y2385" s="1182"/>
      <c r="Z2385" s="2458"/>
      <c r="AA2385" s="2259">
        <f t="shared" ref="AA2385:AC2387" si="1793">AA2339+AA2290</f>
        <v>1743</v>
      </c>
      <c r="AB2385" s="2259">
        <f t="shared" si="1793"/>
        <v>1881730.8799999994</v>
      </c>
      <c r="AC2385" s="2259">
        <f t="shared" si="1793"/>
        <v>1881.7308799999996</v>
      </c>
    </row>
    <row r="2386" spans="1:29" ht="36.950000000000003" customHeight="1" x14ac:dyDescent="0.25">
      <c r="B2386" s="70">
        <v>1</v>
      </c>
      <c r="C2386" s="1185" t="s">
        <v>454</v>
      </c>
      <c r="D2386" s="1186"/>
      <c r="E2386" s="2259">
        <f t="shared" si="1792"/>
        <v>136000</v>
      </c>
      <c r="F2386" s="1186">
        <f t="shared" si="1792"/>
        <v>45333</v>
      </c>
      <c r="G2386" s="1186">
        <f t="shared" si="1792"/>
        <v>46657.65</v>
      </c>
      <c r="H2386" s="1356">
        <f t="shared" si="1791"/>
        <v>102.92204354443784</v>
      </c>
      <c r="I2386" s="1313"/>
      <c r="J2386" s="1313"/>
      <c r="K2386" s="1314"/>
      <c r="L2386" s="1314"/>
      <c r="M2386" s="1314"/>
      <c r="N2386" s="1314"/>
      <c r="O2386" s="1314"/>
      <c r="P2386" s="1181"/>
      <c r="Q2386" s="1182"/>
      <c r="R2386" s="1182"/>
      <c r="S2386" s="1182"/>
      <c r="T2386" s="1182"/>
      <c r="U2386" s="1182"/>
      <c r="V2386" s="1182"/>
      <c r="W2386" s="8"/>
      <c r="X2386" s="1182"/>
      <c r="Y2386" s="1182"/>
      <c r="Z2386" s="2458"/>
      <c r="AA2386" s="2259">
        <f t="shared" si="1793"/>
        <v>1995.29</v>
      </c>
      <c r="AB2386" s="2259">
        <f t="shared" si="1793"/>
        <v>391188.97000000003</v>
      </c>
      <c r="AC2386" s="2259">
        <f t="shared" si="1793"/>
        <v>391.18897000000004</v>
      </c>
    </row>
    <row r="2387" spans="1:29" ht="36.950000000000003" customHeight="1" x14ac:dyDescent="0.25">
      <c r="B2387" s="70">
        <v>1</v>
      </c>
      <c r="C2387" s="1293" t="s">
        <v>168</v>
      </c>
      <c r="D2387" s="1186"/>
      <c r="E2387" s="1479">
        <f t="shared" si="1792"/>
        <v>443277.79487179487</v>
      </c>
      <c r="F2387" s="1294">
        <f t="shared" si="1792"/>
        <v>147758.84615384616</v>
      </c>
      <c r="G2387" s="1294">
        <f t="shared" si="1792"/>
        <v>148849.08148148149</v>
      </c>
      <c r="H2387" s="1356">
        <f t="shared" si="1791"/>
        <v>100.7378477539681</v>
      </c>
      <c r="I2387" s="1313"/>
      <c r="J2387" s="1313"/>
      <c r="K2387" s="1314"/>
      <c r="L2387" s="1314"/>
      <c r="M2387" s="1314"/>
      <c r="N2387" s="1314"/>
      <c r="O2387" s="1314"/>
      <c r="P2387" s="1181"/>
      <c r="Q2387" s="1182">
        <f t="shared" ref="Q2387:Z2387" si="1794">Q2341+Q2292</f>
        <v>156727.22519999999</v>
      </c>
      <c r="R2387" s="1182">
        <f t="shared" ref="R2387:S2387" si="1795">R2341+R2292</f>
        <v>156727.22519999999</v>
      </c>
      <c r="S2387" s="1182">
        <f t="shared" si="1795"/>
        <v>156727.22519999999</v>
      </c>
      <c r="T2387" s="1182">
        <f t="shared" ref="T2387" si="1796">T2341+T2292</f>
        <v>156727.22519999999</v>
      </c>
      <c r="U2387" s="1182">
        <f t="shared" si="1794"/>
        <v>52242.408399999993</v>
      </c>
      <c r="V2387" s="1182">
        <f t="shared" si="1794"/>
        <v>52242.408479999998</v>
      </c>
      <c r="W2387" s="8">
        <f t="shared" si="1794"/>
        <v>0</v>
      </c>
      <c r="X2387" s="1182">
        <f t="shared" si="1794"/>
        <v>8.000000161700882E-5</v>
      </c>
      <c r="Y2387" s="1182">
        <f t="shared" si="1794"/>
        <v>-166.05022000000002</v>
      </c>
      <c r="Z2387" s="2458">
        <f t="shared" si="1794"/>
        <v>52076.358259999994</v>
      </c>
      <c r="AA2387" s="1479">
        <f t="shared" si="1793"/>
        <v>6281.43133903134</v>
      </c>
      <c r="AB2387" s="2458">
        <f t="shared" si="1793"/>
        <v>2346943.5099999998</v>
      </c>
      <c r="AC2387" s="2458">
        <f t="shared" si="1793"/>
        <v>2346.9435099999996</v>
      </c>
    </row>
    <row r="2388" spans="1:29" ht="36.950000000000003" customHeight="1" x14ac:dyDescent="0.25">
      <c r="B2388" s="70">
        <v>1</v>
      </c>
      <c r="C2388" s="1316" t="s">
        <v>307</v>
      </c>
      <c r="D2388" s="1186"/>
      <c r="E2388" s="2259"/>
      <c r="F2388" s="1186"/>
      <c r="G2388" s="1186"/>
      <c r="H2388" s="1356"/>
      <c r="I2388" s="1313"/>
      <c r="J2388" s="1313"/>
      <c r="K2388" s="1314"/>
      <c r="L2388" s="1314"/>
      <c r="M2388" s="1314"/>
      <c r="N2388" s="1314"/>
      <c r="O2388" s="1314"/>
      <c r="P2388" s="1181"/>
      <c r="Q2388" s="1182"/>
      <c r="R2388" s="1182"/>
      <c r="S2388" s="1182"/>
      <c r="T2388" s="1182"/>
      <c r="U2388" s="1182"/>
      <c r="V2388" s="1182"/>
      <c r="W2388" s="8"/>
      <c r="X2388" s="1182"/>
      <c r="Y2388" s="1182"/>
      <c r="Z2388" s="2458"/>
      <c r="AA2388" s="2259"/>
      <c r="AB2388" s="2458"/>
      <c r="AC2388" s="2458"/>
    </row>
    <row r="2389" spans="1:29" ht="36.950000000000003" customHeight="1" x14ac:dyDescent="0.25">
      <c r="B2389" s="70">
        <v>1</v>
      </c>
      <c r="C2389" s="1185" t="s">
        <v>198</v>
      </c>
      <c r="D2389" s="1186"/>
      <c r="E2389" s="2259">
        <f t="shared" ref="E2389:G2404" si="1797">E2343+E2294</f>
        <v>86263</v>
      </c>
      <c r="F2389" s="1186">
        <f t="shared" si="1797"/>
        <v>28754</v>
      </c>
      <c r="G2389" s="1186">
        <f t="shared" si="1797"/>
        <v>27339</v>
      </c>
      <c r="H2389" s="1356">
        <f>G2389/F2389*100</f>
        <v>95.078945538012107</v>
      </c>
      <c r="I2389" s="1313"/>
      <c r="J2389" s="1313"/>
      <c r="K2389" s="1314"/>
      <c r="L2389" s="1314"/>
      <c r="M2389" s="1314"/>
      <c r="N2389" s="1314"/>
      <c r="O2389" s="1314"/>
      <c r="P2389" s="1181"/>
      <c r="Q2389" s="1182"/>
      <c r="R2389" s="1182"/>
      <c r="S2389" s="1182"/>
      <c r="T2389" s="1182"/>
      <c r="U2389" s="1182"/>
      <c r="V2389" s="1182"/>
      <c r="W2389" s="8"/>
      <c r="X2389" s="1182"/>
      <c r="Y2389" s="1182"/>
      <c r="Z2389" s="2458"/>
      <c r="AA2389" s="2259">
        <f t="shared" ref="AA2389:AC2402" si="1798">AA2343+AA2294</f>
        <v>9</v>
      </c>
      <c r="AB2389" s="2259">
        <f t="shared" si="1798"/>
        <v>10531.380000000001</v>
      </c>
      <c r="AC2389" s="2259">
        <f t="shared" si="1798"/>
        <v>10.53138</v>
      </c>
    </row>
    <row r="2390" spans="1:29" ht="36.950000000000003" customHeight="1" x14ac:dyDescent="0.25">
      <c r="B2390" s="70">
        <v>1</v>
      </c>
      <c r="C2390" s="1185" t="s">
        <v>303</v>
      </c>
      <c r="D2390" s="1186"/>
      <c r="E2390" s="2259">
        <f t="shared" si="1797"/>
        <v>0</v>
      </c>
      <c r="F2390" s="1186">
        <f t="shared" si="1797"/>
        <v>0</v>
      </c>
      <c r="G2390" s="1186">
        <f t="shared" si="1797"/>
        <v>0</v>
      </c>
      <c r="H2390" s="1356"/>
      <c r="I2390" s="1313"/>
      <c r="J2390" s="1313"/>
      <c r="K2390" s="1314"/>
      <c r="L2390" s="1314"/>
      <c r="M2390" s="1314"/>
      <c r="N2390" s="1314"/>
      <c r="O2390" s="1314"/>
      <c r="P2390" s="1181"/>
      <c r="Q2390" s="1182"/>
      <c r="R2390" s="1182"/>
      <c r="S2390" s="1182"/>
      <c r="T2390" s="1182"/>
      <c r="U2390" s="1182"/>
      <c r="V2390" s="1182"/>
      <c r="W2390" s="8"/>
      <c r="X2390" s="1182"/>
      <c r="Y2390" s="1182"/>
      <c r="Z2390" s="2458"/>
      <c r="AA2390" s="2259">
        <f t="shared" si="1798"/>
        <v>0</v>
      </c>
      <c r="AB2390" s="2259">
        <f t="shared" si="1798"/>
        <v>0</v>
      </c>
      <c r="AC2390" s="2259">
        <f t="shared" si="1798"/>
        <v>0</v>
      </c>
    </row>
    <row r="2391" spans="1:29" ht="49.5" customHeight="1" x14ac:dyDescent="0.25">
      <c r="B2391" s="70">
        <v>1</v>
      </c>
      <c r="C2391" s="1316" t="s">
        <v>308</v>
      </c>
      <c r="D2391" s="1186"/>
      <c r="E2391" s="2259">
        <f t="shared" si="1797"/>
        <v>14836</v>
      </c>
      <c r="F2391" s="1186">
        <f t="shared" si="1797"/>
        <v>4945</v>
      </c>
      <c r="G2391" s="1186">
        <f t="shared" si="1797"/>
        <v>6328</v>
      </c>
      <c r="H2391" s="1356">
        <f t="shared" ref="H2391:H2399" si="1799">G2391/F2391*100</f>
        <v>127.96764408493428</v>
      </c>
      <c r="I2391" s="1313"/>
      <c r="J2391" s="1313"/>
      <c r="K2391" s="1314"/>
      <c r="L2391" s="1314"/>
      <c r="M2391" s="1314"/>
      <c r="N2391" s="1314"/>
      <c r="O2391" s="1314"/>
      <c r="P2391" s="1181"/>
      <c r="Q2391" s="1182"/>
      <c r="R2391" s="1182"/>
      <c r="S2391" s="1182"/>
      <c r="T2391" s="1182"/>
      <c r="U2391" s="1182"/>
      <c r="V2391" s="1182"/>
      <c r="W2391" s="8"/>
      <c r="X2391" s="1182"/>
      <c r="Y2391" s="1182"/>
      <c r="Z2391" s="2458"/>
      <c r="AA2391" s="2259">
        <f t="shared" si="1798"/>
        <v>0</v>
      </c>
      <c r="AB2391" s="2259">
        <f t="shared" si="1798"/>
        <v>0</v>
      </c>
      <c r="AC2391" s="2259">
        <f t="shared" si="1798"/>
        <v>0</v>
      </c>
    </row>
    <row r="2392" spans="1:29" ht="36.950000000000003" customHeight="1" x14ac:dyDescent="0.25">
      <c r="B2392" s="70">
        <v>1</v>
      </c>
      <c r="C2392" s="1185" t="s">
        <v>309</v>
      </c>
      <c r="D2392" s="1186"/>
      <c r="E2392" s="2259">
        <f t="shared" si="1797"/>
        <v>10401</v>
      </c>
      <c r="F2392" s="1186">
        <f t="shared" si="1797"/>
        <v>3467</v>
      </c>
      <c r="G2392" s="1186">
        <f t="shared" si="1797"/>
        <v>3947</v>
      </c>
      <c r="H2392" s="1356">
        <f t="shared" si="1799"/>
        <v>113.84482261321027</v>
      </c>
      <c r="I2392" s="1313"/>
      <c r="J2392" s="1313"/>
      <c r="K2392" s="1314"/>
      <c r="L2392" s="1314"/>
      <c r="M2392" s="1314"/>
      <c r="N2392" s="1314"/>
      <c r="O2392" s="1314"/>
      <c r="P2392" s="1181"/>
      <c r="Q2392" s="1182"/>
      <c r="R2392" s="1182"/>
      <c r="S2392" s="1182"/>
      <c r="T2392" s="1182"/>
      <c r="U2392" s="1182"/>
      <c r="V2392" s="1182"/>
      <c r="W2392" s="8"/>
      <c r="X2392" s="1182"/>
      <c r="Y2392" s="1182"/>
      <c r="Z2392" s="2458"/>
      <c r="AA2392" s="2259">
        <f t="shared" si="1798"/>
        <v>0</v>
      </c>
      <c r="AB2392" s="2259">
        <f t="shared" si="1798"/>
        <v>0</v>
      </c>
      <c r="AC2392" s="2259">
        <f t="shared" si="1798"/>
        <v>0</v>
      </c>
    </row>
    <row r="2393" spans="1:29" ht="36.950000000000003" customHeight="1" x14ac:dyDescent="0.25">
      <c r="B2393" s="70">
        <v>1</v>
      </c>
      <c r="C2393" s="1185" t="s">
        <v>310</v>
      </c>
      <c r="D2393" s="1186"/>
      <c r="E2393" s="2259">
        <f t="shared" si="1797"/>
        <v>3120</v>
      </c>
      <c r="F2393" s="1186">
        <f t="shared" si="1797"/>
        <v>1040</v>
      </c>
      <c r="G2393" s="1186">
        <f t="shared" si="1797"/>
        <v>1109</v>
      </c>
      <c r="H2393" s="1356">
        <f t="shared" si="1799"/>
        <v>106.63461538461539</v>
      </c>
      <c r="I2393" s="1313"/>
      <c r="J2393" s="1313"/>
      <c r="K2393" s="1314"/>
      <c r="L2393" s="1314"/>
      <c r="M2393" s="1314"/>
      <c r="N2393" s="1314"/>
      <c r="O2393" s="1314"/>
      <c r="P2393" s="1181"/>
      <c r="Q2393" s="1182"/>
      <c r="R2393" s="1182"/>
      <c r="S2393" s="1182"/>
      <c r="T2393" s="1182"/>
      <c r="U2393" s="1182"/>
      <c r="V2393" s="1182"/>
      <c r="W2393" s="8"/>
      <c r="X2393" s="1182"/>
      <c r="Y2393" s="1182"/>
      <c r="Z2393" s="2458"/>
      <c r="AA2393" s="2259">
        <f t="shared" si="1798"/>
        <v>0</v>
      </c>
      <c r="AB2393" s="2259">
        <f t="shared" si="1798"/>
        <v>0</v>
      </c>
      <c r="AC2393" s="2259">
        <f t="shared" si="1798"/>
        <v>0</v>
      </c>
    </row>
    <row r="2394" spans="1:29" ht="43.5" customHeight="1" x14ac:dyDescent="0.25">
      <c r="A2394" s="70">
        <v>1</v>
      </c>
      <c r="B2394" s="70">
        <v>1</v>
      </c>
      <c r="C2394" s="1185" t="s">
        <v>354</v>
      </c>
      <c r="D2394" s="1186"/>
      <c r="E2394" s="2259">
        <f t="shared" si="1797"/>
        <v>540</v>
      </c>
      <c r="F2394" s="1186">
        <f t="shared" si="1797"/>
        <v>180</v>
      </c>
      <c r="G2394" s="1186">
        <f t="shared" si="1797"/>
        <v>629</v>
      </c>
      <c r="H2394" s="1356">
        <f t="shared" si="1799"/>
        <v>349.44444444444446</v>
      </c>
      <c r="I2394" s="1313"/>
      <c r="J2394" s="1313"/>
      <c r="K2394" s="1314"/>
      <c r="L2394" s="1314"/>
      <c r="M2394" s="1314"/>
      <c r="N2394" s="1314"/>
      <c r="O2394" s="1314"/>
      <c r="P2394" s="1181"/>
      <c r="Q2394" s="1182"/>
      <c r="R2394" s="1182"/>
      <c r="S2394" s="1182"/>
      <c r="T2394" s="1182"/>
      <c r="U2394" s="1182"/>
      <c r="V2394" s="1182"/>
      <c r="W2394" s="8"/>
      <c r="X2394" s="1182"/>
      <c r="Y2394" s="1182"/>
      <c r="Z2394" s="2458"/>
      <c r="AA2394" s="2259">
        <f t="shared" si="1798"/>
        <v>0</v>
      </c>
      <c r="AB2394" s="2259">
        <f t="shared" si="1798"/>
        <v>0</v>
      </c>
      <c r="AC2394" s="2259">
        <f t="shared" si="1798"/>
        <v>0</v>
      </c>
    </row>
    <row r="2395" spans="1:29" ht="51" customHeight="1" x14ac:dyDescent="0.25">
      <c r="A2395" s="70">
        <v>1</v>
      </c>
      <c r="B2395" s="70">
        <v>1</v>
      </c>
      <c r="C2395" s="1185" t="s">
        <v>355</v>
      </c>
      <c r="D2395" s="1186"/>
      <c r="E2395" s="2259">
        <f t="shared" si="1797"/>
        <v>775</v>
      </c>
      <c r="F2395" s="1186">
        <f t="shared" si="1797"/>
        <v>258</v>
      </c>
      <c r="G2395" s="1186">
        <f t="shared" si="1797"/>
        <v>643</v>
      </c>
      <c r="H2395" s="1356">
        <f t="shared" si="1799"/>
        <v>249.22480620155039</v>
      </c>
      <c r="I2395" s="1313"/>
      <c r="J2395" s="1313"/>
      <c r="K2395" s="1314"/>
      <c r="L2395" s="1314"/>
      <c r="M2395" s="1314"/>
      <c r="N2395" s="1314"/>
      <c r="O2395" s="1314"/>
      <c r="P2395" s="1181"/>
      <c r="Q2395" s="1182"/>
      <c r="R2395" s="1182"/>
      <c r="S2395" s="1182"/>
      <c r="T2395" s="1182"/>
      <c r="U2395" s="1182"/>
      <c r="V2395" s="1182"/>
      <c r="W2395" s="8"/>
      <c r="X2395" s="1182"/>
      <c r="Y2395" s="1182"/>
      <c r="Z2395" s="2458"/>
      <c r="AA2395" s="2259">
        <f t="shared" si="1798"/>
        <v>0</v>
      </c>
      <c r="AB2395" s="2259">
        <f t="shared" si="1798"/>
        <v>0</v>
      </c>
      <c r="AC2395" s="2259">
        <f t="shared" si="1798"/>
        <v>0</v>
      </c>
    </row>
    <row r="2396" spans="1:29" ht="48.75" customHeight="1" x14ac:dyDescent="0.25">
      <c r="A2396" s="70">
        <v>1</v>
      </c>
      <c r="B2396" s="70">
        <v>1</v>
      </c>
      <c r="C2396" s="1316" t="s">
        <v>311</v>
      </c>
      <c r="D2396" s="1186"/>
      <c r="E2396" s="2259">
        <f t="shared" si="1797"/>
        <v>71427</v>
      </c>
      <c r="F2396" s="1186">
        <f t="shared" si="1797"/>
        <v>23809</v>
      </c>
      <c r="G2396" s="1186">
        <f t="shared" si="1797"/>
        <v>21011</v>
      </c>
      <c r="H2396" s="1356">
        <f t="shared" si="1799"/>
        <v>88.248141459112091</v>
      </c>
      <c r="I2396" s="1313"/>
      <c r="J2396" s="1313"/>
      <c r="K2396" s="1314"/>
      <c r="L2396" s="1314"/>
      <c r="M2396" s="1314"/>
      <c r="N2396" s="1314"/>
      <c r="O2396" s="1314"/>
      <c r="P2396" s="1181"/>
      <c r="Q2396" s="1182"/>
      <c r="R2396" s="1182"/>
      <c r="S2396" s="1182"/>
      <c r="T2396" s="1182"/>
      <c r="U2396" s="1182"/>
      <c r="V2396" s="1182"/>
      <c r="W2396" s="8"/>
      <c r="X2396" s="1182"/>
      <c r="Y2396" s="1182"/>
      <c r="Z2396" s="2458"/>
      <c r="AA2396" s="2259">
        <f t="shared" si="1798"/>
        <v>9</v>
      </c>
      <c r="AB2396" s="2259">
        <f t="shared" si="1798"/>
        <v>10531.380000000001</v>
      </c>
      <c r="AC2396" s="2259">
        <f t="shared" si="1798"/>
        <v>10.53138</v>
      </c>
    </row>
    <row r="2397" spans="1:29" ht="46.5" customHeight="1" x14ac:dyDescent="0.25">
      <c r="A2397" s="70">
        <v>1</v>
      </c>
      <c r="B2397" s="70">
        <v>1</v>
      </c>
      <c r="C2397" s="1185" t="s">
        <v>312</v>
      </c>
      <c r="D2397" s="1186"/>
      <c r="E2397" s="2259">
        <f t="shared" si="1797"/>
        <v>550</v>
      </c>
      <c r="F2397" s="1186">
        <f t="shared" si="1797"/>
        <v>183</v>
      </c>
      <c r="G2397" s="1186">
        <f t="shared" si="1797"/>
        <v>93</v>
      </c>
      <c r="H2397" s="1356">
        <f t="shared" si="1799"/>
        <v>50.819672131147541</v>
      </c>
      <c r="I2397" s="1313"/>
      <c r="J2397" s="1313"/>
      <c r="K2397" s="1314"/>
      <c r="L2397" s="1314"/>
      <c r="M2397" s="1314"/>
      <c r="N2397" s="1314"/>
      <c r="O2397" s="1314"/>
      <c r="P2397" s="1181"/>
      <c r="Q2397" s="1182"/>
      <c r="R2397" s="1182"/>
      <c r="S2397" s="1182"/>
      <c r="T2397" s="1182"/>
      <c r="U2397" s="1182"/>
      <c r="V2397" s="1182"/>
      <c r="W2397" s="8"/>
      <c r="X2397" s="1182"/>
      <c r="Y2397" s="1182"/>
      <c r="Z2397" s="2458"/>
      <c r="AA2397" s="2259">
        <f t="shared" si="1798"/>
        <v>0</v>
      </c>
      <c r="AB2397" s="2259">
        <f t="shared" si="1798"/>
        <v>0</v>
      </c>
      <c r="AC2397" s="2259">
        <f t="shared" si="1798"/>
        <v>0</v>
      </c>
    </row>
    <row r="2398" spans="1:29" ht="63.75" customHeight="1" x14ac:dyDescent="0.25">
      <c r="A2398" s="70">
        <v>1</v>
      </c>
      <c r="B2398" s="70">
        <v>1</v>
      </c>
      <c r="C2398" s="1185" t="s">
        <v>376</v>
      </c>
      <c r="D2398" s="1186"/>
      <c r="E2398" s="2259">
        <f t="shared" si="1797"/>
        <v>55117</v>
      </c>
      <c r="F2398" s="1186">
        <f t="shared" si="1797"/>
        <v>18373</v>
      </c>
      <c r="G2398" s="1186">
        <f t="shared" si="1797"/>
        <v>17849</v>
      </c>
      <c r="H2398" s="1356">
        <f t="shared" si="1799"/>
        <v>97.147988896750675</v>
      </c>
      <c r="I2398" s="1313"/>
      <c r="J2398" s="1313"/>
      <c r="K2398" s="1314"/>
      <c r="L2398" s="1314"/>
      <c r="M2398" s="1314"/>
      <c r="N2398" s="1314"/>
      <c r="O2398" s="1314"/>
      <c r="P2398" s="1181"/>
      <c r="Q2398" s="1182"/>
      <c r="R2398" s="1182"/>
      <c r="S2398" s="1182"/>
      <c r="T2398" s="1182"/>
      <c r="U2398" s="1182"/>
      <c r="V2398" s="1182"/>
      <c r="W2398" s="8"/>
      <c r="X2398" s="1182"/>
      <c r="Y2398" s="1182"/>
      <c r="Z2398" s="2458"/>
      <c r="AA2398" s="2259">
        <f t="shared" si="1798"/>
        <v>1</v>
      </c>
      <c r="AB2398" s="2259">
        <f t="shared" si="1798"/>
        <v>2620.66</v>
      </c>
      <c r="AC2398" s="2259">
        <f t="shared" si="1798"/>
        <v>2.62066</v>
      </c>
    </row>
    <row r="2399" spans="1:29" ht="50.25" customHeight="1" x14ac:dyDescent="0.25">
      <c r="A2399" s="70">
        <v>1</v>
      </c>
      <c r="B2399" s="70">
        <v>1</v>
      </c>
      <c r="C2399" s="1185" t="s">
        <v>322</v>
      </c>
      <c r="D2399" s="1186"/>
      <c r="E2399" s="2259">
        <f t="shared" si="1797"/>
        <v>15760</v>
      </c>
      <c r="F2399" s="1186">
        <f t="shared" si="1797"/>
        <v>5253</v>
      </c>
      <c r="G2399" s="1186">
        <f t="shared" si="1797"/>
        <v>3069</v>
      </c>
      <c r="H2399" s="1356">
        <f t="shared" si="1799"/>
        <v>58.423757852655619</v>
      </c>
      <c r="I2399" s="1313"/>
      <c r="J2399" s="1313"/>
      <c r="K2399" s="1314"/>
      <c r="L2399" s="1314"/>
      <c r="M2399" s="1314"/>
      <c r="N2399" s="1314"/>
      <c r="O2399" s="1314"/>
      <c r="P2399" s="1181"/>
      <c r="Q2399" s="1182"/>
      <c r="R2399" s="1182"/>
      <c r="S2399" s="1182"/>
      <c r="T2399" s="1182"/>
      <c r="U2399" s="1182"/>
      <c r="V2399" s="1182"/>
      <c r="W2399" s="8"/>
      <c r="X2399" s="1182"/>
      <c r="Y2399" s="1182"/>
      <c r="Z2399" s="2458"/>
      <c r="AA2399" s="2259">
        <f t="shared" si="1798"/>
        <v>8</v>
      </c>
      <c r="AB2399" s="2259">
        <f t="shared" si="1798"/>
        <v>7910.72</v>
      </c>
      <c r="AC2399" s="2259">
        <f t="shared" si="1798"/>
        <v>7.9107200000000004</v>
      </c>
    </row>
    <row r="2400" spans="1:29" ht="36.950000000000003" customHeight="1" x14ac:dyDescent="0.25">
      <c r="A2400" s="70">
        <v>1</v>
      </c>
      <c r="B2400" s="70">
        <v>1</v>
      </c>
      <c r="C2400" s="1185" t="s">
        <v>157</v>
      </c>
      <c r="D2400" s="1186"/>
      <c r="E2400" s="2259">
        <f t="shared" si="1797"/>
        <v>0</v>
      </c>
      <c r="F2400" s="1186">
        <f t="shared" si="1797"/>
        <v>0</v>
      </c>
      <c r="G2400" s="1186">
        <f t="shared" si="1797"/>
        <v>0</v>
      </c>
      <c r="H2400" s="1356"/>
      <c r="I2400" s="1313"/>
      <c r="J2400" s="1313"/>
      <c r="K2400" s="1314"/>
      <c r="L2400" s="1314"/>
      <c r="M2400" s="1314"/>
      <c r="N2400" s="1314"/>
      <c r="O2400" s="1314"/>
      <c r="P2400" s="1181"/>
      <c r="Q2400" s="1182"/>
      <c r="R2400" s="1182"/>
      <c r="S2400" s="1182"/>
      <c r="T2400" s="1182"/>
      <c r="U2400" s="1182"/>
      <c r="V2400" s="1182"/>
      <c r="W2400" s="8"/>
      <c r="X2400" s="1182"/>
      <c r="Y2400" s="1182"/>
      <c r="Z2400" s="2458"/>
      <c r="AA2400" s="2259">
        <f t="shared" si="1798"/>
        <v>0</v>
      </c>
      <c r="AB2400" s="2259">
        <f t="shared" si="1798"/>
        <v>0</v>
      </c>
      <c r="AC2400" s="2259">
        <f t="shared" si="1798"/>
        <v>0</v>
      </c>
    </row>
    <row r="2401" spans="1:30" ht="42.75" customHeight="1" x14ac:dyDescent="0.25">
      <c r="A2401" s="70">
        <v>1</v>
      </c>
      <c r="B2401" s="70">
        <v>1</v>
      </c>
      <c r="C2401" s="1185" t="s">
        <v>298</v>
      </c>
      <c r="D2401" s="1186"/>
      <c r="E2401" s="2259">
        <f t="shared" si="1797"/>
        <v>0</v>
      </c>
      <c r="F2401" s="1186">
        <f t="shared" si="1797"/>
        <v>0</v>
      </c>
      <c r="G2401" s="1186">
        <f t="shared" si="1797"/>
        <v>0</v>
      </c>
      <c r="H2401" s="1356"/>
      <c r="I2401" s="1313"/>
      <c r="J2401" s="1313"/>
      <c r="K2401" s="1314"/>
      <c r="L2401" s="1314"/>
      <c r="M2401" s="1314"/>
      <c r="N2401" s="1314"/>
      <c r="O2401" s="1314"/>
      <c r="P2401" s="1181"/>
      <c r="Q2401" s="1182"/>
      <c r="R2401" s="1182"/>
      <c r="S2401" s="1182"/>
      <c r="T2401" s="1182"/>
      <c r="U2401" s="1182"/>
      <c r="V2401" s="1182"/>
      <c r="W2401" s="8"/>
      <c r="X2401" s="1182"/>
      <c r="Y2401" s="1182"/>
      <c r="Z2401" s="2458"/>
      <c r="AA2401" s="2259">
        <f t="shared" si="1798"/>
        <v>0</v>
      </c>
      <c r="AB2401" s="2259">
        <f t="shared" si="1798"/>
        <v>0</v>
      </c>
      <c r="AC2401" s="2259">
        <f t="shared" si="1798"/>
        <v>0</v>
      </c>
    </row>
    <row r="2402" spans="1:30" ht="58.5" customHeight="1" x14ac:dyDescent="0.25">
      <c r="A2402" s="70">
        <v>1</v>
      </c>
      <c r="B2402" s="70">
        <v>1</v>
      </c>
      <c r="C2402" s="1185" t="s">
        <v>158</v>
      </c>
      <c r="D2402" s="1186"/>
      <c r="E2402" s="2259">
        <f t="shared" si="1797"/>
        <v>39663</v>
      </c>
      <c r="F2402" s="1186">
        <f t="shared" si="1797"/>
        <v>13221</v>
      </c>
      <c r="G2402" s="1186">
        <f t="shared" si="1797"/>
        <v>13303</v>
      </c>
      <c r="H2402" s="1356">
        <f>G2402/F2402*100</f>
        <v>100.62022539898645</v>
      </c>
      <c r="I2402" s="1313"/>
      <c r="J2402" s="1313"/>
      <c r="K2402" s="1314"/>
      <c r="L2402" s="1314"/>
      <c r="M2402" s="1314"/>
      <c r="N2402" s="1314"/>
      <c r="O2402" s="1314"/>
      <c r="P2402" s="1181"/>
      <c r="Q2402" s="1182"/>
      <c r="R2402" s="1182"/>
      <c r="S2402" s="1182"/>
      <c r="T2402" s="1182"/>
      <c r="U2402" s="1182"/>
      <c r="V2402" s="1182"/>
      <c r="W2402" s="8"/>
      <c r="X2402" s="1182"/>
      <c r="Y2402" s="1182"/>
      <c r="Z2402" s="2458"/>
      <c r="AA2402" s="2259">
        <f t="shared" si="1798"/>
        <v>379</v>
      </c>
      <c r="AB2402" s="2259">
        <f t="shared" si="1798"/>
        <v>255536.96</v>
      </c>
      <c r="AC2402" s="2259">
        <f t="shared" si="1798"/>
        <v>255.53695999999999</v>
      </c>
    </row>
    <row r="2403" spans="1:30" ht="36.950000000000003" customHeight="1" x14ac:dyDescent="0.25">
      <c r="A2403" s="70">
        <v>1</v>
      </c>
      <c r="B2403" s="70">
        <v>1</v>
      </c>
      <c r="C2403" s="1185" t="s">
        <v>299</v>
      </c>
      <c r="D2403" s="1186"/>
      <c r="E2403" s="2259">
        <f t="shared" si="1797"/>
        <v>0</v>
      </c>
      <c r="F2403" s="1186">
        <f t="shared" si="1797"/>
        <v>0</v>
      </c>
      <c r="G2403" s="1186">
        <f t="shared" si="1797"/>
        <v>0</v>
      </c>
      <c r="H2403" s="1356"/>
      <c r="I2403" s="1313"/>
      <c r="J2403" s="1313"/>
      <c r="K2403" s="1314"/>
      <c r="L2403" s="1314"/>
      <c r="M2403" s="1314"/>
      <c r="N2403" s="1314"/>
      <c r="O2403" s="1314"/>
      <c r="P2403" s="1181"/>
      <c r="Q2403" s="1182"/>
      <c r="R2403" s="1182"/>
      <c r="S2403" s="1182"/>
      <c r="T2403" s="1182"/>
      <c r="U2403" s="1182"/>
      <c r="V2403" s="1182"/>
      <c r="W2403" s="8"/>
      <c r="X2403" s="1182"/>
      <c r="Y2403" s="1182"/>
      <c r="Z2403" s="2458"/>
      <c r="AA2403" s="2259">
        <f>AA2357+AA2308</f>
        <v>0</v>
      </c>
      <c r="AB2403" s="2458"/>
      <c r="AC2403" s="2458"/>
    </row>
    <row r="2404" spans="1:30" ht="36.950000000000003" customHeight="1" x14ac:dyDescent="0.25">
      <c r="A2404" s="70">
        <v>1</v>
      </c>
      <c r="B2404" s="70">
        <v>1</v>
      </c>
      <c r="C2404" s="1293" t="s">
        <v>165</v>
      </c>
      <c r="D2404" s="1294"/>
      <c r="E2404" s="1479">
        <f t="shared" si="1797"/>
        <v>125926</v>
      </c>
      <c r="F2404" s="1294">
        <f t="shared" si="1797"/>
        <v>41975</v>
      </c>
      <c r="G2404" s="1294">
        <f t="shared" si="1797"/>
        <v>40642</v>
      </c>
      <c r="H2404" s="1356">
        <f>G2404/F2404*100</f>
        <v>96.824300178677774</v>
      </c>
      <c r="I2404" s="1313"/>
      <c r="J2404" s="1313"/>
      <c r="K2404" s="1314"/>
      <c r="L2404" s="1314"/>
      <c r="M2404" s="1314"/>
      <c r="N2404" s="1314"/>
      <c r="O2404" s="1314"/>
      <c r="P2404" s="1181"/>
      <c r="Q2404" s="1182">
        <f t="shared" ref="Q2404:Z2404" si="1800">Q2358+Q2309</f>
        <v>94288.965280000019</v>
      </c>
      <c r="R2404" s="1182">
        <f t="shared" ref="R2404:S2404" si="1801">R2358+R2309</f>
        <v>94288.965280000019</v>
      </c>
      <c r="S2404" s="1182">
        <f t="shared" si="1801"/>
        <v>94288.965280000019</v>
      </c>
      <c r="T2404" s="1182">
        <f t="shared" ref="T2404" si="1802">T2358+T2309</f>
        <v>94288.965280000019</v>
      </c>
      <c r="U2404" s="1182">
        <f t="shared" si="1800"/>
        <v>31429.655093333338</v>
      </c>
      <c r="V2404" s="1182">
        <f t="shared" si="1800"/>
        <v>29265.300159999999</v>
      </c>
      <c r="W2404" s="8">
        <f t="shared" si="1800"/>
        <v>0</v>
      </c>
      <c r="X2404" s="1182">
        <f t="shared" si="1800"/>
        <v>-2164.3549333333385</v>
      </c>
      <c r="Y2404" s="1182">
        <f t="shared" si="1800"/>
        <v>-179.43432999999999</v>
      </c>
      <c r="Z2404" s="2458">
        <f t="shared" si="1800"/>
        <v>29085.865830000002</v>
      </c>
      <c r="AA2404" s="1479">
        <f>AA2358+AA2309</f>
        <v>388</v>
      </c>
      <c r="AB2404" s="2458">
        <f>AB2358+AB2309</f>
        <v>266068.33999999997</v>
      </c>
      <c r="AC2404" s="2458">
        <f>AC2358+AC2309</f>
        <v>266.06833999999998</v>
      </c>
    </row>
    <row r="2405" spans="1:30" ht="22.5" customHeight="1" x14ac:dyDescent="0.25">
      <c r="A2405" s="70">
        <v>1</v>
      </c>
      <c r="B2405" s="70">
        <v>1</v>
      </c>
      <c r="C2405" s="1301" t="s">
        <v>14</v>
      </c>
      <c r="D2405" s="1186"/>
      <c r="E2405" s="2259"/>
      <c r="F2405" s="1186"/>
      <c r="G2405" s="1186"/>
      <c r="H2405" s="1356"/>
      <c r="I2405" s="1313"/>
      <c r="J2405" s="1313"/>
      <c r="K2405" s="1314"/>
      <c r="L2405" s="1314"/>
      <c r="M2405" s="1314"/>
      <c r="N2405" s="1314"/>
      <c r="O2405" s="1314"/>
      <c r="P2405" s="1181"/>
      <c r="Q2405" s="1182"/>
      <c r="R2405" s="1182"/>
      <c r="S2405" s="1182"/>
      <c r="T2405" s="1182"/>
      <c r="U2405" s="1182"/>
      <c r="V2405" s="1182"/>
      <c r="W2405" s="8"/>
      <c r="X2405" s="1182"/>
      <c r="Y2405" s="1182"/>
      <c r="Z2405" s="2458"/>
      <c r="AA2405" s="2259"/>
      <c r="AB2405" s="2458"/>
      <c r="AC2405" s="2458"/>
    </row>
    <row r="2406" spans="1:30" ht="24.75" customHeight="1" x14ac:dyDescent="0.25">
      <c r="A2406" s="70">
        <v>1</v>
      </c>
      <c r="B2406" s="70">
        <v>1</v>
      </c>
      <c r="C2406" s="1198" t="s">
        <v>198</v>
      </c>
      <c r="D2406" s="1186"/>
      <c r="E2406" s="2259">
        <f>E2343+E2332+E2294+E2284</f>
        <v>119933</v>
      </c>
      <c r="F2406" s="1186">
        <f>F2343+F2332+F2294+F2284</f>
        <v>39977</v>
      </c>
      <c r="G2406" s="1186">
        <f>G2343+G2332+G2294+G2284</f>
        <v>36115.781481481477</v>
      </c>
      <c r="H2406" s="1356">
        <f t="shared" ref="H2406:H2417" si="1803">G2406/F2406*100</f>
        <v>90.341400008708703</v>
      </c>
      <c r="I2406" s="1313"/>
      <c r="J2406" s="1313"/>
      <c r="K2406" s="1314"/>
      <c r="L2406" s="1314"/>
      <c r="M2406" s="1314"/>
      <c r="N2406" s="1314"/>
      <c r="O2406" s="1314"/>
      <c r="P2406" s="1181"/>
      <c r="Q2406" s="1182"/>
      <c r="R2406" s="1182"/>
      <c r="S2406" s="1182"/>
      <c r="T2406" s="1182"/>
      <c r="U2406" s="1182"/>
      <c r="V2406" s="1182"/>
      <c r="W2406" s="8"/>
      <c r="X2406" s="1182"/>
      <c r="Y2406" s="1182"/>
      <c r="Z2406" s="2458"/>
      <c r="AA2406" s="2259">
        <f>AA2343+AA2332+AA2294+AA2284</f>
        <v>201.21851851851852</v>
      </c>
      <c r="AB2406" s="2259">
        <f t="shared" ref="AB2406:AC2406" si="1804">AB2343+AB2332+AB2294+AB2284</f>
        <v>84555.040000000008</v>
      </c>
      <c r="AC2406" s="2259">
        <f t="shared" si="1804"/>
        <v>84.555039999999991</v>
      </c>
    </row>
    <row r="2407" spans="1:30" ht="28.5" customHeight="1" x14ac:dyDescent="0.25">
      <c r="A2407" s="70">
        <v>1</v>
      </c>
      <c r="B2407" s="70">
        <v>1</v>
      </c>
      <c r="C2407" s="1198" t="s">
        <v>157</v>
      </c>
      <c r="D2407" s="1186"/>
      <c r="E2407" s="2259">
        <f>E2338+E2290</f>
        <v>133105</v>
      </c>
      <c r="F2407" s="1186">
        <f>F2338+F2290</f>
        <v>44368.294117647063</v>
      </c>
      <c r="G2407" s="1186">
        <f>G2338+G2290</f>
        <v>45523.135294117645</v>
      </c>
      <c r="H2407" s="1356">
        <f t="shared" si="1803"/>
        <v>102.60285232830543</v>
      </c>
      <c r="I2407" s="1313"/>
      <c r="J2407" s="1313"/>
      <c r="K2407" s="1314"/>
      <c r="L2407" s="1314"/>
      <c r="M2407" s="1314"/>
      <c r="N2407" s="1314"/>
      <c r="O2407" s="1314"/>
      <c r="P2407" s="1181"/>
      <c r="Q2407" s="1182"/>
      <c r="R2407" s="1182"/>
      <c r="S2407" s="1182"/>
      <c r="T2407" s="1182"/>
      <c r="U2407" s="1182"/>
      <c r="V2407" s="1182"/>
      <c r="W2407" s="8"/>
      <c r="X2407" s="1182"/>
      <c r="Y2407" s="1182"/>
      <c r="Z2407" s="2458"/>
      <c r="AA2407" s="2259">
        <f>AA2338+AA2290</f>
        <v>3738.29</v>
      </c>
      <c r="AB2407" s="2259">
        <f t="shared" ref="AB2407:AC2407" si="1805">AB2338+AB2290</f>
        <v>2272919.8499999996</v>
      </c>
      <c r="AC2407" s="2259">
        <f t="shared" si="1805"/>
        <v>2272.9198499999993</v>
      </c>
    </row>
    <row r="2408" spans="1:30" ht="31.5" customHeight="1" x14ac:dyDescent="0.25">
      <c r="A2408" s="70">
        <v>1</v>
      </c>
      <c r="B2408" s="70">
        <v>1</v>
      </c>
      <c r="C2408" s="1300" t="s">
        <v>158</v>
      </c>
      <c r="D2408" s="1186"/>
      <c r="E2408" s="2259">
        <f>E2356+E2307</f>
        <v>39663</v>
      </c>
      <c r="F2408" s="1186">
        <f>F2356+F2307</f>
        <v>13221</v>
      </c>
      <c r="G2408" s="1186">
        <f>G2356+G2307</f>
        <v>13303</v>
      </c>
      <c r="H2408" s="1356">
        <f t="shared" si="1803"/>
        <v>100.62022539898645</v>
      </c>
      <c r="I2408" s="1313"/>
      <c r="J2408" s="1313"/>
      <c r="K2408" s="1314"/>
      <c r="L2408" s="1314"/>
      <c r="M2408" s="1314"/>
      <c r="N2408" s="1314"/>
      <c r="O2408" s="1314"/>
      <c r="P2408" s="1181"/>
      <c r="Q2408" s="1182"/>
      <c r="R2408" s="1182"/>
      <c r="S2408" s="1182"/>
      <c r="T2408" s="1182"/>
      <c r="U2408" s="1182"/>
      <c r="V2408" s="1182"/>
      <c r="W2408" s="8"/>
      <c r="X2408" s="1182"/>
      <c r="Y2408" s="1182"/>
      <c r="Z2408" s="2458"/>
      <c r="AA2408" s="2259">
        <f>AA2356+AA2307</f>
        <v>379</v>
      </c>
      <c r="AB2408" s="2259">
        <f t="shared" ref="AB2408:AC2408" si="1806">AB2356+AB2307</f>
        <v>255536.96</v>
      </c>
      <c r="AC2408" s="2259">
        <f t="shared" si="1806"/>
        <v>255.53695999999999</v>
      </c>
    </row>
    <row r="2409" spans="1:30" ht="15" customHeight="1" x14ac:dyDescent="0.25">
      <c r="A2409" s="70">
        <v>1</v>
      </c>
      <c r="B2409" s="70">
        <v>1</v>
      </c>
      <c r="C2409" s="1293" t="s">
        <v>343</v>
      </c>
      <c r="D2409" s="1294"/>
      <c r="E2409" s="1479">
        <f>E2359+E2310</f>
        <v>569203.79487179487</v>
      </c>
      <c r="F2409" s="1294">
        <f>F2359+F2310</f>
        <v>189733.84615384616</v>
      </c>
      <c r="G2409" s="1294">
        <f>G2359+G2310</f>
        <v>189491.08148148149</v>
      </c>
      <c r="H2409" s="1356">
        <f t="shared" si="1803"/>
        <v>99.872049886045204</v>
      </c>
      <c r="I2409" s="1313"/>
      <c r="J2409" s="1313"/>
      <c r="K2409" s="1314"/>
      <c r="L2409" s="1314"/>
      <c r="M2409" s="1314"/>
      <c r="N2409" s="1314"/>
      <c r="O2409" s="1314"/>
      <c r="P2409" s="1181"/>
      <c r="Q2409" s="1182">
        <f t="shared" ref="Q2409:Z2409" si="1807">Q2359+Q2310</f>
        <v>251016.19047999999</v>
      </c>
      <c r="R2409" s="1182">
        <f t="shared" ref="R2409:S2409" si="1808">R2359+R2310</f>
        <v>251016.19047999999</v>
      </c>
      <c r="S2409" s="1182">
        <f t="shared" si="1808"/>
        <v>251016.19047999999</v>
      </c>
      <c r="T2409" s="1182">
        <f t="shared" ref="T2409" si="1809">T2359+T2310</f>
        <v>251016.19047999999</v>
      </c>
      <c r="U2409" s="1182">
        <f t="shared" si="1807"/>
        <v>83672.063493333335</v>
      </c>
      <c r="V2409" s="1182">
        <f t="shared" si="1807"/>
        <v>81507.708639999997</v>
      </c>
      <c r="W2409" s="8">
        <f t="shared" si="1807"/>
        <v>0</v>
      </c>
      <c r="X2409" s="1182">
        <f t="shared" si="1807"/>
        <v>-2164.3548533333369</v>
      </c>
      <c r="Y2409" s="1182">
        <f t="shared" si="1807"/>
        <v>-345.48455000000001</v>
      </c>
      <c r="Z2409" s="2458">
        <f t="shared" si="1807"/>
        <v>81162.224090000003</v>
      </c>
      <c r="AA2409" s="1479">
        <f>AA2359+AA2310</f>
        <v>6669.43133903134</v>
      </c>
      <c r="AB2409" s="2458">
        <f t="shared" ref="AB2409:AC2409" si="1810">AB2359+AB2310</f>
        <v>2613011.8499999996</v>
      </c>
      <c r="AC2409" s="2458">
        <f t="shared" si="1810"/>
        <v>2613.0118499999994</v>
      </c>
    </row>
    <row r="2410" spans="1:30" ht="15" customHeight="1" x14ac:dyDescent="0.25">
      <c r="A2410" s="70">
        <v>1</v>
      </c>
      <c r="B2410" s="70">
        <v>1</v>
      </c>
      <c r="C2410" s="1395" t="s">
        <v>79</v>
      </c>
      <c r="D2410" s="1345"/>
      <c r="E2410" s="2198">
        <f>SUM(E2363,E2313)</f>
        <v>711</v>
      </c>
      <c r="F2410" s="1345">
        <f>SUM(F2363,F2313)</f>
        <v>238</v>
      </c>
      <c r="G2410" s="1345">
        <f>SUM(G2363,G2313)</f>
        <v>245</v>
      </c>
      <c r="H2410" s="1345">
        <f t="shared" si="1803"/>
        <v>102.94117647058823</v>
      </c>
      <c r="I2410" s="1184">
        <f>K2410/E2410</f>
        <v>10.015471167369901</v>
      </c>
      <c r="J2410" s="1180">
        <f>M2410/G2410</f>
        <v>9.3142857142857149</v>
      </c>
      <c r="K2410" s="1345">
        <f>SUM(K2363,K2313)</f>
        <v>7121</v>
      </c>
      <c r="L2410" s="1345">
        <f>SUM(L2363,L2313)</f>
        <v>2373</v>
      </c>
      <c r="M2410" s="1345">
        <f>SUM(M2363,M2313)</f>
        <v>2282</v>
      </c>
      <c r="N2410" s="1181">
        <f>M2410/L2410*100</f>
        <v>96.165191740412979</v>
      </c>
      <c r="O2410" s="1345">
        <f>SUM(O2363,O2313)</f>
        <v>24.733333333333334</v>
      </c>
      <c r="P2410" s="1181">
        <f>M2410/$C$4*12/O2410</f>
        <v>276.79245283018867</v>
      </c>
      <c r="Q2410" s="1182">
        <f t="shared" ref="Q2410:V2410" si="1811">SUM(Q2363,Q2313)</f>
        <v>0</v>
      </c>
      <c r="R2410" s="1182">
        <f t="shared" si="1811"/>
        <v>0</v>
      </c>
      <c r="S2410" s="1182">
        <f t="shared" si="1811"/>
        <v>0</v>
      </c>
      <c r="T2410" s="1182">
        <f t="shared" si="1811"/>
        <v>0</v>
      </c>
      <c r="U2410" s="1182">
        <f t="shared" si="1811"/>
        <v>0</v>
      </c>
      <c r="V2410" s="1182">
        <f t="shared" si="1811"/>
        <v>0</v>
      </c>
      <c r="W2410" s="8"/>
      <c r="X2410" s="1182">
        <f t="shared" ref="X2410:Z2410" si="1812">SUM(X2363,X2313)</f>
        <v>0</v>
      </c>
      <c r="Y2410" s="1182">
        <f t="shared" si="1812"/>
        <v>0</v>
      </c>
      <c r="Z2410" s="2458">
        <f t="shared" si="1812"/>
        <v>0</v>
      </c>
      <c r="AA2410" s="2198">
        <f>SUM(AA2363,AA2313)</f>
        <v>0</v>
      </c>
      <c r="AB2410" s="2458">
        <f t="shared" ref="AB2410:AC2410" si="1813">SUM(AB2363,AB2313)</f>
        <v>0</v>
      </c>
      <c r="AC2410" s="2458">
        <f t="shared" si="1813"/>
        <v>0</v>
      </c>
    </row>
    <row r="2411" spans="1:30" ht="16.5" customHeight="1" x14ac:dyDescent="0.25">
      <c r="A2411" s="70">
        <v>1</v>
      </c>
      <c r="B2411" s="70">
        <v>1</v>
      </c>
      <c r="C2411" s="1396" t="s">
        <v>16</v>
      </c>
      <c r="D2411" s="1355"/>
      <c r="E2411" s="2273">
        <f t="shared" ref="E2411:G2412" si="1814">SUM(E2366,E2316)</f>
        <v>1484</v>
      </c>
      <c r="F2411" s="1355">
        <f t="shared" si="1814"/>
        <v>494.33333333333337</v>
      </c>
      <c r="G2411" s="1355">
        <f t="shared" si="1814"/>
        <v>496</v>
      </c>
      <c r="H2411" s="1355">
        <f t="shared" si="1803"/>
        <v>100.33715441672287</v>
      </c>
      <c r="I2411" s="1184">
        <f>K2411/E2411</f>
        <v>8</v>
      </c>
      <c r="J2411" s="1180">
        <f>M2411/G2411</f>
        <v>7.98991935483871</v>
      </c>
      <c r="K2411" s="1355">
        <f t="shared" ref="K2411:M2412" si="1815">SUM(K2366,K2316)</f>
        <v>11872</v>
      </c>
      <c r="L2411" s="1355">
        <f t="shared" si="1815"/>
        <v>3424</v>
      </c>
      <c r="M2411" s="1355">
        <f t="shared" si="1815"/>
        <v>3963</v>
      </c>
      <c r="N2411" s="1181">
        <f>M2411/L2411*100</f>
        <v>115.74182242990653</v>
      </c>
      <c r="O2411" s="1355">
        <f>SUM(O2366,O2316)</f>
        <v>49.466666666666669</v>
      </c>
      <c r="P2411" s="1181">
        <f>M2411/$C$4*12/O2411</f>
        <v>240.34366576819406</v>
      </c>
      <c r="Q2411" s="1182">
        <f>SUM(Q2366,Q2316)</f>
        <v>0</v>
      </c>
      <c r="R2411" s="1182">
        <f t="shared" ref="R2411:S2411" si="1816">SUM(R2366,R2316)</f>
        <v>0</v>
      </c>
      <c r="S2411" s="1182">
        <f t="shared" si="1816"/>
        <v>0</v>
      </c>
      <c r="T2411" s="1182">
        <f t="shared" ref="T2411" si="1817">SUM(T2366,T2316)</f>
        <v>0</v>
      </c>
      <c r="U2411" s="1182">
        <f>SUM(U2366,U2316)</f>
        <v>0</v>
      </c>
      <c r="V2411" s="1182">
        <f>SUM(V2366,V2316)</f>
        <v>0</v>
      </c>
      <c r="W2411" s="8"/>
      <c r="X2411" s="1182">
        <f t="shared" ref="X2411:AC2412" si="1818">SUM(X2366,X2316)</f>
        <v>0</v>
      </c>
      <c r="Y2411" s="1182">
        <f t="shared" si="1818"/>
        <v>0</v>
      </c>
      <c r="Z2411" s="2458">
        <f t="shared" si="1818"/>
        <v>0</v>
      </c>
      <c r="AA2411" s="2273">
        <f t="shared" si="1818"/>
        <v>0</v>
      </c>
      <c r="AB2411" s="2458">
        <f t="shared" si="1818"/>
        <v>0</v>
      </c>
      <c r="AC2411" s="2458">
        <f t="shared" si="1818"/>
        <v>0</v>
      </c>
    </row>
    <row r="2412" spans="1:30" ht="16.5" customHeight="1" x14ac:dyDescent="0.25">
      <c r="A2412" s="70">
        <v>1</v>
      </c>
      <c r="B2412" s="70">
        <v>1</v>
      </c>
      <c r="C2412" s="1320" t="s">
        <v>341</v>
      </c>
      <c r="D2412" s="1356"/>
      <c r="E2412" s="2196">
        <f t="shared" si="1814"/>
        <v>2195</v>
      </c>
      <c r="F2412" s="1356">
        <f t="shared" si="1814"/>
        <v>701.33333333333326</v>
      </c>
      <c r="G2412" s="1356">
        <f t="shared" si="1814"/>
        <v>741</v>
      </c>
      <c r="H2412" s="1356">
        <f t="shared" si="1803"/>
        <v>105.65589353612168</v>
      </c>
      <c r="I2412" s="1184">
        <f>K2412/E2412</f>
        <v>8.652847380410023</v>
      </c>
      <c r="J2412" s="1180">
        <f>M2412/G2412</f>
        <v>8.4278002699055339</v>
      </c>
      <c r="K2412" s="1356">
        <f t="shared" si="1815"/>
        <v>18993</v>
      </c>
      <c r="L2412" s="1356">
        <f t="shared" si="1815"/>
        <v>5797</v>
      </c>
      <c r="M2412" s="1356">
        <f t="shared" si="1815"/>
        <v>6245</v>
      </c>
      <c r="N2412" s="1181">
        <f>M2412/L2412*100</f>
        <v>107.72813524236675</v>
      </c>
      <c r="O2412" s="1356">
        <f>SUM(O2367,O2317)</f>
        <v>74.2</v>
      </c>
      <c r="P2412" s="1181">
        <f>M2412/$C$4*12/O2412</f>
        <v>252.49326145552558</v>
      </c>
      <c r="Q2412" s="1182">
        <f>SUM(Q2367,Q2317)</f>
        <v>32183.279967999995</v>
      </c>
      <c r="R2412" s="1182">
        <f t="shared" ref="R2412:S2412" si="1819">SUM(R2367,R2317)</f>
        <v>32183.279967999995</v>
      </c>
      <c r="S2412" s="1182">
        <f t="shared" si="1819"/>
        <v>32183.279967999995</v>
      </c>
      <c r="T2412" s="1182">
        <f t="shared" ref="T2412" si="1820">SUM(T2367,T2317)</f>
        <v>32183.279967999995</v>
      </c>
      <c r="U2412" s="1182">
        <f>SUM(U2367,U2317)</f>
        <v>10727.759989333332</v>
      </c>
      <c r="V2412" s="1182">
        <f>SUM(V2367,V2317)</f>
        <v>10649.623080000001</v>
      </c>
      <c r="W2412" s="8">
        <f>SUM(W2367,W2317)</f>
        <v>0</v>
      </c>
      <c r="X2412" s="1182">
        <f t="shared" si="1818"/>
        <v>-78.136909333331459</v>
      </c>
      <c r="Y2412" s="1182">
        <f t="shared" si="1818"/>
        <v>-82.679580000000001</v>
      </c>
      <c r="Z2412" s="2458">
        <f t="shared" si="1818"/>
        <v>10566.943500000001</v>
      </c>
      <c r="AA2412" s="2196">
        <f t="shared" si="1818"/>
        <v>5</v>
      </c>
      <c r="AB2412" s="2458">
        <f t="shared" si="1818"/>
        <v>68653.36</v>
      </c>
      <c r="AC2412" s="2458">
        <f t="shared" si="1818"/>
        <v>68.653360000000006</v>
      </c>
    </row>
    <row r="2413" spans="1:30" ht="16.5" customHeight="1" x14ac:dyDescent="0.25">
      <c r="A2413" s="70">
        <v>1</v>
      </c>
      <c r="B2413" s="70">
        <v>1</v>
      </c>
      <c r="C2413" s="1397" t="s">
        <v>326</v>
      </c>
      <c r="D2413" s="1339"/>
      <c r="E2413" s="2218">
        <f t="shared" ref="E2413:G2416" si="1821">E2368+E2318</f>
        <v>17493</v>
      </c>
      <c r="F2413" s="1339">
        <f t="shared" si="1821"/>
        <v>5831</v>
      </c>
      <c r="G2413" s="1339">
        <f t="shared" si="1821"/>
        <v>5802</v>
      </c>
      <c r="H2413" s="1356">
        <f t="shared" si="1803"/>
        <v>99.5026582061396</v>
      </c>
      <c r="I2413" s="1376"/>
      <c r="J2413" s="1213"/>
      <c r="K2413" s="1339"/>
      <c r="L2413" s="1339"/>
      <c r="M2413" s="1339"/>
      <c r="N2413" s="1215"/>
      <c r="O2413" s="1339"/>
      <c r="P2413" s="1215"/>
      <c r="Q2413" s="1182">
        <f>Q2368+Q2318</f>
        <v>0</v>
      </c>
      <c r="R2413" s="1182">
        <f t="shared" ref="R2413:S2413" si="1822">R2368+R2318</f>
        <v>0</v>
      </c>
      <c r="S2413" s="1182">
        <f t="shared" si="1822"/>
        <v>0</v>
      </c>
      <c r="T2413" s="1182">
        <f t="shared" ref="T2413" si="1823">T2368+T2318</f>
        <v>0</v>
      </c>
      <c r="U2413" s="1182">
        <f t="shared" ref="U2413:V2416" si="1824">U2368+U2318</f>
        <v>0</v>
      </c>
      <c r="V2413" s="1182">
        <f t="shared" si="1824"/>
        <v>0</v>
      </c>
      <c r="W2413" s="8"/>
      <c r="X2413" s="1182">
        <f t="shared" ref="X2413:AC2416" si="1825">X2368+X2318</f>
        <v>0</v>
      </c>
      <c r="Y2413" s="1182">
        <f t="shared" si="1825"/>
        <v>0</v>
      </c>
      <c r="Z2413" s="2458">
        <f t="shared" si="1825"/>
        <v>0</v>
      </c>
      <c r="AA2413" s="2218">
        <f t="shared" si="1825"/>
        <v>0</v>
      </c>
      <c r="AB2413" s="2458">
        <f t="shared" si="1825"/>
        <v>0</v>
      </c>
      <c r="AC2413" s="2458">
        <f t="shared" si="1825"/>
        <v>0</v>
      </c>
    </row>
    <row r="2414" spans="1:30" ht="16.5" customHeight="1" x14ac:dyDescent="0.25">
      <c r="A2414" s="70">
        <v>1</v>
      </c>
      <c r="B2414" s="70">
        <v>1</v>
      </c>
      <c r="C2414" s="1398" t="s">
        <v>327</v>
      </c>
      <c r="D2414" s="1327"/>
      <c r="E2414" s="2217">
        <f t="shared" si="1821"/>
        <v>17493</v>
      </c>
      <c r="F2414" s="1327">
        <f t="shared" si="1821"/>
        <v>5831</v>
      </c>
      <c r="G2414" s="1339">
        <f t="shared" si="1821"/>
        <v>5802</v>
      </c>
      <c r="H2414" s="1356">
        <f t="shared" si="1803"/>
        <v>99.5026582061396</v>
      </c>
      <c r="I2414" s="1376"/>
      <c r="J2414" s="1213"/>
      <c r="K2414" s="1339"/>
      <c r="L2414" s="1339"/>
      <c r="M2414" s="1339"/>
      <c r="N2414" s="1215"/>
      <c r="O2414" s="1339"/>
      <c r="P2414" s="1215"/>
      <c r="Q2414" s="1182">
        <f>Q2369+Q2319</f>
        <v>0</v>
      </c>
      <c r="R2414" s="1182">
        <f t="shared" ref="R2414:S2414" si="1826">R2369+R2319</f>
        <v>0</v>
      </c>
      <c r="S2414" s="1182">
        <f t="shared" si="1826"/>
        <v>0</v>
      </c>
      <c r="T2414" s="1182">
        <f t="shared" ref="T2414" si="1827">T2369+T2319</f>
        <v>0</v>
      </c>
      <c r="U2414" s="1182">
        <f t="shared" si="1824"/>
        <v>0</v>
      </c>
      <c r="V2414" s="1182">
        <f t="shared" si="1824"/>
        <v>0</v>
      </c>
      <c r="W2414" s="8"/>
      <c r="X2414" s="1182">
        <f t="shared" si="1825"/>
        <v>0</v>
      </c>
      <c r="Y2414" s="1182">
        <f t="shared" si="1825"/>
        <v>0</v>
      </c>
      <c r="Z2414" s="2458">
        <f t="shared" si="1825"/>
        <v>0</v>
      </c>
      <c r="AA2414" s="2217">
        <f t="shared" si="1825"/>
        <v>0</v>
      </c>
      <c r="AB2414" s="2458">
        <f t="shared" si="1825"/>
        <v>0</v>
      </c>
      <c r="AC2414" s="2458">
        <f t="shared" si="1825"/>
        <v>0</v>
      </c>
    </row>
    <row r="2415" spans="1:30" ht="16.5" customHeight="1" x14ac:dyDescent="0.25">
      <c r="A2415" s="70">
        <v>1</v>
      </c>
      <c r="B2415" s="70">
        <v>1</v>
      </c>
      <c r="C2415" s="1397" t="s">
        <v>328</v>
      </c>
      <c r="D2415" s="1339"/>
      <c r="E2415" s="2218">
        <f t="shared" si="1821"/>
        <v>12</v>
      </c>
      <c r="F2415" s="1339">
        <f t="shared" si="1821"/>
        <v>4</v>
      </c>
      <c r="G2415" s="1339">
        <f t="shared" si="1821"/>
        <v>2</v>
      </c>
      <c r="H2415" s="1356">
        <f t="shared" si="1803"/>
        <v>50</v>
      </c>
      <c r="I2415" s="1376"/>
      <c r="J2415" s="1213"/>
      <c r="K2415" s="1339"/>
      <c r="L2415" s="1339"/>
      <c r="M2415" s="1339"/>
      <c r="N2415" s="1215"/>
      <c r="O2415" s="1339"/>
      <c r="P2415" s="1215"/>
      <c r="Q2415" s="1182">
        <f>Q2370+Q2320</f>
        <v>0</v>
      </c>
      <c r="R2415" s="1182">
        <f t="shared" ref="R2415:S2415" si="1828">R2370+R2320</f>
        <v>0</v>
      </c>
      <c r="S2415" s="1182">
        <f t="shared" si="1828"/>
        <v>0</v>
      </c>
      <c r="T2415" s="1182">
        <f t="shared" ref="T2415" si="1829">T2370+T2320</f>
        <v>0</v>
      </c>
      <c r="U2415" s="1182">
        <f t="shared" si="1824"/>
        <v>0</v>
      </c>
      <c r="V2415" s="1182">
        <f t="shared" si="1824"/>
        <v>0</v>
      </c>
      <c r="W2415" s="1728"/>
      <c r="X2415" s="1182">
        <f t="shared" si="1825"/>
        <v>0</v>
      </c>
      <c r="Y2415" s="1182">
        <f t="shared" si="1825"/>
        <v>0</v>
      </c>
      <c r="Z2415" s="2458">
        <f t="shared" si="1825"/>
        <v>0</v>
      </c>
      <c r="AA2415" s="2218">
        <f t="shared" si="1825"/>
        <v>0</v>
      </c>
      <c r="AB2415" s="2458">
        <f t="shared" si="1825"/>
        <v>0</v>
      </c>
      <c r="AC2415" s="2458">
        <f t="shared" si="1825"/>
        <v>0</v>
      </c>
    </row>
    <row r="2416" spans="1:30" ht="30.75" customHeight="1" x14ac:dyDescent="0.25">
      <c r="B2416" s="70">
        <v>1</v>
      </c>
      <c r="C2416" s="1398" t="s">
        <v>329</v>
      </c>
      <c r="D2416" s="1205"/>
      <c r="E2416" s="2197">
        <f t="shared" si="1821"/>
        <v>12</v>
      </c>
      <c r="F2416" s="1327">
        <f t="shared" si="1821"/>
        <v>4</v>
      </c>
      <c r="G2416" s="2057">
        <f t="shared" si="1821"/>
        <v>2</v>
      </c>
      <c r="H2416" s="1339">
        <f t="shared" si="1803"/>
        <v>50</v>
      </c>
      <c r="I2416" s="2058"/>
      <c r="J2416" s="1180"/>
      <c r="K2416" s="1356"/>
      <c r="L2416" s="1356"/>
      <c r="M2416" s="1356"/>
      <c r="N2416" s="1215"/>
      <c r="O2416" s="1339"/>
      <c r="P2416" s="1181"/>
      <c r="Q2416" s="1182">
        <f>Q2371+Q2321</f>
        <v>0</v>
      </c>
      <c r="R2416" s="1182">
        <f t="shared" ref="R2416:S2416" si="1830">R2371+R2321</f>
        <v>0</v>
      </c>
      <c r="S2416" s="1182">
        <f t="shared" si="1830"/>
        <v>0</v>
      </c>
      <c r="T2416" s="1182">
        <f t="shared" ref="T2416" si="1831">T2371+T2321</f>
        <v>0</v>
      </c>
      <c r="U2416" s="1182">
        <f t="shared" si="1824"/>
        <v>0</v>
      </c>
      <c r="V2416" s="1182">
        <f t="shared" si="1824"/>
        <v>0</v>
      </c>
      <c r="W2416" s="1728"/>
      <c r="X2416" s="1182">
        <f t="shared" si="1825"/>
        <v>0</v>
      </c>
      <c r="Y2416" s="1182">
        <f t="shared" si="1825"/>
        <v>0</v>
      </c>
      <c r="Z2416" s="2465">
        <f t="shared" si="1825"/>
        <v>0</v>
      </c>
      <c r="AA2416" s="2197">
        <f t="shared" si="1825"/>
        <v>0</v>
      </c>
      <c r="AB2416" s="2465">
        <f t="shared" si="1825"/>
        <v>0</v>
      </c>
      <c r="AC2416" s="2465">
        <f t="shared" si="1825"/>
        <v>0</v>
      </c>
      <c r="AD2416" s="2430"/>
    </row>
    <row r="2417" spans="2:30" ht="18.75" customHeight="1" thickBot="1" x14ac:dyDescent="0.3">
      <c r="B2417" s="230"/>
      <c r="C2417" s="2060" t="s">
        <v>344</v>
      </c>
      <c r="D2417" s="1357"/>
      <c r="E2417" s="2393">
        <f>E2372+E2322</f>
        <v>17505</v>
      </c>
      <c r="F2417" s="2062">
        <f t="shared" ref="F2417:G2417" si="1832">F2372+F2322</f>
        <v>5835</v>
      </c>
      <c r="G2417" s="2062">
        <f t="shared" si="1832"/>
        <v>5804</v>
      </c>
      <c r="H2417" s="1357">
        <f t="shared" si="1803"/>
        <v>99.4687232219366</v>
      </c>
      <c r="I2417" s="1377"/>
      <c r="J2417" s="1223"/>
      <c r="K2417" s="1357"/>
      <c r="L2417" s="1357"/>
      <c r="M2417" s="1357"/>
      <c r="N2417" s="1225"/>
      <c r="O2417" s="1357"/>
      <c r="P2417" s="1225"/>
      <c r="Q2417" s="1226">
        <f t="shared" ref="Q2417:Z2417" si="1833">Q2372+Q2322</f>
        <v>43231.117919999997</v>
      </c>
      <c r="R2417" s="1226">
        <f t="shared" ref="R2417:S2417" si="1834">R2372+R2322</f>
        <v>43231.117919999997</v>
      </c>
      <c r="S2417" s="1226">
        <f t="shared" si="1834"/>
        <v>43231.117919999997</v>
      </c>
      <c r="T2417" s="1226">
        <f t="shared" ref="T2417" si="1835">T2372+T2322</f>
        <v>43231.117919999997</v>
      </c>
      <c r="U2417" s="2012">
        <f t="shared" si="1833"/>
        <v>14410.37264</v>
      </c>
      <c r="V2417" s="2012">
        <f t="shared" si="1833"/>
        <v>14304.143760000003</v>
      </c>
      <c r="W2417" s="66">
        <f t="shared" si="1833"/>
        <v>0</v>
      </c>
      <c r="X2417" s="1226">
        <f t="shared" si="1833"/>
        <v>-106.22887999999648</v>
      </c>
      <c r="Y2417" s="2012">
        <f t="shared" si="1833"/>
        <v>-14.622280000000002</v>
      </c>
      <c r="Z2417" s="2466">
        <f t="shared" si="1833"/>
        <v>14289.521480000003</v>
      </c>
      <c r="AA2417" s="2393">
        <f>AA2372+AA2322</f>
        <v>0</v>
      </c>
      <c r="AB2417" s="2466">
        <f>AB2372+AB2322</f>
        <v>0</v>
      </c>
      <c r="AC2417" s="2466">
        <f>AC2372+AC2322</f>
        <v>0</v>
      </c>
      <c r="AD2417" s="2430"/>
    </row>
    <row r="2418" spans="2:30" x14ac:dyDescent="0.25">
      <c r="C2418" s="2061"/>
    </row>
    <row r="2419" spans="2:30" ht="15.75" x14ac:dyDescent="0.25">
      <c r="C2419" s="2544" t="s">
        <v>488</v>
      </c>
      <c r="D2419" s="2545">
        <f>IF(I2419&gt;100,I2419,0)</f>
        <v>0</v>
      </c>
      <c r="E2419" s="2206">
        <f t="shared" ref="E2419:N2419" si="1836">E123+E679+E2181</f>
        <v>392</v>
      </c>
      <c r="F2419" s="2206">
        <f t="shared" si="1836"/>
        <v>145.66666666666669</v>
      </c>
      <c r="G2419" s="2206">
        <f t="shared" si="1836"/>
        <v>170</v>
      </c>
      <c r="H2419" s="2206">
        <f t="shared" si="1836"/>
        <v>257.40259740259739</v>
      </c>
      <c r="I2419" s="2206">
        <f t="shared" si="1836"/>
        <v>25.5</v>
      </c>
      <c r="J2419" s="2206">
        <f t="shared" si="1836"/>
        <v>19.243028485757122</v>
      </c>
      <c r="K2419" s="2206">
        <f t="shared" si="1836"/>
        <v>3165</v>
      </c>
      <c r="L2419" s="2206">
        <f t="shared" si="1836"/>
        <v>1165.3333333333335</v>
      </c>
      <c r="M2419" s="2206">
        <f t="shared" si="1836"/>
        <v>1304</v>
      </c>
      <c r="N2419" s="2206">
        <f t="shared" si="1836"/>
        <v>199.41078697421983</v>
      </c>
      <c r="O2419" s="2206"/>
      <c r="S2419" s="1049"/>
      <c r="T2419" s="1049"/>
      <c r="U2419" s="738"/>
      <c r="Y2419" s="2161"/>
      <c r="Z2419" s="1730"/>
      <c r="AB2419" s="1793"/>
      <c r="AC2419" s="1730"/>
      <c r="AD2419" s="70"/>
    </row>
    <row r="2420" spans="2:30" ht="15.75" x14ac:dyDescent="0.25">
      <c r="C2420" s="2544" t="s">
        <v>489</v>
      </c>
      <c r="D2420" s="2545">
        <f t="shared" ref="D2420:D2450" si="1837">IF(I2420&gt;100,I2420,0)</f>
        <v>198.29999999999995</v>
      </c>
      <c r="E2420" s="2206">
        <f t="shared" ref="E2420:N2420" si="1838">E26+E126+E409+E622+E678+E915+E1327+E1869+E1970+E2082+E2187+E2280+E2328+E125+E680+E779+E804+E1870+E827+E1968+E2079+E2186+E127+E681+E780+E805+E828+E1871+E1969+E2078+E2185</f>
        <v>23647</v>
      </c>
      <c r="F2420" s="2206">
        <f t="shared" si="1838"/>
        <v>7964.9999999999991</v>
      </c>
      <c r="G2420" s="2206">
        <f t="shared" si="1838"/>
        <v>8173</v>
      </c>
      <c r="H2420" s="2206">
        <f t="shared" si="1838"/>
        <v>3193.5817106564559</v>
      </c>
      <c r="I2420" s="2206">
        <f t="shared" si="1838"/>
        <v>198.29999999999995</v>
      </c>
      <c r="J2420" s="2206">
        <f t="shared" si="1838"/>
        <v>186.2785907685612</v>
      </c>
      <c r="K2420" s="2206">
        <f t="shared" si="1838"/>
        <v>151872</v>
      </c>
      <c r="L2420" s="2206">
        <f t="shared" si="1838"/>
        <v>51124.333333333328</v>
      </c>
      <c r="M2420" s="2206">
        <f t="shared" si="1838"/>
        <v>49978</v>
      </c>
      <c r="N2420" s="2206">
        <f t="shared" si="1838"/>
        <v>3056.6481627839748</v>
      </c>
      <c r="O2420" s="2206"/>
      <c r="S2420" s="1049"/>
      <c r="T2420" s="1049"/>
      <c r="U2420" s="738"/>
      <c r="Y2420" s="2161"/>
      <c r="Z2420" s="1730"/>
      <c r="AB2420" s="1793"/>
      <c r="AC2420" s="1730"/>
      <c r="AD2420" s="70"/>
    </row>
    <row r="2421" spans="2:30" ht="15.75" x14ac:dyDescent="0.25">
      <c r="C2421" s="2544" t="s">
        <v>490</v>
      </c>
      <c r="D2421" s="2545">
        <f t="shared" si="1837"/>
        <v>163.15855337254413</v>
      </c>
      <c r="E2421" s="2206">
        <f>E181+E705</f>
        <v>362</v>
      </c>
      <c r="F2421" s="2206">
        <f>F181+F705</f>
        <v>120.66666666666666</v>
      </c>
      <c r="G2421" s="2206">
        <f>G181+G705</f>
        <v>122</v>
      </c>
      <c r="H2421" s="2206">
        <f>H181+H705</f>
        <v>199.05343511450383</v>
      </c>
      <c r="I2421" s="2206">
        <f t="shared" ref="I2421:I2454" si="1839">H2421/G2421*100</f>
        <v>163.15855337254413</v>
      </c>
      <c r="J2421" s="2206">
        <f>J181+J705</f>
        <v>17.486111111111111</v>
      </c>
      <c r="K2421" s="2206">
        <f>K181+K705</f>
        <v>3756</v>
      </c>
      <c r="L2421" s="2206">
        <f>L181+L705</f>
        <v>1252</v>
      </c>
      <c r="M2421" s="2206">
        <f>M181+M705</f>
        <v>1146</v>
      </c>
      <c r="N2421" s="2206">
        <f>N181+N705</f>
        <v>174.25490196078431</v>
      </c>
      <c r="O2421" s="2206"/>
      <c r="S2421" s="1049"/>
      <c r="T2421" s="1049"/>
      <c r="U2421" s="738"/>
      <c r="Y2421" s="2161"/>
      <c r="Z2421" s="1730"/>
      <c r="AB2421" s="1793"/>
      <c r="AC2421" s="1730"/>
      <c r="AD2421" s="70"/>
    </row>
    <row r="2422" spans="2:30" ht="15.75" x14ac:dyDescent="0.25">
      <c r="C2422" s="2544" t="s">
        <v>491</v>
      </c>
      <c r="D2422" s="2545">
        <f t="shared" si="1837"/>
        <v>0</v>
      </c>
      <c r="E2422" s="2206">
        <f>E15+E178+E408+E1330</f>
        <v>1525</v>
      </c>
      <c r="F2422" s="2206">
        <f>F15+F178+F408+F1330</f>
        <v>508.33333333333331</v>
      </c>
      <c r="G2422" s="2206">
        <f>G15+G178+G408+G1330</f>
        <v>572</v>
      </c>
      <c r="H2422" s="2206">
        <f>H15+H178+H408+H1330</f>
        <v>450.22714932126701</v>
      </c>
      <c r="I2422" s="2206">
        <f t="shared" si="1839"/>
        <v>78.711040091130585</v>
      </c>
      <c r="J2422" s="2206">
        <f>J15+J178+J408+J1330</f>
        <v>44.563395740754224</v>
      </c>
      <c r="K2422" s="2206">
        <f>K15+K178+K408+K1330</f>
        <v>20047</v>
      </c>
      <c r="L2422" s="2206">
        <f>L15+L178+L408+L1330</f>
        <v>6682.6666666666661</v>
      </c>
      <c r="M2422" s="2206">
        <f>M15+M178+M408+M1330</f>
        <v>7316</v>
      </c>
      <c r="N2422" s="2206">
        <f>N15+N178+N408+N1330</f>
        <v>415.14855552570697</v>
      </c>
      <c r="O2422" s="2206"/>
      <c r="S2422" s="1049"/>
      <c r="T2422" s="1049"/>
      <c r="U2422" s="738"/>
      <c r="Y2422" s="2161"/>
      <c r="Z2422" s="1730"/>
      <c r="AB2422" s="1793"/>
      <c r="AC2422" s="1730"/>
      <c r="AD2422" s="70"/>
    </row>
    <row r="2423" spans="2:30" ht="15.75" x14ac:dyDescent="0.25">
      <c r="C2423" s="2544" t="s">
        <v>492</v>
      </c>
      <c r="D2423" s="2545">
        <f t="shared" si="1837"/>
        <v>0</v>
      </c>
      <c r="E2423" s="2206">
        <f>E17</f>
        <v>827</v>
      </c>
      <c r="F2423" s="2206">
        <f>F17</f>
        <v>275.66666666666669</v>
      </c>
      <c r="G2423" s="2206">
        <f>G17</f>
        <v>306</v>
      </c>
      <c r="H2423" s="2206">
        <f>H17</f>
        <v>111.00362756952842</v>
      </c>
      <c r="I2423" s="2206">
        <f t="shared" si="1839"/>
        <v>36.275695284159617</v>
      </c>
      <c r="J2423" s="2206">
        <f>J17</f>
        <v>15.098039215686274</v>
      </c>
      <c r="K2423" s="2206">
        <f>K17</f>
        <v>13976</v>
      </c>
      <c r="L2423" s="2206">
        <f>L17</f>
        <v>4658.666666666667</v>
      </c>
      <c r="M2423" s="2206">
        <f>M17</f>
        <v>4620</v>
      </c>
      <c r="N2423" s="2206">
        <f>N17</f>
        <v>99.170005724098459</v>
      </c>
      <c r="O2423" s="2206"/>
      <c r="S2423" s="1049"/>
      <c r="T2423" s="1049"/>
      <c r="U2423" s="738"/>
      <c r="Y2423" s="2161"/>
      <c r="Z2423" s="1730"/>
      <c r="AB2423" s="1793"/>
      <c r="AC2423" s="1730"/>
      <c r="AD2423" s="70"/>
    </row>
    <row r="2424" spans="2:30" ht="15.75" x14ac:dyDescent="0.25">
      <c r="C2424" s="2544" t="s">
        <v>493</v>
      </c>
      <c r="D2424" s="2545">
        <f t="shared" si="1837"/>
        <v>0</v>
      </c>
      <c r="F2424" s="2206"/>
      <c r="G2424" s="2206"/>
      <c r="H2424" s="2206"/>
      <c r="I2424" s="2206"/>
      <c r="J2424" s="2206"/>
      <c r="K2424" s="2206"/>
      <c r="L2424" s="2206"/>
      <c r="M2424" s="2206"/>
      <c r="N2424" s="2206"/>
      <c r="O2424" s="2206"/>
      <c r="S2424" s="1049"/>
      <c r="T2424" s="1049"/>
      <c r="U2424" s="738"/>
      <c r="Y2424" s="2161"/>
      <c r="Z2424" s="1730"/>
      <c r="AB2424" s="1793"/>
      <c r="AC2424" s="1730"/>
      <c r="AD2424" s="70"/>
    </row>
    <row r="2425" spans="2:30" ht="31.5" x14ac:dyDescent="0.25">
      <c r="C2425" s="2544" t="s">
        <v>494</v>
      </c>
      <c r="D2425" s="2545">
        <f t="shared" si="1837"/>
        <v>0</v>
      </c>
      <c r="E2425" s="2207">
        <f>E521</f>
        <v>1605</v>
      </c>
      <c r="F2425" s="2207">
        <f>F521</f>
        <v>535</v>
      </c>
      <c r="G2425" s="2207">
        <f>G521</f>
        <v>609</v>
      </c>
      <c r="H2425" s="2207">
        <f>H521</f>
        <v>113.83177570093459</v>
      </c>
      <c r="I2425" s="2206">
        <f t="shared" si="1839"/>
        <v>18.691588785046733</v>
      </c>
      <c r="J2425" s="2207">
        <f>J521</f>
        <v>14.41543513957307</v>
      </c>
      <c r="K2425" s="2207">
        <f>K521</f>
        <v>23273</v>
      </c>
      <c r="L2425" s="2207">
        <f>L521</f>
        <v>7758</v>
      </c>
      <c r="M2425" s="2207">
        <f>M521</f>
        <v>8779</v>
      </c>
      <c r="N2425" s="2207">
        <f>N521</f>
        <v>113.1606084042279</v>
      </c>
      <c r="O2425" s="2207"/>
      <c r="P2425" s="70"/>
      <c r="Q2425" s="70"/>
      <c r="R2425" s="70"/>
      <c r="S2425" s="1048"/>
      <c r="T2425" s="1048"/>
      <c r="U2425" s="79"/>
      <c r="V2425" s="79"/>
      <c r="W2425" s="79"/>
      <c r="X2425" s="79"/>
      <c r="Y2425" s="5"/>
      <c r="Z2425" s="1730"/>
      <c r="AB2425" s="1793"/>
      <c r="AC2425" s="1730"/>
      <c r="AD2425" s="70"/>
    </row>
    <row r="2426" spans="2:30" ht="15.75" x14ac:dyDescent="0.25">
      <c r="C2426" s="2544" t="s">
        <v>495</v>
      </c>
      <c r="D2426" s="2545">
        <f t="shared" si="1837"/>
        <v>0</v>
      </c>
      <c r="E2426" s="2207">
        <f>E187+E620+E1868+E2076+E2183</f>
        <v>7390</v>
      </c>
      <c r="F2426" s="2207">
        <f>F187+F620+F1868+F2076+F2183</f>
        <v>2463.6666666666665</v>
      </c>
      <c r="G2426" s="2207">
        <f>G187+G620+G1868+G2076+G2183</f>
        <v>2671</v>
      </c>
      <c r="H2426" s="2207">
        <f>H187+H620+H1868+H2076+H2183</f>
        <v>569.15382214230226</v>
      </c>
      <c r="I2426" s="2206">
        <f t="shared" si="1839"/>
        <v>21.30864178743176</v>
      </c>
      <c r="J2426" s="2207">
        <f>J187+J620+J1868+J2076+J2183</f>
        <v>32.282390045312042</v>
      </c>
      <c r="K2426" s="2207">
        <f>K187+K620+K1868+K2076+K2183</f>
        <v>50107</v>
      </c>
      <c r="L2426" s="2207">
        <f>L187+L620+L1868+L2076+L2183</f>
        <v>16703</v>
      </c>
      <c r="M2426" s="2207">
        <f>M187+M620+M1868+M2076+M2183</f>
        <v>16407</v>
      </c>
      <c r="N2426" s="2207">
        <f>N187+N620+N1868+N2076+N2183</f>
        <v>529.77025958286617</v>
      </c>
      <c r="O2426" s="2207"/>
      <c r="P2426" s="70"/>
      <c r="Q2426" s="70"/>
      <c r="R2426" s="70"/>
      <c r="S2426" s="1048"/>
      <c r="T2426" s="1048"/>
      <c r="U2426" s="79"/>
      <c r="V2426" s="79"/>
      <c r="W2426" s="79"/>
      <c r="X2426" s="79"/>
      <c r="Y2426" s="5"/>
      <c r="Z2426" s="1730"/>
      <c r="AB2426" s="1793"/>
      <c r="AC2426" s="1730"/>
      <c r="AD2426" s="70"/>
    </row>
    <row r="2427" spans="2:30" ht="15.75" x14ac:dyDescent="0.25">
      <c r="C2427" s="2544" t="s">
        <v>496</v>
      </c>
      <c r="D2427" s="2545">
        <f t="shared" si="1837"/>
        <v>0</v>
      </c>
      <c r="E2427" s="2207">
        <f>E14+E87+E88+E180+E407+E448+E675+E1328+E2080</f>
        <v>10077</v>
      </c>
      <c r="F2427" s="2207">
        <f>F14+F87+F88+F180+F407+F448+F675+F1328+F2080</f>
        <v>3359.3333333333339</v>
      </c>
      <c r="G2427" s="2207">
        <f>G14+G87+G88+G180+G407+G448+G675+G1328+G2080</f>
        <v>3507</v>
      </c>
      <c r="H2427" s="2207">
        <f>H14+H87+H88+H180+H407+H448+H675+H1328+H2080</f>
        <v>1004.4128694227978</v>
      </c>
      <c r="I2427" s="2206">
        <f t="shared" si="1839"/>
        <v>28.640230094747587</v>
      </c>
      <c r="J2427" s="2207">
        <f>J14+J87+J88+J180+J407+J448+J675+J1328+J2080</f>
        <v>88.989836715626183</v>
      </c>
      <c r="K2427" s="2207">
        <f>K14+K87+K88+K180+K407+K448+K675+K1328+K2080</f>
        <v>96848</v>
      </c>
      <c r="L2427" s="2207">
        <f>L14+L87+L88+L180+L407+L448+L675+L1328+L2080</f>
        <v>32283.333333333332</v>
      </c>
      <c r="M2427" s="2207">
        <f>M14+M87+M88+M180+M407+M448+M675+M1328+M2080</f>
        <v>31325</v>
      </c>
      <c r="N2427" s="2207">
        <f>N14+N87+N88+N180+N407+N448+N675+N1328+N2080</f>
        <v>879.33199629078536</v>
      </c>
      <c r="O2427" s="2207"/>
      <c r="P2427" s="70"/>
      <c r="Q2427" s="70"/>
      <c r="R2427" s="70"/>
      <c r="S2427" s="1048"/>
      <c r="T2427" s="1048"/>
      <c r="U2427" s="79"/>
      <c r="V2427" s="79"/>
      <c r="W2427" s="79"/>
      <c r="X2427" s="79"/>
      <c r="Y2427" s="5"/>
      <c r="Z2427" s="1730"/>
      <c r="AB2427" s="1793"/>
      <c r="AC2427" s="1730"/>
      <c r="AD2427" s="70"/>
    </row>
    <row r="2428" spans="2:30" ht="15.75" x14ac:dyDescent="0.25">
      <c r="C2428" s="2544" t="s">
        <v>497</v>
      </c>
      <c r="D2428" s="2545">
        <f t="shared" si="1837"/>
        <v>0</v>
      </c>
      <c r="E2428" s="2207">
        <f>E624</f>
        <v>1010</v>
      </c>
      <c r="F2428" s="2207">
        <f>F624</f>
        <v>336.66666666666669</v>
      </c>
      <c r="G2428" s="2207">
        <f>G624</f>
        <v>335</v>
      </c>
      <c r="H2428" s="2207">
        <f>H624</f>
        <v>99.504950495049499</v>
      </c>
      <c r="I2428" s="2206">
        <f t="shared" si="1839"/>
        <v>29.702970297029701</v>
      </c>
      <c r="J2428" s="2207">
        <f>J624</f>
        <v>10.916417910447761</v>
      </c>
      <c r="K2428" s="2207">
        <f>K624</f>
        <v>10706</v>
      </c>
      <c r="L2428" s="2207">
        <f>L624</f>
        <v>3569</v>
      </c>
      <c r="M2428" s="2207">
        <f>M624</f>
        <v>3657</v>
      </c>
      <c r="N2428" s="2207">
        <f>N624</f>
        <v>102.46567666012889</v>
      </c>
      <c r="O2428" s="2207"/>
      <c r="P2428" s="70"/>
      <c r="Q2428" s="70"/>
      <c r="R2428" s="70"/>
      <c r="S2428" s="1048"/>
      <c r="T2428" s="1048"/>
      <c r="U2428" s="79"/>
      <c r="V2428" s="79"/>
      <c r="W2428" s="79"/>
      <c r="X2428" s="79"/>
      <c r="Y2428" s="5"/>
      <c r="Z2428" s="1730"/>
      <c r="AB2428" s="1793"/>
      <c r="AC2428" s="1730"/>
      <c r="AD2428" s="70"/>
    </row>
    <row r="2429" spans="2:30" ht="15.75" x14ac:dyDescent="0.25">
      <c r="C2429" s="2544" t="s">
        <v>498</v>
      </c>
      <c r="D2429" s="2545">
        <f t="shared" si="1837"/>
        <v>0</v>
      </c>
      <c r="E2429" s="2207">
        <f>E485+E1474</f>
        <v>3676</v>
      </c>
      <c r="F2429" s="2207">
        <f>F485+F1474</f>
        <v>1225.3333333333333</v>
      </c>
      <c r="G2429" s="2207">
        <f>G485+G1474</f>
        <v>981</v>
      </c>
      <c r="H2429" s="2207">
        <f>H485+H1474</f>
        <v>131.00571918787531</v>
      </c>
      <c r="I2429" s="2206">
        <f t="shared" si="1839"/>
        <v>13.354303688876179</v>
      </c>
      <c r="J2429" s="2207">
        <f>J485+J1474</f>
        <v>24.86697247706422</v>
      </c>
      <c r="K2429" s="2207">
        <f>K485+K1474</f>
        <v>51554</v>
      </c>
      <c r="L2429" s="2207">
        <f>L485+L1474</f>
        <v>17185</v>
      </c>
      <c r="M2429" s="2207">
        <f>M485+M1474</f>
        <v>12661</v>
      </c>
      <c r="N2429" s="2207">
        <f>N485+N1474</f>
        <v>122.71293218796586</v>
      </c>
      <c r="O2429" s="2207"/>
      <c r="P2429" s="70"/>
      <c r="Q2429" s="70"/>
      <c r="R2429" s="70"/>
      <c r="S2429" s="1048"/>
      <c r="T2429" s="1048"/>
      <c r="U2429" s="79"/>
      <c r="V2429" s="79"/>
      <c r="W2429" s="79"/>
      <c r="X2429" s="79"/>
      <c r="Y2429" s="5"/>
      <c r="Z2429" s="1730"/>
      <c r="AB2429" s="1793"/>
      <c r="AC2429" s="1730"/>
      <c r="AD2429" s="70"/>
    </row>
    <row r="2430" spans="2:30" ht="15.75" x14ac:dyDescent="0.25">
      <c r="C2430" s="2544" t="s">
        <v>499</v>
      </c>
      <c r="D2430" s="2545">
        <f t="shared" si="1837"/>
        <v>0</v>
      </c>
      <c r="E2430" s="2207">
        <f>E27+E90+E410+E682+E1329+E1437+E1865+E1966+E2081+E2188+E186</f>
        <v>7757</v>
      </c>
      <c r="F2430" s="2207">
        <f>F27+F90+F410+F682+F1329+F1437+F1865+F1966+F2081+F2188+F186</f>
        <v>2586</v>
      </c>
      <c r="G2430" s="2207">
        <f>G27+G90+G410+G682+G1329+G1437+G1865+G1966+G2081+G2188+G186</f>
        <v>2830</v>
      </c>
      <c r="H2430" s="2207">
        <f>H27+H90+H410+H682+H1329+H1437+H1865+H1966+H2081+H2188+H186</f>
        <v>1021.7288684535167</v>
      </c>
      <c r="I2430" s="2206">
        <f t="shared" si="1839"/>
        <v>36.103493584929922</v>
      </c>
      <c r="J2430" s="2207">
        <f>J27+J90+J410+J682+J1329+J1437+J1865+J1966+J2081+J2188+J186</f>
        <v>116.641561673022</v>
      </c>
      <c r="K2430" s="2207">
        <f>K27+K90+K410+K682+K1329+K1437+K1865+K1966+K2081+K2188+K186</f>
        <v>89490</v>
      </c>
      <c r="L2430" s="2207">
        <f>L27+L90+L410+L682+L1329+L1437+L1865+L1966+L2081+L2188+L186</f>
        <v>29829.333333333332</v>
      </c>
      <c r="M2430" s="2207">
        <f>M27+M90+M410+M682+M1329+M1437+M1865+M1966+M2081+M2188+M186</f>
        <v>32838</v>
      </c>
      <c r="N2430" s="2207">
        <f>N27+N90+N410+N682+N1329+N1437+N1865+N1966+N2081+N2188+N186</f>
        <v>1005.5032623420886</v>
      </c>
      <c r="O2430" s="2207"/>
      <c r="P2430" s="70"/>
      <c r="Q2430" s="70"/>
      <c r="R2430" s="70"/>
      <c r="S2430" s="1048"/>
      <c r="T2430" s="1048"/>
      <c r="U2430" s="79"/>
      <c r="V2430" s="79"/>
      <c r="W2430" s="79"/>
      <c r="X2430" s="79"/>
      <c r="Y2430" s="5"/>
      <c r="Z2430" s="1730"/>
      <c r="AB2430" s="1793"/>
      <c r="AC2430" s="1730"/>
      <c r="AD2430" s="70"/>
    </row>
    <row r="2431" spans="2:30" ht="15.75" x14ac:dyDescent="0.25">
      <c r="C2431" s="2544" t="s">
        <v>500</v>
      </c>
      <c r="D2431" s="2545">
        <f t="shared" si="1837"/>
        <v>0</v>
      </c>
      <c r="E2431" s="2207">
        <f>E91</f>
        <v>2451</v>
      </c>
      <c r="F2431" s="2207">
        <f>F91</f>
        <v>817</v>
      </c>
      <c r="G2431" s="2207">
        <f>G91</f>
        <v>729</v>
      </c>
      <c r="H2431" s="2207">
        <f>H91</f>
        <v>89.228886168910648</v>
      </c>
      <c r="I2431" s="2206">
        <f t="shared" si="1839"/>
        <v>12.239902080783354</v>
      </c>
      <c r="J2431" s="2207">
        <f>J91</f>
        <v>12.733882030178327</v>
      </c>
      <c r="K2431" s="2207">
        <f>K91</f>
        <v>26961</v>
      </c>
      <c r="L2431" s="2207">
        <f>L91</f>
        <v>8987</v>
      </c>
      <c r="M2431" s="2207">
        <f>M91</f>
        <v>9283</v>
      </c>
      <c r="N2431" s="2207">
        <f>N91</f>
        <v>103.2936463781017</v>
      </c>
      <c r="O2431" s="2207"/>
      <c r="P2431" s="70"/>
      <c r="Q2431" s="70"/>
      <c r="R2431" s="70"/>
      <c r="S2431" s="1048"/>
      <c r="T2431" s="1048"/>
      <c r="U2431" s="79"/>
      <c r="V2431" s="79"/>
      <c r="W2431" s="79"/>
      <c r="X2431" s="79"/>
      <c r="Y2431" s="5"/>
      <c r="Z2431" s="1730"/>
      <c r="AB2431" s="1793"/>
      <c r="AC2431" s="1730"/>
      <c r="AD2431" s="70"/>
    </row>
    <row r="2432" spans="2:30" ht="15.75" x14ac:dyDescent="0.25">
      <c r="C2432" s="2544" t="s">
        <v>501</v>
      </c>
      <c r="D2432" s="2545">
        <f t="shared" si="1837"/>
        <v>0</v>
      </c>
      <c r="E2432" s="2207">
        <f>E122</f>
        <v>1464</v>
      </c>
      <c r="F2432" s="2207">
        <f>F122</f>
        <v>488</v>
      </c>
      <c r="G2432" s="2207">
        <f>G122</f>
        <v>499</v>
      </c>
      <c r="H2432" s="2207">
        <f>H122</f>
        <v>102.25409836065573</v>
      </c>
      <c r="I2432" s="2206">
        <f t="shared" si="1839"/>
        <v>20.491803278688522</v>
      </c>
      <c r="J2432" s="2207">
        <f>J122</f>
        <v>12.525050100200401</v>
      </c>
      <c r="K2432" s="2207">
        <f>K122</f>
        <v>20057</v>
      </c>
      <c r="L2432" s="2207">
        <f>L122</f>
        <v>6685.666666666667</v>
      </c>
      <c r="M2432" s="2207">
        <f>M122</f>
        <v>6250</v>
      </c>
      <c r="N2432" s="2207">
        <f>N122</f>
        <v>93.483571820312108</v>
      </c>
      <c r="O2432" s="2207"/>
      <c r="P2432" s="70"/>
      <c r="Q2432" s="70"/>
      <c r="R2432" s="70"/>
      <c r="S2432" s="1048"/>
      <c r="T2432" s="1048"/>
      <c r="U2432" s="79"/>
      <c r="V2432" s="79"/>
      <c r="W2432" s="79"/>
      <c r="X2432" s="79"/>
      <c r="Y2432" s="5"/>
      <c r="Z2432" s="1730"/>
      <c r="AB2432" s="1793"/>
      <c r="AC2432" s="1730"/>
      <c r="AD2432" s="70"/>
    </row>
    <row r="2433" spans="3:30" ht="15.75" x14ac:dyDescent="0.25">
      <c r="C2433" s="2544" t="s">
        <v>502</v>
      </c>
      <c r="D2433" s="2545">
        <f t="shared" si="1837"/>
        <v>0</v>
      </c>
      <c r="E2433" s="2207">
        <f>E30+E179+E1336</f>
        <v>1224</v>
      </c>
      <c r="F2433" s="2207">
        <f>F30+F179+F1336</f>
        <v>408.00000000000006</v>
      </c>
      <c r="G2433" s="2207">
        <f>G30+G179+G1336</f>
        <v>432</v>
      </c>
      <c r="H2433" s="2207">
        <f>H30+H179+H1336</f>
        <v>386.94521716553538</v>
      </c>
      <c r="I2433" s="2206">
        <f t="shared" si="1839"/>
        <v>89.570652121651705</v>
      </c>
      <c r="J2433" s="2207">
        <f>J30+J179+J1336</f>
        <v>41.465983907377399</v>
      </c>
      <c r="K2433" s="2207">
        <f>K30+K179+K1336</f>
        <v>17799</v>
      </c>
      <c r="L2433" s="2207">
        <f>L30+L179+L1336</f>
        <v>5933.333333333333</v>
      </c>
      <c r="M2433" s="2207">
        <f>M30+M179+M1336</f>
        <v>6517</v>
      </c>
      <c r="N2433" s="2207">
        <f>N30+N179+N1336</f>
        <v>392.30329017648575</v>
      </c>
      <c r="O2433" s="2207"/>
      <c r="P2433" s="70"/>
      <c r="Q2433" s="70"/>
      <c r="R2433" s="70"/>
      <c r="S2433" s="1048"/>
      <c r="T2433" s="1048"/>
      <c r="U2433" s="79"/>
      <c r="V2433" s="79"/>
      <c r="W2433" s="79"/>
      <c r="X2433" s="79"/>
      <c r="Y2433" s="5"/>
      <c r="Z2433" s="1730"/>
      <c r="AB2433" s="1793"/>
      <c r="AC2433" s="1730"/>
      <c r="AD2433" s="70"/>
    </row>
    <row r="2434" spans="3:30" ht="15.75" x14ac:dyDescent="0.25">
      <c r="C2434" s="2544" t="s">
        <v>503</v>
      </c>
      <c r="D2434" s="2545">
        <f t="shared" si="1837"/>
        <v>0</v>
      </c>
      <c r="E2434" s="2207">
        <f>E185+E238+E239+E240+E241+E243+E242</f>
        <v>6170</v>
      </c>
      <c r="F2434" s="2207">
        <f>F185+F238+F239+F240+F241+F243+F242</f>
        <v>2056.6666666666665</v>
      </c>
      <c r="G2434" s="2207">
        <f>G185+G238+G239+G240+G241+G243+G242</f>
        <v>2526</v>
      </c>
      <c r="H2434" s="2207">
        <f>H185+H238+H239+H240+H241+H243+H242</f>
        <v>846.88449567326165</v>
      </c>
      <c r="I2434" s="2206">
        <f t="shared" si="1839"/>
        <v>33.526702124832212</v>
      </c>
      <c r="J2434" s="2207">
        <f>J185+J238+J239+J240+J241+J243+J242</f>
        <v>116.7002595458838</v>
      </c>
      <c r="K2434" s="2207">
        <f>K185+K238+K239+K240+K241+K243+K242</f>
        <v>94685</v>
      </c>
      <c r="L2434" s="2207">
        <f>L185+L238+L239+L240+L241+L243+L242</f>
        <v>31561.666666666664</v>
      </c>
      <c r="M2434" s="2207">
        <f>M185+M238+M239+M240+M241+M243+M242</f>
        <v>34459</v>
      </c>
      <c r="N2434" s="2207">
        <f>N185+N238+N239+N240+N241+N243+N242</f>
        <v>770.51796285119235</v>
      </c>
      <c r="O2434" s="2207"/>
      <c r="P2434" s="70"/>
      <c r="Q2434" s="70"/>
      <c r="R2434" s="70"/>
      <c r="S2434" s="1048"/>
      <c r="T2434" s="1048"/>
      <c r="U2434" s="79"/>
      <c r="V2434" s="79"/>
      <c r="W2434" s="79"/>
      <c r="X2434" s="79"/>
      <c r="Y2434" s="5"/>
      <c r="Z2434" s="1730"/>
      <c r="AB2434" s="1793"/>
      <c r="AC2434" s="1730"/>
      <c r="AD2434" s="70"/>
    </row>
    <row r="2435" spans="3:30" ht="15.75" x14ac:dyDescent="0.25">
      <c r="C2435" s="2544" t="s">
        <v>504</v>
      </c>
      <c r="D2435" s="2545">
        <f t="shared" si="1837"/>
        <v>0</v>
      </c>
      <c r="E2435" s="2207">
        <f>E28+E412+E509+E600</f>
        <v>4753</v>
      </c>
      <c r="F2435" s="2207">
        <f>F28+F412+F509+F600</f>
        <v>1584.3333333333333</v>
      </c>
      <c r="G2435" s="2207">
        <f>G28+G412+G509+G600</f>
        <v>1604</v>
      </c>
      <c r="H2435" s="2207">
        <f>H28+H412+H509+H600</f>
        <v>422.54229378279126</v>
      </c>
      <c r="I2435" s="2206">
        <f t="shared" si="1839"/>
        <v>26.343035771994465</v>
      </c>
      <c r="J2435" s="2207">
        <f>J28+J412+J509+J600</f>
        <v>28.589517155553533</v>
      </c>
      <c r="K2435" s="2207">
        <f>K28+K412+K509+K600</f>
        <v>34077</v>
      </c>
      <c r="L2435" s="2207">
        <f>L28+L412+L509+L600</f>
        <v>11358.333333333334</v>
      </c>
      <c r="M2435" s="2207">
        <f>M28+M412+M509+M600</f>
        <v>11391</v>
      </c>
      <c r="N2435" s="2207">
        <f>N28+N412+N509+N600</f>
        <v>428.14979334844907</v>
      </c>
      <c r="O2435" s="2207"/>
      <c r="P2435" s="70"/>
      <c r="Q2435" s="70"/>
      <c r="R2435" s="70"/>
      <c r="S2435" s="1048"/>
      <c r="T2435" s="1048"/>
      <c r="U2435" s="79"/>
      <c r="V2435" s="79"/>
      <c r="W2435" s="79"/>
      <c r="X2435" s="79"/>
      <c r="Y2435" s="5"/>
      <c r="Z2435" s="1730"/>
      <c r="AB2435" s="1793"/>
      <c r="AC2435" s="1730"/>
      <c r="AD2435" s="70"/>
    </row>
    <row r="2436" spans="3:30" ht="15.75" x14ac:dyDescent="0.25">
      <c r="C2436" s="2544" t="s">
        <v>505</v>
      </c>
      <c r="D2436" s="2545">
        <f t="shared" si="1837"/>
        <v>0</v>
      </c>
      <c r="E2436" s="2207">
        <f>E371+E411+E623</f>
        <v>9522</v>
      </c>
      <c r="F2436" s="2207">
        <f>F371+F411+F623</f>
        <v>3174</v>
      </c>
      <c r="G2436" s="2207">
        <f>G371+G411+G623</f>
        <v>3547</v>
      </c>
      <c r="H2436" s="2207">
        <f>H371+H411+H623</f>
        <v>459.44028945666236</v>
      </c>
      <c r="I2436" s="2206">
        <f t="shared" si="1839"/>
        <v>12.952926119443539</v>
      </c>
      <c r="J2436" s="2207">
        <f>J371+J411+J623</f>
        <v>17.311785849413546</v>
      </c>
      <c r="K2436" s="2207">
        <f>K371+K411+K623</f>
        <v>46508</v>
      </c>
      <c r="L2436" s="2207">
        <f>L371+L411+L623</f>
        <v>15502</v>
      </c>
      <c r="M2436" s="2207">
        <f>M371+M411+M623</f>
        <v>16487</v>
      </c>
      <c r="N2436" s="2207">
        <f>N371+N411+N623</f>
        <v>372.10705283216623</v>
      </c>
      <c r="O2436" s="2207"/>
      <c r="P2436" s="70"/>
      <c r="Q2436" s="70"/>
      <c r="R2436" s="70"/>
      <c r="S2436" s="1048"/>
      <c r="T2436" s="1048"/>
      <c r="U2436" s="79"/>
      <c r="V2436" s="79"/>
      <c r="W2436" s="79"/>
      <c r="X2436" s="79"/>
      <c r="Y2436" s="5"/>
      <c r="Z2436" s="1730"/>
      <c r="AB2436" s="1793"/>
      <c r="AC2436" s="1730"/>
      <c r="AD2436" s="70"/>
    </row>
    <row r="2437" spans="3:30" ht="15.75" x14ac:dyDescent="0.25">
      <c r="C2437" s="2544" t="s">
        <v>506</v>
      </c>
      <c r="D2437" s="2545">
        <f t="shared" si="1837"/>
        <v>0</v>
      </c>
      <c r="E2437" s="2207">
        <f>E491+E706+E745+E1872+E1971+E2077+E2184</f>
        <v>5270</v>
      </c>
      <c r="F2437" s="2207">
        <f>F491+F706+F745+F1872+F1971+F2077+F2184</f>
        <v>1757.3333333333333</v>
      </c>
      <c r="G2437" s="2207">
        <f>G491+G706+G745+G1872+G1971+G2077+G2184</f>
        <v>1821</v>
      </c>
      <c r="H2437" s="2207">
        <f>H491+H706+H745+H1872+H1971+H2077+H2184</f>
        <v>768.26959189033789</v>
      </c>
      <c r="I2437" s="2206">
        <f t="shared" si="1839"/>
        <v>42.18943393137495</v>
      </c>
      <c r="J2437" s="2207">
        <f>J491+J706+J745+J1872+J1971+J2077+J2184</f>
        <v>65.354103908249613</v>
      </c>
      <c r="K2437" s="2207">
        <f>K491+K706+K745+K1872+K1971+K2077+K2184</f>
        <v>53181</v>
      </c>
      <c r="L2437" s="2207">
        <f>L491+L706+L745+L1872+L1971+L2077+L2184</f>
        <v>17727</v>
      </c>
      <c r="M2437" s="2207">
        <f>M491+M706+M745+M1872+M1971+M2077+M2184</f>
        <v>18100</v>
      </c>
      <c r="N2437" s="2207">
        <f>N491+N706+N745+N1872+N1971+N2077+N2184</f>
        <v>751.61137212761435</v>
      </c>
      <c r="O2437" s="2207"/>
      <c r="P2437" s="70"/>
      <c r="Q2437" s="70"/>
      <c r="R2437" s="70"/>
      <c r="S2437" s="1048"/>
      <c r="T2437" s="1048"/>
      <c r="U2437" s="79"/>
      <c r="V2437" s="79"/>
      <c r="W2437" s="79"/>
      <c r="X2437" s="79"/>
      <c r="Y2437" s="5"/>
      <c r="Z2437" s="1730"/>
      <c r="AB2437" s="1793"/>
      <c r="AC2437" s="1730"/>
      <c r="AD2437" s="70"/>
    </row>
    <row r="2438" spans="3:30" ht="15.75" x14ac:dyDescent="0.25">
      <c r="C2438" s="2544" t="s">
        <v>507</v>
      </c>
      <c r="D2438" s="2545">
        <f t="shared" si="1837"/>
        <v>0</v>
      </c>
      <c r="E2438" s="2207">
        <f>E29+E625+E704+E1331</f>
        <v>2705</v>
      </c>
      <c r="F2438" s="2207">
        <f>F29+F625+F704+F1331</f>
        <v>901.66666666666674</v>
      </c>
      <c r="G2438" s="2207">
        <f>G29+G625+G704+G1331</f>
        <v>1023</v>
      </c>
      <c r="H2438" s="2207">
        <f>H29+H625+H704+H1331</f>
        <v>492.0696109687641</v>
      </c>
      <c r="I2438" s="2206">
        <f t="shared" si="1839"/>
        <v>48.100646233505778</v>
      </c>
      <c r="J2438" s="2207">
        <f>J29+J625+J704+J1331</f>
        <v>48.556440211357526</v>
      </c>
      <c r="K2438" s="2207">
        <f>K29+K625+K704+K1331</f>
        <v>34665</v>
      </c>
      <c r="L2438" s="2207">
        <f>L29+L625+L704+L1331</f>
        <v>11555.666666666666</v>
      </c>
      <c r="M2438" s="2207">
        <f>M29+M625+M704+M1331</f>
        <v>12636</v>
      </c>
      <c r="N2438" s="2207">
        <f>N29+N625+N704+N1331</f>
        <v>471.50356991474456</v>
      </c>
      <c r="O2438" s="2207"/>
      <c r="P2438" s="70"/>
      <c r="Q2438" s="70"/>
      <c r="R2438" s="70"/>
      <c r="S2438" s="1048"/>
      <c r="T2438" s="1048"/>
      <c r="U2438" s="79"/>
      <c r="V2438" s="79"/>
      <c r="W2438" s="79"/>
      <c r="X2438" s="79"/>
      <c r="Y2438" s="5"/>
      <c r="Z2438" s="1730"/>
      <c r="AB2438" s="1793"/>
      <c r="AC2438" s="1730"/>
      <c r="AD2438" s="70"/>
    </row>
    <row r="2439" spans="3:30" ht="15.75" x14ac:dyDescent="0.25">
      <c r="C2439" s="2544" t="s">
        <v>508</v>
      </c>
      <c r="D2439" s="2545">
        <f t="shared" si="1837"/>
        <v>0</v>
      </c>
      <c r="E2439" s="2207">
        <f>E13+E182</f>
        <v>1047</v>
      </c>
      <c r="F2439" s="2207">
        <f>F13+F182</f>
        <v>349</v>
      </c>
      <c r="G2439" s="2207">
        <f>G13+G182</f>
        <v>417</v>
      </c>
      <c r="H2439" s="2207">
        <f>H13+H182</f>
        <v>230.19598583234946</v>
      </c>
      <c r="I2439" s="2206">
        <f t="shared" si="1839"/>
        <v>55.202874300323614</v>
      </c>
      <c r="J2439" s="2207">
        <f>J13+J182</f>
        <v>28.06147342995169</v>
      </c>
      <c r="K2439" s="2207">
        <f>K13+K182</f>
        <v>15382</v>
      </c>
      <c r="L2439" s="2207">
        <f>L13+L182</f>
        <v>5127.333333333333</v>
      </c>
      <c r="M2439" s="2207">
        <f>M13+M182</f>
        <v>5590</v>
      </c>
      <c r="N2439" s="2207">
        <f>N13+N182</f>
        <v>214.60499235702918</v>
      </c>
      <c r="O2439" s="2207"/>
      <c r="P2439" s="70"/>
      <c r="Q2439" s="70"/>
      <c r="R2439" s="70"/>
      <c r="S2439" s="1048"/>
      <c r="T2439" s="1048"/>
      <c r="U2439" s="79"/>
      <c r="V2439" s="79"/>
      <c r="W2439" s="79"/>
      <c r="X2439" s="79"/>
      <c r="Y2439" s="5"/>
      <c r="Z2439" s="1730"/>
      <c r="AB2439" s="1793"/>
      <c r="AC2439" s="1730"/>
      <c r="AD2439" s="70"/>
    </row>
    <row r="2440" spans="3:30" ht="31.5" x14ac:dyDescent="0.25">
      <c r="C2440" s="2544" t="s">
        <v>509</v>
      </c>
      <c r="D2440" s="2545">
        <f t="shared" si="1837"/>
        <v>0</v>
      </c>
      <c r="E2440" s="2207">
        <f>E20+E449</f>
        <v>2407</v>
      </c>
      <c r="F2440" s="2207">
        <f>F20+F449</f>
        <v>802</v>
      </c>
      <c r="G2440" s="2207">
        <f>G20+G449</f>
        <v>449</v>
      </c>
      <c r="H2440" s="2207">
        <f>H20+H449</f>
        <v>161.32643653387933</v>
      </c>
      <c r="I2440" s="2206">
        <f t="shared" si="1839"/>
        <v>35.930164038725906</v>
      </c>
      <c r="J2440" s="2207">
        <f>J20+J449</f>
        <v>16.774418392065449</v>
      </c>
      <c r="K2440" s="2207">
        <f>K20+K449</f>
        <v>12580</v>
      </c>
      <c r="L2440" s="2207">
        <f>L20+L449</f>
        <v>4193</v>
      </c>
      <c r="M2440" s="2207">
        <f>M20+M449</f>
        <v>3275</v>
      </c>
      <c r="N2440" s="2207">
        <f>N20+N449</f>
        <v>170.97832277549867</v>
      </c>
      <c r="O2440" s="2207"/>
      <c r="P2440" s="70"/>
      <c r="Q2440" s="70"/>
      <c r="R2440" s="70"/>
      <c r="S2440" s="1048"/>
      <c r="T2440" s="1048"/>
      <c r="U2440" s="79"/>
      <c r="V2440" s="79"/>
      <c r="W2440" s="79"/>
      <c r="X2440" s="79"/>
      <c r="Y2440" s="5"/>
      <c r="Z2440" s="1730"/>
      <c r="AB2440" s="1793"/>
      <c r="AC2440" s="1730"/>
      <c r="AD2440" s="70"/>
    </row>
    <row r="2441" spans="3:30" ht="31.5" x14ac:dyDescent="0.25">
      <c r="C2441" s="2544" t="s">
        <v>510</v>
      </c>
      <c r="D2441" s="2545">
        <f t="shared" si="1837"/>
        <v>0</v>
      </c>
      <c r="E2441" s="2207">
        <f>E21+E1335</f>
        <v>962</v>
      </c>
      <c r="F2441" s="2207">
        <f>F21+F1335</f>
        <v>320.66666666666669</v>
      </c>
      <c r="G2441" s="2207">
        <f>G21+G1335</f>
        <v>387</v>
      </c>
      <c r="H2441" s="2207">
        <f>H21+H1335</f>
        <v>245.52496798975676</v>
      </c>
      <c r="I2441" s="2206">
        <f t="shared" si="1839"/>
        <v>63.443144183399681</v>
      </c>
      <c r="J2441" s="2207">
        <f>J21+J1335</f>
        <v>23.592247864337626</v>
      </c>
      <c r="K2441" s="2207">
        <f>K21+K1335</f>
        <v>12437</v>
      </c>
      <c r="L2441" s="2207">
        <f>L21+L1335</f>
        <v>4146</v>
      </c>
      <c r="M2441" s="2207">
        <f>M21+M1335</f>
        <v>5018</v>
      </c>
      <c r="N2441" s="2207">
        <f>N21+N1335</f>
        <v>269.85273464146701</v>
      </c>
      <c r="O2441" s="2207"/>
      <c r="P2441" s="70"/>
      <c r="Q2441" s="70"/>
      <c r="R2441" s="70"/>
      <c r="S2441" s="1048"/>
      <c r="T2441" s="1048"/>
      <c r="U2441" s="79"/>
      <c r="V2441" s="79"/>
      <c r="W2441" s="79"/>
      <c r="X2441" s="79"/>
      <c r="Y2441" s="5"/>
      <c r="Z2441" s="1730"/>
      <c r="AB2441" s="1793"/>
      <c r="AC2441" s="1730"/>
      <c r="AD2441" s="70"/>
    </row>
    <row r="2442" spans="3:30" ht="15.75" x14ac:dyDescent="0.25">
      <c r="C2442" s="2544" t="s">
        <v>511</v>
      </c>
      <c r="D2442" s="2545">
        <f t="shared" si="1837"/>
        <v>0</v>
      </c>
      <c r="E2442" s="2207">
        <f>E413+E618+E674+E1332+E1436+E1864+E1965+E2074+E2180+E2279+E2326+E626</f>
        <v>10775</v>
      </c>
      <c r="F2442" s="2207">
        <f>F413+F618+F674+F1332+F1436+F1864+F1965+F2074+F2180+F2279+F2326+F626</f>
        <v>3591.9999999999995</v>
      </c>
      <c r="G2442" s="2207">
        <f>G413+G618+G674+G1332+G1436+G1864+G1965+G2074+G2180+G2279+G2326+G626</f>
        <v>3571</v>
      </c>
      <c r="H2442" s="2207">
        <f>H413+H618+H674+H1332+H1436+H1864+H1965+H2074+H2180+H2279+H2326+H626</f>
        <v>1239.9101709019919</v>
      </c>
      <c r="I2442" s="2206">
        <f t="shared" si="1839"/>
        <v>34.721651383421786</v>
      </c>
      <c r="J2442" s="2207">
        <f>J413+J618+J674+J1332+J1436+J1864+J1965+J2074+J2180+J2279+J2326+J626</f>
        <v>115.46726617399096</v>
      </c>
      <c r="K2442" s="2207">
        <f>K413+K618+K674+K1332+K1436+K1864+K1965+K2074+K2180+K2279+K2326+K626</f>
        <v>112439</v>
      </c>
      <c r="L2442" s="2207">
        <f>L413+L618+L674+L1332+L1436+L1864+L1965+L2074+L2180+L2279+L2326+L626</f>
        <v>37479</v>
      </c>
      <c r="M2442" s="2207">
        <f>M413+M618+M674+M1332+M1436+M1864+M1965+M2074+M2180+M2279+M2326+M626</f>
        <v>33561</v>
      </c>
      <c r="N2442" s="2207">
        <f>N413+N618+N674+N1332+N1436+N1864+N1965+N2074+N2180+N2279+N2326+N626</f>
        <v>1124.1397083997877</v>
      </c>
      <c r="O2442" s="2207"/>
      <c r="P2442" s="70"/>
      <c r="Q2442" s="70"/>
      <c r="R2442" s="70"/>
      <c r="S2442" s="1048"/>
      <c r="T2442" s="1048"/>
      <c r="U2442" s="79"/>
      <c r="V2442" s="79"/>
      <c r="W2442" s="79"/>
      <c r="X2442" s="79"/>
      <c r="Y2442" s="5"/>
      <c r="Z2442" s="1730"/>
      <c r="AB2442" s="1793"/>
      <c r="AC2442" s="1730"/>
      <c r="AD2442" s="70"/>
    </row>
    <row r="2443" spans="3:30" ht="15.75" x14ac:dyDescent="0.25">
      <c r="C2443" s="2544" t="s">
        <v>512</v>
      </c>
      <c r="D2443" s="2545">
        <f t="shared" si="1837"/>
        <v>0</v>
      </c>
      <c r="E2443" s="2207">
        <f>E23+E94+E183+E1334+E22+E92+E184+E405+E1326+E1439+E1523+E1867+E1967</f>
        <v>7759</v>
      </c>
      <c r="F2443" s="2207">
        <f>F23+F94+F183+F1334+F22+F92+F184+F405+F1326+F1439+F1523+F1867+F1967</f>
        <v>2586</v>
      </c>
      <c r="G2443" s="2207">
        <f>G23+G94+G183+G1334+G22+G92+G184+G405+G1326+G1439+G1523+G1867+G1967</f>
        <v>2968</v>
      </c>
      <c r="H2443" s="2207">
        <f>H23+H94+H183+H1334+H22+H92+H184+H405+H1326+H1439+H1523+H1867+H1967</f>
        <v>1165.4762820494943</v>
      </c>
      <c r="I2443" s="2206">
        <f t="shared" si="1839"/>
        <v>39.268068802206685</v>
      </c>
      <c r="J2443" s="2207" t="e">
        <f>J23+J94+J183+J1334+J22+J92+J184+J405+J1326+J1439+J1523+J1867+J1967</f>
        <v>#DIV/0!</v>
      </c>
      <c r="K2443" s="2207">
        <f>K23+K94+K183+K1334+K22+K92+K184+K405+K1326+K1439+K1523+K1867+K1967</f>
        <v>91068</v>
      </c>
      <c r="L2443" s="2207">
        <f>L23+L94+L183+L1334+L22+L92+L184+L405+L1326+L1439+L1523+L1867+L1967</f>
        <v>30356.666666666668</v>
      </c>
      <c r="M2443" s="2207">
        <f>M23+M94+M183+M1334+M22+M92+M184+M405+M1326+M1439+M1523+M1867+M1967</f>
        <v>33302</v>
      </c>
      <c r="N2443" s="2207">
        <f>N23+N94+N183+N1334+N22+N92+N184+N405+N1326+N1439+N1523+N1867+N1967</f>
        <v>1087.6893462573685</v>
      </c>
      <c r="O2443" s="2207"/>
      <c r="P2443" s="70"/>
      <c r="Q2443" s="70"/>
      <c r="R2443" s="70"/>
      <c r="S2443" s="1048"/>
      <c r="T2443" s="1048"/>
      <c r="U2443" s="79"/>
      <c r="V2443" s="79"/>
      <c r="W2443" s="79"/>
      <c r="X2443" s="79"/>
      <c r="Y2443" s="5"/>
      <c r="Z2443" s="1730"/>
      <c r="AB2443" s="1793"/>
      <c r="AC2443" s="1730"/>
      <c r="AD2443" s="70"/>
    </row>
    <row r="2444" spans="3:30" ht="31.5" x14ac:dyDescent="0.25">
      <c r="C2444" s="2544" t="s">
        <v>513</v>
      </c>
      <c r="D2444" s="2545">
        <f t="shared" si="1837"/>
        <v>0</v>
      </c>
      <c r="E2444" s="2207">
        <f>E24+E176+E406+E621+E1333</f>
        <v>4407</v>
      </c>
      <c r="F2444" s="2207">
        <f>F24+F176+F406+F621+F1333</f>
        <v>1469.0000000000002</v>
      </c>
      <c r="G2444" s="2207">
        <f>G24+G176+G406+G621+G1333</f>
        <v>1525</v>
      </c>
      <c r="H2444" s="2207">
        <f>H24+H176+H406+H621+H1333</f>
        <v>513.35418249386794</v>
      </c>
      <c r="I2444" s="2206">
        <f t="shared" si="1839"/>
        <v>33.662569343860191</v>
      </c>
      <c r="J2444" s="2207">
        <f>J24+J176+J406+J621+J1333</f>
        <v>46.026533741233784</v>
      </c>
      <c r="K2444" s="2207">
        <f>K24+K176+K406+K621+K1333</f>
        <v>41705</v>
      </c>
      <c r="L2444" s="2207">
        <f>L24+L176+L406+L621+L1333</f>
        <v>13901.666666666666</v>
      </c>
      <c r="M2444" s="2207">
        <f>M24+M176+M406+M621+M1333</f>
        <v>13615</v>
      </c>
      <c r="N2444" s="2207">
        <f>N24+N176+N406+N621+N1333</f>
        <v>515.06738964003171</v>
      </c>
      <c r="O2444" s="2207"/>
      <c r="P2444" s="70"/>
      <c r="Q2444" s="70"/>
      <c r="R2444" s="70"/>
      <c r="S2444" s="1048"/>
      <c r="T2444" s="1048"/>
      <c r="U2444" s="79"/>
      <c r="V2444" s="79"/>
      <c r="W2444" s="79"/>
      <c r="X2444" s="79"/>
      <c r="Y2444" s="5"/>
      <c r="Z2444" s="1730"/>
      <c r="AB2444" s="1793"/>
      <c r="AC2444" s="1730"/>
      <c r="AD2444" s="70"/>
    </row>
    <row r="2445" spans="3:30" ht="15.75" x14ac:dyDescent="0.25">
      <c r="C2445" s="2544" t="s">
        <v>514</v>
      </c>
      <c r="D2445" s="2545">
        <f t="shared" si="1837"/>
        <v>0</v>
      </c>
      <c r="E2445" s="2207">
        <f>E93</f>
        <v>573</v>
      </c>
      <c r="F2445" s="2207">
        <f>F93</f>
        <v>191</v>
      </c>
      <c r="G2445" s="2207">
        <f>G93</f>
        <v>149</v>
      </c>
      <c r="H2445" s="2207">
        <f>H93</f>
        <v>78.010471204188477</v>
      </c>
      <c r="I2445" s="2206">
        <f t="shared" si="1839"/>
        <v>52.356020942408378</v>
      </c>
      <c r="J2445" s="2207">
        <f>J93</f>
        <v>19.308724832214764</v>
      </c>
      <c r="K2445" s="2207">
        <f>K93</f>
        <v>10028</v>
      </c>
      <c r="L2445" s="2207">
        <f>L93</f>
        <v>3342.6666666666665</v>
      </c>
      <c r="M2445" s="2207">
        <f>M93</f>
        <v>2877</v>
      </c>
      <c r="N2445" s="2207">
        <f>N93</f>
        <v>86.069006781013172</v>
      </c>
      <c r="O2445" s="2207"/>
      <c r="P2445" s="70"/>
      <c r="Q2445" s="70"/>
      <c r="R2445" s="70"/>
      <c r="S2445" s="1048"/>
      <c r="T2445" s="1048"/>
      <c r="U2445" s="79"/>
      <c r="V2445" s="79"/>
      <c r="W2445" s="79"/>
      <c r="X2445" s="79"/>
      <c r="Y2445" s="5"/>
      <c r="Z2445" s="1730"/>
      <c r="AB2445" s="1793"/>
      <c r="AC2445" s="1730"/>
      <c r="AD2445" s="70"/>
    </row>
    <row r="2446" spans="3:30" ht="15.75" x14ac:dyDescent="0.25">
      <c r="C2446" s="2544" t="s">
        <v>515</v>
      </c>
      <c r="D2446" s="2545">
        <f t="shared" si="1837"/>
        <v>0</v>
      </c>
      <c r="E2446" s="2207">
        <f>E19+E175</f>
        <v>888</v>
      </c>
      <c r="F2446" s="2207">
        <f>F19+F175</f>
        <v>296</v>
      </c>
      <c r="G2446" s="2207">
        <f>G19+G175</f>
        <v>332</v>
      </c>
      <c r="H2446" s="2207">
        <f>H19+H175</f>
        <v>220.33674644424389</v>
      </c>
      <c r="I2446" s="2206">
        <f t="shared" si="1839"/>
        <v>66.366489892844555</v>
      </c>
      <c r="J2446" s="2207">
        <f>J19+J175</f>
        <v>23.514588246173766</v>
      </c>
      <c r="K2446" s="2207">
        <f>K19+K175</f>
        <v>12120</v>
      </c>
      <c r="L2446" s="2207">
        <f>L19+L175</f>
        <v>4040</v>
      </c>
      <c r="M2446" s="2207">
        <f>M19+M175</f>
        <v>4200</v>
      </c>
      <c r="N2446" s="2207">
        <f>N19+N175</f>
        <v>216.62432201371814</v>
      </c>
      <c r="O2446" s="2207"/>
      <c r="P2446" s="70"/>
      <c r="Q2446" s="70"/>
      <c r="R2446" s="70"/>
      <c r="S2446" s="1048"/>
      <c r="T2446" s="1048"/>
      <c r="U2446" s="79"/>
      <c r="V2446" s="79"/>
      <c r="W2446" s="79"/>
      <c r="X2446" s="79"/>
      <c r="Y2446" s="5"/>
      <c r="Z2446" s="1730"/>
      <c r="AB2446" s="1793"/>
      <c r="AC2446" s="1730"/>
      <c r="AD2446" s="70"/>
    </row>
    <row r="2447" spans="3:30" ht="78.75" x14ac:dyDescent="0.25">
      <c r="C2447" s="2544" t="s">
        <v>516</v>
      </c>
      <c r="D2447" s="2545">
        <f t="shared" si="1837"/>
        <v>0</v>
      </c>
      <c r="E2447" s="2207">
        <f>E677+E18+E89+E124+E174+E404+E619+E676+E914+E1325+E1438+E1866+E1964+E2075+E2182+E2327</f>
        <v>13951</v>
      </c>
      <c r="F2447" s="2207">
        <f>F677+F18+F89+F124+F174+F404+F619+F676+F914+F1325+F1438+F1866+F1964+F2075+F2182+F2327</f>
        <v>4650.333333333333</v>
      </c>
      <c r="G2447" s="2207">
        <f>G677+G18+G89+G124+G174+G404+G619+G676+G914+G1325+G1438+G1866+G1964+G2075+G2182+G2327</f>
        <v>4792</v>
      </c>
      <c r="H2447" s="2207">
        <f>H677+H18+H89+H124+H174+H404+H619+H676+H914+H1325+H1438+H1866+H1964+H2075+H2182+H2327</f>
        <v>1652.1690692171396</v>
      </c>
      <c r="I2447" s="2206">
        <f t="shared" si="1839"/>
        <v>34.47765169484849</v>
      </c>
      <c r="J2447" s="2207">
        <f>J677+J18+J89+J124+J174+J404+J619+J676+J914+J1325+J1438+J1866+J1964+J2075+J2182+J2327</f>
        <v>143.23201205704817</v>
      </c>
      <c r="K2447" s="2207">
        <f>K677+K18+K89+K124+K174+K404+K619+K676+K914+K1325+K1438+K1866+K1964+K2075+K2182+K2327</f>
        <v>128634</v>
      </c>
      <c r="L2447" s="2207">
        <f>L677+L18+L89+L124+L174+L404+L619+L676+L914+L1325+L1438+L1866+L1964+L2075+L2182+L2327</f>
        <v>42878</v>
      </c>
      <c r="M2447" s="2207">
        <f>M677+M18+M89+M124+M174+M404+M619+M676+M914+M1325+M1438+M1866+M1964+M2075+M2182+M2327</f>
        <v>41978</v>
      </c>
      <c r="N2447" s="2207">
        <f>N677+N18+N89+N124+N174+N404+N619+N676+N914+N1325+N1438+N1866+N1964+N2075+N2182+N2327</f>
        <v>1655.8657400403724</v>
      </c>
      <c r="O2447" s="2207"/>
      <c r="P2447" s="70"/>
      <c r="Q2447" s="70"/>
      <c r="R2447" s="70"/>
      <c r="S2447" s="1048"/>
      <c r="T2447" s="1048"/>
      <c r="U2447" s="79"/>
      <c r="V2447" s="79"/>
      <c r="W2447" s="79"/>
      <c r="X2447" s="79"/>
      <c r="Y2447" s="5"/>
      <c r="Z2447" s="1730"/>
      <c r="AB2447" s="1793"/>
      <c r="AC2447" s="1730"/>
      <c r="AD2447" s="70"/>
    </row>
    <row r="2448" spans="3:30" ht="15.75" x14ac:dyDescent="0.25">
      <c r="C2448" s="2544" t="s">
        <v>517</v>
      </c>
      <c r="D2448" s="2545">
        <f t="shared" si="1837"/>
        <v>0</v>
      </c>
      <c r="E2448" s="2207">
        <f>E25+E601</f>
        <v>2155</v>
      </c>
      <c r="F2448" s="2207">
        <f>F25+F601</f>
        <v>718.33333333333326</v>
      </c>
      <c r="G2448" s="2207">
        <f>G25+G601</f>
        <v>749</v>
      </c>
      <c r="H2448" s="2207">
        <f>H25+H601</f>
        <v>215.418142615124</v>
      </c>
      <c r="I2448" s="2206">
        <f t="shared" si="1839"/>
        <v>28.760766704288919</v>
      </c>
      <c r="J2448" s="2207">
        <f>J25+J601</f>
        <v>13.977426853707415</v>
      </c>
      <c r="K2448" s="2207">
        <f>K25+K601</f>
        <v>15601</v>
      </c>
      <c r="L2448" s="2207">
        <f>L25+L601</f>
        <v>5200</v>
      </c>
      <c r="M2448" s="2207">
        <f>M25+M601</f>
        <v>5166</v>
      </c>
      <c r="N2448" s="2207">
        <f>N25+N601</f>
        <v>203.37802304677786</v>
      </c>
      <c r="O2448" s="2207"/>
      <c r="P2448" s="70"/>
      <c r="Q2448" s="70"/>
      <c r="R2448" s="70"/>
      <c r="S2448" s="1048"/>
      <c r="T2448" s="1048"/>
      <c r="U2448" s="79"/>
      <c r="V2448" s="79"/>
      <c r="W2448" s="79"/>
      <c r="X2448" s="79"/>
      <c r="Y2448" s="5"/>
      <c r="Z2448" s="1730"/>
      <c r="AB2448" s="1793"/>
      <c r="AC2448" s="1730"/>
      <c r="AD2448" s="70"/>
    </row>
    <row r="2449" spans="3:30" ht="15.75" x14ac:dyDescent="0.25">
      <c r="C2449" s="2544" t="s">
        <v>518</v>
      </c>
      <c r="D2449" s="2545">
        <f t="shared" si="1837"/>
        <v>0</v>
      </c>
      <c r="E2449" s="2207">
        <f>E177+E16</f>
        <v>1410</v>
      </c>
      <c r="F2449" s="2207">
        <f>F177+F16</f>
        <v>470</v>
      </c>
      <c r="G2449" s="2207">
        <f>G177+G16</f>
        <v>538</v>
      </c>
      <c r="H2449" s="2207">
        <f>H177+H16</f>
        <v>226.91489361702128</v>
      </c>
      <c r="I2449" s="2206">
        <f t="shared" si="1839"/>
        <v>42.177489519892433</v>
      </c>
      <c r="J2449" s="2207">
        <f>J177+J16</f>
        <v>25.760677805051863</v>
      </c>
      <c r="K2449" s="2207">
        <f>K177+K16</f>
        <v>17860</v>
      </c>
      <c r="L2449" s="2207">
        <f>L177+L16</f>
        <v>5953.3333333333339</v>
      </c>
      <c r="M2449" s="2207">
        <f>M177+M16</f>
        <v>6506</v>
      </c>
      <c r="N2449" s="2207">
        <f>N177+N16</f>
        <v>222.61398176291794</v>
      </c>
      <c r="O2449" s="2207"/>
      <c r="P2449" s="70"/>
      <c r="Q2449" s="70"/>
      <c r="R2449" s="70"/>
      <c r="S2449" s="1048"/>
      <c r="T2449" s="1048"/>
      <c r="U2449" s="79"/>
      <c r="V2449" s="79"/>
      <c r="W2449" s="79"/>
      <c r="X2449" s="79"/>
      <c r="Y2449" s="5"/>
      <c r="Z2449" s="1730"/>
      <c r="AB2449" s="1793"/>
      <c r="AC2449" s="1730"/>
      <c r="AD2449" s="70"/>
    </row>
    <row r="2450" spans="3:30" ht="15.75" x14ac:dyDescent="0.25">
      <c r="C2450" s="2544" t="s">
        <v>519</v>
      </c>
      <c r="D2450" s="2545">
        <f t="shared" si="1837"/>
        <v>0</v>
      </c>
      <c r="E2450" s="2207"/>
      <c r="F2450" s="2207"/>
      <c r="G2450" s="2207"/>
      <c r="H2450" s="2207"/>
      <c r="I2450" s="2206"/>
      <c r="J2450" s="2207"/>
      <c r="K2450" s="2207"/>
      <c r="L2450" s="2207"/>
      <c r="M2450" s="2207"/>
      <c r="N2450" s="2207"/>
      <c r="O2450" s="2207"/>
      <c r="P2450" s="70"/>
      <c r="Q2450" s="70"/>
      <c r="R2450" s="70"/>
      <c r="S2450" s="1048"/>
      <c r="T2450" s="1048"/>
      <c r="U2450" s="79"/>
      <c r="V2450" s="79"/>
      <c r="W2450" s="79"/>
      <c r="X2450" s="79"/>
      <c r="Y2450" s="5"/>
      <c r="Z2450" s="1730"/>
      <c r="AB2450" s="1793"/>
      <c r="AC2450" s="1730"/>
      <c r="AD2450" s="70"/>
    </row>
    <row r="2451" spans="3:30" ht="15.75" x14ac:dyDescent="0.25">
      <c r="C2451" s="2546" t="s">
        <v>520</v>
      </c>
      <c r="D2451" s="2545"/>
      <c r="E2451" s="2207">
        <f>SUBTOTAL(9,E2419:E2450)</f>
        <v>138161</v>
      </c>
      <c r="F2451" s="2207">
        <f>SUBTOTAL(9,F2419:F2450)</f>
        <v>46152.666666666672</v>
      </c>
      <c r="G2451" s="2207">
        <f t="shared" ref="G2451:N2451" si="1840">SUBTOTAL(9,G2419:G2450)</f>
        <v>48334</v>
      </c>
      <c r="H2451" s="2207">
        <f t="shared" si="1840"/>
        <v>16667.178357832803</v>
      </c>
      <c r="I2451" s="2206">
        <f t="shared" si="1839"/>
        <v>34.48334165976911</v>
      </c>
      <c r="J2451" s="2207" t="e">
        <f t="shared" si="1840"/>
        <v>#DIV/0!</v>
      </c>
      <c r="K2451" s="2207">
        <f t="shared" si="1840"/>
        <v>1312581</v>
      </c>
      <c r="L2451" s="2207">
        <f t="shared" si="1840"/>
        <v>438139</v>
      </c>
      <c r="M2451" s="2207">
        <f t="shared" si="1840"/>
        <v>440242</v>
      </c>
      <c r="N2451" s="2207">
        <f t="shared" si="1840"/>
        <v>15847.430975601894</v>
      </c>
      <c r="O2451" s="2207"/>
      <c r="P2451" s="70"/>
      <c r="Q2451" s="70"/>
      <c r="R2451" s="70"/>
      <c r="S2451" s="1048"/>
      <c r="T2451" s="1048"/>
      <c r="U2451" s="79"/>
      <c r="V2451" s="79"/>
      <c r="W2451" s="79"/>
      <c r="X2451" s="79"/>
      <c r="Y2451" s="5"/>
      <c r="Z2451" s="1730"/>
      <c r="AB2451" s="1793"/>
      <c r="AC2451" s="1730"/>
      <c r="AD2451" s="70"/>
    </row>
    <row r="2452" spans="3:30" x14ac:dyDescent="0.25">
      <c r="C2452" s="70"/>
      <c r="D2452" s="2547"/>
      <c r="E2452" s="2207"/>
      <c r="F2452" s="2207"/>
      <c r="G2452" s="70"/>
      <c r="H2452" s="70"/>
      <c r="I2452" s="2206" t="e">
        <f t="shared" si="1839"/>
        <v>#DIV/0!</v>
      </c>
      <c r="J2452" s="70"/>
      <c r="K2452" s="70"/>
      <c r="L2452" s="70"/>
      <c r="M2452" s="70"/>
      <c r="N2452" s="70"/>
      <c r="O2452" s="70"/>
      <c r="P2452" s="70"/>
      <c r="Q2452" s="70"/>
      <c r="R2452" s="70"/>
      <c r="S2452" s="1048"/>
      <c r="T2452" s="1048"/>
      <c r="U2452" s="79"/>
      <c r="V2452" s="79"/>
      <c r="W2452" s="79"/>
      <c r="X2452" s="79"/>
      <c r="Y2452" s="5"/>
      <c r="Z2452" s="1730"/>
      <c r="AB2452" s="1793"/>
      <c r="AC2452" s="1730"/>
      <c r="AD2452" s="70"/>
    </row>
    <row r="2453" spans="3:30" x14ac:dyDescent="0.25">
      <c r="C2453" s="70" t="s">
        <v>521</v>
      </c>
      <c r="D2453" s="2547"/>
      <c r="E2453" s="2207">
        <f>E372+E450+E510</f>
        <v>10230</v>
      </c>
      <c r="F2453" s="2207">
        <f>F372+F450+F510</f>
        <v>3410</v>
      </c>
      <c r="G2453" s="2207">
        <f>G372+G450+G510</f>
        <v>3551</v>
      </c>
      <c r="H2453" s="2207">
        <f>H372+H450+H510</f>
        <v>289.37140823263377</v>
      </c>
      <c r="I2453" s="2206">
        <f t="shared" si="1839"/>
        <v>8.1490117778832367</v>
      </c>
      <c r="J2453" s="2207">
        <f>L2453/F2453</f>
        <v>3.6821114369501466</v>
      </c>
      <c r="K2453" s="2207">
        <f>M2453/G2453</f>
        <v>3.3038580681498169</v>
      </c>
      <c r="L2453" s="2207">
        <f>L372+L450+L510</f>
        <v>12556</v>
      </c>
      <c r="M2453" s="2207">
        <f>M372+M450+M510</f>
        <v>11732</v>
      </c>
      <c r="N2453" s="2207">
        <f>N372+N450+N510</f>
        <v>272.01479517259344</v>
      </c>
      <c r="O2453" s="70"/>
      <c r="P2453" s="70"/>
      <c r="Q2453" s="70"/>
      <c r="R2453" s="70"/>
      <c r="S2453" s="1048"/>
      <c r="T2453" s="1048"/>
      <c r="U2453" s="79"/>
      <c r="V2453" s="79"/>
      <c r="W2453" s="79"/>
      <c r="X2453" s="79"/>
      <c r="Y2453" s="5"/>
      <c r="Z2453" s="1730"/>
      <c r="AB2453" s="1793"/>
      <c r="AC2453" s="1730"/>
      <c r="AD2453" s="70"/>
    </row>
    <row r="2454" spans="3:30" x14ac:dyDescent="0.25">
      <c r="C2454" s="27">
        <v>1349899</v>
      </c>
      <c r="D2454" s="2547"/>
      <c r="E2454" s="2207">
        <f>E2453/$C$2454*1000</f>
        <v>7.5783447502368695</v>
      </c>
      <c r="F2454" s="2207">
        <f>F2453/$C$2454*1000</f>
        <v>2.5261149167456232</v>
      </c>
      <c r="G2454" s="2207">
        <f t="shared" ref="G2454:N2454" si="1841">G2453/$C$2454*1000</f>
        <v>2.6305671757664832</v>
      </c>
      <c r="H2454" s="2207">
        <f t="shared" si="1841"/>
        <v>0.21436522897834118</v>
      </c>
      <c r="I2454" s="2206">
        <f t="shared" si="1839"/>
        <v>8.1490117778832367</v>
      </c>
      <c r="J2454" s="2207"/>
      <c r="K2454" s="2207"/>
      <c r="L2454" s="2207">
        <f t="shared" si="1841"/>
        <v>9.3014366259994272</v>
      </c>
      <c r="M2454" s="2207">
        <f t="shared" si="1841"/>
        <v>8.6910205874661735</v>
      </c>
      <c r="N2454" s="2207">
        <f t="shared" si="1841"/>
        <v>0.20150751661612715</v>
      </c>
      <c r="O2454" s="70"/>
      <c r="P2454" s="70"/>
      <c r="Q2454" s="70"/>
      <c r="R2454" s="70"/>
      <c r="S2454" s="1048"/>
      <c r="T2454" s="1048"/>
      <c r="U2454" s="79"/>
      <c r="V2454" s="79"/>
      <c r="W2454" s="79"/>
      <c r="X2454" s="79"/>
      <c r="Y2454" s="5"/>
      <c r="Z2454" s="1730"/>
      <c r="AB2454" s="1793"/>
      <c r="AC2454" s="1730"/>
      <c r="AD2454" s="70"/>
    </row>
    <row r="2455" spans="3:30" x14ac:dyDescent="0.25">
      <c r="C2455" s="70"/>
      <c r="D2455" s="70"/>
      <c r="E2455" s="2207"/>
      <c r="F2455" s="70"/>
      <c r="G2455" s="70"/>
      <c r="H2455" s="70"/>
      <c r="I2455" s="70"/>
      <c r="J2455" s="70"/>
      <c r="K2455" s="70"/>
      <c r="L2455" s="70"/>
      <c r="M2455" s="70"/>
      <c r="N2455" s="70"/>
      <c r="O2455" s="70"/>
      <c r="P2455" s="70"/>
      <c r="Q2455" s="70"/>
      <c r="R2455" s="70"/>
      <c r="S2455" s="70"/>
      <c r="T2455" s="70"/>
      <c r="U2455" s="1048"/>
      <c r="V2455" s="79"/>
      <c r="W2455" s="79"/>
      <c r="X2455" s="79"/>
      <c r="Y2455" s="79"/>
      <c r="Z2455" s="5"/>
    </row>
    <row r="2456" spans="3:30" x14ac:dyDescent="0.25">
      <c r="C2456" s="70"/>
      <c r="D2456" s="70"/>
      <c r="E2456" s="2207"/>
      <c r="F2456" s="70"/>
      <c r="G2456" s="70"/>
      <c r="H2456" s="70"/>
      <c r="I2456" s="70"/>
      <c r="J2456" s="70"/>
      <c r="K2456" s="70"/>
      <c r="L2456" s="70"/>
      <c r="M2456" s="70"/>
      <c r="N2456" s="70"/>
      <c r="O2456" s="70"/>
      <c r="P2456" s="70"/>
      <c r="Q2456" s="70"/>
      <c r="R2456" s="70"/>
      <c r="S2456" s="70"/>
      <c r="T2456" s="70"/>
      <c r="U2456" s="1048"/>
      <c r="V2456" s="79"/>
      <c r="W2456" s="79"/>
      <c r="X2456" s="79"/>
      <c r="Y2456" s="79"/>
      <c r="Z2456" s="5"/>
    </row>
    <row r="2457" spans="3:30" x14ac:dyDescent="0.25">
      <c r="C2457" s="70"/>
      <c r="D2457" s="70"/>
      <c r="E2457" s="2207"/>
      <c r="F2457" s="70"/>
      <c r="G2457" s="70"/>
      <c r="H2457" s="70"/>
      <c r="I2457" s="70"/>
      <c r="J2457" s="70"/>
      <c r="K2457" s="70"/>
      <c r="L2457" s="70"/>
      <c r="M2457" s="70"/>
      <c r="N2457" s="70"/>
      <c r="O2457" s="70"/>
      <c r="P2457" s="70"/>
      <c r="Q2457" s="70"/>
      <c r="R2457" s="70"/>
      <c r="S2457" s="70"/>
      <c r="T2457" s="70"/>
      <c r="U2457" s="1048"/>
      <c r="V2457" s="79"/>
      <c r="W2457" s="79"/>
      <c r="X2457" s="79"/>
      <c r="Y2457" s="79"/>
      <c r="Z2457" s="5"/>
    </row>
    <row r="2458" spans="3:30" x14ac:dyDescent="0.25">
      <c r="C2458" s="70"/>
      <c r="D2458" s="70"/>
      <c r="E2458" s="2207"/>
      <c r="F2458" s="70"/>
      <c r="G2458" s="70"/>
      <c r="H2458" s="70"/>
      <c r="I2458" s="70"/>
      <c r="J2458" s="70"/>
      <c r="K2458" s="70"/>
      <c r="L2458" s="70"/>
      <c r="M2458" s="70"/>
      <c r="N2458" s="70"/>
      <c r="O2458" s="70"/>
      <c r="P2458" s="70"/>
      <c r="Q2458" s="70"/>
      <c r="R2458" s="70"/>
      <c r="S2458" s="70"/>
      <c r="T2458" s="70"/>
      <c r="U2458" s="1048"/>
      <c r="V2458" s="79"/>
      <c r="W2458" s="79"/>
      <c r="X2458" s="79"/>
      <c r="Y2458" s="79"/>
      <c r="Z2458" s="5"/>
    </row>
    <row r="2459" spans="3:30" x14ac:dyDescent="0.25">
      <c r="C2459" s="70"/>
      <c r="D2459" s="70"/>
      <c r="E2459" s="2207"/>
      <c r="F2459" s="70"/>
      <c r="G2459" s="70"/>
      <c r="H2459" s="70"/>
      <c r="I2459" s="70"/>
      <c r="J2459" s="70"/>
      <c r="K2459" s="70"/>
      <c r="L2459" s="70"/>
      <c r="M2459" s="70"/>
      <c r="N2459" s="70"/>
      <c r="O2459" s="70"/>
      <c r="P2459" s="70"/>
      <c r="Q2459" s="70"/>
      <c r="R2459" s="70"/>
      <c r="S2459" s="70"/>
      <c r="T2459" s="70"/>
      <c r="U2459" s="1048"/>
      <c r="V2459" s="79"/>
      <c r="W2459" s="79"/>
      <c r="X2459" s="79"/>
      <c r="Y2459" s="79"/>
      <c r="Z2459" s="5"/>
    </row>
    <row r="2460" spans="3:30" x14ac:dyDescent="0.25">
      <c r="C2460" s="70"/>
      <c r="D2460" s="70"/>
      <c r="E2460" s="2207"/>
      <c r="F2460" s="70"/>
      <c r="G2460" s="70"/>
      <c r="H2460" s="70"/>
      <c r="I2460" s="70"/>
      <c r="J2460" s="70"/>
      <c r="K2460" s="70"/>
      <c r="L2460" s="70"/>
      <c r="M2460" s="70"/>
      <c r="N2460" s="70"/>
      <c r="O2460" s="70"/>
      <c r="P2460" s="70"/>
      <c r="Q2460" s="70"/>
      <c r="R2460" s="70"/>
      <c r="S2460" s="70"/>
      <c r="T2460" s="70"/>
      <c r="U2460" s="1048"/>
      <c r="V2460" s="79"/>
      <c r="W2460" s="79"/>
      <c r="X2460" s="79"/>
      <c r="Y2460" s="79"/>
      <c r="Z2460" s="5"/>
    </row>
    <row r="2461" spans="3:30" x14ac:dyDescent="0.25">
      <c r="C2461" s="70"/>
      <c r="D2461" s="70"/>
      <c r="E2461" s="2207"/>
      <c r="F2461" s="70"/>
      <c r="G2461" s="70"/>
      <c r="H2461" s="70"/>
      <c r="I2461" s="70"/>
      <c r="J2461" s="70"/>
      <c r="K2461" s="70"/>
      <c r="L2461" s="70"/>
      <c r="M2461" s="70"/>
      <c r="N2461" s="70"/>
      <c r="O2461" s="70"/>
      <c r="P2461" s="70"/>
      <c r="Q2461" s="70"/>
      <c r="R2461" s="70"/>
      <c r="S2461" s="70"/>
      <c r="T2461" s="70"/>
      <c r="U2461" s="1048"/>
      <c r="V2461" s="79"/>
      <c r="W2461" s="79"/>
      <c r="X2461" s="79"/>
      <c r="Y2461" s="79"/>
      <c r="Z2461" s="5"/>
    </row>
    <row r="2462" spans="3:30" x14ac:dyDescent="0.25">
      <c r="C2462" s="70"/>
      <c r="D2462" s="70"/>
      <c r="E2462" s="2207"/>
      <c r="F2462" s="70"/>
      <c r="G2462" s="70"/>
      <c r="H2462" s="70"/>
      <c r="I2462" s="70"/>
      <c r="J2462" s="70"/>
      <c r="K2462" s="70"/>
      <c r="L2462" s="70"/>
      <c r="M2462" s="70"/>
      <c r="N2462" s="70"/>
      <c r="O2462" s="70"/>
      <c r="P2462" s="70"/>
      <c r="Q2462" s="70"/>
      <c r="R2462" s="70"/>
      <c r="S2462" s="70"/>
      <c r="T2462" s="70"/>
      <c r="U2462" s="1048"/>
      <c r="V2462" s="79"/>
      <c r="W2462" s="79"/>
      <c r="X2462" s="79"/>
      <c r="Y2462" s="79"/>
      <c r="Z2462" s="5"/>
    </row>
    <row r="2463" spans="3:30" x14ac:dyDescent="0.25">
      <c r="C2463" s="70"/>
      <c r="D2463" s="70"/>
      <c r="E2463" s="2207"/>
      <c r="F2463" s="70"/>
      <c r="G2463" s="70"/>
      <c r="H2463" s="70"/>
      <c r="I2463" s="70"/>
      <c r="J2463" s="70"/>
      <c r="K2463" s="70"/>
      <c r="L2463" s="70"/>
      <c r="M2463" s="70"/>
      <c r="N2463" s="70"/>
      <c r="O2463" s="70"/>
      <c r="P2463" s="70"/>
      <c r="Q2463" s="70"/>
      <c r="R2463" s="70"/>
      <c r="S2463" s="70"/>
      <c r="T2463" s="70"/>
      <c r="U2463" s="1048"/>
      <c r="V2463" s="79"/>
      <c r="W2463" s="79"/>
      <c r="X2463" s="79"/>
      <c r="Y2463" s="79"/>
      <c r="Z2463" s="5"/>
    </row>
    <row r="2464" spans="3:30" x14ac:dyDescent="0.25">
      <c r="C2464" s="70"/>
      <c r="D2464" s="70"/>
      <c r="E2464" s="2207"/>
      <c r="F2464" s="70"/>
      <c r="G2464" s="70"/>
      <c r="H2464" s="70"/>
      <c r="I2464" s="70"/>
      <c r="J2464" s="70"/>
      <c r="K2464" s="70"/>
      <c r="L2464" s="70"/>
      <c r="M2464" s="70"/>
      <c r="N2464" s="70"/>
      <c r="O2464" s="70"/>
      <c r="P2464" s="70"/>
      <c r="Q2464" s="70"/>
      <c r="R2464" s="70"/>
      <c r="S2464" s="70"/>
      <c r="T2464" s="70"/>
      <c r="U2464" s="1048"/>
      <c r="V2464" s="79"/>
      <c r="W2464" s="79"/>
      <c r="X2464" s="79"/>
      <c r="Y2464" s="79"/>
      <c r="Z2464" s="5"/>
    </row>
    <row r="2465" spans="3:26" x14ac:dyDescent="0.25">
      <c r="C2465" s="70"/>
      <c r="D2465" s="70"/>
      <c r="E2465" s="2207"/>
      <c r="F2465" s="70"/>
      <c r="G2465" s="70"/>
      <c r="H2465" s="70"/>
      <c r="I2465" s="70"/>
      <c r="J2465" s="70"/>
      <c r="K2465" s="70"/>
      <c r="L2465" s="70"/>
      <c r="M2465" s="70"/>
      <c r="N2465" s="70"/>
      <c r="O2465" s="70"/>
      <c r="P2465" s="70"/>
      <c r="Q2465" s="70"/>
      <c r="R2465" s="70"/>
      <c r="S2465" s="70"/>
      <c r="T2465" s="70"/>
      <c r="U2465" s="1048"/>
      <c r="V2465" s="79"/>
      <c r="W2465" s="79"/>
      <c r="X2465" s="79"/>
      <c r="Y2465" s="79"/>
      <c r="Z2465" s="5"/>
    </row>
    <row r="2466" spans="3:26" x14ac:dyDescent="0.25">
      <c r="C2466" s="70"/>
      <c r="D2466" s="70"/>
      <c r="E2466" s="2207"/>
      <c r="F2466" s="70"/>
      <c r="G2466" s="70"/>
      <c r="H2466" s="70"/>
      <c r="I2466" s="70"/>
      <c r="J2466" s="70"/>
      <c r="K2466" s="70"/>
      <c r="L2466" s="70"/>
      <c r="M2466" s="70"/>
      <c r="N2466" s="70"/>
      <c r="O2466" s="70"/>
      <c r="P2466" s="70"/>
      <c r="Q2466" s="70"/>
      <c r="R2466" s="70"/>
      <c r="S2466" s="70"/>
      <c r="T2466" s="70"/>
      <c r="U2466" s="1048"/>
      <c r="V2466" s="79"/>
      <c r="W2466" s="79"/>
      <c r="X2466" s="79"/>
      <c r="Y2466" s="79"/>
      <c r="Z2466" s="5"/>
    </row>
    <row r="2467" spans="3:26" x14ac:dyDescent="0.25">
      <c r="C2467" s="70"/>
      <c r="D2467" s="70"/>
      <c r="E2467" s="2207"/>
      <c r="F2467" s="70"/>
      <c r="G2467" s="70"/>
      <c r="H2467" s="70"/>
      <c r="I2467" s="70"/>
      <c r="J2467" s="70"/>
      <c r="K2467" s="70"/>
      <c r="L2467" s="70"/>
      <c r="M2467" s="70"/>
      <c r="N2467" s="70"/>
      <c r="O2467" s="70"/>
      <c r="P2467" s="70"/>
      <c r="Q2467" s="70"/>
      <c r="R2467" s="70"/>
      <c r="S2467" s="70"/>
      <c r="T2467" s="70"/>
      <c r="U2467" s="1048"/>
      <c r="V2467" s="79"/>
      <c r="W2467" s="79"/>
      <c r="X2467" s="79"/>
      <c r="Y2467" s="79"/>
      <c r="Z2467" s="5"/>
    </row>
    <row r="2468" spans="3:26" x14ac:dyDescent="0.25">
      <c r="C2468" s="70"/>
      <c r="D2468" s="70"/>
      <c r="E2468" s="2207"/>
      <c r="F2468" s="70"/>
      <c r="G2468" s="70"/>
      <c r="H2468" s="70"/>
      <c r="I2468" s="70"/>
      <c r="J2468" s="70"/>
      <c r="K2468" s="70"/>
      <c r="L2468" s="70"/>
      <c r="M2468" s="70"/>
      <c r="N2468" s="70"/>
      <c r="O2468" s="70"/>
      <c r="P2468" s="70"/>
      <c r="Q2468" s="70"/>
      <c r="R2468" s="70"/>
      <c r="S2468" s="70"/>
      <c r="T2468" s="70"/>
      <c r="U2468" s="1048"/>
      <c r="V2468" s="79"/>
      <c r="W2468" s="79"/>
      <c r="X2468" s="79"/>
      <c r="Y2468" s="79"/>
      <c r="Z2468" s="5"/>
    </row>
    <row r="2469" spans="3:26" x14ac:dyDescent="0.25">
      <c r="C2469" s="70"/>
      <c r="D2469" s="70"/>
      <c r="E2469" s="2207"/>
      <c r="F2469" s="70"/>
      <c r="G2469" s="70"/>
      <c r="H2469" s="70"/>
      <c r="I2469" s="70"/>
      <c r="J2469" s="70"/>
      <c r="K2469" s="70"/>
      <c r="L2469" s="70"/>
      <c r="M2469" s="70"/>
      <c r="N2469" s="70"/>
      <c r="O2469" s="70"/>
      <c r="P2469" s="70"/>
      <c r="Q2469" s="70"/>
      <c r="R2469" s="70"/>
      <c r="S2469" s="70"/>
      <c r="T2469" s="70"/>
      <c r="U2469" s="1048"/>
      <c r="V2469" s="79"/>
      <c r="W2469" s="79"/>
      <c r="X2469" s="79"/>
      <c r="Y2469" s="79"/>
      <c r="Z2469" s="5"/>
    </row>
    <row r="2470" spans="3:26" x14ac:dyDescent="0.25">
      <c r="C2470" s="70"/>
      <c r="D2470" s="70"/>
      <c r="E2470" s="2207"/>
      <c r="F2470" s="70"/>
      <c r="G2470" s="70"/>
      <c r="H2470" s="70"/>
      <c r="I2470" s="70"/>
      <c r="J2470" s="70"/>
      <c r="K2470" s="70"/>
      <c r="L2470" s="70"/>
      <c r="M2470" s="70"/>
      <c r="N2470" s="70"/>
      <c r="O2470" s="70"/>
      <c r="P2470" s="70"/>
      <c r="Q2470" s="70"/>
      <c r="R2470" s="70"/>
      <c r="S2470" s="70"/>
      <c r="T2470" s="70"/>
      <c r="U2470" s="1048"/>
      <c r="V2470" s="79"/>
      <c r="W2470" s="79"/>
      <c r="X2470" s="79"/>
      <c r="Y2470" s="79"/>
      <c r="Z2470" s="5"/>
    </row>
    <row r="2471" spans="3:26" x14ac:dyDescent="0.25">
      <c r="C2471" s="70"/>
      <c r="D2471" s="70"/>
      <c r="E2471" s="2207"/>
      <c r="F2471" s="70"/>
      <c r="G2471" s="70"/>
      <c r="H2471" s="70"/>
      <c r="I2471" s="70"/>
      <c r="J2471" s="70"/>
      <c r="K2471" s="70"/>
      <c r="L2471" s="70"/>
      <c r="M2471" s="70"/>
      <c r="N2471" s="70"/>
      <c r="O2471" s="70"/>
      <c r="P2471" s="70"/>
      <c r="Q2471" s="70"/>
      <c r="R2471" s="70"/>
      <c r="S2471" s="70"/>
      <c r="T2471" s="70"/>
      <c r="U2471" s="1048"/>
      <c r="V2471" s="79"/>
      <c r="W2471" s="79"/>
      <c r="X2471" s="79"/>
      <c r="Y2471" s="79"/>
      <c r="Z2471" s="5"/>
    </row>
    <row r="2472" spans="3:26" x14ac:dyDescent="0.25">
      <c r="C2472" s="70"/>
      <c r="D2472" s="70"/>
      <c r="E2472" s="2207"/>
      <c r="F2472" s="70"/>
      <c r="G2472" s="70"/>
      <c r="H2472" s="70"/>
      <c r="I2472" s="70"/>
      <c r="J2472" s="70"/>
      <c r="K2472" s="70"/>
      <c r="L2472" s="70"/>
      <c r="M2472" s="70"/>
      <c r="N2472" s="70"/>
      <c r="O2472" s="70"/>
      <c r="P2472" s="70"/>
      <c r="Q2472" s="70"/>
      <c r="R2472" s="70"/>
      <c r="S2472" s="70"/>
      <c r="T2472" s="70"/>
      <c r="U2472" s="1048"/>
      <c r="V2472" s="79"/>
      <c r="W2472" s="79"/>
      <c r="X2472" s="79"/>
      <c r="Y2472" s="79"/>
      <c r="Z2472" s="5"/>
    </row>
    <row r="2473" spans="3:26" x14ac:dyDescent="0.25">
      <c r="C2473" s="70"/>
      <c r="D2473" s="70"/>
      <c r="E2473" s="2207"/>
      <c r="F2473" s="70"/>
      <c r="G2473" s="70"/>
      <c r="H2473" s="70"/>
      <c r="I2473" s="70"/>
      <c r="J2473" s="70"/>
      <c r="K2473" s="70"/>
      <c r="L2473" s="70"/>
      <c r="M2473" s="70"/>
      <c r="N2473" s="70"/>
      <c r="O2473" s="70"/>
      <c r="P2473" s="70"/>
      <c r="Q2473" s="70"/>
      <c r="R2473" s="70"/>
      <c r="S2473" s="70"/>
      <c r="T2473" s="70"/>
      <c r="U2473" s="1048"/>
      <c r="V2473" s="79"/>
      <c r="W2473" s="79"/>
      <c r="X2473" s="79"/>
      <c r="Y2473" s="79"/>
      <c r="Z2473" s="5"/>
    </row>
    <row r="2474" spans="3:26" x14ac:dyDescent="0.25">
      <c r="C2474" s="70"/>
      <c r="D2474" s="70"/>
      <c r="E2474" s="2207"/>
      <c r="F2474" s="70"/>
      <c r="G2474" s="70"/>
      <c r="H2474" s="70"/>
      <c r="I2474" s="70"/>
      <c r="J2474" s="70"/>
      <c r="K2474" s="70"/>
      <c r="L2474" s="70"/>
      <c r="M2474" s="70"/>
      <c r="N2474" s="70"/>
      <c r="O2474" s="70"/>
      <c r="P2474" s="70"/>
      <c r="Q2474" s="70"/>
      <c r="R2474" s="70"/>
      <c r="S2474" s="70"/>
      <c r="T2474" s="70"/>
      <c r="U2474" s="1048"/>
      <c r="V2474" s="79"/>
      <c r="W2474" s="79"/>
      <c r="X2474" s="79"/>
      <c r="Y2474" s="79"/>
      <c r="Z2474" s="5"/>
    </row>
    <row r="2475" spans="3:26" x14ac:dyDescent="0.25">
      <c r="C2475" s="70"/>
      <c r="D2475" s="70"/>
      <c r="E2475" s="2207"/>
      <c r="F2475" s="70"/>
      <c r="G2475" s="70"/>
      <c r="H2475" s="70"/>
      <c r="I2475" s="70"/>
      <c r="J2475" s="70"/>
      <c r="K2475" s="70"/>
      <c r="L2475" s="70"/>
      <c r="M2475" s="70"/>
      <c r="N2475" s="70"/>
      <c r="O2475" s="70"/>
      <c r="P2475" s="70"/>
      <c r="Q2475" s="70"/>
      <c r="R2475" s="70"/>
      <c r="S2475" s="70"/>
      <c r="T2475" s="70"/>
      <c r="U2475" s="1048"/>
      <c r="V2475" s="79"/>
      <c r="W2475" s="79"/>
      <c r="X2475" s="79"/>
      <c r="Y2475" s="79"/>
      <c r="Z2475" s="5"/>
    </row>
    <row r="2476" spans="3:26" x14ac:dyDescent="0.25">
      <c r="C2476" s="70"/>
      <c r="D2476" s="70"/>
      <c r="E2476" s="2207"/>
      <c r="F2476" s="70"/>
      <c r="G2476" s="70"/>
      <c r="H2476" s="70"/>
      <c r="I2476" s="70"/>
      <c r="J2476" s="70"/>
      <c r="K2476" s="70"/>
      <c r="L2476" s="70"/>
      <c r="M2476" s="70"/>
      <c r="N2476" s="70"/>
      <c r="O2476" s="70"/>
      <c r="P2476" s="70"/>
      <c r="Q2476" s="70"/>
      <c r="R2476" s="70"/>
      <c r="S2476" s="70"/>
      <c r="T2476" s="70"/>
      <c r="U2476" s="1048"/>
      <c r="V2476" s="79"/>
      <c r="W2476" s="79"/>
      <c r="X2476" s="79"/>
      <c r="Y2476" s="79"/>
      <c r="Z2476" s="5"/>
    </row>
    <row r="2477" spans="3:26" x14ac:dyDescent="0.25">
      <c r="C2477" s="70"/>
      <c r="D2477" s="70"/>
      <c r="E2477" s="2207"/>
      <c r="F2477" s="70"/>
      <c r="G2477" s="70"/>
      <c r="H2477" s="70"/>
      <c r="I2477" s="70"/>
      <c r="J2477" s="70"/>
      <c r="K2477" s="70"/>
      <c r="L2477" s="70"/>
      <c r="M2477" s="70"/>
      <c r="N2477" s="70"/>
      <c r="O2477" s="70"/>
      <c r="P2477" s="70"/>
      <c r="Q2477" s="70"/>
      <c r="R2477" s="70"/>
      <c r="S2477" s="70"/>
      <c r="T2477" s="70"/>
      <c r="U2477" s="1048"/>
      <c r="V2477" s="79"/>
      <c r="W2477" s="79"/>
      <c r="X2477" s="79"/>
      <c r="Y2477" s="79"/>
      <c r="Z2477" s="5"/>
    </row>
    <row r="2478" spans="3:26" x14ac:dyDescent="0.25">
      <c r="C2478" s="70"/>
      <c r="D2478" s="70"/>
      <c r="E2478" s="2207"/>
      <c r="F2478" s="70"/>
      <c r="G2478" s="70"/>
      <c r="H2478" s="70"/>
      <c r="I2478" s="70"/>
      <c r="J2478" s="70"/>
      <c r="K2478" s="70"/>
      <c r="L2478" s="70"/>
      <c r="M2478" s="70"/>
      <c r="N2478" s="70"/>
      <c r="O2478" s="70"/>
      <c r="P2478" s="70"/>
      <c r="Q2478" s="70"/>
      <c r="R2478" s="70"/>
      <c r="S2478" s="70"/>
      <c r="T2478" s="70"/>
      <c r="U2478" s="1048"/>
      <c r="V2478" s="79"/>
      <c r="W2478" s="79"/>
      <c r="X2478" s="79"/>
      <c r="Y2478" s="79"/>
      <c r="Z2478" s="5"/>
    </row>
    <row r="2479" spans="3:26" x14ac:dyDescent="0.25">
      <c r="C2479" s="70"/>
      <c r="D2479" s="70"/>
      <c r="E2479" s="2207"/>
      <c r="F2479" s="70"/>
      <c r="G2479" s="70"/>
      <c r="H2479" s="70"/>
      <c r="I2479" s="70"/>
      <c r="J2479" s="70"/>
      <c r="K2479" s="70"/>
      <c r="L2479" s="70"/>
      <c r="M2479" s="70"/>
      <c r="N2479" s="70"/>
      <c r="O2479" s="70"/>
      <c r="P2479" s="70"/>
      <c r="Q2479" s="70"/>
      <c r="R2479" s="70"/>
      <c r="S2479" s="70"/>
      <c r="T2479" s="70"/>
      <c r="U2479" s="1048"/>
      <c r="V2479" s="79"/>
      <c r="W2479" s="79"/>
      <c r="X2479" s="79"/>
      <c r="Y2479" s="79"/>
      <c r="Z2479" s="5"/>
    </row>
    <row r="2480" spans="3:26" x14ac:dyDescent="0.25">
      <c r="C2480" s="70"/>
      <c r="D2480" s="70"/>
      <c r="E2480" s="2207"/>
      <c r="F2480" s="70"/>
      <c r="G2480" s="70"/>
      <c r="H2480" s="70"/>
      <c r="I2480" s="70"/>
      <c r="J2480" s="70"/>
      <c r="K2480" s="70"/>
      <c r="L2480" s="70"/>
      <c r="M2480" s="70"/>
      <c r="N2480" s="70"/>
      <c r="O2480" s="70"/>
      <c r="P2480" s="70"/>
      <c r="Q2480" s="70"/>
      <c r="R2480" s="70"/>
      <c r="S2480" s="70"/>
      <c r="T2480" s="70"/>
      <c r="U2480" s="1048"/>
      <c r="V2480" s="79"/>
      <c r="W2480" s="79"/>
      <c r="X2480" s="79"/>
      <c r="Y2480" s="79"/>
      <c r="Z2480" s="5"/>
    </row>
    <row r="2481" spans="3:26" x14ac:dyDescent="0.25">
      <c r="C2481" s="70"/>
      <c r="D2481" s="70"/>
      <c r="E2481" s="2207"/>
      <c r="F2481" s="70"/>
      <c r="G2481" s="70"/>
      <c r="H2481" s="70"/>
      <c r="I2481" s="70"/>
      <c r="J2481" s="70"/>
      <c r="K2481" s="70"/>
      <c r="L2481" s="70"/>
      <c r="M2481" s="70"/>
      <c r="N2481" s="70"/>
      <c r="O2481" s="70"/>
      <c r="P2481" s="70"/>
      <c r="Q2481" s="70"/>
      <c r="R2481" s="70"/>
      <c r="S2481" s="70"/>
      <c r="T2481" s="70"/>
      <c r="U2481" s="1048"/>
      <c r="V2481" s="79"/>
      <c r="W2481" s="79"/>
      <c r="X2481" s="79"/>
      <c r="Y2481" s="79"/>
      <c r="Z2481" s="5"/>
    </row>
    <row r="2482" spans="3:26" x14ac:dyDescent="0.25">
      <c r="C2482" s="70"/>
      <c r="D2482" s="70"/>
      <c r="E2482" s="2207"/>
      <c r="F2482" s="70"/>
      <c r="G2482" s="70"/>
      <c r="H2482" s="70"/>
      <c r="I2482" s="70"/>
      <c r="J2482" s="70"/>
      <c r="K2482" s="70"/>
      <c r="L2482" s="70"/>
      <c r="M2482" s="70"/>
      <c r="N2482" s="70"/>
      <c r="O2482" s="70"/>
      <c r="P2482" s="70"/>
      <c r="Q2482" s="70"/>
      <c r="R2482" s="70"/>
      <c r="S2482" s="70"/>
      <c r="T2482" s="70"/>
      <c r="U2482" s="1048"/>
      <c r="V2482" s="79"/>
      <c r="W2482" s="79"/>
      <c r="X2482" s="79"/>
      <c r="Y2482" s="79"/>
      <c r="Z2482" s="5"/>
    </row>
    <row r="2483" spans="3:26" x14ac:dyDescent="0.25">
      <c r="C2483" s="70"/>
      <c r="D2483" s="70"/>
      <c r="E2483" s="2207"/>
      <c r="F2483" s="70"/>
      <c r="G2483" s="70"/>
      <c r="H2483" s="70"/>
      <c r="I2483" s="70"/>
      <c r="J2483" s="70"/>
      <c r="K2483" s="70"/>
      <c r="L2483" s="70"/>
      <c r="M2483" s="70"/>
      <c r="N2483" s="70"/>
      <c r="O2483" s="70"/>
      <c r="P2483" s="70"/>
      <c r="Q2483" s="70"/>
      <c r="R2483" s="70"/>
      <c r="S2483" s="70"/>
      <c r="T2483" s="70"/>
      <c r="U2483" s="1048"/>
      <c r="V2483" s="79"/>
      <c r="W2483" s="79"/>
      <c r="X2483" s="79"/>
      <c r="Y2483" s="79"/>
      <c r="Z2483" s="5"/>
    </row>
    <row r="2484" spans="3:26" x14ac:dyDescent="0.25">
      <c r="C2484" s="70"/>
      <c r="D2484" s="70"/>
      <c r="E2484" s="2207"/>
      <c r="F2484" s="70"/>
      <c r="G2484" s="70"/>
      <c r="H2484" s="70"/>
      <c r="I2484" s="70"/>
      <c r="J2484" s="70"/>
      <c r="K2484" s="70"/>
      <c r="L2484" s="70"/>
      <c r="M2484" s="70"/>
      <c r="N2484" s="70"/>
      <c r="O2484" s="70"/>
      <c r="P2484" s="70"/>
      <c r="Q2484" s="70"/>
      <c r="R2484" s="70"/>
      <c r="S2484" s="70"/>
      <c r="T2484" s="70"/>
      <c r="U2484" s="1048"/>
      <c r="V2484" s="79"/>
      <c r="W2484" s="79"/>
      <c r="X2484" s="79"/>
      <c r="Y2484" s="79"/>
      <c r="Z2484" s="5"/>
    </row>
    <row r="2485" spans="3:26" x14ac:dyDescent="0.25">
      <c r="C2485" s="70"/>
      <c r="D2485" s="70"/>
      <c r="E2485" s="2207"/>
      <c r="F2485" s="70"/>
      <c r="G2485" s="70"/>
      <c r="H2485" s="70"/>
      <c r="I2485" s="70"/>
      <c r="J2485" s="70"/>
      <c r="K2485" s="70"/>
      <c r="L2485" s="70"/>
      <c r="M2485" s="70"/>
      <c r="N2485" s="70"/>
      <c r="O2485" s="70"/>
      <c r="P2485" s="70"/>
      <c r="Q2485" s="70"/>
      <c r="R2485" s="70"/>
      <c r="S2485" s="70"/>
      <c r="T2485" s="70"/>
      <c r="U2485" s="1048"/>
      <c r="V2485" s="79"/>
      <c r="W2485" s="79"/>
      <c r="X2485" s="79"/>
      <c r="Y2485" s="79"/>
      <c r="Z2485" s="5"/>
    </row>
    <row r="2486" spans="3:26" x14ac:dyDescent="0.25">
      <c r="C2486" s="70"/>
      <c r="D2486" s="70"/>
      <c r="E2486" s="2207"/>
      <c r="F2486" s="70"/>
      <c r="G2486" s="70"/>
      <c r="H2486" s="70"/>
      <c r="I2486" s="70"/>
      <c r="J2486" s="70"/>
      <c r="K2486" s="70"/>
      <c r="L2486" s="70"/>
      <c r="M2486" s="70"/>
      <c r="N2486" s="70"/>
      <c r="O2486" s="70"/>
      <c r="P2486" s="70"/>
      <c r="Q2486" s="70"/>
      <c r="R2486" s="70"/>
      <c r="S2486" s="70"/>
      <c r="T2486" s="70"/>
      <c r="U2486" s="1048"/>
      <c r="V2486" s="79"/>
      <c r="W2486" s="79"/>
      <c r="X2486" s="79"/>
      <c r="Y2486" s="79"/>
      <c r="Z2486" s="5"/>
    </row>
    <row r="2487" spans="3:26" x14ac:dyDescent="0.25">
      <c r="C2487" s="70"/>
      <c r="D2487" s="70"/>
      <c r="E2487" s="2207"/>
      <c r="F2487" s="70"/>
      <c r="G2487" s="70"/>
      <c r="H2487" s="70"/>
      <c r="I2487" s="70"/>
      <c r="J2487" s="70"/>
      <c r="K2487" s="70"/>
      <c r="L2487" s="70"/>
      <c r="M2487" s="70"/>
      <c r="N2487" s="70"/>
      <c r="O2487" s="70"/>
      <c r="P2487" s="70"/>
      <c r="Q2487" s="70"/>
      <c r="R2487" s="70"/>
      <c r="S2487" s="70"/>
      <c r="T2487" s="70"/>
      <c r="U2487" s="1048"/>
      <c r="V2487" s="79"/>
      <c r="W2487" s="79"/>
      <c r="X2487" s="79"/>
      <c r="Y2487" s="79"/>
      <c r="Z2487" s="5"/>
    </row>
    <row r="2488" spans="3:26" x14ac:dyDescent="0.25">
      <c r="C2488" s="70"/>
      <c r="D2488" s="70"/>
      <c r="E2488" s="2207"/>
      <c r="F2488" s="70"/>
      <c r="G2488" s="70"/>
      <c r="H2488" s="70"/>
      <c r="I2488" s="70"/>
      <c r="J2488" s="70"/>
      <c r="K2488" s="70"/>
      <c r="L2488" s="70"/>
      <c r="M2488" s="70"/>
      <c r="N2488" s="70"/>
      <c r="O2488" s="70"/>
      <c r="P2488" s="70"/>
      <c r="Q2488" s="70"/>
      <c r="R2488" s="70"/>
      <c r="S2488" s="70"/>
      <c r="T2488" s="70"/>
      <c r="U2488" s="1048"/>
      <c r="V2488" s="79"/>
      <c r="W2488" s="79"/>
      <c r="X2488" s="79"/>
      <c r="Y2488" s="79"/>
      <c r="Z2488" s="5"/>
    </row>
    <row r="2489" spans="3:26" x14ac:dyDescent="0.25">
      <c r="C2489" s="70"/>
      <c r="D2489" s="70"/>
      <c r="E2489" s="2207"/>
      <c r="F2489" s="70"/>
      <c r="G2489" s="70"/>
      <c r="H2489" s="70"/>
      <c r="I2489" s="70"/>
      <c r="J2489" s="70"/>
      <c r="K2489" s="70"/>
      <c r="L2489" s="70"/>
      <c r="M2489" s="70"/>
      <c r="N2489" s="70"/>
      <c r="O2489" s="70"/>
      <c r="P2489" s="70"/>
      <c r="Q2489" s="70"/>
      <c r="R2489" s="70"/>
      <c r="S2489" s="70"/>
      <c r="T2489" s="70"/>
      <c r="U2489" s="1048"/>
      <c r="V2489" s="79"/>
      <c r="W2489" s="79"/>
      <c r="X2489" s="79"/>
      <c r="Y2489" s="79"/>
      <c r="Z2489" s="5"/>
    </row>
    <row r="2490" spans="3:26" x14ac:dyDescent="0.25">
      <c r="C2490" s="70"/>
      <c r="D2490" s="70"/>
      <c r="E2490" s="2207"/>
      <c r="F2490" s="70"/>
      <c r="G2490" s="70"/>
      <c r="H2490" s="70"/>
      <c r="I2490" s="70"/>
      <c r="J2490" s="70"/>
      <c r="K2490" s="70"/>
      <c r="L2490" s="70"/>
      <c r="M2490" s="70"/>
      <c r="N2490" s="70"/>
      <c r="O2490" s="70"/>
      <c r="P2490" s="70"/>
      <c r="Q2490" s="70"/>
      <c r="R2490" s="70"/>
      <c r="S2490" s="70"/>
      <c r="T2490" s="70"/>
      <c r="U2490" s="1048"/>
      <c r="V2490" s="79"/>
      <c r="W2490" s="79"/>
      <c r="X2490" s="79"/>
      <c r="Y2490" s="79"/>
      <c r="Z2490" s="5"/>
    </row>
    <row r="2491" spans="3:26" x14ac:dyDescent="0.25">
      <c r="C2491" s="70"/>
      <c r="D2491" s="70"/>
      <c r="E2491" s="2207"/>
      <c r="F2491" s="70"/>
      <c r="G2491" s="70"/>
      <c r="H2491" s="70"/>
      <c r="I2491" s="70"/>
      <c r="J2491" s="70"/>
      <c r="K2491" s="70"/>
      <c r="L2491" s="70"/>
      <c r="M2491" s="70"/>
      <c r="N2491" s="70"/>
      <c r="O2491" s="70"/>
      <c r="P2491" s="70"/>
      <c r="Q2491" s="70"/>
      <c r="R2491" s="70"/>
      <c r="S2491" s="70"/>
      <c r="T2491" s="70"/>
      <c r="U2491" s="1048"/>
      <c r="V2491" s="79"/>
      <c r="W2491" s="79"/>
      <c r="X2491" s="79"/>
      <c r="Y2491" s="79"/>
      <c r="Z2491" s="5"/>
    </row>
    <row r="2492" spans="3:26" x14ac:dyDescent="0.25">
      <c r="C2492" s="70"/>
      <c r="D2492" s="70"/>
      <c r="E2492" s="2207"/>
      <c r="F2492" s="70"/>
      <c r="G2492" s="70"/>
      <c r="H2492" s="70"/>
      <c r="I2492" s="70"/>
      <c r="J2492" s="70"/>
      <c r="K2492" s="70"/>
      <c r="L2492" s="70"/>
      <c r="M2492" s="70"/>
      <c r="N2492" s="70"/>
      <c r="O2492" s="70"/>
      <c r="P2492" s="70"/>
      <c r="Q2492" s="70"/>
      <c r="R2492" s="70"/>
      <c r="S2492" s="70"/>
      <c r="T2492" s="70"/>
      <c r="U2492" s="1048"/>
      <c r="V2492" s="79"/>
      <c r="W2492" s="79"/>
      <c r="X2492" s="79"/>
      <c r="Y2492" s="79"/>
      <c r="Z2492" s="5"/>
    </row>
    <row r="2493" spans="3:26" x14ac:dyDescent="0.25">
      <c r="C2493" s="70"/>
      <c r="D2493" s="70"/>
      <c r="E2493" s="2207"/>
      <c r="F2493" s="70"/>
      <c r="G2493" s="70"/>
      <c r="H2493" s="70"/>
      <c r="I2493" s="70"/>
      <c r="J2493" s="70"/>
      <c r="K2493" s="70"/>
      <c r="L2493" s="70"/>
      <c r="M2493" s="70"/>
      <c r="N2493" s="70"/>
      <c r="O2493" s="70"/>
      <c r="P2493" s="70"/>
      <c r="Q2493" s="70"/>
      <c r="R2493" s="70"/>
      <c r="S2493" s="70"/>
      <c r="T2493" s="70"/>
      <c r="U2493" s="1048"/>
      <c r="V2493" s="79"/>
      <c r="W2493" s="79"/>
      <c r="X2493" s="79"/>
      <c r="Y2493" s="79"/>
      <c r="Z2493" s="5"/>
    </row>
    <row r="2494" spans="3:26" x14ac:dyDescent="0.25">
      <c r="C2494" s="70"/>
      <c r="D2494" s="70"/>
      <c r="E2494" s="2207"/>
      <c r="F2494" s="70"/>
      <c r="G2494" s="70"/>
      <c r="H2494" s="70"/>
      <c r="I2494" s="70"/>
      <c r="J2494" s="70"/>
      <c r="K2494" s="70"/>
      <c r="L2494" s="70"/>
      <c r="M2494" s="70"/>
      <c r="N2494" s="70"/>
      <c r="O2494" s="70"/>
      <c r="P2494" s="70"/>
      <c r="Q2494" s="70"/>
      <c r="R2494" s="70"/>
      <c r="S2494" s="70"/>
      <c r="T2494" s="70"/>
      <c r="U2494" s="1048"/>
      <c r="V2494" s="79"/>
      <c r="W2494" s="79"/>
      <c r="X2494" s="79"/>
      <c r="Y2494" s="79"/>
      <c r="Z2494" s="5"/>
    </row>
    <row r="2495" spans="3:26" x14ac:dyDescent="0.25">
      <c r="C2495" s="70"/>
      <c r="D2495" s="70"/>
      <c r="E2495" s="2207"/>
      <c r="F2495" s="70"/>
      <c r="G2495" s="70"/>
      <c r="H2495" s="70"/>
      <c r="I2495" s="70"/>
      <c r="J2495" s="70"/>
      <c r="K2495" s="70"/>
      <c r="L2495" s="70"/>
      <c r="M2495" s="70"/>
      <c r="N2495" s="70"/>
      <c r="O2495" s="70"/>
      <c r="P2495" s="70"/>
      <c r="Q2495" s="70"/>
      <c r="R2495" s="70"/>
      <c r="S2495" s="70"/>
      <c r="T2495" s="70"/>
      <c r="U2495" s="1048"/>
      <c r="V2495" s="79"/>
      <c r="W2495" s="79"/>
      <c r="X2495" s="79"/>
      <c r="Y2495" s="79"/>
      <c r="Z2495" s="5"/>
    </row>
    <row r="2496" spans="3:26" x14ac:dyDescent="0.25">
      <c r="C2496" s="70"/>
      <c r="D2496" s="70"/>
      <c r="E2496" s="2207"/>
      <c r="F2496" s="70"/>
      <c r="G2496" s="70"/>
      <c r="H2496" s="70"/>
      <c r="I2496" s="70"/>
      <c r="J2496" s="70"/>
      <c r="K2496" s="70"/>
      <c r="L2496" s="70"/>
      <c r="M2496" s="70"/>
      <c r="N2496" s="70"/>
      <c r="O2496" s="70"/>
      <c r="P2496" s="70"/>
      <c r="Q2496" s="70"/>
      <c r="R2496" s="70"/>
      <c r="S2496" s="70"/>
      <c r="T2496" s="70"/>
      <c r="U2496" s="1048"/>
      <c r="V2496" s="79"/>
      <c r="W2496" s="79"/>
      <c r="X2496" s="79"/>
      <c r="Y2496" s="79"/>
      <c r="Z2496" s="5"/>
    </row>
    <row r="2497" spans="3:26" x14ac:dyDescent="0.25">
      <c r="C2497" s="70"/>
      <c r="D2497" s="70"/>
      <c r="E2497" s="2207"/>
      <c r="F2497" s="70"/>
      <c r="G2497" s="70"/>
      <c r="H2497" s="70"/>
      <c r="I2497" s="70"/>
      <c r="J2497" s="70"/>
      <c r="K2497" s="70"/>
      <c r="L2497" s="70"/>
      <c r="M2497" s="70"/>
      <c r="N2497" s="70"/>
      <c r="O2497" s="70"/>
      <c r="P2497" s="70"/>
      <c r="Q2497" s="70"/>
      <c r="R2497" s="70"/>
      <c r="S2497" s="70"/>
      <c r="T2497" s="70"/>
      <c r="U2497" s="1048"/>
      <c r="V2497" s="79"/>
      <c r="W2497" s="79"/>
      <c r="X2497" s="79"/>
      <c r="Y2497" s="79"/>
      <c r="Z2497" s="5"/>
    </row>
    <row r="2498" spans="3:26" x14ac:dyDescent="0.25">
      <c r="C2498" s="70"/>
      <c r="D2498" s="70"/>
      <c r="E2498" s="2207"/>
      <c r="F2498" s="70"/>
      <c r="G2498" s="70"/>
      <c r="H2498" s="70"/>
      <c r="I2498" s="70"/>
      <c r="J2498" s="70"/>
      <c r="K2498" s="70"/>
      <c r="L2498" s="70"/>
      <c r="M2498" s="70"/>
      <c r="N2498" s="70"/>
      <c r="O2498" s="70"/>
      <c r="P2498" s="70"/>
      <c r="Q2498" s="70"/>
      <c r="R2498" s="70"/>
      <c r="S2498" s="70"/>
      <c r="T2498" s="70"/>
      <c r="U2498" s="1048"/>
      <c r="V2498" s="79"/>
      <c r="W2498" s="79"/>
      <c r="X2498" s="79"/>
      <c r="Y2498" s="79"/>
      <c r="Z2498" s="5"/>
    </row>
    <row r="2499" spans="3:26" x14ac:dyDescent="0.25">
      <c r="C2499" s="70"/>
      <c r="D2499" s="70"/>
      <c r="E2499" s="2207"/>
      <c r="F2499" s="70"/>
      <c r="G2499" s="70"/>
      <c r="H2499" s="70"/>
      <c r="I2499" s="70"/>
      <c r="J2499" s="70"/>
      <c r="K2499" s="70"/>
      <c r="L2499" s="70"/>
      <c r="M2499" s="70"/>
      <c r="N2499" s="70"/>
      <c r="O2499" s="70"/>
      <c r="P2499" s="70"/>
      <c r="Q2499" s="70"/>
      <c r="R2499" s="70"/>
      <c r="S2499" s="70"/>
      <c r="T2499" s="70"/>
      <c r="U2499" s="1048"/>
      <c r="V2499" s="79"/>
      <c r="W2499" s="79"/>
      <c r="X2499" s="79"/>
      <c r="Y2499" s="79"/>
      <c r="Z2499" s="5"/>
    </row>
    <row r="2500" spans="3:26" x14ac:dyDescent="0.25">
      <c r="C2500" s="70"/>
      <c r="D2500" s="70"/>
      <c r="E2500" s="2207"/>
      <c r="F2500" s="70"/>
      <c r="G2500" s="70"/>
      <c r="H2500" s="70"/>
      <c r="I2500" s="70"/>
      <c r="J2500" s="70"/>
      <c r="K2500" s="70"/>
      <c r="L2500" s="70"/>
      <c r="M2500" s="70"/>
      <c r="N2500" s="70"/>
      <c r="O2500" s="70"/>
      <c r="P2500" s="70"/>
      <c r="Q2500" s="70"/>
      <c r="R2500" s="70"/>
      <c r="S2500" s="70"/>
      <c r="T2500" s="70"/>
      <c r="U2500" s="1048"/>
      <c r="V2500" s="79"/>
      <c r="W2500" s="79"/>
      <c r="X2500" s="79"/>
      <c r="Y2500" s="79"/>
      <c r="Z2500" s="5"/>
    </row>
    <row r="2501" spans="3:26" x14ac:dyDescent="0.25">
      <c r="C2501" s="70"/>
      <c r="D2501" s="70"/>
      <c r="E2501" s="2207"/>
      <c r="F2501" s="70"/>
      <c r="G2501" s="70"/>
      <c r="H2501" s="70"/>
      <c r="I2501" s="70"/>
      <c r="J2501" s="70"/>
      <c r="K2501" s="70"/>
      <c r="L2501" s="70"/>
      <c r="M2501" s="70"/>
      <c r="N2501" s="70"/>
      <c r="O2501" s="70"/>
      <c r="P2501" s="70"/>
      <c r="Q2501" s="70"/>
      <c r="R2501" s="70"/>
      <c r="S2501" s="70"/>
      <c r="T2501" s="70"/>
      <c r="U2501" s="1048"/>
      <c r="V2501" s="79"/>
      <c r="W2501" s="79"/>
      <c r="X2501" s="79"/>
      <c r="Y2501" s="79"/>
      <c r="Z2501" s="5"/>
    </row>
    <row r="2502" spans="3:26" x14ac:dyDescent="0.25">
      <c r="C2502" s="70"/>
      <c r="D2502" s="70"/>
      <c r="E2502" s="2207"/>
      <c r="F2502" s="70"/>
      <c r="G2502" s="70"/>
      <c r="H2502" s="70"/>
      <c r="I2502" s="70"/>
      <c r="J2502" s="70"/>
      <c r="K2502" s="70"/>
      <c r="L2502" s="70"/>
      <c r="M2502" s="70"/>
      <c r="N2502" s="70"/>
      <c r="O2502" s="70"/>
      <c r="P2502" s="70"/>
      <c r="Q2502" s="70"/>
      <c r="R2502" s="70"/>
      <c r="S2502" s="70"/>
      <c r="T2502" s="70"/>
      <c r="U2502" s="1048"/>
      <c r="V2502" s="79"/>
      <c r="W2502" s="79"/>
      <c r="X2502" s="79"/>
      <c r="Y2502" s="79"/>
      <c r="Z2502" s="5"/>
    </row>
    <row r="2503" spans="3:26" x14ac:dyDescent="0.25">
      <c r="C2503" s="70"/>
      <c r="D2503" s="70"/>
      <c r="E2503" s="2207"/>
      <c r="F2503" s="70"/>
      <c r="G2503" s="70"/>
      <c r="H2503" s="70"/>
      <c r="I2503" s="70"/>
      <c r="J2503" s="70"/>
      <c r="K2503" s="70"/>
      <c r="L2503" s="70"/>
      <c r="M2503" s="70"/>
      <c r="N2503" s="70"/>
      <c r="O2503" s="70"/>
      <c r="P2503" s="70"/>
      <c r="Q2503" s="70"/>
      <c r="R2503" s="70"/>
      <c r="S2503" s="70"/>
      <c r="T2503" s="70"/>
      <c r="U2503" s="1048"/>
      <c r="V2503" s="79"/>
      <c r="W2503" s="79"/>
      <c r="X2503" s="79"/>
      <c r="Y2503" s="79"/>
      <c r="Z2503" s="5"/>
    </row>
    <row r="2504" spans="3:26" x14ac:dyDescent="0.25">
      <c r="C2504" s="70"/>
      <c r="D2504" s="70"/>
      <c r="E2504" s="2207"/>
      <c r="F2504" s="70"/>
      <c r="G2504" s="70"/>
      <c r="H2504" s="70"/>
      <c r="I2504" s="70"/>
      <c r="J2504" s="70"/>
      <c r="K2504" s="70"/>
      <c r="L2504" s="70"/>
      <c r="M2504" s="70"/>
      <c r="N2504" s="70"/>
      <c r="O2504" s="70"/>
      <c r="P2504" s="70"/>
      <c r="Q2504" s="70"/>
      <c r="R2504" s="70"/>
      <c r="S2504" s="70"/>
      <c r="T2504" s="70"/>
      <c r="U2504" s="1048"/>
      <c r="V2504" s="79"/>
      <c r="W2504" s="79"/>
      <c r="X2504" s="79"/>
      <c r="Y2504" s="79"/>
      <c r="Z2504" s="5"/>
    </row>
    <row r="2505" spans="3:26" x14ac:dyDescent="0.25">
      <c r="C2505" s="70"/>
      <c r="D2505" s="70"/>
      <c r="E2505" s="2207"/>
      <c r="F2505" s="70"/>
      <c r="G2505" s="70"/>
      <c r="H2505" s="70"/>
      <c r="I2505" s="70"/>
      <c r="J2505" s="70"/>
      <c r="K2505" s="70"/>
      <c r="L2505" s="70"/>
      <c r="M2505" s="70"/>
      <c r="N2505" s="70"/>
      <c r="O2505" s="70"/>
      <c r="P2505" s="70"/>
      <c r="Q2505" s="70"/>
      <c r="R2505" s="70"/>
      <c r="S2505" s="70"/>
      <c r="T2505" s="70"/>
      <c r="U2505" s="1048"/>
      <c r="V2505" s="79"/>
      <c r="W2505" s="79"/>
      <c r="X2505" s="79"/>
      <c r="Y2505" s="79"/>
      <c r="Z2505" s="5"/>
    </row>
    <row r="2506" spans="3:26" x14ac:dyDescent="0.25">
      <c r="C2506" s="70"/>
      <c r="D2506" s="70"/>
      <c r="E2506" s="2207"/>
      <c r="F2506" s="70"/>
      <c r="G2506" s="70"/>
      <c r="H2506" s="70"/>
      <c r="I2506" s="70"/>
      <c r="J2506" s="70"/>
      <c r="K2506" s="70"/>
      <c r="L2506" s="70"/>
      <c r="M2506" s="70"/>
      <c r="N2506" s="70"/>
      <c r="O2506" s="70"/>
      <c r="P2506" s="70"/>
      <c r="Q2506" s="70"/>
      <c r="R2506" s="70"/>
      <c r="S2506" s="70"/>
      <c r="T2506" s="70"/>
      <c r="U2506" s="1048"/>
      <c r="V2506" s="79"/>
      <c r="W2506" s="79"/>
      <c r="X2506" s="79"/>
      <c r="Y2506" s="79"/>
      <c r="Z2506" s="5"/>
    </row>
    <row r="2507" spans="3:26" x14ac:dyDescent="0.25">
      <c r="C2507" s="70"/>
      <c r="D2507" s="70"/>
      <c r="E2507" s="2207"/>
      <c r="F2507" s="70"/>
      <c r="G2507" s="70"/>
      <c r="H2507" s="70"/>
      <c r="I2507" s="70"/>
      <c r="J2507" s="70"/>
      <c r="K2507" s="70"/>
      <c r="L2507" s="70"/>
      <c r="M2507" s="70"/>
      <c r="N2507" s="70"/>
      <c r="O2507" s="70"/>
      <c r="P2507" s="70"/>
      <c r="Q2507" s="70"/>
      <c r="R2507" s="70"/>
      <c r="S2507" s="70"/>
      <c r="T2507" s="70"/>
      <c r="U2507" s="1048"/>
      <c r="V2507" s="79"/>
      <c r="W2507" s="79"/>
      <c r="X2507" s="79"/>
      <c r="Y2507" s="79"/>
      <c r="Z2507" s="5"/>
    </row>
    <row r="2508" spans="3:26" x14ac:dyDescent="0.25">
      <c r="C2508" s="70"/>
      <c r="D2508" s="70"/>
      <c r="E2508" s="2207"/>
      <c r="F2508" s="70"/>
      <c r="G2508" s="70"/>
      <c r="H2508" s="70"/>
      <c r="I2508" s="70"/>
      <c r="J2508" s="70"/>
      <c r="K2508" s="70"/>
      <c r="L2508" s="70"/>
      <c r="M2508" s="70"/>
      <c r="N2508" s="70"/>
      <c r="O2508" s="70"/>
      <c r="P2508" s="70"/>
      <c r="Q2508" s="70"/>
      <c r="R2508" s="70"/>
      <c r="S2508" s="70"/>
      <c r="T2508" s="70"/>
      <c r="U2508" s="1048"/>
      <c r="V2508" s="79"/>
      <c r="W2508" s="79"/>
      <c r="X2508" s="79"/>
      <c r="Y2508" s="79"/>
      <c r="Z2508" s="5"/>
    </row>
    <row r="2509" spans="3:26" x14ac:dyDescent="0.25">
      <c r="C2509" s="70"/>
      <c r="D2509" s="70"/>
      <c r="E2509" s="2207"/>
      <c r="F2509" s="70"/>
      <c r="G2509" s="70"/>
      <c r="H2509" s="70"/>
      <c r="I2509" s="70"/>
      <c r="J2509" s="70"/>
      <c r="K2509" s="70"/>
      <c r="L2509" s="70"/>
      <c r="M2509" s="70"/>
      <c r="N2509" s="70"/>
      <c r="O2509" s="70"/>
      <c r="P2509" s="70"/>
      <c r="Q2509" s="70"/>
      <c r="R2509" s="70"/>
      <c r="S2509" s="70"/>
      <c r="T2509" s="70"/>
      <c r="U2509" s="1048"/>
      <c r="V2509" s="79"/>
      <c r="W2509" s="79"/>
      <c r="X2509" s="79"/>
      <c r="Y2509" s="79"/>
      <c r="Z2509" s="5"/>
    </row>
    <row r="2510" spans="3:26" x14ac:dyDescent="0.25">
      <c r="C2510" s="70"/>
      <c r="D2510" s="70"/>
      <c r="E2510" s="2207"/>
      <c r="F2510" s="70"/>
      <c r="G2510" s="70"/>
      <c r="H2510" s="70"/>
      <c r="I2510" s="70"/>
      <c r="J2510" s="70"/>
      <c r="K2510" s="70"/>
      <c r="L2510" s="70"/>
      <c r="M2510" s="70"/>
      <c r="N2510" s="70"/>
      <c r="O2510" s="70"/>
      <c r="P2510" s="70"/>
      <c r="Q2510" s="70"/>
      <c r="R2510" s="70"/>
      <c r="S2510" s="70"/>
      <c r="T2510" s="70"/>
      <c r="U2510" s="1048"/>
      <c r="V2510" s="79"/>
      <c r="W2510" s="79"/>
      <c r="X2510" s="79"/>
      <c r="Y2510" s="79"/>
      <c r="Z2510" s="5"/>
    </row>
    <row r="2511" spans="3:26" x14ac:dyDescent="0.25">
      <c r="C2511" s="70"/>
      <c r="D2511" s="70"/>
      <c r="E2511" s="2207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  <c r="R2511" s="70"/>
      <c r="S2511" s="70"/>
      <c r="T2511" s="70"/>
      <c r="U2511" s="1048"/>
      <c r="V2511" s="79"/>
      <c r="W2511" s="79"/>
      <c r="X2511" s="79"/>
      <c r="Y2511" s="79"/>
      <c r="Z2511" s="5"/>
    </row>
    <row r="2512" spans="3:26" x14ac:dyDescent="0.25">
      <c r="C2512" s="70"/>
      <c r="D2512" s="70"/>
      <c r="E2512" s="2207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  <c r="R2512" s="70"/>
      <c r="S2512" s="70"/>
      <c r="T2512" s="70"/>
      <c r="U2512" s="1048"/>
      <c r="V2512" s="79"/>
      <c r="W2512" s="79"/>
      <c r="X2512" s="79"/>
      <c r="Y2512" s="79"/>
      <c r="Z2512" s="5"/>
    </row>
    <row r="2513" spans="3:26" x14ac:dyDescent="0.25">
      <c r="C2513" s="70"/>
      <c r="D2513" s="70"/>
      <c r="E2513" s="2207"/>
      <c r="F2513" s="70"/>
      <c r="G2513" s="70"/>
      <c r="H2513" s="70"/>
      <c r="I2513" s="70"/>
      <c r="J2513" s="70"/>
      <c r="K2513" s="70"/>
      <c r="L2513" s="70"/>
      <c r="M2513" s="70"/>
      <c r="N2513" s="70"/>
      <c r="O2513" s="70"/>
      <c r="P2513" s="70"/>
      <c r="Q2513" s="70"/>
      <c r="R2513" s="70"/>
      <c r="S2513" s="70"/>
      <c r="T2513" s="70"/>
      <c r="U2513" s="1048"/>
      <c r="V2513" s="79"/>
      <c r="W2513" s="79"/>
      <c r="X2513" s="79"/>
      <c r="Y2513" s="79"/>
      <c r="Z2513" s="5"/>
    </row>
    <row r="2514" spans="3:26" x14ac:dyDescent="0.25">
      <c r="C2514" s="70"/>
      <c r="D2514" s="70"/>
      <c r="E2514" s="2207"/>
      <c r="F2514" s="70"/>
      <c r="G2514" s="70"/>
      <c r="H2514" s="70"/>
      <c r="I2514" s="70"/>
      <c r="J2514" s="70"/>
      <c r="K2514" s="70"/>
      <c r="L2514" s="70"/>
      <c r="M2514" s="70"/>
      <c r="N2514" s="70"/>
      <c r="O2514" s="70"/>
      <c r="P2514" s="70"/>
      <c r="Q2514" s="70"/>
      <c r="R2514" s="70"/>
      <c r="S2514" s="70"/>
      <c r="T2514" s="70"/>
      <c r="U2514" s="1048"/>
      <c r="V2514" s="79"/>
      <c r="W2514" s="79"/>
      <c r="X2514" s="79"/>
      <c r="Y2514" s="79"/>
      <c r="Z2514" s="5"/>
    </row>
    <row r="2515" spans="3:26" x14ac:dyDescent="0.25">
      <c r="C2515" s="70"/>
      <c r="D2515" s="70"/>
      <c r="E2515" s="2207"/>
      <c r="F2515" s="70"/>
      <c r="G2515" s="70"/>
      <c r="H2515" s="70"/>
      <c r="I2515" s="70"/>
      <c r="J2515" s="70"/>
      <c r="K2515" s="70"/>
      <c r="L2515" s="70"/>
      <c r="M2515" s="70"/>
      <c r="N2515" s="70"/>
      <c r="O2515" s="70"/>
      <c r="P2515" s="70"/>
      <c r="Q2515" s="70"/>
      <c r="R2515" s="70"/>
      <c r="S2515" s="70"/>
      <c r="T2515" s="70"/>
      <c r="U2515" s="1048"/>
      <c r="V2515" s="79"/>
      <c r="W2515" s="79"/>
      <c r="X2515" s="79"/>
      <c r="Y2515" s="79"/>
      <c r="Z2515" s="5"/>
    </row>
    <row r="2516" spans="3:26" x14ac:dyDescent="0.25">
      <c r="C2516" s="70"/>
      <c r="D2516" s="70"/>
      <c r="E2516" s="2207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  <c r="R2516" s="70"/>
      <c r="S2516" s="70"/>
      <c r="T2516" s="70"/>
      <c r="U2516" s="1048"/>
      <c r="V2516" s="79"/>
      <c r="W2516" s="79"/>
      <c r="X2516" s="79"/>
      <c r="Y2516" s="79"/>
      <c r="Z2516" s="5"/>
    </row>
    <row r="2517" spans="3:26" x14ac:dyDescent="0.25">
      <c r="C2517" s="70"/>
      <c r="D2517" s="70"/>
      <c r="E2517" s="2207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  <c r="R2517" s="70"/>
      <c r="S2517" s="70"/>
      <c r="T2517" s="70"/>
      <c r="U2517" s="1048"/>
      <c r="V2517" s="79"/>
      <c r="W2517" s="79"/>
      <c r="X2517" s="79"/>
      <c r="Y2517" s="79"/>
      <c r="Z2517" s="5"/>
    </row>
    <row r="2518" spans="3:26" x14ac:dyDescent="0.25">
      <c r="C2518" s="70"/>
      <c r="D2518" s="70"/>
      <c r="E2518" s="2207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  <c r="R2518" s="70"/>
      <c r="S2518" s="70"/>
      <c r="T2518" s="70"/>
      <c r="U2518" s="1048"/>
      <c r="V2518" s="79"/>
      <c r="W2518" s="79"/>
      <c r="X2518" s="79"/>
      <c r="Y2518" s="79"/>
      <c r="Z2518" s="5"/>
    </row>
    <row r="2519" spans="3:26" x14ac:dyDescent="0.25">
      <c r="C2519" s="70"/>
      <c r="D2519" s="70"/>
      <c r="E2519" s="2207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  <c r="R2519" s="70"/>
      <c r="S2519" s="70"/>
      <c r="T2519" s="70"/>
      <c r="U2519" s="1048"/>
      <c r="V2519" s="79"/>
      <c r="W2519" s="79"/>
      <c r="X2519" s="79"/>
      <c r="Y2519" s="79"/>
      <c r="Z2519" s="5"/>
    </row>
    <row r="2520" spans="3:26" x14ac:dyDescent="0.25">
      <c r="C2520" s="70"/>
      <c r="D2520" s="70"/>
      <c r="E2520" s="2207"/>
      <c r="F2520" s="70"/>
      <c r="G2520" s="70"/>
      <c r="H2520" s="70"/>
      <c r="I2520" s="70"/>
      <c r="J2520" s="70"/>
      <c r="K2520" s="70"/>
      <c r="L2520" s="70"/>
      <c r="M2520" s="70"/>
      <c r="N2520" s="70"/>
      <c r="O2520" s="70"/>
      <c r="P2520" s="70"/>
      <c r="Q2520" s="70"/>
      <c r="R2520" s="70"/>
      <c r="S2520" s="70"/>
      <c r="T2520" s="70"/>
      <c r="U2520" s="1048"/>
      <c r="V2520" s="79"/>
      <c r="W2520" s="79"/>
      <c r="X2520" s="79"/>
      <c r="Y2520" s="79"/>
      <c r="Z2520" s="5"/>
    </row>
    <row r="2521" spans="3:26" x14ac:dyDescent="0.25">
      <c r="C2521" s="70"/>
      <c r="D2521" s="70"/>
      <c r="E2521" s="2207"/>
      <c r="F2521" s="70"/>
      <c r="G2521" s="70"/>
      <c r="H2521" s="70"/>
      <c r="I2521" s="70"/>
      <c r="J2521" s="70"/>
      <c r="K2521" s="70"/>
      <c r="L2521" s="70"/>
      <c r="M2521" s="70"/>
      <c r="N2521" s="70"/>
      <c r="O2521" s="70"/>
      <c r="P2521" s="70"/>
      <c r="Q2521" s="70"/>
      <c r="R2521" s="70"/>
      <c r="S2521" s="70"/>
      <c r="T2521" s="70"/>
      <c r="U2521" s="1048"/>
      <c r="V2521" s="79"/>
      <c r="W2521" s="79"/>
      <c r="X2521" s="79"/>
      <c r="Y2521" s="79"/>
      <c r="Z2521" s="5"/>
    </row>
    <row r="2522" spans="3:26" x14ac:dyDescent="0.25">
      <c r="C2522" s="70"/>
      <c r="D2522" s="70"/>
      <c r="E2522" s="2207"/>
      <c r="F2522" s="70"/>
      <c r="G2522" s="70"/>
      <c r="H2522" s="70"/>
      <c r="I2522" s="70"/>
      <c r="J2522" s="70"/>
      <c r="K2522" s="70"/>
      <c r="L2522" s="70"/>
      <c r="M2522" s="70"/>
      <c r="N2522" s="70"/>
      <c r="O2522" s="70"/>
      <c r="P2522" s="70"/>
      <c r="Q2522" s="70"/>
      <c r="R2522" s="70"/>
      <c r="S2522" s="70"/>
      <c r="T2522" s="70"/>
      <c r="U2522" s="1048"/>
      <c r="V2522" s="79"/>
      <c r="W2522" s="79"/>
      <c r="X2522" s="79"/>
      <c r="Y2522" s="79"/>
      <c r="Z2522" s="5"/>
    </row>
    <row r="2523" spans="3:26" x14ac:dyDescent="0.25">
      <c r="C2523" s="70"/>
      <c r="D2523" s="70"/>
      <c r="E2523" s="2207"/>
      <c r="F2523" s="70"/>
      <c r="G2523" s="70"/>
      <c r="H2523" s="70"/>
      <c r="I2523" s="70"/>
      <c r="J2523" s="70"/>
      <c r="K2523" s="70"/>
      <c r="L2523" s="70"/>
      <c r="M2523" s="70"/>
      <c r="N2523" s="70"/>
      <c r="O2523" s="70"/>
      <c r="P2523" s="70"/>
      <c r="Q2523" s="70"/>
      <c r="R2523" s="70"/>
      <c r="S2523" s="70"/>
      <c r="T2523" s="70"/>
      <c r="U2523" s="1048"/>
      <c r="V2523" s="79"/>
      <c r="W2523" s="79"/>
      <c r="X2523" s="79"/>
      <c r="Y2523" s="79"/>
      <c r="Z2523" s="5"/>
    </row>
    <row r="2524" spans="3:26" x14ac:dyDescent="0.25">
      <c r="C2524" s="70"/>
      <c r="D2524" s="70"/>
      <c r="E2524" s="2207"/>
      <c r="F2524" s="70"/>
      <c r="G2524" s="70"/>
      <c r="H2524" s="70"/>
      <c r="I2524" s="70"/>
      <c r="J2524" s="70"/>
      <c r="K2524" s="70"/>
      <c r="L2524" s="70"/>
      <c r="M2524" s="70"/>
      <c r="N2524" s="70"/>
      <c r="O2524" s="70"/>
      <c r="P2524" s="70"/>
      <c r="Q2524" s="70"/>
      <c r="R2524" s="70"/>
      <c r="S2524" s="70"/>
      <c r="T2524" s="70"/>
      <c r="U2524" s="1048"/>
      <c r="V2524" s="79"/>
      <c r="W2524" s="79"/>
      <c r="X2524" s="79"/>
      <c r="Y2524" s="79"/>
      <c r="Z2524" s="5"/>
    </row>
    <row r="2525" spans="3:26" x14ac:dyDescent="0.25">
      <c r="C2525" s="70"/>
      <c r="D2525" s="70"/>
      <c r="E2525" s="2207"/>
      <c r="F2525" s="70"/>
      <c r="G2525" s="70"/>
      <c r="H2525" s="70"/>
      <c r="I2525" s="70"/>
      <c r="J2525" s="70"/>
      <c r="K2525" s="70"/>
      <c r="L2525" s="70"/>
      <c r="M2525" s="70"/>
      <c r="N2525" s="70"/>
      <c r="O2525" s="70"/>
      <c r="P2525" s="70"/>
      <c r="Q2525" s="70"/>
      <c r="R2525" s="70"/>
      <c r="S2525" s="70"/>
      <c r="T2525" s="70"/>
      <c r="U2525" s="1048"/>
      <c r="V2525" s="79"/>
      <c r="W2525" s="79"/>
      <c r="X2525" s="79"/>
      <c r="Y2525" s="79"/>
      <c r="Z2525" s="5"/>
    </row>
    <row r="2526" spans="3:26" x14ac:dyDescent="0.25">
      <c r="C2526" s="70"/>
      <c r="D2526" s="70"/>
      <c r="E2526" s="2207"/>
      <c r="F2526" s="70"/>
      <c r="G2526" s="70"/>
      <c r="H2526" s="70"/>
      <c r="I2526" s="70"/>
      <c r="J2526" s="70"/>
      <c r="K2526" s="70"/>
      <c r="L2526" s="70"/>
      <c r="M2526" s="70"/>
      <c r="N2526" s="70"/>
      <c r="O2526" s="70"/>
      <c r="P2526" s="70"/>
      <c r="Q2526" s="70"/>
      <c r="R2526" s="70"/>
      <c r="S2526" s="70"/>
      <c r="T2526" s="70"/>
      <c r="U2526" s="1048"/>
      <c r="V2526" s="79"/>
      <c r="W2526" s="79"/>
      <c r="X2526" s="79"/>
      <c r="Y2526" s="79"/>
      <c r="Z2526" s="5"/>
    </row>
    <row r="2527" spans="3:26" x14ac:dyDescent="0.25">
      <c r="C2527" s="70"/>
      <c r="D2527" s="70"/>
      <c r="E2527" s="2207"/>
      <c r="F2527" s="70"/>
      <c r="G2527" s="70"/>
      <c r="H2527" s="70"/>
      <c r="I2527" s="70"/>
      <c r="J2527" s="70"/>
      <c r="K2527" s="70"/>
      <c r="L2527" s="70"/>
      <c r="M2527" s="70"/>
      <c r="N2527" s="70"/>
      <c r="O2527" s="70"/>
      <c r="P2527" s="70"/>
      <c r="Q2527" s="70"/>
      <c r="R2527" s="70"/>
      <c r="S2527" s="70"/>
      <c r="T2527" s="70"/>
      <c r="U2527" s="1048"/>
      <c r="V2527" s="79"/>
      <c r="W2527" s="79"/>
      <c r="X2527" s="79"/>
      <c r="Y2527" s="79"/>
      <c r="Z2527" s="5"/>
    </row>
    <row r="2528" spans="3:26" x14ac:dyDescent="0.25">
      <c r="C2528" s="70"/>
      <c r="D2528" s="70"/>
      <c r="E2528" s="2207"/>
      <c r="F2528" s="70"/>
      <c r="G2528" s="70"/>
      <c r="H2528" s="70"/>
      <c r="I2528" s="70"/>
      <c r="J2528" s="70"/>
      <c r="K2528" s="70"/>
      <c r="L2528" s="70"/>
      <c r="M2528" s="70"/>
      <c r="N2528" s="70"/>
      <c r="O2528" s="70"/>
      <c r="P2528" s="70"/>
      <c r="Q2528" s="70"/>
      <c r="R2528" s="70"/>
      <c r="S2528" s="70"/>
      <c r="T2528" s="70"/>
      <c r="U2528" s="1048"/>
      <c r="V2528" s="79"/>
      <c r="W2528" s="79"/>
      <c r="X2528" s="79"/>
      <c r="Y2528" s="79"/>
      <c r="Z2528" s="5"/>
    </row>
    <row r="2529" spans="3:26" x14ac:dyDescent="0.25">
      <c r="C2529" s="70"/>
      <c r="D2529" s="70"/>
      <c r="E2529" s="2207"/>
      <c r="F2529" s="70"/>
      <c r="G2529" s="70"/>
      <c r="H2529" s="70"/>
      <c r="I2529" s="70"/>
      <c r="J2529" s="70"/>
      <c r="K2529" s="70"/>
      <c r="L2529" s="70"/>
      <c r="M2529" s="70"/>
      <c r="N2529" s="70"/>
      <c r="O2529" s="70"/>
      <c r="P2529" s="70"/>
      <c r="Q2529" s="70"/>
      <c r="R2529" s="70"/>
      <c r="S2529" s="70"/>
      <c r="T2529" s="70"/>
      <c r="U2529" s="1048"/>
      <c r="V2529" s="79"/>
      <c r="W2529" s="79"/>
      <c r="X2529" s="79"/>
      <c r="Y2529" s="79"/>
      <c r="Z2529" s="5"/>
    </row>
    <row r="2530" spans="3:26" x14ac:dyDescent="0.25">
      <c r="C2530" s="70"/>
      <c r="D2530" s="70"/>
      <c r="E2530" s="2207"/>
      <c r="F2530" s="70"/>
      <c r="G2530" s="70"/>
      <c r="H2530" s="70"/>
      <c r="I2530" s="70"/>
      <c r="J2530" s="70"/>
      <c r="K2530" s="70"/>
      <c r="L2530" s="70"/>
      <c r="M2530" s="70"/>
      <c r="N2530" s="70"/>
      <c r="O2530" s="70"/>
      <c r="P2530" s="70"/>
      <c r="Q2530" s="70"/>
      <c r="R2530" s="70"/>
      <c r="S2530" s="70"/>
      <c r="T2530" s="70"/>
      <c r="U2530" s="1048"/>
      <c r="V2530" s="79"/>
      <c r="W2530" s="79"/>
      <c r="X2530" s="79"/>
      <c r="Y2530" s="79"/>
      <c r="Z2530" s="5"/>
    </row>
    <row r="2531" spans="3:26" x14ac:dyDescent="0.25">
      <c r="C2531" s="70"/>
      <c r="D2531" s="70"/>
      <c r="E2531" s="2207"/>
      <c r="F2531" s="70"/>
      <c r="G2531" s="70"/>
      <c r="H2531" s="70"/>
      <c r="I2531" s="70"/>
      <c r="J2531" s="70"/>
      <c r="K2531" s="70"/>
      <c r="L2531" s="70"/>
      <c r="M2531" s="70"/>
      <c r="N2531" s="70"/>
      <c r="O2531" s="70"/>
      <c r="P2531" s="70"/>
      <c r="Q2531" s="70"/>
      <c r="R2531" s="70"/>
      <c r="S2531" s="70"/>
      <c r="T2531" s="70"/>
      <c r="U2531" s="1048"/>
      <c r="V2531" s="79"/>
      <c r="W2531" s="79"/>
      <c r="X2531" s="79"/>
      <c r="Y2531" s="79"/>
      <c r="Z2531" s="5"/>
    </row>
    <row r="2532" spans="3:26" x14ac:dyDescent="0.25">
      <c r="C2532" s="70"/>
      <c r="D2532" s="70"/>
      <c r="E2532" s="2207"/>
      <c r="F2532" s="70"/>
      <c r="G2532" s="70"/>
      <c r="H2532" s="70"/>
      <c r="I2532" s="70"/>
      <c r="J2532" s="70"/>
      <c r="K2532" s="70"/>
      <c r="L2532" s="70"/>
      <c r="M2532" s="70"/>
      <c r="N2532" s="70"/>
      <c r="O2532" s="70"/>
      <c r="P2532" s="70"/>
      <c r="Q2532" s="70"/>
      <c r="R2532" s="70"/>
      <c r="S2532" s="70"/>
      <c r="T2532" s="70"/>
      <c r="U2532" s="1048"/>
      <c r="V2532" s="79"/>
      <c r="W2532" s="79"/>
      <c r="X2532" s="79"/>
      <c r="Y2532" s="79"/>
      <c r="Z2532" s="5"/>
    </row>
    <row r="2533" spans="3:26" x14ac:dyDescent="0.25">
      <c r="C2533" s="70"/>
      <c r="D2533" s="70"/>
      <c r="E2533" s="2207"/>
      <c r="F2533" s="70"/>
      <c r="G2533" s="70"/>
      <c r="H2533" s="70"/>
      <c r="I2533" s="70"/>
      <c r="J2533" s="70"/>
      <c r="K2533" s="70"/>
      <c r="L2533" s="70"/>
      <c r="M2533" s="70"/>
      <c r="N2533" s="70"/>
      <c r="O2533" s="70"/>
      <c r="P2533" s="70"/>
      <c r="Q2533" s="70"/>
      <c r="R2533" s="70"/>
      <c r="S2533" s="70"/>
      <c r="T2533" s="70"/>
      <c r="U2533" s="1048"/>
      <c r="V2533" s="79"/>
      <c r="W2533" s="79"/>
      <c r="X2533" s="79"/>
      <c r="Y2533" s="79"/>
      <c r="Z2533" s="5"/>
    </row>
    <row r="2534" spans="3:26" x14ac:dyDescent="0.25">
      <c r="C2534" s="70"/>
      <c r="D2534" s="70"/>
      <c r="E2534" s="2207"/>
      <c r="F2534" s="70"/>
      <c r="G2534" s="70"/>
      <c r="H2534" s="70"/>
      <c r="I2534" s="70"/>
      <c r="J2534" s="70"/>
      <c r="K2534" s="70"/>
      <c r="L2534" s="70"/>
      <c r="M2534" s="70"/>
      <c r="N2534" s="70"/>
      <c r="O2534" s="70"/>
      <c r="P2534" s="70"/>
      <c r="Q2534" s="70"/>
      <c r="R2534" s="70"/>
      <c r="S2534" s="70"/>
      <c r="T2534" s="70"/>
      <c r="U2534" s="1048"/>
      <c r="V2534" s="79"/>
      <c r="W2534" s="79"/>
      <c r="X2534" s="79"/>
      <c r="Y2534" s="79"/>
      <c r="Z2534" s="5"/>
    </row>
    <row r="2535" spans="3:26" x14ac:dyDescent="0.25">
      <c r="C2535" s="70"/>
      <c r="D2535" s="70"/>
      <c r="E2535" s="2207"/>
      <c r="F2535" s="70"/>
      <c r="G2535" s="70"/>
      <c r="H2535" s="70"/>
      <c r="I2535" s="70"/>
      <c r="J2535" s="70"/>
      <c r="K2535" s="70"/>
      <c r="L2535" s="70"/>
      <c r="M2535" s="70"/>
      <c r="N2535" s="70"/>
      <c r="O2535" s="70"/>
      <c r="P2535" s="70"/>
      <c r="Q2535" s="70"/>
      <c r="R2535" s="70"/>
      <c r="S2535" s="70"/>
      <c r="T2535" s="70"/>
      <c r="U2535" s="1048"/>
      <c r="V2535" s="79"/>
      <c r="W2535" s="79"/>
      <c r="X2535" s="79"/>
      <c r="Y2535" s="79"/>
      <c r="Z2535" s="5"/>
    </row>
    <row r="2536" spans="3:26" x14ac:dyDescent="0.25">
      <c r="C2536" s="70"/>
      <c r="D2536" s="70"/>
      <c r="E2536" s="2207"/>
      <c r="F2536" s="70"/>
      <c r="G2536" s="70"/>
      <c r="H2536" s="70"/>
      <c r="I2536" s="70"/>
      <c r="J2536" s="70"/>
      <c r="K2536" s="70"/>
      <c r="L2536" s="70"/>
      <c r="M2536" s="70"/>
      <c r="N2536" s="70"/>
      <c r="O2536" s="70"/>
      <c r="P2536" s="70"/>
      <c r="Q2536" s="70"/>
      <c r="R2536" s="70"/>
      <c r="S2536" s="70"/>
      <c r="T2536" s="70"/>
      <c r="U2536" s="1048"/>
      <c r="V2536" s="79"/>
      <c r="W2536" s="79"/>
      <c r="X2536" s="79"/>
      <c r="Y2536" s="79"/>
      <c r="Z2536" s="5"/>
    </row>
    <row r="2537" spans="3:26" x14ac:dyDescent="0.25">
      <c r="C2537" s="70"/>
      <c r="D2537" s="70"/>
      <c r="E2537" s="2207"/>
      <c r="F2537" s="70"/>
      <c r="G2537" s="70"/>
      <c r="H2537" s="70"/>
      <c r="I2537" s="70"/>
      <c r="J2537" s="70"/>
      <c r="K2537" s="70"/>
      <c r="L2537" s="70"/>
      <c r="M2537" s="70"/>
      <c r="N2537" s="70"/>
      <c r="O2537" s="70"/>
      <c r="P2537" s="70"/>
      <c r="Q2537" s="70"/>
      <c r="R2537" s="70"/>
      <c r="S2537" s="70"/>
      <c r="T2537" s="70"/>
      <c r="U2537" s="1048"/>
      <c r="V2537" s="79"/>
      <c r="W2537" s="79"/>
      <c r="X2537" s="79"/>
      <c r="Y2537" s="79"/>
      <c r="Z2537" s="5"/>
    </row>
    <row r="2538" spans="3:26" x14ac:dyDescent="0.25">
      <c r="C2538" s="70"/>
      <c r="D2538" s="70"/>
      <c r="E2538" s="2207"/>
      <c r="F2538" s="70"/>
      <c r="G2538" s="70"/>
      <c r="H2538" s="70"/>
      <c r="I2538" s="70"/>
      <c r="J2538" s="70"/>
      <c r="K2538" s="70"/>
      <c r="L2538" s="70"/>
      <c r="M2538" s="70"/>
      <c r="N2538" s="70"/>
      <c r="O2538" s="70"/>
      <c r="P2538" s="70"/>
      <c r="Q2538" s="70"/>
      <c r="R2538" s="70"/>
      <c r="S2538" s="70"/>
      <c r="T2538" s="70"/>
      <c r="U2538" s="1048"/>
      <c r="V2538" s="79"/>
      <c r="W2538" s="79"/>
      <c r="X2538" s="79"/>
      <c r="Y2538" s="79"/>
      <c r="Z2538" s="5"/>
    </row>
    <row r="2539" spans="3:26" x14ac:dyDescent="0.25">
      <c r="C2539" s="70"/>
      <c r="D2539" s="70"/>
      <c r="E2539" s="2207"/>
      <c r="F2539" s="70"/>
      <c r="G2539" s="70"/>
      <c r="H2539" s="70"/>
      <c r="I2539" s="70"/>
      <c r="J2539" s="70"/>
      <c r="K2539" s="70"/>
      <c r="L2539" s="70"/>
      <c r="M2539" s="70"/>
      <c r="N2539" s="70"/>
      <c r="O2539" s="70"/>
      <c r="P2539" s="70"/>
      <c r="Q2539" s="70"/>
      <c r="R2539" s="70"/>
      <c r="S2539" s="70"/>
      <c r="T2539" s="70"/>
      <c r="U2539" s="1048"/>
      <c r="V2539" s="79"/>
      <c r="W2539" s="79"/>
      <c r="X2539" s="79"/>
      <c r="Y2539" s="79"/>
      <c r="Z2539" s="5"/>
    </row>
    <row r="2540" spans="3:26" x14ac:dyDescent="0.25">
      <c r="C2540" s="70"/>
      <c r="D2540" s="70"/>
      <c r="E2540" s="2207"/>
      <c r="F2540" s="70"/>
      <c r="G2540" s="70"/>
      <c r="H2540" s="70"/>
      <c r="I2540" s="70"/>
      <c r="J2540" s="70"/>
      <c r="K2540" s="70"/>
      <c r="L2540" s="70"/>
      <c r="M2540" s="70"/>
      <c r="N2540" s="70"/>
      <c r="O2540" s="70"/>
      <c r="P2540" s="70"/>
      <c r="Q2540" s="70"/>
      <c r="R2540" s="70"/>
      <c r="S2540" s="70"/>
      <c r="T2540" s="70"/>
      <c r="U2540" s="1048"/>
      <c r="V2540" s="79"/>
      <c r="W2540" s="79"/>
      <c r="X2540" s="79"/>
      <c r="Y2540" s="79"/>
      <c r="Z2540" s="5"/>
    </row>
    <row r="2541" spans="3:26" x14ac:dyDescent="0.25">
      <c r="C2541" s="70"/>
      <c r="D2541" s="70"/>
      <c r="E2541" s="2207"/>
      <c r="F2541" s="70"/>
      <c r="G2541" s="70"/>
      <c r="H2541" s="70"/>
      <c r="I2541" s="70"/>
      <c r="J2541" s="70"/>
      <c r="K2541" s="70"/>
      <c r="L2541" s="70"/>
      <c r="M2541" s="70"/>
      <c r="N2541" s="70"/>
      <c r="O2541" s="70"/>
      <c r="P2541" s="70"/>
      <c r="Q2541" s="70"/>
      <c r="R2541" s="70"/>
      <c r="S2541" s="70"/>
      <c r="T2541" s="70"/>
      <c r="U2541" s="1048"/>
      <c r="V2541" s="79"/>
      <c r="W2541" s="79"/>
      <c r="X2541" s="79"/>
      <c r="Y2541" s="79"/>
      <c r="Z2541" s="5"/>
    </row>
    <row r="2542" spans="3:26" x14ac:dyDescent="0.25">
      <c r="C2542" s="70"/>
      <c r="D2542" s="70"/>
      <c r="E2542" s="2207"/>
      <c r="F2542" s="70"/>
      <c r="G2542" s="70"/>
      <c r="H2542" s="70"/>
      <c r="I2542" s="70"/>
      <c r="J2542" s="70"/>
      <c r="K2542" s="70"/>
      <c r="L2542" s="70"/>
      <c r="M2542" s="70"/>
      <c r="N2542" s="70"/>
      <c r="O2542" s="70"/>
      <c r="P2542" s="70"/>
      <c r="Q2542" s="70"/>
      <c r="R2542" s="70"/>
      <c r="S2542" s="70"/>
      <c r="T2542" s="70"/>
      <c r="U2542" s="1048"/>
      <c r="V2542" s="79"/>
      <c r="W2542" s="79"/>
      <c r="X2542" s="79"/>
      <c r="Y2542" s="79"/>
      <c r="Z2542" s="5"/>
    </row>
    <row r="2543" spans="3:26" x14ac:dyDescent="0.25">
      <c r="C2543" s="70"/>
      <c r="D2543" s="70"/>
      <c r="E2543" s="2207"/>
      <c r="F2543" s="70"/>
      <c r="G2543" s="70"/>
      <c r="H2543" s="70"/>
      <c r="I2543" s="70"/>
      <c r="J2543" s="70"/>
      <c r="K2543" s="70"/>
      <c r="L2543" s="70"/>
      <c r="M2543" s="70"/>
      <c r="N2543" s="70"/>
      <c r="O2543" s="70"/>
      <c r="P2543" s="70"/>
      <c r="Q2543" s="70"/>
      <c r="R2543" s="70"/>
      <c r="S2543" s="70"/>
      <c r="T2543" s="70"/>
      <c r="U2543" s="1048"/>
      <c r="V2543" s="79"/>
      <c r="W2543" s="79"/>
      <c r="X2543" s="79"/>
      <c r="Y2543" s="79"/>
      <c r="Z2543" s="5"/>
    </row>
    <row r="2544" spans="3:26" x14ac:dyDescent="0.25">
      <c r="C2544" s="70"/>
      <c r="D2544" s="70"/>
      <c r="E2544" s="2207"/>
      <c r="F2544" s="70"/>
      <c r="G2544" s="70"/>
      <c r="H2544" s="70"/>
      <c r="I2544" s="70"/>
      <c r="J2544" s="70"/>
      <c r="K2544" s="70"/>
      <c r="L2544" s="70"/>
      <c r="M2544" s="70"/>
      <c r="N2544" s="70"/>
      <c r="O2544" s="70"/>
      <c r="P2544" s="70"/>
      <c r="Q2544" s="70"/>
      <c r="R2544" s="70"/>
      <c r="S2544" s="70"/>
      <c r="T2544" s="70"/>
      <c r="U2544" s="1048"/>
      <c r="V2544" s="79"/>
      <c r="W2544" s="79"/>
      <c r="X2544" s="79"/>
      <c r="Y2544" s="79"/>
      <c r="Z2544" s="5"/>
    </row>
    <row r="2545" spans="3:26" x14ac:dyDescent="0.25">
      <c r="C2545" s="70"/>
      <c r="D2545" s="70"/>
      <c r="E2545" s="2207"/>
      <c r="F2545" s="70"/>
      <c r="G2545" s="70"/>
      <c r="H2545" s="70"/>
      <c r="I2545" s="70"/>
      <c r="J2545" s="70"/>
      <c r="K2545" s="70"/>
      <c r="L2545" s="70"/>
      <c r="M2545" s="70"/>
      <c r="N2545" s="70"/>
      <c r="O2545" s="70"/>
      <c r="P2545" s="70"/>
      <c r="Q2545" s="70"/>
      <c r="R2545" s="70"/>
      <c r="S2545" s="70"/>
      <c r="T2545" s="70"/>
      <c r="U2545" s="1048"/>
      <c r="V2545" s="79"/>
      <c r="W2545" s="79"/>
      <c r="X2545" s="79"/>
      <c r="Y2545" s="79"/>
      <c r="Z2545" s="5"/>
    </row>
    <row r="2546" spans="3:26" x14ac:dyDescent="0.25">
      <c r="C2546" s="70"/>
      <c r="D2546" s="70"/>
      <c r="E2546" s="2207"/>
      <c r="F2546" s="70"/>
      <c r="G2546" s="70"/>
      <c r="H2546" s="70"/>
      <c r="I2546" s="70"/>
      <c r="J2546" s="70"/>
      <c r="K2546" s="70"/>
      <c r="L2546" s="70"/>
      <c r="M2546" s="70"/>
      <c r="N2546" s="70"/>
      <c r="O2546" s="70"/>
      <c r="P2546" s="70"/>
      <c r="Q2546" s="70"/>
      <c r="R2546" s="70"/>
      <c r="S2546" s="70"/>
      <c r="T2546" s="70"/>
      <c r="U2546" s="1048"/>
      <c r="V2546" s="79"/>
      <c r="W2546" s="79"/>
      <c r="X2546" s="79"/>
      <c r="Y2546" s="79"/>
      <c r="Z2546" s="5"/>
    </row>
    <row r="2547" spans="3:26" x14ac:dyDescent="0.25">
      <c r="C2547" s="70"/>
      <c r="D2547" s="70"/>
      <c r="E2547" s="2207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  <c r="R2547" s="70"/>
      <c r="S2547" s="70"/>
      <c r="T2547" s="70"/>
      <c r="U2547" s="1048"/>
      <c r="V2547" s="79"/>
      <c r="W2547" s="79"/>
      <c r="X2547" s="79"/>
      <c r="Y2547" s="79"/>
      <c r="Z2547" s="5"/>
    </row>
    <row r="2548" spans="3:26" x14ac:dyDescent="0.25">
      <c r="C2548" s="70"/>
      <c r="D2548" s="70"/>
      <c r="E2548" s="2207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  <c r="R2548" s="70"/>
      <c r="S2548" s="70"/>
      <c r="T2548" s="70"/>
      <c r="U2548" s="1048"/>
      <c r="V2548" s="79"/>
      <c r="W2548" s="79"/>
      <c r="X2548" s="79"/>
      <c r="Y2548" s="79"/>
      <c r="Z2548" s="5"/>
    </row>
    <row r="2549" spans="3:26" x14ac:dyDescent="0.25">
      <c r="C2549" s="70"/>
      <c r="D2549" s="70"/>
      <c r="E2549" s="2207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  <c r="R2549" s="70"/>
      <c r="S2549" s="70"/>
      <c r="T2549" s="70"/>
      <c r="U2549" s="1048"/>
      <c r="V2549" s="79"/>
      <c r="W2549" s="79"/>
      <c r="X2549" s="79"/>
      <c r="Y2549" s="79"/>
      <c r="Z2549" s="5"/>
    </row>
    <row r="2550" spans="3:26" x14ac:dyDescent="0.25">
      <c r="C2550" s="70"/>
      <c r="D2550" s="70"/>
      <c r="E2550" s="2207"/>
      <c r="F2550" s="70"/>
      <c r="G2550" s="70"/>
      <c r="H2550" s="70"/>
      <c r="I2550" s="70"/>
      <c r="J2550" s="70"/>
      <c r="K2550" s="70"/>
      <c r="L2550" s="70"/>
      <c r="M2550" s="70"/>
      <c r="N2550" s="70"/>
      <c r="O2550" s="70"/>
      <c r="P2550" s="70"/>
      <c r="Q2550" s="70"/>
      <c r="R2550" s="70"/>
      <c r="S2550" s="70"/>
      <c r="T2550" s="70"/>
      <c r="U2550" s="1048"/>
      <c r="V2550" s="79"/>
      <c r="W2550" s="79"/>
      <c r="X2550" s="79"/>
      <c r="Y2550" s="79"/>
      <c r="Z2550" s="5"/>
    </row>
    <row r="2551" spans="3:26" x14ac:dyDescent="0.25">
      <c r="C2551" s="70"/>
      <c r="D2551" s="70"/>
      <c r="E2551" s="2207"/>
      <c r="F2551" s="70"/>
      <c r="G2551" s="70"/>
      <c r="H2551" s="70"/>
      <c r="I2551" s="70"/>
      <c r="J2551" s="70"/>
      <c r="K2551" s="70"/>
      <c r="L2551" s="70"/>
      <c r="M2551" s="70"/>
      <c r="N2551" s="70"/>
      <c r="O2551" s="70"/>
      <c r="P2551" s="70"/>
      <c r="Q2551" s="70"/>
      <c r="R2551" s="70"/>
      <c r="S2551" s="70"/>
      <c r="T2551" s="70"/>
      <c r="U2551" s="1048"/>
      <c r="V2551" s="79"/>
      <c r="W2551" s="79"/>
      <c r="X2551" s="79"/>
      <c r="Y2551" s="79"/>
      <c r="Z2551" s="5"/>
    </row>
    <row r="2552" spans="3:26" x14ac:dyDescent="0.25">
      <c r="C2552" s="70"/>
      <c r="D2552" s="70"/>
      <c r="E2552" s="2207"/>
      <c r="F2552" s="70"/>
      <c r="G2552" s="70"/>
      <c r="H2552" s="70"/>
      <c r="I2552" s="70"/>
      <c r="J2552" s="70"/>
      <c r="K2552" s="70"/>
      <c r="L2552" s="70"/>
      <c r="M2552" s="70"/>
      <c r="N2552" s="70"/>
      <c r="O2552" s="70"/>
      <c r="P2552" s="70"/>
      <c r="Q2552" s="70"/>
      <c r="R2552" s="70"/>
      <c r="S2552" s="70"/>
      <c r="T2552" s="70"/>
      <c r="U2552" s="1048"/>
      <c r="V2552" s="79"/>
      <c r="W2552" s="79"/>
      <c r="X2552" s="79"/>
      <c r="Y2552" s="79"/>
      <c r="Z2552" s="5"/>
    </row>
    <row r="2553" spans="3:26" x14ac:dyDescent="0.25">
      <c r="C2553" s="70"/>
      <c r="D2553" s="70"/>
      <c r="E2553" s="2207"/>
      <c r="F2553" s="70"/>
      <c r="G2553" s="70"/>
      <c r="H2553" s="70"/>
      <c r="I2553" s="70"/>
      <c r="J2553" s="70"/>
      <c r="K2553" s="70"/>
      <c r="L2553" s="70"/>
      <c r="M2553" s="70"/>
      <c r="N2553" s="70"/>
      <c r="O2553" s="70"/>
      <c r="P2553" s="70"/>
      <c r="Q2553" s="70"/>
      <c r="R2553" s="70"/>
      <c r="S2553" s="70"/>
      <c r="T2553" s="70"/>
      <c r="U2553" s="1048"/>
      <c r="V2553" s="79"/>
      <c r="W2553" s="79"/>
      <c r="X2553" s="79"/>
      <c r="Y2553" s="79"/>
      <c r="Z2553" s="5"/>
    </row>
    <row r="2554" spans="3:26" x14ac:dyDescent="0.25">
      <c r="C2554" s="70"/>
      <c r="D2554" s="70"/>
      <c r="E2554" s="2207"/>
      <c r="F2554" s="70"/>
      <c r="G2554" s="70"/>
      <c r="H2554" s="70"/>
      <c r="I2554" s="70"/>
      <c r="J2554" s="70"/>
      <c r="K2554" s="70"/>
      <c r="L2554" s="70"/>
      <c r="M2554" s="70"/>
      <c r="N2554" s="70"/>
      <c r="O2554" s="70"/>
      <c r="P2554" s="70"/>
      <c r="Q2554" s="70"/>
      <c r="R2554" s="70"/>
      <c r="S2554" s="70"/>
      <c r="T2554" s="70"/>
      <c r="U2554" s="1048"/>
      <c r="V2554" s="79"/>
      <c r="W2554" s="79"/>
      <c r="X2554" s="79"/>
      <c r="Y2554" s="79"/>
      <c r="Z2554" s="5"/>
    </row>
    <row r="2555" spans="3:26" x14ac:dyDescent="0.25">
      <c r="C2555" s="70"/>
      <c r="D2555" s="70"/>
      <c r="E2555" s="2207"/>
      <c r="F2555" s="70"/>
      <c r="G2555" s="70"/>
      <c r="H2555" s="70"/>
      <c r="I2555" s="70"/>
      <c r="J2555" s="70"/>
      <c r="K2555" s="70"/>
      <c r="L2555" s="70"/>
      <c r="M2555" s="70"/>
      <c r="N2555" s="70"/>
      <c r="O2555" s="70"/>
      <c r="P2555" s="70"/>
      <c r="Q2555" s="70"/>
      <c r="R2555" s="70"/>
      <c r="S2555" s="70"/>
      <c r="T2555" s="70"/>
      <c r="U2555" s="1048"/>
      <c r="V2555" s="79"/>
      <c r="W2555" s="79"/>
      <c r="X2555" s="79"/>
      <c r="Y2555" s="79"/>
      <c r="Z2555" s="5"/>
    </row>
    <row r="2556" spans="3:26" x14ac:dyDescent="0.25">
      <c r="C2556" s="70"/>
      <c r="D2556" s="70"/>
      <c r="E2556" s="2207"/>
      <c r="F2556" s="70"/>
      <c r="G2556" s="70"/>
      <c r="H2556" s="70"/>
      <c r="I2556" s="70"/>
      <c r="J2556" s="70"/>
      <c r="K2556" s="70"/>
      <c r="L2556" s="70"/>
      <c r="M2556" s="70"/>
      <c r="N2556" s="70"/>
      <c r="O2556" s="70"/>
      <c r="P2556" s="70"/>
      <c r="Q2556" s="70"/>
      <c r="R2556" s="70"/>
      <c r="S2556" s="70"/>
      <c r="T2556" s="70"/>
      <c r="U2556" s="1048"/>
      <c r="V2556" s="79"/>
      <c r="W2556" s="79"/>
      <c r="X2556" s="79"/>
      <c r="Y2556" s="79"/>
      <c r="Z2556" s="5"/>
    </row>
    <row r="2557" spans="3:26" x14ac:dyDescent="0.25">
      <c r="C2557" s="70"/>
      <c r="D2557" s="70"/>
      <c r="E2557" s="2207"/>
      <c r="F2557" s="70"/>
      <c r="G2557" s="70"/>
      <c r="H2557" s="70"/>
      <c r="I2557" s="70"/>
      <c r="J2557" s="70"/>
      <c r="K2557" s="70"/>
      <c r="L2557" s="70"/>
      <c r="M2557" s="70"/>
      <c r="N2557" s="70"/>
      <c r="O2557" s="70"/>
      <c r="P2557" s="70"/>
      <c r="Q2557" s="70"/>
      <c r="R2557" s="70"/>
      <c r="S2557" s="70"/>
      <c r="T2557" s="70"/>
      <c r="U2557" s="1048"/>
      <c r="V2557" s="79"/>
      <c r="W2557" s="79"/>
      <c r="X2557" s="79"/>
      <c r="Y2557" s="79"/>
      <c r="Z2557" s="5"/>
    </row>
    <row r="2558" spans="3:26" x14ac:dyDescent="0.25">
      <c r="C2558" s="70"/>
      <c r="D2558" s="70"/>
      <c r="E2558" s="2207"/>
      <c r="F2558" s="70"/>
      <c r="G2558" s="70"/>
      <c r="H2558" s="70"/>
      <c r="I2558" s="70"/>
      <c r="J2558" s="70"/>
      <c r="K2558" s="70"/>
      <c r="L2558" s="70"/>
      <c r="M2558" s="70"/>
      <c r="N2558" s="70"/>
      <c r="O2558" s="70"/>
      <c r="P2558" s="70"/>
      <c r="Q2558" s="70"/>
      <c r="R2558" s="70"/>
      <c r="S2558" s="70"/>
      <c r="T2558" s="70"/>
      <c r="U2558" s="1048"/>
      <c r="V2558" s="79"/>
      <c r="W2558" s="79"/>
      <c r="X2558" s="79"/>
      <c r="Y2558" s="79"/>
      <c r="Z2558" s="5"/>
    </row>
    <row r="2559" spans="3:26" x14ac:dyDescent="0.25">
      <c r="C2559" s="70"/>
      <c r="D2559" s="70"/>
      <c r="E2559" s="2207"/>
      <c r="F2559" s="70"/>
      <c r="G2559" s="70"/>
      <c r="H2559" s="70"/>
      <c r="I2559" s="70"/>
      <c r="J2559" s="70"/>
      <c r="K2559" s="70"/>
      <c r="L2559" s="70"/>
      <c r="M2559" s="70"/>
      <c r="N2559" s="70"/>
      <c r="O2559" s="70"/>
      <c r="P2559" s="70"/>
      <c r="Q2559" s="70"/>
      <c r="R2559" s="70"/>
      <c r="S2559" s="70"/>
      <c r="T2559" s="70"/>
      <c r="U2559" s="1048"/>
      <c r="V2559" s="79"/>
      <c r="W2559" s="79"/>
      <c r="X2559" s="79"/>
      <c r="Y2559" s="79"/>
      <c r="Z2559" s="5"/>
    </row>
    <row r="2560" spans="3:26" x14ac:dyDescent="0.25">
      <c r="C2560" s="70"/>
      <c r="D2560" s="70"/>
      <c r="E2560" s="2207"/>
      <c r="F2560" s="70"/>
      <c r="G2560" s="70"/>
      <c r="H2560" s="70"/>
      <c r="I2560" s="70"/>
      <c r="J2560" s="70"/>
      <c r="K2560" s="70"/>
      <c r="L2560" s="70"/>
      <c r="M2560" s="70"/>
      <c r="N2560" s="70"/>
      <c r="O2560" s="70"/>
      <c r="P2560" s="70"/>
      <c r="Q2560" s="70"/>
      <c r="R2560" s="70"/>
      <c r="S2560" s="70"/>
      <c r="T2560" s="70"/>
      <c r="U2560" s="1048"/>
      <c r="V2560" s="79"/>
      <c r="W2560" s="79"/>
      <c r="X2560" s="79"/>
      <c r="Y2560" s="79"/>
      <c r="Z2560" s="5"/>
    </row>
    <row r="2561" spans="3:26" x14ac:dyDescent="0.25">
      <c r="C2561" s="70"/>
      <c r="D2561" s="70"/>
      <c r="E2561" s="2207"/>
      <c r="F2561" s="70"/>
      <c r="G2561" s="70"/>
      <c r="H2561" s="70"/>
      <c r="I2561" s="70"/>
      <c r="J2561" s="70"/>
      <c r="K2561" s="70"/>
      <c r="L2561" s="70"/>
      <c r="M2561" s="70"/>
      <c r="N2561" s="70"/>
      <c r="O2561" s="70"/>
      <c r="P2561" s="70"/>
      <c r="Q2561" s="70"/>
      <c r="R2561" s="70"/>
      <c r="S2561" s="70"/>
      <c r="T2561" s="70"/>
      <c r="U2561" s="1048"/>
      <c r="V2561" s="79"/>
      <c r="W2561" s="79"/>
      <c r="X2561" s="79"/>
      <c r="Y2561" s="79"/>
      <c r="Z2561" s="5"/>
    </row>
    <row r="2562" spans="3:26" x14ac:dyDescent="0.25">
      <c r="C2562" s="70"/>
      <c r="D2562" s="70"/>
      <c r="E2562" s="2207"/>
      <c r="F2562" s="70"/>
      <c r="G2562" s="70"/>
      <c r="H2562" s="70"/>
      <c r="I2562" s="70"/>
      <c r="J2562" s="70"/>
      <c r="K2562" s="70"/>
      <c r="L2562" s="70"/>
      <c r="M2562" s="70"/>
      <c r="N2562" s="70"/>
      <c r="O2562" s="70"/>
      <c r="P2562" s="70"/>
      <c r="Q2562" s="70"/>
      <c r="R2562" s="70"/>
      <c r="S2562" s="70"/>
      <c r="T2562" s="70"/>
      <c r="U2562" s="1048"/>
      <c r="V2562" s="79"/>
      <c r="W2562" s="79"/>
      <c r="X2562" s="79"/>
      <c r="Y2562" s="79"/>
      <c r="Z2562" s="5"/>
    </row>
    <row r="2563" spans="3:26" x14ac:dyDescent="0.25">
      <c r="C2563" s="70"/>
      <c r="D2563" s="70"/>
      <c r="E2563" s="2207"/>
      <c r="F2563" s="70"/>
      <c r="G2563" s="70"/>
      <c r="H2563" s="70"/>
      <c r="I2563" s="70"/>
      <c r="J2563" s="70"/>
      <c r="K2563" s="70"/>
      <c r="L2563" s="70"/>
      <c r="M2563" s="70"/>
      <c r="N2563" s="70"/>
      <c r="O2563" s="70"/>
      <c r="P2563" s="70"/>
      <c r="Q2563" s="70"/>
      <c r="R2563" s="70"/>
      <c r="S2563" s="70"/>
      <c r="T2563" s="70"/>
      <c r="U2563" s="1048"/>
      <c r="V2563" s="79"/>
      <c r="W2563" s="79"/>
      <c r="X2563" s="79"/>
      <c r="Y2563" s="79"/>
      <c r="Z2563" s="5"/>
    </row>
    <row r="2564" spans="3:26" x14ac:dyDescent="0.25">
      <c r="C2564" s="70"/>
      <c r="D2564" s="70"/>
      <c r="E2564" s="2207"/>
      <c r="F2564" s="70"/>
      <c r="G2564" s="70"/>
      <c r="H2564" s="70"/>
      <c r="I2564" s="70"/>
      <c r="J2564" s="70"/>
      <c r="K2564" s="70"/>
      <c r="L2564" s="70"/>
      <c r="M2564" s="70"/>
      <c r="N2564" s="70"/>
      <c r="O2564" s="70"/>
      <c r="P2564" s="70"/>
      <c r="Q2564" s="70"/>
      <c r="R2564" s="70"/>
      <c r="S2564" s="70"/>
      <c r="T2564" s="70"/>
      <c r="U2564" s="1048"/>
      <c r="V2564" s="79"/>
      <c r="W2564" s="79"/>
      <c r="X2564" s="79"/>
      <c r="Y2564" s="79"/>
      <c r="Z2564" s="5"/>
    </row>
    <row r="2565" spans="3:26" x14ac:dyDescent="0.25">
      <c r="C2565" s="70"/>
      <c r="D2565" s="70"/>
      <c r="E2565" s="2207"/>
      <c r="F2565" s="70"/>
      <c r="G2565" s="70"/>
      <c r="H2565" s="70"/>
      <c r="I2565" s="70"/>
      <c r="J2565" s="70"/>
      <c r="K2565" s="70"/>
      <c r="L2565" s="70"/>
      <c r="M2565" s="70"/>
      <c r="N2565" s="70"/>
      <c r="O2565" s="70"/>
      <c r="P2565" s="70"/>
      <c r="Q2565" s="70"/>
      <c r="R2565" s="70"/>
      <c r="S2565" s="70"/>
      <c r="T2565" s="70"/>
      <c r="U2565" s="1048"/>
      <c r="V2565" s="79"/>
      <c r="W2565" s="79"/>
      <c r="X2565" s="79"/>
      <c r="Y2565" s="79"/>
      <c r="Z2565" s="5"/>
    </row>
    <row r="2566" spans="3:26" x14ac:dyDescent="0.25">
      <c r="C2566" s="70"/>
      <c r="D2566" s="70"/>
      <c r="E2566" s="2207"/>
      <c r="F2566" s="70"/>
      <c r="G2566" s="70"/>
      <c r="H2566" s="70"/>
      <c r="I2566" s="70"/>
      <c r="J2566" s="70"/>
      <c r="K2566" s="70"/>
      <c r="L2566" s="70"/>
      <c r="M2566" s="70"/>
      <c r="N2566" s="70"/>
      <c r="O2566" s="70"/>
      <c r="P2566" s="70"/>
      <c r="Q2566" s="70"/>
      <c r="R2566" s="70"/>
      <c r="S2566" s="70"/>
      <c r="T2566" s="70"/>
      <c r="U2566" s="1048"/>
      <c r="V2566" s="79"/>
      <c r="W2566" s="79"/>
      <c r="X2566" s="79"/>
      <c r="Y2566" s="79"/>
      <c r="Z2566" s="5"/>
    </row>
    <row r="2567" spans="3:26" x14ac:dyDescent="0.25">
      <c r="C2567" s="70"/>
      <c r="D2567" s="70"/>
      <c r="E2567" s="2207"/>
      <c r="F2567" s="70"/>
      <c r="G2567" s="70"/>
      <c r="H2567" s="70"/>
      <c r="I2567" s="70"/>
      <c r="J2567" s="70"/>
      <c r="K2567" s="70"/>
      <c r="L2567" s="70"/>
      <c r="M2567" s="70"/>
      <c r="N2567" s="70"/>
      <c r="O2567" s="70"/>
      <c r="P2567" s="70"/>
      <c r="Q2567" s="70"/>
      <c r="R2567" s="70"/>
      <c r="S2567" s="70"/>
      <c r="T2567" s="70"/>
      <c r="U2567" s="1048"/>
      <c r="V2567" s="79"/>
      <c r="W2567" s="79"/>
      <c r="X2567" s="79"/>
      <c r="Y2567" s="79"/>
      <c r="Z2567" s="5"/>
    </row>
    <row r="2568" spans="3:26" x14ac:dyDescent="0.25">
      <c r="C2568" s="70"/>
      <c r="D2568" s="70"/>
      <c r="E2568" s="2207"/>
      <c r="F2568" s="70"/>
      <c r="G2568" s="70"/>
      <c r="H2568" s="70"/>
      <c r="I2568" s="70"/>
      <c r="J2568" s="70"/>
      <c r="K2568" s="70"/>
      <c r="L2568" s="70"/>
      <c r="M2568" s="70"/>
      <c r="N2568" s="70"/>
      <c r="O2568" s="70"/>
      <c r="P2568" s="70"/>
      <c r="Q2568" s="70"/>
      <c r="R2568" s="70"/>
      <c r="S2568" s="70"/>
      <c r="T2568" s="70"/>
      <c r="U2568" s="1048"/>
      <c r="V2568" s="79"/>
      <c r="W2568" s="79"/>
      <c r="X2568" s="79"/>
      <c r="Y2568" s="79"/>
      <c r="Z2568" s="5"/>
    </row>
    <row r="2569" spans="3:26" x14ac:dyDescent="0.25">
      <c r="C2569" s="70"/>
      <c r="D2569" s="70"/>
      <c r="E2569" s="2207"/>
      <c r="F2569" s="70"/>
      <c r="G2569" s="70"/>
      <c r="H2569" s="70"/>
      <c r="I2569" s="70"/>
      <c r="J2569" s="70"/>
      <c r="K2569" s="70"/>
      <c r="L2569" s="70"/>
      <c r="M2569" s="70"/>
      <c r="N2569" s="70"/>
      <c r="O2569" s="70"/>
      <c r="P2569" s="70"/>
      <c r="Q2569" s="70"/>
      <c r="R2569" s="70"/>
      <c r="S2569" s="70"/>
      <c r="T2569" s="70"/>
      <c r="U2569" s="1048"/>
      <c r="V2569" s="79"/>
      <c r="W2569" s="79"/>
      <c r="X2569" s="79"/>
      <c r="Y2569" s="79"/>
      <c r="Z2569" s="5"/>
    </row>
    <row r="2570" spans="3:26" x14ac:dyDescent="0.25">
      <c r="C2570" s="70"/>
      <c r="D2570" s="70"/>
      <c r="E2570" s="2207"/>
      <c r="F2570" s="70"/>
      <c r="G2570" s="70"/>
      <c r="H2570" s="70"/>
      <c r="I2570" s="70"/>
      <c r="J2570" s="70"/>
      <c r="K2570" s="70"/>
      <c r="L2570" s="70"/>
      <c r="M2570" s="70"/>
      <c r="N2570" s="70"/>
      <c r="O2570" s="70"/>
      <c r="P2570" s="70"/>
      <c r="Q2570" s="70"/>
      <c r="R2570" s="70"/>
      <c r="S2570" s="70"/>
      <c r="T2570" s="70"/>
      <c r="U2570" s="1048"/>
      <c r="V2570" s="79"/>
      <c r="W2570" s="79"/>
      <c r="X2570" s="79"/>
      <c r="Y2570" s="79"/>
      <c r="Z2570" s="5"/>
    </row>
    <row r="2571" spans="3:26" x14ac:dyDescent="0.25">
      <c r="C2571" s="70"/>
      <c r="D2571" s="70"/>
      <c r="E2571" s="2207"/>
      <c r="F2571" s="70"/>
      <c r="G2571" s="70"/>
      <c r="H2571" s="70"/>
      <c r="I2571" s="70"/>
      <c r="J2571" s="70"/>
      <c r="K2571" s="70"/>
      <c r="L2571" s="70"/>
      <c r="M2571" s="70"/>
      <c r="N2571" s="70"/>
      <c r="O2571" s="70"/>
      <c r="P2571" s="70"/>
      <c r="Q2571" s="70"/>
      <c r="R2571" s="70"/>
      <c r="S2571" s="70"/>
      <c r="T2571" s="70"/>
      <c r="U2571" s="1048"/>
      <c r="V2571" s="79"/>
      <c r="W2571" s="79"/>
      <c r="X2571" s="79"/>
      <c r="Y2571" s="79"/>
      <c r="Z2571" s="5"/>
    </row>
    <row r="2572" spans="3:26" x14ac:dyDescent="0.25">
      <c r="C2572" s="70"/>
      <c r="D2572" s="70"/>
      <c r="E2572" s="2207"/>
      <c r="F2572" s="70"/>
      <c r="G2572" s="70"/>
      <c r="H2572" s="70"/>
      <c r="I2572" s="70"/>
      <c r="J2572" s="70"/>
      <c r="K2572" s="70"/>
      <c r="L2572" s="70"/>
      <c r="M2572" s="70"/>
      <c r="N2572" s="70"/>
      <c r="O2572" s="70"/>
      <c r="P2572" s="70"/>
      <c r="Q2572" s="70"/>
      <c r="R2572" s="70"/>
      <c r="S2572" s="70"/>
      <c r="T2572" s="70"/>
      <c r="U2572" s="1048"/>
      <c r="V2572" s="79"/>
      <c r="W2572" s="79"/>
      <c r="X2572" s="79"/>
      <c r="Y2572" s="79"/>
      <c r="Z2572" s="5"/>
    </row>
    <row r="2573" spans="3:26" x14ac:dyDescent="0.25">
      <c r="C2573" s="70"/>
      <c r="D2573" s="70"/>
      <c r="E2573" s="2207"/>
      <c r="F2573" s="70"/>
      <c r="G2573" s="70"/>
      <c r="H2573" s="70"/>
      <c r="I2573" s="70"/>
      <c r="J2573" s="70"/>
      <c r="K2573" s="70"/>
      <c r="L2573" s="70"/>
      <c r="M2573" s="70"/>
      <c r="N2573" s="70"/>
      <c r="O2573" s="70"/>
      <c r="P2573" s="70"/>
      <c r="Q2573" s="70"/>
      <c r="R2573" s="70"/>
      <c r="S2573" s="70"/>
      <c r="T2573" s="70"/>
      <c r="U2573" s="1048"/>
      <c r="V2573" s="79"/>
      <c r="W2573" s="79"/>
      <c r="X2573" s="79"/>
      <c r="Y2573" s="79"/>
      <c r="Z2573" s="5"/>
    </row>
    <row r="2574" spans="3:26" x14ac:dyDescent="0.25">
      <c r="C2574" s="70"/>
      <c r="D2574" s="70"/>
      <c r="E2574" s="2207"/>
      <c r="F2574" s="70"/>
      <c r="G2574" s="70"/>
      <c r="H2574" s="70"/>
      <c r="I2574" s="70"/>
      <c r="J2574" s="70"/>
      <c r="K2574" s="70"/>
      <c r="L2574" s="70"/>
      <c r="M2574" s="70"/>
      <c r="N2574" s="70"/>
      <c r="O2574" s="70"/>
      <c r="P2574" s="70"/>
      <c r="Q2574" s="70"/>
      <c r="R2574" s="70"/>
      <c r="S2574" s="70"/>
      <c r="T2574" s="70"/>
      <c r="U2574" s="1048"/>
      <c r="V2574" s="79"/>
      <c r="W2574" s="79"/>
      <c r="X2574" s="79"/>
      <c r="Y2574" s="79"/>
      <c r="Z2574" s="5"/>
    </row>
    <row r="2575" spans="3:26" x14ac:dyDescent="0.25">
      <c r="C2575" s="70"/>
      <c r="D2575" s="70"/>
      <c r="E2575" s="2207"/>
      <c r="F2575" s="70"/>
      <c r="G2575" s="70"/>
      <c r="H2575" s="70"/>
      <c r="I2575" s="70"/>
      <c r="J2575" s="70"/>
      <c r="K2575" s="70"/>
      <c r="L2575" s="70"/>
      <c r="M2575" s="70"/>
      <c r="N2575" s="70"/>
      <c r="O2575" s="70"/>
      <c r="P2575" s="70"/>
      <c r="Q2575" s="70"/>
      <c r="R2575" s="70"/>
      <c r="S2575" s="70"/>
      <c r="T2575" s="70"/>
      <c r="U2575" s="1048"/>
      <c r="V2575" s="79"/>
      <c r="W2575" s="79"/>
      <c r="X2575" s="79"/>
      <c r="Y2575" s="79"/>
      <c r="Z2575" s="5"/>
    </row>
    <row r="2576" spans="3:26" x14ac:dyDescent="0.25">
      <c r="C2576" s="70"/>
      <c r="D2576" s="70"/>
      <c r="E2576" s="2207"/>
      <c r="F2576" s="70"/>
      <c r="G2576" s="70"/>
      <c r="H2576" s="70"/>
      <c r="I2576" s="70"/>
      <c r="J2576" s="70"/>
      <c r="K2576" s="70"/>
      <c r="L2576" s="70"/>
      <c r="M2576" s="70"/>
      <c r="N2576" s="70"/>
      <c r="O2576" s="70"/>
      <c r="P2576" s="70"/>
      <c r="Q2576" s="70"/>
      <c r="R2576" s="70"/>
      <c r="S2576" s="70"/>
      <c r="T2576" s="70"/>
      <c r="U2576" s="1048"/>
      <c r="V2576" s="79"/>
      <c r="W2576" s="79"/>
      <c r="X2576" s="79"/>
      <c r="Y2576" s="79"/>
      <c r="Z2576" s="5"/>
    </row>
    <row r="2577" spans="3:26" x14ac:dyDescent="0.25">
      <c r="C2577" s="70"/>
      <c r="D2577" s="70"/>
      <c r="E2577" s="2207"/>
      <c r="F2577" s="70"/>
      <c r="G2577" s="70"/>
      <c r="H2577" s="70"/>
      <c r="I2577" s="70"/>
      <c r="J2577" s="70"/>
      <c r="K2577" s="70"/>
      <c r="L2577" s="70"/>
      <c r="M2577" s="70"/>
      <c r="N2577" s="70"/>
      <c r="O2577" s="70"/>
      <c r="P2577" s="70"/>
      <c r="Q2577" s="70"/>
      <c r="R2577" s="70"/>
      <c r="S2577" s="70"/>
      <c r="T2577" s="70"/>
      <c r="U2577" s="1048"/>
      <c r="V2577" s="79"/>
      <c r="W2577" s="79"/>
      <c r="X2577" s="79"/>
      <c r="Y2577" s="79"/>
      <c r="Z2577" s="5"/>
    </row>
    <row r="2578" spans="3:26" x14ac:dyDescent="0.25">
      <c r="C2578" s="70"/>
      <c r="D2578" s="70"/>
      <c r="E2578" s="2207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  <c r="R2578" s="70"/>
      <c r="S2578" s="70"/>
      <c r="T2578" s="70"/>
      <c r="U2578" s="1048"/>
      <c r="V2578" s="79"/>
      <c r="W2578" s="79"/>
      <c r="X2578" s="79"/>
      <c r="Y2578" s="79"/>
      <c r="Z2578" s="5"/>
    </row>
    <row r="2579" spans="3:26" x14ac:dyDescent="0.25">
      <c r="C2579" s="70"/>
      <c r="D2579" s="70"/>
      <c r="E2579" s="2207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  <c r="R2579" s="70"/>
      <c r="S2579" s="70"/>
      <c r="T2579" s="70"/>
      <c r="U2579" s="1048"/>
      <c r="V2579" s="79"/>
      <c r="W2579" s="79"/>
      <c r="X2579" s="79"/>
      <c r="Y2579" s="79"/>
      <c r="Z2579" s="5"/>
    </row>
    <row r="2580" spans="3:26" x14ac:dyDescent="0.25">
      <c r="C2580" s="70"/>
      <c r="D2580" s="70"/>
      <c r="E2580" s="2207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  <c r="R2580" s="70"/>
      <c r="S2580" s="70"/>
      <c r="T2580" s="70"/>
      <c r="U2580" s="1048"/>
      <c r="V2580" s="79"/>
      <c r="W2580" s="79"/>
      <c r="X2580" s="79"/>
      <c r="Y2580" s="79"/>
      <c r="Z2580" s="5"/>
    </row>
    <row r="2581" spans="3:26" x14ac:dyDescent="0.25">
      <c r="C2581" s="70"/>
      <c r="D2581" s="70"/>
      <c r="E2581" s="2207"/>
      <c r="F2581" s="70"/>
      <c r="G2581" s="70"/>
      <c r="H2581" s="70"/>
      <c r="I2581" s="70"/>
      <c r="J2581" s="70"/>
      <c r="K2581" s="70"/>
      <c r="L2581" s="70"/>
      <c r="M2581" s="70"/>
      <c r="N2581" s="70"/>
      <c r="O2581" s="70"/>
      <c r="P2581" s="70"/>
      <c r="Q2581" s="70"/>
      <c r="R2581" s="70"/>
      <c r="S2581" s="70"/>
      <c r="T2581" s="70"/>
      <c r="U2581" s="1048"/>
      <c r="V2581" s="79"/>
      <c r="W2581" s="79"/>
      <c r="X2581" s="79"/>
      <c r="Y2581" s="79"/>
      <c r="Z2581" s="5"/>
    </row>
    <row r="2582" spans="3:26" x14ac:dyDescent="0.25">
      <c r="C2582" s="70"/>
      <c r="D2582" s="70"/>
      <c r="E2582" s="2207"/>
      <c r="F2582" s="70"/>
      <c r="G2582" s="70"/>
      <c r="H2582" s="70"/>
      <c r="I2582" s="70"/>
      <c r="J2582" s="70"/>
      <c r="K2582" s="70"/>
      <c r="L2582" s="70"/>
      <c r="M2582" s="70"/>
      <c r="N2582" s="70"/>
      <c r="O2582" s="70"/>
      <c r="P2582" s="70"/>
      <c r="Q2582" s="70"/>
      <c r="R2582" s="70"/>
      <c r="S2582" s="70"/>
      <c r="T2582" s="70"/>
      <c r="U2582" s="1048"/>
      <c r="V2582" s="79"/>
      <c r="W2582" s="79"/>
      <c r="X2582" s="79"/>
      <c r="Y2582" s="79"/>
      <c r="Z2582" s="5"/>
    </row>
    <row r="2583" spans="3:26" x14ac:dyDescent="0.25">
      <c r="C2583" s="70"/>
      <c r="D2583" s="70"/>
      <c r="E2583" s="2207"/>
      <c r="F2583" s="70"/>
      <c r="G2583" s="70"/>
      <c r="H2583" s="70"/>
      <c r="I2583" s="70"/>
      <c r="J2583" s="70"/>
      <c r="K2583" s="70"/>
      <c r="L2583" s="70"/>
      <c r="M2583" s="70"/>
      <c r="N2583" s="70"/>
      <c r="O2583" s="70"/>
      <c r="P2583" s="70"/>
      <c r="Q2583" s="70"/>
      <c r="R2583" s="70"/>
      <c r="S2583" s="70"/>
      <c r="T2583" s="70"/>
      <c r="U2583" s="1048"/>
      <c r="V2583" s="79"/>
      <c r="W2583" s="79"/>
      <c r="X2583" s="79"/>
      <c r="Y2583" s="79"/>
      <c r="Z2583" s="5"/>
    </row>
    <row r="2584" spans="3:26" x14ac:dyDescent="0.25">
      <c r="C2584" s="70"/>
      <c r="D2584" s="70"/>
      <c r="E2584" s="2207"/>
      <c r="F2584" s="70"/>
      <c r="G2584" s="70"/>
      <c r="H2584" s="70"/>
      <c r="I2584" s="70"/>
      <c r="J2584" s="70"/>
      <c r="K2584" s="70"/>
      <c r="L2584" s="70"/>
      <c r="M2584" s="70"/>
      <c r="N2584" s="70"/>
      <c r="O2584" s="70"/>
      <c r="P2584" s="70"/>
      <c r="Q2584" s="70"/>
      <c r="R2584" s="70"/>
      <c r="S2584" s="70"/>
      <c r="T2584" s="70"/>
      <c r="U2584" s="1048"/>
      <c r="V2584" s="79"/>
      <c r="W2584" s="79"/>
      <c r="X2584" s="79"/>
      <c r="Y2584" s="79"/>
      <c r="Z2584" s="5"/>
    </row>
    <row r="2585" spans="3:26" x14ac:dyDescent="0.25">
      <c r="C2585" s="70"/>
      <c r="D2585" s="70"/>
      <c r="E2585" s="2207"/>
      <c r="F2585" s="70"/>
      <c r="G2585" s="70"/>
      <c r="H2585" s="70"/>
      <c r="I2585" s="70"/>
      <c r="J2585" s="70"/>
      <c r="K2585" s="70"/>
      <c r="L2585" s="70"/>
      <c r="M2585" s="70"/>
      <c r="N2585" s="70"/>
      <c r="O2585" s="70"/>
      <c r="P2585" s="70"/>
      <c r="Q2585" s="70"/>
      <c r="R2585" s="70"/>
      <c r="S2585" s="70"/>
      <c r="T2585" s="70"/>
      <c r="U2585" s="1048"/>
      <c r="V2585" s="79"/>
      <c r="W2585" s="79"/>
      <c r="X2585" s="79"/>
      <c r="Y2585" s="79"/>
      <c r="Z2585" s="5"/>
    </row>
    <row r="2586" spans="3:26" x14ac:dyDescent="0.25">
      <c r="C2586" s="70"/>
      <c r="D2586" s="70"/>
      <c r="E2586" s="2207"/>
      <c r="F2586" s="70"/>
      <c r="G2586" s="70"/>
      <c r="H2586" s="70"/>
      <c r="I2586" s="70"/>
      <c r="J2586" s="70"/>
      <c r="K2586" s="70"/>
      <c r="L2586" s="70"/>
      <c r="M2586" s="70"/>
      <c r="N2586" s="70"/>
      <c r="O2586" s="70"/>
      <c r="P2586" s="70"/>
      <c r="Q2586" s="70"/>
      <c r="R2586" s="70"/>
      <c r="S2586" s="70"/>
      <c r="T2586" s="70"/>
      <c r="U2586" s="1048"/>
      <c r="V2586" s="79"/>
      <c r="W2586" s="79"/>
      <c r="X2586" s="79"/>
      <c r="Y2586" s="79"/>
      <c r="Z2586" s="5"/>
    </row>
    <row r="2587" spans="3:26" x14ac:dyDescent="0.25">
      <c r="C2587" s="70"/>
      <c r="D2587" s="70"/>
      <c r="E2587" s="2207"/>
      <c r="F2587" s="70"/>
      <c r="G2587" s="70"/>
      <c r="H2587" s="70"/>
      <c r="I2587" s="70"/>
      <c r="J2587" s="70"/>
      <c r="K2587" s="70"/>
      <c r="L2587" s="70"/>
      <c r="M2587" s="70"/>
      <c r="N2587" s="70"/>
      <c r="O2587" s="70"/>
      <c r="P2587" s="70"/>
      <c r="Q2587" s="70"/>
      <c r="R2587" s="70"/>
      <c r="S2587" s="70"/>
      <c r="T2587" s="70"/>
      <c r="U2587" s="1048"/>
      <c r="V2587" s="79"/>
      <c r="W2587" s="79"/>
      <c r="X2587" s="79"/>
      <c r="Y2587" s="79"/>
      <c r="Z2587" s="5"/>
    </row>
    <row r="2588" spans="3:26" x14ac:dyDescent="0.25">
      <c r="C2588" s="70"/>
      <c r="D2588" s="70"/>
      <c r="E2588" s="2207"/>
      <c r="F2588" s="70"/>
      <c r="G2588" s="70"/>
      <c r="H2588" s="70"/>
      <c r="I2588" s="70"/>
      <c r="J2588" s="70"/>
      <c r="K2588" s="70"/>
      <c r="L2588" s="70"/>
      <c r="M2588" s="70"/>
      <c r="N2588" s="70"/>
      <c r="O2588" s="70"/>
      <c r="P2588" s="70"/>
      <c r="Q2588" s="70"/>
      <c r="R2588" s="70"/>
      <c r="S2588" s="70"/>
      <c r="T2588" s="70"/>
      <c r="U2588" s="1048"/>
      <c r="V2588" s="79"/>
      <c r="W2588" s="79"/>
      <c r="X2588" s="79"/>
      <c r="Y2588" s="79"/>
      <c r="Z2588" s="5"/>
    </row>
    <row r="2589" spans="3:26" x14ac:dyDescent="0.25">
      <c r="C2589" s="70"/>
      <c r="D2589" s="70"/>
      <c r="E2589" s="2207"/>
      <c r="F2589" s="70"/>
      <c r="G2589" s="70"/>
      <c r="H2589" s="70"/>
      <c r="I2589" s="70"/>
      <c r="J2589" s="70"/>
      <c r="K2589" s="70"/>
      <c r="L2589" s="70"/>
      <c r="M2589" s="70"/>
      <c r="N2589" s="70"/>
      <c r="O2589" s="70"/>
      <c r="P2589" s="70"/>
      <c r="Q2589" s="70"/>
      <c r="R2589" s="70"/>
      <c r="S2589" s="70"/>
      <c r="T2589" s="70"/>
      <c r="U2589" s="1048"/>
      <c r="V2589" s="79"/>
      <c r="W2589" s="79"/>
      <c r="X2589" s="79"/>
      <c r="Y2589" s="79"/>
      <c r="Z2589" s="5"/>
    </row>
    <row r="2590" spans="3:26" x14ac:dyDescent="0.25">
      <c r="C2590" s="70"/>
      <c r="D2590" s="70"/>
      <c r="E2590" s="2207"/>
      <c r="F2590" s="70"/>
      <c r="G2590" s="70"/>
      <c r="H2590" s="70"/>
      <c r="I2590" s="70"/>
      <c r="J2590" s="70"/>
      <c r="K2590" s="70"/>
      <c r="L2590" s="70"/>
      <c r="M2590" s="70"/>
      <c r="N2590" s="70"/>
      <c r="O2590" s="70"/>
      <c r="P2590" s="70"/>
      <c r="Q2590" s="70"/>
      <c r="R2590" s="70"/>
      <c r="S2590" s="70"/>
      <c r="T2590" s="70"/>
      <c r="U2590" s="1048"/>
      <c r="V2590" s="79"/>
      <c r="W2590" s="79"/>
      <c r="X2590" s="79"/>
      <c r="Y2590" s="79"/>
      <c r="Z2590" s="5"/>
    </row>
    <row r="2591" spans="3:26" x14ac:dyDescent="0.25">
      <c r="C2591" s="70"/>
      <c r="D2591" s="70"/>
      <c r="E2591" s="2207"/>
      <c r="F2591" s="70"/>
      <c r="G2591" s="70"/>
      <c r="H2591" s="70"/>
      <c r="I2591" s="70"/>
      <c r="J2591" s="70"/>
      <c r="K2591" s="70"/>
      <c r="L2591" s="70"/>
      <c r="M2591" s="70"/>
      <c r="N2591" s="70"/>
      <c r="O2591" s="70"/>
      <c r="P2591" s="70"/>
      <c r="Q2591" s="70"/>
      <c r="R2591" s="70"/>
      <c r="S2591" s="70"/>
      <c r="T2591" s="70"/>
      <c r="U2591" s="1048"/>
      <c r="V2591" s="79"/>
      <c r="W2591" s="79"/>
      <c r="X2591" s="79"/>
      <c r="Y2591" s="79"/>
      <c r="Z2591" s="5"/>
    </row>
    <row r="2592" spans="3:26" x14ac:dyDescent="0.25">
      <c r="C2592" s="70"/>
      <c r="D2592" s="70"/>
      <c r="E2592" s="2207"/>
      <c r="F2592" s="70"/>
      <c r="G2592" s="70"/>
      <c r="H2592" s="70"/>
      <c r="I2592" s="70"/>
      <c r="J2592" s="70"/>
      <c r="K2592" s="70"/>
      <c r="L2592" s="70"/>
      <c r="M2592" s="70"/>
      <c r="N2592" s="70"/>
      <c r="O2592" s="70"/>
      <c r="P2592" s="70"/>
      <c r="Q2592" s="70"/>
      <c r="R2592" s="70"/>
      <c r="S2592" s="70"/>
      <c r="T2592" s="70"/>
      <c r="U2592" s="1048"/>
      <c r="V2592" s="79"/>
      <c r="W2592" s="79"/>
      <c r="X2592" s="79"/>
      <c r="Y2592" s="79"/>
      <c r="Z2592" s="5"/>
    </row>
    <row r="2593" spans="3:26" x14ac:dyDescent="0.25">
      <c r="C2593" s="70"/>
      <c r="D2593" s="70"/>
      <c r="E2593" s="2207"/>
      <c r="F2593" s="70"/>
      <c r="G2593" s="70"/>
      <c r="H2593" s="70"/>
      <c r="I2593" s="70"/>
      <c r="J2593" s="70"/>
      <c r="K2593" s="70"/>
      <c r="L2593" s="70"/>
      <c r="M2593" s="70"/>
      <c r="N2593" s="70"/>
      <c r="O2593" s="70"/>
      <c r="P2593" s="70"/>
      <c r="Q2593" s="70"/>
      <c r="R2593" s="70"/>
      <c r="S2593" s="70"/>
      <c r="T2593" s="70"/>
      <c r="U2593" s="1048"/>
      <c r="V2593" s="79"/>
      <c r="W2593" s="79"/>
      <c r="X2593" s="79"/>
      <c r="Y2593" s="79"/>
      <c r="Z2593" s="5"/>
    </row>
    <row r="2594" spans="3:26" x14ac:dyDescent="0.25">
      <c r="C2594" s="70"/>
      <c r="D2594" s="70"/>
      <c r="E2594" s="2207"/>
      <c r="F2594" s="70"/>
      <c r="G2594" s="70"/>
      <c r="H2594" s="70"/>
      <c r="I2594" s="70"/>
      <c r="J2594" s="70"/>
      <c r="K2594" s="70"/>
      <c r="L2594" s="70"/>
      <c r="M2594" s="70"/>
      <c r="N2594" s="70"/>
      <c r="O2594" s="70"/>
      <c r="P2594" s="70"/>
      <c r="Q2594" s="70"/>
      <c r="R2594" s="70"/>
      <c r="S2594" s="70"/>
      <c r="T2594" s="70"/>
      <c r="U2594" s="1048"/>
      <c r="V2594" s="79"/>
      <c r="W2594" s="79"/>
      <c r="X2594" s="79"/>
      <c r="Y2594" s="79"/>
      <c r="Z2594" s="5"/>
    </row>
    <row r="2595" spans="3:26" x14ac:dyDescent="0.25">
      <c r="C2595" s="70"/>
      <c r="D2595" s="70"/>
      <c r="E2595" s="2207"/>
      <c r="F2595" s="70"/>
      <c r="G2595" s="70"/>
      <c r="H2595" s="70"/>
      <c r="I2595" s="70"/>
      <c r="J2595" s="70"/>
      <c r="K2595" s="70"/>
      <c r="L2595" s="70"/>
      <c r="M2595" s="70"/>
      <c r="N2595" s="70"/>
      <c r="O2595" s="70"/>
      <c r="P2595" s="70"/>
      <c r="Q2595" s="70"/>
      <c r="R2595" s="70"/>
      <c r="S2595" s="70"/>
      <c r="T2595" s="70"/>
      <c r="U2595" s="1048"/>
      <c r="V2595" s="79"/>
      <c r="W2595" s="79"/>
      <c r="X2595" s="79"/>
      <c r="Y2595" s="79"/>
      <c r="Z2595" s="5"/>
    </row>
    <row r="2596" spans="3:26" x14ac:dyDescent="0.25">
      <c r="C2596" s="70"/>
      <c r="D2596" s="70"/>
      <c r="E2596" s="2207"/>
      <c r="F2596" s="70"/>
      <c r="G2596" s="70"/>
      <c r="H2596" s="70"/>
      <c r="I2596" s="70"/>
      <c r="J2596" s="70"/>
      <c r="K2596" s="70"/>
      <c r="L2596" s="70"/>
      <c r="M2596" s="70"/>
      <c r="N2596" s="70"/>
      <c r="O2596" s="70"/>
      <c r="P2596" s="70"/>
      <c r="Q2596" s="70"/>
      <c r="R2596" s="70"/>
      <c r="S2596" s="70"/>
      <c r="T2596" s="70"/>
      <c r="U2596" s="1048"/>
      <c r="V2596" s="79"/>
      <c r="W2596" s="79"/>
      <c r="X2596" s="79"/>
      <c r="Y2596" s="79"/>
      <c r="Z2596" s="5"/>
    </row>
    <row r="2597" spans="3:26" x14ac:dyDescent="0.25">
      <c r="C2597" s="70"/>
      <c r="D2597" s="70"/>
      <c r="E2597" s="2207"/>
      <c r="F2597" s="70"/>
      <c r="G2597" s="70"/>
      <c r="H2597" s="70"/>
      <c r="I2597" s="70"/>
      <c r="J2597" s="70"/>
      <c r="K2597" s="70"/>
      <c r="L2597" s="70"/>
      <c r="M2597" s="70"/>
      <c r="N2597" s="70"/>
      <c r="O2597" s="70"/>
      <c r="P2597" s="70"/>
      <c r="Q2597" s="70"/>
      <c r="R2597" s="70"/>
      <c r="S2597" s="70"/>
      <c r="T2597" s="70"/>
      <c r="U2597" s="1048"/>
      <c r="V2597" s="79"/>
      <c r="W2597" s="79"/>
      <c r="X2597" s="79"/>
      <c r="Y2597" s="79"/>
      <c r="Z2597" s="5"/>
    </row>
    <row r="2598" spans="3:26" x14ac:dyDescent="0.25">
      <c r="C2598" s="70"/>
      <c r="D2598" s="70"/>
      <c r="E2598" s="2207"/>
      <c r="F2598" s="70"/>
      <c r="G2598" s="70"/>
      <c r="H2598" s="70"/>
      <c r="I2598" s="70"/>
      <c r="J2598" s="70"/>
      <c r="K2598" s="70"/>
      <c r="L2598" s="70"/>
      <c r="M2598" s="70"/>
      <c r="N2598" s="70"/>
      <c r="O2598" s="70"/>
      <c r="P2598" s="70"/>
      <c r="Q2598" s="70"/>
      <c r="R2598" s="70"/>
      <c r="S2598" s="70"/>
      <c r="T2598" s="70"/>
      <c r="U2598" s="1048"/>
      <c r="V2598" s="79"/>
      <c r="W2598" s="79"/>
      <c r="X2598" s="79"/>
      <c r="Y2598" s="79"/>
      <c r="Z2598" s="5"/>
    </row>
    <row r="2599" spans="3:26" x14ac:dyDescent="0.25">
      <c r="C2599" s="70"/>
      <c r="D2599" s="70"/>
      <c r="E2599" s="2207"/>
      <c r="F2599" s="70"/>
      <c r="G2599" s="70"/>
      <c r="H2599" s="70"/>
      <c r="I2599" s="70"/>
      <c r="J2599" s="70"/>
      <c r="K2599" s="70"/>
      <c r="L2599" s="70"/>
      <c r="M2599" s="70"/>
      <c r="N2599" s="70"/>
      <c r="O2599" s="70"/>
      <c r="P2599" s="70"/>
      <c r="Q2599" s="70"/>
      <c r="R2599" s="70"/>
      <c r="S2599" s="70"/>
      <c r="T2599" s="70"/>
      <c r="U2599" s="1048"/>
      <c r="V2599" s="79"/>
      <c r="W2599" s="79"/>
      <c r="X2599" s="79"/>
      <c r="Y2599" s="79"/>
      <c r="Z2599" s="5"/>
    </row>
    <row r="2600" spans="3:26" x14ac:dyDescent="0.25">
      <c r="C2600" s="70"/>
      <c r="D2600" s="70"/>
      <c r="E2600" s="2207"/>
      <c r="F2600" s="70"/>
      <c r="G2600" s="70"/>
      <c r="H2600" s="70"/>
      <c r="I2600" s="70"/>
      <c r="J2600" s="70"/>
      <c r="K2600" s="70"/>
      <c r="L2600" s="70"/>
      <c r="M2600" s="70"/>
      <c r="N2600" s="70"/>
      <c r="O2600" s="70"/>
      <c r="P2600" s="70"/>
      <c r="Q2600" s="70"/>
      <c r="R2600" s="70"/>
      <c r="S2600" s="70"/>
      <c r="T2600" s="70"/>
      <c r="U2600" s="1048"/>
      <c r="V2600" s="79"/>
      <c r="W2600" s="79"/>
      <c r="X2600" s="79"/>
      <c r="Y2600" s="79"/>
      <c r="Z2600" s="5"/>
    </row>
    <row r="2601" spans="3:26" x14ac:dyDescent="0.25">
      <c r="C2601" s="70"/>
      <c r="D2601" s="70"/>
      <c r="E2601" s="2207"/>
      <c r="F2601" s="70"/>
      <c r="G2601" s="70"/>
      <c r="H2601" s="70"/>
      <c r="I2601" s="70"/>
      <c r="J2601" s="70"/>
      <c r="K2601" s="70"/>
      <c r="L2601" s="70"/>
      <c r="M2601" s="70"/>
      <c r="N2601" s="70"/>
      <c r="O2601" s="70"/>
      <c r="P2601" s="70"/>
      <c r="Q2601" s="70"/>
      <c r="R2601" s="70"/>
      <c r="S2601" s="70"/>
      <c r="T2601" s="70"/>
      <c r="U2601" s="1048"/>
      <c r="V2601" s="79"/>
      <c r="W2601" s="79"/>
      <c r="X2601" s="79"/>
      <c r="Y2601" s="79"/>
      <c r="Z2601" s="5"/>
    </row>
    <row r="2602" spans="3:26" x14ac:dyDescent="0.25">
      <c r="C2602" s="70"/>
      <c r="D2602" s="70"/>
      <c r="E2602" s="2207"/>
      <c r="F2602" s="70"/>
      <c r="G2602" s="70"/>
      <c r="H2602" s="70"/>
      <c r="I2602" s="70"/>
      <c r="J2602" s="70"/>
      <c r="K2602" s="70"/>
      <c r="L2602" s="70"/>
      <c r="M2602" s="70"/>
      <c r="N2602" s="70"/>
      <c r="O2602" s="70"/>
      <c r="P2602" s="70"/>
      <c r="Q2602" s="70"/>
      <c r="R2602" s="70"/>
      <c r="S2602" s="70"/>
      <c r="T2602" s="70"/>
      <c r="U2602" s="1048"/>
      <c r="V2602" s="79"/>
      <c r="W2602" s="79"/>
      <c r="X2602" s="79"/>
      <c r="Y2602" s="79"/>
      <c r="Z2602" s="5"/>
    </row>
    <row r="2603" spans="3:26" x14ac:dyDescent="0.25">
      <c r="C2603" s="70"/>
      <c r="D2603" s="70"/>
      <c r="E2603" s="2207"/>
      <c r="F2603" s="70"/>
      <c r="G2603" s="70"/>
      <c r="H2603" s="70"/>
      <c r="I2603" s="70"/>
      <c r="J2603" s="70"/>
      <c r="K2603" s="70"/>
      <c r="L2603" s="70"/>
      <c r="M2603" s="70"/>
      <c r="N2603" s="70"/>
      <c r="O2603" s="70"/>
      <c r="P2603" s="70"/>
      <c r="Q2603" s="70"/>
      <c r="R2603" s="70"/>
      <c r="S2603" s="70"/>
      <c r="T2603" s="70"/>
      <c r="U2603" s="1048"/>
      <c r="V2603" s="79"/>
      <c r="W2603" s="79"/>
      <c r="X2603" s="79"/>
      <c r="Y2603" s="79"/>
      <c r="Z2603" s="5"/>
    </row>
    <row r="2604" spans="3:26" x14ac:dyDescent="0.25">
      <c r="C2604" s="70"/>
      <c r="D2604" s="70"/>
      <c r="E2604" s="2207"/>
      <c r="F2604" s="70"/>
      <c r="G2604" s="70"/>
      <c r="H2604" s="70"/>
      <c r="I2604" s="70"/>
      <c r="J2604" s="70"/>
      <c r="K2604" s="70"/>
      <c r="L2604" s="70"/>
      <c r="M2604" s="70"/>
      <c r="N2604" s="70"/>
      <c r="O2604" s="70"/>
      <c r="P2604" s="70"/>
      <c r="Q2604" s="70"/>
      <c r="R2604" s="70"/>
      <c r="S2604" s="70"/>
      <c r="T2604" s="70"/>
      <c r="U2604" s="1048"/>
      <c r="V2604" s="79"/>
      <c r="W2604" s="79"/>
      <c r="X2604" s="79"/>
      <c r="Y2604" s="79"/>
      <c r="Z2604" s="5"/>
    </row>
    <row r="2605" spans="3:26" x14ac:dyDescent="0.25">
      <c r="C2605" s="70"/>
      <c r="D2605" s="70"/>
      <c r="E2605" s="2207"/>
      <c r="F2605" s="70"/>
      <c r="G2605" s="70"/>
      <c r="H2605" s="70"/>
      <c r="I2605" s="70"/>
      <c r="J2605" s="70"/>
      <c r="K2605" s="70"/>
      <c r="L2605" s="70"/>
      <c r="M2605" s="70"/>
      <c r="N2605" s="70"/>
      <c r="O2605" s="70"/>
      <c r="P2605" s="70"/>
      <c r="Q2605" s="70"/>
      <c r="R2605" s="70"/>
      <c r="S2605" s="70"/>
      <c r="T2605" s="70"/>
      <c r="U2605" s="1048"/>
      <c r="V2605" s="79"/>
      <c r="W2605" s="79"/>
      <c r="X2605" s="79"/>
      <c r="Y2605" s="79"/>
      <c r="Z2605" s="5"/>
    </row>
    <row r="2606" spans="3:26" x14ac:dyDescent="0.25">
      <c r="C2606" s="70"/>
      <c r="D2606" s="70"/>
      <c r="E2606" s="2207"/>
      <c r="F2606" s="70"/>
      <c r="G2606" s="70"/>
      <c r="H2606" s="70"/>
      <c r="I2606" s="70"/>
      <c r="J2606" s="70"/>
      <c r="K2606" s="70"/>
      <c r="L2606" s="70"/>
      <c r="M2606" s="70"/>
      <c r="N2606" s="70"/>
      <c r="O2606" s="70"/>
      <c r="P2606" s="70"/>
      <c r="Q2606" s="70"/>
      <c r="R2606" s="70"/>
      <c r="S2606" s="70"/>
      <c r="T2606" s="70"/>
      <c r="U2606" s="1048"/>
      <c r="V2606" s="79"/>
      <c r="W2606" s="79"/>
      <c r="X2606" s="79"/>
      <c r="Y2606" s="79"/>
      <c r="Z2606" s="5"/>
    </row>
    <row r="2607" spans="3:26" x14ac:dyDescent="0.25">
      <c r="C2607" s="70"/>
      <c r="D2607" s="70"/>
      <c r="E2607" s="2207"/>
      <c r="F2607" s="70"/>
      <c r="G2607" s="70"/>
      <c r="H2607" s="70"/>
      <c r="I2607" s="70"/>
      <c r="J2607" s="70"/>
      <c r="K2607" s="70"/>
      <c r="L2607" s="70"/>
      <c r="M2607" s="70"/>
      <c r="N2607" s="70"/>
      <c r="O2607" s="70"/>
      <c r="P2607" s="70"/>
      <c r="Q2607" s="70"/>
      <c r="R2607" s="70"/>
      <c r="S2607" s="70"/>
      <c r="T2607" s="70"/>
      <c r="U2607" s="1048"/>
      <c r="V2607" s="79"/>
      <c r="W2607" s="79"/>
      <c r="X2607" s="79"/>
      <c r="Y2607" s="79"/>
      <c r="Z2607" s="5"/>
    </row>
    <row r="2608" spans="3:26" x14ac:dyDescent="0.25">
      <c r="C2608" s="70"/>
      <c r="D2608" s="70"/>
      <c r="E2608" s="2207"/>
      <c r="F2608" s="70"/>
      <c r="G2608" s="70"/>
      <c r="H2608" s="70"/>
      <c r="I2608" s="70"/>
      <c r="J2608" s="70"/>
      <c r="K2608" s="70"/>
      <c r="L2608" s="70"/>
      <c r="M2608" s="70"/>
      <c r="N2608" s="70"/>
      <c r="O2608" s="70"/>
      <c r="P2608" s="70"/>
      <c r="Q2608" s="70"/>
      <c r="R2608" s="70"/>
      <c r="S2608" s="70"/>
      <c r="T2608" s="70"/>
      <c r="U2608" s="1048"/>
      <c r="V2608" s="79"/>
      <c r="W2608" s="79"/>
      <c r="X2608" s="79"/>
      <c r="Y2608" s="79"/>
      <c r="Z2608" s="5"/>
    </row>
    <row r="2609" spans="3:26" x14ac:dyDescent="0.25">
      <c r="C2609" s="70"/>
      <c r="D2609" s="70"/>
      <c r="E2609" s="2207"/>
      <c r="F2609" s="70"/>
      <c r="G2609" s="70"/>
      <c r="H2609" s="70"/>
      <c r="I2609" s="70"/>
      <c r="J2609" s="70"/>
      <c r="K2609" s="70"/>
      <c r="L2609" s="70"/>
      <c r="M2609" s="70"/>
      <c r="N2609" s="70"/>
      <c r="O2609" s="70"/>
      <c r="P2609" s="70"/>
      <c r="Q2609" s="70"/>
      <c r="R2609" s="70"/>
      <c r="S2609" s="70"/>
      <c r="T2609" s="70"/>
      <c r="U2609" s="1048"/>
      <c r="V2609" s="79"/>
      <c r="W2609" s="79"/>
      <c r="X2609" s="79"/>
      <c r="Y2609" s="79"/>
      <c r="Z2609" s="5"/>
    </row>
    <row r="2610" spans="3:26" x14ac:dyDescent="0.25">
      <c r="C2610" s="70"/>
      <c r="D2610" s="70"/>
      <c r="E2610" s="2207"/>
      <c r="F2610" s="70"/>
      <c r="G2610" s="70"/>
      <c r="H2610" s="70"/>
      <c r="I2610" s="70"/>
      <c r="J2610" s="70"/>
      <c r="K2610" s="70"/>
      <c r="L2610" s="70"/>
      <c r="M2610" s="70"/>
      <c r="N2610" s="70"/>
      <c r="O2610" s="70"/>
      <c r="P2610" s="70"/>
      <c r="Q2610" s="70"/>
      <c r="R2610" s="70"/>
      <c r="S2610" s="70"/>
      <c r="T2610" s="70"/>
      <c r="U2610" s="1048"/>
      <c r="V2610" s="79"/>
      <c r="W2610" s="79"/>
      <c r="X2610" s="79"/>
      <c r="Y2610" s="79"/>
      <c r="Z2610" s="5"/>
    </row>
    <row r="2611" spans="3:26" x14ac:dyDescent="0.25">
      <c r="C2611" s="70"/>
      <c r="D2611" s="70"/>
      <c r="E2611" s="2207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  <c r="R2611" s="70"/>
      <c r="S2611" s="70"/>
      <c r="T2611" s="70"/>
      <c r="U2611" s="1048"/>
      <c r="V2611" s="79"/>
      <c r="W2611" s="79"/>
      <c r="X2611" s="79"/>
      <c r="Y2611" s="79"/>
      <c r="Z2611" s="5"/>
    </row>
    <row r="2612" spans="3:26" x14ac:dyDescent="0.25">
      <c r="C2612" s="70"/>
      <c r="D2612" s="70"/>
      <c r="E2612" s="2207"/>
      <c r="F2612" s="70"/>
      <c r="G2612" s="70"/>
      <c r="H2612" s="70"/>
      <c r="I2612" s="70"/>
      <c r="J2612" s="70"/>
      <c r="K2612" s="70"/>
      <c r="L2612" s="70"/>
      <c r="M2612" s="70"/>
      <c r="N2612" s="70"/>
      <c r="O2612" s="70"/>
      <c r="P2612" s="70"/>
      <c r="Q2612" s="70"/>
      <c r="R2612" s="70"/>
      <c r="S2612" s="70"/>
      <c r="T2612" s="70"/>
      <c r="U2612" s="1048"/>
      <c r="V2612" s="79"/>
      <c r="W2612" s="79"/>
      <c r="X2612" s="79"/>
      <c r="Y2612" s="79"/>
      <c r="Z2612" s="5"/>
    </row>
    <row r="2613" spans="3:26" x14ac:dyDescent="0.25">
      <c r="C2613" s="70"/>
      <c r="D2613" s="70"/>
      <c r="E2613" s="2207"/>
      <c r="F2613" s="70"/>
      <c r="G2613" s="70"/>
      <c r="H2613" s="70"/>
      <c r="I2613" s="70"/>
      <c r="J2613" s="70"/>
      <c r="K2613" s="70"/>
      <c r="L2613" s="70"/>
      <c r="M2613" s="70"/>
      <c r="N2613" s="70"/>
      <c r="O2613" s="70"/>
      <c r="P2613" s="70"/>
      <c r="Q2613" s="70"/>
      <c r="R2613" s="70"/>
      <c r="S2613" s="70"/>
      <c r="T2613" s="70"/>
      <c r="U2613" s="1048"/>
      <c r="V2613" s="79"/>
      <c r="W2613" s="79"/>
      <c r="X2613" s="79"/>
      <c r="Y2613" s="79"/>
      <c r="Z2613" s="5"/>
    </row>
    <row r="2614" spans="3:26" x14ac:dyDescent="0.25">
      <c r="C2614" s="70"/>
      <c r="D2614" s="70"/>
      <c r="E2614" s="2207"/>
      <c r="F2614" s="70"/>
      <c r="G2614" s="70"/>
      <c r="H2614" s="70"/>
      <c r="I2614" s="70"/>
      <c r="J2614" s="70"/>
      <c r="K2614" s="70"/>
      <c r="L2614" s="70"/>
      <c r="M2614" s="70"/>
      <c r="N2614" s="70"/>
      <c r="O2614" s="70"/>
      <c r="P2614" s="70"/>
      <c r="Q2614" s="70"/>
      <c r="R2614" s="70"/>
      <c r="S2614" s="70"/>
      <c r="T2614" s="70"/>
      <c r="U2614" s="1048"/>
      <c r="V2614" s="79"/>
      <c r="W2614" s="79"/>
      <c r="X2614" s="79"/>
      <c r="Y2614" s="79"/>
      <c r="Z2614" s="5"/>
    </row>
    <row r="2615" spans="3:26" x14ac:dyDescent="0.25">
      <c r="C2615" s="70"/>
      <c r="D2615" s="70"/>
      <c r="E2615" s="2207"/>
      <c r="F2615" s="70"/>
      <c r="G2615" s="70"/>
      <c r="H2615" s="70"/>
      <c r="I2615" s="70"/>
      <c r="J2615" s="70"/>
      <c r="K2615" s="70"/>
      <c r="L2615" s="70"/>
      <c r="M2615" s="70"/>
      <c r="N2615" s="70"/>
      <c r="O2615" s="70"/>
      <c r="P2615" s="70"/>
      <c r="Q2615" s="70"/>
      <c r="R2615" s="70"/>
      <c r="S2615" s="70"/>
      <c r="T2615" s="70"/>
      <c r="U2615" s="1048"/>
      <c r="V2615" s="79"/>
      <c r="W2615" s="79"/>
      <c r="X2615" s="79"/>
      <c r="Y2615" s="79"/>
      <c r="Z2615" s="5"/>
    </row>
    <row r="2616" spans="3:26" x14ac:dyDescent="0.25">
      <c r="C2616" s="70"/>
      <c r="D2616" s="70"/>
      <c r="E2616" s="2207"/>
      <c r="F2616" s="70"/>
      <c r="G2616" s="70"/>
      <c r="H2616" s="70"/>
      <c r="I2616" s="70"/>
      <c r="J2616" s="70"/>
      <c r="K2616" s="70"/>
      <c r="L2616" s="70"/>
      <c r="M2616" s="70"/>
      <c r="N2616" s="70"/>
      <c r="O2616" s="70"/>
      <c r="P2616" s="70"/>
      <c r="Q2616" s="70"/>
      <c r="R2616" s="70"/>
      <c r="S2616" s="70"/>
      <c r="T2616" s="70"/>
      <c r="U2616" s="1048"/>
      <c r="V2616" s="79"/>
      <c r="W2616" s="79"/>
      <c r="X2616" s="79"/>
      <c r="Y2616" s="79"/>
      <c r="Z2616" s="5"/>
    </row>
    <row r="2617" spans="3:26" x14ac:dyDescent="0.25">
      <c r="C2617" s="70"/>
      <c r="D2617" s="70"/>
      <c r="E2617" s="2207"/>
      <c r="F2617" s="70"/>
      <c r="G2617" s="70"/>
      <c r="H2617" s="70"/>
      <c r="I2617" s="70"/>
      <c r="J2617" s="70"/>
      <c r="K2617" s="70"/>
      <c r="L2617" s="70"/>
      <c r="M2617" s="70"/>
      <c r="N2617" s="70"/>
      <c r="O2617" s="70"/>
      <c r="P2617" s="70"/>
      <c r="Q2617" s="70"/>
      <c r="R2617" s="70"/>
      <c r="S2617" s="70"/>
      <c r="T2617" s="70"/>
      <c r="U2617" s="1048"/>
      <c r="V2617" s="79"/>
      <c r="W2617" s="79"/>
      <c r="X2617" s="79"/>
      <c r="Y2617" s="79"/>
      <c r="Z2617" s="5"/>
    </row>
    <row r="2618" spans="3:26" x14ac:dyDescent="0.25">
      <c r="C2618" s="70"/>
      <c r="D2618" s="70"/>
      <c r="E2618" s="2207"/>
      <c r="F2618" s="70"/>
      <c r="G2618" s="70"/>
      <c r="H2618" s="70"/>
      <c r="I2618" s="70"/>
      <c r="J2618" s="70"/>
      <c r="K2618" s="70"/>
      <c r="L2618" s="70"/>
      <c r="M2618" s="70"/>
      <c r="N2618" s="70"/>
      <c r="O2618" s="70"/>
      <c r="P2618" s="70"/>
      <c r="Q2618" s="70"/>
      <c r="R2618" s="70"/>
      <c r="S2618" s="70"/>
      <c r="T2618" s="70"/>
      <c r="U2618" s="1048"/>
      <c r="V2618" s="79"/>
      <c r="W2618" s="79"/>
      <c r="X2618" s="79"/>
      <c r="Y2618" s="79"/>
      <c r="Z2618" s="5"/>
    </row>
    <row r="2619" spans="3:26" x14ac:dyDescent="0.25">
      <c r="C2619" s="70"/>
      <c r="D2619" s="70"/>
      <c r="E2619" s="2207"/>
      <c r="F2619" s="70"/>
      <c r="G2619" s="70"/>
      <c r="H2619" s="70"/>
      <c r="I2619" s="70"/>
      <c r="J2619" s="70"/>
      <c r="K2619" s="70"/>
      <c r="L2619" s="70"/>
      <c r="M2619" s="70"/>
      <c r="N2619" s="70"/>
      <c r="O2619" s="70"/>
      <c r="P2619" s="70"/>
      <c r="Q2619" s="70"/>
      <c r="R2619" s="70"/>
      <c r="S2619" s="70"/>
      <c r="T2619" s="70"/>
      <c r="U2619" s="1048"/>
      <c r="V2619" s="79"/>
      <c r="W2619" s="79"/>
      <c r="X2619" s="79"/>
      <c r="Y2619" s="79"/>
      <c r="Z2619" s="5"/>
    </row>
    <row r="2620" spans="3:26" x14ac:dyDescent="0.25">
      <c r="C2620" s="70"/>
      <c r="D2620" s="70"/>
      <c r="E2620" s="2207"/>
      <c r="F2620" s="70"/>
      <c r="G2620" s="70"/>
      <c r="H2620" s="70"/>
      <c r="I2620" s="70"/>
      <c r="J2620" s="70"/>
      <c r="K2620" s="70"/>
      <c r="L2620" s="70"/>
      <c r="M2620" s="70"/>
      <c r="N2620" s="70"/>
      <c r="O2620" s="70"/>
      <c r="P2620" s="70"/>
      <c r="Q2620" s="70"/>
      <c r="R2620" s="70"/>
      <c r="S2620" s="70"/>
      <c r="T2620" s="70"/>
      <c r="U2620" s="1048"/>
      <c r="V2620" s="79"/>
      <c r="W2620" s="79"/>
      <c r="X2620" s="79"/>
      <c r="Y2620" s="79"/>
      <c r="Z2620" s="5"/>
    </row>
    <row r="2621" spans="3:26" x14ac:dyDescent="0.25">
      <c r="C2621" s="70"/>
      <c r="D2621" s="70"/>
      <c r="E2621" s="2207"/>
      <c r="F2621" s="70"/>
      <c r="G2621" s="70"/>
      <c r="H2621" s="70"/>
      <c r="I2621" s="70"/>
      <c r="J2621" s="70"/>
      <c r="K2621" s="70"/>
      <c r="L2621" s="70"/>
      <c r="M2621" s="70"/>
      <c r="N2621" s="70"/>
      <c r="O2621" s="70"/>
      <c r="P2621" s="70"/>
      <c r="Q2621" s="70"/>
      <c r="R2621" s="70"/>
      <c r="S2621" s="70"/>
      <c r="T2621" s="70"/>
      <c r="U2621" s="1048"/>
      <c r="V2621" s="79"/>
      <c r="W2621" s="79"/>
      <c r="X2621" s="79"/>
      <c r="Y2621" s="79"/>
      <c r="Z2621" s="5"/>
    </row>
    <row r="2622" spans="3:26" x14ac:dyDescent="0.25">
      <c r="C2622" s="70"/>
      <c r="D2622" s="70"/>
      <c r="E2622" s="2207"/>
      <c r="F2622" s="70"/>
      <c r="G2622" s="70"/>
      <c r="H2622" s="70"/>
      <c r="I2622" s="70"/>
      <c r="J2622" s="70"/>
      <c r="K2622" s="70"/>
      <c r="L2622" s="70"/>
      <c r="M2622" s="70"/>
      <c r="N2622" s="70"/>
      <c r="O2622" s="70"/>
      <c r="P2622" s="70"/>
      <c r="Q2622" s="70"/>
      <c r="R2622" s="70"/>
      <c r="S2622" s="70"/>
      <c r="T2622" s="70"/>
      <c r="U2622" s="1048"/>
      <c r="V2622" s="79"/>
      <c r="W2622" s="79"/>
      <c r="X2622" s="79"/>
      <c r="Y2622" s="79"/>
      <c r="Z2622" s="5"/>
    </row>
    <row r="2623" spans="3:26" x14ac:dyDescent="0.25">
      <c r="C2623" s="70"/>
      <c r="D2623" s="70"/>
      <c r="E2623" s="2207"/>
      <c r="F2623" s="70"/>
      <c r="G2623" s="70"/>
      <c r="H2623" s="70"/>
      <c r="I2623" s="70"/>
      <c r="J2623" s="70"/>
      <c r="K2623" s="70"/>
      <c r="L2623" s="70"/>
      <c r="M2623" s="70"/>
      <c r="N2623" s="70"/>
      <c r="O2623" s="70"/>
      <c r="P2623" s="70"/>
      <c r="Q2623" s="70"/>
      <c r="R2623" s="70"/>
      <c r="S2623" s="70"/>
      <c r="T2623" s="70"/>
      <c r="U2623" s="1048"/>
      <c r="V2623" s="79"/>
      <c r="W2623" s="79"/>
      <c r="X2623" s="79"/>
      <c r="Y2623" s="79"/>
      <c r="Z2623" s="5"/>
    </row>
    <row r="2624" spans="3:26" x14ac:dyDescent="0.25">
      <c r="C2624" s="70"/>
      <c r="D2624" s="70"/>
      <c r="E2624" s="2207"/>
      <c r="F2624" s="70"/>
      <c r="G2624" s="70"/>
      <c r="H2624" s="70"/>
      <c r="I2624" s="70"/>
      <c r="J2624" s="70"/>
      <c r="K2624" s="70"/>
      <c r="L2624" s="70"/>
      <c r="M2624" s="70"/>
      <c r="N2624" s="70"/>
      <c r="O2624" s="70"/>
      <c r="P2624" s="70"/>
      <c r="Q2624" s="70"/>
      <c r="R2624" s="70"/>
      <c r="S2624" s="70"/>
      <c r="T2624" s="70"/>
      <c r="U2624" s="1048"/>
      <c r="V2624" s="79"/>
      <c r="W2624" s="79"/>
      <c r="X2624" s="79"/>
      <c r="Y2624" s="79"/>
      <c r="Z2624" s="5"/>
    </row>
    <row r="2625" spans="3:26" x14ac:dyDescent="0.25">
      <c r="C2625" s="70"/>
      <c r="D2625" s="70"/>
      <c r="E2625" s="2207"/>
      <c r="F2625" s="70"/>
      <c r="G2625" s="70"/>
      <c r="H2625" s="70"/>
      <c r="I2625" s="70"/>
      <c r="J2625" s="70"/>
      <c r="K2625" s="70"/>
      <c r="L2625" s="70"/>
      <c r="M2625" s="70"/>
      <c r="N2625" s="70"/>
      <c r="O2625" s="70"/>
      <c r="P2625" s="70"/>
      <c r="Q2625" s="70"/>
      <c r="R2625" s="70"/>
      <c r="S2625" s="70"/>
      <c r="T2625" s="70"/>
      <c r="U2625" s="1048"/>
      <c r="V2625" s="79"/>
      <c r="W2625" s="79"/>
      <c r="X2625" s="79"/>
      <c r="Y2625" s="79"/>
      <c r="Z2625" s="5"/>
    </row>
    <row r="2626" spans="3:26" x14ac:dyDescent="0.25">
      <c r="C2626" s="70"/>
      <c r="D2626" s="70"/>
      <c r="E2626" s="2207"/>
      <c r="F2626" s="70"/>
      <c r="G2626" s="70"/>
      <c r="H2626" s="70"/>
      <c r="I2626" s="70"/>
      <c r="J2626" s="70"/>
      <c r="K2626" s="70"/>
      <c r="L2626" s="70"/>
      <c r="M2626" s="70"/>
      <c r="N2626" s="70"/>
      <c r="O2626" s="70"/>
      <c r="P2626" s="70"/>
      <c r="Q2626" s="70"/>
      <c r="R2626" s="70"/>
      <c r="S2626" s="70"/>
      <c r="T2626" s="70"/>
      <c r="U2626" s="1048"/>
      <c r="V2626" s="79"/>
      <c r="W2626" s="79"/>
      <c r="X2626" s="79"/>
      <c r="Y2626" s="79"/>
      <c r="Z2626" s="5"/>
    </row>
    <row r="2627" spans="3:26" x14ac:dyDescent="0.25">
      <c r="C2627" s="70"/>
      <c r="D2627" s="70"/>
      <c r="E2627" s="2207"/>
      <c r="F2627" s="70"/>
      <c r="G2627" s="70"/>
      <c r="H2627" s="70"/>
      <c r="I2627" s="70"/>
      <c r="J2627" s="70"/>
      <c r="K2627" s="70"/>
      <c r="L2627" s="70"/>
      <c r="M2627" s="70"/>
      <c r="N2627" s="70"/>
      <c r="O2627" s="70"/>
      <c r="P2627" s="70"/>
      <c r="Q2627" s="70"/>
      <c r="R2627" s="70"/>
      <c r="S2627" s="70"/>
      <c r="T2627" s="70"/>
      <c r="U2627" s="1048"/>
      <c r="V2627" s="79"/>
      <c r="W2627" s="79"/>
      <c r="X2627" s="79"/>
      <c r="Y2627" s="79"/>
      <c r="Z2627" s="5"/>
    </row>
    <row r="2628" spans="3:26" x14ac:dyDescent="0.25">
      <c r="C2628" s="70"/>
      <c r="D2628" s="70"/>
      <c r="E2628" s="2207"/>
      <c r="F2628" s="70"/>
      <c r="G2628" s="70"/>
      <c r="H2628" s="70"/>
      <c r="I2628" s="70"/>
      <c r="J2628" s="70"/>
      <c r="K2628" s="70"/>
      <c r="L2628" s="70"/>
      <c r="M2628" s="70"/>
      <c r="N2628" s="70"/>
      <c r="O2628" s="70"/>
      <c r="P2628" s="70"/>
      <c r="Q2628" s="70"/>
      <c r="R2628" s="70"/>
      <c r="S2628" s="70"/>
      <c r="T2628" s="70"/>
      <c r="U2628" s="1048"/>
      <c r="V2628" s="79"/>
      <c r="W2628" s="79"/>
      <c r="X2628" s="79"/>
      <c r="Y2628" s="79"/>
      <c r="Z2628" s="5"/>
    </row>
    <row r="2629" spans="3:26" x14ac:dyDescent="0.25">
      <c r="C2629" s="70"/>
      <c r="D2629" s="70"/>
      <c r="E2629" s="2207"/>
      <c r="F2629" s="70"/>
      <c r="G2629" s="70"/>
      <c r="H2629" s="70"/>
      <c r="I2629" s="70"/>
      <c r="J2629" s="70"/>
      <c r="K2629" s="70"/>
      <c r="L2629" s="70"/>
      <c r="M2629" s="70"/>
      <c r="N2629" s="70"/>
      <c r="O2629" s="70"/>
      <c r="P2629" s="70"/>
      <c r="Q2629" s="70"/>
      <c r="R2629" s="70"/>
      <c r="S2629" s="70"/>
      <c r="T2629" s="70"/>
      <c r="U2629" s="1048"/>
      <c r="V2629" s="79"/>
      <c r="W2629" s="79"/>
      <c r="X2629" s="79"/>
      <c r="Y2629" s="79"/>
      <c r="Z2629" s="5"/>
    </row>
    <row r="2630" spans="3:26" x14ac:dyDescent="0.25">
      <c r="C2630" s="70"/>
      <c r="D2630" s="70"/>
      <c r="E2630" s="2207"/>
      <c r="F2630" s="70"/>
      <c r="G2630" s="70"/>
      <c r="H2630" s="70"/>
      <c r="I2630" s="70"/>
      <c r="J2630" s="70"/>
      <c r="K2630" s="70"/>
      <c r="L2630" s="70"/>
      <c r="M2630" s="70"/>
      <c r="N2630" s="70"/>
      <c r="O2630" s="70"/>
      <c r="P2630" s="70"/>
      <c r="Q2630" s="70"/>
      <c r="R2630" s="70"/>
      <c r="S2630" s="70"/>
      <c r="T2630" s="70"/>
      <c r="U2630" s="1048"/>
      <c r="V2630" s="79"/>
      <c r="W2630" s="79"/>
      <c r="X2630" s="79"/>
      <c r="Y2630" s="79"/>
      <c r="Z2630" s="5"/>
    </row>
    <row r="2631" spans="3:26" x14ac:dyDescent="0.25">
      <c r="C2631" s="70"/>
      <c r="D2631" s="70"/>
      <c r="E2631" s="2207"/>
      <c r="F2631" s="70"/>
      <c r="G2631" s="70"/>
      <c r="H2631" s="70"/>
      <c r="I2631" s="70"/>
      <c r="J2631" s="70"/>
      <c r="K2631" s="70"/>
      <c r="L2631" s="70"/>
      <c r="M2631" s="70"/>
      <c r="N2631" s="70"/>
      <c r="O2631" s="70"/>
      <c r="P2631" s="70"/>
      <c r="Q2631" s="70"/>
      <c r="R2631" s="70"/>
      <c r="S2631" s="70"/>
      <c r="T2631" s="70"/>
      <c r="U2631" s="1048"/>
      <c r="V2631" s="79"/>
      <c r="W2631" s="79"/>
      <c r="X2631" s="79"/>
      <c r="Y2631" s="79"/>
      <c r="Z2631" s="5"/>
    </row>
    <row r="2632" spans="3:26" x14ac:dyDescent="0.25">
      <c r="C2632" s="70"/>
      <c r="D2632" s="70"/>
      <c r="E2632" s="2207"/>
      <c r="F2632" s="70"/>
      <c r="G2632" s="70"/>
      <c r="H2632" s="70"/>
      <c r="I2632" s="70"/>
      <c r="J2632" s="70"/>
      <c r="K2632" s="70"/>
      <c r="L2632" s="70"/>
      <c r="M2632" s="70"/>
      <c r="N2632" s="70"/>
      <c r="O2632" s="70"/>
      <c r="P2632" s="70"/>
      <c r="Q2632" s="70"/>
      <c r="R2632" s="70"/>
      <c r="S2632" s="70"/>
      <c r="T2632" s="70"/>
      <c r="U2632" s="1048"/>
      <c r="V2632" s="79"/>
      <c r="W2632" s="79"/>
      <c r="X2632" s="79"/>
      <c r="Y2632" s="79"/>
      <c r="Z2632" s="5"/>
    </row>
    <row r="2633" spans="3:26" x14ac:dyDescent="0.25">
      <c r="C2633" s="70"/>
      <c r="D2633" s="70"/>
      <c r="E2633" s="2207"/>
      <c r="F2633" s="70"/>
      <c r="G2633" s="70"/>
      <c r="H2633" s="70"/>
      <c r="I2633" s="70"/>
      <c r="J2633" s="70"/>
      <c r="K2633" s="70"/>
      <c r="L2633" s="70"/>
      <c r="M2633" s="70"/>
      <c r="N2633" s="70"/>
      <c r="O2633" s="70"/>
      <c r="P2633" s="70"/>
      <c r="Q2633" s="70"/>
      <c r="R2633" s="70"/>
      <c r="S2633" s="70"/>
      <c r="T2633" s="70"/>
      <c r="U2633" s="1048"/>
      <c r="V2633" s="79"/>
      <c r="W2633" s="79"/>
      <c r="X2633" s="79"/>
      <c r="Y2633" s="79"/>
      <c r="Z2633" s="5"/>
    </row>
    <row r="2634" spans="3:26" x14ac:dyDescent="0.25">
      <c r="C2634" s="70"/>
      <c r="D2634" s="70"/>
      <c r="E2634" s="2207"/>
      <c r="F2634" s="70"/>
      <c r="G2634" s="70"/>
      <c r="H2634" s="70"/>
      <c r="I2634" s="70"/>
      <c r="J2634" s="70"/>
      <c r="K2634" s="70"/>
      <c r="L2634" s="70"/>
      <c r="M2634" s="70"/>
      <c r="N2634" s="70"/>
      <c r="O2634" s="70"/>
      <c r="P2634" s="70"/>
      <c r="Q2634" s="70"/>
      <c r="R2634" s="70"/>
      <c r="S2634" s="70"/>
      <c r="T2634" s="70"/>
      <c r="U2634" s="1048"/>
      <c r="V2634" s="79"/>
      <c r="W2634" s="79"/>
      <c r="X2634" s="79"/>
      <c r="Y2634" s="79"/>
      <c r="Z2634" s="5"/>
    </row>
    <row r="2635" spans="3:26" x14ac:dyDescent="0.25">
      <c r="C2635" s="70"/>
      <c r="D2635" s="70"/>
      <c r="E2635" s="2207"/>
      <c r="F2635" s="70"/>
      <c r="G2635" s="70"/>
      <c r="H2635" s="70"/>
      <c r="I2635" s="70"/>
      <c r="J2635" s="70"/>
      <c r="K2635" s="70"/>
      <c r="L2635" s="70"/>
      <c r="M2635" s="70"/>
      <c r="N2635" s="70"/>
      <c r="O2635" s="70"/>
      <c r="P2635" s="70"/>
      <c r="Q2635" s="70"/>
      <c r="R2635" s="70"/>
      <c r="S2635" s="70"/>
      <c r="T2635" s="70"/>
      <c r="U2635" s="1048"/>
      <c r="V2635" s="79"/>
      <c r="W2635" s="79"/>
      <c r="X2635" s="79"/>
      <c r="Y2635" s="79"/>
      <c r="Z2635" s="5"/>
    </row>
    <row r="2636" spans="3:26" x14ac:dyDescent="0.25">
      <c r="C2636" s="70"/>
      <c r="D2636" s="70"/>
      <c r="E2636" s="2207"/>
      <c r="F2636" s="70"/>
      <c r="G2636" s="70"/>
      <c r="H2636" s="70"/>
      <c r="I2636" s="70"/>
      <c r="J2636" s="70"/>
      <c r="K2636" s="70"/>
      <c r="L2636" s="70"/>
      <c r="M2636" s="70"/>
      <c r="N2636" s="70"/>
      <c r="O2636" s="70"/>
      <c r="P2636" s="70"/>
      <c r="Q2636" s="70"/>
      <c r="R2636" s="70"/>
      <c r="S2636" s="70"/>
      <c r="T2636" s="70"/>
      <c r="U2636" s="1048"/>
      <c r="V2636" s="79"/>
      <c r="W2636" s="79"/>
      <c r="X2636" s="79"/>
      <c r="Y2636" s="79"/>
      <c r="Z2636" s="5"/>
    </row>
    <row r="2637" spans="3:26" x14ac:dyDescent="0.25">
      <c r="C2637" s="70"/>
      <c r="D2637" s="70"/>
      <c r="E2637" s="2207"/>
      <c r="F2637" s="70"/>
      <c r="G2637" s="70"/>
      <c r="H2637" s="70"/>
      <c r="I2637" s="70"/>
      <c r="J2637" s="70"/>
      <c r="K2637" s="70"/>
      <c r="L2637" s="70"/>
      <c r="M2637" s="70"/>
      <c r="N2637" s="70"/>
      <c r="O2637" s="70"/>
      <c r="P2637" s="70"/>
      <c r="Q2637" s="70"/>
      <c r="R2637" s="70"/>
      <c r="S2637" s="70"/>
      <c r="T2637" s="70"/>
      <c r="U2637" s="1048"/>
      <c r="V2637" s="79"/>
      <c r="W2637" s="79"/>
      <c r="X2637" s="79"/>
      <c r="Y2637" s="79"/>
      <c r="Z2637" s="5"/>
    </row>
    <row r="2638" spans="3:26" x14ac:dyDescent="0.25">
      <c r="C2638" s="70"/>
      <c r="D2638" s="70"/>
      <c r="E2638" s="2207"/>
      <c r="F2638" s="70"/>
      <c r="G2638" s="70"/>
      <c r="H2638" s="70"/>
      <c r="I2638" s="70"/>
      <c r="J2638" s="70"/>
      <c r="K2638" s="70"/>
      <c r="L2638" s="70"/>
      <c r="M2638" s="70"/>
      <c r="N2638" s="70"/>
      <c r="O2638" s="70"/>
      <c r="P2638" s="70"/>
      <c r="Q2638" s="70"/>
      <c r="R2638" s="70"/>
      <c r="S2638" s="70"/>
      <c r="T2638" s="70"/>
      <c r="U2638" s="1048"/>
      <c r="V2638" s="79"/>
      <c r="W2638" s="79"/>
      <c r="X2638" s="79"/>
      <c r="Y2638" s="79"/>
      <c r="Z2638" s="5"/>
    </row>
    <row r="2639" spans="3:26" x14ac:dyDescent="0.25">
      <c r="C2639" s="70"/>
      <c r="D2639" s="70"/>
      <c r="E2639" s="2207"/>
      <c r="F2639" s="70"/>
      <c r="G2639" s="70"/>
      <c r="H2639" s="70"/>
      <c r="I2639" s="70"/>
      <c r="J2639" s="70"/>
      <c r="K2639" s="70"/>
      <c r="L2639" s="70"/>
      <c r="M2639" s="70"/>
      <c r="N2639" s="70"/>
      <c r="O2639" s="70"/>
      <c r="P2639" s="70"/>
      <c r="Q2639" s="70"/>
      <c r="R2639" s="70"/>
      <c r="S2639" s="70"/>
      <c r="T2639" s="70"/>
      <c r="U2639" s="1048"/>
      <c r="V2639" s="79"/>
      <c r="W2639" s="79"/>
      <c r="X2639" s="79"/>
      <c r="Y2639" s="79"/>
      <c r="Z2639" s="5"/>
    </row>
    <row r="2640" spans="3:26" x14ac:dyDescent="0.25">
      <c r="C2640" s="70"/>
      <c r="D2640" s="70"/>
      <c r="E2640" s="2207"/>
      <c r="F2640" s="70"/>
      <c r="G2640" s="70"/>
      <c r="H2640" s="70"/>
      <c r="I2640" s="70"/>
      <c r="J2640" s="70"/>
      <c r="K2640" s="70"/>
      <c r="L2640" s="70"/>
      <c r="M2640" s="70"/>
      <c r="N2640" s="70"/>
      <c r="O2640" s="70"/>
      <c r="P2640" s="70"/>
      <c r="Q2640" s="70"/>
      <c r="R2640" s="70"/>
      <c r="S2640" s="70"/>
      <c r="T2640" s="70"/>
      <c r="U2640" s="1048"/>
      <c r="V2640" s="79"/>
      <c r="W2640" s="79"/>
      <c r="X2640" s="79"/>
      <c r="Y2640" s="79"/>
      <c r="Z2640" s="5"/>
    </row>
    <row r="2641" spans="3:26" x14ac:dyDescent="0.25">
      <c r="C2641" s="70"/>
      <c r="D2641" s="70"/>
      <c r="E2641" s="2207"/>
      <c r="F2641" s="70"/>
      <c r="G2641" s="70"/>
      <c r="H2641" s="70"/>
      <c r="I2641" s="70"/>
      <c r="J2641" s="70"/>
      <c r="K2641" s="70"/>
      <c r="L2641" s="70"/>
      <c r="M2641" s="70"/>
      <c r="N2641" s="70"/>
      <c r="O2641" s="70"/>
      <c r="P2641" s="70"/>
      <c r="Q2641" s="70"/>
      <c r="R2641" s="70"/>
      <c r="S2641" s="70"/>
      <c r="T2641" s="70"/>
      <c r="U2641" s="1048"/>
      <c r="V2641" s="79"/>
      <c r="W2641" s="79"/>
      <c r="X2641" s="79"/>
      <c r="Y2641" s="79"/>
      <c r="Z2641" s="5"/>
    </row>
    <row r="2642" spans="3:26" x14ac:dyDescent="0.25">
      <c r="C2642" s="70"/>
      <c r="D2642" s="70"/>
      <c r="E2642" s="2207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  <c r="R2642" s="70"/>
      <c r="S2642" s="70"/>
      <c r="T2642" s="70"/>
      <c r="U2642" s="1048"/>
      <c r="V2642" s="79"/>
      <c r="W2642" s="79"/>
      <c r="X2642" s="79"/>
      <c r="Y2642" s="79"/>
      <c r="Z2642" s="5"/>
    </row>
    <row r="2643" spans="3:26" x14ac:dyDescent="0.25">
      <c r="C2643" s="70"/>
      <c r="D2643" s="70"/>
      <c r="E2643" s="2207"/>
      <c r="F2643" s="70"/>
      <c r="G2643" s="70"/>
      <c r="H2643" s="70"/>
      <c r="I2643" s="70"/>
      <c r="J2643" s="70"/>
      <c r="K2643" s="70"/>
      <c r="L2643" s="70"/>
      <c r="M2643" s="70"/>
      <c r="N2643" s="70"/>
      <c r="O2643" s="70"/>
      <c r="P2643" s="70"/>
      <c r="Q2643" s="70"/>
      <c r="R2643" s="70"/>
      <c r="S2643" s="70"/>
      <c r="T2643" s="70"/>
      <c r="U2643" s="1048"/>
      <c r="V2643" s="79"/>
      <c r="W2643" s="79"/>
      <c r="X2643" s="79"/>
      <c r="Y2643" s="79"/>
      <c r="Z2643" s="5"/>
    </row>
    <row r="2644" spans="3:26" x14ac:dyDescent="0.25">
      <c r="C2644" s="70"/>
      <c r="D2644" s="70"/>
      <c r="E2644" s="2207"/>
      <c r="F2644" s="70"/>
      <c r="G2644" s="70"/>
      <c r="H2644" s="70"/>
      <c r="I2644" s="70"/>
      <c r="J2644" s="70"/>
      <c r="K2644" s="70"/>
      <c r="L2644" s="70"/>
      <c r="M2644" s="70"/>
      <c r="N2644" s="70"/>
      <c r="O2644" s="70"/>
      <c r="P2644" s="70"/>
      <c r="Q2644" s="70"/>
      <c r="R2644" s="70"/>
      <c r="S2644" s="70"/>
      <c r="T2644" s="70"/>
      <c r="U2644" s="1048"/>
      <c r="V2644" s="79"/>
      <c r="W2644" s="79"/>
      <c r="X2644" s="79"/>
      <c r="Y2644" s="79"/>
      <c r="Z2644" s="5"/>
    </row>
    <row r="2645" spans="3:26" x14ac:dyDescent="0.25">
      <c r="C2645" s="70"/>
      <c r="D2645" s="70"/>
      <c r="E2645" s="2207"/>
      <c r="F2645" s="70"/>
      <c r="G2645" s="70"/>
      <c r="H2645" s="70"/>
      <c r="I2645" s="70"/>
      <c r="J2645" s="70"/>
      <c r="K2645" s="70"/>
      <c r="L2645" s="70"/>
      <c r="M2645" s="70"/>
      <c r="N2645" s="70"/>
      <c r="O2645" s="70"/>
      <c r="P2645" s="70"/>
      <c r="Q2645" s="70"/>
      <c r="R2645" s="70"/>
      <c r="S2645" s="70"/>
      <c r="T2645" s="70"/>
      <c r="U2645" s="1048"/>
      <c r="V2645" s="79"/>
      <c r="W2645" s="79"/>
      <c r="X2645" s="79"/>
      <c r="Y2645" s="79"/>
      <c r="Z2645" s="5"/>
    </row>
    <row r="2646" spans="3:26" x14ac:dyDescent="0.25">
      <c r="C2646" s="70"/>
      <c r="D2646" s="70"/>
      <c r="E2646" s="2207"/>
      <c r="F2646" s="70"/>
      <c r="G2646" s="70"/>
      <c r="H2646" s="70"/>
      <c r="I2646" s="70"/>
      <c r="J2646" s="70"/>
      <c r="K2646" s="70"/>
      <c r="L2646" s="70"/>
      <c r="M2646" s="70"/>
      <c r="N2646" s="70"/>
      <c r="O2646" s="70"/>
      <c r="P2646" s="70"/>
      <c r="Q2646" s="70"/>
      <c r="R2646" s="70"/>
      <c r="S2646" s="70"/>
      <c r="T2646" s="70"/>
      <c r="U2646" s="1048"/>
      <c r="V2646" s="79"/>
      <c r="W2646" s="79"/>
      <c r="X2646" s="79"/>
      <c r="Y2646" s="79"/>
      <c r="Z2646" s="5"/>
    </row>
    <row r="2647" spans="3:26" x14ac:dyDescent="0.25">
      <c r="C2647" s="70"/>
      <c r="D2647" s="70"/>
      <c r="E2647" s="2207"/>
      <c r="F2647" s="70"/>
      <c r="G2647" s="70"/>
      <c r="H2647" s="70"/>
      <c r="I2647" s="70"/>
      <c r="J2647" s="70"/>
      <c r="K2647" s="70"/>
      <c r="L2647" s="70"/>
      <c r="M2647" s="70"/>
      <c r="N2647" s="70"/>
      <c r="O2647" s="70"/>
      <c r="P2647" s="70"/>
      <c r="Q2647" s="70"/>
      <c r="R2647" s="70"/>
      <c r="S2647" s="70"/>
      <c r="T2647" s="70"/>
      <c r="U2647" s="1048"/>
      <c r="V2647" s="79"/>
      <c r="W2647" s="79"/>
      <c r="X2647" s="79"/>
      <c r="Y2647" s="79"/>
      <c r="Z2647" s="5"/>
    </row>
    <row r="2648" spans="3:26" x14ac:dyDescent="0.25">
      <c r="C2648" s="70"/>
      <c r="D2648" s="70"/>
      <c r="E2648" s="2207"/>
      <c r="F2648" s="70"/>
      <c r="G2648" s="70"/>
      <c r="H2648" s="70"/>
      <c r="I2648" s="70"/>
      <c r="J2648" s="70"/>
      <c r="K2648" s="70"/>
      <c r="L2648" s="70"/>
      <c r="M2648" s="70"/>
      <c r="N2648" s="70"/>
      <c r="O2648" s="70"/>
      <c r="P2648" s="70"/>
      <c r="Q2648" s="70"/>
      <c r="R2648" s="70"/>
      <c r="S2648" s="70"/>
      <c r="T2648" s="70"/>
      <c r="U2648" s="1048"/>
      <c r="V2648" s="79"/>
      <c r="W2648" s="79"/>
      <c r="X2648" s="79"/>
      <c r="Y2648" s="79"/>
      <c r="Z2648" s="5"/>
    </row>
    <row r="2649" spans="3:26" x14ac:dyDescent="0.25">
      <c r="C2649" s="70"/>
      <c r="D2649" s="70"/>
      <c r="E2649" s="2207"/>
      <c r="F2649" s="70"/>
      <c r="G2649" s="70"/>
      <c r="H2649" s="70"/>
      <c r="I2649" s="70"/>
      <c r="J2649" s="70"/>
      <c r="K2649" s="70"/>
      <c r="L2649" s="70"/>
      <c r="M2649" s="70"/>
      <c r="N2649" s="70"/>
      <c r="O2649" s="70"/>
      <c r="P2649" s="70"/>
      <c r="Q2649" s="70"/>
      <c r="R2649" s="70"/>
      <c r="S2649" s="70"/>
      <c r="T2649" s="70"/>
      <c r="U2649" s="1048"/>
      <c r="V2649" s="79"/>
      <c r="W2649" s="79"/>
      <c r="X2649" s="79"/>
      <c r="Y2649" s="79"/>
      <c r="Z2649" s="5"/>
    </row>
    <row r="2650" spans="3:26" x14ac:dyDescent="0.25">
      <c r="C2650" s="70"/>
      <c r="D2650" s="70"/>
      <c r="E2650" s="2207"/>
      <c r="F2650" s="70"/>
      <c r="G2650" s="70"/>
      <c r="H2650" s="70"/>
      <c r="I2650" s="70"/>
      <c r="J2650" s="70"/>
      <c r="K2650" s="70"/>
      <c r="L2650" s="70"/>
      <c r="M2650" s="70"/>
      <c r="N2650" s="70"/>
      <c r="O2650" s="70"/>
      <c r="P2650" s="70"/>
      <c r="Q2650" s="70"/>
      <c r="R2650" s="70"/>
      <c r="S2650" s="70"/>
      <c r="T2650" s="70"/>
      <c r="U2650" s="1048"/>
      <c r="V2650" s="79"/>
      <c r="W2650" s="79"/>
      <c r="X2650" s="79"/>
      <c r="Y2650" s="79"/>
      <c r="Z2650" s="5"/>
    </row>
    <row r="2651" spans="3:26" x14ac:dyDescent="0.25">
      <c r="C2651" s="70"/>
      <c r="D2651" s="70"/>
      <c r="E2651" s="2207"/>
      <c r="F2651" s="70"/>
      <c r="G2651" s="70"/>
      <c r="H2651" s="70"/>
      <c r="I2651" s="70"/>
      <c r="J2651" s="70"/>
      <c r="K2651" s="70"/>
      <c r="L2651" s="70"/>
      <c r="M2651" s="70"/>
      <c r="N2651" s="70"/>
      <c r="O2651" s="70"/>
      <c r="P2651" s="70"/>
      <c r="Q2651" s="70"/>
      <c r="R2651" s="70"/>
      <c r="S2651" s="70"/>
      <c r="T2651" s="70"/>
      <c r="U2651" s="1048"/>
      <c r="V2651" s="79"/>
      <c r="W2651" s="79"/>
      <c r="X2651" s="79"/>
      <c r="Y2651" s="79"/>
      <c r="Z2651" s="5"/>
    </row>
    <row r="2652" spans="3:26" x14ac:dyDescent="0.25">
      <c r="C2652" s="70"/>
      <c r="D2652" s="70"/>
      <c r="E2652" s="2207"/>
      <c r="F2652" s="70"/>
      <c r="G2652" s="70"/>
      <c r="H2652" s="70"/>
      <c r="I2652" s="70"/>
      <c r="J2652" s="70"/>
      <c r="K2652" s="70"/>
      <c r="L2652" s="70"/>
      <c r="M2652" s="70"/>
      <c r="N2652" s="70"/>
      <c r="O2652" s="70"/>
      <c r="P2652" s="70"/>
      <c r="Q2652" s="70"/>
      <c r="R2652" s="70"/>
      <c r="S2652" s="70"/>
      <c r="T2652" s="70"/>
      <c r="U2652" s="1048"/>
      <c r="V2652" s="79"/>
      <c r="W2652" s="79"/>
      <c r="X2652" s="79"/>
      <c r="Y2652" s="79"/>
      <c r="Z2652" s="5"/>
    </row>
    <row r="2653" spans="3:26" x14ac:dyDescent="0.25">
      <c r="C2653" s="70"/>
      <c r="D2653" s="70"/>
      <c r="E2653" s="2207"/>
      <c r="F2653" s="70"/>
      <c r="G2653" s="70"/>
      <c r="H2653" s="70"/>
      <c r="I2653" s="70"/>
      <c r="J2653" s="70"/>
      <c r="K2653" s="70"/>
      <c r="L2653" s="70"/>
      <c r="M2653" s="70"/>
      <c r="N2653" s="70"/>
      <c r="O2653" s="70"/>
      <c r="P2653" s="70"/>
      <c r="Q2653" s="70"/>
      <c r="R2653" s="70"/>
      <c r="S2653" s="70"/>
      <c r="T2653" s="70"/>
      <c r="U2653" s="1048"/>
      <c r="V2653" s="79"/>
      <c r="W2653" s="79"/>
      <c r="X2653" s="79"/>
      <c r="Y2653" s="79"/>
      <c r="Z2653" s="5"/>
    </row>
    <row r="2654" spans="3:26" x14ac:dyDescent="0.25">
      <c r="C2654" s="70"/>
      <c r="D2654" s="70"/>
      <c r="E2654" s="2207"/>
      <c r="F2654" s="70"/>
      <c r="G2654" s="70"/>
      <c r="H2654" s="70"/>
      <c r="I2654" s="70"/>
      <c r="J2654" s="70"/>
      <c r="K2654" s="70"/>
      <c r="L2654" s="70"/>
      <c r="M2654" s="70"/>
      <c r="N2654" s="70"/>
      <c r="O2654" s="70"/>
      <c r="P2654" s="70"/>
      <c r="Q2654" s="70"/>
      <c r="R2654" s="70"/>
      <c r="S2654" s="70"/>
      <c r="T2654" s="70"/>
      <c r="U2654" s="1048"/>
      <c r="V2654" s="79"/>
      <c r="W2654" s="79"/>
      <c r="X2654" s="79"/>
      <c r="Y2654" s="79"/>
      <c r="Z2654" s="5"/>
    </row>
    <row r="2655" spans="3:26" x14ac:dyDescent="0.25">
      <c r="C2655" s="70"/>
      <c r="D2655" s="70"/>
      <c r="E2655" s="2207"/>
      <c r="F2655" s="70"/>
      <c r="G2655" s="70"/>
      <c r="H2655" s="70"/>
      <c r="I2655" s="70"/>
      <c r="J2655" s="70"/>
      <c r="K2655" s="70"/>
      <c r="L2655" s="70"/>
      <c r="M2655" s="70"/>
      <c r="N2655" s="70"/>
      <c r="O2655" s="70"/>
      <c r="P2655" s="70"/>
      <c r="Q2655" s="70"/>
      <c r="R2655" s="70"/>
      <c r="S2655" s="70"/>
      <c r="T2655" s="70"/>
      <c r="U2655" s="1048"/>
      <c r="V2655" s="79"/>
      <c r="W2655" s="79"/>
      <c r="X2655" s="79"/>
      <c r="Y2655" s="79"/>
      <c r="Z2655" s="5"/>
    </row>
    <row r="2656" spans="3:26" x14ac:dyDescent="0.25">
      <c r="C2656" s="70"/>
      <c r="D2656" s="70"/>
      <c r="E2656" s="2207"/>
      <c r="F2656" s="70"/>
      <c r="G2656" s="70"/>
      <c r="H2656" s="70"/>
      <c r="I2656" s="70"/>
      <c r="J2656" s="70"/>
      <c r="K2656" s="70"/>
      <c r="L2656" s="70"/>
      <c r="M2656" s="70"/>
      <c r="N2656" s="70"/>
      <c r="O2656" s="70"/>
      <c r="P2656" s="70"/>
      <c r="Q2656" s="70"/>
      <c r="R2656" s="70"/>
      <c r="S2656" s="70"/>
      <c r="T2656" s="70"/>
      <c r="U2656" s="1048"/>
      <c r="V2656" s="79"/>
      <c r="W2656" s="79"/>
      <c r="X2656" s="79"/>
      <c r="Y2656" s="79"/>
      <c r="Z2656" s="5"/>
    </row>
    <row r="2657" spans="3:26" x14ac:dyDescent="0.25">
      <c r="C2657" s="70"/>
      <c r="D2657" s="70"/>
      <c r="E2657" s="2207"/>
      <c r="F2657" s="70"/>
      <c r="G2657" s="70"/>
      <c r="H2657" s="70"/>
      <c r="I2657" s="70"/>
      <c r="J2657" s="70"/>
      <c r="K2657" s="70"/>
      <c r="L2657" s="70"/>
      <c r="M2657" s="70"/>
      <c r="N2657" s="70"/>
      <c r="O2657" s="70"/>
      <c r="P2657" s="70"/>
      <c r="Q2657" s="70"/>
      <c r="R2657" s="70"/>
      <c r="S2657" s="70"/>
      <c r="T2657" s="70"/>
      <c r="U2657" s="1048"/>
      <c r="V2657" s="79"/>
      <c r="W2657" s="79"/>
      <c r="X2657" s="79"/>
      <c r="Y2657" s="79"/>
      <c r="Z2657" s="5"/>
    </row>
    <row r="2658" spans="3:26" x14ac:dyDescent="0.25">
      <c r="C2658" s="70"/>
      <c r="D2658" s="70"/>
      <c r="E2658" s="2207"/>
      <c r="F2658" s="70"/>
      <c r="G2658" s="70"/>
      <c r="H2658" s="70"/>
      <c r="I2658" s="70"/>
      <c r="J2658" s="70"/>
      <c r="K2658" s="70"/>
      <c r="L2658" s="70"/>
      <c r="M2658" s="70"/>
      <c r="N2658" s="70"/>
      <c r="O2658" s="70"/>
      <c r="P2658" s="70"/>
      <c r="Q2658" s="70"/>
      <c r="R2658" s="70"/>
      <c r="S2658" s="70"/>
      <c r="T2658" s="70"/>
      <c r="U2658" s="1048"/>
      <c r="V2658" s="79"/>
      <c r="W2658" s="79"/>
      <c r="X2658" s="79"/>
      <c r="Y2658" s="79"/>
      <c r="Z2658" s="5"/>
    </row>
    <row r="2659" spans="3:26" x14ac:dyDescent="0.25">
      <c r="C2659" s="70"/>
      <c r="D2659" s="70"/>
      <c r="E2659" s="2207"/>
      <c r="F2659" s="70"/>
      <c r="G2659" s="70"/>
      <c r="H2659" s="70"/>
      <c r="I2659" s="70"/>
      <c r="J2659" s="70"/>
      <c r="K2659" s="70"/>
      <c r="L2659" s="70"/>
      <c r="M2659" s="70"/>
      <c r="N2659" s="70"/>
      <c r="O2659" s="70"/>
      <c r="P2659" s="70"/>
      <c r="Q2659" s="70"/>
      <c r="R2659" s="70"/>
      <c r="S2659" s="70"/>
      <c r="T2659" s="70"/>
      <c r="U2659" s="1048"/>
      <c r="V2659" s="79"/>
      <c r="W2659" s="79"/>
      <c r="X2659" s="79"/>
      <c r="Y2659" s="79"/>
      <c r="Z2659" s="5"/>
    </row>
    <row r="2660" spans="3:26" x14ac:dyDescent="0.25">
      <c r="C2660" s="70"/>
      <c r="D2660" s="70"/>
      <c r="E2660" s="2207"/>
      <c r="F2660" s="70"/>
      <c r="G2660" s="70"/>
      <c r="H2660" s="70"/>
      <c r="I2660" s="70"/>
      <c r="J2660" s="70"/>
      <c r="K2660" s="70"/>
      <c r="L2660" s="70"/>
      <c r="M2660" s="70"/>
      <c r="N2660" s="70"/>
      <c r="O2660" s="70"/>
      <c r="P2660" s="70"/>
      <c r="Q2660" s="70"/>
      <c r="R2660" s="70"/>
      <c r="S2660" s="70"/>
      <c r="T2660" s="70"/>
      <c r="U2660" s="1048"/>
      <c r="V2660" s="79"/>
      <c r="W2660" s="79"/>
      <c r="X2660" s="79"/>
      <c r="Y2660" s="79"/>
      <c r="Z2660" s="5"/>
    </row>
    <row r="2661" spans="3:26" x14ac:dyDescent="0.25">
      <c r="C2661" s="70"/>
      <c r="D2661" s="70"/>
      <c r="E2661" s="2207"/>
      <c r="F2661" s="70"/>
      <c r="G2661" s="70"/>
      <c r="H2661" s="70"/>
      <c r="I2661" s="70"/>
      <c r="J2661" s="70"/>
      <c r="K2661" s="70"/>
      <c r="L2661" s="70"/>
      <c r="M2661" s="70"/>
      <c r="N2661" s="70"/>
      <c r="O2661" s="70"/>
      <c r="P2661" s="70"/>
      <c r="Q2661" s="70"/>
      <c r="R2661" s="70"/>
      <c r="S2661" s="70"/>
      <c r="T2661" s="70"/>
      <c r="U2661" s="1048"/>
      <c r="V2661" s="79"/>
      <c r="W2661" s="79"/>
      <c r="X2661" s="79"/>
      <c r="Y2661" s="79"/>
      <c r="Z2661" s="5"/>
    </row>
    <row r="2662" spans="3:26" x14ac:dyDescent="0.25">
      <c r="C2662" s="70"/>
      <c r="D2662" s="70"/>
      <c r="E2662" s="2207"/>
      <c r="F2662" s="70"/>
      <c r="G2662" s="70"/>
      <c r="H2662" s="70"/>
      <c r="I2662" s="70"/>
      <c r="J2662" s="70"/>
      <c r="K2662" s="70"/>
      <c r="L2662" s="70"/>
      <c r="M2662" s="70"/>
      <c r="N2662" s="70"/>
      <c r="O2662" s="70"/>
      <c r="P2662" s="70"/>
      <c r="Q2662" s="70"/>
      <c r="R2662" s="70"/>
      <c r="S2662" s="70"/>
      <c r="T2662" s="70"/>
      <c r="U2662" s="1048"/>
      <c r="V2662" s="79"/>
      <c r="W2662" s="79"/>
      <c r="X2662" s="79"/>
      <c r="Y2662" s="79"/>
      <c r="Z2662" s="5"/>
    </row>
    <row r="2663" spans="3:26" x14ac:dyDescent="0.25">
      <c r="C2663" s="70"/>
      <c r="D2663" s="70"/>
      <c r="E2663" s="2207"/>
      <c r="F2663" s="70"/>
      <c r="G2663" s="70"/>
      <c r="H2663" s="70"/>
      <c r="I2663" s="70"/>
      <c r="J2663" s="70"/>
      <c r="K2663" s="70"/>
      <c r="L2663" s="70"/>
      <c r="M2663" s="70"/>
      <c r="N2663" s="70"/>
      <c r="O2663" s="70"/>
      <c r="P2663" s="70"/>
      <c r="Q2663" s="70"/>
      <c r="R2663" s="70"/>
      <c r="S2663" s="70"/>
      <c r="T2663" s="70"/>
      <c r="U2663" s="1048"/>
      <c r="V2663" s="79"/>
      <c r="W2663" s="79"/>
      <c r="X2663" s="79"/>
      <c r="Y2663" s="79"/>
      <c r="Z2663" s="5"/>
    </row>
    <row r="2664" spans="3:26" x14ac:dyDescent="0.25">
      <c r="C2664" s="70"/>
      <c r="D2664" s="70"/>
      <c r="E2664" s="2207"/>
      <c r="F2664" s="70"/>
      <c r="G2664" s="70"/>
      <c r="H2664" s="70"/>
      <c r="I2664" s="70"/>
      <c r="J2664" s="70"/>
      <c r="K2664" s="70"/>
      <c r="L2664" s="70"/>
      <c r="M2664" s="70"/>
      <c r="N2664" s="70"/>
      <c r="O2664" s="70"/>
      <c r="P2664" s="70"/>
      <c r="Q2664" s="70"/>
      <c r="R2664" s="70"/>
      <c r="S2664" s="70"/>
      <c r="T2664" s="70"/>
      <c r="U2664" s="1048"/>
      <c r="V2664" s="79"/>
      <c r="W2664" s="79"/>
      <c r="X2664" s="79"/>
      <c r="Y2664" s="79"/>
      <c r="Z2664" s="5"/>
    </row>
    <row r="2665" spans="3:26" x14ac:dyDescent="0.25">
      <c r="C2665" s="70"/>
      <c r="D2665" s="70"/>
      <c r="E2665" s="2207"/>
      <c r="F2665" s="70"/>
      <c r="G2665" s="70"/>
      <c r="H2665" s="70"/>
      <c r="I2665" s="70"/>
      <c r="J2665" s="70"/>
      <c r="K2665" s="70"/>
      <c r="L2665" s="70"/>
      <c r="M2665" s="70"/>
      <c r="N2665" s="70"/>
      <c r="O2665" s="70"/>
      <c r="P2665" s="70"/>
      <c r="Q2665" s="70"/>
      <c r="R2665" s="70"/>
      <c r="S2665" s="70"/>
      <c r="T2665" s="70"/>
      <c r="U2665" s="1048"/>
      <c r="V2665" s="79"/>
      <c r="W2665" s="79"/>
      <c r="X2665" s="79"/>
      <c r="Y2665" s="79"/>
      <c r="Z2665" s="5"/>
    </row>
    <row r="2666" spans="3:26" x14ac:dyDescent="0.25">
      <c r="C2666" s="70"/>
      <c r="D2666" s="70"/>
      <c r="E2666" s="2207"/>
      <c r="F2666" s="70"/>
      <c r="G2666" s="70"/>
      <c r="H2666" s="70"/>
      <c r="I2666" s="70"/>
      <c r="J2666" s="70"/>
      <c r="K2666" s="70"/>
      <c r="L2666" s="70"/>
      <c r="M2666" s="70"/>
      <c r="N2666" s="70"/>
      <c r="O2666" s="70"/>
      <c r="P2666" s="70"/>
      <c r="Q2666" s="70"/>
      <c r="R2666" s="70"/>
      <c r="S2666" s="70"/>
      <c r="T2666" s="70"/>
      <c r="U2666" s="1048"/>
      <c r="V2666" s="79"/>
      <c r="W2666" s="79"/>
      <c r="X2666" s="79"/>
      <c r="Y2666" s="79"/>
      <c r="Z2666" s="5"/>
    </row>
    <row r="2667" spans="3:26" x14ac:dyDescent="0.25">
      <c r="C2667" s="70"/>
      <c r="D2667" s="70"/>
      <c r="E2667" s="2207"/>
      <c r="F2667" s="70"/>
      <c r="G2667" s="70"/>
      <c r="H2667" s="70"/>
      <c r="I2667" s="70"/>
      <c r="J2667" s="70"/>
      <c r="K2667" s="70"/>
      <c r="L2667" s="70"/>
      <c r="M2667" s="70"/>
      <c r="N2667" s="70"/>
      <c r="O2667" s="70"/>
      <c r="P2667" s="70"/>
      <c r="Q2667" s="70"/>
      <c r="R2667" s="70"/>
      <c r="S2667" s="70"/>
      <c r="T2667" s="70"/>
      <c r="U2667" s="1048"/>
      <c r="V2667" s="79"/>
      <c r="W2667" s="79"/>
      <c r="X2667" s="79"/>
      <c r="Y2667" s="79"/>
      <c r="Z2667" s="5"/>
    </row>
    <row r="2668" spans="3:26" x14ac:dyDescent="0.25">
      <c r="C2668" s="70"/>
      <c r="D2668" s="70"/>
      <c r="E2668" s="2207"/>
      <c r="F2668" s="70"/>
      <c r="G2668" s="70"/>
      <c r="H2668" s="70"/>
      <c r="I2668" s="70"/>
      <c r="J2668" s="70"/>
      <c r="K2668" s="70"/>
      <c r="L2668" s="70"/>
      <c r="M2668" s="70"/>
      <c r="N2668" s="70"/>
      <c r="O2668" s="70"/>
      <c r="P2668" s="70"/>
      <c r="Q2668" s="70"/>
      <c r="R2668" s="70"/>
      <c r="S2668" s="70"/>
      <c r="T2668" s="70"/>
      <c r="U2668" s="1048"/>
      <c r="V2668" s="79"/>
      <c r="W2668" s="79"/>
      <c r="X2668" s="79"/>
      <c r="Y2668" s="79"/>
      <c r="Z2668" s="5"/>
    </row>
    <row r="2669" spans="3:26" x14ac:dyDescent="0.25">
      <c r="C2669" s="70"/>
      <c r="D2669" s="70"/>
      <c r="E2669" s="2207"/>
      <c r="F2669" s="70"/>
      <c r="G2669" s="70"/>
      <c r="H2669" s="70"/>
      <c r="I2669" s="70"/>
      <c r="J2669" s="70"/>
      <c r="K2669" s="70"/>
      <c r="L2669" s="70"/>
      <c r="M2669" s="70"/>
      <c r="N2669" s="70"/>
      <c r="O2669" s="70"/>
      <c r="P2669" s="70"/>
      <c r="Q2669" s="70"/>
      <c r="R2669" s="70"/>
      <c r="S2669" s="70"/>
      <c r="T2669" s="70"/>
      <c r="U2669" s="1048"/>
      <c r="V2669" s="79"/>
      <c r="W2669" s="79"/>
      <c r="X2669" s="79"/>
      <c r="Y2669" s="79"/>
      <c r="Z2669" s="5"/>
    </row>
    <row r="2670" spans="3:26" x14ac:dyDescent="0.25">
      <c r="C2670" s="70"/>
      <c r="D2670" s="70"/>
      <c r="E2670" s="2207"/>
      <c r="F2670" s="70"/>
      <c r="G2670" s="70"/>
      <c r="H2670" s="70"/>
      <c r="I2670" s="70"/>
      <c r="J2670" s="70"/>
      <c r="K2670" s="70"/>
      <c r="L2670" s="70"/>
      <c r="M2670" s="70"/>
      <c r="N2670" s="70"/>
      <c r="O2670" s="70"/>
      <c r="P2670" s="70"/>
      <c r="Q2670" s="70"/>
      <c r="R2670" s="70"/>
      <c r="S2670" s="70"/>
      <c r="T2670" s="70"/>
      <c r="U2670" s="1048"/>
      <c r="V2670" s="79"/>
      <c r="W2670" s="79"/>
      <c r="X2670" s="79"/>
      <c r="Y2670" s="79"/>
      <c r="Z2670" s="5"/>
    </row>
    <row r="2671" spans="3:26" x14ac:dyDescent="0.25">
      <c r="C2671" s="70"/>
      <c r="D2671" s="70"/>
      <c r="E2671" s="2207"/>
      <c r="F2671" s="70"/>
      <c r="G2671" s="70"/>
      <c r="H2671" s="70"/>
      <c r="I2671" s="70"/>
      <c r="J2671" s="70"/>
      <c r="K2671" s="70"/>
      <c r="L2671" s="70"/>
      <c r="M2671" s="70"/>
      <c r="N2671" s="70"/>
      <c r="O2671" s="70"/>
      <c r="P2671" s="70"/>
      <c r="Q2671" s="70"/>
      <c r="R2671" s="70"/>
      <c r="S2671" s="70"/>
      <c r="T2671" s="70"/>
      <c r="U2671" s="1048"/>
      <c r="V2671" s="79"/>
      <c r="W2671" s="79"/>
      <c r="X2671" s="79"/>
      <c r="Y2671" s="79"/>
      <c r="Z2671" s="5"/>
    </row>
    <row r="2672" spans="3:26" x14ac:dyDescent="0.25">
      <c r="C2672" s="70"/>
      <c r="D2672" s="70"/>
      <c r="E2672" s="2207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  <c r="R2672" s="70"/>
      <c r="S2672" s="70"/>
      <c r="T2672" s="70"/>
      <c r="U2672" s="1048"/>
      <c r="V2672" s="79"/>
      <c r="W2672" s="79"/>
      <c r="X2672" s="79"/>
      <c r="Y2672" s="79"/>
      <c r="Z2672" s="5"/>
    </row>
    <row r="2673" spans="3:26" x14ac:dyDescent="0.25">
      <c r="C2673" s="70"/>
      <c r="D2673" s="70"/>
      <c r="E2673" s="2207"/>
      <c r="F2673" s="70"/>
      <c r="G2673" s="70"/>
      <c r="H2673" s="70"/>
      <c r="I2673" s="70"/>
      <c r="J2673" s="70"/>
      <c r="K2673" s="70"/>
      <c r="L2673" s="70"/>
      <c r="M2673" s="70"/>
      <c r="N2673" s="70"/>
      <c r="O2673" s="70"/>
      <c r="P2673" s="70"/>
      <c r="Q2673" s="70"/>
      <c r="R2673" s="70"/>
      <c r="S2673" s="70"/>
      <c r="T2673" s="70"/>
      <c r="U2673" s="1048"/>
      <c r="V2673" s="79"/>
      <c r="W2673" s="79"/>
      <c r="X2673" s="79"/>
      <c r="Y2673" s="79"/>
      <c r="Z2673" s="5"/>
    </row>
    <row r="2674" spans="3:26" x14ac:dyDescent="0.25">
      <c r="C2674" s="70"/>
      <c r="D2674" s="70"/>
      <c r="E2674" s="2207"/>
      <c r="F2674" s="70"/>
      <c r="G2674" s="70"/>
      <c r="H2674" s="70"/>
      <c r="I2674" s="70"/>
      <c r="J2674" s="70"/>
      <c r="K2674" s="70"/>
      <c r="L2674" s="70"/>
      <c r="M2674" s="70"/>
      <c r="N2674" s="70"/>
      <c r="O2674" s="70"/>
      <c r="P2674" s="70"/>
      <c r="Q2674" s="70"/>
      <c r="R2674" s="70"/>
      <c r="S2674" s="70"/>
      <c r="T2674" s="70"/>
      <c r="U2674" s="1048"/>
      <c r="V2674" s="79"/>
      <c r="W2674" s="79"/>
      <c r="X2674" s="79"/>
      <c r="Y2674" s="79"/>
      <c r="Z2674" s="5"/>
    </row>
    <row r="2675" spans="3:26" x14ac:dyDescent="0.25">
      <c r="C2675" s="70"/>
      <c r="D2675" s="70"/>
      <c r="E2675" s="2207"/>
      <c r="F2675" s="70"/>
      <c r="G2675" s="70"/>
      <c r="H2675" s="70"/>
      <c r="I2675" s="70"/>
      <c r="J2675" s="70"/>
      <c r="K2675" s="70"/>
      <c r="L2675" s="70"/>
      <c r="M2675" s="70"/>
      <c r="N2675" s="70"/>
      <c r="O2675" s="70"/>
      <c r="P2675" s="70"/>
      <c r="Q2675" s="70"/>
      <c r="R2675" s="70"/>
      <c r="S2675" s="70"/>
      <c r="T2675" s="70"/>
      <c r="U2675" s="1048"/>
      <c r="V2675" s="79"/>
      <c r="W2675" s="79"/>
      <c r="X2675" s="79"/>
      <c r="Y2675" s="79"/>
      <c r="Z2675" s="5"/>
    </row>
    <row r="2676" spans="3:26" x14ac:dyDescent="0.25">
      <c r="C2676" s="70"/>
      <c r="D2676" s="70"/>
      <c r="E2676" s="2207"/>
      <c r="F2676" s="70"/>
      <c r="G2676" s="70"/>
      <c r="H2676" s="70"/>
      <c r="I2676" s="70"/>
      <c r="J2676" s="70"/>
      <c r="K2676" s="70"/>
      <c r="L2676" s="70"/>
      <c r="M2676" s="70"/>
      <c r="N2676" s="70"/>
      <c r="O2676" s="70"/>
      <c r="P2676" s="70"/>
      <c r="Q2676" s="70"/>
      <c r="R2676" s="70"/>
      <c r="S2676" s="70"/>
      <c r="T2676" s="70"/>
      <c r="U2676" s="1048"/>
      <c r="V2676" s="79"/>
      <c r="W2676" s="79"/>
      <c r="X2676" s="79"/>
      <c r="Y2676" s="79"/>
      <c r="Z2676" s="5"/>
    </row>
    <row r="2677" spans="3:26" x14ac:dyDescent="0.25">
      <c r="C2677" s="70"/>
      <c r="D2677" s="70"/>
      <c r="E2677" s="2207"/>
      <c r="F2677" s="70"/>
      <c r="G2677" s="70"/>
      <c r="H2677" s="70"/>
      <c r="I2677" s="70"/>
      <c r="J2677" s="70"/>
      <c r="K2677" s="70"/>
      <c r="L2677" s="70"/>
      <c r="M2677" s="70"/>
      <c r="N2677" s="70"/>
      <c r="O2677" s="70"/>
      <c r="P2677" s="70"/>
      <c r="Q2677" s="70"/>
      <c r="R2677" s="70"/>
      <c r="S2677" s="70"/>
      <c r="T2677" s="70"/>
      <c r="U2677" s="1048"/>
      <c r="V2677" s="79"/>
      <c r="W2677" s="79"/>
      <c r="X2677" s="79"/>
      <c r="Y2677" s="79"/>
      <c r="Z2677" s="5"/>
    </row>
    <row r="2678" spans="3:26" x14ac:dyDescent="0.25">
      <c r="C2678" s="70"/>
      <c r="D2678" s="70"/>
      <c r="E2678" s="2207"/>
      <c r="F2678" s="70"/>
      <c r="G2678" s="70"/>
      <c r="H2678" s="70"/>
      <c r="I2678" s="70"/>
      <c r="J2678" s="70"/>
      <c r="K2678" s="70"/>
      <c r="L2678" s="70"/>
      <c r="M2678" s="70"/>
      <c r="N2678" s="70"/>
      <c r="O2678" s="70"/>
      <c r="P2678" s="70"/>
      <c r="Q2678" s="70"/>
      <c r="R2678" s="70"/>
      <c r="S2678" s="70"/>
      <c r="T2678" s="70"/>
      <c r="U2678" s="1048"/>
      <c r="V2678" s="79"/>
      <c r="W2678" s="79"/>
      <c r="X2678" s="79"/>
      <c r="Y2678" s="79"/>
      <c r="Z2678" s="5"/>
    </row>
    <row r="2679" spans="3:26" x14ac:dyDescent="0.25">
      <c r="C2679" s="70"/>
      <c r="D2679" s="70"/>
      <c r="E2679" s="2207"/>
      <c r="F2679" s="70"/>
      <c r="G2679" s="70"/>
      <c r="H2679" s="70"/>
      <c r="I2679" s="70"/>
      <c r="J2679" s="70"/>
      <c r="K2679" s="70"/>
      <c r="L2679" s="70"/>
      <c r="M2679" s="70"/>
      <c r="N2679" s="70"/>
      <c r="O2679" s="70"/>
      <c r="P2679" s="70"/>
      <c r="Q2679" s="70"/>
      <c r="R2679" s="70"/>
      <c r="S2679" s="70"/>
      <c r="T2679" s="70"/>
      <c r="U2679" s="1048"/>
      <c r="V2679" s="79"/>
      <c r="W2679" s="79"/>
      <c r="X2679" s="79"/>
      <c r="Y2679" s="79"/>
      <c r="Z2679" s="5"/>
    </row>
    <row r="2680" spans="3:26" x14ac:dyDescent="0.25">
      <c r="C2680" s="70"/>
      <c r="D2680" s="70"/>
      <c r="E2680" s="2207"/>
      <c r="F2680" s="70"/>
      <c r="G2680" s="70"/>
      <c r="H2680" s="70"/>
      <c r="I2680" s="70"/>
      <c r="J2680" s="70"/>
      <c r="K2680" s="70"/>
      <c r="L2680" s="70"/>
      <c r="M2680" s="70"/>
      <c r="N2680" s="70"/>
      <c r="O2680" s="70"/>
      <c r="P2680" s="70"/>
      <c r="Q2680" s="70"/>
      <c r="R2680" s="70"/>
      <c r="S2680" s="70"/>
      <c r="T2680" s="70"/>
      <c r="U2680" s="1048"/>
      <c r="V2680" s="79"/>
      <c r="W2680" s="79"/>
      <c r="X2680" s="79"/>
      <c r="Y2680" s="79"/>
      <c r="Z2680" s="5"/>
    </row>
    <row r="2681" spans="3:26" x14ac:dyDescent="0.25">
      <c r="C2681" s="70"/>
      <c r="D2681" s="70"/>
      <c r="E2681" s="2207"/>
      <c r="F2681" s="70"/>
      <c r="G2681" s="70"/>
      <c r="H2681" s="70"/>
      <c r="I2681" s="70"/>
      <c r="J2681" s="70"/>
      <c r="K2681" s="70"/>
      <c r="L2681" s="70"/>
      <c r="M2681" s="70"/>
      <c r="N2681" s="70"/>
      <c r="O2681" s="70"/>
      <c r="P2681" s="70"/>
      <c r="Q2681" s="70"/>
      <c r="R2681" s="70"/>
      <c r="S2681" s="70"/>
      <c r="T2681" s="70"/>
      <c r="U2681" s="1048"/>
      <c r="V2681" s="79"/>
      <c r="W2681" s="79"/>
      <c r="X2681" s="79"/>
      <c r="Y2681" s="79"/>
      <c r="Z2681" s="5"/>
    </row>
    <row r="2682" spans="3:26" x14ac:dyDescent="0.25">
      <c r="C2682" s="70"/>
      <c r="D2682" s="70"/>
      <c r="E2682" s="2207"/>
      <c r="F2682" s="70"/>
      <c r="G2682" s="70"/>
      <c r="H2682" s="70"/>
      <c r="I2682" s="70"/>
      <c r="J2682" s="70"/>
      <c r="K2682" s="70"/>
      <c r="L2682" s="70"/>
      <c r="M2682" s="70"/>
      <c r="N2682" s="70"/>
      <c r="O2682" s="70"/>
      <c r="P2682" s="70"/>
      <c r="Q2682" s="70"/>
      <c r="R2682" s="70"/>
      <c r="S2682" s="70"/>
      <c r="T2682" s="70"/>
      <c r="U2682" s="1048"/>
      <c r="V2682" s="79"/>
      <c r="W2682" s="79"/>
      <c r="X2682" s="79"/>
      <c r="Y2682" s="79"/>
      <c r="Z2682" s="5"/>
    </row>
    <row r="2683" spans="3:26" x14ac:dyDescent="0.25">
      <c r="C2683" s="70"/>
      <c r="D2683" s="70"/>
      <c r="E2683" s="2207"/>
      <c r="F2683" s="70"/>
      <c r="G2683" s="70"/>
      <c r="H2683" s="70"/>
      <c r="I2683" s="70"/>
      <c r="J2683" s="70"/>
      <c r="K2683" s="70"/>
      <c r="L2683" s="70"/>
      <c r="M2683" s="70"/>
      <c r="N2683" s="70"/>
      <c r="O2683" s="70"/>
      <c r="P2683" s="70"/>
      <c r="Q2683" s="70"/>
      <c r="R2683" s="70"/>
      <c r="S2683" s="70"/>
      <c r="T2683" s="70"/>
      <c r="U2683" s="1048"/>
      <c r="V2683" s="79"/>
      <c r="W2683" s="79"/>
      <c r="X2683" s="79"/>
      <c r="Y2683" s="79"/>
      <c r="Z2683" s="5"/>
    </row>
    <row r="2684" spans="3:26" x14ac:dyDescent="0.25">
      <c r="C2684" s="70"/>
      <c r="D2684" s="70"/>
      <c r="E2684" s="2207"/>
      <c r="F2684" s="70"/>
      <c r="G2684" s="70"/>
      <c r="H2684" s="70"/>
      <c r="I2684" s="70"/>
      <c r="J2684" s="70"/>
      <c r="K2684" s="70"/>
      <c r="L2684" s="70"/>
      <c r="M2684" s="70"/>
      <c r="N2684" s="70"/>
      <c r="O2684" s="70"/>
      <c r="P2684" s="70"/>
      <c r="Q2684" s="70"/>
      <c r="R2684" s="70"/>
      <c r="S2684" s="70"/>
      <c r="T2684" s="70"/>
      <c r="U2684" s="1048"/>
      <c r="V2684" s="79"/>
      <c r="W2684" s="79"/>
      <c r="X2684" s="79"/>
      <c r="Y2684" s="79"/>
      <c r="Z2684" s="5"/>
    </row>
    <row r="2685" spans="3:26" x14ac:dyDescent="0.25">
      <c r="C2685" s="70"/>
      <c r="D2685" s="70"/>
      <c r="E2685" s="2207"/>
      <c r="F2685" s="70"/>
      <c r="G2685" s="70"/>
      <c r="H2685" s="70"/>
      <c r="I2685" s="70"/>
      <c r="J2685" s="70"/>
      <c r="K2685" s="70"/>
      <c r="L2685" s="70"/>
      <c r="M2685" s="70"/>
      <c r="N2685" s="70"/>
      <c r="O2685" s="70"/>
      <c r="P2685" s="70"/>
      <c r="Q2685" s="70"/>
      <c r="R2685" s="70"/>
      <c r="S2685" s="70"/>
      <c r="T2685" s="70"/>
      <c r="U2685" s="1048"/>
      <c r="V2685" s="79"/>
      <c r="W2685" s="79"/>
      <c r="X2685" s="79"/>
      <c r="Y2685" s="79"/>
      <c r="Z2685" s="5"/>
    </row>
    <row r="2686" spans="3:26" x14ac:dyDescent="0.25">
      <c r="C2686" s="70"/>
      <c r="D2686" s="70"/>
      <c r="E2686" s="2207"/>
      <c r="F2686" s="70"/>
      <c r="G2686" s="70"/>
      <c r="H2686" s="70"/>
      <c r="I2686" s="70"/>
      <c r="J2686" s="70"/>
      <c r="K2686" s="70"/>
      <c r="L2686" s="70"/>
      <c r="M2686" s="70"/>
      <c r="N2686" s="70"/>
      <c r="O2686" s="70"/>
      <c r="P2686" s="70"/>
      <c r="Q2686" s="70"/>
      <c r="R2686" s="70"/>
      <c r="S2686" s="70"/>
      <c r="T2686" s="70"/>
      <c r="U2686" s="1048"/>
      <c r="V2686" s="79"/>
      <c r="W2686" s="79"/>
      <c r="X2686" s="79"/>
      <c r="Y2686" s="79"/>
      <c r="Z2686" s="5"/>
    </row>
    <row r="2687" spans="3:26" x14ac:dyDescent="0.25">
      <c r="C2687" s="70"/>
      <c r="D2687" s="70"/>
      <c r="E2687" s="2207"/>
      <c r="F2687" s="70"/>
      <c r="G2687" s="70"/>
      <c r="H2687" s="70"/>
      <c r="I2687" s="70"/>
      <c r="J2687" s="70"/>
      <c r="K2687" s="70"/>
      <c r="L2687" s="70"/>
      <c r="M2687" s="70"/>
      <c r="N2687" s="70"/>
      <c r="O2687" s="70"/>
      <c r="P2687" s="70"/>
      <c r="Q2687" s="70"/>
      <c r="R2687" s="70"/>
      <c r="S2687" s="70"/>
      <c r="T2687" s="70"/>
      <c r="U2687" s="1048"/>
      <c r="V2687" s="79"/>
      <c r="W2687" s="79"/>
      <c r="X2687" s="79"/>
      <c r="Y2687" s="79"/>
      <c r="Z2687" s="5"/>
    </row>
    <row r="2688" spans="3:26" x14ac:dyDescent="0.25">
      <c r="C2688" s="70"/>
      <c r="D2688" s="70"/>
      <c r="E2688" s="2207"/>
      <c r="F2688" s="70"/>
      <c r="G2688" s="70"/>
      <c r="H2688" s="70"/>
      <c r="I2688" s="70"/>
      <c r="J2688" s="70"/>
      <c r="K2688" s="70"/>
      <c r="L2688" s="70"/>
      <c r="M2688" s="70"/>
      <c r="N2688" s="70"/>
      <c r="O2688" s="70"/>
      <c r="P2688" s="70"/>
      <c r="Q2688" s="70"/>
      <c r="R2688" s="70"/>
      <c r="S2688" s="70"/>
      <c r="T2688" s="70"/>
      <c r="U2688" s="1048"/>
      <c r="V2688" s="79"/>
      <c r="W2688" s="79"/>
      <c r="X2688" s="79"/>
      <c r="Y2688" s="79"/>
      <c r="Z2688" s="5"/>
    </row>
    <row r="2689" spans="3:26" x14ac:dyDescent="0.25">
      <c r="C2689" s="70"/>
      <c r="D2689" s="70"/>
      <c r="E2689" s="2207"/>
      <c r="F2689" s="70"/>
      <c r="G2689" s="70"/>
      <c r="H2689" s="70"/>
      <c r="I2689" s="70"/>
      <c r="J2689" s="70"/>
      <c r="K2689" s="70"/>
      <c r="L2689" s="70"/>
      <c r="M2689" s="70"/>
      <c r="N2689" s="70"/>
      <c r="O2689" s="70"/>
      <c r="P2689" s="70"/>
      <c r="Q2689" s="70"/>
      <c r="R2689" s="70"/>
      <c r="S2689" s="70"/>
      <c r="T2689" s="70"/>
      <c r="U2689" s="1048"/>
      <c r="V2689" s="79"/>
      <c r="W2689" s="79"/>
      <c r="X2689" s="79"/>
      <c r="Y2689" s="79"/>
      <c r="Z2689" s="5"/>
    </row>
    <row r="2690" spans="3:26" x14ac:dyDescent="0.25">
      <c r="C2690" s="70"/>
      <c r="D2690" s="70"/>
      <c r="E2690" s="2207"/>
      <c r="F2690" s="70"/>
      <c r="G2690" s="70"/>
      <c r="H2690" s="70"/>
      <c r="I2690" s="70"/>
      <c r="J2690" s="70"/>
      <c r="K2690" s="70"/>
      <c r="L2690" s="70"/>
      <c r="M2690" s="70"/>
      <c r="N2690" s="70"/>
      <c r="O2690" s="70"/>
      <c r="P2690" s="70"/>
      <c r="Q2690" s="70"/>
      <c r="R2690" s="70"/>
      <c r="S2690" s="70"/>
      <c r="T2690" s="70"/>
      <c r="U2690" s="1048"/>
      <c r="V2690" s="79"/>
      <c r="W2690" s="79"/>
      <c r="X2690" s="79"/>
      <c r="Y2690" s="79"/>
      <c r="Z2690" s="5"/>
    </row>
    <row r="2691" spans="3:26" x14ac:dyDescent="0.25">
      <c r="C2691" s="70"/>
      <c r="D2691" s="70"/>
      <c r="E2691" s="2207"/>
      <c r="F2691" s="70"/>
      <c r="G2691" s="70"/>
      <c r="H2691" s="70"/>
      <c r="I2691" s="70"/>
      <c r="J2691" s="70"/>
      <c r="K2691" s="70"/>
      <c r="L2691" s="70"/>
      <c r="M2691" s="70"/>
      <c r="N2691" s="70"/>
      <c r="O2691" s="70"/>
      <c r="P2691" s="70"/>
      <c r="Q2691" s="70"/>
      <c r="R2691" s="70"/>
      <c r="S2691" s="70"/>
      <c r="T2691" s="70"/>
      <c r="U2691" s="1048"/>
      <c r="V2691" s="79"/>
      <c r="W2691" s="79"/>
      <c r="X2691" s="79"/>
      <c r="Y2691" s="79"/>
      <c r="Z2691" s="5"/>
    </row>
    <row r="2692" spans="3:26" x14ac:dyDescent="0.25">
      <c r="C2692" s="70"/>
      <c r="D2692" s="70"/>
      <c r="E2692" s="2207"/>
      <c r="F2692" s="70"/>
      <c r="G2692" s="70"/>
      <c r="H2692" s="70"/>
      <c r="I2692" s="70"/>
      <c r="J2692" s="70"/>
      <c r="K2692" s="70"/>
      <c r="L2692" s="70"/>
      <c r="M2692" s="70"/>
      <c r="N2692" s="70"/>
      <c r="O2692" s="70"/>
      <c r="P2692" s="70"/>
      <c r="Q2692" s="70"/>
      <c r="R2692" s="70"/>
      <c r="S2692" s="70"/>
      <c r="T2692" s="70"/>
      <c r="U2692" s="1048"/>
      <c r="V2692" s="79"/>
      <c r="W2692" s="79"/>
      <c r="X2692" s="79"/>
      <c r="Y2692" s="79"/>
      <c r="Z2692" s="5"/>
    </row>
    <row r="2693" spans="3:26" x14ac:dyDescent="0.25">
      <c r="C2693" s="70"/>
      <c r="D2693" s="70"/>
      <c r="E2693" s="2207"/>
      <c r="F2693" s="70"/>
      <c r="G2693" s="70"/>
      <c r="H2693" s="70"/>
      <c r="I2693" s="70"/>
      <c r="J2693" s="70"/>
      <c r="K2693" s="70"/>
      <c r="L2693" s="70"/>
      <c r="M2693" s="70"/>
      <c r="N2693" s="70"/>
      <c r="O2693" s="70"/>
      <c r="P2693" s="70"/>
      <c r="Q2693" s="70"/>
      <c r="R2693" s="70"/>
      <c r="S2693" s="70"/>
      <c r="T2693" s="70"/>
      <c r="U2693" s="1048"/>
      <c r="V2693" s="79"/>
      <c r="W2693" s="79"/>
      <c r="X2693" s="79"/>
      <c r="Y2693" s="79"/>
      <c r="Z2693" s="5"/>
    </row>
    <row r="2694" spans="3:26" x14ac:dyDescent="0.25">
      <c r="C2694" s="70"/>
      <c r="D2694" s="70"/>
      <c r="E2694" s="2207"/>
      <c r="F2694" s="70"/>
      <c r="G2694" s="70"/>
      <c r="H2694" s="70"/>
      <c r="I2694" s="70"/>
      <c r="J2694" s="70"/>
      <c r="K2694" s="70"/>
      <c r="L2694" s="70"/>
      <c r="M2694" s="70"/>
      <c r="N2694" s="70"/>
      <c r="O2694" s="70"/>
      <c r="P2694" s="70"/>
      <c r="Q2694" s="70"/>
      <c r="R2694" s="70"/>
      <c r="S2694" s="70"/>
      <c r="T2694" s="70"/>
      <c r="U2694" s="1048"/>
      <c r="V2694" s="79"/>
      <c r="W2694" s="79"/>
      <c r="X2694" s="79"/>
      <c r="Y2694" s="79"/>
      <c r="Z2694" s="5"/>
    </row>
    <row r="2695" spans="3:26" x14ac:dyDescent="0.25">
      <c r="C2695" s="70"/>
      <c r="D2695" s="70"/>
      <c r="E2695" s="2207"/>
      <c r="F2695" s="70"/>
      <c r="G2695" s="70"/>
      <c r="H2695" s="70"/>
      <c r="I2695" s="70"/>
      <c r="J2695" s="70"/>
      <c r="K2695" s="70"/>
      <c r="L2695" s="70"/>
      <c r="M2695" s="70"/>
      <c r="N2695" s="70"/>
      <c r="O2695" s="70"/>
      <c r="P2695" s="70"/>
      <c r="Q2695" s="70"/>
      <c r="R2695" s="70"/>
      <c r="S2695" s="70"/>
      <c r="T2695" s="70"/>
      <c r="U2695" s="1048"/>
      <c r="V2695" s="79"/>
      <c r="W2695" s="79"/>
      <c r="X2695" s="79"/>
      <c r="Y2695" s="79"/>
      <c r="Z2695" s="5"/>
    </row>
    <row r="2696" spans="3:26" x14ac:dyDescent="0.25">
      <c r="C2696" s="70"/>
      <c r="D2696" s="70"/>
      <c r="E2696" s="2207"/>
      <c r="F2696" s="70"/>
      <c r="G2696" s="70"/>
      <c r="H2696" s="70"/>
      <c r="I2696" s="70"/>
      <c r="J2696" s="70"/>
      <c r="K2696" s="70"/>
      <c r="L2696" s="70"/>
      <c r="M2696" s="70"/>
      <c r="N2696" s="70"/>
      <c r="O2696" s="70"/>
      <c r="P2696" s="70"/>
      <c r="Q2696" s="70"/>
      <c r="R2696" s="70"/>
      <c r="S2696" s="70"/>
      <c r="T2696" s="70"/>
      <c r="U2696" s="1048"/>
      <c r="V2696" s="79"/>
      <c r="W2696" s="79"/>
      <c r="X2696" s="79"/>
      <c r="Y2696" s="79"/>
      <c r="Z2696" s="5"/>
    </row>
    <row r="2697" spans="3:26" x14ac:dyDescent="0.25">
      <c r="C2697" s="70"/>
      <c r="D2697" s="70"/>
      <c r="E2697" s="2207"/>
      <c r="F2697" s="70"/>
      <c r="G2697" s="70"/>
      <c r="H2697" s="70"/>
      <c r="I2697" s="70"/>
      <c r="J2697" s="70"/>
      <c r="K2697" s="70"/>
      <c r="L2697" s="70"/>
      <c r="M2697" s="70"/>
      <c r="N2697" s="70"/>
      <c r="O2697" s="70"/>
      <c r="P2697" s="70"/>
      <c r="Q2697" s="70"/>
      <c r="R2697" s="70"/>
      <c r="S2697" s="70"/>
      <c r="T2697" s="70"/>
      <c r="U2697" s="1048"/>
      <c r="V2697" s="79"/>
      <c r="W2697" s="79"/>
      <c r="X2697" s="79"/>
      <c r="Y2697" s="79"/>
      <c r="Z2697" s="5"/>
    </row>
    <row r="2698" spans="3:26" x14ac:dyDescent="0.25">
      <c r="C2698" s="70"/>
      <c r="D2698" s="70"/>
      <c r="E2698" s="2207"/>
      <c r="F2698" s="70"/>
      <c r="G2698" s="70"/>
      <c r="H2698" s="70"/>
      <c r="I2698" s="70"/>
      <c r="J2698" s="70"/>
      <c r="K2698" s="70"/>
      <c r="L2698" s="70"/>
      <c r="M2698" s="70"/>
      <c r="N2698" s="70"/>
      <c r="O2698" s="70"/>
      <c r="P2698" s="70"/>
      <c r="Q2698" s="70"/>
      <c r="R2698" s="70"/>
      <c r="S2698" s="70"/>
      <c r="T2698" s="70"/>
      <c r="U2698" s="1048"/>
      <c r="V2698" s="79"/>
      <c r="W2698" s="79"/>
      <c r="X2698" s="79"/>
      <c r="Y2698" s="79"/>
      <c r="Z2698" s="5"/>
    </row>
    <row r="2699" spans="3:26" x14ac:dyDescent="0.25">
      <c r="C2699" s="70"/>
      <c r="D2699" s="70"/>
      <c r="E2699" s="2207"/>
      <c r="F2699" s="70"/>
      <c r="G2699" s="70"/>
      <c r="H2699" s="70"/>
      <c r="I2699" s="70"/>
      <c r="J2699" s="70"/>
      <c r="K2699" s="70"/>
      <c r="L2699" s="70"/>
      <c r="M2699" s="70"/>
      <c r="N2699" s="70"/>
      <c r="O2699" s="70"/>
      <c r="P2699" s="70"/>
      <c r="Q2699" s="70"/>
      <c r="R2699" s="70"/>
      <c r="S2699" s="70"/>
      <c r="T2699" s="70"/>
      <c r="U2699" s="1048"/>
      <c r="V2699" s="79"/>
      <c r="W2699" s="79"/>
      <c r="X2699" s="79"/>
      <c r="Y2699" s="79"/>
      <c r="Z2699" s="5"/>
    </row>
    <row r="2700" spans="3:26" x14ac:dyDescent="0.25">
      <c r="C2700" s="70"/>
      <c r="D2700" s="70"/>
      <c r="E2700" s="2207"/>
      <c r="F2700" s="70"/>
      <c r="G2700" s="70"/>
      <c r="H2700" s="70"/>
      <c r="I2700" s="70"/>
      <c r="J2700" s="70"/>
      <c r="K2700" s="70"/>
      <c r="L2700" s="70"/>
      <c r="M2700" s="70"/>
      <c r="N2700" s="70"/>
      <c r="O2700" s="70"/>
      <c r="P2700" s="70"/>
      <c r="Q2700" s="70"/>
      <c r="R2700" s="70"/>
      <c r="S2700" s="70"/>
      <c r="T2700" s="70"/>
      <c r="U2700" s="1048"/>
      <c r="V2700" s="79"/>
      <c r="W2700" s="79"/>
      <c r="X2700" s="79"/>
      <c r="Y2700" s="79"/>
      <c r="Z2700" s="5"/>
    </row>
    <row r="2701" spans="3:26" x14ac:dyDescent="0.25">
      <c r="C2701" s="70"/>
      <c r="D2701" s="70"/>
      <c r="E2701" s="2207"/>
      <c r="F2701" s="70"/>
      <c r="G2701" s="70"/>
      <c r="H2701" s="70"/>
      <c r="I2701" s="70"/>
      <c r="J2701" s="70"/>
      <c r="K2701" s="70"/>
      <c r="L2701" s="70"/>
      <c r="M2701" s="70"/>
      <c r="N2701" s="70"/>
      <c r="O2701" s="70"/>
      <c r="P2701" s="70"/>
      <c r="Q2701" s="70"/>
      <c r="R2701" s="70"/>
      <c r="S2701" s="70"/>
      <c r="T2701" s="70"/>
      <c r="U2701" s="1048"/>
      <c r="V2701" s="79"/>
      <c r="W2701" s="79"/>
      <c r="X2701" s="79"/>
      <c r="Y2701" s="79"/>
      <c r="Z2701" s="5"/>
    </row>
    <row r="2702" spans="3:26" x14ac:dyDescent="0.25">
      <c r="C2702" s="70"/>
      <c r="D2702" s="70"/>
      <c r="E2702" s="2207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  <c r="R2702" s="70"/>
      <c r="S2702" s="70"/>
      <c r="T2702" s="70"/>
      <c r="U2702" s="1048"/>
      <c r="V2702" s="79"/>
      <c r="W2702" s="79"/>
      <c r="X2702" s="79"/>
      <c r="Y2702" s="79"/>
      <c r="Z2702" s="5"/>
    </row>
    <row r="2703" spans="3:26" x14ac:dyDescent="0.25">
      <c r="C2703" s="70"/>
      <c r="D2703" s="70"/>
      <c r="E2703" s="2207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  <c r="R2703" s="70"/>
      <c r="S2703" s="70"/>
      <c r="T2703" s="70"/>
      <c r="U2703" s="1048"/>
      <c r="V2703" s="79"/>
      <c r="W2703" s="79"/>
      <c r="X2703" s="79"/>
      <c r="Y2703" s="79"/>
      <c r="Z2703" s="5"/>
    </row>
    <row r="2704" spans="3:26" x14ac:dyDescent="0.25">
      <c r="C2704" s="70"/>
      <c r="D2704" s="70"/>
      <c r="E2704" s="2207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  <c r="R2704" s="70"/>
      <c r="S2704" s="70"/>
      <c r="T2704" s="70"/>
      <c r="U2704" s="1048"/>
      <c r="V2704" s="79"/>
      <c r="W2704" s="79"/>
      <c r="X2704" s="79"/>
      <c r="Y2704" s="79"/>
      <c r="Z2704" s="5"/>
    </row>
    <row r="2705" spans="3:26" x14ac:dyDescent="0.25">
      <c r="C2705" s="70"/>
      <c r="D2705" s="70"/>
      <c r="E2705" s="2207"/>
      <c r="F2705" s="70"/>
      <c r="G2705" s="70"/>
      <c r="H2705" s="70"/>
      <c r="I2705" s="70"/>
      <c r="J2705" s="70"/>
      <c r="K2705" s="70"/>
      <c r="L2705" s="70"/>
      <c r="M2705" s="70"/>
      <c r="N2705" s="70"/>
      <c r="O2705" s="70"/>
      <c r="P2705" s="70"/>
      <c r="Q2705" s="70"/>
      <c r="R2705" s="70"/>
      <c r="S2705" s="70"/>
      <c r="T2705" s="70"/>
      <c r="U2705" s="1048"/>
      <c r="V2705" s="79"/>
      <c r="W2705" s="79"/>
      <c r="X2705" s="79"/>
      <c r="Y2705" s="79"/>
      <c r="Z2705" s="5"/>
    </row>
    <row r="2706" spans="3:26" x14ac:dyDescent="0.25">
      <c r="C2706" s="70"/>
      <c r="D2706" s="70"/>
      <c r="E2706" s="2207"/>
      <c r="F2706" s="70"/>
      <c r="G2706" s="70"/>
      <c r="H2706" s="70"/>
      <c r="I2706" s="70"/>
      <c r="J2706" s="70"/>
      <c r="K2706" s="70"/>
      <c r="L2706" s="70"/>
      <c r="M2706" s="70"/>
      <c r="N2706" s="70"/>
      <c r="O2706" s="70"/>
      <c r="P2706" s="70"/>
      <c r="Q2706" s="70"/>
      <c r="R2706" s="70"/>
      <c r="S2706" s="70"/>
      <c r="T2706" s="70"/>
      <c r="U2706" s="1048"/>
      <c r="V2706" s="79"/>
      <c r="W2706" s="79"/>
      <c r="X2706" s="79"/>
      <c r="Y2706" s="79"/>
      <c r="Z2706" s="5"/>
    </row>
    <row r="2707" spans="3:26" x14ac:dyDescent="0.25">
      <c r="C2707" s="70"/>
      <c r="D2707" s="70"/>
      <c r="E2707" s="2207"/>
      <c r="F2707" s="70"/>
      <c r="G2707" s="70"/>
      <c r="H2707" s="70"/>
      <c r="I2707" s="70"/>
      <c r="J2707" s="70"/>
      <c r="K2707" s="70"/>
      <c r="L2707" s="70"/>
      <c r="M2707" s="70"/>
      <c r="N2707" s="70"/>
      <c r="O2707" s="70"/>
      <c r="P2707" s="70"/>
      <c r="Q2707" s="70"/>
      <c r="R2707" s="70"/>
      <c r="S2707" s="70"/>
      <c r="T2707" s="70"/>
      <c r="U2707" s="1048"/>
      <c r="V2707" s="79"/>
      <c r="W2707" s="79"/>
      <c r="X2707" s="79"/>
      <c r="Y2707" s="79"/>
      <c r="Z2707" s="5"/>
    </row>
    <row r="2708" spans="3:26" x14ac:dyDescent="0.25">
      <c r="C2708" s="70"/>
      <c r="D2708" s="70"/>
      <c r="E2708" s="2207"/>
      <c r="F2708" s="70"/>
      <c r="G2708" s="70"/>
      <c r="H2708" s="70"/>
      <c r="I2708" s="70"/>
      <c r="J2708" s="70"/>
      <c r="K2708" s="70"/>
      <c r="L2708" s="70"/>
      <c r="M2708" s="70"/>
      <c r="N2708" s="70"/>
      <c r="O2708" s="70"/>
      <c r="P2708" s="70"/>
      <c r="Q2708" s="70"/>
      <c r="R2708" s="70"/>
      <c r="S2708" s="70"/>
      <c r="T2708" s="70"/>
      <c r="U2708" s="1048"/>
      <c r="V2708" s="79"/>
      <c r="W2708" s="79"/>
      <c r="X2708" s="79"/>
      <c r="Y2708" s="79"/>
      <c r="Z2708" s="5"/>
    </row>
    <row r="2709" spans="3:26" x14ac:dyDescent="0.25">
      <c r="C2709" s="70"/>
      <c r="D2709" s="70"/>
      <c r="E2709" s="2207"/>
      <c r="F2709" s="70"/>
      <c r="G2709" s="70"/>
      <c r="H2709" s="70"/>
      <c r="I2709" s="70"/>
      <c r="J2709" s="70"/>
      <c r="K2709" s="70"/>
      <c r="L2709" s="70"/>
      <c r="M2709" s="70"/>
      <c r="N2709" s="70"/>
      <c r="O2709" s="70"/>
      <c r="P2709" s="70"/>
      <c r="Q2709" s="70"/>
      <c r="R2709" s="70"/>
      <c r="S2709" s="70"/>
      <c r="T2709" s="70"/>
      <c r="U2709" s="1048"/>
      <c r="V2709" s="79"/>
      <c r="W2709" s="79"/>
      <c r="X2709" s="79"/>
      <c r="Y2709" s="79"/>
      <c r="Z2709" s="5"/>
    </row>
    <row r="2710" spans="3:26" x14ac:dyDescent="0.25">
      <c r="C2710" s="70"/>
      <c r="D2710" s="70"/>
      <c r="E2710" s="2207"/>
      <c r="F2710" s="70"/>
      <c r="G2710" s="70"/>
      <c r="H2710" s="70"/>
      <c r="I2710" s="70"/>
      <c r="J2710" s="70"/>
      <c r="K2710" s="70"/>
      <c r="L2710" s="70"/>
      <c r="M2710" s="70"/>
      <c r="N2710" s="70"/>
      <c r="O2710" s="70"/>
      <c r="P2710" s="70"/>
      <c r="Q2710" s="70"/>
      <c r="R2710" s="70"/>
      <c r="S2710" s="70"/>
      <c r="T2710" s="70"/>
      <c r="U2710" s="1048"/>
      <c r="V2710" s="79"/>
      <c r="W2710" s="79"/>
      <c r="X2710" s="79"/>
      <c r="Y2710" s="79"/>
      <c r="Z2710" s="5"/>
    </row>
    <row r="2711" spans="3:26" x14ac:dyDescent="0.25">
      <c r="C2711" s="70"/>
      <c r="D2711" s="70"/>
      <c r="E2711" s="2207"/>
      <c r="F2711" s="70"/>
      <c r="G2711" s="70"/>
      <c r="H2711" s="70"/>
      <c r="I2711" s="70"/>
      <c r="J2711" s="70"/>
      <c r="K2711" s="70"/>
      <c r="L2711" s="70"/>
      <c r="M2711" s="70"/>
      <c r="N2711" s="70"/>
      <c r="O2711" s="70"/>
      <c r="P2711" s="70"/>
      <c r="Q2711" s="70"/>
      <c r="R2711" s="70"/>
      <c r="S2711" s="70"/>
      <c r="T2711" s="70"/>
      <c r="U2711" s="1048"/>
      <c r="V2711" s="79"/>
      <c r="W2711" s="79"/>
      <c r="X2711" s="79"/>
      <c r="Y2711" s="79"/>
      <c r="Z2711" s="5"/>
    </row>
    <row r="2712" spans="3:26" x14ac:dyDescent="0.25">
      <c r="C2712" s="70"/>
      <c r="D2712" s="70"/>
      <c r="E2712" s="2207"/>
      <c r="F2712" s="70"/>
      <c r="G2712" s="70"/>
      <c r="H2712" s="70"/>
      <c r="I2712" s="70"/>
      <c r="J2712" s="70"/>
      <c r="K2712" s="70"/>
      <c r="L2712" s="70"/>
      <c r="M2712" s="70"/>
      <c r="N2712" s="70"/>
      <c r="O2712" s="70"/>
      <c r="P2712" s="70"/>
      <c r="Q2712" s="70"/>
      <c r="R2712" s="70"/>
      <c r="S2712" s="70"/>
      <c r="T2712" s="70"/>
      <c r="U2712" s="1048"/>
      <c r="V2712" s="79"/>
      <c r="W2712" s="79"/>
      <c r="X2712" s="79"/>
      <c r="Y2712" s="79"/>
      <c r="Z2712" s="5"/>
    </row>
    <row r="2713" spans="3:26" x14ac:dyDescent="0.25">
      <c r="C2713" s="70"/>
      <c r="D2713" s="70"/>
      <c r="E2713" s="2207"/>
      <c r="F2713" s="70"/>
      <c r="G2713" s="70"/>
      <c r="H2713" s="70"/>
      <c r="I2713" s="70"/>
      <c r="J2713" s="70"/>
      <c r="K2713" s="70"/>
      <c r="L2713" s="70"/>
      <c r="M2713" s="70"/>
      <c r="N2713" s="70"/>
      <c r="O2713" s="70"/>
      <c r="P2713" s="70"/>
      <c r="Q2713" s="70"/>
      <c r="R2713" s="70"/>
      <c r="S2713" s="70"/>
      <c r="T2713" s="70"/>
      <c r="U2713" s="1048"/>
      <c r="V2713" s="79"/>
      <c r="W2713" s="79"/>
      <c r="X2713" s="79"/>
      <c r="Y2713" s="79"/>
      <c r="Z2713" s="5"/>
    </row>
    <row r="2714" spans="3:26" x14ac:dyDescent="0.25">
      <c r="C2714" s="70"/>
      <c r="D2714" s="70"/>
      <c r="E2714" s="2207"/>
      <c r="F2714" s="70"/>
      <c r="G2714" s="70"/>
      <c r="H2714" s="70"/>
      <c r="I2714" s="70"/>
      <c r="J2714" s="70"/>
      <c r="K2714" s="70"/>
      <c r="L2714" s="70"/>
      <c r="M2714" s="70"/>
      <c r="N2714" s="70"/>
      <c r="O2714" s="70"/>
      <c r="P2714" s="70"/>
      <c r="Q2714" s="70"/>
      <c r="R2714" s="70"/>
      <c r="S2714" s="70"/>
      <c r="T2714" s="70"/>
      <c r="U2714" s="1048"/>
      <c r="V2714" s="79"/>
      <c r="W2714" s="79"/>
      <c r="X2714" s="79"/>
      <c r="Y2714" s="79"/>
      <c r="Z2714" s="5"/>
    </row>
    <row r="2715" spans="3:26" x14ac:dyDescent="0.25">
      <c r="C2715" s="70"/>
      <c r="D2715" s="70"/>
      <c r="E2715" s="2207"/>
      <c r="F2715" s="70"/>
      <c r="G2715" s="70"/>
      <c r="H2715" s="70"/>
      <c r="I2715" s="70"/>
      <c r="J2715" s="70"/>
      <c r="K2715" s="70"/>
      <c r="L2715" s="70"/>
      <c r="M2715" s="70"/>
      <c r="N2715" s="70"/>
      <c r="O2715" s="70"/>
      <c r="P2715" s="70"/>
      <c r="Q2715" s="70"/>
      <c r="R2715" s="70"/>
      <c r="S2715" s="70"/>
      <c r="T2715" s="70"/>
      <c r="U2715" s="1048"/>
      <c r="V2715" s="79"/>
      <c r="W2715" s="79"/>
      <c r="X2715" s="79"/>
      <c r="Y2715" s="79"/>
      <c r="Z2715" s="5"/>
    </row>
    <row r="2716" spans="3:26" x14ac:dyDescent="0.25">
      <c r="C2716" s="70"/>
      <c r="D2716" s="70"/>
      <c r="E2716" s="2207"/>
      <c r="F2716" s="70"/>
      <c r="G2716" s="70"/>
      <c r="H2716" s="70"/>
      <c r="I2716" s="70"/>
      <c r="J2716" s="70"/>
      <c r="K2716" s="70"/>
      <c r="L2716" s="70"/>
      <c r="M2716" s="70"/>
      <c r="N2716" s="70"/>
      <c r="O2716" s="70"/>
      <c r="P2716" s="70"/>
      <c r="Q2716" s="70"/>
      <c r="R2716" s="70"/>
      <c r="S2716" s="70"/>
      <c r="T2716" s="70"/>
      <c r="U2716" s="1048"/>
      <c r="V2716" s="79"/>
      <c r="W2716" s="79"/>
      <c r="X2716" s="79"/>
      <c r="Y2716" s="79"/>
      <c r="Z2716" s="5"/>
    </row>
    <row r="2717" spans="3:26" x14ac:dyDescent="0.25">
      <c r="C2717" s="70"/>
      <c r="D2717" s="70"/>
      <c r="E2717" s="2207"/>
      <c r="F2717" s="70"/>
      <c r="G2717" s="70"/>
      <c r="H2717" s="70"/>
      <c r="I2717" s="70"/>
      <c r="J2717" s="70"/>
      <c r="K2717" s="70"/>
      <c r="L2717" s="70"/>
      <c r="M2717" s="70"/>
      <c r="N2717" s="70"/>
      <c r="O2717" s="70"/>
      <c r="P2717" s="70"/>
      <c r="Q2717" s="70"/>
      <c r="R2717" s="70"/>
      <c r="S2717" s="70"/>
      <c r="T2717" s="70"/>
      <c r="U2717" s="1048"/>
      <c r="V2717" s="79"/>
      <c r="W2717" s="79"/>
      <c r="X2717" s="79"/>
      <c r="Y2717" s="79"/>
      <c r="Z2717" s="5"/>
    </row>
    <row r="2718" spans="3:26" x14ac:dyDescent="0.25">
      <c r="C2718" s="70"/>
      <c r="D2718" s="70"/>
      <c r="E2718" s="2207"/>
      <c r="F2718" s="70"/>
      <c r="G2718" s="70"/>
      <c r="H2718" s="70"/>
      <c r="I2718" s="70"/>
      <c r="J2718" s="70"/>
      <c r="K2718" s="70"/>
      <c r="L2718" s="70"/>
      <c r="M2718" s="70"/>
      <c r="N2718" s="70"/>
      <c r="O2718" s="70"/>
      <c r="P2718" s="70"/>
      <c r="Q2718" s="70"/>
      <c r="R2718" s="70"/>
      <c r="S2718" s="70"/>
      <c r="T2718" s="70"/>
      <c r="U2718" s="1048"/>
      <c r="V2718" s="79"/>
      <c r="W2718" s="79"/>
      <c r="X2718" s="79"/>
      <c r="Y2718" s="79"/>
      <c r="Z2718" s="5"/>
    </row>
    <row r="2719" spans="3:26" x14ac:dyDescent="0.25">
      <c r="C2719" s="70"/>
      <c r="D2719" s="70"/>
      <c r="E2719" s="2207"/>
      <c r="F2719" s="70"/>
      <c r="G2719" s="70"/>
      <c r="H2719" s="70"/>
      <c r="I2719" s="70"/>
      <c r="J2719" s="70"/>
      <c r="K2719" s="70"/>
      <c r="L2719" s="70"/>
      <c r="M2719" s="70"/>
      <c r="N2719" s="70"/>
      <c r="O2719" s="70"/>
      <c r="P2719" s="70"/>
      <c r="Q2719" s="70"/>
      <c r="R2719" s="70"/>
      <c r="S2719" s="70"/>
      <c r="T2719" s="70"/>
      <c r="U2719" s="1048"/>
      <c r="V2719" s="79"/>
      <c r="W2719" s="79"/>
      <c r="X2719" s="79"/>
      <c r="Y2719" s="79"/>
      <c r="Z2719" s="5"/>
    </row>
    <row r="2720" spans="3:26" x14ac:dyDescent="0.25">
      <c r="C2720" s="70"/>
      <c r="D2720" s="70"/>
      <c r="E2720" s="2207"/>
      <c r="F2720" s="70"/>
      <c r="G2720" s="70"/>
      <c r="H2720" s="70"/>
      <c r="I2720" s="70"/>
      <c r="J2720" s="70"/>
      <c r="K2720" s="70"/>
      <c r="L2720" s="70"/>
      <c r="M2720" s="70"/>
      <c r="N2720" s="70"/>
      <c r="O2720" s="70"/>
      <c r="P2720" s="70"/>
      <c r="Q2720" s="70"/>
      <c r="R2720" s="70"/>
      <c r="S2720" s="70"/>
      <c r="T2720" s="70"/>
      <c r="U2720" s="1048"/>
      <c r="V2720" s="79"/>
      <c r="W2720" s="79"/>
      <c r="X2720" s="79"/>
      <c r="Y2720" s="79"/>
      <c r="Z2720" s="5"/>
    </row>
    <row r="2721" spans="3:26" x14ac:dyDescent="0.25">
      <c r="C2721" s="70"/>
      <c r="D2721" s="70"/>
      <c r="E2721" s="2207"/>
      <c r="F2721" s="70"/>
      <c r="G2721" s="70"/>
      <c r="H2721" s="70"/>
      <c r="I2721" s="70"/>
      <c r="J2721" s="70"/>
      <c r="K2721" s="70"/>
      <c r="L2721" s="70"/>
      <c r="M2721" s="70"/>
      <c r="N2721" s="70"/>
      <c r="O2721" s="70"/>
      <c r="P2721" s="70"/>
      <c r="Q2721" s="70"/>
      <c r="R2721" s="70"/>
      <c r="S2721" s="70"/>
      <c r="T2721" s="70"/>
      <c r="U2721" s="1048"/>
      <c r="V2721" s="79"/>
      <c r="W2721" s="79"/>
      <c r="X2721" s="79"/>
      <c r="Y2721" s="79"/>
      <c r="Z2721" s="5"/>
    </row>
    <row r="2722" spans="3:26" x14ac:dyDescent="0.25">
      <c r="C2722" s="70"/>
      <c r="D2722" s="70"/>
      <c r="E2722" s="2207"/>
      <c r="F2722" s="70"/>
      <c r="G2722" s="70"/>
      <c r="H2722" s="70"/>
      <c r="I2722" s="70"/>
      <c r="J2722" s="70"/>
      <c r="K2722" s="70"/>
      <c r="L2722" s="70"/>
      <c r="M2722" s="70"/>
      <c r="N2722" s="70"/>
      <c r="O2722" s="70"/>
      <c r="P2722" s="70"/>
      <c r="Q2722" s="70"/>
      <c r="R2722" s="70"/>
      <c r="S2722" s="70"/>
      <c r="T2722" s="70"/>
      <c r="U2722" s="1048"/>
      <c r="V2722" s="79"/>
      <c r="W2722" s="79"/>
      <c r="X2722" s="79"/>
      <c r="Y2722" s="79"/>
      <c r="Z2722" s="5"/>
    </row>
    <row r="2723" spans="3:26" x14ac:dyDescent="0.25">
      <c r="C2723" s="70"/>
      <c r="D2723" s="70"/>
      <c r="E2723" s="2207"/>
      <c r="F2723" s="70"/>
      <c r="G2723" s="70"/>
      <c r="H2723" s="70"/>
      <c r="I2723" s="70"/>
      <c r="J2723" s="70"/>
      <c r="K2723" s="70"/>
      <c r="L2723" s="70"/>
      <c r="M2723" s="70"/>
      <c r="N2723" s="70"/>
      <c r="O2723" s="70"/>
      <c r="P2723" s="70"/>
      <c r="Q2723" s="70"/>
      <c r="R2723" s="70"/>
      <c r="S2723" s="70"/>
      <c r="T2723" s="70"/>
      <c r="U2723" s="1048"/>
      <c r="V2723" s="79"/>
      <c r="W2723" s="79"/>
      <c r="X2723" s="79"/>
      <c r="Y2723" s="79"/>
      <c r="Z2723" s="5"/>
    </row>
    <row r="2724" spans="3:26" x14ac:dyDescent="0.25">
      <c r="C2724" s="70"/>
      <c r="D2724" s="70"/>
      <c r="E2724" s="2207"/>
      <c r="F2724" s="70"/>
      <c r="G2724" s="70"/>
      <c r="H2724" s="70"/>
      <c r="I2724" s="70"/>
      <c r="J2724" s="70"/>
      <c r="K2724" s="70"/>
      <c r="L2724" s="70"/>
      <c r="M2724" s="70"/>
      <c r="N2724" s="70"/>
      <c r="O2724" s="70"/>
      <c r="P2724" s="70"/>
      <c r="Q2724" s="70"/>
      <c r="R2724" s="70"/>
      <c r="S2724" s="70"/>
      <c r="T2724" s="70"/>
      <c r="U2724" s="1048"/>
      <c r="V2724" s="79"/>
      <c r="W2724" s="79"/>
      <c r="X2724" s="79"/>
      <c r="Y2724" s="79"/>
      <c r="Z2724" s="5"/>
    </row>
    <row r="2725" spans="3:26" x14ac:dyDescent="0.25">
      <c r="C2725" s="70"/>
      <c r="D2725" s="70"/>
      <c r="E2725" s="2207"/>
      <c r="F2725" s="70"/>
      <c r="G2725" s="70"/>
      <c r="H2725" s="70"/>
      <c r="I2725" s="70"/>
      <c r="J2725" s="70"/>
      <c r="K2725" s="70"/>
      <c r="L2725" s="70"/>
      <c r="M2725" s="70"/>
      <c r="N2725" s="70"/>
      <c r="O2725" s="70"/>
      <c r="P2725" s="70"/>
      <c r="Q2725" s="70"/>
      <c r="R2725" s="70"/>
      <c r="S2725" s="70"/>
      <c r="T2725" s="70"/>
      <c r="U2725" s="1048"/>
      <c r="V2725" s="79"/>
      <c r="W2725" s="79"/>
      <c r="X2725" s="79"/>
      <c r="Y2725" s="79"/>
      <c r="Z2725" s="5"/>
    </row>
    <row r="2726" spans="3:26" x14ac:dyDescent="0.25">
      <c r="C2726" s="70"/>
      <c r="D2726" s="70"/>
      <c r="E2726" s="2207"/>
      <c r="F2726" s="70"/>
      <c r="G2726" s="70"/>
      <c r="H2726" s="70"/>
      <c r="I2726" s="70"/>
      <c r="J2726" s="70"/>
      <c r="K2726" s="70"/>
      <c r="L2726" s="70"/>
      <c r="M2726" s="70"/>
      <c r="N2726" s="70"/>
      <c r="O2726" s="70"/>
      <c r="P2726" s="70"/>
      <c r="Q2726" s="70"/>
      <c r="R2726" s="70"/>
      <c r="S2726" s="70"/>
      <c r="T2726" s="70"/>
      <c r="U2726" s="1048"/>
      <c r="V2726" s="79"/>
      <c r="W2726" s="79"/>
      <c r="X2726" s="79"/>
      <c r="Y2726" s="79"/>
      <c r="Z2726" s="5"/>
    </row>
    <row r="2727" spans="3:26" x14ac:dyDescent="0.25">
      <c r="C2727" s="70"/>
      <c r="D2727" s="70"/>
      <c r="E2727" s="2207"/>
      <c r="F2727" s="70"/>
      <c r="G2727" s="70"/>
      <c r="H2727" s="70"/>
      <c r="I2727" s="70"/>
      <c r="J2727" s="70"/>
      <c r="K2727" s="70"/>
      <c r="L2727" s="70"/>
      <c r="M2727" s="70"/>
      <c r="N2727" s="70"/>
      <c r="O2727" s="70"/>
      <c r="P2727" s="70"/>
      <c r="Q2727" s="70"/>
      <c r="R2727" s="70"/>
      <c r="S2727" s="70"/>
      <c r="T2727" s="70"/>
      <c r="U2727" s="1048"/>
      <c r="V2727" s="79"/>
      <c r="W2727" s="79"/>
      <c r="X2727" s="79"/>
      <c r="Y2727" s="79"/>
      <c r="Z2727" s="5"/>
    </row>
    <row r="2728" spans="3:26" x14ac:dyDescent="0.25">
      <c r="C2728" s="70"/>
      <c r="D2728" s="70"/>
      <c r="E2728" s="2207"/>
      <c r="F2728" s="70"/>
      <c r="G2728" s="70"/>
      <c r="H2728" s="70"/>
      <c r="I2728" s="70"/>
      <c r="J2728" s="70"/>
      <c r="K2728" s="70"/>
      <c r="L2728" s="70"/>
      <c r="M2728" s="70"/>
      <c r="N2728" s="70"/>
      <c r="O2728" s="70"/>
      <c r="P2728" s="70"/>
      <c r="Q2728" s="70"/>
      <c r="R2728" s="70"/>
      <c r="S2728" s="70"/>
      <c r="T2728" s="70"/>
      <c r="U2728" s="1048"/>
      <c r="V2728" s="79"/>
      <c r="W2728" s="79"/>
      <c r="X2728" s="79"/>
      <c r="Y2728" s="79"/>
      <c r="Z2728" s="5"/>
    </row>
    <row r="2729" spans="3:26" x14ac:dyDescent="0.25">
      <c r="C2729" s="70"/>
      <c r="D2729" s="70"/>
      <c r="E2729" s="2207"/>
      <c r="F2729" s="70"/>
      <c r="G2729" s="70"/>
      <c r="H2729" s="70"/>
      <c r="I2729" s="70"/>
      <c r="J2729" s="70"/>
      <c r="K2729" s="70"/>
      <c r="L2729" s="70"/>
      <c r="M2729" s="70"/>
      <c r="N2729" s="70"/>
      <c r="O2729" s="70"/>
      <c r="P2729" s="70"/>
      <c r="Q2729" s="70"/>
      <c r="R2729" s="70"/>
      <c r="S2729" s="70"/>
      <c r="T2729" s="70"/>
      <c r="U2729" s="1048"/>
      <c r="V2729" s="79"/>
      <c r="W2729" s="79"/>
      <c r="X2729" s="79"/>
      <c r="Y2729" s="79"/>
      <c r="Z2729" s="5"/>
    </row>
    <row r="2730" spans="3:26" x14ac:dyDescent="0.25">
      <c r="C2730" s="70"/>
      <c r="D2730" s="70"/>
      <c r="E2730" s="2207"/>
      <c r="F2730" s="70"/>
      <c r="G2730" s="70"/>
      <c r="H2730" s="70"/>
      <c r="I2730" s="70"/>
      <c r="J2730" s="70"/>
      <c r="K2730" s="70"/>
      <c r="L2730" s="70"/>
      <c r="M2730" s="70"/>
      <c r="N2730" s="70"/>
      <c r="O2730" s="70"/>
      <c r="P2730" s="70"/>
      <c r="Q2730" s="70"/>
      <c r="R2730" s="70"/>
      <c r="S2730" s="70"/>
      <c r="T2730" s="70"/>
      <c r="U2730" s="1048"/>
      <c r="V2730" s="79"/>
      <c r="W2730" s="79"/>
      <c r="X2730" s="79"/>
      <c r="Y2730" s="79"/>
      <c r="Z2730" s="5"/>
    </row>
    <row r="2731" spans="3:26" x14ac:dyDescent="0.25">
      <c r="C2731" s="70"/>
      <c r="D2731" s="70"/>
      <c r="E2731" s="2207"/>
      <c r="F2731" s="70"/>
      <c r="G2731" s="70"/>
      <c r="H2731" s="70"/>
      <c r="I2731" s="70"/>
      <c r="J2731" s="70"/>
      <c r="K2731" s="70"/>
      <c r="L2731" s="70"/>
      <c r="M2731" s="70"/>
      <c r="N2731" s="70"/>
      <c r="O2731" s="70"/>
      <c r="P2731" s="70"/>
      <c r="Q2731" s="70"/>
      <c r="R2731" s="70"/>
      <c r="S2731" s="70"/>
      <c r="T2731" s="70"/>
      <c r="U2731" s="1048"/>
      <c r="V2731" s="79"/>
      <c r="W2731" s="79"/>
      <c r="X2731" s="79"/>
      <c r="Y2731" s="79"/>
      <c r="Z2731" s="5"/>
    </row>
    <row r="2732" spans="3:26" x14ac:dyDescent="0.25">
      <c r="C2732" s="70"/>
      <c r="D2732" s="70"/>
      <c r="E2732" s="2207"/>
      <c r="F2732" s="70"/>
      <c r="G2732" s="70"/>
      <c r="H2732" s="70"/>
      <c r="I2732" s="70"/>
      <c r="J2732" s="70"/>
      <c r="K2732" s="70"/>
      <c r="L2732" s="70"/>
      <c r="M2732" s="70"/>
      <c r="N2732" s="70"/>
      <c r="O2732" s="70"/>
      <c r="P2732" s="70"/>
      <c r="Q2732" s="70"/>
      <c r="R2732" s="70"/>
      <c r="S2732" s="70"/>
      <c r="T2732" s="70"/>
      <c r="U2732" s="1048"/>
      <c r="V2732" s="79"/>
      <c r="W2732" s="79"/>
      <c r="X2732" s="79"/>
      <c r="Y2732" s="79"/>
      <c r="Z2732" s="5"/>
    </row>
    <row r="2733" spans="3:26" x14ac:dyDescent="0.25">
      <c r="C2733" s="70"/>
      <c r="D2733" s="70"/>
      <c r="E2733" s="2207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  <c r="R2733" s="70"/>
      <c r="S2733" s="70"/>
      <c r="T2733" s="70"/>
      <c r="U2733" s="1048"/>
      <c r="V2733" s="79"/>
      <c r="W2733" s="79"/>
      <c r="X2733" s="79"/>
      <c r="Y2733" s="79"/>
      <c r="Z2733" s="5"/>
    </row>
    <row r="2734" spans="3:26" x14ac:dyDescent="0.25">
      <c r="C2734" s="70"/>
      <c r="D2734" s="70"/>
      <c r="E2734" s="2207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  <c r="R2734" s="70"/>
      <c r="S2734" s="70"/>
      <c r="T2734" s="70"/>
      <c r="U2734" s="1048"/>
      <c r="V2734" s="79"/>
      <c r="W2734" s="79"/>
      <c r="X2734" s="79"/>
      <c r="Y2734" s="79"/>
      <c r="Z2734" s="5"/>
    </row>
    <row r="2735" spans="3:26" x14ac:dyDescent="0.25">
      <c r="C2735" s="70"/>
      <c r="D2735" s="70"/>
      <c r="E2735" s="2207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  <c r="R2735" s="70"/>
      <c r="S2735" s="70"/>
      <c r="T2735" s="70"/>
      <c r="U2735" s="1048"/>
      <c r="V2735" s="79"/>
      <c r="W2735" s="79"/>
      <c r="X2735" s="79"/>
      <c r="Y2735" s="79"/>
      <c r="Z2735" s="5"/>
    </row>
    <row r="2736" spans="3:26" x14ac:dyDescent="0.25">
      <c r="C2736" s="70"/>
      <c r="D2736" s="70"/>
      <c r="E2736" s="2207"/>
      <c r="F2736" s="70"/>
      <c r="G2736" s="70"/>
      <c r="H2736" s="70"/>
      <c r="I2736" s="70"/>
      <c r="J2736" s="70"/>
      <c r="K2736" s="70"/>
      <c r="L2736" s="70"/>
      <c r="M2736" s="70"/>
      <c r="N2736" s="70"/>
      <c r="O2736" s="70"/>
      <c r="P2736" s="70"/>
      <c r="Q2736" s="70"/>
      <c r="R2736" s="70"/>
      <c r="S2736" s="70"/>
      <c r="T2736" s="70"/>
      <c r="U2736" s="1048"/>
      <c r="V2736" s="79"/>
      <c r="W2736" s="79"/>
      <c r="X2736" s="79"/>
      <c r="Y2736" s="79"/>
      <c r="Z2736" s="5"/>
    </row>
    <row r="2737" spans="3:26" x14ac:dyDescent="0.25">
      <c r="C2737" s="70"/>
      <c r="D2737" s="70"/>
      <c r="E2737" s="2207"/>
      <c r="F2737" s="70"/>
      <c r="G2737" s="70"/>
      <c r="H2737" s="70"/>
      <c r="I2737" s="70"/>
      <c r="J2737" s="70"/>
      <c r="K2737" s="70"/>
      <c r="L2737" s="70"/>
      <c r="M2737" s="70"/>
      <c r="N2737" s="70"/>
      <c r="O2737" s="70"/>
      <c r="P2737" s="70"/>
      <c r="Q2737" s="70"/>
      <c r="R2737" s="70"/>
      <c r="S2737" s="70"/>
      <c r="T2737" s="70"/>
      <c r="U2737" s="1048"/>
      <c r="V2737" s="79"/>
      <c r="W2737" s="79"/>
      <c r="X2737" s="79"/>
      <c r="Y2737" s="79"/>
      <c r="Z2737" s="5"/>
    </row>
    <row r="2738" spans="3:26" x14ac:dyDescent="0.25">
      <c r="C2738" s="70"/>
      <c r="D2738" s="70"/>
      <c r="E2738" s="2207"/>
      <c r="F2738" s="70"/>
      <c r="G2738" s="70"/>
      <c r="H2738" s="70"/>
      <c r="I2738" s="70"/>
      <c r="J2738" s="70"/>
      <c r="K2738" s="70"/>
      <c r="L2738" s="70"/>
      <c r="M2738" s="70"/>
      <c r="N2738" s="70"/>
      <c r="O2738" s="70"/>
      <c r="P2738" s="70"/>
      <c r="Q2738" s="70"/>
      <c r="R2738" s="70"/>
      <c r="S2738" s="70"/>
      <c r="T2738" s="70"/>
      <c r="U2738" s="1048"/>
      <c r="V2738" s="79"/>
      <c r="W2738" s="79"/>
      <c r="X2738" s="79"/>
      <c r="Y2738" s="79"/>
      <c r="Z2738" s="5"/>
    </row>
    <row r="2739" spans="3:26" x14ac:dyDescent="0.25">
      <c r="C2739" s="70"/>
      <c r="D2739" s="70"/>
      <c r="E2739" s="2207"/>
      <c r="F2739" s="70"/>
      <c r="G2739" s="70"/>
      <c r="H2739" s="70"/>
      <c r="I2739" s="70"/>
      <c r="J2739" s="70"/>
      <c r="K2739" s="70"/>
      <c r="L2739" s="70"/>
      <c r="M2739" s="70"/>
      <c r="N2739" s="70"/>
      <c r="O2739" s="70"/>
      <c r="P2739" s="70"/>
      <c r="Q2739" s="70"/>
      <c r="R2739" s="70"/>
      <c r="S2739" s="70"/>
      <c r="T2739" s="70"/>
      <c r="U2739" s="1048"/>
      <c r="V2739" s="79"/>
      <c r="W2739" s="79"/>
      <c r="X2739" s="79"/>
      <c r="Y2739" s="79"/>
      <c r="Z2739" s="5"/>
    </row>
    <row r="2740" spans="3:26" x14ac:dyDescent="0.25">
      <c r="C2740" s="70"/>
      <c r="D2740" s="70"/>
      <c r="E2740" s="2207"/>
      <c r="F2740" s="70"/>
      <c r="G2740" s="70"/>
      <c r="H2740" s="70"/>
      <c r="I2740" s="70"/>
      <c r="J2740" s="70"/>
      <c r="K2740" s="70"/>
      <c r="L2740" s="70"/>
      <c r="M2740" s="70"/>
      <c r="N2740" s="70"/>
      <c r="O2740" s="70"/>
      <c r="P2740" s="70"/>
      <c r="Q2740" s="70"/>
      <c r="R2740" s="70"/>
      <c r="S2740" s="70"/>
      <c r="T2740" s="70"/>
      <c r="U2740" s="1048"/>
      <c r="V2740" s="79"/>
      <c r="W2740" s="79"/>
      <c r="X2740" s="79"/>
      <c r="Y2740" s="79"/>
      <c r="Z2740" s="5"/>
    </row>
    <row r="2741" spans="3:26" x14ac:dyDescent="0.25">
      <c r="C2741" s="70"/>
      <c r="D2741" s="70"/>
      <c r="E2741" s="2207"/>
      <c r="F2741" s="70"/>
      <c r="G2741" s="70"/>
      <c r="H2741" s="70"/>
      <c r="I2741" s="70"/>
      <c r="J2741" s="70"/>
      <c r="K2741" s="70"/>
      <c r="L2741" s="70"/>
      <c r="M2741" s="70"/>
      <c r="N2741" s="70"/>
      <c r="O2741" s="70"/>
      <c r="P2741" s="70"/>
      <c r="Q2741" s="70"/>
      <c r="R2741" s="70"/>
      <c r="S2741" s="70"/>
      <c r="T2741" s="70"/>
      <c r="U2741" s="1048"/>
      <c r="V2741" s="79"/>
      <c r="W2741" s="79"/>
      <c r="X2741" s="79"/>
      <c r="Y2741" s="79"/>
      <c r="Z2741" s="5"/>
    </row>
    <row r="2742" spans="3:26" x14ac:dyDescent="0.25">
      <c r="C2742" s="70"/>
      <c r="D2742" s="70"/>
      <c r="E2742" s="2207"/>
      <c r="F2742" s="70"/>
      <c r="G2742" s="70"/>
      <c r="H2742" s="70"/>
      <c r="I2742" s="70"/>
      <c r="J2742" s="70"/>
      <c r="K2742" s="70"/>
      <c r="L2742" s="70"/>
      <c r="M2742" s="70"/>
      <c r="N2742" s="70"/>
      <c r="O2742" s="70"/>
      <c r="P2742" s="70"/>
      <c r="Q2742" s="70"/>
      <c r="R2742" s="70"/>
      <c r="S2742" s="70"/>
      <c r="T2742" s="70"/>
      <c r="U2742" s="1048"/>
      <c r="V2742" s="79"/>
      <c r="W2742" s="79"/>
      <c r="X2742" s="79"/>
      <c r="Y2742" s="79"/>
      <c r="Z2742" s="5"/>
    </row>
    <row r="2743" spans="3:26" x14ac:dyDescent="0.25">
      <c r="C2743" s="70"/>
      <c r="D2743" s="70"/>
      <c r="E2743" s="2207"/>
      <c r="F2743" s="70"/>
      <c r="G2743" s="70"/>
      <c r="H2743" s="70"/>
      <c r="I2743" s="70"/>
      <c r="J2743" s="70"/>
      <c r="K2743" s="70"/>
      <c r="L2743" s="70"/>
      <c r="M2743" s="70"/>
      <c r="N2743" s="70"/>
      <c r="O2743" s="70"/>
      <c r="P2743" s="70"/>
      <c r="Q2743" s="70"/>
      <c r="R2743" s="70"/>
      <c r="S2743" s="70"/>
      <c r="T2743" s="70"/>
      <c r="U2743" s="1048"/>
      <c r="V2743" s="79"/>
      <c r="W2743" s="79"/>
      <c r="X2743" s="79"/>
      <c r="Y2743" s="79"/>
      <c r="Z2743" s="5"/>
    </row>
    <row r="2744" spans="3:26" x14ac:dyDescent="0.25">
      <c r="C2744" s="70"/>
      <c r="D2744" s="70"/>
      <c r="E2744" s="2207"/>
      <c r="F2744" s="70"/>
      <c r="G2744" s="70"/>
      <c r="H2744" s="70"/>
      <c r="I2744" s="70"/>
      <c r="J2744" s="70"/>
      <c r="K2744" s="70"/>
      <c r="L2744" s="70"/>
      <c r="M2744" s="70"/>
      <c r="N2744" s="70"/>
      <c r="O2744" s="70"/>
      <c r="P2744" s="70"/>
      <c r="Q2744" s="70"/>
      <c r="R2744" s="70"/>
      <c r="S2744" s="70"/>
      <c r="T2744" s="70"/>
      <c r="U2744" s="1048"/>
      <c r="V2744" s="79"/>
      <c r="W2744" s="79"/>
      <c r="X2744" s="79"/>
      <c r="Y2744" s="79"/>
      <c r="Z2744" s="5"/>
    </row>
    <row r="2745" spans="3:26" x14ac:dyDescent="0.25">
      <c r="C2745" s="70"/>
      <c r="D2745" s="70"/>
      <c r="E2745" s="2207"/>
      <c r="F2745" s="70"/>
      <c r="G2745" s="70"/>
      <c r="H2745" s="70"/>
      <c r="I2745" s="70"/>
      <c r="J2745" s="70"/>
      <c r="K2745" s="70"/>
      <c r="L2745" s="70"/>
      <c r="M2745" s="70"/>
      <c r="N2745" s="70"/>
      <c r="O2745" s="70"/>
      <c r="P2745" s="70"/>
      <c r="Q2745" s="70"/>
      <c r="R2745" s="70"/>
      <c r="S2745" s="70"/>
      <c r="T2745" s="70"/>
      <c r="U2745" s="1048"/>
      <c r="V2745" s="79"/>
      <c r="W2745" s="79"/>
      <c r="X2745" s="79"/>
      <c r="Y2745" s="79"/>
      <c r="Z2745" s="5"/>
    </row>
    <row r="2746" spans="3:26" x14ac:dyDescent="0.25">
      <c r="C2746" s="70"/>
      <c r="D2746" s="70"/>
      <c r="E2746" s="2207"/>
      <c r="F2746" s="70"/>
      <c r="G2746" s="70"/>
      <c r="H2746" s="70"/>
      <c r="I2746" s="70"/>
      <c r="J2746" s="70"/>
      <c r="K2746" s="70"/>
      <c r="L2746" s="70"/>
      <c r="M2746" s="70"/>
      <c r="N2746" s="70"/>
      <c r="O2746" s="70"/>
      <c r="P2746" s="70"/>
      <c r="Q2746" s="70"/>
      <c r="R2746" s="70"/>
      <c r="S2746" s="70"/>
      <c r="T2746" s="70"/>
      <c r="U2746" s="1048"/>
      <c r="V2746" s="79"/>
      <c r="W2746" s="79"/>
      <c r="X2746" s="79"/>
      <c r="Y2746" s="79"/>
      <c r="Z2746" s="5"/>
    </row>
    <row r="2747" spans="3:26" x14ac:dyDescent="0.25">
      <c r="C2747" s="70"/>
      <c r="D2747" s="70"/>
      <c r="E2747" s="2207"/>
      <c r="F2747" s="70"/>
      <c r="G2747" s="70"/>
      <c r="H2747" s="70"/>
      <c r="I2747" s="70"/>
      <c r="J2747" s="70"/>
      <c r="K2747" s="70"/>
      <c r="L2747" s="70"/>
      <c r="M2747" s="70"/>
      <c r="N2747" s="70"/>
      <c r="O2747" s="70"/>
      <c r="P2747" s="70"/>
      <c r="Q2747" s="70"/>
      <c r="R2747" s="70"/>
      <c r="S2747" s="70"/>
      <c r="T2747" s="70"/>
      <c r="U2747" s="1048"/>
      <c r="V2747" s="79"/>
      <c r="W2747" s="79"/>
      <c r="X2747" s="79"/>
      <c r="Y2747" s="79"/>
      <c r="Z2747" s="5"/>
    </row>
    <row r="2748" spans="3:26" x14ac:dyDescent="0.25">
      <c r="C2748" s="70"/>
      <c r="D2748" s="70"/>
      <c r="E2748" s="2207"/>
      <c r="F2748" s="70"/>
      <c r="G2748" s="70"/>
      <c r="H2748" s="70"/>
      <c r="I2748" s="70"/>
      <c r="J2748" s="70"/>
      <c r="K2748" s="70"/>
      <c r="L2748" s="70"/>
      <c r="M2748" s="70"/>
      <c r="N2748" s="70"/>
      <c r="O2748" s="70"/>
      <c r="P2748" s="70"/>
      <c r="Q2748" s="70"/>
      <c r="R2748" s="70"/>
      <c r="S2748" s="70"/>
      <c r="T2748" s="70"/>
      <c r="U2748" s="1048"/>
      <c r="V2748" s="79"/>
      <c r="W2748" s="79"/>
      <c r="X2748" s="79"/>
      <c r="Y2748" s="79"/>
      <c r="Z2748" s="5"/>
    </row>
    <row r="2749" spans="3:26" x14ac:dyDescent="0.25">
      <c r="C2749" s="70"/>
      <c r="D2749" s="70"/>
      <c r="E2749" s="2207"/>
      <c r="F2749" s="70"/>
      <c r="G2749" s="70"/>
      <c r="H2749" s="70"/>
      <c r="I2749" s="70"/>
      <c r="J2749" s="70"/>
      <c r="K2749" s="70"/>
      <c r="L2749" s="70"/>
      <c r="M2749" s="70"/>
      <c r="N2749" s="70"/>
      <c r="O2749" s="70"/>
      <c r="P2749" s="70"/>
      <c r="Q2749" s="70"/>
      <c r="R2749" s="70"/>
      <c r="S2749" s="70"/>
      <c r="T2749" s="70"/>
      <c r="U2749" s="1048"/>
      <c r="V2749" s="79"/>
      <c r="W2749" s="79"/>
      <c r="X2749" s="79"/>
      <c r="Y2749" s="79"/>
      <c r="Z2749" s="5"/>
    </row>
    <row r="2750" spans="3:26" x14ac:dyDescent="0.25">
      <c r="C2750" s="70"/>
      <c r="D2750" s="70"/>
      <c r="E2750" s="2207"/>
      <c r="F2750" s="70"/>
      <c r="G2750" s="70"/>
      <c r="H2750" s="70"/>
      <c r="I2750" s="70"/>
      <c r="J2750" s="70"/>
      <c r="K2750" s="70"/>
      <c r="L2750" s="70"/>
      <c r="M2750" s="70"/>
      <c r="N2750" s="70"/>
      <c r="O2750" s="70"/>
      <c r="P2750" s="70"/>
      <c r="Q2750" s="70"/>
      <c r="R2750" s="70"/>
      <c r="S2750" s="70"/>
      <c r="T2750" s="70"/>
      <c r="U2750" s="1048"/>
      <c r="V2750" s="79"/>
      <c r="W2750" s="79"/>
      <c r="X2750" s="79"/>
      <c r="Y2750" s="79"/>
      <c r="Z2750" s="5"/>
    </row>
    <row r="2751" spans="3:26" x14ac:dyDescent="0.25">
      <c r="C2751" s="70"/>
      <c r="D2751" s="70"/>
      <c r="E2751" s="2207"/>
      <c r="F2751" s="70"/>
      <c r="G2751" s="70"/>
      <c r="H2751" s="70"/>
      <c r="I2751" s="70"/>
      <c r="J2751" s="70"/>
      <c r="K2751" s="70"/>
      <c r="L2751" s="70"/>
      <c r="M2751" s="70"/>
      <c r="N2751" s="70"/>
      <c r="O2751" s="70"/>
      <c r="P2751" s="70"/>
      <c r="Q2751" s="70"/>
      <c r="R2751" s="70"/>
      <c r="S2751" s="70"/>
      <c r="T2751" s="70"/>
      <c r="U2751" s="1048"/>
      <c r="V2751" s="79"/>
      <c r="W2751" s="79"/>
      <c r="X2751" s="79"/>
      <c r="Y2751" s="79"/>
      <c r="Z2751" s="5"/>
    </row>
    <row r="2752" spans="3:26" x14ac:dyDescent="0.25">
      <c r="C2752" s="70"/>
      <c r="D2752" s="70"/>
      <c r="E2752" s="2207"/>
      <c r="F2752" s="70"/>
      <c r="G2752" s="70"/>
      <c r="H2752" s="70"/>
      <c r="I2752" s="70"/>
      <c r="J2752" s="70"/>
      <c r="K2752" s="70"/>
      <c r="L2752" s="70"/>
      <c r="M2752" s="70"/>
      <c r="N2752" s="70"/>
      <c r="O2752" s="70"/>
      <c r="P2752" s="70"/>
      <c r="Q2752" s="70"/>
      <c r="R2752" s="70"/>
      <c r="S2752" s="70"/>
      <c r="T2752" s="70"/>
      <c r="U2752" s="1048"/>
      <c r="V2752" s="79"/>
      <c r="W2752" s="79"/>
      <c r="X2752" s="79"/>
      <c r="Y2752" s="79"/>
      <c r="Z2752" s="5"/>
    </row>
    <row r="2753" spans="3:26" x14ac:dyDescent="0.25">
      <c r="C2753" s="70"/>
      <c r="D2753" s="70"/>
      <c r="E2753" s="2207"/>
      <c r="F2753" s="70"/>
      <c r="G2753" s="70"/>
      <c r="H2753" s="70"/>
      <c r="I2753" s="70"/>
      <c r="J2753" s="70"/>
      <c r="K2753" s="70"/>
      <c r="L2753" s="70"/>
      <c r="M2753" s="70"/>
      <c r="N2753" s="70"/>
      <c r="O2753" s="70"/>
      <c r="P2753" s="70"/>
      <c r="Q2753" s="70"/>
      <c r="R2753" s="70"/>
      <c r="S2753" s="70"/>
      <c r="T2753" s="70"/>
      <c r="U2753" s="1048"/>
      <c r="V2753" s="79"/>
      <c r="W2753" s="79"/>
      <c r="X2753" s="79"/>
      <c r="Y2753" s="79"/>
      <c r="Z2753" s="5"/>
    </row>
    <row r="2754" spans="3:26" x14ac:dyDescent="0.25">
      <c r="C2754" s="70"/>
      <c r="D2754" s="70"/>
      <c r="E2754" s="2207"/>
      <c r="F2754" s="70"/>
      <c r="G2754" s="70"/>
      <c r="H2754" s="70"/>
      <c r="I2754" s="70"/>
      <c r="J2754" s="70"/>
      <c r="K2754" s="70"/>
      <c r="L2754" s="70"/>
      <c r="M2754" s="70"/>
      <c r="N2754" s="70"/>
      <c r="O2754" s="70"/>
      <c r="P2754" s="70"/>
      <c r="Q2754" s="70"/>
      <c r="R2754" s="70"/>
      <c r="S2754" s="70"/>
      <c r="T2754" s="70"/>
      <c r="U2754" s="1048"/>
      <c r="V2754" s="79"/>
      <c r="W2754" s="79"/>
      <c r="X2754" s="79"/>
      <c r="Y2754" s="79"/>
      <c r="Z2754" s="5"/>
    </row>
    <row r="2755" spans="3:26" x14ac:dyDescent="0.25">
      <c r="C2755" s="70"/>
      <c r="D2755" s="70"/>
      <c r="E2755" s="2207"/>
      <c r="F2755" s="70"/>
      <c r="G2755" s="70"/>
      <c r="H2755" s="70"/>
      <c r="I2755" s="70"/>
      <c r="J2755" s="70"/>
      <c r="K2755" s="70"/>
      <c r="L2755" s="70"/>
      <c r="M2755" s="70"/>
      <c r="N2755" s="70"/>
      <c r="O2755" s="70"/>
      <c r="P2755" s="70"/>
      <c r="Q2755" s="70"/>
      <c r="R2755" s="70"/>
      <c r="S2755" s="70"/>
      <c r="T2755" s="70"/>
      <c r="U2755" s="1048"/>
      <c r="V2755" s="79"/>
      <c r="W2755" s="79"/>
      <c r="X2755" s="79"/>
      <c r="Y2755" s="79"/>
      <c r="Z2755" s="5"/>
    </row>
    <row r="2756" spans="3:26" x14ac:dyDescent="0.25">
      <c r="C2756" s="70"/>
      <c r="D2756" s="70"/>
      <c r="E2756" s="2207"/>
      <c r="F2756" s="70"/>
      <c r="G2756" s="70"/>
      <c r="H2756" s="70"/>
      <c r="I2756" s="70"/>
      <c r="J2756" s="70"/>
      <c r="K2756" s="70"/>
      <c r="L2756" s="70"/>
      <c r="M2756" s="70"/>
      <c r="N2756" s="70"/>
      <c r="O2756" s="70"/>
      <c r="P2756" s="70"/>
      <c r="Q2756" s="70"/>
      <c r="R2756" s="70"/>
      <c r="S2756" s="70"/>
      <c r="T2756" s="70"/>
      <c r="U2756" s="1048"/>
      <c r="V2756" s="79"/>
      <c r="W2756" s="79"/>
      <c r="X2756" s="79"/>
      <c r="Y2756" s="79"/>
      <c r="Z2756" s="5"/>
    </row>
    <row r="2757" spans="3:26" x14ac:dyDescent="0.25">
      <c r="C2757" s="70"/>
      <c r="D2757" s="70"/>
      <c r="E2757" s="2207"/>
      <c r="F2757" s="70"/>
      <c r="G2757" s="70"/>
      <c r="H2757" s="70"/>
      <c r="I2757" s="70"/>
      <c r="J2757" s="70"/>
      <c r="K2757" s="70"/>
      <c r="L2757" s="70"/>
      <c r="M2757" s="70"/>
      <c r="N2757" s="70"/>
      <c r="O2757" s="70"/>
      <c r="P2757" s="70"/>
      <c r="Q2757" s="70"/>
      <c r="R2757" s="70"/>
      <c r="S2757" s="70"/>
      <c r="T2757" s="70"/>
      <c r="U2757" s="1048"/>
      <c r="V2757" s="79"/>
      <c r="W2757" s="79"/>
      <c r="X2757" s="79"/>
      <c r="Y2757" s="79"/>
      <c r="Z2757" s="5"/>
    </row>
    <row r="2758" spans="3:26" x14ac:dyDescent="0.25">
      <c r="C2758" s="70"/>
      <c r="D2758" s="70"/>
      <c r="E2758" s="2207"/>
      <c r="F2758" s="70"/>
      <c r="G2758" s="70"/>
      <c r="H2758" s="70"/>
      <c r="I2758" s="70"/>
      <c r="J2758" s="70"/>
      <c r="K2758" s="70"/>
      <c r="L2758" s="70"/>
      <c r="M2758" s="70"/>
      <c r="N2758" s="70"/>
      <c r="O2758" s="70"/>
      <c r="P2758" s="70"/>
      <c r="Q2758" s="70"/>
      <c r="R2758" s="70"/>
      <c r="S2758" s="70"/>
      <c r="T2758" s="70"/>
      <c r="U2758" s="1048"/>
      <c r="V2758" s="79"/>
      <c r="W2758" s="79"/>
      <c r="X2758" s="79"/>
      <c r="Y2758" s="79"/>
      <c r="Z2758" s="5"/>
    </row>
    <row r="2759" spans="3:26" x14ac:dyDescent="0.25">
      <c r="C2759" s="70"/>
      <c r="D2759" s="70"/>
      <c r="E2759" s="2207"/>
      <c r="F2759" s="70"/>
      <c r="G2759" s="70"/>
      <c r="H2759" s="70"/>
      <c r="I2759" s="70"/>
      <c r="J2759" s="70"/>
      <c r="K2759" s="70"/>
      <c r="L2759" s="70"/>
      <c r="M2759" s="70"/>
      <c r="N2759" s="70"/>
      <c r="O2759" s="70"/>
      <c r="P2759" s="70"/>
      <c r="Q2759" s="70"/>
      <c r="R2759" s="70"/>
      <c r="S2759" s="70"/>
      <c r="T2759" s="70"/>
      <c r="U2759" s="1048"/>
      <c r="V2759" s="79"/>
      <c r="W2759" s="79"/>
      <c r="X2759" s="79"/>
      <c r="Y2759" s="79"/>
      <c r="Z2759" s="5"/>
    </row>
    <row r="2760" spans="3:26" x14ac:dyDescent="0.25">
      <c r="C2760" s="70"/>
      <c r="D2760" s="70"/>
      <c r="E2760" s="2207"/>
      <c r="F2760" s="70"/>
      <c r="G2760" s="70"/>
      <c r="H2760" s="70"/>
      <c r="I2760" s="70"/>
      <c r="J2760" s="70"/>
      <c r="K2760" s="70"/>
      <c r="L2760" s="70"/>
      <c r="M2760" s="70"/>
      <c r="N2760" s="70"/>
      <c r="O2760" s="70"/>
      <c r="P2760" s="70"/>
      <c r="Q2760" s="70"/>
      <c r="R2760" s="70"/>
      <c r="S2760" s="70"/>
      <c r="T2760" s="70"/>
      <c r="U2760" s="1048"/>
      <c r="V2760" s="79"/>
      <c r="W2760" s="79"/>
      <c r="X2760" s="79"/>
      <c r="Y2760" s="79"/>
      <c r="Z2760" s="5"/>
    </row>
    <row r="2761" spans="3:26" x14ac:dyDescent="0.25">
      <c r="C2761" s="70"/>
      <c r="D2761" s="70"/>
      <c r="E2761" s="2207"/>
      <c r="F2761" s="70"/>
      <c r="G2761" s="70"/>
      <c r="H2761" s="70"/>
      <c r="I2761" s="70"/>
      <c r="J2761" s="70"/>
      <c r="K2761" s="70"/>
      <c r="L2761" s="70"/>
      <c r="M2761" s="70"/>
      <c r="N2761" s="70"/>
      <c r="O2761" s="70"/>
      <c r="P2761" s="70"/>
      <c r="Q2761" s="70"/>
      <c r="R2761" s="70"/>
      <c r="S2761" s="70"/>
      <c r="T2761" s="70"/>
      <c r="U2761" s="1048"/>
      <c r="V2761" s="79"/>
      <c r="W2761" s="79"/>
      <c r="X2761" s="79"/>
      <c r="Y2761" s="79"/>
      <c r="Z2761" s="5"/>
    </row>
    <row r="2762" spans="3:26" x14ac:dyDescent="0.25">
      <c r="C2762" s="70"/>
      <c r="D2762" s="70"/>
      <c r="E2762" s="2207"/>
      <c r="F2762" s="70"/>
      <c r="G2762" s="70"/>
      <c r="H2762" s="70"/>
      <c r="I2762" s="70"/>
      <c r="J2762" s="70"/>
      <c r="K2762" s="70"/>
      <c r="L2762" s="70"/>
      <c r="M2762" s="70"/>
      <c r="N2762" s="70"/>
      <c r="O2762" s="70"/>
      <c r="P2762" s="70"/>
      <c r="Q2762" s="70"/>
      <c r="R2762" s="70"/>
      <c r="S2762" s="70"/>
      <c r="T2762" s="70"/>
      <c r="U2762" s="1048"/>
      <c r="V2762" s="79"/>
      <c r="W2762" s="79"/>
      <c r="X2762" s="79"/>
      <c r="Y2762" s="79"/>
      <c r="Z2762" s="5"/>
    </row>
    <row r="2763" spans="3:26" x14ac:dyDescent="0.25">
      <c r="C2763" s="70"/>
      <c r="D2763" s="70"/>
      <c r="E2763" s="2207"/>
      <c r="F2763" s="70"/>
      <c r="G2763" s="70"/>
      <c r="H2763" s="70"/>
      <c r="I2763" s="70"/>
      <c r="J2763" s="70"/>
      <c r="K2763" s="70"/>
      <c r="L2763" s="70"/>
      <c r="M2763" s="70"/>
      <c r="N2763" s="70"/>
      <c r="O2763" s="70"/>
      <c r="P2763" s="70"/>
      <c r="Q2763" s="70"/>
      <c r="R2763" s="70"/>
      <c r="S2763" s="70"/>
      <c r="T2763" s="70"/>
      <c r="U2763" s="1048"/>
      <c r="V2763" s="79"/>
      <c r="W2763" s="79"/>
      <c r="X2763" s="79"/>
      <c r="Y2763" s="79"/>
      <c r="Z2763" s="5"/>
    </row>
    <row r="2764" spans="3:26" x14ac:dyDescent="0.25">
      <c r="C2764" s="70"/>
      <c r="D2764" s="70"/>
      <c r="E2764" s="2207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  <c r="R2764" s="70"/>
      <c r="S2764" s="70"/>
      <c r="T2764" s="70"/>
      <c r="U2764" s="1048"/>
      <c r="V2764" s="79"/>
      <c r="W2764" s="79"/>
      <c r="X2764" s="79"/>
      <c r="Y2764" s="79"/>
      <c r="Z2764" s="5"/>
    </row>
    <row r="2765" spans="3:26" x14ac:dyDescent="0.25">
      <c r="C2765" s="70"/>
      <c r="D2765" s="70"/>
      <c r="E2765" s="2207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  <c r="R2765" s="70"/>
      <c r="S2765" s="70"/>
      <c r="T2765" s="70"/>
      <c r="U2765" s="1048"/>
      <c r="V2765" s="79"/>
      <c r="W2765" s="79"/>
      <c r="X2765" s="79"/>
      <c r="Y2765" s="79"/>
      <c r="Z2765" s="5"/>
    </row>
    <row r="2766" spans="3:26" x14ac:dyDescent="0.25">
      <c r="C2766" s="70"/>
      <c r="D2766" s="70"/>
      <c r="E2766" s="2207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  <c r="R2766" s="70"/>
      <c r="S2766" s="70"/>
      <c r="T2766" s="70"/>
      <c r="U2766" s="1048"/>
      <c r="V2766" s="79"/>
      <c r="W2766" s="79"/>
      <c r="X2766" s="79"/>
      <c r="Y2766" s="79"/>
      <c r="Z2766" s="5"/>
    </row>
    <row r="2767" spans="3:26" x14ac:dyDescent="0.25">
      <c r="C2767" s="70"/>
      <c r="D2767" s="70"/>
      <c r="E2767" s="2207"/>
      <c r="F2767" s="70"/>
      <c r="G2767" s="70"/>
      <c r="H2767" s="70"/>
      <c r="I2767" s="70"/>
      <c r="J2767" s="70"/>
      <c r="K2767" s="70"/>
      <c r="L2767" s="70"/>
      <c r="M2767" s="70"/>
      <c r="N2767" s="70"/>
      <c r="O2767" s="70"/>
      <c r="P2767" s="70"/>
      <c r="Q2767" s="70"/>
      <c r="R2767" s="70"/>
      <c r="S2767" s="70"/>
      <c r="T2767" s="70"/>
      <c r="U2767" s="1048"/>
      <c r="V2767" s="79"/>
      <c r="W2767" s="79"/>
      <c r="X2767" s="79"/>
      <c r="Y2767" s="79"/>
      <c r="Z2767" s="5"/>
    </row>
    <row r="2768" spans="3:26" x14ac:dyDescent="0.25">
      <c r="C2768" s="70"/>
      <c r="D2768" s="70"/>
      <c r="E2768" s="2207"/>
      <c r="F2768" s="70"/>
      <c r="G2768" s="70"/>
      <c r="H2768" s="70"/>
      <c r="I2768" s="70"/>
      <c r="J2768" s="70"/>
      <c r="K2768" s="70"/>
      <c r="L2768" s="70"/>
      <c r="M2768" s="70"/>
      <c r="N2768" s="70"/>
      <c r="O2768" s="70"/>
      <c r="P2768" s="70"/>
      <c r="Q2768" s="70"/>
      <c r="R2768" s="70"/>
      <c r="S2768" s="70"/>
      <c r="T2768" s="70"/>
      <c r="U2768" s="1048"/>
      <c r="V2768" s="79"/>
      <c r="W2768" s="79"/>
      <c r="X2768" s="79"/>
      <c r="Y2768" s="79"/>
      <c r="Z2768" s="5"/>
    </row>
    <row r="2769" spans="3:26" x14ac:dyDescent="0.25">
      <c r="C2769" s="70"/>
      <c r="D2769" s="70"/>
      <c r="E2769" s="2207"/>
      <c r="F2769" s="70"/>
      <c r="G2769" s="70"/>
      <c r="H2769" s="70"/>
      <c r="I2769" s="70"/>
      <c r="J2769" s="70"/>
      <c r="K2769" s="70"/>
      <c r="L2769" s="70"/>
      <c r="M2769" s="70"/>
      <c r="N2769" s="70"/>
      <c r="O2769" s="70"/>
      <c r="P2769" s="70"/>
      <c r="Q2769" s="70"/>
      <c r="R2769" s="70"/>
      <c r="S2769" s="70"/>
      <c r="T2769" s="70"/>
      <c r="U2769" s="1048"/>
      <c r="V2769" s="79"/>
      <c r="W2769" s="79"/>
      <c r="X2769" s="79"/>
      <c r="Y2769" s="79"/>
      <c r="Z2769" s="5"/>
    </row>
    <row r="2770" spans="3:26" x14ac:dyDescent="0.25">
      <c r="C2770" s="70"/>
      <c r="D2770" s="70"/>
      <c r="E2770" s="2207"/>
      <c r="F2770" s="70"/>
      <c r="G2770" s="70"/>
      <c r="H2770" s="70"/>
      <c r="I2770" s="70"/>
      <c r="J2770" s="70"/>
      <c r="K2770" s="70"/>
      <c r="L2770" s="70"/>
      <c r="M2770" s="70"/>
      <c r="N2770" s="70"/>
      <c r="O2770" s="70"/>
      <c r="P2770" s="70"/>
      <c r="Q2770" s="70"/>
      <c r="R2770" s="70"/>
      <c r="S2770" s="70"/>
      <c r="T2770" s="70"/>
      <c r="U2770" s="1048"/>
      <c r="V2770" s="79"/>
      <c r="W2770" s="79"/>
      <c r="X2770" s="79"/>
      <c r="Y2770" s="79"/>
      <c r="Z2770" s="5"/>
    </row>
    <row r="2771" spans="3:26" x14ac:dyDescent="0.25">
      <c r="C2771" s="70"/>
      <c r="D2771" s="70"/>
      <c r="E2771" s="2207"/>
      <c r="F2771" s="70"/>
      <c r="G2771" s="70"/>
      <c r="H2771" s="70"/>
      <c r="I2771" s="70"/>
      <c r="J2771" s="70"/>
      <c r="K2771" s="70"/>
      <c r="L2771" s="70"/>
      <c r="M2771" s="70"/>
      <c r="N2771" s="70"/>
      <c r="O2771" s="70"/>
      <c r="P2771" s="70"/>
      <c r="Q2771" s="70"/>
      <c r="R2771" s="70"/>
      <c r="S2771" s="70"/>
      <c r="T2771" s="70"/>
      <c r="U2771" s="1048"/>
      <c r="V2771" s="79"/>
      <c r="W2771" s="79"/>
      <c r="X2771" s="79"/>
      <c r="Y2771" s="79"/>
      <c r="Z2771" s="5"/>
    </row>
    <row r="2772" spans="3:26" x14ac:dyDescent="0.25">
      <c r="C2772" s="70"/>
      <c r="D2772" s="70"/>
      <c r="E2772" s="2207"/>
      <c r="F2772" s="70"/>
      <c r="G2772" s="70"/>
      <c r="H2772" s="70"/>
      <c r="I2772" s="70"/>
      <c r="J2772" s="70"/>
      <c r="K2772" s="70"/>
      <c r="L2772" s="70"/>
      <c r="M2772" s="70"/>
      <c r="N2772" s="70"/>
      <c r="O2772" s="70"/>
      <c r="P2772" s="70"/>
      <c r="Q2772" s="70"/>
      <c r="R2772" s="70"/>
      <c r="S2772" s="70"/>
      <c r="T2772" s="70"/>
      <c r="U2772" s="1048"/>
      <c r="V2772" s="79"/>
      <c r="W2772" s="79"/>
      <c r="X2772" s="79"/>
      <c r="Y2772" s="79"/>
      <c r="Z2772" s="5"/>
    </row>
    <row r="2773" spans="3:26" x14ac:dyDescent="0.25">
      <c r="C2773" s="70"/>
      <c r="D2773" s="70"/>
      <c r="E2773" s="2207"/>
      <c r="F2773" s="70"/>
      <c r="G2773" s="70"/>
      <c r="H2773" s="70"/>
      <c r="I2773" s="70"/>
      <c r="J2773" s="70"/>
      <c r="K2773" s="70"/>
      <c r="L2773" s="70"/>
      <c r="M2773" s="70"/>
      <c r="N2773" s="70"/>
      <c r="O2773" s="70"/>
      <c r="P2773" s="70"/>
      <c r="Q2773" s="70"/>
      <c r="R2773" s="70"/>
      <c r="S2773" s="70"/>
      <c r="T2773" s="70"/>
      <c r="U2773" s="1048"/>
      <c r="V2773" s="79"/>
      <c r="W2773" s="79"/>
      <c r="X2773" s="79"/>
      <c r="Y2773" s="79"/>
      <c r="Z2773" s="5"/>
    </row>
    <row r="2774" spans="3:26" x14ac:dyDescent="0.25">
      <c r="C2774" s="70"/>
      <c r="D2774" s="70"/>
      <c r="E2774" s="2207"/>
      <c r="F2774" s="70"/>
      <c r="G2774" s="70"/>
      <c r="H2774" s="70"/>
      <c r="I2774" s="70"/>
      <c r="J2774" s="70"/>
      <c r="K2774" s="70"/>
      <c r="L2774" s="70"/>
      <c r="M2774" s="70"/>
      <c r="N2774" s="70"/>
      <c r="O2774" s="70"/>
      <c r="P2774" s="70"/>
      <c r="Q2774" s="70"/>
      <c r="R2774" s="70"/>
      <c r="S2774" s="70"/>
      <c r="T2774" s="70"/>
      <c r="U2774" s="1048"/>
      <c r="V2774" s="79"/>
      <c r="W2774" s="79"/>
      <c r="X2774" s="79"/>
      <c r="Y2774" s="79"/>
      <c r="Z2774" s="5"/>
    </row>
    <row r="2775" spans="3:26" x14ac:dyDescent="0.25">
      <c r="C2775" s="70"/>
      <c r="D2775" s="70"/>
      <c r="E2775" s="2207"/>
      <c r="F2775" s="70"/>
      <c r="G2775" s="70"/>
      <c r="H2775" s="70"/>
      <c r="I2775" s="70"/>
      <c r="J2775" s="70"/>
      <c r="K2775" s="70"/>
      <c r="L2775" s="70"/>
      <c r="M2775" s="70"/>
      <c r="N2775" s="70"/>
      <c r="O2775" s="70"/>
      <c r="P2775" s="70"/>
      <c r="Q2775" s="70"/>
      <c r="R2775" s="70"/>
      <c r="S2775" s="70"/>
      <c r="T2775" s="70"/>
      <c r="U2775" s="1048"/>
      <c r="V2775" s="79"/>
      <c r="W2775" s="79"/>
      <c r="X2775" s="79"/>
      <c r="Y2775" s="79"/>
      <c r="Z2775" s="5"/>
    </row>
    <row r="2776" spans="3:26" x14ac:dyDescent="0.25">
      <c r="C2776" s="70"/>
      <c r="D2776" s="70"/>
      <c r="E2776" s="2207"/>
      <c r="F2776" s="70"/>
      <c r="G2776" s="70"/>
      <c r="H2776" s="70"/>
      <c r="I2776" s="70"/>
      <c r="J2776" s="70"/>
      <c r="K2776" s="70"/>
      <c r="L2776" s="70"/>
      <c r="M2776" s="70"/>
      <c r="N2776" s="70"/>
      <c r="O2776" s="70"/>
      <c r="P2776" s="70"/>
      <c r="Q2776" s="70"/>
      <c r="R2776" s="70"/>
      <c r="S2776" s="70"/>
      <c r="T2776" s="70"/>
      <c r="U2776" s="1048"/>
      <c r="V2776" s="79"/>
      <c r="W2776" s="79"/>
      <c r="X2776" s="79"/>
      <c r="Y2776" s="79"/>
      <c r="Z2776" s="5"/>
    </row>
    <row r="2777" spans="3:26" x14ac:dyDescent="0.25">
      <c r="C2777" s="70"/>
      <c r="D2777" s="70"/>
      <c r="E2777" s="2207"/>
      <c r="F2777" s="70"/>
      <c r="G2777" s="70"/>
      <c r="H2777" s="70"/>
      <c r="I2777" s="70"/>
      <c r="J2777" s="70"/>
      <c r="K2777" s="70"/>
      <c r="L2777" s="70"/>
      <c r="M2777" s="70"/>
      <c r="N2777" s="70"/>
      <c r="O2777" s="70"/>
      <c r="P2777" s="70"/>
      <c r="Q2777" s="70"/>
      <c r="R2777" s="70"/>
      <c r="S2777" s="70"/>
      <c r="T2777" s="70"/>
      <c r="U2777" s="1048"/>
      <c r="V2777" s="79"/>
      <c r="W2777" s="79"/>
      <c r="X2777" s="79"/>
      <c r="Y2777" s="79"/>
      <c r="Z2777" s="5"/>
    </row>
    <row r="2778" spans="3:26" x14ac:dyDescent="0.25">
      <c r="C2778" s="70"/>
      <c r="D2778" s="70"/>
      <c r="E2778" s="2207"/>
      <c r="F2778" s="70"/>
      <c r="G2778" s="70"/>
      <c r="H2778" s="70"/>
      <c r="I2778" s="70"/>
      <c r="J2778" s="70"/>
      <c r="K2778" s="70"/>
      <c r="L2778" s="70"/>
      <c r="M2778" s="70"/>
      <c r="N2778" s="70"/>
      <c r="O2778" s="70"/>
      <c r="P2778" s="70"/>
      <c r="Q2778" s="70"/>
      <c r="R2778" s="70"/>
      <c r="S2778" s="70"/>
      <c r="T2778" s="70"/>
      <c r="U2778" s="1048"/>
      <c r="V2778" s="79"/>
      <c r="W2778" s="79"/>
      <c r="X2778" s="79"/>
      <c r="Y2778" s="79"/>
      <c r="Z2778" s="5"/>
    </row>
    <row r="2779" spans="3:26" x14ac:dyDescent="0.25">
      <c r="C2779" s="70"/>
      <c r="D2779" s="70"/>
      <c r="E2779" s="2207"/>
      <c r="F2779" s="70"/>
      <c r="G2779" s="70"/>
      <c r="H2779" s="70"/>
      <c r="I2779" s="70"/>
      <c r="J2779" s="70"/>
      <c r="K2779" s="70"/>
      <c r="L2779" s="70"/>
      <c r="M2779" s="70"/>
      <c r="N2779" s="70"/>
      <c r="O2779" s="70"/>
      <c r="P2779" s="70"/>
      <c r="Q2779" s="70"/>
      <c r="R2779" s="70"/>
      <c r="S2779" s="70"/>
      <c r="T2779" s="70"/>
      <c r="U2779" s="1048"/>
      <c r="V2779" s="79"/>
      <c r="W2779" s="79"/>
      <c r="X2779" s="79"/>
      <c r="Y2779" s="79"/>
      <c r="Z2779" s="5"/>
    </row>
    <row r="2780" spans="3:26" x14ac:dyDescent="0.25">
      <c r="C2780" s="70"/>
      <c r="D2780" s="70"/>
      <c r="E2780" s="2207"/>
      <c r="F2780" s="70"/>
      <c r="G2780" s="70"/>
      <c r="H2780" s="70"/>
      <c r="I2780" s="70"/>
      <c r="J2780" s="70"/>
      <c r="K2780" s="70"/>
      <c r="L2780" s="70"/>
      <c r="M2780" s="70"/>
      <c r="N2780" s="70"/>
      <c r="O2780" s="70"/>
      <c r="P2780" s="70"/>
      <c r="Q2780" s="70"/>
      <c r="R2780" s="70"/>
      <c r="S2780" s="70"/>
      <c r="T2780" s="70"/>
      <c r="U2780" s="1048"/>
      <c r="V2780" s="79"/>
      <c r="W2780" s="79"/>
      <c r="X2780" s="79"/>
      <c r="Y2780" s="79"/>
      <c r="Z2780" s="5"/>
    </row>
    <row r="2781" spans="3:26" x14ac:dyDescent="0.25">
      <c r="C2781" s="70"/>
      <c r="D2781" s="70"/>
      <c r="E2781" s="2207"/>
      <c r="F2781" s="70"/>
      <c r="G2781" s="70"/>
      <c r="H2781" s="70"/>
      <c r="I2781" s="70"/>
      <c r="J2781" s="70"/>
      <c r="K2781" s="70"/>
      <c r="L2781" s="70"/>
      <c r="M2781" s="70"/>
      <c r="N2781" s="70"/>
      <c r="O2781" s="70"/>
      <c r="P2781" s="70"/>
      <c r="Q2781" s="70"/>
      <c r="R2781" s="70"/>
      <c r="S2781" s="70"/>
      <c r="T2781" s="70"/>
      <c r="U2781" s="1048"/>
      <c r="V2781" s="79"/>
      <c r="W2781" s="79"/>
      <c r="X2781" s="79"/>
      <c r="Y2781" s="79"/>
      <c r="Z2781" s="5"/>
    </row>
    <row r="2782" spans="3:26" x14ac:dyDescent="0.25">
      <c r="C2782" s="70"/>
      <c r="D2782" s="70"/>
      <c r="E2782" s="2207"/>
      <c r="F2782" s="70"/>
      <c r="G2782" s="70"/>
      <c r="H2782" s="70"/>
      <c r="I2782" s="70"/>
      <c r="J2782" s="70"/>
      <c r="K2782" s="70"/>
      <c r="L2782" s="70"/>
      <c r="M2782" s="70"/>
      <c r="N2782" s="70"/>
      <c r="O2782" s="70"/>
      <c r="P2782" s="70"/>
      <c r="Q2782" s="70"/>
      <c r="R2782" s="70"/>
      <c r="S2782" s="70"/>
      <c r="T2782" s="70"/>
      <c r="U2782" s="1048"/>
      <c r="V2782" s="79"/>
      <c r="W2782" s="79"/>
      <c r="X2782" s="79"/>
      <c r="Y2782" s="79"/>
      <c r="Z2782" s="5"/>
    </row>
    <row r="2783" spans="3:26" x14ac:dyDescent="0.25">
      <c r="C2783" s="70"/>
      <c r="D2783" s="70"/>
      <c r="E2783" s="2207"/>
      <c r="F2783" s="70"/>
      <c r="G2783" s="70"/>
      <c r="H2783" s="70"/>
      <c r="I2783" s="70"/>
      <c r="J2783" s="70"/>
      <c r="K2783" s="70"/>
      <c r="L2783" s="70"/>
      <c r="M2783" s="70"/>
      <c r="N2783" s="70"/>
      <c r="O2783" s="70"/>
      <c r="P2783" s="70"/>
      <c r="Q2783" s="70"/>
      <c r="R2783" s="70"/>
      <c r="S2783" s="70"/>
      <c r="T2783" s="70"/>
      <c r="U2783" s="1048"/>
      <c r="V2783" s="79"/>
      <c r="W2783" s="79"/>
      <c r="X2783" s="79"/>
      <c r="Y2783" s="79"/>
      <c r="Z2783" s="5"/>
    </row>
    <row r="2784" spans="3:26" x14ac:dyDescent="0.25">
      <c r="C2784" s="70"/>
      <c r="D2784" s="70"/>
      <c r="E2784" s="2207"/>
      <c r="F2784" s="70"/>
      <c r="G2784" s="70"/>
      <c r="H2784" s="70"/>
      <c r="I2784" s="70"/>
      <c r="J2784" s="70"/>
      <c r="K2784" s="70"/>
      <c r="L2784" s="70"/>
      <c r="M2784" s="70"/>
      <c r="N2784" s="70"/>
      <c r="O2784" s="70"/>
      <c r="P2784" s="70"/>
      <c r="Q2784" s="70"/>
      <c r="R2784" s="70"/>
      <c r="S2784" s="70"/>
      <c r="T2784" s="70"/>
      <c r="U2784" s="1048"/>
      <c r="V2784" s="79"/>
      <c r="W2784" s="79"/>
      <c r="X2784" s="79"/>
      <c r="Y2784" s="79"/>
      <c r="Z2784" s="5"/>
    </row>
    <row r="2785" spans="3:26" x14ac:dyDescent="0.25">
      <c r="C2785" s="70"/>
      <c r="D2785" s="70"/>
      <c r="E2785" s="2207"/>
      <c r="F2785" s="70"/>
      <c r="G2785" s="70"/>
      <c r="H2785" s="70"/>
      <c r="I2785" s="70"/>
      <c r="J2785" s="70"/>
      <c r="K2785" s="70"/>
      <c r="L2785" s="70"/>
      <c r="M2785" s="70"/>
      <c r="N2785" s="70"/>
      <c r="O2785" s="70"/>
      <c r="P2785" s="70"/>
      <c r="Q2785" s="70"/>
      <c r="R2785" s="70"/>
      <c r="S2785" s="70"/>
      <c r="T2785" s="70"/>
      <c r="U2785" s="1048"/>
      <c r="V2785" s="79"/>
      <c r="W2785" s="79"/>
      <c r="X2785" s="79"/>
      <c r="Y2785" s="79"/>
      <c r="Z2785" s="5"/>
    </row>
    <row r="2786" spans="3:26" x14ac:dyDescent="0.25">
      <c r="C2786" s="70"/>
      <c r="D2786" s="70"/>
      <c r="E2786" s="2207"/>
      <c r="F2786" s="70"/>
      <c r="G2786" s="70"/>
      <c r="H2786" s="70"/>
      <c r="I2786" s="70"/>
      <c r="J2786" s="70"/>
      <c r="K2786" s="70"/>
      <c r="L2786" s="70"/>
      <c r="M2786" s="70"/>
      <c r="N2786" s="70"/>
      <c r="O2786" s="70"/>
      <c r="P2786" s="70"/>
      <c r="Q2786" s="70"/>
      <c r="R2786" s="70"/>
      <c r="S2786" s="70"/>
      <c r="T2786" s="70"/>
      <c r="U2786" s="1048"/>
      <c r="V2786" s="79"/>
      <c r="W2786" s="79"/>
      <c r="X2786" s="79"/>
      <c r="Y2786" s="79"/>
      <c r="Z2786" s="5"/>
    </row>
    <row r="2787" spans="3:26" x14ac:dyDescent="0.25">
      <c r="C2787" s="70"/>
      <c r="D2787" s="70"/>
      <c r="E2787" s="2207"/>
      <c r="F2787" s="70"/>
      <c r="G2787" s="70"/>
      <c r="H2787" s="70"/>
      <c r="I2787" s="70"/>
      <c r="J2787" s="70"/>
      <c r="K2787" s="70"/>
      <c r="L2787" s="70"/>
      <c r="M2787" s="70"/>
      <c r="N2787" s="70"/>
      <c r="O2787" s="70"/>
      <c r="P2787" s="70"/>
      <c r="Q2787" s="70"/>
      <c r="R2787" s="70"/>
      <c r="S2787" s="70"/>
      <c r="T2787" s="70"/>
      <c r="U2787" s="1048"/>
      <c r="V2787" s="79"/>
      <c r="W2787" s="79"/>
      <c r="X2787" s="79"/>
      <c r="Y2787" s="79"/>
      <c r="Z2787" s="5"/>
    </row>
    <row r="2788" spans="3:26" x14ac:dyDescent="0.25">
      <c r="C2788" s="70"/>
      <c r="D2788" s="70"/>
      <c r="E2788" s="2207"/>
      <c r="F2788" s="70"/>
      <c r="G2788" s="70"/>
      <c r="H2788" s="70"/>
      <c r="I2788" s="70"/>
      <c r="J2788" s="70"/>
      <c r="K2788" s="70"/>
      <c r="L2788" s="70"/>
      <c r="M2788" s="70"/>
      <c r="N2788" s="70"/>
      <c r="O2788" s="70"/>
      <c r="P2788" s="70"/>
      <c r="Q2788" s="70"/>
      <c r="R2788" s="70"/>
      <c r="S2788" s="70"/>
      <c r="T2788" s="70"/>
      <c r="U2788" s="1048"/>
      <c r="V2788" s="79"/>
      <c r="W2788" s="79"/>
      <c r="X2788" s="79"/>
      <c r="Y2788" s="79"/>
      <c r="Z2788" s="5"/>
    </row>
    <row r="2789" spans="3:26" x14ac:dyDescent="0.25">
      <c r="C2789" s="70"/>
      <c r="D2789" s="70"/>
      <c r="E2789" s="2207"/>
      <c r="F2789" s="70"/>
      <c r="G2789" s="70"/>
      <c r="H2789" s="70"/>
      <c r="I2789" s="70"/>
      <c r="J2789" s="70"/>
      <c r="K2789" s="70"/>
      <c r="L2789" s="70"/>
      <c r="M2789" s="70"/>
      <c r="N2789" s="70"/>
      <c r="O2789" s="70"/>
      <c r="P2789" s="70"/>
      <c r="Q2789" s="70"/>
      <c r="R2789" s="70"/>
      <c r="S2789" s="70"/>
      <c r="T2789" s="70"/>
      <c r="U2789" s="1048"/>
      <c r="V2789" s="79"/>
      <c r="W2789" s="79"/>
      <c r="X2789" s="79"/>
      <c r="Y2789" s="79"/>
      <c r="Z2789" s="5"/>
    </row>
    <row r="2790" spans="3:26" x14ac:dyDescent="0.25">
      <c r="C2790" s="70"/>
      <c r="D2790" s="70"/>
      <c r="E2790" s="2207"/>
      <c r="F2790" s="70"/>
      <c r="G2790" s="70"/>
      <c r="H2790" s="70"/>
      <c r="I2790" s="70"/>
      <c r="J2790" s="70"/>
      <c r="K2790" s="70"/>
      <c r="L2790" s="70"/>
      <c r="M2790" s="70"/>
      <c r="N2790" s="70"/>
      <c r="O2790" s="70"/>
      <c r="P2790" s="70"/>
      <c r="Q2790" s="70"/>
      <c r="R2790" s="70"/>
      <c r="S2790" s="70"/>
      <c r="T2790" s="70"/>
      <c r="U2790" s="1048"/>
      <c r="V2790" s="79"/>
      <c r="W2790" s="79"/>
      <c r="X2790" s="79"/>
      <c r="Y2790" s="79"/>
      <c r="Z2790" s="5"/>
    </row>
    <row r="2791" spans="3:26" x14ac:dyDescent="0.25">
      <c r="C2791" s="70"/>
      <c r="D2791" s="70"/>
      <c r="E2791" s="2207"/>
      <c r="F2791" s="70"/>
      <c r="G2791" s="70"/>
      <c r="H2791" s="70"/>
      <c r="I2791" s="70"/>
      <c r="J2791" s="70"/>
      <c r="K2791" s="70"/>
      <c r="L2791" s="70"/>
      <c r="M2791" s="70"/>
      <c r="N2791" s="70"/>
      <c r="O2791" s="70"/>
      <c r="P2791" s="70"/>
      <c r="Q2791" s="70"/>
      <c r="R2791" s="70"/>
      <c r="S2791" s="70"/>
      <c r="T2791" s="70"/>
      <c r="U2791" s="1048"/>
      <c r="V2791" s="79"/>
      <c r="W2791" s="79"/>
      <c r="X2791" s="79"/>
      <c r="Y2791" s="79"/>
      <c r="Z2791" s="5"/>
    </row>
    <row r="2792" spans="3:26" x14ac:dyDescent="0.25">
      <c r="C2792" s="70"/>
      <c r="D2792" s="70"/>
      <c r="E2792" s="2207"/>
      <c r="F2792" s="70"/>
      <c r="G2792" s="70"/>
      <c r="H2792" s="70"/>
      <c r="I2792" s="70"/>
      <c r="J2792" s="70"/>
      <c r="K2792" s="70"/>
      <c r="L2792" s="70"/>
      <c r="M2792" s="70"/>
      <c r="N2792" s="70"/>
      <c r="O2792" s="70"/>
      <c r="P2792" s="70"/>
      <c r="Q2792" s="70"/>
      <c r="R2792" s="70"/>
      <c r="S2792" s="70"/>
      <c r="T2792" s="70"/>
      <c r="U2792" s="1048"/>
      <c r="V2792" s="79"/>
      <c r="W2792" s="79"/>
      <c r="X2792" s="79"/>
      <c r="Y2792" s="79"/>
      <c r="Z2792" s="5"/>
    </row>
    <row r="2793" spans="3:26" x14ac:dyDescent="0.25">
      <c r="C2793" s="70"/>
      <c r="D2793" s="70"/>
      <c r="E2793" s="2207"/>
      <c r="F2793" s="70"/>
      <c r="G2793" s="70"/>
      <c r="H2793" s="70"/>
      <c r="I2793" s="70"/>
      <c r="J2793" s="70"/>
      <c r="K2793" s="70"/>
      <c r="L2793" s="70"/>
      <c r="M2793" s="70"/>
      <c r="N2793" s="70"/>
      <c r="O2793" s="70"/>
      <c r="P2793" s="70"/>
      <c r="Q2793" s="70"/>
      <c r="R2793" s="70"/>
      <c r="S2793" s="70"/>
      <c r="T2793" s="70"/>
      <c r="U2793" s="1048"/>
      <c r="V2793" s="79"/>
      <c r="W2793" s="79"/>
      <c r="X2793" s="79"/>
      <c r="Y2793" s="79"/>
      <c r="Z2793" s="5"/>
    </row>
    <row r="2794" spans="3:26" x14ac:dyDescent="0.25">
      <c r="C2794" s="70"/>
      <c r="D2794" s="70"/>
      <c r="E2794" s="2207"/>
      <c r="F2794" s="70"/>
      <c r="G2794" s="70"/>
      <c r="H2794" s="70"/>
      <c r="I2794" s="70"/>
      <c r="J2794" s="70"/>
      <c r="K2794" s="70"/>
      <c r="L2794" s="70"/>
      <c r="M2794" s="70"/>
      <c r="N2794" s="70"/>
      <c r="O2794" s="70"/>
      <c r="P2794" s="70"/>
      <c r="Q2794" s="70"/>
      <c r="R2794" s="70"/>
      <c r="S2794" s="70"/>
      <c r="T2794" s="70"/>
      <c r="U2794" s="1048"/>
      <c r="V2794" s="79"/>
      <c r="W2794" s="79"/>
      <c r="X2794" s="79"/>
      <c r="Y2794" s="79"/>
      <c r="Z2794" s="5"/>
    </row>
    <row r="2795" spans="3:26" x14ac:dyDescent="0.25">
      <c r="C2795" s="70"/>
      <c r="D2795" s="70"/>
      <c r="E2795" s="2207"/>
      <c r="F2795" s="70"/>
      <c r="G2795" s="70"/>
      <c r="H2795" s="70"/>
      <c r="I2795" s="70"/>
      <c r="J2795" s="70"/>
      <c r="K2795" s="70"/>
      <c r="L2795" s="70"/>
      <c r="M2795" s="70"/>
      <c r="N2795" s="70"/>
      <c r="O2795" s="70"/>
      <c r="P2795" s="70"/>
      <c r="Q2795" s="70"/>
      <c r="R2795" s="70"/>
      <c r="S2795" s="70"/>
      <c r="T2795" s="70"/>
      <c r="U2795" s="1048"/>
      <c r="V2795" s="79"/>
      <c r="W2795" s="79"/>
      <c r="X2795" s="79"/>
      <c r="Y2795" s="79"/>
      <c r="Z2795" s="5"/>
    </row>
    <row r="2796" spans="3:26" x14ac:dyDescent="0.25">
      <c r="C2796" s="70"/>
      <c r="D2796" s="70"/>
      <c r="E2796" s="2207"/>
      <c r="F2796" s="70"/>
      <c r="G2796" s="70"/>
      <c r="H2796" s="70"/>
      <c r="I2796" s="70"/>
      <c r="J2796" s="70"/>
      <c r="K2796" s="70"/>
      <c r="L2796" s="70"/>
      <c r="M2796" s="70"/>
      <c r="N2796" s="70"/>
      <c r="O2796" s="70"/>
      <c r="P2796" s="70"/>
      <c r="Q2796" s="70"/>
      <c r="R2796" s="70"/>
      <c r="S2796" s="70"/>
      <c r="T2796" s="70"/>
      <c r="U2796" s="1048"/>
      <c r="V2796" s="79"/>
      <c r="W2796" s="79"/>
      <c r="X2796" s="79"/>
      <c r="Y2796" s="79"/>
      <c r="Z2796" s="5"/>
    </row>
    <row r="2797" spans="3:26" x14ac:dyDescent="0.25">
      <c r="C2797" s="70"/>
      <c r="D2797" s="70"/>
      <c r="E2797" s="2207"/>
      <c r="F2797" s="70"/>
      <c r="G2797" s="70"/>
      <c r="H2797" s="70"/>
      <c r="I2797" s="70"/>
      <c r="J2797" s="70"/>
      <c r="K2797" s="70"/>
      <c r="L2797" s="70"/>
      <c r="M2797" s="70"/>
      <c r="N2797" s="70"/>
      <c r="O2797" s="70"/>
      <c r="P2797" s="70"/>
      <c r="Q2797" s="70"/>
      <c r="R2797" s="70"/>
      <c r="S2797" s="70"/>
      <c r="T2797" s="70"/>
      <c r="U2797" s="1048"/>
      <c r="V2797" s="79"/>
      <c r="W2797" s="79"/>
      <c r="X2797" s="79"/>
      <c r="Y2797" s="79"/>
      <c r="Z2797" s="5"/>
    </row>
    <row r="2798" spans="3:26" x14ac:dyDescent="0.25">
      <c r="C2798" s="70"/>
      <c r="D2798" s="70"/>
      <c r="E2798" s="2207"/>
      <c r="F2798" s="70"/>
      <c r="G2798" s="70"/>
      <c r="H2798" s="70"/>
      <c r="I2798" s="70"/>
      <c r="J2798" s="70"/>
      <c r="K2798" s="70"/>
      <c r="L2798" s="70"/>
      <c r="M2798" s="70"/>
      <c r="N2798" s="70"/>
      <c r="O2798" s="70"/>
      <c r="P2798" s="70"/>
      <c r="Q2798" s="70"/>
      <c r="R2798" s="70"/>
      <c r="S2798" s="70"/>
      <c r="T2798" s="70"/>
      <c r="U2798" s="1048"/>
      <c r="V2798" s="79"/>
      <c r="W2798" s="79"/>
      <c r="X2798" s="79"/>
      <c r="Y2798" s="79"/>
      <c r="Z2798" s="5"/>
    </row>
    <row r="2799" spans="3:26" x14ac:dyDescent="0.25">
      <c r="C2799" s="70"/>
      <c r="D2799" s="70"/>
      <c r="E2799" s="2207"/>
      <c r="F2799" s="70"/>
      <c r="G2799" s="70"/>
      <c r="H2799" s="70"/>
      <c r="I2799" s="70"/>
      <c r="J2799" s="70"/>
      <c r="K2799" s="70"/>
      <c r="L2799" s="70"/>
      <c r="M2799" s="70"/>
      <c r="N2799" s="70"/>
      <c r="O2799" s="70"/>
      <c r="P2799" s="70"/>
      <c r="Q2799" s="70"/>
      <c r="R2799" s="70"/>
      <c r="S2799" s="70"/>
      <c r="T2799" s="70"/>
      <c r="U2799" s="1048"/>
      <c r="V2799" s="79"/>
      <c r="W2799" s="79"/>
      <c r="X2799" s="79"/>
      <c r="Y2799" s="79"/>
      <c r="Z2799" s="5"/>
    </row>
    <row r="2800" spans="3:26" x14ac:dyDescent="0.25">
      <c r="C2800" s="70"/>
      <c r="D2800" s="70"/>
      <c r="E2800" s="2207"/>
      <c r="F2800" s="70"/>
      <c r="G2800" s="70"/>
      <c r="H2800" s="70"/>
      <c r="I2800" s="70"/>
      <c r="J2800" s="70"/>
      <c r="K2800" s="70"/>
      <c r="L2800" s="70"/>
      <c r="M2800" s="70"/>
      <c r="N2800" s="70"/>
      <c r="O2800" s="70"/>
      <c r="P2800" s="70"/>
      <c r="Q2800" s="70"/>
      <c r="R2800" s="70"/>
      <c r="S2800" s="70"/>
      <c r="T2800" s="70"/>
      <c r="U2800" s="1048"/>
      <c r="V2800" s="79"/>
      <c r="W2800" s="79"/>
      <c r="X2800" s="79"/>
      <c r="Y2800" s="79"/>
      <c r="Z2800" s="5"/>
    </row>
    <row r="2801" spans="3:26" x14ac:dyDescent="0.25">
      <c r="C2801" s="70"/>
      <c r="D2801" s="70"/>
      <c r="E2801" s="2207"/>
      <c r="F2801" s="70"/>
      <c r="G2801" s="70"/>
      <c r="H2801" s="70"/>
      <c r="I2801" s="70"/>
      <c r="J2801" s="70"/>
      <c r="K2801" s="70"/>
      <c r="L2801" s="70"/>
      <c r="M2801" s="70"/>
      <c r="N2801" s="70"/>
      <c r="O2801" s="70"/>
      <c r="P2801" s="70"/>
      <c r="Q2801" s="70"/>
      <c r="R2801" s="70"/>
      <c r="S2801" s="70"/>
      <c r="T2801" s="70"/>
      <c r="U2801" s="1048"/>
      <c r="V2801" s="79"/>
      <c r="W2801" s="79"/>
      <c r="X2801" s="79"/>
      <c r="Y2801" s="79"/>
      <c r="Z2801" s="5"/>
    </row>
    <row r="2802" spans="3:26" x14ac:dyDescent="0.25">
      <c r="C2802" s="70"/>
      <c r="D2802" s="70"/>
      <c r="E2802" s="2207"/>
      <c r="F2802" s="70"/>
      <c r="G2802" s="70"/>
      <c r="H2802" s="70"/>
      <c r="I2802" s="70"/>
      <c r="J2802" s="70"/>
      <c r="K2802" s="70"/>
      <c r="L2802" s="70"/>
      <c r="M2802" s="70"/>
      <c r="N2802" s="70"/>
      <c r="O2802" s="70"/>
      <c r="P2802" s="70"/>
      <c r="Q2802" s="70"/>
      <c r="R2802" s="70"/>
      <c r="S2802" s="70"/>
      <c r="T2802" s="70"/>
      <c r="U2802" s="1048"/>
      <c r="V2802" s="79"/>
      <c r="W2802" s="79"/>
      <c r="X2802" s="79"/>
      <c r="Y2802" s="79"/>
      <c r="Z2802" s="5"/>
    </row>
    <row r="2803" spans="3:26" x14ac:dyDescent="0.25">
      <c r="C2803" s="70"/>
      <c r="D2803" s="70"/>
      <c r="E2803" s="2207"/>
      <c r="F2803" s="70"/>
      <c r="G2803" s="70"/>
      <c r="H2803" s="70"/>
      <c r="I2803" s="70"/>
      <c r="J2803" s="70"/>
      <c r="K2803" s="70"/>
      <c r="L2803" s="70"/>
      <c r="M2803" s="70"/>
      <c r="N2803" s="70"/>
      <c r="O2803" s="70"/>
      <c r="P2803" s="70"/>
      <c r="Q2803" s="70"/>
      <c r="R2803" s="70"/>
      <c r="S2803" s="70"/>
      <c r="T2803" s="70"/>
      <c r="U2803" s="1048"/>
      <c r="V2803" s="79"/>
      <c r="W2803" s="79"/>
      <c r="X2803" s="79"/>
      <c r="Y2803" s="79"/>
      <c r="Z2803" s="5"/>
    </row>
    <row r="2804" spans="3:26" x14ac:dyDescent="0.25">
      <c r="C2804" s="70"/>
      <c r="D2804" s="70"/>
      <c r="E2804" s="2207"/>
      <c r="F2804" s="70"/>
      <c r="G2804" s="70"/>
      <c r="H2804" s="70"/>
      <c r="I2804" s="70"/>
      <c r="J2804" s="70"/>
      <c r="K2804" s="70"/>
      <c r="L2804" s="70"/>
      <c r="M2804" s="70"/>
      <c r="N2804" s="70"/>
      <c r="O2804" s="70"/>
      <c r="P2804" s="70"/>
      <c r="Q2804" s="70"/>
      <c r="R2804" s="70"/>
      <c r="S2804" s="70"/>
      <c r="T2804" s="70"/>
      <c r="U2804" s="1048"/>
      <c r="V2804" s="79"/>
      <c r="W2804" s="79"/>
      <c r="X2804" s="79"/>
      <c r="Y2804" s="79"/>
      <c r="Z2804" s="5"/>
    </row>
    <row r="2805" spans="3:26" x14ac:dyDescent="0.25">
      <c r="C2805" s="70"/>
      <c r="D2805" s="70"/>
      <c r="E2805" s="2207"/>
      <c r="F2805" s="70"/>
      <c r="G2805" s="70"/>
      <c r="H2805" s="70"/>
      <c r="I2805" s="70"/>
      <c r="J2805" s="70"/>
      <c r="K2805" s="70"/>
      <c r="L2805" s="70"/>
      <c r="M2805" s="70"/>
      <c r="N2805" s="70"/>
      <c r="O2805" s="70"/>
      <c r="P2805" s="70"/>
      <c r="Q2805" s="70"/>
      <c r="R2805" s="70"/>
      <c r="S2805" s="70"/>
      <c r="T2805" s="70"/>
      <c r="U2805" s="1048"/>
      <c r="V2805" s="79"/>
      <c r="W2805" s="79"/>
      <c r="X2805" s="79"/>
      <c r="Y2805" s="79"/>
      <c r="Z2805" s="5"/>
    </row>
    <row r="2806" spans="3:26" x14ac:dyDescent="0.25">
      <c r="C2806" s="70"/>
      <c r="D2806" s="70"/>
      <c r="E2806" s="2207"/>
      <c r="F2806" s="70"/>
      <c r="G2806" s="70"/>
      <c r="H2806" s="70"/>
      <c r="I2806" s="70"/>
      <c r="J2806" s="70"/>
      <c r="K2806" s="70"/>
      <c r="L2806" s="70"/>
      <c r="M2806" s="70"/>
      <c r="N2806" s="70"/>
      <c r="O2806" s="70"/>
      <c r="P2806" s="70"/>
      <c r="Q2806" s="70"/>
      <c r="R2806" s="70"/>
      <c r="S2806" s="70"/>
      <c r="T2806" s="70"/>
      <c r="U2806" s="1048"/>
      <c r="V2806" s="79"/>
      <c r="W2806" s="79"/>
      <c r="X2806" s="79"/>
      <c r="Y2806" s="79"/>
      <c r="Z2806" s="5"/>
    </row>
    <row r="2807" spans="3:26" x14ac:dyDescent="0.25">
      <c r="C2807" s="70"/>
      <c r="D2807" s="70"/>
      <c r="E2807" s="2207"/>
      <c r="F2807" s="70"/>
      <c r="G2807" s="70"/>
      <c r="H2807" s="70"/>
      <c r="I2807" s="70"/>
      <c r="J2807" s="70"/>
      <c r="K2807" s="70"/>
      <c r="L2807" s="70"/>
      <c r="M2807" s="70"/>
      <c r="N2807" s="70"/>
      <c r="O2807" s="70"/>
      <c r="P2807" s="70"/>
      <c r="Q2807" s="70"/>
      <c r="R2807" s="70"/>
      <c r="S2807" s="70"/>
      <c r="T2807" s="70"/>
      <c r="U2807" s="1048"/>
      <c r="V2807" s="79"/>
      <c r="W2807" s="79"/>
      <c r="X2807" s="79"/>
      <c r="Y2807" s="79"/>
      <c r="Z2807" s="5"/>
    </row>
    <row r="2808" spans="3:26" x14ac:dyDescent="0.25">
      <c r="C2808" s="70"/>
      <c r="D2808" s="70"/>
      <c r="E2808" s="2207"/>
      <c r="F2808" s="70"/>
      <c r="G2808" s="70"/>
      <c r="H2808" s="70"/>
      <c r="I2808" s="70"/>
      <c r="J2808" s="70"/>
      <c r="K2808" s="70"/>
      <c r="L2808" s="70"/>
      <c r="M2808" s="70"/>
      <c r="N2808" s="70"/>
      <c r="O2808" s="70"/>
      <c r="P2808" s="70"/>
      <c r="Q2808" s="70"/>
      <c r="R2808" s="70"/>
      <c r="S2808" s="70"/>
      <c r="T2808" s="70"/>
      <c r="U2808" s="1048"/>
      <c r="V2808" s="79"/>
      <c r="W2808" s="79"/>
      <c r="X2808" s="79"/>
      <c r="Y2808" s="79"/>
      <c r="Z2808" s="5"/>
    </row>
    <row r="2809" spans="3:26" x14ac:dyDescent="0.25">
      <c r="C2809" s="70"/>
      <c r="D2809" s="70"/>
      <c r="E2809" s="2207"/>
      <c r="F2809" s="70"/>
      <c r="G2809" s="70"/>
      <c r="H2809" s="70"/>
      <c r="I2809" s="70"/>
      <c r="J2809" s="70"/>
      <c r="K2809" s="70"/>
      <c r="L2809" s="70"/>
      <c r="M2809" s="70"/>
      <c r="N2809" s="70"/>
      <c r="O2809" s="70"/>
      <c r="P2809" s="70"/>
      <c r="Q2809" s="70"/>
      <c r="R2809" s="70"/>
      <c r="S2809" s="70"/>
      <c r="T2809" s="70"/>
      <c r="U2809" s="1048"/>
      <c r="V2809" s="79"/>
      <c r="W2809" s="79"/>
      <c r="X2809" s="79"/>
      <c r="Y2809" s="79"/>
      <c r="Z2809" s="5"/>
    </row>
    <row r="2810" spans="3:26" x14ac:dyDescent="0.25">
      <c r="C2810" s="70"/>
      <c r="D2810" s="70"/>
      <c r="E2810" s="2207"/>
      <c r="F2810" s="70"/>
      <c r="G2810" s="70"/>
      <c r="H2810" s="70"/>
      <c r="I2810" s="70"/>
      <c r="J2810" s="70"/>
      <c r="K2810" s="70"/>
      <c r="L2810" s="70"/>
      <c r="M2810" s="70"/>
      <c r="N2810" s="70"/>
      <c r="O2810" s="70"/>
      <c r="P2810" s="70"/>
      <c r="Q2810" s="70"/>
      <c r="R2810" s="70"/>
      <c r="S2810" s="70"/>
      <c r="T2810" s="70"/>
      <c r="U2810" s="1048"/>
      <c r="V2810" s="79"/>
      <c r="W2810" s="79"/>
      <c r="X2810" s="79"/>
      <c r="Y2810" s="79"/>
      <c r="Z2810" s="5"/>
    </row>
    <row r="2811" spans="3:26" x14ac:dyDescent="0.25">
      <c r="C2811" s="70"/>
      <c r="D2811" s="70"/>
      <c r="E2811" s="2207"/>
      <c r="F2811" s="70"/>
      <c r="G2811" s="70"/>
      <c r="H2811" s="70"/>
      <c r="I2811" s="70"/>
      <c r="J2811" s="70"/>
      <c r="K2811" s="70"/>
      <c r="L2811" s="70"/>
      <c r="M2811" s="70"/>
      <c r="N2811" s="70"/>
      <c r="O2811" s="70"/>
      <c r="P2811" s="70"/>
      <c r="Q2811" s="70"/>
      <c r="R2811" s="70"/>
      <c r="S2811" s="70"/>
      <c r="T2811" s="70"/>
      <c r="U2811" s="1048"/>
      <c r="V2811" s="79"/>
      <c r="W2811" s="79"/>
      <c r="X2811" s="79"/>
      <c r="Y2811" s="79"/>
      <c r="Z2811" s="5"/>
    </row>
    <row r="2812" spans="3:26" x14ac:dyDescent="0.25">
      <c r="C2812" s="70"/>
      <c r="D2812" s="70"/>
      <c r="E2812" s="2207"/>
      <c r="F2812" s="70"/>
      <c r="G2812" s="70"/>
      <c r="H2812" s="70"/>
      <c r="I2812" s="70"/>
      <c r="J2812" s="70"/>
      <c r="K2812" s="70"/>
      <c r="L2812" s="70"/>
      <c r="M2812" s="70"/>
      <c r="N2812" s="70"/>
      <c r="O2812" s="70"/>
      <c r="P2812" s="70"/>
      <c r="Q2812" s="70"/>
      <c r="R2812" s="70"/>
      <c r="S2812" s="70"/>
      <c r="T2812" s="70"/>
      <c r="U2812" s="1048"/>
      <c r="V2812" s="79"/>
      <c r="W2812" s="79"/>
      <c r="X2812" s="79"/>
      <c r="Y2812" s="79"/>
      <c r="Z2812" s="5"/>
    </row>
    <row r="2813" spans="3:26" x14ac:dyDescent="0.25">
      <c r="C2813" s="70"/>
      <c r="D2813" s="70"/>
      <c r="E2813" s="2207"/>
      <c r="F2813" s="70"/>
      <c r="G2813" s="70"/>
      <c r="H2813" s="70"/>
      <c r="I2813" s="70"/>
      <c r="J2813" s="70"/>
      <c r="K2813" s="70"/>
      <c r="L2813" s="70"/>
      <c r="M2813" s="70"/>
      <c r="N2813" s="70"/>
      <c r="O2813" s="70"/>
      <c r="P2813" s="70"/>
      <c r="Q2813" s="70"/>
      <c r="R2813" s="70"/>
      <c r="S2813" s="70"/>
      <c r="T2813" s="70"/>
      <c r="U2813" s="1048"/>
      <c r="V2813" s="79"/>
      <c r="W2813" s="79"/>
      <c r="X2813" s="79"/>
      <c r="Y2813" s="79"/>
      <c r="Z2813" s="5"/>
    </row>
    <row r="2814" spans="3:26" x14ac:dyDescent="0.25">
      <c r="C2814" s="70"/>
      <c r="D2814" s="70"/>
      <c r="E2814" s="2207"/>
      <c r="F2814" s="70"/>
      <c r="G2814" s="70"/>
      <c r="H2814" s="70"/>
      <c r="I2814" s="70"/>
      <c r="J2814" s="70"/>
      <c r="K2814" s="70"/>
      <c r="L2814" s="70"/>
      <c r="M2814" s="70"/>
      <c r="N2814" s="70"/>
      <c r="O2814" s="70"/>
      <c r="P2814" s="70"/>
      <c r="Q2814" s="70"/>
      <c r="R2814" s="70"/>
      <c r="S2814" s="70"/>
      <c r="T2814" s="70"/>
      <c r="U2814" s="1048"/>
      <c r="V2814" s="79"/>
      <c r="W2814" s="79"/>
      <c r="X2814" s="79"/>
      <c r="Y2814" s="79"/>
      <c r="Z2814" s="5"/>
    </row>
    <row r="2815" spans="3:26" x14ac:dyDescent="0.25">
      <c r="C2815" s="70"/>
      <c r="D2815" s="70"/>
      <c r="E2815" s="2207"/>
      <c r="F2815" s="70"/>
      <c r="G2815" s="70"/>
      <c r="H2815" s="70"/>
      <c r="I2815" s="70"/>
      <c r="J2815" s="70"/>
      <c r="K2815" s="70"/>
      <c r="L2815" s="70"/>
      <c r="M2815" s="70"/>
      <c r="N2815" s="70"/>
      <c r="O2815" s="70"/>
      <c r="P2815" s="70"/>
      <c r="Q2815" s="70"/>
      <c r="R2815" s="70"/>
      <c r="S2815" s="70"/>
      <c r="T2815" s="70"/>
      <c r="U2815" s="1048"/>
      <c r="V2815" s="79"/>
      <c r="W2815" s="79"/>
      <c r="X2815" s="79"/>
      <c r="Y2815" s="79"/>
      <c r="Z2815" s="5"/>
    </row>
    <row r="2816" spans="3:26" x14ac:dyDescent="0.25">
      <c r="C2816" s="70"/>
      <c r="D2816" s="70"/>
      <c r="E2816" s="2207"/>
      <c r="F2816" s="70"/>
      <c r="G2816" s="70"/>
      <c r="H2816" s="70"/>
      <c r="I2816" s="70"/>
      <c r="J2816" s="70"/>
      <c r="K2816" s="70"/>
      <c r="L2816" s="70"/>
      <c r="M2816" s="70"/>
      <c r="N2816" s="70"/>
      <c r="O2816" s="70"/>
      <c r="P2816" s="70"/>
      <c r="Q2816" s="70"/>
      <c r="R2816" s="70"/>
      <c r="S2816" s="70"/>
      <c r="T2816" s="70"/>
      <c r="U2816" s="1048"/>
      <c r="V2816" s="79"/>
      <c r="W2816" s="79"/>
      <c r="X2816" s="79"/>
      <c r="Y2816" s="79"/>
      <c r="Z2816" s="5"/>
    </row>
    <row r="2817" spans="3:26" x14ac:dyDescent="0.25">
      <c r="C2817" s="70"/>
      <c r="D2817" s="70"/>
      <c r="E2817" s="2207"/>
      <c r="F2817" s="70"/>
      <c r="G2817" s="70"/>
      <c r="H2817" s="70"/>
      <c r="I2817" s="70"/>
      <c r="J2817" s="70"/>
      <c r="K2817" s="70"/>
      <c r="L2817" s="70"/>
      <c r="M2817" s="70"/>
      <c r="N2817" s="70"/>
      <c r="O2817" s="70"/>
      <c r="P2817" s="70"/>
      <c r="Q2817" s="70"/>
      <c r="R2817" s="70"/>
      <c r="S2817" s="70"/>
      <c r="T2817" s="70"/>
      <c r="U2817" s="1048"/>
      <c r="V2817" s="79"/>
      <c r="W2817" s="79"/>
      <c r="X2817" s="79"/>
      <c r="Y2817" s="79"/>
      <c r="Z2817" s="5"/>
    </row>
    <row r="2818" spans="3:26" x14ac:dyDescent="0.25">
      <c r="C2818" s="70"/>
      <c r="D2818" s="70"/>
      <c r="E2818" s="2207"/>
      <c r="F2818" s="70"/>
      <c r="G2818" s="70"/>
      <c r="H2818" s="70"/>
      <c r="I2818" s="70"/>
      <c r="J2818" s="70"/>
      <c r="K2818" s="70"/>
      <c r="L2818" s="70"/>
      <c r="M2818" s="70"/>
      <c r="N2818" s="70"/>
      <c r="O2818" s="70"/>
      <c r="P2818" s="70"/>
      <c r="Q2818" s="70"/>
      <c r="R2818" s="70"/>
      <c r="S2818" s="70"/>
      <c r="T2818" s="70"/>
      <c r="U2818" s="1048"/>
      <c r="V2818" s="79"/>
      <c r="W2818" s="79"/>
      <c r="X2818" s="79"/>
      <c r="Y2818" s="79"/>
      <c r="Z2818" s="5"/>
    </row>
    <row r="2819" spans="3:26" x14ac:dyDescent="0.25">
      <c r="C2819" s="70"/>
      <c r="D2819" s="70"/>
      <c r="E2819" s="2207"/>
      <c r="F2819" s="70"/>
      <c r="G2819" s="70"/>
      <c r="H2819" s="70"/>
      <c r="I2819" s="70"/>
      <c r="J2819" s="70"/>
      <c r="K2819" s="70"/>
      <c r="L2819" s="70"/>
      <c r="M2819" s="70"/>
      <c r="N2819" s="70"/>
      <c r="O2819" s="70"/>
      <c r="P2819" s="70"/>
      <c r="Q2819" s="70"/>
      <c r="R2819" s="70"/>
      <c r="S2819" s="70"/>
      <c r="T2819" s="70"/>
      <c r="U2819" s="1048"/>
      <c r="V2819" s="79"/>
      <c r="W2819" s="79"/>
      <c r="X2819" s="79"/>
      <c r="Y2819" s="79"/>
      <c r="Z2819" s="5"/>
    </row>
    <row r="2820" spans="3:26" x14ac:dyDescent="0.25">
      <c r="C2820" s="70"/>
      <c r="D2820" s="70"/>
      <c r="E2820" s="2207"/>
      <c r="F2820" s="70"/>
      <c r="G2820" s="70"/>
      <c r="H2820" s="70"/>
      <c r="I2820" s="70"/>
      <c r="J2820" s="70"/>
      <c r="K2820" s="70"/>
      <c r="L2820" s="70"/>
      <c r="M2820" s="70"/>
      <c r="N2820" s="70"/>
      <c r="O2820" s="70"/>
      <c r="P2820" s="70"/>
      <c r="Q2820" s="70"/>
      <c r="R2820" s="70"/>
      <c r="S2820" s="70"/>
      <c r="T2820" s="70"/>
      <c r="U2820" s="1048"/>
      <c r="V2820" s="79"/>
      <c r="W2820" s="79"/>
      <c r="X2820" s="79"/>
      <c r="Y2820" s="79"/>
      <c r="Z2820" s="5"/>
    </row>
    <row r="2821" spans="3:26" x14ac:dyDescent="0.25">
      <c r="C2821" s="70"/>
      <c r="D2821" s="70"/>
      <c r="E2821" s="2207"/>
      <c r="F2821" s="70"/>
      <c r="G2821" s="70"/>
      <c r="H2821" s="70"/>
      <c r="I2821" s="70"/>
      <c r="J2821" s="70"/>
      <c r="K2821" s="70"/>
      <c r="L2821" s="70"/>
      <c r="M2821" s="70"/>
      <c r="N2821" s="70"/>
      <c r="O2821" s="70"/>
      <c r="P2821" s="70"/>
      <c r="Q2821" s="70"/>
      <c r="R2821" s="70"/>
      <c r="S2821" s="70"/>
      <c r="T2821" s="70"/>
      <c r="U2821" s="1048"/>
      <c r="V2821" s="79"/>
      <c r="W2821" s="79"/>
      <c r="X2821" s="79"/>
      <c r="Y2821" s="79"/>
      <c r="Z2821" s="5"/>
    </row>
    <row r="2822" spans="3:26" x14ac:dyDescent="0.25">
      <c r="C2822" s="70"/>
      <c r="D2822" s="70"/>
      <c r="E2822" s="2207"/>
      <c r="F2822" s="70"/>
      <c r="G2822" s="70"/>
      <c r="H2822" s="70"/>
      <c r="I2822" s="70"/>
      <c r="J2822" s="70"/>
      <c r="K2822" s="70"/>
      <c r="L2822" s="70"/>
      <c r="M2822" s="70"/>
      <c r="N2822" s="70"/>
      <c r="O2822" s="70"/>
      <c r="P2822" s="70"/>
      <c r="Q2822" s="70"/>
      <c r="R2822" s="70"/>
      <c r="S2822" s="70"/>
      <c r="T2822" s="70"/>
      <c r="U2822" s="1048"/>
      <c r="V2822" s="79"/>
      <c r="W2822" s="79"/>
      <c r="X2822" s="79"/>
      <c r="Y2822" s="79"/>
      <c r="Z2822" s="5"/>
    </row>
    <row r="2823" spans="3:26" x14ac:dyDescent="0.25">
      <c r="C2823" s="70"/>
      <c r="D2823" s="70"/>
      <c r="E2823" s="2207"/>
      <c r="F2823" s="70"/>
      <c r="G2823" s="70"/>
      <c r="H2823" s="70"/>
      <c r="I2823" s="70"/>
      <c r="J2823" s="70"/>
      <c r="K2823" s="70"/>
      <c r="L2823" s="70"/>
      <c r="M2823" s="70"/>
      <c r="N2823" s="70"/>
      <c r="O2823" s="70"/>
      <c r="P2823" s="70"/>
      <c r="Q2823" s="70"/>
      <c r="R2823" s="70"/>
      <c r="S2823" s="70"/>
      <c r="T2823" s="70"/>
      <c r="U2823" s="1048"/>
      <c r="V2823" s="79"/>
      <c r="W2823" s="79"/>
      <c r="X2823" s="79"/>
      <c r="Y2823" s="79"/>
      <c r="Z2823" s="5"/>
    </row>
    <row r="2824" spans="3:26" x14ac:dyDescent="0.25">
      <c r="C2824" s="70"/>
      <c r="D2824" s="70"/>
      <c r="E2824" s="2207"/>
      <c r="F2824" s="70"/>
      <c r="G2824" s="70"/>
      <c r="H2824" s="70"/>
      <c r="I2824" s="70"/>
      <c r="J2824" s="70"/>
      <c r="K2824" s="70"/>
      <c r="L2824" s="70"/>
      <c r="M2824" s="70"/>
      <c r="N2824" s="70"/>
      <c r="O2824" s="70"/>
      <c r="P2824" s="70"/>
      <c r="Q2824" s="70"/>
      <c r="R2824" s="70"/>
      <c r="S2824" s="70"/>
      <c r="T2824" s="70"/>
      <c r="U2824" s="1048"/>
      <c r="V2824" s="79"/>
      <c r="W2824" s="79"/>
      <c r="X2824" s="79"/>
      <c r="Y2824" s="79"/>
      <c r="Z2824" s="5"/>
    </row>
    <row r="2825" spans="3:26" x14ac:dyDescent="0.25">
      <c r="C2825" s="70"/>
      <c r="D2825" s="70"/>
      <c r="E2825" s="2207"/>
      <c r="F2825" s="70"/>
      <c r="G2825" s="70"/>
      <c r="H2825" s="70"/>
      <c r="I2825" s="70"/>
      <c r="J2825" s="70"/>
      <c r="K2825" s="70"/>
      <c r="L2825" s="70"/>
      <c r="M2825" s="70"/>
      <c r="N2825" s="70"/>
      <c r="O2825" s="70"/>
      <c r="P2825" s="70"/>
      <c r="Q2825" s="70"/>
      <c r="R2825" s="70"/>
      <c r="S2825" s="70"/>
      <c r="T2825" s="70"/>
      <c r="U2825" s="1048"/>
      <c r="V2825" s="79"/>
      <c r="W2825" s="79"/>
      <c r="X2825" s="79"/>
      <c r="Y2825" s="79"/>
      <c r="Z2825" s="5"/>
    </row>
    <row r="2826" spans="3:26" x14ac:dyDescent="0.25">
      <c r="C2826" s="70"/>
      <c r="D2826" s="70"/>
      <c r="E2826" s="2207"/>
      <c r="F2826" s="70"/>
      <c r="G2826" s="70"/>
      <c r="H2826" s="70"/>
      <c r="I2826" s="70"/>
      <c r="J2826" s="70"/>
      <c r="K2826" s="70"/>
      <c r="L2826" s="70"/>
      <c r="M2826" s="70"/>
      <c r="N2826" s="70"/>
      <c r="O2826" s="70"/>
      <c r="P2826" s="70"/>
      <c r="Q2826" s="70"/>
      <c r="R2826" s="70"/>
      <c r="S2826" s="70"/>
      <c r="T2826" s="70"/>
      <c r="U2826" s="1048"/>
      <c r="V2826" s="79"/>
      <c r="W2826" s="79"/>
      <c r="X2826" s="79"/>
      <c r="Y2826" s="79"/>
      <c r="Z2826" s="5"/>
    </row>
    <row r="2827" spans="3:26" x14ac:dyDescent="0.25">
      <c r="C2827" s="70"/>
      <c r="D2827" s="70"/>
      <c r="E2827" s="2207"/>
      <c r="F2827" s="70"/>
      <c r="G2827" s="70"/>
      <c r="H2827" s="70"/>
      <c r="I2827" s="70"/>
      <c r="J2827" s="70"/>
      <c r="K2827" s="70"/>
      <c r="L2827" s="70"/>
      <c r="M2827" s="70"/>
      <c r="N2827" s="70"/>
      <c r="O2827" s="70"/>
      <c r="P2827" s="70"/>
      <c r="Q2827" s="70"/>
      <c r="R2827" s="70"/>
      <c r="S2827" s="70"/>
      <c r="T2827" s="70"/>
      <c r="U2827" s="1048"/>
      <c r="V2827" s="79"/>
      <c r="W2827" s="79"/>
      <c r="X2827" s="79"/>
      <c r="Y2827" s="79"/>
      <c r="Z2827" s="5"/>
    </row>
    <row r="2828" spans="3:26" x14ac:dyDescent="0.25">
      <c r="C2828" s="70"/>
      <c r="D2828" s="70"/>
      <c r="E2828" s="2207"/>
      <c r="F2828" s="70"/>
      <c r="G2828" s="70"/>
      <c r="H2828" s="70"/>
      <c r="I2828" s="70"/>
      <c r="J2828" s="70"/>
      <c r="K2828" s="70"/>
      <c r="L2828" s="70"/>
      <c r="M2828" s="70"/>
      <c r="N2828" s="70"/>
      <c r="O2828" s="70"/>
      <c r="P2828" s="70"/>
      <c r="Q2828" s="70"/>
      <c r="R2828" s="70"/>
      <c r="S2828" s="70"/>
      <c r="T2828" s="70"/>
      <c r="U2828" s="1048"/>
      <c r="V2828" s="79"/>
      <c r="W2828" s="79"/>
      <c r="X2828" s="79"/>
      <c r="Y2828" s="79"/>
      <c r="Z2828" s="5"/>
    </row>
    <row r="2829" spans="3:26" x14ac:dyDescent="0.25">
      <c r="C2829" s="70"/>
      <c r="D2829" s="70"/>
      <c r="E2829" s="2207"/>
      <c r="F2829" s="70"/>
      <c r="G2829" s="70"/>
      <c r="H2829" s="70"/>
      <c r="I2829" s="70"/>
      <c r="J2829" s="70"/>
      <c r="K2829" s="70"/>
      <c r="L2829" s="70"/>
      <c r="M2829" s="70"/>
      <c r="N2829" s="70"/>
      <c r="O2829" s="70"/>
      <c r="P2829" s="70"/>
      <c r="Q2829" s="70"/>
      <c r="R2829" s="70"/>
      <c r="S2829" s="70"/>
      <c r="T2829" s="70"/>
      <c r="U2829" s="1048"/>
      <c r="V2829" s="79"/>
      <c r="W2829" s="79"/>
      <c r="X2829" s="79"/>
      <c r="Y2829" s="79"/>
      <c r="Z2829" s="5"/>
    </row>
    <row r="2830" spans="3:26" x14ac:dyDescent="0.25">
      <c r="C2830" s="70"/>
      <c r="D2830" s="70"/>
      <c r="E2830" s="2207"/>
      <c r="F2830" s="70"/>
      <c r="G2830" s="70"/>
      <c r="H2830" s="70"/>
      <c r="I2830" s="70"/>
      <c r="J2830" s="70"/>
      <c r="K2830" s="70"/>
      <c r="L2830" s="70"/>
      <c r="M2830" s="70"/>
      <c r="N2830" s="70"/>
      <c r="O2830" s="70"/>
      <c r="P2830" s="70"/>
      <c r="Q2830" s="70"/>
      <c r="R2830" s="70"/>
      <c r="S2830" s="70"/>
      <c r="T2830" s="70"/>
      <c r="U2830" s="1048"/>
      <c r="V2830" s="79"/>
      <c r="W2830" s="79"/>
      <c r="X2830" s="79"/>
      <c r="Y2830" s="79"/>
      <c r="Z2830" s="5"/>
    </row>
    <row r="2831" spans="3:26" x14ac:dyDescent="0.25">
      <c r="C2831" s="70"/>
      <c r="D2831" s="70"/>
      <c r="E2831" s="2207"/>
      <c r="F2831" s="70"/>
      <c r="G2831" s="70"/>
      <c r="H2831" s="70"/>
      <c r="I2831" s="70"/>
      <c r="J2831" s="70"/>
      <c r="K2831" s="70"/>
      <c r="L2831" s="70"/>
      <c r="M2831" s="70"/>
      <c r="N2831" s="70"/>
      <c r="O2831" s="70"/>
      <c r="P2831" s="70"/>
      <c r="Q2831" s="70"/>
      <c r="R2831" s="70"/>
      <c r="S2831" s="70"/>
      <c r="T2831" s="70"/>
      <c r="U2831" s="1048"/>
      <c r="V2831" s="79"/>
      <c r="W2831" s="79"/>
      <c r="X2831" s="79"/>
      <c r="Y2831" s="79"/>
      <c r="Z2831" s="5"/>
    </row>
    <row r="2832" spans="3:26" x14ac:dyDescent="0.25">
      <c r="C2832" s="70"/>
      <c r="D2832" s="70"/>
      <c r="E2832" s="2207"/>
      <c r="F2832" s="70"/>
      <c r="G2832" s="70"/>
      <c r="H2832" s="70"/>
      <c r="I2832" s="70"/>
      <c r="J2832" s="70"/>
      <c r="K2832" s="70"/>
      <c r="L2832" s="70"/>
      <c r="M2832" s="70"/>
      <c r="N2832" s="70"/>
      <c r="O2832" s="70"/>
      <c r="P2832" s="70"/>
      <c r="Q2832" s="70"/>
      <c r="R2832" s="70"/>
      <c r="S2832" s="70"/>
      <c r="T2832" s="70"/>
      <c r="U2832" s="1048"/>
      <c r="V2832" s="79"/>
      <c r="W2832" s="79"/>
      <c r="X2832" s="79"/>
      <c r="Y2832" s="79"/>
      <c r="Z2832" s="5"/>
    </row>
    <row r="2833" spans="3:26" x14ac:dyDescent="0.25">
      <c r="C2833" s="70"/>
      <c r="D2833" s="70"/>
      <c r="E2833" s="2207"/>
      <c r="F2833" s="70"/>
      <c r="G2833" s="70"/>
      <c r="H2833" s="70"/>
      <c r="I2833" s="70"/>
      <c r="J2833" s="70"/>
      <c r="K2833" s="70"/>
      <c r="L2833" s="70"/>
      <c r="M2833" s="70"/>
      <c r="N2833" s="70"/>
      <c r="O2833" s="70"/>
      <c r="P2833" s="70"/>
      <c r="Q2833" s="70"/>
      <c r="R2833" s="70"/>
      <c r="S2833" s="70"/>
      <c r="T2833" s="70"/>
      <c r="U2833" s="1048"/>
      <c r="V2833" s="79"/>
      <c r="W2833" s="79"/>
      <c r="X2833" s="79"/>
      <c r="Y2833" s="79"/>
      <c r="Z2833" s="5"/>
    </row>
    <row r="2834" spans="3:26" x14ac:dyDescent="0.25">
      <c r="C2834" s="70"/>
      <c r="D2834" s="70"/>
      <c r="E2834" s="2207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  <c r="R2834" s="70"/>
      <c r="S2834" s="70"/>
      <c r="T2834" s="70"/>
      <c r="U2834" s="1048"/>
      <c r="V2834" s="79"/>
      <c r="W2834" s="79"/>
      <c r="X2834" s="79"/>
      <c r="Y2834" s="79"/>
      <c r="Z2834" s="5"/>
    </row>
    <row r="2835" spans="3:26" x14ac:dyDescent="0.25">
      <c r="C2835" s="70"/>
      <c r="D2835" s="70"/>
      <c r="E2835" s="2207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  <c r="R2835" s="70"/>
      <c r="S2835" s="70"/>
      <c r="T2835" s="70"/>
      <c r="U2835" s="1048"/>
      <c r="V2835" s="79"/>
      <c r="W2835" s="79"/>
      <c r="X2835" s="79"/>
      <c r="Y2835" s="79"/>
      <c r="Z2835" s="5"/>
    </row>
    <row r="2836" spans="3:26" x14ac:dyDescent="0.25">
      <c r="C2836" s="70"/>
      <c r="D2836" s="70"/>
      <c r="E2836" s="2207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  <c r="R2836" s="70"/>
      <c r="S2836" s="70"/>
      <c r="T2836" s="70"/>
      <c r="U2836" s="1048"/>
      <c r="V2836" s="79"/>
      <c r="W2836" s="79"/>
      <c r="X2836" s="79"/>
      <c r="Y2836" s="79"/>
      <c r="Z2836" s="5"/>
    </row>
    <row r="2837" spans="3:26" x14ac:dyDescent="0.25">
      <c r="C2837" s="70"/>
      <c r="D2837" s="70"/>
      <c r="E2837" s="2207"/>
      <c r="F2837" s="70"/>
      <c r="G2837" s="70"/>
      <c r="H2837" s="70"/>
      <c r="I2837" s="70"/>
      <c r="J2837" s="70"/>
      <c r="K2837" s="70"/>
      <c r="L2837" s="70"/>
      <c r="M2837" s="70"/>
      <c r="N2837" s="70"/>
      <c r="O2837" s="70"/>
      <c r="P2837" s="70"/>
      <c r="Q2837" s="70"/>
      <c r="R2837" s="70"/>
      <c r="S2837" s="70"/>
      <c r="T2837" s="70"/>
      <c r="U2837" s="1048"/>
      <c r="V2837" s="79"/>
      <c r="W2837" s="79"/>
      <c r="X2837" s="79"/>
      <c r="Y2837" s="79"/>
      <c r="Z2837" s="5"/>
    </row>
    <row r="2838" spans="3:26" x14ac:dyDescent="0.25">
      <c r="C2838" s="70"/>
      <c r="D2838" s="70"/>
      <c r="E2838" s="2207"/>
      <c r="F2838" s="70"/>
      <c r="G2838" s="70"/>
      <c r="H2838" s="70"/>
      <c r="I2838" s="70"/>
      <c r="J2838" s="70"/>
      <c r="K2838" s="70"/>
      <c r="L2838" s="70"/>
      <c r="M2838" s="70"/>
      <c r="N2838" s="70"/>
      <c r="O2838" s="70"/>
      <c r="P2838" s="70"/>
      <c r="Q2838" s="70"/>
      <c r="R2838" s="70"/>
      <c r="S2838" s="70"/>
      <c r="T2838" s="70"/>
      <c r="U2838" s="1048"/>
      <c r="V2838" s="79"/>
      <c r="W2838" s="79"/>
      <c r="X2838" s="79"/>
      <c r="Y2838" s="79"/>
      <c r="Z2838" s="5"/>
    </row>
    <row r="2839" spans="3:26" x14ac:dyDescent="0.25">
      <c r="C2839" s="70"/>
      <c r="D2839" s="70"/>
      <c r="E2839" s="2207"/>
      <c r="F2839" s="70"/>
      <c r="G2839" s="70"/>
      <c r="H2839" s="70"/>
      <c r="I2839" s="70"/>
      <c r="J2839" s="70"/>
      <c r="K2839" s="70"/>
      <c r="L2839" s="70"/>
      <c r="M2839" s="70"/>
      <c r="N2839" s="70"/>
      <c r="O2839" s="70"/>
      <c r="P2839" s="70"/>
      <c r="Q2839" s="70"/>
      <c r="R2839" s="70"/>
      <c r="S2839" s="70"/>
      <c r="T2839" s="70"/>
      <c r="U2839" s="1048"/>
      <c r="V2839" s="79"/>
      <c r="W2839" s="79"/>
      <c r="X2839" s="79"/>
      <c r="Y2839" s="79"/>
      <c r="Z2839" s="5"/>
    </row>
    <row r="2840" spans="3:26" x14ac:dyDescent="0.25">
      <c r="C2840" s="70"/>
      <c r="D2840" s="70"/>
      <c r="E2840" s="2207"/>
      <c r="F2840" s="70"/>
      <c r="G2840" s="70"/>
      <c r="H2840" s="70"/>
      <c r="I2840" s="70"/>
      <c r="J2840" s="70"/>
      <c r="K2840" s="70"/>
      <c r="L2840" s="70"/>
      <c r="M2840" s="70"/>
      <c r="N2840" s="70"/>
      <c r="O2840" s="70"/>
      <c r="P2840" s="70"/>
      <c r="Q2840" s="70"/>
      <c r="R2840" s="70"/>
      <c r="S2840" s="70"/>
      <c r="T2840" s="70"/>
      <c r="U2840" s="1048"/>
      <c r="V2840" s="79"/>
      <c r="W2840" s="79"/>
      <c r="X2840" s="79"/>
      <c r="Y2840" s="79"/>
      <c r="Z2840" s="5"/>
    </row>
    <row r="2841" spans="3:26" x14ac:dyDescent="0.25">
      <c r="C2841" s="70"/>
      <c r="D2841" s="70"/>
      <c r="E2841" s="2207"/>
      <c r="F2841" s="70"/>
      <c r="G2841" s="70"/>
      <c r="H2841" s="70"/>
      <c r="I2841" s="70"/>
      <c r="J2841" s="70"/>
      <c r="K2841" s="70"/>
      <c r="L2841" s="70"/>
      <c r="M2841" s="70"/>
      <c r="N2841" s="70"/>
      <c r="O2841" s="70"/>
      <c r="P2841" s="70"/>
      <c r="Q2841" s="70"/>
      <c r="R2841" s="70"/>
      <c r="S2841" s="70"/>
      <c r="T2841" s="70"/>
      <c r="U2841" s="1048"/>
      <c r="V2841" s="79"/>
      <c r="W2841" s="79"/>
      <c r="X2841" s="79"/>
      <c r="Y2841" s="79"/>
      <c r="Z2841" s="5"/>
    </row>
    <row r="2842" spans="3:26" x14ac:dyDescent="0.25">
      <c r="C2842" s="70"/>
      <c r="D2842" s="70"/>
      <c r="E2842" s="2207"/>
      <c r="F2842" s="70"/>
      <c r="G2842" s="70"/>
      <c r="H2842" s="70"/>
      <c r="I2842" s="70"/>
      <c r="J2842" s="70"/>
      <c r="K2842" s="70"/>
      <c r="L2842" s="70"/>
      <c r="M2842" s="70"/>
      <c r="N2842" s="70"/>
      <c r="O2842" s="70"/>
      <c r="P2842" s="70"/>
      <c r="Q2842" s="70"/>
      <c r="R2842" s="70"/>
      <c r="S2842" s="70"/>
      <c r="T2842" s="70"/>
      <c r="U2842" s="1048"/>
      <c r="V2842" s="79"/>
      <c r="W2842" s="79"/>
      <c r="X2842" s="79"/>
      <c r="Y2842" s="79"/>
      <c r="Z2842" s="5"/>
    </row>
    <row r="2843" spans="3:26" x14ac:dyDescent="0.25">
      <c r="C2843" s="70"/>
      <c r="D2843" s="70"/>
      <c r="E2843" s="2207"/>
      <c r="F2843" s="70"/>
      <c r="G2843" s="70"/>
      <c r="H2843" s="70"/>
      <c r="I2843" s="70"/>
      <c r="J2843" s="70"/>
      <c r="K2843" s="70"/>
      <c r="L2843" s="70"/>
      <c r="M2843" s="70"/>
      <c r="N2843" s="70"/>
      <c r="O2843" s="70"/>
      <c r="P2843" s="70"/>
      <c r="Q2843" s="70"/>
      <c r="R2843" s="70"/>
      <c r="S2843" s="70"/>
      <c r="T2843" s="70"/>
      <c r="U2843" s="1048"/>
      <c r="V2843" s="79"/>
      <c r="W2843" s="79"/>
      <c r="X2843" s="79"/>
      <c r="Y2843" s="79"/>
      <c r="Z2843" s="5"/>
    </row>
    <row r="2844" spans="3:26" x14ac:dyDescent="0.25">
      <c r="C2844" s="70"/>
      <c r="D2844" s="70"/>
      <c r="E2844" s="2207"/>
      <c r="F2844" s="70"/>
      <c r="G2844" s="70"/>
      <c r="H2844" s="70"/>
      <c r="I2844" s="70"/>
      <c r="J2844" s="70"/>
      <c r="K2844" s="70"/>
      <c r="L2844" s="70"/>
      <c r="M2844" s="70"/>
      <c r="N2844" s="70"/>
      <c r="O2844" s="70"/>
      <c r="P2844" s="70"/>
      <c r="Q2844" s="70"/>
      <c r="R2844" s="70"/>
      <c r="S2844" s="70"/>
      <c r="T2844" s="70"/>
      <c r="U2844" s="1048"/>
      <c r="V2844" s="79"/>
      <c r="W2844" s="79"/>
      <c r="X2844" s="79"/>
      <c r="Y2844" s="79"/>
      <c r="Z2844" s="5"/>
    </row>
    <row r="2845" spans="3:26" x14ac:dyDescent="0.25">
      <c r="C2845" s="70"/>
      <c r="D2845" s="70"/>
      <c r="E2845" s="2207"/>
      <c r="F2845" s="70"/>
      <c r="G2845" s="70"/>
      <c r="H2845" s="70"/>
      <c r="I2845" s="70"/>
      <c r="J2845" s="70"/>
      <c r="K2845" s="70"/>
      <c r="L2845" s="70"/>
      <c r="M2845" s="70"/>
      <c r="N2845" s="70"/>
      <c r="O2845" s="70"/>
      <c r="P2845" s="70"/>
      <c r="Q2845" s="70"/>
      <c r="R2845" s="70"/>
      <c r="S2845" s="70"/>
      <c r="T2845" s="70"/>
      <c r="U2845" s="1048"/>
      <c r="V2845" s="79"/>
      <c r="W2845" s="79"/>
      <c r="X2845" s="79"/>
      <c r="Y2845" s="79"/>
      <c r="Z2845" s="5"/>
    </row>
    <row r="2846" spans="3:26" x14ac:dyDescent="0.25">
      <c r="C2846" s="70"/>
      <c r="D2846" s="70"/>
      <c r="E2846" s="2207"/>
      <c r="F2846" s="70"/>
      <c r="G2846" s="70"/>
      <c r="H2846" s="70"/>
      <c r="I2846" s="70"/>
      <c r="J2846" s="70"/>
      <c r="K2846" s="70"/>
      <c r="L2846" s="70"/>
      <c r="M2846" s="70"/>
      <c r="N2846" s="70"/>
      <c r="O2846" s="70"/>
      <c r="P2846" s="70"/>
      <c r="Q2846" s="70"/>
      <c r="R2846" s="70"/>
      <c r="S2846" s="70"/>
      <c r="T2846" s="70"/>
      <c r="U2846" s="1048"/>
      <c r="V2846" s="79"/>
      <c r="W2846" s="79"/>
      <c r="X2846" s="79"/>
      <c r="Y2846" s="79"/>
      <c r="Z2846" s="5"/>
    </row>
    <row r="2847" spans="3:26" x14ac:dyDescent="0.25">
      <c r="C2847" s="70"/>
      <c r="D2847" s="70"/>
      <c r="E2847" s="2207"/>
      <c r="F2847" s="70"/>
      <c r="G2847" s="70"/>
      <c r="H2847" s="70"/>
      <c r="I2847" s="70"/>
      <c r="J2847" s="70"/>
      <c r="K2847" s="70"/>
      <c r="L2847" s="70"/>
      <c r="M2847" s="70"/>
      <c r="N2847" s="70"/>
      <c r="O2847" s="70"/>
      <c r="P2847" s="70"/>
      <c r="Q2847" s="70"/>
      <c r="R2847" s="70"/>
      <c r="S2847" s="70"/>
      <c r="T2847" s="70"/>
      <c r="U2847" s="1048"/>
      <c r="V2847" s="79"/>
      <c r="W2847" s="79"/>
      <c r="X2847" s="79"/>
      <c r="Y2847" s="79"/>
      <c r="Z2847" s="5"/>
    </row>
    <row r="2848" spans="3:26" x14ac:dyDescent="0.25">
      <c r="C2848" s="70"/>
      <c r="D2848" s="70"/>
      <c r="E2848" s="2207"/>
      <c r="F2848" s="70"/>
      <c r="G2848" s="70"/>
      <c r="H2848" s="70"/>
      <c r="I2848" s="70"/>
      <c r="J2848" s="70"/>
      <c r="K2848" s="70"/>
      <c r="L2848" s="70"/>
      <c r="M2848" s="70"/>
      <c r="N2848" s="70"/>
      <c r="O2848" s="70"/>
      <c r="P2848" s="70"/>
      <c r="Q2848" s="70"/>
      <c r="R2848" s="70"/>
      <c r="S2848" s="70"/>
      <c r="T2848" s="70"/>
      <c r="U2848" s="1048"/>
      <c r="V2848" s="79"/>
      <c r="W2848" s="79"/>
      <c r="X2848" s="79"/>
      <c r="Y2848" s="79"/>
      <c r="Z2848" s="5"/>
    </row>
    <row r="2849" spans="3:26" x14ac:dyDescent="0.25">
      <c r="C2849" s="70"/>
      <c r="D2849" s="70"/>
      <c r="E2849" s="2207"/>
      <c r="F2849" s="70"/>
      <c r="G2849" s="70"/>
      <c r="H2849" s="70"/>
      <c r="I2849" s="70"/>
      <c r="J2849" s="70"/>
      <c r="K2849" s="70"/>
      <c r="L2849" s="70"/>
      <c r="M2849" s="70"/>
      <c r="N2849" s="70"/>
      <c r="O2849" s="70"/>
      <c r="P2849" s="70"/>
      <c r="Q2849" s="70"/>
      <c r="R2849" s="70"/>
      <c r="S2849" s="70"/>
      <c r="T2849" s="70"/>
      <c r="U2849" s="1048"/>
      <c r="V2849" s="79"/>
      <c r="W2849" s="79"/>
      <c r="X2849" s="79"/>
      <c r="Y2849" s="79"/>
      <c r="Z2849" s="5"/>
    </row>
    <row r="2850" spans="3:26" x14ac:dyDescent="0.25">
      <c r="C2850" s="70"/>
      <c r="D2850" s="70"/>
      <c r="E2850" s="2207"/>
      <c r="F2850" s="70"/>
      <c r="G2850" s="70"/>
      <c r="H2850" s="70"/>
      <c r="I2850" s="70"/>
      <c r="J2850" s="70"/>
      <c r="K2850" s="70"/>
      <c r="L2850" s="70"/>
      <c r="M2850" s="70"/>
      <c r="N2850" s="70"/>
      <c r="O2850" s="70"/>
      <c r="P2850" s="70"/>
      <c r="Q2850" s="70"/>
      <c r="R2850" s="70"/>
      <c r="S2850" s="70"/>
      <c r="T2850" s="70"/>
      <c r="U2850" s="1048"/>
      <c r="V2850" s="79"/>
      <c r="W2850" s="79"/>
      <c r="X2850" s="79"/>
      <c r="Y2850" s="79"/>
      <c r="Z2850" s="5"/>
    </row>
    <row r="2851" spans="3:26" x14ac:dyDescent="0.25">
      <c r="C2851" s="70"/>
      <c r="D2851" s="70"/>
      <c r="E2851" s="2207"/>
      <c r="F2851" s="70"/>
      <c r="G2851" s="70"/>
      <c r="H2851" s="70"/>
      <c r="I2851" s="70"/>
      <c r="J2851" s="70"/>
      <c r="K2851" s="70"/>
      <c r="L2851" s="70"/>
      <c r="M2851" s="70"/>
      <c r="N2851" s="70"/>
      <c r="O2851" s="70"/>
      <c r="P2851" s="70"/>
      <c r="Q2851" s="70"/>
      <c r="R2851" s="70"/>
      <c r="S2851" s="70"/>
      <c r="T2851" s="70"/>
      <c r="U2851" s="1048"/>
      <c r="V2851" s="79"/>
      <c r="W2851" s="79"/>
      <c r="X2851" s="79"/>
      <c r="Y2851" s="79"/>
      <c r="Z2851" s="5"/>
    </row>
    <row r="2852" spans="3:26" x14ac:dyDescent="0.25">
      <c r="C2852" s="70"/>
      <c r="D2852" s="70"/>
      <c r="E2852" s="2207"/>
      <c r="F2852" s="70"/>
      <c r="G2852" s="70"/>
      <c r="H2852" s="70"/>
      <c r="I2852" s="70"/>
      <c r="J2852" s="70"/>
      <c r="K2852" s="70"/>
      <c r="L2852" s="70"/>
      <c r="M2852" s="70"/>
      <c r="N2852" s="70"/>
      <c r="O2852" s="70"/>
      <c r="P2852" s="70"/>
      <c r="Q2852" s="70"/>
      <c r="R2852" s="70"/>
      <c r="S2852" s="70"/>
      <c r="T2852" s="70"/>
      <c r="U2852" s="1048"/>
      <c r="V2852" s="79"/>
      <c r="W2852" s="79"/>
      <c r="X2852" s="79"/>
      <c r="Y2852" s="79"/>
      <c r="Z2852" s="5"/>
    </row>
    <row r="2853" spans="3:26" x14ac:dyDescent="0.25">
      <c r="C2853" s="70"/>
      <c r="D2853" s="70"/>
      <c r="E2853" s="2207"/>
      <c r="F2853" s="70"/>
      <c r="G2853" s="70"/>
      <c r="H2853" s="70"/>
      <c r="I2853" s="70"/>
      <c r="J2853" s="70"/>
      <c r="K2853" s="70"/>
      <c r="L2853" s="70"/>
      <c r="M2853" s="70"/>
      <c r="N2853" s="70"/>
      <c r="O2853" s="70"/>
      <c r="P2853" s="70"/>
      <c r="Q2853" s="70"/>
      <c r="R2853" s="70"/>
      <c r="S2853" s="70"/>
      <c r="T2853" s="70"/>
      <c r="U2853" s="1048"/>
      <c r="V2853" s="79"/>
      <c r="W2853" s="79"/>
      <c r="X2853" s="79"/>
      <c r="Y2853" s="79"/>
      <c r="Z2853" s="5"/>
    </row>
    <row r="2854" spans="3:26" x14ac:dyDescent="0.25">
      <c r="C2854" s="70"/>
      <c r="D2854" s="70"/>
      <c r="E2854" s="2207"/>
      <c r="F2854" s="70"/>
      <c r="G2854" s="70"/>
      <c r="H2854" s="70"/>
      <c r="I2854" s="70"/>
      <c r="J2854" s="70"/>
      <c r="K2854" s="70"/>
      <c r="L2854" s="70"/>
      <c r="M2854" s="70"/>
      <c r="N2854" s="70"/>
      <c r="O2854" s="70"/>
      <c r="P2854" s="70"/>
      <c r="Q2854" s="70"/>
      <c r="R2854" s="70"/>
      <c r="S2854" s="70"/>
      <c r="T2854" s="70"/>
      <c r="U2854" s="1048"/>
      <c r="V2854" s="79"/>
      <c r="W2854" s="79"/>
      <c r="X2854" s="79"/>
      <c r="Y2854" s="79"/>
      <c r="Z2854" s="5"/>
    </row>
    <row r="2855" spans="3:26" x14ac:dyDescent="0.25">
      <c r="C2855" s="70"/>
      <c r="D2855" s="70"/>
      <c r="E2855" s="2207"/>
      <c r="F2855" s="70"/>
      <c r="G2855" s="70"/>
      <c r="H2855" s="70"/>
      <c r="I2855" s="70"/>
      <c r="J2855" s="70"/>
      <c r="K2855" s="70"/>
      <c r="L2855" s="70"/>
      <c r="M2855" s="70"/>
      <c r="N2855" s="70"/>
      <c r="O2855" s="70"/>
      <c r="P2855" s="70"/>
      <c r="Q2855" s="70"/>
      <c r="R2855" s="70"/>
      <c r="S2855" s="70"/>
      <c r="T2855" s="70"/>
      <c r="U2855" s="1048"/>
      <c r="V2855" s="79"/>
      <c r="W2855" s="79"/>
      <c r="X2855" s="79"/>
      <c r="Y2855" s="79"/>
      <c r="Z2855" s="5"/>
    </row>
    <row r="2856" spans="3:26" x14ac:dyDescent="0.25">
      <c r="C2856" s="70"/>
      <c r="D2856" s="70"/>
      <c r="E2856" s="2207"/>
      <c r="F2856" s="70"/>
      <c r="G2856" s="70"/>
      <c r="H2856" s="70"/>
      <c r="I2856" s="70"/>
      <c r="J2856" s="70"/>
      <c r="K2856" s="70"/>
      <c r="L2856" s="70"/>
      <c r="M2856" s="70"/>
      <c r="N2856" s="70"/>
      <c r="O2856" s="70"/>
      <c r="P2856" s="70"/>
      <c r="Q2856" s="70"/>
      <c r="R2856" s="70"/>
      <c r="S2856" s="70"/>
      <c r="T2856" s="70"/>
      <c r="U2856" s="1048"/>
      <c r="V2856" s="79"/>
      <c r="W2856" s="79"/>
      <c r="X2856" s="79"/>
      <c r="Y2856" s="79"/>
      <c r="Z2856" s="5"/>
    </row>
    <row r="2857" spans="3:26" x14ac:dyDescent="0.25">
      <c r="C2857" s="70"/>
      <c r="D2857" s="70"/>
      <c r="E2857" s="2207"/>
      <c r="F2857" s="70"/>
      <c r="G2857" s="70"/>
      <c r="H2857" s="70"/>
      <c r="I2857" s="70"/>
      <c r="J2857" s="70"/>
      <c r="K2857" s="70"/>
      <c r="L2857" s="70"/>
      <c r="M2857" s="70"/>
      <c r="N2857" s="70"/>
      <c r="O2857" s="70"/>
      <c r="P2857" s="70"/>
      <c r="Q2857" s="70"/>
      <c r="R2857" s="70"/>
      <c r="S2857" s="70"/>
      <c r="T2857" s="70"/>
      <c r="U2857" s="1048"/>
      <c r="V2857" s="79"/>
      <c r="W2857" s="79"/>
      <c r="X2857" s="79"/>
      <c r="Y2857" s="79"/>
      <c r="Z2857" s="5"/>
    </row>
    <row r="2858" spans="3:26" x14ac:dyDescent="0.25">
      <c r="C2858" s="70"/>
      <c r="D2858" s="70"/>
      <c r="E2858" s="2207"/>
      <c r="F2858" s="70"/>
      <c r="G2858" s="70"/>
      <c r="H2858" s="70"/>
      <c r="I2858" s="70"/>
      <c r="J2858" s="70"/>
      <c r="K2858" s="70"/>
      <c r="L2858" s="70"/>
      <c r="M2858" s="70"/>
      <c r="N2858" s="70"/>
      <c r="O2858" s="70"/>
      <c r="P2858" s="70"/>
      <c r="Q2858" s="70"/>
      <c r="R2858" s="70"/>
      <c r="S2858" s="70"/>
      <c r="T2858" s="70"/>
      <c r="U2858" s="1048"/>
      <c r="V2858" s="79"/>
      <c r="W2858" s="79"/>
      <c r="X2858" s="79"/>
      <c r="Y2858" s="79"/>
      <c r="Z2858" s="5"/>
    </row>
    <row r="2859" spans="3:26" x14ac:dyDescent="0.25">
      <c r="C2859" s="70"/>
      <c r="D2859" s="70"/>
      <c r="E2859" s="2207"/>
      <c r="F2859" s="70"/>
      <c r="G2859" s="70"/>
      <c r="H2859" s="70"/>
      <c r="I2859" s="70"/>
      <c r="J2859" s="70"/>
      <c r="K2859" s="70"/>
      <c r="L2859" s="70"/>
      <c r="M2859" s="70"/>
      <c r="N2859" s="70"/>
      <c r="O2859" s="70"/>
      <c r="P2859" s="70"/>
      <c r="Q2859" s="70"/>
      <c r="R2859" s="70"/>
      <c r="S2859" s="70"/>
      <c r="T2859" s="70"/>
      <c r="U2859" s="1048"/>
      <c r="V2859" s="79"/>
      <c r="W2859" s="79"/>
      <c r="X2859" s="79"/>
      <c r="Y2859" s="79"/>
      <c r="Z2859" s="5"/>
    </row>
    <row r="2860" spans="3:26" x14ac:dyDescent="0.25">
      <c r="C2860" s="70"/>
      <c r="D2860" s="70"/>
      <c r="E2860" s="2207"/>
      <c r="F2860" s="70"/>
      <c r="G2860" s="70"/>
      <c r="H2860" s="70"/>
      <c r="I2860" s="70"/>
      <c r="J2860" s="70"/>
      <c r="K2860" s="70"/>
      <c r="L2860" s="70"/>
      <c r="M2860" s="70"/>
      <c r="N2860" s="70"/>
      <c r="O2860" s="70"/>
      <c r="P2860" s="70"/>
      <c r="Q2860" s="70"/>
      <c r="R2860" s="70"/>
      <c r="S2860" s="70"/>
      <c r="T2860" s="70"/>
      <c r="U2860" s="1048"/>
      <c r="V2860" s="79"/>
      <c r="W2860" s="79"/>
      <c r="X2860" s="79"/>
      <c r="Y2860" s="79"/>
      <c r="Z2860" s="5"/>
    </row>
    <row r="2861" spans="3:26" x14ac:dyDescent="0.25">
      <c r="C2861" s="70"/>
      <c r="D2861" s="70"/>
      <c r="E2861" s="2207"/>
      <c r="F2861" s="70"/>
      <c r="G2861" s="70"/>
      <c r="H2861" s="70"/>
      <c r="I2861" s="70"/>
      <c r="J2861" s="70"/>
      <c r="K2861" s="70"/>
      <c r="L2861" s="70"/>
      <c r="M2861" s="70"/>
      <c r="N2861" s="70"/>
      <c r="O2861" s="70"/>
      <c r="P2861" s="70"/>
      <c r="Q2861" s="70"/>
      <c r="R2861" s="70"/>
      <c r="S2861" s="70"/>
      <c r="T2861" s="70"/>
      <c r="U2861" s="1048"/>
      <c r="V2861" s="79"/>
      <c r="W2861" s="79"/>
      <c r="X2861" s="79"/>
      <c r="Y2861" s="79"/>
      <c r="Z2861" s="5"/>
    </row>
    <row r="2862" spans="3:26" x14ac:dyDescent="0.25">
      <c r="C2862" s="70"/>
      <c r="D2862" s="70"/>
      <c r="E2862" s="2207"/>
      <c r="F2862" s="70"/>
      <c r="G2862" s="70"/>
      <c r="H2862" s="70"/>
      <c r="I2862" s="70"/>
      <c r="J2862" s="70"/>
      <c r="K2862" s="70"/>
      <c r="L2862" s="70"/>
      <c r="M2862" s="70"/>
      <c r="N2862" s="70"/>
      <c r="O2862" s="70"/>
      <c r="P2862" s="70"/>
      <c r="Q2862" s="70"/>
      <c r="R2862" s="70"/>
      <c r="S2862" s="70"/>
      <c r="T2862" s="70"/>
      <c r="U2862" s="1048"/>
      <c r="V2862" s="79"/>
      <c r="W2862" s="79"/>
      <c r="X2862" s="79"/>
      <c r="Y2862" s="79"/>
      <c r="Z2862" s="5"/>
    </row>
    <row r="2863" spans="3:26" x14ac:dyDescent="0.25">
      <c r="C2863" s="70"/>
      <c r="D2863" s="70"/>
      <c r="E2863" s="2207"/>
      <c r="F2863" s="70"/>
      <c r="G2863" s="70"/>
      <c r="H2863" s="70"/>
      <c r="I2863" s="70"/>
      <c r="J2863" s="70"/>
      <c r="K2863" s="70"/>
      <c r="L2863" s="70"/>
      <c r="M2863" s="70"/>
      <c r="N2863" s="70"/>
      <c r="O2863" s="70"/>
      <c r="P2863" s="70"/>
      <c r="Q2863" s="70"/>
      <c r="R2863" s="70"/>
      <c r="S2863" s="70"/>
      <c r="T2863" s="70"/>
      <c r="U2863" s="1048"/>
      <c r="V2863" s="79"/>
      <c r="W2863" s="79"/>
      <c r="X2863" s="79"/>
      <c r="Y2863" s="79"/>
      <c r="Z2863" s="5"/>
    </row>
    <row r="2864" spans="3:26" x14ac:dyDescent="0.25">
      <c r="C2864" s="70"/>
      <c r="D2864" s="70"/>
      <c r="E2864" s="2207"/>
      <c r="F2864" s="70"/>
      <c r="G2864" s="70"/>
      <c r="H2864" s="70"/>
      <c r="I2864" s="70"/>
      <c r="J2864" s="70"/>
      <c r="K2864" s="70"/>
      <c r="L2864" s="70"/>
      <c r="M2864" s="70"/>
      <c r="N2864" s="70"/>
      <c r="O2864" s="70"/>
      <c r="P2864" s="70"/>
      <c r="Q2864" s="70"/>
      <c r="R2864" s="70"/>
      <c r="S2864" s="70"/>
      <c r="T2864" s="70"/>
      <c r="U2864" s="1048"/>
      <c r="V2864" s="79"/>
      <c r="W2864" s="79"/>
      <c r="X2864" s="79"/>
      <c r="Y2864" s="79"/>
      <c r="Z2864" s="5"/>
    </row>
    <row r="2865" spans="3:26" x14ac:dyDescent="0.25">
      <c r="C2865" s="70"/>
      <c r="D2865" s="70"/>
      <c r="E2865" s="2207"/>
      <c r="F2865" s="70"/>
      <c r="G2865" s="70"/>
      <c r="H2865" s="70"/>
      <c r="I2865" s="70"/>
      <c r="J2865" s="70"/>
      <c r="K2865" s="70"/>
      <c r="L2865" s="70"/>
      <c r="M2865" s="70"/>
      <c r="N2865" s="70"/>
      <c r="O2865" s="70"/>
      <c r="P2865" s="70"/>
      <c r="Q2865" s="70"/>
      <c r="R2865" s="70"/>
      <c r="S2865" s="70"/>
      <c r="T2865" s="70"/>
      <c r="U2865" s="1048"/>
      <c r="V2865" s="79"/>
      <c r="W2865" s="79"/>
      <c r="X2865" s="79"/>
      <c r="Y2865" s="79"/>
      <c r="Z2865" s="5"/>
    </row>
    <row r="2866" spans="3:26" x14ac:dyDescent="0.25">
      <c r="C2866" s="70"/>
      <c r="D2866" s="70"/>
      <c r="E2866" s="2207"/>
      <c r="F2866" s="70"/>
      <c r="G2866" s="70"/>
      <c r="H2866" s="70"/>
      <c r="I2866" s="70"/>
      <c r="J2866" s="70"/>
      <c r="K2866" s="70"/>
      <c r="L2866" s="70"/>
      <c r="M2866" s="70"/>
      <c r="N2866" s="70"/>
      <c r="O2866" s="70"/>
      <c r="P2866" s="70"/>
      <c r="Q2866" s="70"/>
      <c r="R2866" s="70"/>
      <c r="S2866" s="70"/>
      <c r="T2866" s="70"/>
      <c r="U2866" s="1048"/>
      <c r="V2866" s="79"/>
      <c r="W2866" s="79"/>
      <c r="X2866" s="79"/>
      <c r="Y2866" s="79"/>
      <c r="Z2866" s="5"/>
    </row>
    <row r="2867" spans="3:26" x14ac:dyDescent="0.25">
      <c r="C2867" s="70"/>
      <c r="D2867" s="70"/>
      <c r="E2867" s="2207"/>
      <c r="F2867" s="70"/>
      <c r="G2867" s="70"/>
      <c r="H2867" s="70"/>
      <c r="I2867" s="70"/>
      <c r="J2867" s="70"/>
      <c r="K2867" s="70"/>
      <c r="L2867" s="70"/>
      <c r="M2867" s="70"/>
      <c r="N2867" s="70"/>
      <c r="O2867" s="70"/>
      <c r="P2867" s="70"/>
      <c r="Q2867" s="70"/>
      <c r="R2867" s="70"/>
      <c r="S2867" s="70"/>
      <c r="T2867" s="70"/>
      <c r="U2867" s="1048"/>
      <c r="V2867" s="79"/>
      <c r="W2867" s="79"/>
      <c r="X2867" s="79"/>
      <c r="Y2867" s="79"/>
      <c r="Z2867" s="5"/>
    </row>
    <row r="2868" spans="3:26" x14ac:dyDescent="0.25">
      <c r="C2868" s="70"/>
      <c r="D2868" s="70"/>
      <c r="E2868" s="2207"/>
      <c r="F2868" s="70"/>
      <c r="G2868" s="70"/>
      <c r="H2868" s="70"/>
      <c r="I2868" s="70"/>
      <c r="J2868" s="70"/>
      <c r="K2868" s="70"/>
      <c r="L2868" s="70"/>
      <c r="M2868" s="70"/>
      <c r="N2868" s="70"/>
      <c r="O2868" s="70"/>
      <c r="P2868" s="70"/>
      <c r="Q2868" s="70"/>
      <c r="R2868" s="70"/>
      <c r="S2868" s="70"/>
      <c r="T2868" s="70"/>
      <c r="U2868" s="1048"/>
      <c r="V2868" s="79"/>
      <c r="W2868" s="79"/>
      <c r="X2868" s="79"/>
      <c r="Y2868" s="79"/>
      <c r="Z2868" s="5"/>
    </row>
    <row r="2869" spans="3:26" x14ac:dyDescent="0.25">
      <c r="C2869" s="70"/>
      <c r="D2869" s="70"/>
      <c r="E2869" s="2207"/>
      <c r="F2869" s="70"/>
      <c r="G2869" s="70"/>
      <c r="H2869" s="70"/>
      <c r="I2869" s="70"/>
      <c r="J2869" s="70"/>
      <c r="K2869" s="70"/>
      <c r="L2869" s="70"/>
      <c r="M2869" s="70"/>
      <c r="N2869" s="70"/>
      <c r="O2869" s="70"/>
      <c r="P2869" s="70"/>
      <c r="Q2869" s="70"/>
      <c r="R2869" s="70"/>
      <c r="S2869" s="70"/>
      <c r="T2869" s="70"/>
      <c r="U2869" s="1048"/>
      <c r="V2869" s="79"/>
      <c r="W2869" s="79"/>
      <c r="X2869" s="79"/>
      <c r="Y2869" s="79"/>
      <c r="Z2869" s="5"/>
    </row>
    <row r="2870" spans="3:26" x14ac:dyDescent="0.25">
      <c r="C2870" s="70"/>
      <c r="D2870" s="70"/>
      <c r="E2870" s="2207"/>
      <c r="F2870" s="70"/>
      <c r="G2870" s="70"/>
      <c r="H2870" s="70"/>
      <c r="I2870" s="70"/>
      <c r="J2870" s="70"/>
      <c r="K2870" s="70"/>
      <c r="L2870" s="70"/>
      <c r="M2870" s="70"/>
      <c r="N2870" s="70"/>
      <c r="O2870" s="70"/>
      <c r="P2870" s="70"/>
      <c r="Q2870" s="70"/>
      <c r="R2870" s="70"/>
      <c r="S2870" s="70"/>
      <c r="T2870" s="70"/>
      <c r="U2870" s="1048"/>
      <c r="V2870" s="79"/>
      <c r="W2870" s="79"/>
      <c r="X2870" s="79"/>
      <c r="Y2870" s="79"/>
      <c r="Z2870" s="5"/>
    </row>
    <row r="2871" spans="3:26" x14ac:dyDescent="0.25">
      <c r="C2871" s="70"/>
      <c r="D2871" s="70"/>
      <c r="E2871" s="2207"/>
      <c r="F2871" s="70"/>
      <c r="G2871" s="70"/>
      <c r="H2871" s="70"/>
      <c r="I2871" s="70"/>
      <c r="J2871" s="70"/>
      <c r="K2871" s="70"/>
      <c r="L2871" s="70"/>
      <c r="M2871" s="70"/>
      <c r="N2871" s="70"/>
      <c r="O2871" s="70"/>
      <c r="P2871" s="70"/>
      <c r="Q2871" s="70"/>
      <c r="R2871" s="70"/>
      <c r="S2871" s="70"/>
      <c r="T2871" s="70"/>
      <c r="U2871" s="1048"/>
      <c r="V2871" s="79"/>
      <c r="W2871" s="79"/>
      <c r="X2871" s="79"/>
      <c r="Y2871" s="79"/>
      <c r="Z2871" s="5"/>
    </row>
    <row r="2872" spans="3:26" x14ac:dyDescent="0.25">
      <c r="C2872" s="70"/>
      <c r="D2872" s="70"/>
      <c r="E2872" s="2207"/>
      <c r="F2872" s="70"/>
      <c r="G2872" s="70"/>
      <c r="H2872" s="70"/>
      <c r="I2872" s="70"/>
      <c r="J2872" s="70"/>
      <c r="K2872" s="70"/>
      <c r="L2872" s="70"/>
      <c r="M2872" s="70"/>
      <c r="N2872" s="70"/>
      <c r="O2872" s="70"/>
      <c r="P2872" s="70"/>
      <c r="Q2872" s="70"/>
      <c r="R2872" s="70"/>
      <c r="S2872" s="70"/>
      <c r="T2872" s="70"/>
      <c r="U2872" s="1048"/>
      <c r="V2872" s="79"/>
      <c r="W2872" s="79"/>
      <c r="X2872" s="79"/>
      <c r="Y2872" s="79"/>
      <c r="Z2872" s="5"/>
    </row>
    <row r="2873" spans="3:26" x14ac:dyDescent="0.25">
      <c r="C2873" s="70"/>
      <c r="D2873" s="70"/>
      <c r="E2873" s="2207"/>
      <c r="F2873" s="70"/>
      <c r="G2873" s="70"/>
      <c r="H2873" s="70"/>
      <c r="I2873" s="70"/>
      <c r="J2873" s="70"/>
      <c r="K2873" s="70"/>
      <c r="L2873" s="70"/>
      <c r="M2873" s="70"/>
      <c r="N2873" s="70"/>
      <c r="O2873" s="70"/>
      <c r="P2873" s="70"/>
      <c r="Q2873" s="70"/>
      <c r="R2873" s="70"/>
      <c r="S2873" s="70"/>
      <c r="T2873" s="70"/>
      <c r="U2873" s="1048"/>
      <c r="V2873" s="79"/>
      <c r="W2873" s="79"/>
      <c r="X2873" s="79"/>
      <c r="Y2873" s="79"/>
      <c r="Z2873" s="5"/>
    </row>
    <row r="2874" spans="3:26" x14ac:dyDescent="0.25">
      <c r="C2874" s="70"/>
      <c r="D2874" s="70"/>
      <c r="E2874" s="2207"/>
      <c r="F2874" s="70"/>
      <c r="G2874" s="70"/>
      <c r="H2874" s="70"/>
      <c r="I2874" s="70"/>
      <c r="J2874" s="70"/>
      <c r="K2874" s="70"/>
      <c r="L2874" s="70"/>
      <c r="M2874" s="70"/>
      <c r="N2874" s="70"/>
      <c r="O2874" s="70"/>
      <c r="P2874" s="70"/>
      <c r="Q2874" s="70"/>
      <c r="R2874" s="70"/>
      <c r="S2874" s="70"/>
      <c r="T2874" s="70"/>
      <c r="U2874" s="1048"/>
      <c r="V2874" s="79"/>
      <c r="W2874" s="79"/>
      <c r="X2874" s="79"/>
      <c r="Y2874" s="79"/>
      <c r="Z2874" s="5"/>
    </row>
    <row r="2875" spans="3:26" x14ac:dyDescent="0.25">
      <c r="C2875" s="70"/>
      <c r="D2875" s="70"/>
      <c r="E2875" s="2207"/>
      <c r="F2875" s="70"/>
      <c r="G2875" s="70"/>
      <c r="H2875" s="70"/>
      <c r="I2875" s="70"/>
      <c r="J2875" s="70"/>
      <c r="K2875" s="70"/>
      <c r="L2875" s="70"/>
      <c r="M2875" s="70"/>
      <c r="N2875" s="70"/>
      <c r="O2875" s="70"/>
      <c r="P2875" s="70"/>
      <c r="Q2875" s="70"/>
      <c r="R2875" s="70"/>
      <c r="S2875" s="70"/>
      <c r="T2875" s="70"/>
      <c r="U2875" s="1048"/>
      <c r="V2875" s="79"/>
      <c r="W2875" s="79"/>
      <c r="X2875" s="79"/>
      <c r="Y2875" s="79"/>
      <c r="Z2875" s="5"/>
    </row>
    <row r="2876" spans="3:26" x14ac:dyDescent="0.25">
      <c r="C2876" s="70"/>
      <c r="D2876" s="70"/>
      <c r="E2876" s="2207"/>
      <c r="F2876" s="70"/>
      <c r="G2876" s="70"/>
      <c r="H2876" s="70"/>
      <c r="I2876" s="70"/>
      <c r="J2876" s="70"/>
      <c r="K2876" s="70"/>
      <c r="L2876" s="70"/>
      <c r="M2876" s="70"/>
      <c r="N2876" s="70"/>
      <c r="O2876" s="70"/>
      <c r="P2876" s="70"/>
      <c r="Q2876" s="70"/>
      <c r="R2876" s="70"/>
      <c r="S2876" s="70"/>
      <c r="T2876" s="70"/>
      <c r="U2876" s="1048"/>
      <c r="V2876" s="79"/>
      <c r="W2876" s="79"/>
      <c r="X2876" s="79"/>
      <c r="Y2876" s="79"/>
      <c r="Z2876" s="5"/>
    </row>
    <row r="2877" spans="3:26" x14ac:dyDescent="0.25">
      <c r="C2877" s="70"/>
      <c r="D2877" s="70"/>
      <c r="E2877" s="2207"/>
      <c r="F2877" s="70"/>
      <c r="G2877" s="70"/>
      <c r="H2877" s="70"/>
      <c r="I2877" s="70"/>
      <c r="J2877" s="70"/>
      <c r="K2877" s="70"/>
      <c r="L2877" s="70"/>
      <c r="M2877" s="70"/>
      <c r="N2877" s="70"/>
      <c r="O2877" s="70"/>
      <c r="P2877" s="70"/>
      <c r="Q2877" s="70"/>
      <c r="R2877" s="70"/>
      <c r="S2877" s="70"/>
      <c r="T2877" s="70"/>
      <c r="U2877" s="1048"/>
      <c r="V2877" s="79"/>
      <c r="W2877" s="79"/>
      <c r="X2877" s="79"/>
      <c r="Y2877" s="79"/>
      <c r="Z2877" s="5"/>
    </row>
    <row r="2878" spans="3:26" x14ac:dyDescent="0.25">
      <c r="C2878" s="70"/>
      <c r="D2878" s="70"/>
      <c r="E2878" s="2207"/>
      <c r="F2878" s="70"/>
      <c r="G2878" s="70"/>
      <c r="H2878" s="70"/>
      <c r="I2878" s="70"/>
      <c r="J2878" s="70"/>
      <c r="K2878" s="70"/>
      <c r="L2878" s="70"/>
      <c r="M2878" s="70"/>
      <c r="N2878" s="70"/>
      <c r="O2878" s="70"/>
      <c r="P2878" s="70"/>
      <c r="Q2878" s="70"/>
      <c r="R2878" s="70"/>
      <c r="S2878" s="70"/>
      <c r="T2878" s="70"/>
      <c r="U2878" s="1048"/>
      <c r="V2878" s="79"/>
      <c r="W2878" s="79"/>
      <c r="X2878" s="79"/>
      <c r="Y2878" s="79"/>
      <c r="Z2878" s="5"/>
    </row>
    <row r="2879" spans="3:26" x14ac:dyDescent="0.25">
      <c r="C2879" s="70"/>
      <c r="D2879" s="70"/>
      <c r="E2879" s="2207"/>
      <c r="F2879" s="70"/>
      <c r="G2879" s="70"/>
      <c r="H2879" s="70"/>
      <c r="I2879" s="70"/>
      <c r="J2879" s="70"/>
      <c r="K2879" s="70"/>
      <c r="L2879" s="70"/>
      <c r="M2879" s="70"/>
      <c r="N2879" s="70"/>
      <c r="O2879" s="70"/>
      <c r="P2879" s="70"/>
      <c r="Q2879" s="70"/>
      <c r="R2879" s="70"/>
      <c r="S2879" s="70"/>
      <c r="T2879" s="70"/>
      <c r="U2879" s="1048"/>
      <c r="V2879" s="79"/>
      <c r="W2879" s="79"/>
      <c r="X2879" s="79"/>
      <c r="Y2879" s="79"/>
      <c r="Z2879" s="5"/>
    </row>
    <row r="2880" spans="3:26" x14ac:dyDescent="0.25">
      <c r="C2880" s="70"/>
      <c r="D2880" s="70"/>
      <c r="E2880" s="2207"/>
      <c r="F2880" s="70"/>
      <c r="G2880" s="70"/>
      <c r="H2880" s="70"/>
      <c r="I2880" s="70"/>
      <c r="J2880" s="70"/>
      <c r="K2880" s="70"/>
      <c r="L2880" s="70"/>
      <c r="M2880" s="70"/>
      <c r="N2880" s="70"/>
      <c r="O2880" s="70"/>
      <c r="P2880" s="70"/>
      <c r="Q2880" s="70"/>
      <c r="R2880" s="70"/>
      <c r="S2880" s="70"/>
      <c r="T2880" s="70"/>
      <c r="U2880" s="1048"/>
      <c r="V2880" s="79"/>
      <c r="W2880" s="79"/>
      <c r="X2880" s="79"/>
      <c r="Y2880" s="79"/>
      <c r="Z2880" s="5"/>
    </row>
    <row r="2881" spans="3:26" x14ac:dyDescent="0.25">
      <c r="C2881" s="70"/>
      <c r="D2881" s="70"/>
      <c r="E2881" s="2207"/>
      <c r="F2881" s="70"/>
      <c r="G2881" s="70"/>
      <c r="H2881" s="70"/>
      <c r="I2881" s="70"/>
      <c r="J2881" s="70"/>
      <c r="K2881" s="70"/>
      <c r="L2881" s="70"/>
      <c r="M2881" s="70"/>
      <c r="N2881" s="70"/>
      <c r="O2881" s="70"/>
      <c r="P2881" s="70"/>
      <c r="Q2881" s="70"/>
      <c r="R2881" s="70"/>
      <c r="S2881" s="70"/>
      <c r="T2881" s="70"/>
      <c r="U2881" s="1048"/>
      <c r="V2881" s="79"/>
      <c r="W2881" s="79"/>
      <c r="X2881" s="79"/>
      <c r="Y2881" s="79"/>
      <c r="Z2881" s="5"/>
    </row>
    <row r="2882" spans="3:26" x14ac:dyDescent="0.25">
      <c r="C2882" s="70"/>
      <c r="D2882" s="70"/>
      <c r="E2882" s="2207"/>
      <c r="F2882" s="70"/>
      <c r="G2882" s="70"/>
      <c r="H2882" s="70"/>
      <c r="I2882" s="70"/>
      <c r="J2882" s="70"/>
      <c r="K2882" s="70"/>
      <c r="L2882" s="70"/>
      <c r="M2882" s="70"/>
      <c r="N2882" s="70"/>
      <c r="O2882" s="70"/>
      <c r="P2882" s="70"/>
      <c r="Q2882" s="70"/>
      <c r="R2882" s="70"/>
      <c r="S2882" s="70"/>
      <c r="T2882" s="70"/>
      <c r="U2882" s="1048"/>
      <c r="V2882" s="79"/>
      <c r="W2882" s="79"/>
      <c r="X2882" s="79"/>
      <c r="Y2882" s="79"/>
      <c r="Z2882" s="5"/>
    </row>
    <row r="2883" spans="3:26" x14ac:dyDescent="0.25">
      <c r="C2883" s="70"/>
      <c r="D2883" s="70"/>
      <c r="E2883" s="2207"/>
      <c r="F2883" s="70"/>
      <c r="G2883" s="70"/>
      <c r="H2883" s="70"/>
      <c r="I2883" s="70"/>
      <c r="J2883" s="70"/>
      <c r="K2883" s="70"/>
      <c r="L2883" s="70"/>
      <c r="M2883" s="70"/>
      <c r="N2883" s="70"/>
      <c r="O2883" s="70"/>
      <c r="P2883" s="70"/>
      <c r="Q2883" s="70"/>
      <c r="R2883" s="70"/>
      <c r="S2883" s="70"/>
      <c r="T2883" s="70"/>
      <c r="U2883" s="1048"/>
      <c r="V2883" s="79"/>
      <c r="W2883" s="79"/>
      <c r="X2883" s="79"/>
      <c r="Y2883" s="79"/>
      <c r="Z2883" s="5"/>
    </row>
    <row r="2884" spans="3:26" x14ac:dyDescent="0.25">
      <c r="C2884" s="70"/>
      <c r="D2884" s="70"/>
      <c r="E2884" s="2207"/>
      <c r="F2884" s="70"/>
      <c r="G2884" s="70"/>
      <c r="H2884" s="70"/>
      <c r="I2884" s="70"/>
      <c r="J2884" s="70"/>
      <c r="K2884" s="70"/>
      <c r="L2884" s="70"/>
      <c r="M2884" s="70"/>
      <c r="N2884" s="70"/>
      <c r="O2884" s="70"/>
      <c r="P2884" s="70"/>
      <c r="Q2884" s="70"/>
      <c r="R2884" s="70"/>
      <c r="S2884" s="70"/>
      <c r="T2884" s="70"/>
      <c r="U2884" s="1048"/>
      <c r="V2884" s="79"/>
      <c r="W2884" s="79"/>
      <c r="X2884" s="79"/>
      <c r="Y2884" s="79"/>
      <c r="Z2884" s="5"/>
    </row>
    <row r="2885" spans="3:26" x14ac:dyDescent="0.25">
      <c r="C2885" s="70"/>
      <c r="D2885" s="70"/>
      <c r="E2885" s="2207"/>
      <c r="F2885" s="70"/>
      <c r="G2885" s="70"/>
      <c r="H2885" s="70"/>
      <c r="I2885" s="70"/>
      <c r="J2885" s="70"/>
      <c r="K2885" s="70"/>
      <c r="L2885" s="70"/>
      <c r="M2885" s="70"/>
      <c r="N2885" s="70"/>
      <c r="O2885" s="70"/>
      <c r="P2885" s="70"/>
      <c r="Q2885" s="70"/>
      <c r="R2885" s="70"/>
      <c r="S2885" s="70"/>
      <c r="T2885" s="70"/>
      <c r="U2885" s="1048"/>
      <c r="V2885" s="79"/>
      <c r="W2885" s="79"/>
      <c r="X2885" s="79"/>
      <c r="Y2885" s="79"/>
      <c r="Z2885" s="5"/>
    </row>
    <row r="2886" spans="3:26" x14ac:dyDescent="0.25">
      <c r="C2886" s="70"/>
      <c r="D2886" s="70"/>
      <c r="E2886" s="2207"/>
      <c r="F2886" s="70"/>
      <c r="G2886" s="70"/>
      <c r="H2886" s="70"/>
      <c r="I2886" s="70"/>
      <c r="J2886" s="70"/>
      <c r="K2886" s="70"/>
      <c r="L2886" s="70"/>
      <c r="M2886" s="70"/>
      <c r="N2886" s="70"/>
      <c r="O2886" s="70"/>
      <c r="P2886" s="70"/>
      <c r="Q2886" s="70"/>
      <c r="R2886" s="70"/>
      <c r="S2886" s="70"/>
      <c r="T2886" s="70"/>
      <c r="U2886" s="1048"/>
      <c r="V2886" s="79"/>
      <c r="W2886" s="79"/>
      <c r="X2886" s="79"/>
      <c r="Y2886" s="79"/>
      <c r="Z2886" s="5"/>
    </row>
    <row r="2887" spans="3:26" x14ac:dyDescent="0.25">
      <c r="C2887" s="70"/>
      <c r="D2887" s="70"/>
      <c r="E2887" s="2207"/>
      <c r="F2887" s="70"/>
      <c r="G2887" s="70"/>
      <c r="H2887" s="70"/>
      <c r="I2887" s="70"/>
      <c r="J2887" s="70"/>
      <c r="K2887" s="70"/>
      <c r="L2887" s="70"/>
      <c r="M2887" s="70"/>
      <c r="N2887" s="70"/>
      <c r="O2887" s="70"/>
      <c r="P2887" s="70"/>
      <c r="Q2887" s="70"/>
      <c r="R2887" s="70"/>
      <c r="S2887" s="70"/>
      <c r="T2887" s="70"/>
      <c r="U2887" s="1048"/>
      <c r="V2887" s="79"/>
      <c r="W2887" s="79"/>
      <c r="X2887" s="79"/>
      <c r="Y2887" s="79"/>
      <c r="Z2887" s="5"/>
    </row>
    <row r="2888" spans="3:26" x14ac:dyDescent="0.25">
      <c r="C2888" s="70"/>
      <c r="D2888" s="70"/>
      <c r="E2888" s="2207"/>
      <c r="F2888" s="70"/>
      <c r="G2888" s="70"/>
      <c r="H2888" s="70"/>
      <c r="I2888" s="70"/>
      <c r="J2888" s="70"/>
      <c r="K2888" s="70"/>
      <c r="L2888" s="70"/>
      <c r="M2888" s="70"/>
      <c r="N2888" s="70"/>
      <c r="O2888" s="70"/>
      <c r="P2888" s="70"/>
      <c r="Q2888" s="70"/>
      <c r="R2888" s="70"/>
      <c r="S2888" s="70"/>
      <c r="T2888" s="70"/>
      <c r="U2888" s="1048"/>
      <c r="V2888" s="79"/>
      <c r="W2888" s="79"/>
      <c r="X2888" s="79"/>
      <c r="Y2888" s="79"/>
      <c r="Z2888" s="5"/>
    </row>
    <row r="2889" spans="3:26" x14ac:dyDescent="0.25">
      <c r="C2889" s="70"/>
      <c r="D2889" s="70"/>
      <c r="E2889" s="2207"/>
      <c r="F2889" s="70"/>
      <c r="G2889" s="70"/>
      <c r="H2889" s="70"/>
      <c r="I2889" s="70"/>
      <c r="J2889" s="70"/>
      <c r="K2889" s="70"/>
      <c r="L2889" s="70"/>
      <c r="M2889" s="70"/>
      <c r="N2889" s="70"/>
      <c r="O2889" s="70"/>
      <c r="P2889" s="70"/>
      <c r="Q2889" s="70"/>
      <c r="R2889" s="70"/>
      <c r="S2889" s="70"/>
      <c r="T2889" s="70"/>
      <c r="U2889" s="1048"/>
      <c r="V2889" s="79"/>
      <c r="W2889" s="79"/>
      <c r="X2889" s="79"/>
      <c r="Y2889" s="79"/>
      <c r="Z2889" s="5"/>
    </row>
    <row r="2890" spans="3:26" x14ac:dyDescent="0.25">
      <c r="C2890" s="70"/>
      <c r="D2890" s="70"/>
      <c r="E2890" s="2207"/>
      <c r="F2890" s="70"/>
      <c r="G2890" s="70"/>
      <c r="H2890" s="70"/>
      <c r="I2890" s="70"/>
      <c r="J2890" s="70"/>
      <c r="K2890" s="70"/>
      <c r="L2890" s="70"/>
      <c r="M2890" s="70"/>
      <c r="N2890" s="70"/>
      <c r="O2890" s="70"/>
      <c r="P2890" s="70"/>
      <c r="Q2890" s="70"/>
      <c r="R2890" s="70"/>
      <c r="S2890" s="70"/>
      <c r="T2890" s="70"/>
      <c r="U2890" s="1048"/>
      <c r="V2890" s="79"/>
      <c r="W2890" s="79"/>
      <c r="X2890" s="79"/>
      <c r="Y2890" s="79"/>
      <c r="Z2890" s="5"/>
    </row>
    <row r="2891" spans="3:26" x14ac:dyDescent="0.25">
      <c r="C2891" s="70"/>
      <c r="D2891" s="70"/>
      <c r="E2891" s="2207"/>
      <c r="F2891" s="70"/>
      <c r="G2891" s="70"/>
      <c r="H2891" s="70"/>
      <c r="I2891" s="70"/>
      <c r="J2891" s="70"/>
      <c r="K2891" s="70"/>
      <c r="L2891" s="70"/>
      <c r="M2891" s="70"/>
      <c r="N2891" s="70"/>
      <c r="O2891" s="70"/>
      <c r="P2891" s="70"/>
      <c r="Q2891" s="70"/>
      <c r="R2891" s="70"/>
      <c r="S2891" s="70"/>
      <c r="T2891" s="70"/>
      <c r="U2891" s="1048"/>
      <c r="V2891" s="79"/>
      <c r="W2891" s="79"/>
      <c r="X2891" s="79"/>
      <c r="Y2891" s="79"/>
      <c r="Z2891" s="5"/>
    </row>
    <row r="2892" spans="3:26" x14ac:dyDescent="0.25">
      <c r="C2892" s="70"/>
      <c r="D2892" s="70"/>
      <c r="E2892" s="2207"/>
      <c r="F2892" s="70"/>
      <c r="G2892" s="70"/>
      <c r="H2892" s="70"/>
      <c r="I2892" s="70"/>
      <c r="J2892" s="70"/>
      <c r="K2892" s="70"/>
      <c r="L2892" s="70"/>
      <c r="M2892" s="70"/>
      <c r="N2892" s="70"/>
      <c r="O2892" s="70"/>
      <c r="P2892" s="70"/>
      <c r="Q2892" s="70"/>
      <c r="R2892" s="70"/>
      <c r="S2892" s="70"/>
      <c r="T2892" s="70"/>
      <c r="U2892" s="1048"/>
      <c r="V2892" s="79"/>
      <c r="W2892" s="79"/>
      <c r="X2892" s="79"/>
      <c r="Y2892" s="79"/>
      <c r="Z2892" s="5"/>
    </row>
    <row r="2893" spans="3:26" x14ac:dyDescent="0.25">
      <c r="C2893" s="70"/>
      <c r="D2893" s="70"/>
      <c r="E2893" s="2207"/>
      <c r="F2893" s="70"/>
      <c r="G2893" s="70"/>
      <c r="H2893" s="70"/>
      <c r="I2893" s="70"/>
      <c r="J2893" s="70"/>
      <c r="K2893" s="70"/>
      <c r="L2893" s="70"/>
      <c r="M2893" s="70"/>
      <c r="N2893" s="70"/>
      <c r="O2893" s="70"/>
      <c r="P2893" s="70"/>
      <c r="Q2893" s="70"/>
      <c r="R2893" s="70"/>
      <c r="S2893" s="70"/>
      <c r="T2893" s="70"/>
      <c r="U2893" s="1048"/>
      <c r="V2893" s="79"/>
      <c r="W2893" s="79"/>
      <c r="X2893" s="79"/>
      <c r="Y2893" s="79"/>
      <c r="Z2893" s="5"/>
    </row>
  </sheetData>
  <autoFilter ref="A9:AB2417"/>
  <mergeCells count="20">
    <mergeCell ref="C1322:C1323"/>
    <mergeCell ref="E6:H7"/>
    <mergeCell ref="I6:J7"/>
    <mergeCell ref="K6:N7"/>
    <mergeCell ref="O6:O8"/>
    <mergeCell ref="D6:D8"/>
    <mergeCell ref="AA6:AC6"/>
    <mergeCell ref="C2:Z3"/>
    <mergeCell ref="C1:Z1"/>
    <mergeCell ref="U6:U8"/>
    <mergeCell ref="V6:V8"/>
    <mergeCell ref="X6:X8"/>
    <mergeCell ref="Z6:Z8"/>
    <mergeCell ref="Y6:Y8"/>
    <mergeCell ref="P6:P8"/>
    <mergeCell ref="W6:W8"/>
    <mergeCell ref="Q6:Q8"/>
    <mergeCell ref="R6:R8"/>
    <mergeCell ref="S6:S8"/>
    <mergeCell ref="T6:T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G1709"/>
  <sheetViews>
    <sheetView showZeros="0" zoomScale="90" zoomScaleNormal="90" workbookViewId="0">
      <pane xSplit="3" ySplit="8" topLeftCell="F9" activePane="bottomRight" state="frozen"/>
      <selection pane="topRight" activeCell="C1" sqref="C1"/>
      <selection pane="bottomLeft" activeCell="A9" sqref="A9"/>
      <selection pane="bottomRight" activeCell="C10" sqref="C10"/>
    </sheetView>
  </sheetViews>
  <sheetFormatPr defaultColWidth="9.140625" defaultRowHeight="15" x14ac:dyDescent="0.25"/>
  <cols>
    <col min="1" max="1" width="3.140625" style="738" hidden="1" customWidth="1"/>
    <col min="2" max="2" width="3.140625" style="738" customWidth="1"/>
    <col min="3" max="3" width="42.7109375" style="738" customWidth="1"/>
    <col min="4" max="4" width="4.140625" style="738" hidden="1" customWidth="1"/>
    <col min="5" max="5" width="10.5703125" style="738" hidden="1" customWidth="1"/>
    <col min="6" max="6" width="15.7109375" style="2223" customWidth="1"/>
    <col min="7" max="7" width="13.5703125" style="738" customWidth="1"/>
    <col min="8" max="8" width="12.7109375" style="738" customWidth="1"/>
    <col min="9" max="9" width="8.7109375" style="738" customWidth="1"/>
    <col min="10" max="10" width="13.7109375" style="738" customWidth="1"/>
    <col min="11" max="11" width="15.140625" style="738" customWidth="1"/>
    <col min="12" max="14" width="12.7109375" style="738" customWidth="1"/>
    <col min="15" max="15" width="10.42578125" style="738" customWidth="1"/>
    <col min="16" max="16" width="10.5703125" style="738" customWidth="1"/>
    <col min="17" max="17" width="12" style="738" customWidth="1"/>
    <col min="18" max="20" width="17.7109375" style="741" hidden="1" customWidth="1"/>
    <col min="21" max="21" width="17.7109375" style="741" customWidth="1"/>
    <col min="22" max="22" width="15.7109375" style="741" customWidth="1"/>
    <col min="23" max="24" width="14.140625" style="741" customWidth="1"/>
    <col min="25" max="25" width="12.5703125" style="741" customWidth="1"/>
    <col min="26" max="26" width="11.5703125" style="741" customWidth="1"/>
    <col min="27" max="27" width="15.5703125" style="741" customWidth="1"/>
    <col min="28" max="28" width="17.5703125" style="767" hidden="1" customWidth="1"/>
    <col min="29" max="29" width="17.5703125" style="1831" hidden="1" customWidth="1"/>
    <col min="30" max="30" width="14.5703125" style="1831" hidden="1" customWidth="1"/>
    <col min="31" max="31" width="19.7109375" style="79" customWidth="1"/>
    <col min="32" max="32" width="19.42578125" style="2423" customWidth="1"/>
    <col min="33" max="39" width="9.140625" style="79" customWidth="1"/>
    <col min="40" max="267" width="9.140625" style="79"/>
    <col min="268" max="16384" width="9.140625" style="738"/>
  </cols>
  <sheetData>
    <row r="1" spans="1:267" s="763" customFormat="1" ht="38.25" customHeight="1" x14ac:dyDescent="0.25">
      <c r="C1" s="2621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январь-апрель 2018</v>
      </c>
      <c r="D1" s="2621"/>
      <c r="E1" s="2621"/>
      <c r="F1" s="2621"/>
      <c r="G1" s="2621"/>
      <c r="H1" s="2621"/>
      <c r="I1" s="2621"/>
      <c r="J1" s="2621"/>
      <c r="K1" s="2621"/>
      <c r="L1" s="2621"/>
      <c r="M1" s="2621"/>
      <c r="N1" s="2621"/>
      <c r="O1" s="2621"/>
      <c r="P1" s="2621"/>
      <c r="Q1" s="2621"/>
      <c r="R1" s="2621"/>
      <c r="S1" s="2621"/>
      <c r="T1" s="2621"/>
      <c r="U1" s="2621"/>
      <c r="V1" s="2621"/>
      <c r="W1" s="2621"/>
      <c r="X1" s="2621"/>
      <c r="Y1" s="2621"/>
      <c r="Z1" s="2621"/>
      <c r="AA1" s="2621"/>
      <c r="AB1" s="764"/>
      <c r="AC1" s="1830"/>
      <c r="AD1" s="1830"/>
      <c r="AE1" s="765"/>
      <c r="AF1" s="2467"/>
      <c r="AG1" s="765"/>
      <c r="AH1" s="765"/>
      <c r="AI1" s="765"/>
      <c r="AJ1" s="765"/>
      <c r="AK1" s="765"/>
      <c r="AL1" s="765"/>
      <c r="AM1" s="765"/>
      <c r="AN1" s="765"/>
      <c r="AO1" s="765"/>
      <c r="AP1" s="765"/>
      <c r="AQ1" s="765"/>
      <c r="AR1" s="765"/>
      <c r="AS1" s="765"/>
      <c r="AT1" s="765"/>
      <c r="AU1" s="765"/>
      <c r="AV1" s="765"/>
      <c r="AW1" s="765"/>
      <c r="AX1" s="765"/>
      <c r="AY1" s="765"/>
      <c r="AZ1" s="765"/>
      <c r="BA1" s="765"/>
      <c r="BB1" s="765"/>
      <c r="BC1" s="765"/>
      <c r="BD1" s="765"/>
      <c r="BE1" s="765"/>
      <c r="BF1" s="765"/>
      <c r="BG1" s="765"/>
      <c r="BH1" s="765"/>
      <c r="BI1" s="765"/>
      <c r="BJ1" s="765"/>
      <c r="BK1" s="765"/>
      <c r="BL1" s="765"/>
      <c r="BM1" s="765"/>
      <c r="BN1" s="765"/>
      <c r="BO1" s="765"/>
      <c r="BP1" s="765"/>
      <c r="BQ1" s="765"/>
      <c r="BR1" s="765"/>
      <c r="BS1" s="765"/>
      <c r="BT1" s="765"/>
      <c r="BU1" s="765"/>
      <c r="BV1" s="765"/>
      <c r="BW1" s="765"/>
      <c r="BX1" s="765"/>
      <c r="BY1" s="765"/>
      <c r="BZ1" s="765"/>
      <c r="CA1" s="765"/>
      <c r="CB1" s="765"/>
      <c r="CC1" s="765"/>
      <c r="CD1" s="765"/>
      <c r="CE1" s="765"/>
      <c r="CF1" s="765"/>
      <c r="CG1" s="765"/>
      <c r="CH1" s="765"/>
      <c r="CI1" s="765"/>
      <c r="CJ1" s="765"/>
      <c r="CK1" s="765"/>
      <c r="CL1" s="765"/>
      <c r="CM1" s="765"/>
      <c r="CN1" s="765"/>
      <c r="CO1" s="765"/>
      <c r="CP1" s="765"/>
      <c r="CQ1" s="765"/>
      <c r="CR1" s="765"/>
      <c r="CS1" s="765"/>
      <c r="CT1" s="765"/>
      <c r="CU1" s="765"/>
      <c r="CV1" s="765"/>
      <c r="CW1" s="765"/>
      <c r="CX1" s="765"/>
      <c r="CY1" s="765"/>
      <c r="CZ1" s="765"/>
      <c r="DA1" s="765"/>
      <c r="DB1" s="765"/>
      <c r="DC1" s="765"/>
      <c r="DD1" s="765"/>
      <c r="DE1" s="765"/>
      <c r="DF1" s="765"/>
      <c r="DG1" s="765"/>
      <c r="DH1" s="765"/>
      <c r="DI1" s="765"/>
      <c r="DJ1" s="765"/>
      <c r="DK1" s="765"/>
      <c r="DL1" s="765"/>
      <c r="DM1" s="765"/>
      <c r="DN1" s="765"/>
      <c r="DO1" s="765"/>
      <c r="DP1" s="765"/>
      <c r="DQ1" s="765"/>
      <c r="DR1" s="765"/>
      <c r="DS1" s="765"/>
      <c r="DT1" s="765"/>
      <c r="DU1" s="765"/>
      <c r="DV1" s="765"/>
      <c r="DW1" s="765"/>
      <c r="DX1" s="765"/>
      <c r="DY1" s="765"/>
      <c r="DZ1" s="765"/>
      <c r="EA1" s="765"/>
      <c r="EB1" s="765"/>
      <c r="EC1" s="765"/>
      <c r="ED1" s="765"/>
      <c r="EE1" s="765"/>
      <c r="EF1" s="765"/>
      <c r="EG1" s="765"/>
      <c r="EH1" s="765"/>
      <c r="EI1" s="765"/>
      <c r="EJ1" s="765"/>
      <c r="EK1" s="765"/>
      <c r="EL1" s="765"/>
      <c r="EM1" s="765"/>
      <c r="EN1" s="765"/>
      <c r="EO1" s="765"/>
      <c r="EP1" s="765"/>
      <c r="EQ1" s="765"/>
      <c r="ER1" s="765"/>
      <c r="ES1" s="765"/>
      <c r="ET1" s="765"/>
      <c r="EU1" s="765"/>
      <c r="EV1" s="765"/>
      <c r="EW1" s="765"/>
      <c r="EX1" s="765"/>
      <c r="EY1" s="765"/>
      <c r="EZ1" s="765"/>
      <c r="FA1" s="765"/>
      <c r="FB1" s="765"/>
      <c r="FC1" s="765"/>
      <c r="FD1" s="765"/>
      <c r="FE1" s="765"/>
      <c r="FF1" s="765"/>
      <c r="FG1" s="765"/>
      <c r="FH1" s="765"/>
      <c r="FI1" s="765"/>
      <c r="FJ1" s="765"/>
      <c r="FK1" s="765"/>
      <c r="FL1" s="765"/>
      <c r="FM1" s="765"/>
      <c r="FN1" s="765"/>
      <c r="FO1" s="765"/>
      <c r="FP1" s="765"/>
      <c r="FQ1" s="765"/>
      <c r="FR1" s="765"/>
      <c r="FS1" s="765"/>
      <c r="FT1" s="765"/>
      <c r="FU1" s="765"/>
      <c r="FV1" s="765"/>
      <c r="FW1" s="765"/>
      <c r="FX1" s="765"/>
      <c r="FY1" s="765"/>
      <c r="FZ1" s="765"/>
      <c r="GA1" s="765"/>
      <c r="GB1" s="765"/>
      <c r="GC1" s="765"/>
      <c r="GD1" s="765"/>
      <c r="GE1" s="765"/>
      <c r="GF1" s="765"/>
      <c r="GG1" s="765"/>
      <c r="GH1" s="765"/>
      <c r="GI1" s="765"/>
      <c r="GJ1" s="765"/>
      <c r="GK1" s="765"/>
      <c r="GL1" s="765"/>
      <c r="GM1" s="765"/>
      <c r="GN1" s="765"/>
      <c r="GO1" s="765"/>
      <c r="GP1" s="765"/>
      <c r="GQ1" s="765"/>
      <c r="GR1" s="765"/>
      <c r="GS1" s="765"/>
      <c r="GT1" s="765"/>
      <c r="GU1" s="765"/>
      <c r="GV1" s="765"/>
      <c r="GW1" s="765"/>
      <c r="GX1" s="765"/>
      <c r="GY1" s="765"/>
      <c r="GZ1" s="765"/>
      <c r="HA1" s="765"/>
      <c r="HB1" s="765"/>
      <c r="HC1" s="765"/>
      <c r="HD1" s="765"/>
      <c r="HE1" s="765"/>
      <c r="HF1" s="765"/>
      <c r="HG1" s="765"/>
      <c r="HH1" s="765"/>
      <c r="HI1" s="765"/>
      <c r="HJ1" s="765"/>
      <c r="HK1" s="765"/>
      <c r="HL1" s="765"/>
      <c r="HM1" s="765"/>
      <c r="HN1" s="765"/>
      <c r="HO1" s="765"/>
      <c r="HP1" s="765"/>
      <c r="HQ1" s="765"/>
      <c r="HR1" s="765"/>
      <c r="HS1" s="765"/>
      <c r="HT1" s="765"/>
      <c r="HU1" s="765"/>
      <c r="HV1" s="765"/>
      <c r="HW1" s="765"/>
      <c r="HX1" s="765"/>
      <c r="HY1" s="765"/>
      <c r="HZ1" s="765"/>
      <c r="IA1" s="765"/>
      <c r="IB1" s="765"/>
      <c r="IC1" s="765"/>
      <c r="ID1" s="765"/>
      <c r="IE1" s="765"/>
      <c r="IF1" s="765"/>
      <c r="IG1" s="765"/>
      <c r="IH1" s="765"/>
      <c r="II1" s="765"/>
      <c r="IJ1" s="765"/>
      <c r="IK1" s="765"/>
      <c r="IL1" s="765"/>
      <c r="IM1" s="765"/>
      <c r="IN1" s="765"/>
      <c r="IO1" s="765"/>
      <c r="IP1" s="765"/>
      <c r="IQ1" s="765"/>
      <c r="IR1" s="765"/>
      <c r="IS1" s="765"/>
      <c r="IT1" s="765"/>
      <c r="IU1" s="765"/>
      <c r="IV1" s="765"/>
      <c r="IW1" s="765"/>
      <c r="IX1" s="765"/>
      <c r="IY1" s="765"/>
      <c r="IZ1" s="765"/>
      <c r="JA1" s="765"/>
      <c r="JB1" s="765"/>
      <c r="JC1" s="765"/>
      <c r="JD1" s="765"/>
      <c r="JE1" s="765"/>
      <c r="JF1" s="765"/>
      <c r="JG1" s="765"/>
    </row>
    <row r="2" spans="1:267" s="763" customFormat="1" ht="12.75" customHeight="1" x14ac:dyDescent="0.25">
      <c r="C2" s="2621"/>
      <c r="D2" s="2621"/>
      <c r="E2" s="2621"/>
      <c r="F2" s="2621"/>
      <c r="G2" s="2621"/>
      <c r="H2" s="2621"/>
      <c r="I2" s="2621"/>
      <c r="J2" s="2621"/>
      <c r="K2" s="2621"/>
      <c r="L2" s="2621"/>
      <c r="M2" s="2621"/>
      <c r="N2" s="2621"/>
      <c r="O2" s="2621"/>
      <c r="P2" s="2621"/>
      <c r="Q2" s="2621"/>
      <c r="R2" s="2621"/>
      <c r="S2" s="2621"/>
      <c r="T2" s="2621"/>
      <c r="U2" s="2621"/>
      <c r="V2" s="2621"/>
      <c r="W2" s="2621"/>
      <c r="X2" s="2621"/>
      <c r="Y2" s="2621"/>
      <c r="Z2" s="2621"/>
      <c r="AA2" s="2621"/>
      <c r="AB2" s="764"/>
      <c r="AC2" s="1830"/>
      <c r="AD2" s="1830"/>
      <c r="AE2" s="765"/>
      <c r="AF2" s="2467"/>
      <c r="AG2" s="765"/>
      <c r="AH2" s="765"/>
      <c r="AI2" s="765"/>
      <c r="AJ2" s="765"/>
      <c r="AK2" s="765"/>
      <c r="AL2" s="765"/>
      <c r="AM2" s="765"/>
      <c r="AN2" s="765"/>
      <c r="AO2" s="765"/>
      <c r="AP2" s="765"/>
      <c r="AQ2" s="765"/>
      <c r="AR2" s="765"/>
      <c r="AS2" s="765"/>
      <c r="AT2" s="765"/>
      <c r="AU2" s="765"/>
      <c r="AV2" s="765"/>
      <c r="AW2" s="765"/>
      <c r="AX2" s="765"/>
      <c r="AY2" s="765"/>
      <c r="AZ2" s="765"/>
      <c r="BA2" s="765"/>
      <c r="BB2" s="765"/>
      <c r="BC2" s="765"/>
      <c r="BD2" s="765"/>
      <c r="BE2" s="765"/>
      <c r="BF2" s="765"/>
      <c r="BG2" s="765"/>
      <c r="BH2" s="765"/>
      <c r="BI2" s="765"/>
      <c r="BJ2" s="765"/>
      <c r="BK2" s="765"/>
      <c r="BL2" s="765"/>
      <c r="BM2" s="765"/>
      <c r="BN2" s="765"/>
      <c r="BO2" s="765"/>
      <c r="BP2" s="765"/>
      <c r="BQ2" s="765"/>
      <c r="BR2" s="765"/>
      <c r="BS2" s="765"/>
      <c r="BT2" s="765"/>
      <c r="BU2" s="765"/>
      <c r="BV2" s="765"/>
      <c r="BW2" s="765"/>
      <c r="BX2" s="765"/>
      <c r="BY2" s="765"/>
      <c r="BZ2" s="765"/>
      <c r="CA2" s="765"/>
      <c r="CB2" s="765"/>
      <c r="CC2" s="765"/>
      <c r="CD2" s="765"/>
      <c r="CE2" s="765"/>
      <c r="CF2" s="765"/>
      <c r="CG2" s="765"/>
      <c r="CH2" s="765"/>
      <c r="CI2" s="765"/>
      <c r="CJ2" s="765"/>
      <c r="CK2" s="765"/>
      <c r="CL2" s="765"/>
      <c r="CM2" s="765"/>
      <c r="CN2" s="765"/>
      <c r="CO2" s="765"/>
      <c r="CP2" s="765"/>
      <c r="CQ2" s="765"/>
      <c r="CR2" s="765"/>
      <c r="CS2" s="765"/>
      <c r="CT2" s="765"/>
      <c r="CU2" s="765"/>
      <c r="CV2" s="765"/>
      <c r="CW2" s="765"/>
      <c r="CX2" s="765"/>
      <c r="CY2" s="765"/>
      <c r="CZ2" s="765"/>
      <c r="DA2" s="765"/>
      <c r="DB2" s="765"/>
      <c r="DC2" s="765"/>
      <c r="DD2" s="765"/>
      <c r="DE2" s="765"/>
      <c r="DF2" s="765"/>
      <c r="DG2" s="765"/>
      <c r="DH2" s="765"/>
      <c r="DI2" s="765"/>
      <c r="DJ2" s="765"/>
      <c r="DK2" s="765"/>
      <c r="DL2" s="765"/>
      <c r="DM2" s="765"/>
      <c r="DN2" s="765"/>
      <c r="DO2" s="765"/>
      <c r="DP2" s="765"/>
      <c r="DQ2" s="765"/>
      <c r="DR2" s="765"/>
      <c r="DS2" s="765"/>
      <c r="DT2" s="765"/>
      <c r="DU2" s="765"/>
      <c r="DV2" s="765"/>
      <c r="DW2" s="765"/>
      <c r="DX2" s="765"/>
      <c r="DY2" s="765"/>
      <c r="DZ2" s="765"/>
      <c r="EA2" s="765"/>
      <c r="EB2" s="765"/>
      <c r="EC2" s="765"/>
      <c r="ED2" s="765"/>
      <c r="EE2" s="765"/>
      <c r="EF2" s="765"/>
      <c r="EG2" s="765"/>
      <c r="EH2" s="765"/>
      <c r="EI2" s="765"/>
      <c r="EJ2" s="765"/>
      <c r="EK2" s="765"/>
      <c r="EL2" s="765"/>
      <c r="EM2" s="765"/>
      <c r="EN2" s="765"/>
      <c r="EO2" s="765"/>
      <c r="EP2" s="765"/>
      <c r="EQ2" s="765"/>
      <c r="ER2" s="765"/>
      <c r="ES2" s="765"/>
      <c r="ET2" s="765"/>
      <c r="EU2" s="765"/>
      <c r="EV2" s="765"/>
      <c r="EW2" s="765"/>
      <c r="EX2" s="765"/>
      <c r="EY2" s="765"/>
      <c r="EZ2" s="765"/>
      <c r="FA2" s="765"/>
      <c r="FB2" s="765"/>
      <c r="FC2" s="765"/>
      <c r="FD2" s="765"/>
      <c r="FE2" s="765"/>
      <c r="FF2" s="765"/>
      <c r="FG2" s="765"/>
      <c r="FH2" s="765"/>
      <c r="FI2" s="765"/>
      <c r="FJ2" s="765"/>
      <c r="FK2" s="765"/>
      <c r="FL2" s="765"/>
      <c r="FM2" s="765"/>
      <c r="FN2" s="765"/>
      <c r="FO2" s="765"/>
      <c r="FP2" s="765"/>
      <c r="FQ2" s="765"/>
      <c r="FR2" s="765"/>
      <c r="FS2" s="765"/>
      <c r="FT2" s="765"/>
      <c r="FU2" s="765"/>
      <c r="FV2" s="765"/>
      <c r="FW2" s="765"/>
      <c r="FX2" s="765"/>
      <c r="FY2" s="765"/>
      <c r="FZ2" s="765"/>
      <c r="GA2" s="765"/>
      <c r="GB2" s="765"/>
      <c r="GC2" s="765"/>
      <c r="GD2" s="765"/>
      <c r="GE2" s="765"/>
      <c r="GF2" s="765"/>
      <c r="GG2" s="765"/>
      <c r="GH2" s="765"/>
      <c r="GI2" s="765"/>
      <c r="GJ2" s="765"/>
      <c r="GK2" s="765"/>
      <c r="GL2" s="765"/>
      <c r="GM2" s="765"/>
      <c r="GN2" s="765"/>
      <c r="GO2" s="765"/>
      <c r="GP2" s="765"/>
      <c r="GQ2" s="765"/>
      <c r="GR2" s="765"/>
      <c r="GS2" s="765"/>
      <c r="GT2" s="765"/>
      <c r="GU2" s="765"/>
      <c r="GV2" s="765"/>
      <c r="GW2" s="765"/>
      <c r="GX2" s="765"/>
      <c r="GY2" s="765"/>
      <c r="GZ2" s="765"/>
      <c r="HA2" s="765"/>
      <c r="HB2" s="765"/>
      <c r="HC2" s="765"/>
      <c r="HD2" s="765"/>
      <c r="HE2" s="765"/>
      <c r="HF2" s="765"/>
      <c r="HG2" s="765"/>
      <c r="HH2" s="765"/>
      <c r="HI2" s="765"/>
      <c r="HJ2" s="765"/>
      <c r="HK2" s="765"/>
      <c r="HL2" s="765"/>
      <c r="HM2" s="765"/>
      <c r="HN2" s="765"/>
      <c r="HO2" s="765"/>
      <c r="HP2" s="765"/>
      <c r="HQ2" s="765"/>
      <c r="HR2" s="765"/>
      <c r="HS2" s="765"/>
      <c r="HT2" s="765"/>
      <c r="HU2" s="765"/>
      <c r="HV2" s="765"/>
      <c r="HW2" s="765"/>
      <c r="HX2" s="765"/>
      <c r="HY2" s="765"/>
      <c r="HZ2" s="765"/>
      <c r="IA2" s="765"/>
      <c r="IB2" s="765"/>
      <c r="IC2" s="765"/>
      <c r="ID2" s="765"/>
      <c r="IE2" s="765"/>
      <c r="IF2" s="765"/>
      <c r="IG2" s="765"/>
      <c r="IH2" s="765"/>
      <c r="II2" s="765"/>
      <c r="IJ2" s="765"/>
      <c r="IK2" s="765"/>
      <c r="IL2" s="765"/>
      <c r="IM2" s="765"/>
      <c r="IN2" s="765"/>
      <c r="IO2" s="765"/>
      <c r="IP2" s="765"/>
      <c r="IQ2" s="765"/>
      <c r="IR2" s="765"/>
      <c r="IS2" s="765"/>
      <c r="IT2" s="765"/>
      <c r="IU2" s="765"/>
      <c r="IV2" s="765"/>
      <c r="IW2" s="765"/>
      <c r="IX2" s="765"/>
      <c r="IY2" s="765"/>
      <c r="IZ2" s="765"/>
      <c r="JA2" s="765"/>
      <c r="JB2" s="765"/>
      <c r="JC2" s="765"/>
      <c r="JD2" s="765"/>
      <c r="JE2" s="765"/>
      <c r="JF2" s="765"/>
      <c r="JG2" s="765"/>
    </row>
    <row r="3" spans="1:267" ht="17.25" hidden="1" customHeight="1" x14ac:dyDescent="0.25">
      <c r="C3" s="766">
        <v>4</v>
      </c>
      <c r="D3" s="766"/>
    </row>
    <row r="4" spans="1:267" ht="0.75" customHeight="1" thickBot="1" x14ac:dyDescent="0.3">
      <c r="C4" s="766"/>
      <c r="D4" s="766"/>
    </row>
    <row r="5" spans="1:267" ht="20.25" customHeight="1" thickBot="1" x14ac:dyDescent="0.3">
      <c r="C5" s="73" t="s">
        <v>3</v>
      </c>
      <c r="D5" s="73"/>
      <c r="E5" s="2651" t="s">
        <v>180</v>
      </c>
      <c r="F5" s="2637" t="s">
        <v>176</v>
      </c>
      <c r="G5" s="2638"/>
      <c r="H5" s="2638"/>
      <c r="I5" s="2639"/>
      <c r="J5" s="2643" t="s">
        <v>445</v>
      </c>
      <c r="K5" s="2644"/>
      <c r="L5" s="2643" t="s">
        <v>447</v>
      </c>
      <c r="M5" s="2647"/>
      <c r="N5" s="2647"/>
      <c r="O5" s="2644"/>
      <c r="P5" s="2632" t="s">
        <v>181</v>
      </c>
      <c r="Q5" s="2632" t="s">
        <v>182</v>
      </c>
      <c r="R5" s="2626" t="s">
        <v>448</v>
      </c>
      <c r="S5" s="2626" t="s">
        <v>478</v>
      </c>
      <c r="T5" s="2626" t="s">
        <v>485</v>
      </c>
      <c r="U5" s="2626" t="s">
        <v>526</v>
      </c>
      <c r="V5" s="2623" t="s">
        <v>527</v>
      </c>
      <c r="W5" s="2626" t="s">
        <v>174</v>
      </c>
      <c r="X5" s="2654" t="s">
        <v>394</v>
      </c>
      <c r="Y5" s="2626" t="s">
        <v>51</v>
      </c>
      <c r="Z5" s="2626" t="s">
        <v>175</v>
      </c>
      <c r="AA5" s="2626" t="s">
        <v>395</v>
      </c>
      <c r="AB5" s="2618" t="s">
        <v>481</v>
      </c>
      <c r="AC5" s="2619"/>
      <c r="AD5" s="2620"/>
    </row>
    <row r="6" spans="1:267" ht="23.25" customHeight="1" thickBot="1" x14ac:dyDescent="0.3">
      <c r="C6" s="74"/>
      <c r="D6" s="74"/>
      <c r="E6" s="2652"/>
      <c r="F6" s="2640"/>
      <c r="G6" s="2641"/>
      <c r="H6" s="2641"/>
      <c r="I6" s="2642"/>
      <c r="J6" s="2645"/>
      <c r="K6" s="2646"/>
      <c r="L6" s="2645"/>
      <c r="M6" s="2648"/>
      <c r="N6" s="2648"/>
      <c r="O6" s="2646"/>
      <c r="P6" s="2649"/>
      <c r="Q6" s="2633"/>
      <c r="R6" s="2627"/>
      <c r="S6" s="2627"/>
      <c r="T6" s="2627"/>
      <c r="U6" s="2627"/>
      <c r="V6" s="2624"/>
      <c r="W6" s="2627"/>
      <c r="X6" s="2655"/>
      <c r="Y6" s="2627"/>
      <c r="Z6" s="2627"/>
      <c r="AA6" s="2627"/>
      <c r="AB6" s="1794"/>
      <c r="AC6" s="1832"/>
      <c r="AD6" s="1833"/>
    </row>
    <row r="7" spans="1:267" ht="73.5" customHeight="1" thickBot="1" x14ac:dyDescent="0.3">
      <c r="A7" s="738">
        <v>1</v>
      </c>
      <c r="C7" s="75" t="s">
        <v>4</v>
      </c>
      <c r="D7" s="75"/>
      <c r="E7" s="2653"/>
      <c r="F7" s="2170" t="s">
        <v>446</v>
      </c>
      <c r="G7" s="77" t="str">
        <f>'1 уровень'!F8</f>
        <v>План 4 мес.. 2018 г.</v>
      </c>
      <c r="H7" s="76" t="s">
        <v>177</v>
      </c>
      <c r="I7" s="76" t="s">
        <v>178</v>
      </c>
      <c r="J7" s="77" t="s">
        <v>179</v>
      </c>
      <c r="K7" s="78" t="s">
        <v>177</v>
      </c>
      <c r="L7" s="76" t="s">
        <v>446</v>
      </c>
      <c r="M7" s="77" t="str">
        <f>'1 уровень'!L8</f>
        <v>План 4 мес.. 2018 г.</v>
      </c>
      <c r="N7" s="76" t="s">
        <v>177</v>
      </c>
      <c r="O7" s="76" t="s">
        <v>178</v>
      </c>
      <c r="P7" s="2650"/>
      <c r="Q7" s="2634"/>
      <c r="R7" s="2628"/>
      <c r="S7" s="2628"/>
      <c r="T7" s="2628"/>
      <c r="U7" s="2628"/>
      <c r="V7" s="2625"/>
      <c r="W7" s="2628"/>
      <c r="X7" s="2656"/>
      <c r="Y7" s="2628"/>
      <c r="Z7" s="2628"/>
      <c r="AA7" s="2628"/>
      <c r="AB7" s="2484" t="s">
        <v>440</v>
      </c>
      <c r="AC7" s="2485" t="s">
        <v>441</v>
      </c>
      <c r="AD7" s="2486" t="s">
        <v>442</v>
      </c>
    </row>
    <row r="8" spans="1:267" s="79" customFormat="1" ht="15.75" thickBot="1" x14ac:dyDescent="0.3">
      <c r="A8" s="738">
        <v>1</v>
      </c>
      <c r="B8" s="738"/>
      <c r="C8" s="80">
        <v>1</v>
      </c>
      <c r="D8" s="80"/>
      <c r="E8" s="80">
        <v>2</v>
      </c>
      <c r="F8" s="2171">
        <v>3</v>
      </c>
      <c r="G8" s="81">
        <v>4</v>
      </c>
      <c r="H8" s="81">
        <v>5</v>
      </c>
      <c r="I8" s="81">
        <v>6</v>
      </c>
      <c r="J8" s="78">
        <v>7</v>
      </c>
      <c r="K8" s="78">
        <v>8</v>
      </c>
      <c r="L8" s="78">
        <v>9</v>
      </c>
      <c r="M8" s="78">
        <v>10</v>
      </c>
      <c r="N8" s="78">
        <v>11</v>
      </c>
      <c r="O8" s="78">
        <v>12</v>
      </c>
      <c r="P8" s="78">
        <v>13</v>
      </c>
      <c r="Q8" s="78">
        <v>14</v>
      </c>
      <c r="R8" s="82"/>
      <c r="S8" s="82"/>
      <c r="T8" s="82"/>
      <c r="U8" s="82"/>
      <c r="V8" s="1034">
        <v>15</v>
      </c>
      <c r="W8" s="82">
        <v>16</v>
      </c>
      <c r="X8" s="82">
        <v>17</v>
      </c>
      <c r="Y8" s="82">
        <v>18</v>
      </c>
      <c r="Z8" s="82">
        <v>19</v>
      </c>
      <c r="AA8" s="82">
        <v>20</v>
      </c>
      <c r="AB8" s="82"/>
      <c r="AC8" s="1834"/>
      <c r="AD8" s="1835"/>
      <c r="AF8" s="2423"/>
    </row>
    <row r="9" spans="1:267" s="79" customFormat="1" ht="19.149999999999999" customHeight="1" x14ac:dyDescent="0.25">
      <c r="A9" s="738">
        <v>1</v>
      </c>
      <c r="B9" s="738">
        <v>1</v>
      </c>
      <c r="C9" s="692" t="s">
        <v>12</v>
      </c>
      <c r="D9" s="692"/>
      <c r="E9" s="692"/>
      <c r="F9" s="772"/>
      <c r="G9" s="365"/>
      <c r="H9" s="365"/>
      <c r="I9" s="365"/>
      <c r="J9" s="363"/>
      <c r="K9" s="363"/>
      <c r="L9" s="361"/>
      <c r="M9" s="361"/>
      <c r="N9" s="361"/>
      <c r="O9" s="361"/>
      <c r="P9" s="361"/>
      <c r="Q9" s="361"/>
      <c r="R9" s="63"/>
      <c r="S9" s="63"/>
      <c r="T9" s="63"/>
      <c r="U9" s="63"/>
      <c r="V9" s="1599"/>
      <c r="W9" s="63"/>
      <c r="X9" s="63"/>
      <c r="Y9" s="63"/>
      <c r="Z9" s="676"/>
      <c r="AA9" s="63"/>
      <c r="AB9" s="63"/>
      <c r="AC9" s="1836"/>
      <c r="AD9" s="1836"/>
      <c r="AF9" s="2423"/>
    </row>
    <row r="10" spans="1:267" s="1744" customFormat="1" ht="31.5" customHeight="1" x14ac:dyDescent="0.25">
      <c r="A10" s="1744">
        <v>1</v>
      </c>
      <c r="B10" s="1744">
        <v>1</v>
      </c>
      <c r="C10" s="1745" t="s">
        <v>268</v>
      </c>
      <c r="D10" s="1745"/>
      <c r="E10" s="1746"/>
      <c r="F10" s="2208"/>
      <c r="G10" s="1747"/>
      <c r="H10" s="1747"/>
      <c r="I10" s="1747"/>
      <c r="J10" s="1747"/>
      <c r="K10" s="1747"/>
      <c r="L10" s="1748"/>
      <c r="M10" s="1748"/>
      <c r="N10" s="1748"/>
      <c r="O10" s="1748"/>
      <c r="P10" s="1748"/>
      <c r="Q10" s="1748"/>
      <c r="R10" s="1748"/>
      <c r="S10" s="1748"/>
      <c r="T10" s="1748"/>
      <c r="U10" s="1748"/>
      <c r="V10" s="1748"/>
      <c r="W10" s="1748"/>
      <c r="X10" s="1748"/>
      <c r="Y10" s="1748"/>
      <c r="Z10" s="1749"/>
      <c r="AA10" s="1748"/>
      <c r="AB10" s="1748"/>
      <c r="AC10" s="1837"/>
      <c r="AD10" s="1837"/>
      <c r="AE10" s="1750"/>
      <c r="AF10" s="2468"/>
      <c r="AG10" s="1750"/>
      <c r="AH10" s="1750"/>
      <c r="AI10" s="1750"/>
      <c r="AJ10" s="1750"/>
      <c r="AK10" s="1750"/>
      <c r="AL10" s="1750"/>
      <c r="AM10" s="1750"/>
      <c r="AN10" s="1750"/>
      <c r="AO10" s="1750"/>
      <c r="AP10" s="1750"/>
      <c r="AQ10" s="1750"/>
      <c r="AR10" s="1750"/>
      <c r="AS10" s="1750"/>
      <c r="AT10" s="1750"/>
      <c r="AU10" s="1750"/>
      <c r="AV10" s="1750"/>
      <c r="AW10" s="1750"/>
      <c r="AX10" s="1750"/>
      <c r="AY10" s="1750"/>
      <c r="AZ10" s="1750"/>
      <c r="BA10" s="1750"/>
      <c r="BB10" s="1750"/>
      <c r="BC10" s="1750"/>
      <c r="BD10" s="1750"/>
      <c r="BE10" s="1750"/>
      <c r="BF10" s="1750"/>
      <c r="BG10" s="1750"/>
      <c r="BH10" s="1750"/>
      <c r="BI10" s="1750"/>
      <c r="BJ10" s="1750"/>
      <c r="BK10" s="1750"/>
      <c r="BL10" s="1750"/>
      <c r="BM10" s="1750"/>
      <c r="BN10" s="1750"/>
      <c r="BO10" s="1750"/>
      <c r="BP10" s="1750"/>
      <c r="BQ10" s="1750"/>
      <c r="BR10" s="1750"/>
      <c r="BS10" s="1750"/>
      <c r="BT10" s="1750"/>
      <c r="BU10" s="1750"/>
      <c r="BV10" s="1750"/>
      <c r="BW10" s="1750"/>
      <c r="BX10" s="1750"/>
      <c r="BY10" s="1750"/>
      <c r="BZ10" s="1750"/>
      <c r="CA10" s="1750"/>
      <c r="CB10" s="1750"/>
      <c r="CC10" s="1750"/>
      <c r="CD10" s="1750"/>
      <c r="CE10" s="1750"/>
      <c r="CF10" s="1750"/>
      <c r="CG10" s="1750"/>
      <c r="CH10" s="1750"/>
      <c r="CI10" s="1750"/>
      <c r="CJ10" s="1750"/>
      <c r="CK10" s="1750"/>
      <c r="CL10" s="1750"/>
      <c r="CM10" s="1750"/>
      <c r="CN10" s="1750"/>
      <c r="CO10" s="1750"/>
      <c r="CP10" s="1750"/>
      <c r="CQ10" s="1750"/>
      <c r="CR10" s="1750"/>
      <c r="CS10" s="1750"/>
      <c r="CT10" s="1750"/>
      <c r="CU10" s="1750"/>
      <c r="CV10" s="1750"/>
      <c r="CW10" s="1750"/>
      <c r="CX10" s="1750"/>
      <c r="CY10" s="1750"/>
      <c r="CZ10" s="1750"/>
      <c r="DA10" s="1750"/>
      <c r="DB10" s="1750"/>
      <c r="DC10" s="1750"/>
      <c r="DD10" s="1750"/>
      <c r="DE10" s="1750"/>
      <c r="DF10" s="1750"/>
      <c r="DG10" s="1750"/>
      <c r="DH10" s="1750"/>
      <c r="DI10" s="1750"/>
      <c r="DJ10" s="1750"/>
      <c r="DK10" s="1750"/>
      <c r="DL10" s="1750"/>
      <c r="DM10" s="1750"/>
      <c r="DN10" s="1750"/>
      <c r="DO10" s="1750"/>
      <c r="DP10" s="1750"/>
      <c r="DQ10" s="1750"/>
      <c r="DR10" s="1750"/>
      <c r="DS10" s="1750"/>
      <c r="DT10" s="1750"/>
      <c r="DU10" s="1750"/>
      <c r="DV10" s="1750"/>
      <c r="DW10" s="1750"/>
      <c r="DX10" s="1750"/>
      <c r="DY10" s="1750"/>
      <c r="DZ10" s="1750"/>
      <c r="EA10" s="1750"/>
      <c r="EB10" s="1750"/>
      <c r="EC10" s="1750"/>
      <c r="ED10" s="1750"/>
      <c r="EE10" s="1750"/>
      <c r="EF10" s="1750"/>
      <c r="EG10" s="1750"/>
      <c r="EH10" s="1750"/>
      <c r="EI10" s="1750"/>
      <c r="EJ10" s="1750"/>
      <c r="EK10" s="1750"/>
      <c r="EL10" s="1750"/>
      <c r="EM10" s="1750"/>
      <c r="EN10" s="1750"/>
      <c r="EO10" s="1750"/>
      <c r="EP10" s="1750"/>
      <c r="EQ10" s="1750"/>
      <c r="ER10" s="1750"/>
      <c r="ES10" s="1750"/>
      <c r="ET10" s="1750"/>
      <c r="EU10" s="1750"/>
      <c r="EV10" s="1750"/>
      <c r="EW10" s="1750"/>
      <c r="EX10" s="1750"/>
      <c r="EY10" s="1750"/>
      <c r="EZ10" s="1750"/>
      <c r="FA10" s="1750"/>
      <c r="FB10" s="1750"/>
      <c r="FC10" s="1750"/>
      <c r="FD10" s="1750"/>
      <c r="FE10" s="1750"/>
      <c r="FF10" s="1750"/>
      <c r="FG10" s="1750"/>
      <c r="FH10" s="1750"/>
      <c r="FI10" s="1750"/>
      <c r="FJ10" s="1750"/>
      <c r="FK10" s="1750"/>
      <c r="FL10" s="1750"/>
      <c r="FM10" s="1750"/>
      <c r="FN10" s="1750"/>
      <c r="FO10" s="1750"/>
      <c r="FP10" s="1750"/>
      <c r="FQ10" s="1750"/>
      <c r="FR10" s="1750"/>
      <c r="FS10" s="1750"/>
      <c r="FT10" s="1750"/>
      <c r="FU10" s="1750"/>
      <c r="FV10" s="1750"/>
      <c r="FW10" s="1750"/>
      <c r="FX10" s="1750"/>
      <c r="FY10" s="1750"/>
      <c r="FZ10" s="1750"/>
      <c r="GA10" s="1750"/>
      <c r="GB10" s="1750"/>
      <c r="GC10" s="1750"/>
      <c r="GD10" s="1750"/>
      <c r="GE10" s="1750"/>
      <c r="GF10" s="1750"/>
      <c r="GG10" s="1750"/>
      <c r="GH10" s="1750"/>
      <c r="GI10" s="1750"/>
      <c r="GJ10" s="1750"/>
      <c r="GK10" s="1750"/>
      <c r="GL10" s="1750"/>
      <c r="GM10" s="1750"/>
      <c r="GN10" s="1750"/>
      <c r="GO10" s="1750"/>
      <c r="GP10" s="1750"/>
      <c r="GQ10" s="1750"/>
      <c r="GR10" s="1750"/>
      <c r="GS10" s="1750"/>
      <c r="GT10" s="1750"/>
      <c r="GU10" s="1750"/>
      <c r="GV10" s="1750"/>
      <c r="GW10" s="1750"/>
      <c r="GX10" s="1750"/>
      <c r="GY10" s="1750"/>
      <c r="GZ10" s="1750"/>
      <c r="HA10" s="1750"/>
      <c r="HB10" s="1750"/>
      <c r="HC10" s="1750"/>
      <c r="HD10" s="1750"/>
      <c r="HE10" s="1750"/>
      <c r="HF10" s="1750"/>
      <c r="HG10" s="1750"/>
      <c r="HH10" s="1750"/>
      <c r="HI10" s="1750"/>
      <c r="HJ10" s="1750"/>
      <c r="HK10" s="1750"/>
      <c r="HL10" s="1750"/>
      <c r="HM10" s="1750"/>
      <c r="HN10" s="1750"/>
      <c r="HO10" s="1750"/>
      <c r="HP10" s="1750"/>
      <c r="HQ10" s="1750"/>
      <c r="HR10" s="1750"/>
      <c r="HS10" s="1750"/>
      <c r="HT10" s="1750"/>
      <c r="HU10" s="1750"/>
      <c r="HV10" s="1750"/>
      <c r="HW10" s="1750"/>
      <c r="HX10" s="1750"/>
      <c r="HY10" s="1750"/>
      <c r="HZ10" s="1750"/>
      <c r="IA10" s="1750"/>
      <c r="IB10" s="1750"/>
      <c r="IC10" s="1750"/>
      <c r="ID10" s="1750"/>
      <c r="IE10" s="1750"/>
      <c r="IF10" s="1750"/>
      <c r="IG10" s="1750"/>
      <c r="IH10" s="1750"/>
      <c r="II10" s="1750"/>
      <c r="IJ10" s="1750"/>
      <c r="IK10" s="1750"/>
      <c r="IL10" s="1750"/>
      <c r="IM10" s="1750"/>
      <c r="IN10" s="1750"/>
      <c r="IO10" s="1750"/>
      <c r="IP10" s="1750"/>
      <c r="IQ10" s="1750"/>
      <c r="IR10" s="1750"/>
      <c r="IS10" s="1750"/>
      <c r="IT10" s="1750"/>
      <c r="IU10" s="1750"/>
      <c r="IV10" s="1750"/>
      <c r="IW10" s="1750"/>
      <c r="IX10" s="1750"/>
      <c r="IY10" s="1750"/>
      <c r="IZ10" s="1750"/>
      <c r="JA10" s="1750"/>
      <c r="JB10" s="1750"/>
      <c r="JC10" s="1750"/>
      <c r="JD10" s="1750"/>
      <c r="JE10" s="1750"/>
      <c r="JF10" s="1750"/>
      <c r="JG10" s="1750"/>
    </row>
    <row r="11" spans="1:267" s="1755" customFormat="1" ht="15" customHeight="1" x14ac:dyDescent="0.25">
      <c r="A11" s="1744">
        <v>1</v>
      </c>
      <c r="B11" s="1744">
        <v>1</v>
      </c>
      <c r="C11" s="1751" t="s">
        <v>5</v>
      </c>
      <c r="D11" s="1751"/>
      <c r="E11" s="1751"/>
      <c r="F11" s="1726"/>
      <c r="G11" s="1752"/>
      <c r="H11" s="1752"/>
      <c r="I11" s="1752"/>
      <c r="J11" s="1753"/>
      <c r="K11" s="1753"/>
      <c r="L11" s="1754">
        <f t="shared" ref="L11:L23" si="0">ROUND(F11*J11,0)</f>
        <v>0</v>
      </c>
      <c r="M11" s="1754">
        <f>ROUND(G11*J11,0)</f>
        <v>0</v>
      </c>
      <c r="N11" s="1754"/>
      <c r="O11" s="1754"/>
      <c r="P11" s="1754"/>
      <c r="Q11" s="1754"/>
      <c r="R11" s="1754"/>
      <c r="S11" s="1754"/>
      <c r="T11" s="1754"/>
      <c r="U11" s="1754"/>
      <c r="V11" s="1754"/>
      <c r="W11" s="1754"/>
      <c r="X11" s="1754"/>
      <c r="Y11" s="1754"/>
      <c r="Z11" s="1754"/>
      <c r="AA11" s="1754"/>
      <c r="AB11" s="1754"/>
      <c r="AC11" s="1838"/>
      <c r="AD11" s="1838"/>
      <c r="AF11" s="2469"/>
    </row>
    <row r="12" spans="1:267" s="1755" customFormat="1" ht="15" customHeight="1" x14ac:dyDescent="0.25">
      <c r="A12" s="1744">
        <v>1</v>
      </c>
      <c r="B12" s="1744">
        <v>1</v>
      </c>
      <c r="C12" s="1756" t="s">
        <v>46</v>
      </c>
      <c r="D12" s="2570" t="s">
        <v>522</v>
      </c>
      <c r="E12" s="1757">
        <v>340</v>
      </c>
      <c r="F12" s="1726">
        <v>1260</v>
      </c>
      <c r="G12" s="1758">
        <f t="shared" ref="G12:G23" si="1">F12/12*$C$3</f>
        <v>420</v>
      </c>
      <c r="H12" s="1752">
        <v>422</v>
      </c>
      <c r="I12" s="1758">
        <f t="shared" ref="I12:I24" si="2">H12/G12*100</f>
        <v>100.47619047619048</v>
      </c>
      <c r="J12" s="1759">
        <v>11</v>
      </c>
      <c r="K12" s="1760">
        <f t="shared" ref="K12:K24" si="3">N12/H12</f>
        <v>10.419431279620854</v>
      </c>
      <c r="L12" s="1748">
        <f t="shared" si="0"/>
        <v>13860</v>
      </c>
      <c r="M12" s="1748">
        <f t="shared" ref="M12:M23" si="4">L12/12*$C$3</f>
        <v>4620</v>
      </c>
      <c r="N12" s="1726">
        <f>3299+1098</f>
        <v>4397</v>
      </c>
      <c r="O12" s="1748">
        <f t="shared" ref="O12:O24" si="5">N12/M12*100</f>
        <v>95.17316017316017</v>
      </c>
      <c r="P12" s="1748">
        <f t="shared" ref="P12:P23" si="6">L12/E12</f>
        <v>40.764705882352942</v>
      </c>
      <c r="Q12" s="1748">
        <f t="shared" ref="Q12:Q24" si="7">N12/$C$3*12/P12</f>
        <v>323.58874458874459</v>
      </c>
      <c r="R12" s="1754"/>
      <c r="S12" s="1754"/>
      <c r="T12" s="1754"/>
      <c r="U12" s="1754"/>
      <c r="V12" s="1754"/>
      <c r="W12" s="1754"/>
      <c r="X12" s="1754"/>
      <c r="Y12" s="1754"/>
      <c r="Z12" s="1754"/>
      <c r="AA12" s="1754"/>
      <c r="AB12" s="1754"/>
      <c r="AC12" s="1838"/>
      <c r="AD12" s="1838"/>
      <c r="AF12" s="2469"/>
    </row>
    <row r="13" spans="1:267" s="1755" customFormat="1" ht="15" customHeight="1" x14ac:dyDescent="0.25">
      <c r="A13" s="1744">
        <v>1</v>
      </c>
      <c r="B13" s="1744">
        <v>1</v>
      </c>
      <c r="C13" s="1756" t="s">
        <v>55</v>
      </c>
      <c r="D13" s="2570" t="s">
        <v>522</v>
      </c>
      <c r="E13" s="1757">
        <v>340</v>
      </c>
      <c r="F13" s="1726">
        <v>260</v>
      </c>
      <c r="G13" s="1758">
        <f t="shared" si="1"/>
        <v>86.666666666666671</v>
      </c>
      <c r="H13" s="1752">
        <v>72</v>
      </c>
      <c r="I13" s="1758">
        <f t="shared" si="2"/>
        <v>83.076923076923066</v>
      </c>
      <c r="J13" s="1759">
        <v>11</v>
      </c>
      <c r="K13" s="1760">
        <f t="shared" si="3"/>
        <v>9.9305555555555554</v>
      </c>
      <c r="L13" s="1748">
        <f t="shared" si="0"/>
        <v>2860</v>
      </c>
      <c r="M13" s="1748">
        <f t="shared" si="4"/>
        <v>953.33333333333337</v>
      </c>
      <c r="N13" s="1726">
        <f>579+136</f>
        <v>715</v>
      </c>
      <c r="O13" s="1748">
        <f t="shared" si="5"/>
        <v>75</v>
      </c>
      <c r="P13" s="1748">
        <f t="shared" si="6"/>
        <v>8.4117647058823533</v>
      </c>
      <c r="Q13" s="1748">
        <f t="shared" si="7"/>
        <v>255</v>
      </c>
      <c r="R13" s="1754"/>
      <c r="S13" s="1754"/>
      <c r="T13" s="1754"/>
      <c r="U13" s="1754"/>
      <c r="V13" s="1754"/>
      <c r="W13" s="1754"/>
      <c r="X13" s="1754"/>
      <c r="Y13" s="1754"/>
      <c r="Z13" s="1754"/>
      <c r="AA13" s="1754"/>
      <c r="AB13" s="1754"/>
      <c r="AC13" s="1838"/>
      <c r="AD13" s="1838"/>
      <c r="AF13" s="2469"/>
    </row>
    <row r="14" spans="1:267" s="1755" customFormat="1" ht="15" customHeight="1" x14ac:dyDescent="0.25">
      <c r="A14" s="1744">
        <v>1</v>
      </c>
      <c r="B14" s="1744">
        <v>1</v>
      </c>
      <c r="C14" s="1756" t="s">
        <v>47</v>
      </c>
      <c r="D14" s="2570" t="s">
        <v>522</v>
      </c>
      <c r="E14" s="1757">
        <v>340</v>
      </c>
      <c r="F14" s="1726">
        <v>480</v>
      </c>
      <c r="G14" s="1758">
        <f t="shared" si="1"/>
        <v>160</v>
      </c>
      <c r="H14" s="1752">
        <v>217</v>
      </c>
      <c r="I14" s="1758">
        <f t="shared" si="2"/>
        <v>135.625</v>
      </c>
      <c r="J14" s="1759">
        <v>13</v>
      </c>
      <c r="K14" s="1760">
        <f t="shared" si="3"/>
        <v>11.539170506912443</v>
      </c>
      <c r="L14" s="1748">
        <f t="shared" si="0"/>
        <v>6240</v>
      </c>
      <c r="M14" s="1748">
        <f t="shared" si="4"/>
        <v>2080</v>
      </c>
      <c r="N14" s="1726">
        <f>1943+561</f>
        <v>2504</v>
      </c>
      <c r="O14" s="1748">
        <f t="shared" si="5"/>
        <v>120.38461538461537</v>
      </c>
      <c r="P14" s="1748">
        <f t="shared" si="6"/>
        <v>18.352941176470587</v>
      </c>
      <c r="Q14" s="1748">
        <f t="shared" si="7"/>
        <v>409.30769230769232</v>
      </c>
      <c r="R14" s="1754"/>
      <c r="S14" s="1754"/>
      <c r="T14" s="1754"/>
      <c r="U14" s="1754"/>
      <c r="V14" s="1754"/>
      <c r="W14" s="1754"/>
      <c r="X14" s="1754"/>
      <c r="Y14" s="1754"/>
      <c r="Z14" s="1754"/>
      <c r="AA14" s="1754"/>
      <c r="AB14" s="1754"/>
      <c r="AC14" s="1838"/>
      <c r="AD14" s="1838"/>
      <c r="AF14" s="2469"/>
    </row>
    <row r="15" spans="1:267" s="1755" customFormat="1" ht="15" customHeight="1" x14ac:dyDescent="0.25">
      <c r="A15" s="1744">
        <v>1</v>
      </c>
      <c r="B15" s="1744">
        <v>1</v>
      </c>
      <c r="C15" s="1756" t="s">
        <v>29</v>
      </c>
      <c r="D15" s="2570" t="s">
        <v>522</v>
      </c>
      <c r="E15" s="1757">
        <v>340</v>
      </c>
      <c r="F15" s="1726">
        <v>300</v>
      </c>
      <c r="G15" s="1758">
        <f t="shared" si="1"/>
        <v>100</v>
      </c>
      <c r="H15" s="1752">
        <v>84</v>
      </c>
      <c r="I15" s="1758">
        <f t="shared" si="2"/>
        <v>84</v>
      </c>
      <c r="J15" s="1759">
        <v>11.8</v>
      </c>
      <c r="K15" s="1760">
        <f t="shared" si="3"/>
        <v>10.976190476190476</v>
      </c>
      <c r="L15" s="1748">
        <f t="shared" si="0"/>
        <v>3540</v>
      </c>
      <c r="M15" s="1748">
        <f t="shared" si="4"/>
        <v>1180</v>
      </c>
      <c r="N15" s="1726">
        <f>635+287</f>
        <v>922</v>
      </c>
      <c r="O15" s="1748">
        <f t="shared" si="5"/>
        <v>78.13559322033899</v>
      </c>
      <c r="P15" s="1748">
        <f t="shared" si="6"/>
        <v>10.411764705882353</v>
      </c>
      <c r="Q15" s="1748">
        <f t="shared" si="7"/>
        <v>265.66101694915255</v>
      </c>
      <c r="R15" s="1754"/>
      <c r="S15" s="1754"/>
      <c r="T15" s="1754"/>
      <c r="U15" s="1754"/>
      <c r="V15" s="1754"/>
      <c r="W15" s="1754"/>
      <c r="X15" s="1754"/>
      <c r="Y15" s="1754"/>
      <c r="Z15" s="1754"/>
      <c r="AA15" s="1754"/>
      <c r="AB15" s="1754"/>
      <c r="AC15" s="1838"/>
      <c r="AD15" s="1838"/>
      <c r="AF15" s="2469"/>
    </row>
    <row r="16" spans="1:267" s="1755" customFormat="1" ht="15" customHeight="1" x14ac:dyDescent="0.25">
      <c r="A16" s="1744">
        <v>1</v>
      </c>
      <c r="B16" s="1744">
        <v>1</v>
      </c>
      <c r="C16" s="1756" t="s">
        <v>48</v>
      </c>
      <c r="D16" s="2570" t="s">
        <v>522</v>
      </c>
      <c r="E16" s="1757">
        <v>340</v>
      </c>
      <c r="F16" s="1726">
        <v>1000</v>
      </c>
      <c r="G16" s="1758">
        <f t="shared" si="1"/>
        <v>333.33333333333331</v>
      </c>
      <c r="H16" s="1752">
        <v>424</v>
      </c>
      <c r="I16" s="1758">
        <f t="shared" si="2"/>
        <v>127.2</v>
      </c>
      <c r="J16" s="1759">
        <v>10</v>
      </c>
      <c r="K16" s="1760">
        <f t="shared" si="3"/>
        <v>10.610849056603774</v>
      </c>
      <c r="L16" s="1748">
        <f t="shared" si="0"/>
        <v>10000</v>
      </c>
      <c r="M16" s="1748">
        <f t="shared" si="4"/>
        <v>3333.3333333333335</v>
      </c>
      <c r="N16" s="1726">
        <f>3288+1211</f>
        <v>4499</v>
      </c>
      <c r="O16" s="1748">
        <f t="shared" si="5"/>
        <v>134.97</v>
      </c>
      <c r="P16" s="1748">
        <f t="shared" si="6"/>
        <v>29.411764705882351</v>
      </c>
      <c r="Q16" s="1748">
        <f t="shared" si="7"/>
        <v>458.89800000000002</v>
      </c>
      <c r="R16" s="1754"/>
      <c r="S16" s="1754"/>
      <c r="T16" s="1754"/>
      <c r="U16" s="1754"/>
      <c r="V16" s="1754"/>
      <c r="W16" s="1754"/>
      <c r="X16" s="1754"/>
      <c r="Y16" s="1754"/>
      <c r="Z16" s="1754"/>
      <c r="AA16" s="1754"/>
      <c r="AB16" s="1754"/>
      <c r="AC16" s="1838"/>
      <c r="AD16" s="1838"/>
      <c r="AF16" s="2469"/>
    </row>
    <row r="17" spans="1:32" s="1755" customFormat="1" ht="15" customHeight="1" x14ac:dyDescent="0.25">
      <c r="A17" s="1744">
        <v>1</v>
      </c>
      <c r="B17" s="1744">
        <v>1</v>
      </c>
      <c r="C17" s="1756" t="s">
        <v>63</v>
      </c>
      <c r="D17" s="2570" t="s">
        <v>522</v>
      </c>
      <c r="E17" s="1757">
        <v>340</v>
      </c>
      <c r="F17" s="1726">
        <v>1150</v>
      </c>
      <c r="G17" s="1758">
        <f t="shared" si="1"/>
        <v>383.33333333333331</v>
      </c>
      <c r="H17" s="1752">
        <v>394</v>
      </c>
      <c r="I17" s="1758">
        <f t="shared" si="2"/>
        <v>102.78260869565219</v>
      </c>
      <c r="J17" s="1759">
        <v>8.9</v>
      </c>
      <c r="K17" s="1760">
        <f t="shared" si="3"/>
        <v>9.3197969543147217</v>
      </c>
      <c r="L17" s="1748">
        <f t="shared" si="0"/>
        <v>10235</v>
      </c>
      <c r="M17" s="1748">
        <f t="shared" si="4"/>
        <v>3411.6666666666665</v>
      </c>
      <c r="N17" s="1726">
        <f>2765+907</f>
        <v>3672</v>
      </c>
      <c r="O17" s="1748">
        <f t="shared" si="5"/>
        <v>107.63067904250123</v>
      </c>
      <c r="P17" s="1748">
        <f t="shared" si="6"/>
        <v>30.102941176470587</v>
      </c>
      <c r="Q17" s="1748">
        <f t="shared" si="7"/>
        <v>365.94430874450416</v>
      </c>
      <c r="R17" s="1754"/>
      <c r="S17" s="1754"/>
      <c r="T17" s="1754"/>
      <c r="U17" s="1754"/>
      <c r="V17" s="1754"/>
      <c r="W17" s="1754"/>
      <c r="X17" s="1754"/>
      <c r="Y17" s="1754"/>
      <c r="Z17" s="1754"/>
      <c r="AA17" s="1754"/>
      <c r="AB17" s="1754"/>
      <c r="AC17" s="1838"/>
      <c r="AD17" s="1838"/>
      <c r="AF17" s="2469"/>
    </row>
    <row r="18" spans="1:32" s="1755" customFormat="1" ht="15" customHeight="1" x14ac:dyDescent="0.25">
      <c r="A18" s="1744">
        <v>1</v>
      </c>
      <c r="B18" s="1744">
        <v>1</v>
      </c>
      <c r="C18" s="1756" t="s">
        <v>76</v>
      </c>
      <c r="D18" s="2570" t="s">
        <v>522</v>
      </c>
      <c r="E18" s="1757">
        <v>340</v>
      </c>
      <c r="F18" s="1726">
        <v>390</v>
      </c>
      <c r="G18" s="1758">
        <f t="shared" si="1"/>
        <v>130</v>
      </c>
      <c r="H18" s="1758">
        <v>135</v>
      </c>
      <c r="I18" s="1758">
        <f t="shared" si="2"/>
        <v>103.84615384615385</v>
      </c>
      <c r="J18" s="1759">
        <v>12.4</v>
      </c>
      <c r="K18" s="1760">
        <f t="shared" si="3"/>
        <v>15.281481481481482</v>
      </c>
      <c r="L18" s="1748">
        <f t="shared" si="0"/>
        <v>4836</v>
      </c>
      <c r="M18" s="1748">
        <f t="shared" si="4"/>
        <v>1612</v>
      </c>
      <c r="N18" s="1761">
        <f>1552+511</f>
        <v>2063</v>
      </c>
      <c r="O18" s="1748">
        <f t="shared" si="5"/>
        <v>127.97766749379653</v>
      </c>
      <c r="P18" s="1748">
        <f t="shared" si="6"/>
        <v>14.223529411764705</v>
      </c>
      <c r="Q18" s="1748">
        <f t="shared" si="7"/>
        <v>435.12406947890821</v>
      </c>
      <c r="R18" s="1762"/>
      <c r="S18" s="1762"/>
      <c r="T18" s="1762"/>
      <c r="U18" s="1762"/>
      <c r="V18" s="1762"/>
      <c r="W18" s="1762"/>
      <c r="X18" s="1762"/>
      <c r="Y18" s="1762"/>
      <c r="Z18" s="1762"/>
      <c r="AA18" s="1762"/>
      <c r="AB18" s="1762"/>
      <c r="AC18" s="1839"/>
      <c r="AD18" s="1839"/>
      <c r="AF18" s="2469"/>
    </row>
    <row r="19" spans="1:32" s="1755" customFormat="1" ht="15" customHeight="1" x14ac:dyDescent="0.25">
      <c r="A19" s="1744">
        <v>1</v>
      </c>
      <c r="B19" s="1744">
        <v>1</v>
      </c>
      <c r="C19" s="1756" t="s">
        <v>101</v>
      </c>
      <c r="D19" s="2570" t="s">
        <v>522</v>
      </c>
      <c r="E19" s="1757">
        <v>340</v>
      </c>
      <c r="F19" s="1726">
        <v>100</v>
      </c>
      <c r="G19" s="1758">
        <f t="shared" si="1"/>
        <v>33.333333333333336</v>
      </c>
      <c r="H19" s="1758">
        <v>48</v>
      </c>
      <c r="I19" s="1758">
        <f t="shared" si="2"/>
        <v>144</v>
      </c>
      <c r="J19" s="1759">
        <v>17.399999999999999</v>
      </c>
      <c r="K19" s="1760">
        <f t="shared" si="3"/>
        <v>23.6875</v>
      </c>
      <c r="L19" s="1748">
        <f t="shared" si="0"/>
        <v>1740</v>
      </c>
      <c r="M19" s="1748">
        <f t="shared" si="4"/>
        <v>580</v>
      </c>
      <c r="N19" s="1761">
        <f>917+220</f>
        <v>1137</v>
      </c>
      <c r="O19" s="1748">
        <f t="shared" si="5"/>
        <v>196.0344827586207</v>
      </c>
      <c r="P19" s="1748">
        <f t="shared" si="6"/>
        <v>5.117647058823529</v>
      </c>
      <c r="Q19" s="1748">
        <f t="shared" si="7"/>
        <v>666.51724137931035</v>
      </c>
      <c r="R19" s="1762"/>
      <c r="S19" s="1762"/>
      <c r="T19" s="1762"/>
      <c r="U19" s="1762"/>
      <c r="V19" s="1762"/>
      <c r="W19" s="1762"/>
      <c r="X19" s="1762"/>
      <c r="Y19" s="1762"/>
      <c r="Z19" s="1762"/>
      <c r="AA19" s="1762"/>
      <c r="AB19" s="1762"/>
      <c r="AC19" s="1839"/>
      <c r="AD19" s="1839"/>
      <c r="AF19" s="2469"/>
    </row>
    <row r="20" spans="1:32" s="1755" customFormat="1" ht="15" customHeight="1" x14ac:dyDescent="0.25">
      <c r="A20" s="1744">
        <v>1</v>
      </c>
      <c r="B20" s="1744">
        <v>1</v>
      </c>
      <c r="C20" s="1756" t="s">
        <v>49</v>
      </c>
      <c r="D20" s="2570" t="s">
        <v>522</v>
      </c>
      <c r="E20" s="1757">
        <v>340</v>
      </c>
      <c r="F20" s="1726">
        <v>100</v>
      </c>
      <c r="G20" s="1758">
        <f t="shared" si="1"/>
        <v>33.333333333333336</v>
      </c>
      <c r="H20" s="1758">
        <v>23</v>
      </c>
      <c r="I20" s="1758">
        <f t="shared" si="2"/>
        <v>69</v>
      </c>
      <c r="J20" s="1759">
        <v>12.1</v>
      </c>
      <c r="K20" s="1760">
        <f t="shared" si="3"/>
        <v>12</v>
      </c>
      <c r="L20" s="1748">
        <f t="shared" si="0"/>
        <v>1210</v>
      </c>
      <c r="M20" s="1748">
        <f t="shared" si="4"/>
        <v>403.33333333333331</v>
      </c>
      <c r="N20" s="1761">
        <f>161+115</f>
        <v>276</v>
      </c>
      <c r="O20" s="1748">
        <f t="shared" si="5"/>
        <v>68.429752066115697</v>
      </c>
      <c r="P20" s="1748">
        <f t="shared" si="6"/>
        <v>3.5588235294117645</v>
      </c>
      <c r="Q20" s="1748">
        <f t="shared" si="7"/>
        <v>232.6611570247934</v>
      </c>
      <c r="R20" s="1762"/>
      <c r="S20" s="1762"/>
      <c r="T20" s="1762"/>
      <c r="U20" s="1762"/>
      <c r="V20" s="1762"/>
      <c r="W20" s="1762"/>
      <c r="X20" s="1762"/>
      <c r="Y20" s="1762"/>
      <c r="Z20" s="1762"/>
      <c r="AA20" s="1762"/>
      <c r="AB20" s="1762"/>
      <c r="AC20" s="1839"/>
      <c r="AD20" s="1839"/>
      <c r="AF20" s="2469"/>
    </row>
    <row r="21" spans="1:32" s="1755" customFormat="1" ht="15" customHeight="1" x14ac:dyDescent="0.25">
      <c r="A21" s="1744">
        <v>1</v>
      </c>
      <c r="B21" s="1744">
        <v>1</v>
      </c>
      <c r="C21" s="1756" t="s">
        <v>50</v>
      </c>
      <c r="D21" s="2570" t="s">
        <v>522</v>
      </c>
      <c r="E21" s="1757">
        <v>340</v>
      </c>
      <c r="F21" s="1726">
        <v>1110</v>
      </c>
      <c r="G21" s="1758">
        <f t="shared" si="1"/>
        <v>370</v>
      </c>
      <c r="H21" s="1758">
        <v>369</v>
      </c>
      <c r="I21" s="1758">
        <f t="shared" si="2"/>
        <v>99.729729729729726</v>
      </c>
      <c r="J21" s="1759">
        <v>9.5</v>
      </c>
      <c r="K21" s="1760">
        <f t="shared" si="3"/>
        <v>9.9647696476964764</v>
      </c>
      <c r="L21" s="1748">
        <f t="shared" si="0"/>
        <v>10545</v>
      </c>
      <c r="M21" s="1748">
        <f t="shared" si="4"/>
        <v>3515</v>
      </c>
      <c r="N21" s="1761">
        <f>2827+850</f>
        <v>3677</v>
      </c>
      <c r="O21" s="1748">
        <f t="shared" si="5"/>
        <v>104.60881934566144</v>
      </c>
      <c r="P21" s="1748">
        <f t="shared" si="6"/>
        <v>31.014705882352942</v>
      </c>
      <c r="Q21" s="1748">
        <f t="shared" si="7"/>
        <v>355.6699857752489</v>
      </c>
      <c r="R21" s="1762"/>
      <c r="S21" s="1762"/>
      <c r="T21" s="1762"/>
      <c r="U21" s="1762"/>
      <c r="V21" s="1762"/>
      <c r="W21" s="1762"/>
      <c r="X21" s="1762"/>
      <c r="Y21" s="1762"/>
      <c r="Z21" s="1762"/>
      <c r="AA21" s="1762"/>
      <c r="AB21" s="1762"/>
      <c r="AC21" s="1839"/>
      <c r="AD21" s="1839"/>
      <c r="AF21" s="2469"/>
    </row>
    <row r="22" spans="1:32" s="1755" customFormat="1" ht="15" customHeight="1" x14ac:dyDescent="0.25">
      <c r="A22" s="1744">
        <v>1</v>
      </c>
      <c r="B22" s="1744">
        <v>1</v>
      </c>
      <c r="C22" s="1756" t="s">
        <v>54</v>
      </c>
      <c r="D22" s="2570" t="s">
        <v>522</v>
      </c>
      <c r="E22" s="1757">
        <v>320</v>
      </c>
      <c r="F22" s="1726">
        <v>1000</v>
      </c>
      <c r="G22" s="1758">
        <f t="shared" si="1"/>
        <v>333.33333333333331</v>
      </c>
      <c r="H22" s="1758">
        <v>320</v>
      </c>
      <c r="I22" s="1758">
        <f t="shared" si="2"/>
        <v>96.000000000000014</v>
      </c>
      <c r="J22" s="1759">
        <v>10.5</v>
      </c>
      <c r="K22" s="1760">
        <f t="shared" si="3"/>
        <v>8.9781250000000004</v>
      </c>
      <c r="L22" s="1748">
        <f t="shared" si="0"/>
        <v>10500</v>
      </c>
      <c r="M22" s="1748">
        <f t="shared" si="4"/>
        <v>3500</v>
      </c>
      <c r="N22" s="1761">
        <f>2252+621</f>
        <v>2873</v>
      </c>
      <c r="O22" s="1748">
        <f t="shared" si="5"/>
        <v>82.085714285714289</v>
      </c>
      <c r="P22" s="1748">
        <f t="shared" si="6"/>
        <v>32.8125</v>
      </c>
      <c r="Q22" s="1748">
        <f t="shared" si="7"/>
        <v>262.6742857142857</v>
      </c>
      <c r="R22" s="1762"/>
      <c r="S22" s="1762"/>
      <c r="T22" s="1762"/>
      <c r="U22" s="1762"/>
      <c r="V22" s="1763"/>
      <c r="W22" s="1762"/>
      <c r="X22" s="1762"/>
      <c r="Y22" s="1762"/>
      <c r="Z22" s="1762"/>
      <c r="AA22" s="1762"/>
      <c r="AB22" s="1762"/>
      <c r="AC22" s="1839"/>
      <c r="AD22" s="1839"/>
      <c r="AF22" s="2469"/>
    </row>
    <row r="23" spans="1:32" s="1755" customFormat="1" ht="15" customHeight="1" x14ac:dyDescent="0.25">
      <c r="A23" s="1744"/>
      <c r="B23" s="1744">
        <v>1</v>
      </c>
      <c r="C23" s="1756" t="s">
        <v>25</v>
      </c>
      <c r="D23" s="2570" t="s">
        <v>522</v>
      </c>
      <c r="E23" s="1757">
        <v>310</v>
      </c>
      <c r="F23" s="1726">
        <v>4460</v>
      </c>
      <c r="G23" s="1758">
        <f t="shared" si="1"/>
        <v>1486.6666666666667</v>
      </c>
      <c r="H23" s="1758">
        <v>1788</v>
      </c>
      <c r="I23" s="1758">
        <f t="shared" si="2"/>
        <v>120.26905829596413</v>
      </c>
      <c r="J23" s="1759">
        <v>7.5</v>
      </c>
      <c r="K23" s="1760">
        <f t="shared" si="3"/>
        <v>6.2953020134228188</v>
      </c>
      <c r="L23" s="1748">
        <f t="shared" si="0"/>
        <v>33450</v>
      </c>
      <c r="M23" s="1748">
        <f t="shared" si="4"/>
        <v>11150</v>
      </c>
      <c r="N23" s="1761">
        <f>8572+2684</f>
        <v>11256</v>
      </c>
      <c r="O23" s="1748">
        <f t="shared" si="5"/>
        <v>100.95067264573991</v>
      </c>
      <c r="P23" s="1748">
        <f t="shared" si="6"/>
        <v>107.90322580645162</v>
      </c>
      <c r="Q23" s="1748">
        <f t="shared" si="7"/>
        <v>312.9470852017937</v>
      </c>
      <c r="R23" s="1762"/>
      <c r="S23" s="1762"/>
      <c r="T23" s="1762"/>
      <c r="U23" s="1762"/>
      <c r="V23" s="1763"/>
      <c r="W23" s="1762"/>
      <c r="X23" s="1762"/>
      <c r="Y23" s="1762"/>
      <c r="Z23" s="1762"/>
      <c r="AA23" s="1762"/>
      <c r="AB23" s="1762"/>
      <c r="AC23" s="1839"/>
      <c r="AD23" s="1839"/>
      <c r="AF23" s="2469"/>
    </row>
    <row r="24" spans="1:32" s="1755" customFormat="1" ht="15" customHeight="1" x14ac:dyDescent="0.25">
      <c r="A24" s="1744">
        <v>1</v>
      </c>
      <c r="B24" s="1744">
        <v>1</v>
      </c>
      <c r="C24" s="1764" t="s">
        <v>7</v>
      </c>
      <c r="D24" s="1764"/>
      <c r="E24" s="1764"/>
      <c r="F24" s="2224">
        <f>SUM(F12:F23)</f>
        <v>11610</v>
      </c>
      <c r="G24" s="1765">
        <f>SUM(G12:G23)</f>
        <v>3870</v>
      </c>
      <c r="H24" s="1765">
        <f>SUM(H12:H23)</f>
        <v>4296</v>
      </c>
      <c r="I24" s="1765">
        <f t="shared" si="2"/>
        <v>111.00775193798449</v>
      </c>
      <c r="J24" s="1766">
        <f>SUM(L24/F24)</f>
        <v>9.3898363479758835</v>
      </c>
      <c r="K24" s="1767">
        <f t="shared" si="3"/>
        <v>8.8433426443202983</v>
      </c>
      <c r="L24" s="1765">
        <f>SUM(L12:L23)</f>
        <v>109016</v>
      </c>
      <c r="M24" s="1765">
        <f>SUM(M12:M23)</f>
        <v>36338.666666666664</v>
      </c>
      <c r="N24" s="1765">
        <f>SUM(N12:N23)</f>
        <v>37991</v>
      </c>
      <c r="O24" s="1768">
        <f t="shared" si="5"/>
        <v>104.54703896675719</v>
      </c>
      <c r="P24" s="1768">
        <f>SUM(P12:P23)</f>
        <v>332.08631404174571</v>
      </c>
      <c r="Q24" s="1768">
        <f t="shared" si="7"/>
        <v>343.20294206906925</v>
      </c>
      <c r="R24" s="1769">
        <v>513006.99995999999</v>
      </c>
      <c r="S24" s="1769">
        <v>513006.99995999999</v>
      </c>
      <c r="T24" s="1769">
        <v>513006.99995999999</v>
      </c>
      <c r="U24" s="1769">
        <v>513006.99995999999</v>
      </c>
      <c r="V24" s="1770">
        <f>R24/12*$C$3+(S24-R24)/11*3+(T24-S24)/10*2+(U24-T24)/9*1</f>
        <v>171002.33332000001</v>
      </c>
      <c r="W24" s="1769">
        <f>AA24-Z24-X24</f>
        <v>169949.32463000002</v>
      </c>
      <c r="X24" s="1769">
        <v>-2349.1450700000005</v>
      </c>
      <c r="Y24" s="1769">
        <f>W24-V24</f>
        <v>-1053.0086899999878</v>
      </c>
      <c r="Z24" s="1769">
        <v>-2951.3612399999997</v>
      </c>
      <c r="AA24" s="1769">
        <v>164648.81832000002</v>
      </c>
      <c r="AB24" s="1769">
        <v>3</v>
      </c>
      <c r="AC24" s="1840">
        <v>118943.32</v>
      </c>
      <c r="AD24" s="1840">
        <f>AC24/1000</f>
        <v>118.94332</v>
      </c>
      <c r="AF24" s="2469"/>
    </row>
    <row r="25" spans="1:32" s="1755" customFormat="1" ht="15" customHeight="1" x14ac:dyDescent="0.25">
      <c r="A25" s="1744">
        <v>1</v>
      </c>
      <c r="B25" s="1744">
        <v>1</v>
      </c>
      <c r="C25" s="1771" t="s">
        <v>14</v>
      </c>
      <c r="D25" s="1771"/>
      <c r="E25" s="1772"/>
      <c r="F25" s="1726"/>
      <c r="G25" s="1752"/>
      <c r="H25" s="1752"/>
      <c r="I25" s="1752"/>
      <c r="J25" s="1766"/>
      <c r="K25" s="1766"/>
      <c r="L25" s="1773"/>
      <c r="M25" s="1773"/>
      <c r="N25" s="1773"/>
      <c r="O25" s="1773"/>
      <c r="P25" s="1773"/>
      <c r="Q25" s="1773"/>
      <c r="R25" s="1774"/>
      <c r="S25" s="1774"/>
      <c r="T25" s="1774"/>
      <c r="U25" s="1774"/>
      <c r="V25" s="1774"/>
      <c r="W25" s="1774"/>
      <c r="X25" s="1774"/>
      <c r="Y25" s="1774"/>
      <c r="Z25" s="1774"/>
      <c r="AA25" s="1774"/>
      <c r="AB25" s="1774"/>
      <c r="AC25" s="1840"/>
      <c r="AD25" s="1840"/>
      <c r="AF25" s="2469"/>
    </row>
    <row r="26" spans="1:32" s="70" customFormat="1" ht="16.5" customHeight="1" x14ac:dyDescent="0.25">
      <c r="A26" s="738">
        <v>1</v>
      </c>
      <c r="B26" s="1744">
        <v>1</v>
      </c>
      <c r="C26" s="507" t="s">
        <v>302</v>
      </c>
      <c r="D26" s="507"/>
      <c r="E26" s="520"/>
      <c r="F26" s="2222"/>
      <c r="G26" s="116"/>
      <c r="H26" s="116"/>
      <c r="I26" s="116"/>
      <c r="J26" s="363"/>
      <c r="K26" s="363"/>
      <c r="L26" s="365"/>
      <c r="M26" s="365"/>
      <c r="N26" s="365"/>
      <c r="O26" s="365"/>
      <c r="P26" s="365"/>
      <c r="Q26" s="365"/>
      <c r="R26" s="440"/>
      <c r="S26" s="440"/>
      <c r="T26" s="440"/>
      <c r="U26" s="440"/>
      <c r="V26" s="1605"/>
      <c r="W26" s="440"/>
      <c r="X26" s="440"/>
      <c r="Y26" s="440"/>
      <c r="Z26" s="440"/>
      <c r="AA26" s="440"/>
      <c r="AB26" s="440"/>
      <c r="AC26" s="1836"/>
      <c r="AD26" s="1836"/>
      <c r="AF26" s="1730"/>
    </row>
    <row r="27" spans="1:32" s="70" customFormat="1" ht="15" customHeight="1" x14ac:dyDescent="0.25">
      <c r="A27" s="738">
        <v>1</v>
      </c>
      <c r="B27" s="1744">
        <v>1</v>
      </c>
      <c r="C27" s="407" t="s">
        <v>361</v>
      </c>
      <c r="D27" s="407"/>
      <c r="E27" s="407"/>
      <c r="F27" s="711">
        <f>SUM(F29,F30,F31,F32)</f>
        <v>17527</v>
      </c>
      <c r="G27" s="440">
        <f>SUM(G29,G30,G31,G32)</f>
        <v>5842</v>
      </c>
      <c r="H27" s="440">
        <f>SUM(H29,H30,H31,H32)+H28/2.7</f>
        <v>8593</v>
      </c>
      <c r="I27" s="361">
        <f>H27/G27*100</f>
        <v>147.0900376583362</v>
      </c>
      <c r="J27" s="125"/>
      <c r="K27" s="125"/>
      <c r="L27" s="464"/>
      <c r="M27" s="464"/>
      <c r="N27" s="464"/>
      <c r="O27" s="464"/>
      <c r="P27" s="464"/>
      <c r="Q27" s="464"/>
      <c r="R27" s="711"/>
      <c r="S27" s="711"/>
      <c r="T27" s="711"/>
      <c r="U27" s="711"/>
      <c r="V27" s="1602"/>
      <c r="W27" s="711"/>
      <c r="X27" s="711"/>
      <c r="Y27" s="711"/>
      <c r="Z27" s="711"/>
      <c r="AA27" s="711"/>
      <c r="AB27" s="2498">
        <f t="shared" ref="AB27" si="8">SUM(AB29,AB30,AB31,AB32)+AB28/2.7</f>
        <v>47</v>
      </c>
      <c r="AC27" s="1841">
        <f>AC28+AC29+AC30+AC31+AC32</f>
        <v>25873.059999999998</v>
      </c>
      <c r="AD27" s="1841">
        <f>AC27/1000</f>
        <v>25.873059999999999</v>
      </c>
      <c r="AF27" s="1730"/>
    </row>
    <row r="28" spans="1:32" s="70" customFormat="1" ht="15" customHeight="1" x14ac:dyDescent="0.25">
      <c r="A28" s="738"/>
      <c r="B28" s="1744"/>
      <c r="C28" s="407" t="s">
        <v>470</v>
      </c>
      <c r="D28" s="407"/>
      <c r="E28" s="407"/>
      <c r="F28" s="711"/>
      <c r="G28" s="440"/>
      <c r="H28" s="440"/>
      <c r="I28" s="361"/>
      <c r="J28" s="125"/>
      <c r="K28" s="125"/>
      <c r="L28" s="464"/>
      <c r="M28" s="464"/>
      <c r="N28" s="464"/>
      <c r="O28" s="464"/>
      <c r="P28" s="464"/>
      <c r="Q28" s="464"/>
      <c r="R28" s="711"/>
      <c r="S28" s="711"/>
      <c r="T28" s="711"/>
      <c r="U28" s="711"/>
      <c r="V28" s="1602"/>
      <c r="W28" s="711"/>
      <c r="X28" s="711"/>
      <c r="Y28" s="711"/>
      <c r="Z28" s="711"/>
      <c r="AA28" s="711"/>
      <c r="AB28" s="711"/>
      <c r="AC28" s="1841"/>
      <c r="AD28" s="1841"/>
      <c r="AF28" s="1730"/>
    </row>
    <row r="29" spans="1:32" s="70" customFormat="1" ht="15" customHeight="1" x14ac:dyDescent="0.25">
      <c r="A29" s="738">
        <v>1</v>
      </c>
      <c r="B29" s="1744">
        <v>1</v>
      </c>
      <c r="C29" s="407" t="s">
        <v>383</v>
      </c>
      <c r="D29" s="407"/>
      <c r="E29" s="407"/>
      <c r="F29" s="711">
        <v>12000</v>
      </c>
      <c r="G29" s="92">
        <f t="shared" ref="G29:G53" si="9">ROUND(F29/12*$C$3,0)</f>
        <v>4000</v>
      </c>
      <c r="H29" s="440">
        <v>4145</v>
      </c>
      <c r="I29" s="361">
        <f t="shared" ref="I29:I36" si="10">H29/G29*100</f>
        <v>103.62499999999999</v>
      </c>
      <c r="J29" s="125"/>
      <c r="K29" s="125"/>
      <c r="L29" s="464"/>
      <c r="M29" s="464"/>
      <c r="N29" s="464"/>
      <c r="O29" s="464"/>
      <c r="P29" s="464"/>
      <c r="Q29" s="464"/>
      <c r="R29" s="711"/>
      <c r="S29" s="711"/>
      <c r="T29" s="711"/>
      <c r="U29" s="711"/>
      <c r="V29" s="1602"/>
      <c r="W29" s="711"/>
      <c r="X29" s="711"/>
      <c r="Y29" s="711"/>
      <c r="Z29" s="711"/>
      <c r="AA29" s="711"/>
      <c r="AB29" s="711"/>
      <c r="AC29" s="1841"/>
      <c r="AD29" s="1841"/>
      <c r="AF29" s="1730"/>
    </row>
    <row r="30" spans="1:32" s="70" customFormat="1" ht="32.25" customHeight="1" x14ac:dyDescent="0.25">
      <c r="A30" s="738">
        <v>1</v>
      </c>
      <c r="B30" s="1744">
        <v>1</v>
      </c>
      <c r="C30" s="407" t="s">
        <v>304</v>
      </c>
      <c r="D30" s="407"/>
      <c r="E30" s="407"/>
      <c r="F30" s="711">
        <v>762</v>
      </c>
      <c r="G30" s="92">
        <f t="shared" si="9"/>
        <v>254</v>
      </c>
      <c r="H30" s="440">
        <v>208</v>
      </c>
      <c r="I30" s="361">
        <f t="shared" si="10"/>
        <v>81.889763779527556</v>
      </c>
      <c r="J30" s="125"/>
      <c r="K30" s="125"/>
      <c r="L30" s="464"/>
      <c r="M30" s="464"/>
      <c r="N30" s="464"/>
      <c r="O30" s="464"/>
      <c r="P30" s="464"/>
      <c r="Q30" s="464"/>
      <c r="R30" s="711"/>
      <c r="S30" s="711"/>
      <c r="T30" s="711"/>
      <c r="U30" s="711"/>
      <c r="V30" s="1602"/>
      <c r="W30" s="711"/>
      <c r="X30" s="711"/>
      <c r="Y30" s="711"/>
      <c r="Z30" s="711"/>
      <c r="AA30" s="711"/>
      <c r="AB30" s="711">
        <v>7</v>
      </c>
      <c r="AC30" s="1841">
        <v>3806.4599999999991</v>
      </c>
      <c r="AD30" s="1841">
        <f t="shared" ref="AD30:AD34" si="11">AC30/1000</f>
        <v>3.8064599999999991</v>
      </c>
      <c r="AF30" s="1730"/>
    </row>
    <row r="31" spans="1:32" s="70" customFormat="1" ht="31.5" customHeight="1" x14ac:dyDescent="0.25">
      <c r="A31" s="738">
        <v>1</v>
      </c>
      <c r="B31" s="1744">
        <v>1</v>
      </c>
      <c r="C31" s="407" t="s">
        <v>305</v>
      </c>
      <c r="D31" s="407"/>
      <c r="E31" s="407"/>
      <c r="F31" s="711">
        <v>700</v>
      </c>
      <c r="G31" s="92">
        <f t="shared" si="9"/>
        <v>233</v>
      </c>
      <c r="H31" s="440">
        <v>147</v>
      </c>
      <c r="I31" s="361">
        <f t="shared" si="10"/>
        <v>63.090128755364802</v>
      </c>
      <c r="J31" s="125"/>
      <c r="K31" s="125"/>
      <c r="L31" s="464"/>
      <c r="M31" s="464"/>
      <c r="N31" s="464"/>
      <c r="O31" s="464"/>
      <c r="P31" s="464"/>
      <c r="Q31" s="464"/>
      <c r="R31" s="711"/>
      <c r="S31" s="711"/>
      <c r="T31" s="711"/>
      <c r="U31" s="711"/>
      <c r="V31" s="1602"/>
      <c r="W31" s="711"/>
      <c r="X31" s="711"/>
      <c r="Y31" s="711"/>
      <c r="Z31" s="711"/>
      <c r="AA31" s="711"/>
      <c r="AB31" s="711">
        <v>2</v>
      </c>
      <c r="AC31" s="1841">
        <v>1402.96</v>
      </c>
      <c r="AD31" s="1841">
        <f t="shared" si="11"/>
        <v>1.40296</v>
      </c>
      <c r="AF31" s="1730"/>
    </row>
    <row r="32" spans="1:32" s="70" customFormat="1" ht="15" customHeight="1" x14ac:dyDescent="0.25">
      <c r="A32" s="738">
        <v>1</v>
      </c>
      <c r="B32" s="1744">
        <v>1</v>
      </c>
      <c r="C32" s="407" t="s">
        <v>306</v>
      </c>
      <c r="D32" s="407"/>
      <c r="E32" s="407"/>
      <c r="F32" s="711">
        <v>4065</v>
      </c>
      <c r="G32" s="92">
        <f t="shared" si="9"/>
        <v>1355</v>
      </c>
      <c r="H32" s="440">
        <v>4093</v>
      </c>
      <c r="I32" s="361">
        <f t="shared" si="10"/>
        <v>302.06642066420665</v>
      </c>
      <c r="J32" s="125"/>
      <c r="K32" s="125"/>
      <c r="L32" s="464"/>
      <c r="M32" s="464"/>
      <c r="N32" s="464"/>
      <c r="O32" s="464"/>
      <c r="P32" s="464"/>
      <c r="Q32" s="464"/>
      <c r="R32" s="711"/>
      <c r="S32" s="711"/>
      <c r="T32" s="711"/>
      <c r="U32" s="711"/>
      <c r="V32" s="1602"/>
      <c r="W32" s="711"/>
      <c r="X32" s="711"/>
      <c r="Y32" s="711"/>
      <c r="Z32" s="711"/>
      <c r="AA32" s="711"/>
      <c r="AB32" s="711">
        <v>38</v>
      </c>
      <c r="AC32" s="1841">
        <v>20663.64</v>
      </c>
      <c r="AD32" s="1841">
        <f t="shared" si="11"/>
        <v>20.663640000000001</v>
      </c>
      <c r="AF32" s="1730"/>
    </row>
    <row r="33" spans="1:32" s="70" customFormat="1" ht="15" customHeight="1" x14ac:dyDescent="0.25">
      <c r="A33" s="738">
        <v>1</v>
      </c>
      <c r="B33" s="1744">
        <v>1</v>
      </c>
      <c r="C33" s="409" t="s">
        <v>360</v>
      </c>
      <c r="D33" s="409"/>
      <c r="E33" s="407"/>
      <c r="F33" s="711">
        <f>F34+F35/8.5</f>
        <v>80298.823529411762</v>
      </c>
      <c r="G33" s="92">
        <f t="shared" ref="G33:H33" si="12">G34+G35/8.5</f>
        <v>26765.941176470587</v>
      </c>
      <c r="H33" s="440">
        <f t="shared" si="12"/>
        <v>28006.011764705883</v>
      </c>
      <c r="I33" s="361">
        <f t="shared" si="10"/>
        <v>104.63301693767981</v>
      </c>
      <c r="J33" s="125"/>
      <c r="K33" s="125"/>
      <c r="L33" s="464"/>
      <c r="M33" s="464"/>
      <c r="N33" s="464"/>
      <c r="O33" s="464"/>
      <c r="P33" s="464"/>
      <c r="Q33" s="464"/>
      <c r="R33" s="711"/>
      <c r="S33" s="711"/>
      <c r="T33" s="711"/>
      <c r="U33" s="711"/>
      <c r="V33" s="1602"/>
      <c r="W33" s="711"/>
      <c r="X33" s="711"/>
      <c r="Y33" s="711"/>
      <c r="Z33" s="711"/>
      <c r="AA33" s="711"/>
      <c r="AB33" s="92">
        <f t="shared" ref="AB33" si="13">AB34+AB35/8.5</f>
        <v>1396</v>
      </c>
      <c r="AC33" s="1841">
        <f>AC34+AC35</f>
        <v>2353498.89</v>
      </c>
      <c r="AD33" s="1841">
        <f t="shared" si="11"/>
        <v>2353.4988900000003</v>
      </c>
      <c r="AF33" s="1730"/>
    </row>
    <row r="34" spans="1:32" s="70" customFormat="1" ht="15" customHeight="1" x14ac:dyDescent="0.25">
      <c r="A34" s="738"/>
      <c r="B34" s="1744"/>
      <c r="C34" s="1280" t="s">
        <v>460</v>
      </c>
      <c r="D34" s="1280"/>
      <c r="E34" s="407"/>
      <c r="F34" s="711">
        <v>79696</v>
      </c>
      <c r="G34" s="92">
        <f t="shared" si="9"/>
        <v>26565</v>
      </c>
      <c r="H34" s="440">
        <v>27751</v>
      </c>
      <c r="I34" s="361">
        <f t="shared" si="10"/>
        <v>104.46452098626011</v>
      </c>
      <c r="J34" s="125"/>
      <c r="K34" s="125"/>
      <c r="L34" s="464"/>
      <c r="M34" s="464"/>
      <c r="N34" s="464"/>
      <c r="O34" s="464"/>
      <c r="P34" s="464"/>
      <c r="Q34" s="464"/>
      <c r="R34" s="711"/>
      <c r="S34" s="711"/>
      <c r="T34" s="711"/>
      <c r="U34" s="711"/>
      <c r="V34" s="1602"/>
      <c r="W34" s="711"/>
      <c r="X34" s="711"/>
      <c r="Y34" s="711"/>
      <c r="Z34" s="711"/>
      <c r="AA34" s="711"/>
      <c r="AB34" s="711">
        <v>1396</v>
      </c>
      <c r="AC34" s="1841">
        <v>2353498.89</v>
      </c>
      <c r="AD34" s="1841">
        <f t="shared" si="11"/>
        <v>2353.4988900000003</v>
      </c>
      <c r="AF34" s="1730"/>
    </row>
    <row r="35" spans="1:32" s="70" customFormat="1" ht="15" customHeight="1" x14ac:dyDescent="0.25">
      <c r="A35" s="738">
        <v>1</v>
      </c>
      <c r="B35" s="1744">
        <v>1</v>
      </c>
      <c r="C35" s="407" t="s">
        <v>454</v>
      </c>
      <c r="D35" s="407"/>
      <c r="E35" s="407"/>
      <c r="F35" s="711">
        <v>5124</v>
      </c>
      <c r="G35" s="92">
        <f t="shared" si="9"/>
        <v>1708</v>
      </c>
      <c r="H35" s="440">
        <v>2167.6</v>
      </c>
      <c r="I35" s="361">
        <f t="shared" si="10"/>
        <v>126.9086651053864</v>
      </c>
      <c r="J35" s="125"/>
      <c r="K35" s="125"/>
      <c r="L35" s="464"/>
      <c r="M35" s="464"/>
      <c r="N35" s="464"/>
      <c r="O35" s="464"/>
      <c r="P35" s="464"/>
      <c r="Q35" s="464"/>
      <c r="R35" s="711"/>
      <c r="S35" s="711"/>
      <c r="T35" s="711"/>
      <c r="U35" s="711"/>
      <c r="V35" s="1602"/>
      <c r="W35" s="711"/>
      <c r="X35" s="711"/>
      <c r="Y35" s="711"/>
      <c r="Z35" s="711"/>
      <c r="AA35" s="711"/>
      <c r="AB35" s="711"/>
      <c r="AC35" s="1841"/>
      <c r="AD35" s="1841"/>
      <c r="AF35" s="1730"/>
    </row>
    <row r="36" spans="1:32" s="96" customFormat="1" ht="15" customHeight="1" x14ac:dyDescent="0.25">
      <c r="A36" s="738">
        <v>1</v>
      </c>
      <c r="B36" s="1744">
        <v>1</v>
      </c>
      <c r="C36" s="213" t="s">
        <v>168</v>
      </c>
      <c r="D36" s="213"/>
      <c r="E36" s="508"/>
      <c r="F36" s="712">
        <f>SUM(F27+F34*3.2)+F35/3.9</f>
        <v>273868.04615384614</v>
      </c>
      <c r="G36" s="388">
        <f t="shared" ref="G36:H36" si="14">SUM(G27+G34*3.2)+G35/3.9</f>
        <v>91287.948717948719</v>
      </c>
      <c r="H36" s="388">
        <f t="shared" si="14"/>
        <v>97951.994871794886</v>
      </c>
      <c r="I36" s="556">
        <f t="shared" si="10"/>
        <v>107.30002836895372</v>
      </c>
      <c r="J36" s="125"/>
      <c r="K36" s="125"/>
      <c r="L36" s="464"/>
      <c r="M36" s="464"/>
      <c r="N36" s="464"/>
      <c r="O36" s="464"/>
      <c r="P36" s="464"/>
      <c r="Q36" s="464"/>
      <c r="R36" s="742">
        <v>150723.78750000001</v>
      </c>
      <c r="S36" s="742">
        <v>150723.78750000001</v>
      </c>
      <c r="T36" s="742">
        <v>150723.78750000001</v>
      </c>
      <c r="U36" s="742">
        <v>150723.78750000001</v>
      </c>
      <c r="V36" s="1741">
        <f>R36/12*$C$3+(S36-R36)/11*3+(T36-S36)/10*2+(U36-T36)/9*1</f>
        <v>50241.262500000004</v>
      </c>
      <c r="W36" s="742">
        <f>AA36-Z36</f>
        <v>50128.219669999991</v>
      </c>
      <c r="X36" s="742"/>
      <c r="Y36" s="742">
        <f>W36-V36</f>
        <v>-113.04283000001305</v>
      </c>
      <c r="Z36" s="742">
        <v>-466.93724000000003</v>
      </c>
      <c r="AA36" s="742">
        <v>49661.282429999992</v>
      </c>
      <c r="AB36" s="388">
        <f t="shared" ref="AB36" si="15">SUM(AB27+AB34*3.2)+AB35/3.9</f>
        <v>4514.2</v>
      </c>
      <c r="AC36" s="1842">
        <f>AC33+AC27</f>
        <v>2379371.9500000002</v>
      </c>
      <c r="AD36" s="1842">
        <f>AC36/1000</f>
        <v>2379.3719500000002</v>
      </c>
      <c r="AF36" s="2424"/>
    </row>
    <row r="37" spans="1:32" s="70" customFormat="1" ht="15" customHeight="1" x14ac:dyDescent="0.25">
      <c r="A37" s="738">
        <v>1</v>
      </c>
      <c r="B37" s="1744">
        <v>1</v>
      </c>
      <c r="C37" s="507" t="s">
        <v>307</v>
      </c>
      <c r="D37" s="507"/>
      <c r="E37" s="407"/>
      <c r="F37" s="711"/>
      <c r="G37" s="92">
        <f t="shared" si="9"/>
        <v>0</v>
      </c>
      <c r="H37" s="440"/>
      <c r="I37" s="556"/>
      <c r="J37" s="125"/>
      <c r="K37" s="125"/>
      <c r="L37" s="464"/>
      <c r="M37" s="464"/>
      <c r="N37" s="464"/>
      <c r="O37" s="464"/>
      <c r="P37" s="464"/>
      <c r="Q37" s="464"/>
      <c r="R37" s="711"/>
      <c r="S37" s="711"/>
      <c r="T37" s="711"/>
      <c r="U37" s="711"/>
      <c r="V37" s="1602"/>
      <c r="W37" s="711"/>
      <c r="X37" s="711"/>
      <c r="Y37" s="711"/>
      <c r="Z37" s="711"/>
      <c r="AA37" s="711"/>
      <c r="AB37" s="711"/>
      <c r="AC37" s="1841"/>
      <c r="AD37" s="1841"/>
      <c r="AF37" s="1730"/>
    </row>
    <row r="38" spans="1:32" s="70" customFormat="1" ht="15" customHeight="1" x14ac:dyDescent="0.25">
      <c r="A38" s="738">
        <v>1</v>
      </c>
      <c r="B38" s="1744">
        <v>1</v>
      </c>
      <c r="C38" s="407" t="s">
        <v>198</v>
      </c>
      <c r="D38" s="407"/>
      <c r="E38" s="407"/>
      <c r="F38" s="711">
        <f>SUM(F40,F45,F49)</f>
        <v>74219</v>
      </c>
      <c r="G38" s="440">
        <f>SUM(G40,G45,G49)</f>
        <v>24739</v>
      </c>
      <c r="H38" s="440">
        <f>SUM(H40,H45,H49)</f>
        <v>26873</v>
      </c>
      <c r="I38" s="361">
        <f>H38/G38*100</f>
        <v>108.62605602489997</v>
      </c>
      <c r="J38" s="125"/>
      <c r="K38" s="125"/>
      <c r="L38" s="464"/>
      <c r="M38" s="464"/>
      <c r="N38" s="464"/>
      <c r="O38" s="464"/>
      <c r="P38" s="464"/>
      <c r="Q38" s="464"/>
      <c r="R38" s="711"/>
      <c r="S38" s="711"/>
      <c r="T38" s="711"/>
      <c r="U38" s="711"/>
      <c r="V38" s="1602"/>
      <c r="W38" s="711"/>
      <c r="X38" s="711"/>
      <c r="Y38" s="711"/>
      <c r="Z38" s="711"/>
      <c r="AA38" s="711"/>
      <c r="AB38" s="440">
        <f>SUM(AB40,AB45,AB49)</f>
        <v>3</v>
      </c>
      <c r="AC38" s="1841">
        <f t="shared" ref="AC38:AD38" si="16">AC39+AC40+AC45+AC49</f>
        <v>3223.17</v>
      </c>
      <c r="AD38" s="1841">
        <f t="shared" si="16"/>
        <v>3.2231700000000005</v>
      </c>
      <c r="AF38" s="1730"/>
    </row>
    <row r="39" spans="1:32" s="70" customFormat="1" ht="15" customHeight="1" x14ac:dyDescent="0.25">
      <c r="A39" s="738">
        <v>1</v>
      </c>
      <c r="B39" s="1744">
        <v>1</v>
      </c>
      <c r="C39" s="407" t="s">
        <v>303</v>
      </c>
      <c r="D39" s="407"/>
      <c r="E39" s="407"/>
      <c r="F39" s="711"/>
      <c r="G39" s="92">
        <f t="shared" si="9"/>
        <v>0</v>
      </c>
      <c r="H39" s="440"/>
      <c r="I39" s="361"/>
      <c r="J39" s="125"/>
      <c r="K39" s="125"/>
      <c r="L39" s="464"/>
      <c r="M39" s="464"/>
      <c r="N39" s="464"/>
      <c r="O39" s="464"/>
      <c r="P39" s="464"/>
      <c r="Q39" s="464"/>
      <c r="R39" s="711"/>
      <c r="S39" s="711"/>
      <c r="T39" s="711"/>
      <c r="U39" s="711"/>
      <c r="V39" s="1602"/>
      <c r="W39" s="711"/>
      <c r="X39" s="711"/>
      <c r="Y39" s="711"/>
      <c r="Z39" s="711"/>
      <c r="AA39" s="711"/>
      <c r="AB39" s="711"/>
      <c r="AC39" s="1841"/>
      <c r="AD39" s="1841"/>
      <c r="AF39" s="1730"/>
    </row>
    <row r="40" spans="1:32" s="70" customFormat="1" ht="49.5" customHeight="1" x14ac:dyDescent="0.25">
      <c r="A40" s="738">
        <v>1</v>
      </c>
      <c r="B40" s="1744">
        <v>1</v>
      </c>
      <c r="C40" s="407" t="s">
        <v>308</v>
      </c>
      <c r="D40" s="407"/>
      <c r="E40" s="407"/>
      <c r="F40" s="711">
        <f>SUM(F41:F44)</f>
        <v>14639</v>
      </c>
      <c r="G40" s="440">
        <f>SUM(G41:G44)</f>
        <v>4879</v>
      </c>
      <c r="H40" s="440">
        <f>SUM(H41:H44)</f>
        <v>5991</v>
      </c>
      <c r="I40" s="361">
        <f t="shared" ref="I40:I51" si="17">H40/G40*100</f>
        <v>122.7915556466489</v>
      </c>
      <c r="J40" s="125"/>
      <c r="K40" s="125"/>
      <c r="L40" s="464"/>
      <c r="M40" s="464"/>
      <c r="N40" s="464"/>
      <c r="O40" s="464"/>
      <c r="P40" s="464"/>
      <c r="Q40" s="464"/>
      <c r="R40" s="711"/>
      <c r="S40" s="711"/>
      <c r="T40" s="711"/>
      <c r="U40" s="711"/>
      <c r="V40" s="1602"/>
      <c r="W40" s="711"/>
      <c r="X40" s="711"/>
      <c r="Y40" s="711"/>
      <c r="Z40" s="711"/>
      <c r="AA40" s="711"/>
      <c r="AB40" s="440">
        <f>SUM(AB41:AB44)</f>
        <v>0</v>
      </c>
      <c r="AC40" s="1841">
        <f t="shared" ref="AC40:AD40" si="18">AC41+AC42</f>
        <v>0</v>
      </c>
      <c r="AD40" s="1841">
        <f t="shared" si="18"/>
        <v>0</v>
      </c>
      <c r="AF40" s="1730"/>
    </row>
    <row r="41" spans="1:32" s="70" customFormat="1" ht="38.1" customHeight="1" x14ac:dyDescent="0.25">
      <c r="A41" s="738">
        <v>1</v>
      </c>
      <c r="B41" s="1744">
        <v>1</v>
      </c>
      <c r="C41" s="407" t="s">
        <v>309</v>
      </c>
      <c r="D41" s="407"/>
      <c r="E41" s="407"/>
      <c r="F41" s="711">
        <v>9139</v>
      </c>
      <c r="G41" s="92">
        <f t="shared" si="9"/>
        <v>3046</v>
      </c>
      <c r="H41" s="440">
        <v>3255</v>
      </c>
      <c r="I41" s="361">
        <f t="shared" si="17"/>
        <v>106.86145764937622</v>
      </c>
      <c r="J41" s="125"/>
      <c r="K41" s="125"/>
      <c r="L41" s="464"/>
      <c r="M41" s="464"/>
      <c r="N41" s="464"/>
      <c r="O41" s="464"/>
      <c r="P41" s="464"/>
      <c r="Q41" s="464"/>
      <c r="R41" s="711"/>
      <c r="S41" s="711"/>
      <c r="T41" s="711"/>
      <c r="U41" s="711"/>
      <c r="V41" s="1602"/>
      <c r="W41" s="711"/>
      <c r="X41" s="711"/>
      <c r="Y41" s="711"/>
      <c r="Z41" s="711"/>
      <c r="AA41" s="711"/>
      <c r="AB41" s="711"/>
      <c r="AC41" s="1841"/>
      <c r="AD41" s="1841">
        <f>AC41/1000</f>
        <v>0</v>
      </c>
      <c r="AF41" s="1730"/>
    </row>
    <row r="42" spans="1:32" s="70" customFormat="1" ht="38.1" customHeight="1" x14ac:dyDescent="0.25">
      <c r="A42" s="738">
        <v>1</v>
      </c>
      <c r="B42" s="1744">
        <v>1</v>
      </c>
      <c r="C42" s="407" t="s">
        <v>310</v>
      </c>
      <c r="D42" s="407"/>
      <c r="E42" s="407"/>
      <c r="F42" s="711">
        <v>2742</v>
      </c>
      <c r="G42" s="92">
        <f t="shared" si="9"/>
        <v>914</v>
      </c>
      <c r="H42" s="440">
        <v>71</v>
      </c>
      <c r="I42" s="361">
        <f t="shared" si="17"/>
        <v>7.7680525164113794</v>
      </c>
      <c r="J42" s="125"/>
      <c r="K42" s="125"/>
      <c r="L42" s="464"/>
      <c r="M42" s="464"/>
      <c r="N42" s="464"/>
      <c r="O42" s="464"/>
      <c r="P42" s="464"/>
      <c r="Q42" s="464"/>
      <c r="R42" s="711"/>
      <c r="S42" s="711"/>
      <c r="T42" s="711"/>
      <c r="U42" s="711"/>
      <c r="V42" s="1602"/>
      <c r="W42" s="711"/>
      <c r="X42" s="711"/>
      <c r="Y42" s="711"/>
      <c r="Z42" s="711"/>
      <c r="AA42" s="711"/>
      <c r="AB42" s="711"/>
      <c r="AC42" s="1841"/>
      <c r="AD42" s="1841">
        <f>AC42/1000</f>
        <v>0</v>
      </c>
      <c r="AF42" s="1730"/>
    </row>
    <row r="43" spans="1:32" s="70" customFormat="1" ht="58.5" customHeight="1" x14ac:dyDescent="0.25">
      <c r="A43" s="738">
        <v>1</v>
      </c>
      <c r="B43" s="1744">
        <v>1</v>
      </c>
      <c r="C43" s="407" t="s">
        <v>354</v>
      </c>
      <c r="D43" s="407"/>
      <c r="E43" s="407"/>
      <c r="F43" s="711">
        <v>411</v>
      </c>
      <c r="G43" s="92">
        <f t="shared" si="9"/>
        <v>137</v>
      </c>
      <c r="H43" s="440">
        <v>565</v>
      </c>
      <c r="I43" s="361">
        <f t="shared" si="17"/>
        <v>412.40875912408762</v>
      </c>
      <c r="J43" s="125"/>
      <c r="K43" s="125"/>
      <c r="L43" s="464"/>
      <c r="M43" s="464"/>
      <c r="N43" s="464"/>
      <c r="O43" s="464"/>
      <c r="P43" s="464"/>
      <c r="Q43" s="464"/>
      <c r="R43" s="711"/>
      <c r="S43" s="711"/>
      <c r="T43" s="711"/>
      <c r="U43" s="711"/>
      <c r="V43" s="1602"/>
      <c r="W43" s="711"/>
      <c r="X43" s="711"/>
      <c r="Y43" s="711"/>
      <c r="Z43" s="711"/>
      <c r="AA43" s="711"/>
      <c r="AB43" s="711"/>
      <c r="AC43" s="1841"/>
      <c r="AD43" s="1841"/>
      <c r="AF43" s="1730"/>
    </row>
    <row r="44" spans="1:32" s="70" customFormat="1" ht="38.1" customHeight="1" x14ac:dyDescent="0.25">
      <c r="A44" s="738">
        <v>1</v>
      </c>
      <c r="B44" s="1744">
        <v>1</v>
      </c>
      <c r="C44" s="407" t="s">
        <v>355</v>
      </c>
      <c r="D44" s="407"/>
      <c r="E44" s="407"/>
      <c r="F44" s="711">
        <v>2347</v>
      </c>
      <c r="G44" s="92">
        <f t="shared" si="9"/>
        <v>782</v>
      </c>
      <c r="H44" s="440">
        <v>2100</v>
      </c>
      <c r="I44" s="361">
        <f t="shared" si="17"/>
        <v>268.54219948849101</v>
      </c>
      <c r="J44" s="125"/>
      <c r="K44" s="125"/>
      <c r="L44" s="464"/>
      <c r="M44" s="464"/>
      <c r="N44" s="464"/>
      <c r="O44" s="464"/>
      <c r="P44" s="464"/>
      <c r="Q44" s="464"/>
      <c r="R44" s="711"/>
      <c r="S44" s="711"/>
      <c r="T44" s="711"/>
      <c r="U44" s="711"/>
      <c r="V44" s="1602"/>
      <c r="W44" s="711"/>
      <c r="X44" s="711"/>
      <c r="Y44" s="711"/>
      <c r="Z44" s="711"/>
      <c r="AA44" s="711"/>
      <c r="AB44" s="711"/>
      <c r="AC44" s="1841"/>
      <c r="AD44" s="1841"/>
      <c r="AF44" s="1730"/>
    </row>
    <row r="45" spans="1:32" s="70" customFormat="1" ht="44.25" customHeight="1" x14ac:dyDescent="0.25">
      <c r="A45" s="738">
        <v>1</v>
      </c>
      <c r="B45" s="1744">
        <v>1</v>
      </c>
      <c r="C45" s="407" t="s">
        <v>311</v>
      </c>
      <c r="D45" s="407"/>
      <c r="E45" s="407"/>
      <c r="F45" s="711">
        <f>SUM(F46:F48)</f>
        <v>58794</v>
      </c>
      <c r="G45" s="440">
        <f>SUM(G46:G48)</f>
        <v>19598</v>
      </c>
      <c r="H45" s="440">
        <f>SUM(H46:H48)</f>
        <v>20840</v>
      </c>
      <c r="I45" s="361">
        <f t="shared" si="17"/>
        <v>106.33738136544547</v>
      </c>
      <c r="J45" s="125"/>
      <c r="K45" s="125"/>
      <c r="L45" s="464"/>
      <c r="M45" s="464"/>
      <c r="N45" s="464"/>
      <c r="O45" s="464"/>
      <c r="P45" s="464"/>
      <c r="Q45" s="464"/>
      <c r="R45" s="711"/>
      <c r="S45" s="711"/>
      <c r="T45" s="711"/>
      <c r="U45" s="711"/>
      <c r="V45" s="1602"/>
      <c r="W45" s="711"/>
      <c r="X45" s="711"/>
      <c r="Y45" s="711"/>
      <c r="Z45" s="711"/>
      <c r="AA45" s="711"/>
      <c r="AB45" s="440">
        <f>SUM(AB46:AB48)</f>
        <v>3</v>
      </c>
      <c r="AC45" s="1841">
        <f>AC46+AC47+AC48</f>
        <v>3223.17</v>
      </c>
      <c r="AD45" s="1841">
        <f>AD46+AD47+AD48</f>
        <v>3.2231700000000005</v>
      </c>
      <c r="AF45" s="1730"/>
    </row>
    <row r="46" spans="1:32" s="70" customFormat="1" ht="38.1" customHeight="1" x14ac:dyDescent="0.25">
      <c r="A46" s="738">
        <v>1</v>
      </c>
      <c r="B46" s="1744">
        <v>1</v>
      </c>
      <c r="C46" s="407" t="s">
        <v>312</v>
      </c>
      <c r="D46" s="407"/>
      <c r="E46" s="407"/>
      <c r="F46" s="711">
        <v>1008</v>
      </c>
      <c r="G46" s="92">
        <f t="shared" si="9"/>
        <v>336</v>
      </c>
      <c r="H46" s="440">
        <v>384</v>
      </c>
      <c r="I46" s="361">
        <f t="shared" si="17"/>
        <v>114.28571428571428</v>
      </c>
      <c r="J46" s="125"/>
      <c r="K46" s="125"/>
      <c r="L46" s="464"/>
      <c r="M46" s="464"/>
      <c r="N46" s="464"/>
      <c r="O46" s="464"/>
      <c r="P46" s="464"/>
      <c r="Q46" s="464"/>
      <c r="R46" s="711"/>
      <c r="S46" s="711"/>
      <c r="T46" s="711"/>
      <c r="U46" s="711"/>
      <c r="V46" s="1602"/>
      <c r="W46" s="711"/>
      <c r="X46" s="711"/>
      <c r="Y46" s="711"/>
      <c r="Z46" s="711"/>
      <c r="AA46" s="711"/>
      <c r="AB46" s="711"/>
      <c r="AC46" s="1841"/>
      <c r="AD46" s="1841"/>
      <c r="AF46" s="1730"/>
    </row>
    <row r="47" spans="1:32" s="70" customFormat="1" ht="69" customHeight="1" x14ac:dyDescent="0.25">
      <c r="A47" s="738">
        <v>1</v>
      </c>
      <c r="B47" s="1744">
        <v>1</v>
      </c>
      <c r="C47" s="407" t="s">
        <v>398</v>
      </c>
      <c r="D47" s="407"/>
      <c r="E47" s="407"/>
      <c r="F47" s="711">
        <v>51093</v>
      </c>
      <c r="G47" s="92">
        <f t="shared" si="9"/>
        <v>17031</v>
      </c>
      <c r="H47" s="440">
        <v>20358</v>
      </c>
      <c r="I47" s="361">
        <f t="shared" si="17"/>
        <v>119.53496565087194</v>
      </c>
      <c r="J47" s="125"/>
      <c r="K47" s="125"/>
      <c r="L47" s="464"/>
      <c r="M47" s="464"/>
      <c r="N47" s="464"/>
      <c r="O47" s="464"/>
      <c r="P47" s="464"/>
      <c r="Q47" s="464"/>
      <c r="R47" s="711"/>
      <c r="S47" s="711"/>
      <c r="T47" s="711"/>
      <c r="U47" s="711"/>
      <c r="V47" s="1602"/>
      <c r="W47" s="711"/>
      <c r="X47" s="711"/>
      <c r="Y47" s="711"/>
      <c r="Z47" s="711"/>
      <c r="AA47" s="711"/>
      <c r="AB47" s="711">
        <v>2</v>
      </c>
      <c r="AC47" s="1841">
        <v>2462.48</v>
      </c>
      <c r="AD47" s="1841">
        <f>AC47/1000</f>
        <v>2.4624800000000002</v>
      </c>
      <c r="AF47" s="1730"/>
    </row>
    <row r="48" spans="1:32" s="70" customFormat="1" ht="53.25" customHeight="1" x14ac:dyDescent="0.25">
      <c r="A48" s="738">
        <v>1</v>
      </c>
      <c r="B48" s="1744">
        <v>1</v>
      </c>
      <c r="C48" s="407" t="s">
        <v>322</v>
      </c>
      <c r="D48" s="407"/>
      <c r="E48" s="407"/>
      <c r="F48" s="711">
        <v>6693</v>
      </c>
      <c r="G48" s="92">
        <f t="shared" si="9"/>
        <v>2231</v>
      </c>
      <c r="H48" s="440">
        <v>98</v>
      </c>
      <c r="I48" s="361">
        <f t="shared" si="17"/>
        <v>4.3926490363065884</v>
      </c>
      <c r="J48" s="125"/>
      <c r="K48" s="125"/>
      <c r="L48" s="464"/>
      <c r="M48" s="464"/>
      <c r="N48" s="464"/>
      <c r="O48" s="464"/>
      <c r="P48" s="464"/>
      <c r="Q48" s="464"/>
      <c r="R48" s="711"/>
      <c r="S48" s="711"/>
      <c r="T48" s="711"/>
      <c r="U48" s="711"/>
      <c r="V48" s="1602"/>
      <c r="W48" s="711"/>
      <c r="X48" s="711"/>
      <c r="Y48" s="711"/>
      <c r="Z48" s="711"/>
      <c r="AA48" s="711"/>
      <c r="AB48" s="711">
        <v>1</v>
      </c>
      <c r="AC48" s="1841">
        <v>760.69</v>
      </c>
      <c r="AD48" s="1841">
        <f>AC48/1000</f>
        <v>0.76069000000000009</v>
      </c>
      <c r="AF48" s="1730"/>
    </row>
    <row r="49" spans="1:32" s="70" customFormat="1" ht="15.75" customHeight="1" x14ac:dyDescent="0.25">
      <c r="A49" s="738"/>
      <c r="B49" s="1744">
        <v>1</v>
      </c>
      <c r="C49" s="407" t="s">
        <v>293</v>
      </c>
      <c r="D49" s="407"/>
      <c r="E49" s="407"/>
      <c r="F49" s="711">
        <v>786</v>
      </c>
      <c r="G49" s="92">
        <f t="shared" si="9"/>
        <v>262</v>
      </c>
      <c r="H49" s="440">
        <v>42</v>
      </c>
      <c r="I49" s="361">
        <f t="shared" si="17"/>
        <v>16.030534351145036</v>
      </c>
      <c r="J49" s="125"/>
      <c r="K49" s="125"/>
      <c r="L49" s="464"/>
      <c r="M49" s="464"/>
      <c r="N49" s="464"/>
      <c r="O49" s="464"/>
      <c r="P49" s="464"/>
      <c r="Q49" s="464"/>
      <c r="R49" s="711"/>
      <c r="S49" s="711"/>
      <c r="T49" s="711"/>
      <c r="U49" s="711"/>
      <c r="V49" s="1602"/>
      <c r="W49" s="711"/>
      <c r="X49" s="711"/>
      <c r="Y49" s="711"/>
      <c r="Z49" s="711"/>
      <c r="AA49" s="711"/>
      <c r="AB49" s="711"/>
      <c r="AC49" s="1841"/>
      <c r="AD49" s="1841"/>
      <c r="AF49" s="1730"/>
    </row>
    <row r="50" spans="1:32" s="70" customFormat="1" ht="15" customHeight="1" x14ac:dyDescent="0.25">
      <c r="A50" s="738">
        <v>1</v>
      </c>
      <c r="B50" s="1744">
        <v>1</v>
      </c>
      <c r="C50" s="409" t="s">
        <v>157</v>
      </c>
      <c r="D50" s="409"/>
      <c r="E50" s="407"/>
      <c r="F50" s="711">
        <v>764</v>
      </c>
      <c r="G50" s="92">
        <f t="shared" si="9"/>
        <v>255</v>
      </c>
      <c r="H50" s="92">
        <v>73</v>
      </c>
      <c r="I50" s="361">
        <f t="shared" si="17"/>
        <v>28.627450980392155</v>
      </c>
      <c r="J50" s="125"/>
      <c r="K50" s="125"/>
      <c r="L50" s="464"/>
      <c r="M50" s="464"/>
      <c r="N50" s="464"/>
      <c r="O50" s="464"/>
      <c r="P50" s="464"/>
      <c r="Q50" s="464"/>
      <c r="R50" s="711"/>
      <c r="S50" s="711"/>
      <c r="T50" s="711"/>
      <c r="U50" s="711"/>
      <c r="V50" s="1602"/>
      <c r="W50" s="711"/>
      <c r="X50" s="711"/>
      <c r="Y50" s="711"/>
      <c r="Z50" s="711"/>
      <c r="AA50" s="711"/>
      <c r="AB50" s="711"/>
      <c r="AC50" s="1841"/>
      <c r="AD50" s="1841"/>
      <c r="AF50" s="1730"/>
    </row>
    <row r="51" spans="1:32" s="70" customFormat="1" ht="30" customHeight="1" x14ac:dyDescent="0.25">
      <c r="A51" s="738">
        <v>1</v>
      </c>
      <c r="B51" s="1744">
        <v>1</v>
      </c>
      <c r="C51" s="409" t="s">
        <v>158</v>
      </c>
      <c r="D51" s="409"/>
      <c r="E51" s="407"/>
      <c r="F51" s="711">
        <v>26960</v>
      </c>
      <c r="G51" s="92">
        <f t="shared" si="9"/>
        <v>8987</v>
      </c>
      <c r="H51" s="440">
        <v>9381</v>
      </c>
      <c r="I51" s="361">
        <f t="shared" si="17"/>
        <v>104.3841103816624</v>
      </c>
      <c r="J51" s="125"/>
      <c r="K51" s="125"/>
      <c r="L51" s="464"/>
      <c r="M51" s="464"/>
      <c r="N51" s="464"/>
      <c r="O51" s="464"/>
      <c r="P51" s="464"/>
      <c r="Q51" s="464"/>
      <c r="R51" s="711"/>
      <c r="S51" s="711"/>
      <c r="T51" s="711"/>
      <c r="U51" s="711"/>
      <c r="V51" s="1602"/>
      <c r="W51" s="711"/>
      <c r="X51" s="711"/>
      <c r="Y51" s="711"/>
      <c r="Z51" s="711"/>
      <c r="AA51" s="711"/>
      <c r="AB51" s="711">
        <v>235</v>
      </c>
      <c r="AC51" s="1841">
        <v>190136.15</v>
      </c>
      <c r="AD51" s="1841">
        <f>AC51/1000</f>
        <v>190.13614999999999</v>
      </c>
      <c r="AF51" s="1730"/>
    </row>
    <row r="52" spans="1:32" s="70" customFormat="1" ht="15" customHeight="1" x14ac:dyDescent="0.25">
      <c r="A52" s="738">
        <v>1</v>
      </c>
      <c r="B52" s="1744">
        <v>1</v>
      </c>
      <c r="C52" s="641" t="s">
        <v>320</v>
      </c>
      <c r="D52" s="641"/>
      <c r="E52" s="407"/>
      <c r="F52" s="711"/>
      <c r="G52" s="92">
        <f t="shared" si="9"/>
        <v>0</v>
      </c>
      <c r="H52" s="307"/>
      <c r="I52" s="361"/>
      <c r="J52" s="125"/>
      <c r="K52" s="125"/>
      <c r="L52" s="464"/>
      <c r="M52" s="464"/>
      <c r="N52" s="464"/>
      <c r="O52" s="464"/>
      <c r="P52" s="464"/>
      <c r="Q52" s="464"/>
      <c r="R52" s="711"/>
      <c r="S52" s="711"/>
      <c r="T52" s="711"/>
      <c r="U52" s="711"/>
      <c r="V52" s="1602"/>
      <c r="W52" s="711"/>
      <c r="X52" s="711"/>
      <c r="Y52" s="711"/>
      <c r="Z52" s="711"/>
      <c r="AA52" s="711"/>
      <c r="AB52" s="711"/>
      <c r="AC52" s="1841"/>
      <c r="AD52" s="1841"/>
      <c r="AF52" s="1730"/>
    </row>
    <row r="53" spans="1:32" s="70" customFormat="1" ht="15" customHeight="1" x14ac:dyDescent="0.25">
      <c r="A53" s="738">
        <v>1</v>
      </c>
      <c r="B53" s="1744">
        <v>1</v>
      </c>
      <c r="C53" s="716" t="s">
        <v>356</v>
      </c>
      <c r="D53" s="716"/>
      <c r="E53" s="407"/>
      <c r="F53" s="711">
        <v>2861</v>
      </c>
      <c r="G53" s="92">
        <f t="shared" si="9"/>
        <v>954</v>
      </c>
      <c r="H53" s="94">
        <v>1782</v>
      </c>
      <c r="I53" s="361">
        <f>H53/G53*100</f>
        <v>186.79245283018869</v>
      </c>
      <c r="J53" s="125"/>
      <c r="K53" s="125"/>
      <c r="L53" s="464"/>
      <c r="M53" s="464"/>
      <c r="N53" s="464"/>
      <c r="O53" s="464"/>
      <c r="P53" s="464"/>
      <c r="Q53" s="464"/>
      <c r="R53" s="711"/>
      <c r="S53" s="711"/>
      <c r="T53" s="711"/>
      <c r="U53" s="711"/>
      <c r="V53" s="1602"/>
      <c r="W53" s="711"/>
      <c r="X53" s="711"/>
      <c r="Y53" s="711"/>
      <c r="Z53" s="711"/>
      <c r="AA53" s="711"/>
      <c r="AB53" s="711"/>
      <c r="AC53" s="1841"/>
      <c r="AD53" s="1841">
        <f>AC53/1000</f>
        <v>0</v>
      </c>
      <c r="AF53" s="1730"/>
    </row>
    <row r="54" spans="1:32" s="238" customFormat="1" ht="18.75" customHeight="1" x14ac:dyDescent="0.25">
      <c r="A54" s="738">
        <v>1</v>
      </c>
      <c r="B54" s="1744">
        <v>1</v>
      </c>
      <c r="C54" s="294" t="s">
        <v>165</v>
      </c>
      <c r="D54" s="294"/>
      <c r="E54" s="508"/>
      <c r="F54" s="712">
        <f>SUM(F38+F51+F50*3.2)</f>
        <v>103623.8</v>
      </c>
      <c r="G54" s="388">
        <f>SUM(G38+G51+G50*3.2)</f>
        <v>34542</v>
      </c>
      <c r="H54" s="388">
        <f>SUM(H38+H51+H50*3.2)</f>
        <v>36487.599999999999</v>
      </c>
      <c r="I54" s="126">
        <f>H54/G54*100</f>
        <v>105.63256325632562</v>
      </c>
      <c r="J54" s="125"/>
      <c r="K54" s="125"/>
      <c r="L54" s="464"/>
      <c r="M54" s="464"/>
      <c r="N54" s="464"/>
      <c r="O54" s="464"/>
      <c r="P54" s="464"/>
      <c r="Q54" s="464"/>
      <c r="R54" s="742">
        <v>89413.878219999984</v>
      </c>
      <c r="S54" s="742">
        <v>89413.878219999984</v>
      </c>
      <c r="T54" s="742">
        <v>89413.878219999984</v>
      </c>
      <c r="U54" s="742">
        <v>89413.878219999984</v>
      </c>
      <c r="V54" s="1607">
        <f>R54/12*$C$3+(S54-R54)/11*3+(T54-S54)/10*2+(U54-T54)/9*1</f>
        <v>29804.626073333329</v>
      </c>
      <c r="W54" s="742">
        <f>AA54-Z54</f>
        <v>29591.980200000005</v>
      </c>
      <c r="X54" s="742"/>
      <c r="Y54" s="742">
        <f>W54-V54</f>
        <v>-212.64587333332383</v>
      </c>
      <c r="Z54" s="742">
        <v>-250.89733000000001</v>
      </c>
      <c r="AA54" s="742">
        <v>29341.082870000006</v>
      </c>
      <c r="AB54" s="388">
        <f>SUM(AB38+AB51+AB50*3.2)</f>
        <v>238</v>
      </c>
      <c r="AC54" s="742">
        <f>AC51+AC38</f>
        <v>193359.32</v>
      </c>
      <c r="AD54" s="1841">
        <f>AC54/1000</f>
        <v>193.35932</v>
      </c>
      <c r="AF54" s="767"/>
    </row>
    <row r="55" spans="1:32" s="238" customFormat="1" ht="18.75" customHeight="1" x14ac:dyDescent="0.25">
      <c r="A55" s="738"/>
      <c r="B55" s="1744"/>
      <c r="C55" s="611" t="s">
        <v>160</v>
      </c>
      <c r="D55" s="611"/>
      <c r="E55" s="672"/>
      <c r="F55" s="2202"/>
      <c r="G55" s="556"/>
      <c r="H55" s="556"/>
      <c r="I55" s="556"/>
      <c r="J55" s="125"/>
      <c r="K55" s="125"/>
      <c r="L55" s="464"/>
      <c r="M55" s="464"/>
      <c r="N55" s="464"/>
      <c r="O55" s="464"/>
      <c r="P55" s="464"/>
      <c r="Q55" s="464"/>
      <c r="R55" s="742">
        <v>6941.1172399999987</v>
      </c>
      <c r="S55" s="742">
        <v>6941.1172399999987</v>
      </c>
      <c r="T55" s="742">
        <v>6941.1172399999987</v>
      </c>
      <c r="U55" s="742">
        <v>6941.1172399999987</v>
      </c>
      <c r="V55" s="1607">
        <f>R55/12*$C$3+(S55-R55)/11*3+(T55-S55)/10*2+(U55-T55)/9*1</f>
        <v>2313.7057466666661</v>
      </c>
      <c r="W55" s="742">
        <f>AA55-Z55-X55</f>
        <v>2514.2936500000001</v>
      </c>
      <c r="X55" s="742">
        <f>X59</f>
        <v>1071.1485600000001</v>
      </c>
      <c r="Y55" s="742">
        <f>W55-V55</f>
        <v>200.587903333334</v>
      </c>
      <c r="Z55" s="742">
        <v>0</v>
      </c>
      <c r="AA55" s="742">
        <v>3585.4422100000002</v>
      </c>
      <c r="AB55" s="742">
        <v>16</v>
      </c>
      <c r="AC55" s="1842">
        <v>9072.32</v>
      </c>
      <c r="AD55" s="1842">
        <f>AC55/1000</f>
        <v>9.0723199999999995</v>
      </c>
      <c r="AF55" s="767"/>
    </row>
    <row r="56" spans="1:32" s="238" customFormat="1" ht="18.75" customHeight="1" x14ac:dyDescent="0.25">
      <c r="A56" s="738"/>
      <c r="B56" s="1744"/>
      <c r="C56" s="535" t="s">
        <v>78</v>
      </c>
      <c r="D56" s="535"/>
      <c r="E56" s="672"/>
      <c r="F56" s="2225">
        <v>1829</v>
      </c>
      <c r="G56" s="92">
        <f>ROUND(F56/12*$C$3,0)</f>
        <v>610</v>
      </c>
      <c r="H56" s="361">
        <v>547</v>
      </c>
      <c r="I56" s="361">
        <f>H56/G56*100</f>
        <v>89.672131147540981</v>
      </c>
      <c r="J56" s="125"/>
      <c r="K56" s="125"/>
      <c r="L56" s="464"/>
      <c r="M56" s="464"/>
      <c r="N56" s="464"/>
      <c r="O56" s="464"/>
      <c r="P56" s="464"/>
      <c r="Q56" s="464"/>
      <c r="R56" s="742"/>
      <c r="S56" s="742"/>
      <c r="T56" s="742"/>
      <c r="U56" s="742"/>
      <c r="V56" s="1607"/>
      <c r="W56" s="742"/>
      <c r="X56" s="742"/>
      <c r="Y56" s="742"/>
      <c r="Z56" s="742"/>
      <c r="AA56" s="742"/>
      <c r="AB56" s="742"/>
      <c r="AC56" s="1842"/>
      <c r="AD56" s="1842"/>
      <c r="AF56" s="767"/>
    </row>
    <row r="57" spans="1:32" s="238" customFormat="1" ht="37.5" customHeight="1" x14ac:dyDescent="0.25">
      <c r="A57" s="738"/>
      <c r="B57" s="1744"/>
      <c r="C57" s="407" t="s">
        <v>144</v>
      </c>
      <c r="D57" s="407"/>
      <c r="E57" s="672"/>
      <c r="F57" s="2225">
        <v>262</v>
      </c>
      <c r="G57" s="92">
        <f>ROUND(F57/12*$C$3,0)</f>
        <v>87</v>
      </c>
      <c r="H57" s="361">
        <v>131</v>
      </c>
      <c r="I57" s="361">
        <f>H57/G57*100</f>
        <v>150.57471264367817</v>
      </c>
      <c r="J57" s="125"/>
      <c r="K57" s="125"/>
      <c r="L57" s="464"/>
      <c r="M57" s="464"/>
      <c r="N57" s="464"/>
      <c r="O57" s="464"/>
      <c r="P57" s="464"/>
      <c r="Q57" s="464"/>
      <c r="R57" s="742"/>
      <c r="S57" s="742"/>
      <c r="T57" s="742"/>
      <c r="U57" s="742"/>
      <c r="V57" s="1607"/>
      <c r="W57" s="742"/>
      <c r="X57" s="742"/>
      <c r="Y57" s="742"/>
      <c r="Z57" s="742"/>
      <c r="AA57" s="742"/>
      <c r="AB57" s="742"/>
      <c r="AC57" s="1842"/>
      <c r="AD57" s="1842"/>
      <c r="AF57" s="767"/>
    </row>
    <row r="58" spans="1:32" s="238" customFormat="1" ht="18.75" customHeight="1" x14ac:dyDescent="0.25">
      <c r="A58" s="738"/>
      <c r="B58" s="1744"/>
      <c r="C58" s="535" t="s">
        <v>137</v>
      </c>
      <c r="D58" s="535"/>
      <c r="E58" s="672"/>
      <c r="F58" s="2225">
        <v>3484</v>
      </c>
      <c r="G58" s="92">
        <f>ROUND(F58/12*$C$3,0)</f>
        <v>1161</v>
      </c>
      <c r="H58" s="361">
        <v>944</v>
      </c>
      <c r="I58" s="361">
        <f>H58/G58*100</f>
        <v>81.309216192937129</v>
      </c>
      <c r="J58" s="125"/>
      <c r="K58" s="125"/>
      <c r="L58" s="464"/>
      <c r="M58" s="464"/>
      <c r="N58" s="464"/>
      <c r="O58" s="464"/>
      <c r="P58" s="464"/>
      <c r="Q58" s="464"/>
      <c r="R58" s="742"/>
      <c r="S58" s="742"/>
      <c r="T58" s="742"/>
      <c r="U58" s="742"/>
      <c r="V58" s="1607"/>
      <c r="W58" s="742"/>
      <c r="X58" s="742"/>
      <c r="Y58" s="742"/>
      <c r="Z58" s="742"/>
      <c r="AA58" s="742"/>
      <c r="AB58" s="742"/>
      <c r="AC58" s="1842"/>
      <c r="AD58" s="1842"/>
      <c r="AF58" s="767"/>
    </row>
    <row r="59" spans="1:32" s="238" customFormat="1" ht="30.75" customHeight="1" x14ac:dyDescent="0.25">
      <c r="A59" s="738"/>
      <c r="B59" s="1744"/>
      <c r="C59" s="535" t="s">
        <v>439</v>
      </c>
      <c r="D59" s="535"/>
      <c r="E59" s="672"/>
      <c r="F59" s="2225"/>
      <c r="G59" s="92"/>
      <c r="H59" s="361">
        <v>1868</v>
      </c>
      <c r="I59" s="361"/>
      <c r="J59" s="125"/>
      <c r="K59" s="125"/>
      <c r="L59" s="464"/>
      <c r="M59" s="464"/>
      <c r="N59" s="464"/>
      <c r="O59" s="464"/>
      <c r="P59" s="464"/>
      <c r="Q59" s="464"/>
      <c r="R59" s="742"/>
      <c r="S59" s="742"/>
      <c r="T59" s="742"/>
      <c r="U59" s="742"/>
      <c r="V59" s="1607"/>
      <c r="W59" s="742"/>
      <c r="X59" s="742">
        <v>1071.1485600000001</v>
      </c>
      <c r="Y59" s="742"/>
      <c r="Z59" s="742"/>
      <c r="AA59" s="742"/>
      <c r="AB59" s="742"/>
      <c r="AC59" s="1842"/>
      <c r="AD59" s="1842"/>
      <c r="AF59" s="767"/>
    </row>
    <row r="60" spans="1:32" s="70" customFormat="1" ht="36.75" customHeight="1" x14ac:dyDescent="0.25">
      <c r="A60" s="738">
        <v>1</v>
      </c>
      <c r="B60" s="1744">
        <v>1</v>
      </c>
      <c r="C60" s="774" t="s">
        <v>343</v>
      </c>
      <c r="D60" s="774"/>
      <c r="E60" s="672"/>
      <c r="F60" s="2202">
        <f>SUM(F54,F36)</f>
        <v>377491.84615384613</v>
      </c>
      <c r="G60" s="556">
        <f>SUM(G54,G36)</f>
        <v>125829.94871794872</v>
      </c>
      <c r="H60" s="556">
        <f>SUM(H54,H36)</f>
        <v>134439.59487179489</v>
      </c>
      <c r="I60" s="556">
        <f>H60/G60*100</f>
        <v>106.84228694485518</v>
      </c>
      <c r="J60" s="703"/>
      <c r="K60" s="703"/>
      <c r="L60" s="773"/>
      <c r="M60" s="773"/>
      <c r="N60" s="773"/>
      <c r="O60" s="773"/>
      <c r="P60" s="773"/>
      <c r="Q60" s="773"/>
      <c r="R60" s="742">
        <f t="shared" ref="R60:AA60" si="19">SUM(R55,R54,R36)</f>
        <v>247078.78295999998</v>
      </c>
      <c r="S60" s="742">
        <f t="shared" ref="S60:T60" si="20">SUM(S55,S54,S36)</f>
        <v>247078.78295999998</v>
      </c>
      <c r="T60" s="742">
        <f t="shared" si="20"/>
        <v>247078.78295999998</v>
      </c>
      <c r="U60" s="742">
        <f t="shared" ref="U60" si="21">SUM(U55,U54,U36)</f>
        <v>247078.78295999998</v>
      </c>
      <c r="V60" s="742">
        <f t="shared" si="19"/>
        <v>82359.594320000004</v>
      </c>
      <c r="W60" s="742">
        <f t="shared" si="19"/>
        <v>82234.493519999989</v>
      </c>
      <c r="X60" s="742">
        <f t="shared" si="19"/>
        <v>1071.1485600000001</v>
      </c>
      <c r="Y60" s="742">
        <f t="shared" si="19"/>
        <v>-125.10080000000289</v>
      </c>
      <c r="Z60" s="742">
        <f t="shared" si="19"/>
        <v>-717.83456999999999</v>
      </c>
      <c r="AA60" s="742">
        <f t="shared" si="19"/>
        <v>82587.807509999999</v>
      </c>
      <c r="AB60" s="556">
        <f>SUM(AB54,AB36)</f>
        <v>4752.2</v>
      </c>
      <c r="AC60" s="742">
        <f t="shared" ref="AC60:AD60" si="22">SUM(AC55,AC54,AC36)</f>
        <v>2581803.5900000003</v>
      </c>
      <c r="AD60" s="742">
        <f t="shared" si="22"/>
        <v>2581.80359</v>
      </c>
      <c r="AF60" s="1730"/>
    </row>
    <row r="61" spans="1:32" s="70" customFormat="1" ht="15" customHeight="1" x14ac:dyDescent="0.25">
      <c r="A61" s="738">
        <v>1</v>
      </c>
      <c r="B61" s="1744">
        <v>1</v>
      </c>
      <c r="C61" s="282" t="s">
        <v>31</v>
      </c>
      <c r="D61" s="282"/>
      <c r="E61" s="217"/>
      <c r="F61" s="772"/>
      <c r="G61" s="361"/>
      <c r="H61" s="361"/>
      <c r="I61" s="361"/>
      <c r="J61" s="125"/>
      <c r="K61" s="125"/>
      <c r="L61" s="388"/>
      <c r="M61" s="388"/>
      <c r="N61" s="388"/>
      <c r="O61" s="388"/>
      <c r="P61" s="388"/>
      <c r="Q61" s="388"/>
      <c r="R61" s="63"/>
      <c r="S61" s="63"/>
      <c r="T61" s="63"/>
      <c r="U61" s="63"/>
      <c r="V61" s="1599"/>
      <c r="W61" s="63"/>
      <c r="X61" s="63"/>
      <c r="Y61" s="63"/>
      <c r="Z61" s="63"/>
      <c r="AA61" s="63"/>
      <c r="AB61" s="63"/>
      <c r="AC61" s="1836"/>
      <c r="AD61" s="1836"/>
      <c r="AF61" s="1730"/>
    </row>
    <row r="62" spans="1:32" s="70" customFormat="1" ht="15" customHeight="1" x14ac:dyDescent="0.25">
      <c r="A62" s="738">
        <v>1</v>
      </c>
      <c r="B62" s="1744">
        <v>1</v>
      </c>
      <c r="C62" s="144" t="s">
        <v>55</v>
      </c>
      <c r="D62" s="144"/>
      <c r="E62" s="361">
        <v>300</v>
      </c>
      <c r="F62" s="772">
        <v>20</v>
      </c>
      <c r="G62" s="92">
        <f>ROUND(F62/12*$C$3,0)</f>
        <v>7</v>
      </c>
      <c r="H62" s="92">
        <v>3</v>
      </c>
      <c r="I62" s="92">
        <f>H62/G62*100</f>
        <v>42.857142857142854</v>
      </c>
      <c r="J62" s="363">
        <v>11</v>
      </c>
      <c r="K62" s="93">
        <f>N62/H62</f>
        <v>9.3333333333333339</v>
      </c>
      <c r="L62" s="94">
        <f>ROUND(F62*J62,0)</f>
        <v>220</v>
      </c>
      <c r="M62" s="94">
        <f t="shared" ref="M62:M63" si="23">L62/12*$C$3</f>
        <v>73.333333333333329</v>
      </c>
      <c r="N62" s="94">
        <f>16+12</f>
        <v>28</v>
      </c>
      <c r="O62" s="94">
        <f>N62/M62*100</f>
        <v>38.181818181818187</v>
      </c>
      <c r="P62" s="94">
        <f>L62/E62</f>
        <v>0.73333333333333328</v>
      </c>
      <c r="Q62" s="94">
        <f>N62/$C$3*12/P62</f>
        <v>114.54545454545455</v>
      </c>
      <c r="R62" s="711"/>
      <c r="S62" s="711"/>
      <c r="T62" s="711"/>
      <c r="U62" s="711"/>
      <c r="V62" s="1602"/>
      <c r="W62" s="711"/>
      <c r="X62" s="711"/>
      <c r="Y62" s="711"/>
      <c r="Z62" s="711"/>
      <c r="AA62" s="711"/>
      <c r="AB62" s="711"/>
      <c r="AC62" s="1841"/>
      <c r="AD62" s="1841"/>
      <c r="AF62" s="1730"/>
    </row>
    <row r="63" spans="1:32" s="70" customFormat="1" ht="15" customHeight="1" x14ac:dyDescent="0.25">
      <c r="A63" s="738">
        <v>1</v>
      </c>
      <c r="B63" s="1744">
        <v>1</v>
      </c>
      <c r="C63" s="144" t="s">
        <v>63</v>
      </c>
      <c r="D63" s="144"/>
      <c r="E63" s="361">
        <v>300</v>
      </c>
      <c r="F63" s="772">
        <v>15</v>
      </c>
      <c r="G63" s="92">
        <f>ROUND(F63/12*$C$3,0)</f>
        <v>5</v>
      </c>
      <c r="H63" s="92">
        <v>3</v>
      </c>
      <c r="I63" s="92">
        <f>H63/G63*100</f>
        <v>60</v>
      </c>
      <c r="J63" s="363">
        <v>9</v>
      </c>
      <c r="K63" s="93">
        <f>N63/H63</f>
        <v>9.3333333333333339</v>
      </c>
      <c r="L63" s="94">
        <f>ROUND(F63*J63,0)</f>
        <v>135</v>
      </c>
      <c r="M63" s="94">
        <f t="shared" si="23"/>
        <v>45</v>
      </c>
      <c r="N63" s="94">
        <f>18+10</f>
        <v>28</v>
      </c>
      <c r="O63" s="94">
        <f>N63/M63*100</f>
        <v>62.222222222222221</v>
      </c>
      <c r="P63" s="94">
        <f>L63/E63</f>
        <v>0.45</v>
      </c>
      <c r="Q63" s="94">
        <f>N63/$C$3*12/P63</f>
        <v>186.66666666666666</v>
      </c>
      <c r="R63" s="711"/>
      <c r="S63" s="711"/>
      <c r="T63" s="711"/>
      <c r="U63" s="711"/>
      <c r="V63" s="1602"/>
      <c r="W63" s="711"/>
      <c r="X63" s="711"/>
      <c r="Y63" s="711"/>
      <c r="Z63" s="711"/>
      <c r="AA63" s="711"/>
      <c r="AB63" s="711"/>
      <c r="AC63" s="1841"/>
      <c r="AD63" s="1841"/>
      <c r="AF63" s="1730"/>
    </row>
    <row r="64" spans="1:32" s="70" customFormat="1" ht="15" customHeight="1" x14ac:dyDescent="0.25">
      <c r="A64" s="738">
        <v>1</v>
      </c>
      <c r="B64" s="1744">
        <v>1</v>
      </c>
      <c r="C64" s="282" t="s">
        <v>35</v>
      </c>
      <c r="D64" s="282"/>
      <c r="E64" s="282"/>
      <c r="F64" s="2202">
        <f>SUM(F62:F63)</f>
        <v>35</v>
      </c>
      <c r="G64" s="556">
        <f>SUM(G62:G63)</f>
        <v>12</v>
      </c>
      <c r="H64" s="556">
        <f>SUM(H62:H63)</f>
        <v>6</v>
      </c>
      <c r="I64" s="556">
        <f>H64/G64*100</f>
        <v>50</v>
      </c>
      <c r="J64" s="703">
        <f>SUM(L64/F64)</f>
        <v>10.142857142857142</v>
      </c>
      <c r="K64" s="117">
        <f>N64/H64</f>
        <v>9.3333333333333339</v>
      </c>
      <c r="L64" s="704">
        <f>SUM(L62:L63)</f>
        <v>355</v>
      </c>
      <c r="M64" s="704">
        <f>SUM(M62:M63)</f>
        <v>118.33333333333333</v>
      </c>
      <c r="N64" s="704">
        <f>SUM(N62:N63)</f>
        <v>56</v>
      </c>
      <c r="O64" s="94">
        <f>N64/M64*100</f>
        <v>47.323943661971832</v>
      </c>
      <c r="P64" s="281">
        <f>SUM(P62:P63)</f>
        <v>1.1833333333333333</v>
      </c>
      <c r="Q64" s="94">
        <f>N64/$C$3*12/P64</f>
        <v>141.97183098591549</v>
      </c>
      <c r="R64" s="704"/>
      <c r="S64" s="704"/>
      <c r="T64" s="704"/>
      <c r="U64" s="704"/>
      <c r="V64" s="1608"/>
      <c r="W64" s="742"/>
      <c r="X64" s="742"/>
      <c r="Y64" s="742"/>
      <c r="Z64" s="704"/>
      <c r="AA64" s="704"/>
      <c r="AB64" s="704"/>
      <c r="AC64" s="1842"/>
      <c r="AD64" s="1842"/>
      <c r="AF64" s="1730"/>
    </row>
    <row r="65" spans="1:267" s="70" customFormat="1" ht="15" customHeight="1" x14ac:dyDescent="0.25">
      <c r="A65" s="738">
        <v>1</v>
      </c>
      <c r="B65" s="1744">
        <v>1</v>
      </c>
      <c r="C65" s="217" t="s">
        <v>148</v>
      </c>
      <c r="D65" s="217"/>
      <c r="E65" s="282"/>
      <c r="F65" s="2202"/>
      <c r="G65" s="556"/>
      <c r="H65" s="556"/>
      <c r="I65" s="556"/>
      <c r="J65" s="703"/>
      <c r="K65" s="117"/>
      <c r="L65" s="704"/>
      <c r="M65" s="704"/>
      <c r="N65" s="704"/>
      <c r="O65" s="94"/>
      <c r="P65" s="281"/>
      <c r="Q65" s="94"/>
      <c r="R65" s="704"/>
      <c r="S65" s="704"/>
      <c r="T65" s="704"/>
      <c r="U65" s="704"/>
      <c r="V65" s="1609"/>
      <c r="W65" s="704"/>
      <c r="X65" s="704"/>
      <c r="Y65" s="704"/>
      <c r="Z65" s="704"/>
      <c r="AA65" s="704"/>
      <c r="AB65" s="704"/>
      <c r="AC65" s="1842"/>
      <c r="AD65" s="1842"/>
      <c r="AF65" s="1730"/>
    </row>
    <row r="66" spans="1:267" s="70" customFormat="1" ht="15" customHeight="1" x14ac:dyDescent="0.25">
      <c r="A66" s="738">
        <v>1</v>
      </c>
      <c r="B66" s="1744">
        <v>1</v>
      </c>
      <c r="C66" s="120" t="s">
        <v>537</v>
      </c>
      <c r="D66" s="150"/>
      <c r="E66" s="535">
        <v>240</v>
      </c>
      <c r="F66" s="772">
        <v>378</v>
      </c>
      <c r="G66" s="92">
        <f>ROUND(F66/12*$C$3,0)</f>
        <v>126</v>
      </c>
      <c r="H66" s="92">
        <v>458</v>
      </c>
      <c r="I66" s="92">
        <f>H66/G66*100</f>
        <v>363.49206349206349</v>
      </c>
      <c r="J66" s="705">
        <v>8</v>
      </c>
      <c r="K66" s="93">
        <f>N66/H66</f>
        <v>10.255458515283843</v>
      </c>
      <c r="L66" s="94">
        <f>ROUND(F66*J66,0)</f>
        <v>3024</v>
      </c>
      <c r="M66" s="94">
        <f t="shared" ref="M66" si="24">L66/12*$C$3</f>
        <v>1008</v>
      </c>
      <c r="N66" s="94">
        <f>4089+608</f>
        <v>4697</v>
      </c>
      <c r="O66" s="94">
        <f>N66/M66*100</f>
        <v>465.97222222222223</v>
      </c>
      <c r="P66" s="94">
        <f>L66/E66</f>
        <v>12.6</v>
      </c>
      <c r="Q66" s="94">
        <f>N66/$C$3*12/P66</f>
        <v>1118.3333333333333</v>
      </c>
      <c r="R66" s="711"/>
      <c r="S66" s="711"/>
      <c r="T66" s="711"/>
      <c r="U66" s="711"/>
      <c r="V66" s="1602"/>
      <c r="W66" s="711"/>
      <c r="X66" s="711"/>
      <c r="Y66" s="711"/>
      <c r="Z66" s="711"/>
      <c r="AA66" s="711"/>
      <c r="AB66" s="711"/>
      <c r="AC66" s="1841"/>
      <c r="AD66" s="1841"/>
      <c r="AF66" s="1730"/>
    </row>
    <row r="67" spans="1:267" s="70" customFormat="1" ht="15" customHeight="1" x14ac:dyDescent="0.25">
      <c r="A67" s="738"/>
      <c r="B67" s="1744"/>
      <c r="C67" s="150" t="s">
        <v>48</v>
      </c>
      <c r="D67" s="150"/>
      <c r="E67" s="1706">
        <v>240</v>
      </c>
      <c r="F67" s="772">
        <v>1392</v>
      </c>
      <c r="G67" s="1051">
        <f>ROUND(F67/12*$C$3,0)</f>
        <v>464</v>
      </c>
      <c r="H67" s="92">
        <v>93</v>
      </c>
      <c r="I67" s="92">
        <f>H67/G67*100</f>
        <v>20.043103448275861</v>
      </c>
      <c r="J67" s="705">
        <v>8</v>
      </c>
      <c r="K67" s="93">
        <f>N67/H67</f>
        <v>10.387096774193548</v>
      </c>
      <c r="L67" s="94">
        <f>ROUND(F67*J67,0)</f>
        <v>11136</v>
      </c>
      <c r="M67" s="94">
        <f>L67/9*($C$3-3)</f>
        <v>1237.3333333333333</v>
      </c>
      <c r="N67" s="94">
        <v>966</v>
      </c>
      <c r="O67" s="94">
        <f>N67/M67*100</f>
        <v>78.071120689655189</v>
      </c>
      <c r="P67" s="94">
        <f>L67/E67</f>
        <v>46.4</v>
      </c>
      <c r="Q67" s="94">
        <f>N67/$C$3*12/P67</f>
        <v>62.456896551724142</v>
      </c>
      <c r="R67" s="711"/>
      <c r="S67" s="711"/>
      <c r="T67" s="711"/>
      <c r="U67" s="711"/>
      <c r="V67" s="1602"/>
      <c r="W67" s="711"/>
      <c r="X67" s="711"/>
      <c r="Y67" s="711"/>
      <c r="Z67" s="711"/>
      <c r="AA67" s="711"/>
      <c r="AB67" s="711"/>
      <c r="AC67" s="1841"/>
      <c r="AD67" s="1841"/>
      <c r="AF67" s="1730"/>
    </row>
    <row r="68" spans="1:267" s="96" customFormat="1" ht="15" customHeight="1" x14ac:dyDescent="0.25">
      <c r="A68" s="738">
        <v>1</v>
      </c>
      <c r="B68" s="1744">
        <v>1</v>
      </c>
      <c r="C68" s="706" t="s">
        <v>187</v>
      </c>
      <c r="D68" s="706"/>
      <c r="E68" s="706"/>
      <c r="F68" s="1883">
        <f>SUM(F66:F67)</f>
        <v>1770</v>
      </c>
      <c r="G68" s="126">
        <f t="shared" ref="G68:H68" si="25">SUM(G66:G67)</f>
        <v>590</v>
      </c>
      <c r="H68" s="126">
        <f t="shared" si="25"/>
        <v>551</v>
      </c>
      <c r="I68" s="92">
        <f>H68/G68*100</f>
        <v>93.389830508474574</v>
      </c>
      <c r="J68" s="703">
        <f>SUM(L68/F68)</f>
        <v>8</v>
      </c>
      <c r="K68" s="93">
        <f>N68/H68</f>
        <v>10.277676950998185</v>
      </c>
      <c r="L68" s="118">
        <f t="shared" ref="L68:N68" si="26">SUM(L66:L67)</f>
        <v>14160</v>
      </c>
      <c r="M68" s="118">
        <f t="shared" si="26"/>
        <v>2245.333333333333</v>
      </c>
      <c r="N68" s="118">
        <f t="shared" si="26"/>
        <v>5663</v>
      </c>
      <c r="O68" s="94">
        <f>N68/M68*100</f>
        <v>252.21199524940624</v>
      </c>
      <c r="P68" s="118">
        <f>SUM(P66)</f>
        <v>12.6</v>
      </c>
      <c r="Q68" s="94">
        <f>N68/$C$3*12/P68</f>
        <v>1348.3333333333335</v>
      </c>
      <c r="R68" s="712"/>
      <c r="S68" s="712"/>
      <c r="T68" s="712"/>
      <c r="U68" s="712"/>
      <c r="V68" s="1608"/>
      <c r="W68" s="742"/>
      <c r="X68" s="742"/>
      <c r="Y68" s="742"/>
      <c r="Z68" s="712"/>
      <c r="AA68" s="712"/>
      <c r="AB68" s="712"/>
      <c r="AC68" s="1844"/>
      <c r="AD68" s="1844"/>
      <c r="AF68" s="2424"/>
    </row>
    <row r="69" spans="1:267" s="70" customFormat="1" ht="34.5" customHeight="1" x14ac:dyDescent="0.25">
      <c r="A69" s="738">
        <v>1</v>
      </c>
      <c r="B69" s="1744">
        <v>1</v>
      </c>
      <c r="C69" s="590" t="s">
        <v>173</v>
      </c>
      <c r="D69" s="590"/>
      <c r="E69" s="590"/>
      <c r="F69" s="2202">
        <f>SUM(F68,F64)</f>
        <v>1805</v>
      </c>
      <c r="G69" s="556">
        <f>SUM(G68,G64)</f>
        <v>602</v>
      </c>
      <c r="H69" s="556">
        <f>SUM(H68,H64)</f>
        <v>557</v>
      </c>
      <c r="I69" s="556">
        <f>H69/G69*100</f>
        <v>92.524916943521589</v>
      </c>
      <c r="J69" s="705">
        <f>SUM(L69/F69)</f>
        <v>8.0415512465373968</v>
      </c>
      <c r="K69" s="93">
        <f>N69/H69</f>
        <v>10.26750448833034</v>
      </c>
      <c r="L69" s="556">
        <f>SUM(L68,L64)</f>
        <v>14515</v>
      </c>
      <c r="M69" s="556">
        <f>SUM(M68,M64)</f>
        <v>2363.6666666666665</v>
      </c>
      <c r="N69" s="556">
        <f>SUM(N68,N64)</f>
        <v>5719</v>
      </c>
      <c r="O69" s="94">
        <f>N69/M69*100</f>
        <v>241.95459032576508</v>
      </c>
      <c r="P69" s="556">
        <f>SUM(P68,P64)</f>
        <v>13.783333333333333</v>
      </c>
      <c r="Q69" s="94">
        <f>N69/$C$3*12/P69</f>
        <v>1244.7642079806531</v>
      </c>
      <c r="R69" s="556">
        <v>31235.906284799999</v>
      </c>
      <c r="S69" s="556">
        <v>31235.906284799999</v>
      </c>
      <c r="T69" s="556">
        <v>31235.906284799999</v>
      </c>
      <c r="U69" s="556">
        <v>31235.906284799999</v>
      </c>
      <c r="V69" s="1607">
        <f>R69/12*$C$3+(S69-R69)/11*3+(T69-S69)/10*2+(U69-T69)/9*1</f>
        <v>10411.968761599999</v>
      </c>
      <c r="W69" s="704">
        <f>AA69-Z69-X69</f>
        <v>10409.216759999999</v>
      </c>
      <c r="X69" s="704"/>
      <c r="Y69" s="704">
        <f>W69-V69</f>
        <v>-2.7520015999998577</v>
      </c>
      <c r="Z69" s="556">
        <v>-613.4018600000004</v>
      </c>
      <c r="AA69" s="556">
        <v>9795.8148999999994</v>
      </c>
      <c r="AB69" s="556"/>
      <c r="AC69" s="1845"/>
      <c r="AD69" s="1845">
        <f>AC69/1000</f>
        <v>0</v>
      </c>
      <c r="AF69" s="1730"/>
    </row>
    <row r="70" spans="1:267" s="70" customFormat="1" ht="15" customHeight="1" x14ac:dyDescent="0.25">
      <c r="A70" s="738">
        <v>1</v>
      </c>
      <c r="B70" s="1744">
        <v>1</v>
      </c>
      <c r="C70" s="147"/>
      <c r="D70" s="147"/>
      <c r="E70" s="147"/>
      <c r="F70" s="1883"/>
      <c r="G70" s="92"/>
      <c r="H70" s="92"/>
      <c r="I70" s="92"/>
      <c r="J70" s="492"/>
      <c r="K70" s="492"/>
      <c r="L70" s="492"/>
      <c r="M70" s="492"/>
      <c r="N70" s="492"/>
      <c r="O70" s="492"/>
      <c r="P70" s="492"/>
      <c r="Q70" s="492"/>
      <c r="R70" s="711"/>
      <c r="S70" s="711"/>
      <c r="T70" s="711"/>
      <c r="U70" s="711"/>
      <c r="V70" s="1602"/>
      <c r="W70" s="711">
        <f>AA70-Z70</f>
        <v>0</v>
      </c>
      <c r="X70" s="711"/>
      <c r="Y70" s="711">
        <f>W70-V70</f>
        <v>0</v>
      </c>
      <c r="Z70" s="711"/>
      <c r="AA70" s="711"/>
      <c r="AB70" s="711"/>
      <c r="AC70" s="1841"/>
      <c r="AD70" s="1841"/>
      <c r="AF70" s="1730"/>
    </row>
    <row r="71" spans="1:267" s="70" customFormat="1" ht="15.75" customHeight="1" x14ac:dyDescent="0.25">
      <c r="A71" s="738">
        <v>1</v>
      </c>
      <c r="B71" s="1744">
        <v>1</v>
      </c>
      <c r="C71" s="775" t="s">
        <v>17</v>
      </c>
      <c r="D71" s="776"/>
      <c r="E71" s="776"/>
      <c r="F71" s="2226"/>
      <c r="G71" s="777"/>
      <c r="H71" s="777"/>
      <c r="I71" s="777"/>
      <c r="J71" s="445"/>
      <c r="K71" s="445"/>
      <c r="L71" s="445"/>
      <c r="M71" s="445"/>
      <c r="N71" s="445">
        <f>SUM(N69,N60,N24)</f>
        <v>43710</v>
      </c>
      <c r="O71" s="445"/>
      <c r="P71" s="445"/>
      <c r="Q71" s="445"/>
      <c r="R71" s="613">
        <f t="shared" ref="R71:AA71" si="27">SUM(R69,R60,R24)</f>
        <v>791321.68920479994</v>
      </c>
      <c r="S71" s="613">
        <f t="shared" ref="S71:T71" si="28">SUM(S69,S60,S24)</f>
        <v>791321.68920479994</v>
      </c>
      <c r="T71" s="613">
        <f t="shared" si="28"/>
        <v>791321.68920479994</v>
      </c>
      <c r="U71" s="613">
        <f t="shared" ref="U71" si="29">SUM(U69,U60,U24)</f>
        <v>791321.68920479994</v>
      </c>
      <c r="V71" s="1610">
        <f t="shared" si="27"/>
        <v>263773.89640159998</v>
      </c>
      <c r="W71" s="445">
        <f t="shared" si="27"/>
        <v>262593.03490999999</v>
      </c>
      <c r="X71" s="445">
        <f t="shared" si="27"/>
        <v>-1277.9965100000004</v>
      </c>
      <c r="Y71" s="445">
        <f t="shared" si="27"/>
        <v>-1180.8614915999906</v>
      </c>
      <c r="Z71" s="445">
        <f t="shared" si="27"/>
        <v>-4282.5976700000001</v>
      </c>
      <c r="AA71" s="445">
        <f t="shared" si="27"/>
        <v>257032.44073000003</v>
      </c>
      <c r="AB71" s="445"/>
      <c r="AC71" s="445">
        <f t="shared" ref="AC71:AD71" si="30">SUM(AC69,AC60,AC24)</f>
        <v>2700746.91</v>
      </c>
      <c r="AD71" s="445">
        <f t="shared" si="30"/>
        <v>2700.7469099999998</v>
      </c>
      <c r="AE71" s="1882"/>
      <c r="AF71" s="2470"/>
    </row>
    <row r="72" spans="1:267" ht="14.25" customHeight="1" x14ac:dyDescent="0.25">
      <c r="A72" s="738">
        <v>1</v>
      </c>
      <c r="B72" s="1744">
        <v>1</v>
      </c>
      <c r="C72" s="301"/>
      <c r="D72" s="301"/>
      <c r="E72" s="301"/>
      <c r="F72" s="2209"/>
      <c r="G72" s="778"/>
      <c r="H72" s="778"/>
      <c r="I72" s="778"/>
      <c r="J72" s="778"/>
      <c r="K72" s="778"/>
      <c r="L72" s="778"/>
      <c r="M72" s="778"/>
      <c r="N72" s="778"/>
      <c r="O72" s="778"/>
      <c r="P72" s="778"/>
      <c r="Q72" s="778"/>
      <c r="R72" s="743"/>
      <c r="S72" s="743"/>
      <c r="T72" s="743"/>
      <c r="U72" s="743"/>
      <c r="V72" s="1611"/>
      <c r="W72" s="743"/>
      <c r="X72" s="743"/>
      <c r="Y72" s="743"/>
      <c r="Z72" s="779"/>
      <c r="AA72" s="743"/>
      <c r="AB72" s="743"/>
      <c r="AC72" s="1846"/>
      <c r="AD72" s="1846"/>
    </row>
    <row r="73" spans="1:267" s="781" customFormat="1" ht="27.75" customHeight="1" x14ac:dyDescent="0.25">
      <c r="A73" s="738">
        <v>1</v>
      </c>
      <c r="B73" s="1744">
        <v>1</v>
      </c>
      <c r="C73" s="87" t="s">
        <v>269</v>
      </c>
      <c r="D73" s="87"/>
      <c r="E73" s="172"/>
      <c r="F73" s="2210"/>
      <c r="G73" s="571"/>
      <c r="H73" s="571"/>
      <c r="I73" s="571"/>
      <c r="J73" s="780"/>
      <c r="K73" s="780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1600"/>
      <c r="W73" s="94"/>
      <c r="X73" s="94"/>
      <c r="Y73" s="94"/>
      <c r="Z73" s="769"/>
      <c r="AA73" s="94"/>
      <c r="AB73" s="94"/>
      <c r="AC73" s="307"/>
      <c r="AD73" s="307"/>
      <c r="AE73" s="79"/>
      <c r="AF73" s="2423"/>
      <c r="AG73" s="79"/>
      <c r="AH73" s="79"/>
      <c r="AI73" s="79"/>
      <c r="AJ73" s="79"/>
      <c r="AK73" s="79"/>
      <c r="AL73" s="79"/>
      <c r="AM73" s="79"/>
      <c r="AN73" s="79"/>
      <c r="AO73" s="79"/>
      <c r="AP73" s="79"/>
      <c r="AQ73" s="79"/>
      <c r="AR73" s="79"/>
      <c r="AS73" s="79"/>
      <c r="AT73" s="79"/>
      <c r="AU73" s="79"/>
      <c r="AV73" s="79"/>
      <c r="AW73" s="79"/>
      <c r="AX73" s="79"/>
      <c r="AY73" s="79"/>
      <c r="AZ73" s="79"/>
      <c r="BA73" s="79"/>
      <c r="BB73" s="79"/>
      <c r="BC73" s="79"/>
      <c r="BD73" s="79"/>
      <c r="BE73" s="79"/>
      <c r="BF73" s="79"/>
      <c r="BG73" s="79"/>
      <c r="BH73" s="79"/>
      <c r="BI73" s="79"/>
      <c r="BJ73" s="79"/>
      <c r="BK73" s="79"/>
      <c r="BL73" s="79"/>
      <c r="BM73" s="79"/>
      <c r="BN73" s="79"/>
      <c r="BO73" s="79"/>
      <c r="BP73" s="79"/>
      <c r="BQ73" s="79"/>
      <c r="BR73" s="79"/>
      <c r="BS73" s="79"/>
      <c r="BT73" s="79"/>
      <c r="BU73" s="79"/>
      <c r="BV73" s="79"/>
      <c r="BW73" s="79"/>
      <c r="BX73" s="79"/>
      <c r="BY73" s="79"/>
      <c r="BZ73" s="79"/>
      <c r="CA73" s="79"/>
      <c r="CB73" s="79"/>
      <c r="CC73" s="79"/>
      <c r="CD73" s="79"/>
      <c r="CE73" s="79"/>
      <c r="CF73" s="79"/>
      <c r="CG73" s="79"/>
      <c r="CH73" s="79"/>
      <c r="CI73" s="79"/>
      <c r="CJ73" s="79"/>
      <c r="CK73" s="79"/>
      <c r="CL73" s="79"/>
      <c r="CM73" s="79"/>
      <c r="CN73" s="79"/>
      <c r="CO73" s="79"/>
      <c r="CP73" s="79"/>
      <c r="CQ73" s="79"/>
      <c r="CR73" s="79"/>
      <c r="CS73" s="79"/>
      <c r="CT73" s="79"/>
      <c r="CU73" s="79"/>
      <c r="CV73" s="79"/>
      <c r="CW73" s="79"/>
      <c r="CX73" s="79"/>
      <c r="CY73" s="79"/>
      <c r="CZ73" s="79"/>
      <c r="DA73" s="79"/>
      <c r="DB73" s="79"/>
      <c r="DC73" s="79"/>
      <c r="DD73" s="79"/>
      <c r="DE73" s="79"/>
      <c r="DF73" s="79"/>
      <c r="DG73" s="79"/>
      <c r="DH73" s="79"/>
      <c r="DI73" s="79"/>
      <c r="DJ73" s="79"/>
      <c r="DK73" s="79"/>
      <c r="DL73" s="79"/>
      <c r="DM73" s="79"/>
      <c r="DN73" s="79"/>
      <c r="DO73" s="79"/>
      <c r="DP73" s="79"/>
      <c r="DQ73" s="79"/>
      <c r="DR73" s="79"/>
      <c r="DS73" s="79"/>
      <c r="DT73" s="79"/>
      <c r="DU73" s="79"/>
      <c r="DV73" s="79"/>
      <c r="DW73" s="79"/>
      <c r="DX73" s="79"/>
      <c r="DY73" s="79"/>
      <c r="DZ73" s="79"/>
      <c r="EA73" s="79"/>
      <c r="EB73" s="79"/>
      <c r="EC73" s="79"/>
      <c r="ED73" s="79"/>
      <c r="EE73" s="79"/>
      <c r="EF73" s="79"/>
      <c r="EG73" s="79"/>
      <c r="EH73" s="79"/>
      <c r="EI73" s="79"/>
      <c r="EJ73" s="79"/>
      <c r="EK73" s="79"/>
      <c r="EL73" s="79"/>
      <c r="EM73" s="79"/>
      <c r="EN73" s="79"/>
      <c r="EO73" s="79"/>
      <c r="EP73" s="79"/>
      <c r="EQ73" s="79"/>
      <c r="ER73" s="79"/>
      <c r="ES73" s="79"/>
      <c r="ET73" s="79"/>
      <c r="EU73" s="79"/>
      <c r="EV73" s="79"/>
      <c r="EW73" s="79"/>
      <c r="EX73" s="79"/>
      <c r="EY73" s="79"/>
      <c r="EZ73" s="79"/>
      <c r="FA73" s="79"/>
      <c r="FB73" s="79"/>
      <c r="FC73" s="79"/>
      <c r="FD73" s="79"/>
      <c r="FE73" s="79"/>
      <c r="FF73" s="79"/>
      <c r="FG73" s="79"/>
      <c r="FH73" s="79"/>
      <c r="FI73" s="79"/>
      <c r="FJ73" s="79"/>
      <c r="FK73" s="79"/>
      <c r="FL73" s="79"/>
      <c r="FM73" s="79"/>
      <c r="FN73" s="79"/>
      <c r="FO73" s="79"/>
      <c r="FP73" s="79"/>
      <c r="FQ73" s="79"/>
      <c r="FR73" s="79"/>
      <c r="FS73" s="79"/>
      <c r="FT73" s="79"/>
      <c r="FU73" s="79"/>
      <c r="FV73" s="79"/>
      <c r="FW73" s="79"/>
      <c r="FX73" s="79"/>
      <c r="FY73" s="79"/>
      <c r="FZ73" s="79"/>
      <c r="GA73" s="79"/>
      <c r="GB73" s="79"/>
      <c r="GC73" s="79"/>
      <c r="GD73" s="79"/>
      <c r="GE73" s="79"/>
      <c r="GF73" s="79"/>
      <c r="GG73" s="79"/>
      <c r="GH73" s="79"/>
      <c r="GI73" s="79"/>
      <c r="GJ73" s="79"/>
      <c r="GK73" s="79"/>
      <c r="GL73" s="79"/>
      <c r="GM73" s="79"/>
      <c r="GN73" s="79"/>
      <c r="GO73" s="79"/>
      <c r="GP73" s="79"/>
      <c r="GQ73" s="79"/>
      <c r="GR73" s="79"/>
      <c r="GS73" s="79"/>
      <c r="GT73" s="79"/>
      <c r="GU73" s="79"/>
      <c r="GV73" s="79"/>
      <c r="GW73" s="79"/>
      <c r="GX73" s="79"/>
      <c r="GY73" s="79"/>
      <c r="GZ73" s="79"/>
      <c r="HA73" s="79"/>
      <c r="HB73" s="79"/>
      <c r="HC73" s="79"/>
      <c r="HD73" s="79"/>
      <c r="HE73" s="79"/>
      <c r="HF73" s="79"/>
      <c r="HG73" s="79"/>
      <c r="HH73" s="79"/>
      <c r="HI73" s="79"/>
      <c r="HJ73" s="79"/>
      <c r="HK73" s="79"/>
      <c r="HL73" s="79"/>
      <c r="HM73" s="79"/>
      <c r="HN73" s="79"/>
      <c r="HO73" s="79"/>
      <c r="HP73" s="79"/>
      <c r="HQ73" s="79"/>
      <c r="HR73" s="79"/>
      <c r="HS73" s="79"/>
      <c r="HT73" s="79"/>
      <c r="HU73" s="79"/>
      <c r="HV73" s="79"/>
      <c r="HW73" s="79"/>
      <c r="HX73" s="79"/>
      <c r="HY73" s="79"/>
      <c r="HZ73" s="79"/>
      <c r="IA73" s="79"/>
      <c r="IB73" s="79"/>
      <c r="IC73" s="79"/>
      <c r="ID73" s="79"/>
      <c r="IE73" s="79"/>
      <c r="IF73" s="79"/>
      <c r="IG73" s="79"/>
      <c r="IH73" s="79"/>
      <c r="II73" s="79"/>
      <c r="IJ73" s="79"/>
      <c r="IK73" s="79"/>
      <c r="IL73" s="79"/>
      <c r="IM73" s="79"/>
      <c r="IN73" s="79"/>
      <c r="IO73" s="79"/>
      <c r="IP73" s="79"/>
      <c r="IQ73" s="79"/>
      <c r="IR73" s="79"/>
      <c r="IS73" s="79"/>
      <c r="IT73" s="79"/>
      <c r="IU73" s="79"/>
      <c r="IV73" s="79"/>
      <c r="IW73" s="79"/>
      <c r="IX73" s="79"/>
      <c r="IY73" s="79"/>
      <c r="IZ73" s="79"/>
      <c r="JA73" s="79"/>
      <c r="JB73" s="79"/>
      <c r="JC73" s="79"/>
      <c r="JD73" s="79"/>
      <c r="JE73" s="79"/>
      <c r="JF73" s="79"/>
      <c r="JG73" s="79"/>
    </row>
    <row r="74" spans="1:267" s="70" customFormat="1" ht="15" customHeight="1" x14ac:dyDescent="0.25">
      <c r="A74" s="738">
        <v>1</v>
      </c>
      <c r="B74" s="1744">
        <v>1</v>
      </c>
      <c r="C74" s="441" t="s">
        <v>5</v>
      </c>
      <c r="D74" s="441"/>
      <c r="E74" s="441"/>
      <c r="F74" s="772"/>
      <c r="G74" s="361"/>
      <c r="H74" s="361"/>
      <c r="I74" s="361"/>
      <c r="J74" s="691"/>
      <c r="K74" s="691"/>
      <c r="L74" s="692"/>
      <c r="M74" s="692"/>
      <c r="N74" s="692"/>
      <c r="O74" s="692"/>
      <c r="P74" s="692"/>
      <c r="Q74" s="692"/>
      <c r="R74" s="692"/>
      <c r="S74" s="692"/>
      <c r="T74" s="692"/>
      <c r="U74" s="692"/>
      <c r="V74" s="1601"/>
      <c r="W74" s="692"/>
      <c r="X74" s="692"/>
      <c r="Y74" s="692"/>
      <c r="Z74" s="692"/>
      <c r="AA74" s="692"/>
      <c r="AB74" s="692"/>
      <c r="AC74" s="1836"/>
      <c r="AD74" s="1836"/>
      <c r="AF74" s="1730"/>
    </row>
    <row r="75" spans="1:267" s="70" customFormat="1" ht="15" customHeight="1" x14ac:dyDescent="0.25">
      <c r="A75" s="738">
        <v>1</v>
      </c>
      <c r="B75" s="1744">
        <v>1</v>
      </c>
      <c r="C75" s="91" t="s">
        <v>55</v>
      </c>
      <c r="D75" s="2570" t="s">
        <v>522</v>
      </c>
      <c r="E75" s="770">
        <v>340</v>
      </c>
      <c r="F75" s="772">
        <v>810</v>
      </c>
      <c r="G75" s="92">
        <f t="shared" ref="G75:G77" si="31">F75/12*$C$3</f>
        <v>270</v>
      </c>
      <c r="H75" s="361">
        <v>275</v>
      </c>
      <c r="I75" s="440">
        <f>H75/G75*100</f>
        <v>101.85185185185186</v>
      </c>
      <c r="J75" s="782">
        <v>11</v>
      </c>
      <c r="K75" s="93">
        <f>N75/H75</f>
        <v>10.912727272727272</v>
      </c>
      <c r="L75" s="94">
        <f>ROUND(F75*J75,0)</f>
        <v>8910</v>
      </c>
      <c r="M75" s="94">
        <f t="shared" ref="M75:M77" si="32">L75/12*$C$3</f>
        <v>2970</v>
      </c>
      <c r="N75" s="94">
        <f>2238+763</f>
        <v>3001</v>
      </c>
      <c r="O75" s="94">
        <f>N75/M75*100</f>
        <v>101.04377104377105</v>
      </c>
      <c r="P75" s="94">
        <f>ROUND(L75/E75,0)</f>
        <v>26</v>
      </c>
      <c r="Q75" s="94">
        <f>N75/$C$3*12/P75</f>
        <v>346.26923076923077</v>
      </c>
      <c r="R75" s="692"/>
      <c r="S75" s="692"/>
      <c r="T75" s="692"/>
      <c r="U75" s="692"/>
      <c r="V75" s="1601"/>
      <c r="W75" s="692"/>
      <c r="X75" s="692"/>
      <c r="Y75" s="692"/>
      <c r="Z75" s="692"/>
      <c r="AA75" s="692"/>
      <c r="AB75" s="692"/>
      <c r="AC75" s="1836"/>
      <c r="AD75" s="1836"/>
      <c r="AF75" s="1730"/>
    </row>
    <row r="76" spans="1:267" s="70" customFormat="1" ht="15" customHeight="1" x14ac:dyDescent="0.25">
      <c r="A76" s="738">
        <v>1</v>
      </c>
      <c r="B76" s="1744">
        <v>1</v>
      </c>
      <c r="C76" s="91" t="s">
        <v>56</v>
      </c>
      <c r="D76" s="2570" t="s">
        <v>522</v>
      </c>
      <c r="E76" s="770">
        <v>340</v>
      </c>
      <c r="F76" s="772">
        <v>312</v>
      </c>
      <c r="G76" s="92">
        <f t="shared" si="31"/>
        <v>104</v>
      </c>
      <c r="H76" s="361">
        <v>106</v>
      </c>
      <c r="I76" s="440">
        <f>H76/G76*100</f>
        <v>101.92307692307692</v>
      </c>
      <c r="J76" s="782">
        <v>10.5</v>
      </c>
      <c r="K76" s="93">
        <f>N76/H76</f>
        <v>10.971698113207546</v>
      </c>
      <c r="L76" s="94">
        <f>ROUND(F76*J76,0)</f>
        <v>3276</v>
      </c>
      <c r="M76" s="94">
        <f t="shared" si="32"/>
        <v>1092</v>
      </c>
      <c r="N76" s="94">
        <f>924+239</f>
        <v>1163</v>
      </c>
      <c r="O76" s="94">
        <f>N76/M76*100</f>
        <v>106.5018315018315</v>
      </c>
      <c r="P76" s="94">
        <f>ROUND(L76/E76,0)</f>
        <v>10</v>
      </c>
      <c r="Q76" s="94">
        <f>N76/$C$3*12/P76</f>
        <v>348.9</v>
      </c>
      <c r="R76" s="692"/>
      <c r="S76" s="692"/>
      <c r="T76" s="692"/>
      <c r="U76" s="692"/>
      <c r="V76" s="1601"/>
      <c r="W76" s="692"/>
      <c r="X76" s="692"/>
      <c r="Y76" s="692"/>
      <c r="Z76" s="692"/>
      <c r="AA76" s="692"/>
      <c r="AB76" s="692"/>
      <c r="AC76" s="1836"/>
      <c r="AD76" s="1836"/>
      <c r="AF76" s="1730"/>
    </row>
    <row r="77" spans="1:267" s="70" customFormat="1" ht="15" customHeight="1" x14ac:dyDescent="0.25">
      <c r="A77" s="738">
        <v>1</v>
      </c>
      <c r="B77" s="1744">
        <v>1</v>
      </c>
      <c r="C77" s="91" t="s">
        <v>48</v>
      </c>
      <c r="D77" s="2570" t="s">
        <v>522</v>
      </c>
      <c r="E77" s="770">
        <v>340</v>
      </c>
      <c r="F77" s="772">
        <v>483</v>
      </c>
      <c r="G77" s="92">
        <f t="shared" si="31"/>
        <v>161</v>
      </c>
      <c r="H77" s="361">
        <v>162</v>
      </c>
      <c r="I77" s="440">
        <f>H77/G77*100</f>
        <v>100.62111801242236</v>
      </c>
      <c r="J77" s="782">
        <v>12</v>
      </c>
      <c r="K77" s="93">
        <f>N77/H77</f>
        <v>11.969135802469136</v>
      </c>
      <c r="L77" s="94">
        <f>ROUND(F77*J77,0)</f>
        <v>5796</v>
      </c>
      <c r="M77" s="94">
        <f t="shared" si="32"/>
        <v>1932</v>
      </c>
      <c r="N77" s="94">
        <f>1461+478</f>
        <v>1939</v>
      </c>
      <c r="O77" s="94">
        <f>N77/M77*100</f>
        <v>100.36231884057972</v>
      </c>
      <c r="P77" s="94">
        <f>ROUND(L77/E77,0)</f>
        <v>17</v>
      </c>
      <c r="Q77" s="94">
        <f>N77/$C$3*12/P77</f>
        <v>342.1764705882353</v>
      </c>
      <c r="R77" s="692"/>
      <c r="S77" s="692"/>
      <c r="T77" s="692"/>
      <c r="U77" s="692"/>
      <c r="V77" s="1601"/>
      <c r="W77" s="692"/>
      <c r="X77" s="692"/>
      <c r="Y77" s="692"/>
      <c r="Z77" s="692"/>
      <c r="AA77" s="692"/>
      <c r="AB77" s="692"/>
      <c r="AC77" s="1836"/>
      <c r="AD77" s="1836"/>
      <c r="AF77" s="1730"/>
    </row>
    <row r="78" spans="1:267" s="70" customFormat="1" ht="15" customHeight="1" x14ac:dyDescent="0.25">
      <c r="A78" s="738">
        <v>1</v>
      </c>
      <c r="B78" s="1744">
        <v>1</v>
      </c>
      <c r="C78" s="437" t="s">
        <v>7</v>
      </c>
      <c r="D78" s="437"/>
      <c r="E78" s="437"/>
      <c r="F78" s="2202">
        <f>SUM(F75:F77)</f>
        <v>1605</v>
      </c>
      <c r="G78" s="556">
        <f>SUM(G75:G77)</f>
        <v>535</v>
      </c>
      <c r="H78" s="556">
        <f>SUM(H75:H77)</f>
        <v>543</v>
      </c>
      <c r="I78" s="388">
        <f>H78/G78*100</f>
        <v>101.49532710280373</v>
      </c>
      <c r="J78" s="703">
        <f>SUM(L78/F78)</f>
        <v>11.20373831775701</v>
      </c>
      <c r="K78" s="117">
        <f>N78/H78</f>
        <v>11.239410681399631</v>
      </c>
      <c r="L78" s="556">
        <f>SUM(L75:L77)</f>
        <v>17982</v>
      </c>
      <c r="M78" s="556">
        <f>SUM(M75:M77)</f>
        <v>5994</v>
      </c>
      <c r="N78" s="556">
        <f>SUM(N75:N77)</f>
        <v>6103</v>
      </c>
      <c r="O78" s="281">
        <f>N78/M78*100</f>
        <v>101.81848515181848</v>
      </c>
      <c r="P78" s="281">
        <f>SUM(P75:P77)</f>
        <v>53</v>
      </c>
      <c r="Q78" s="281">
        <f>N78/$C$3*12/P78</f>
        <v>345.45283018867923</v>
      </c>
      <c r="R78" s="742">
        <v>56636.862575999992</v>
      </c>
      <c r="S78" s="742">
        <v>56636.862575999992</v>
      </c>
      <c r="T78" s="742">
        <v>56636.862575999992</v>
      </c>
      <c r="U78" s="742">
        <v>56636.862575999992</v>
      </c>
      <c r="V78" s="1607">
        <f>R78/12*$C$3+(S78-R78)/11*3+(T78-S78)/10*2+(U78-T78)/9*1</f>
        <v>18878.954191999997</v>
      </c>
      <c r="W78" s="742">
        <f>AA78-Z78-X78</f>
        <v>19142.848149999998</v>
      </c>
      <c r="X78" s="1722">
        <v>-280.17818000000005</v>
      </c>
      <c r="Y78" s="742">
        <f>W78-V78</f>
        <v>263.89395800000057</v>
      </c>
      <c r="Z78" s="742">
        <v>-667.88048000000003</v>
      </c>
      <c r="AA78" s="742">
        <v>18194.789489999999</v>
      </c>
      <c r="AB78" s="742">
        <v>17</v>
      </c>
      <c r="AC78" s="1842">
        <v>463845.77</v>
      </c>
      <c r="AD78" s="1842">
        <f>AC78/1000</f>
        <v>463.84577000000002</v>
      </c>
      <c r="AF78" s="1730"/>
    </row>
    <row r="79" spans="1:267" s="70" customFormat="1" ht="15" customHeight="1" x14ac:dyDescent="0.25">
      <c r="A79" s="738">
        <v>1</v>
      </c>
      <c r="B79" s="1744">
        <v>1</v>
      </c>
      <c r="C79" s="636" t="s">
        <v>14</v>
      </c>
      <c r="D79" s="636"/>
      <c r="E79" s="507"/>
      <c r="F79" s="772"/>
      <c r="G79" s="361"/>
      <c r="H79" s="361"/>
      <c r="I79" s="361"/>
      <c r="J79" s="703"/>
      <c r="K79" s="703"/>
      <c r="L79" s="773"/>
      <c r="M79" s="773"/>
      <c r="N79" s="773"/>
      <c r="O79" s="773"/>
      <c r="P79" s="773"/>
      <c r="Q79" s="773"/>
      <c r="R79" s="492"/>
      <c r="S79" s="492"/>
      <c r="T79" s="492"/>
      <c r="U79" s="492"/>
      <c r="V79" s="1612"/>
      <c r="W79" s="492"/>
      <c r="X79" s="492"/>
      <c r="Y79" s="492"/>
      <c r="Z79" s="492"/>
      <c r="AA79" s="492"/>
      <c r="AB79" s="492"/>
      <c r="AC79" s="1842"/>
      <c r="AD79" s="1842"/>
      <c r="AF79" s="1730"/>
    </row>
    <row r="80" spans="1:267" s="70" customFormat="1" ht="16.5" customHeight="1" x14ac:dyDescent="0.25">
      <c r="A80" s="738">
        <v>1</v>
      </c>
      <c r="B80" s="1744">
        <v>1</v>
      </c>
      <c r="C80" s="507" t="s">
        <v>302</v>
      </c>
      <c r="D80" s="507"/>
      <c r="E80" s="520"/>
      <c r="F80" s="2222"/>
      <c r="G80" s="116"/>
      <c r="H80" s="116"/>
      <c r="I80" s="92"/>
      <c r="J80" s="363"/>
      <c r="K80" s="363"/>
      <c r="L80" s="365"/>
      <c r="M80" s="365"/>
      <c r="N80" s="365"/>
      <c r="O80" s="365"/>
      <c r="P80" s="365"/>
      <c r="Q80" s="365"/>
      <c r="R80" s="440"/>
      <c r="S80" s="440"/>
      <c r="T80" s="440"/>
      <c r="U80" s="440"/>
      <c r="V80" s="1605"/>
      <c r="W80" s="440"/>
      <c r="X80" s="440"/>
      <c r="Y80" s="440"/>
      <c r="Z80" s="440"/>
      <c r="AA80" s="440"/>
      <c r="AB80" s="440"/>
      <c r="AC80" s="1836"/>
      <c r="AD80" s="1836"/>
      <c r="AF80" s="1730"/>
    </row>
    <row r="81" spans="1:32" s="70" customFormat="1" ht="15" customHeight="1" x14ac:dyDescent="0.25">
      <c r="A81" s="738">
        <v>1</v>
      </c>
      <c r="B81" s="1744">
        <v>1</v>
      </c>
      <c r="C81" s="407" t="s">
        <v>361</v>
      </c>
      <c r="D81" s="407"/>
      <c r="E81" s="407"/>
      <c r="F81" s="711">
        <f>SUM(F83,F84,F85,F86)</f>
        <v>21244</v>
      </c>
      <c r="G81" s="440">
        <f>SUM(G83,G84,G85,G86)</f>
        <v>7081</v>
      </c>
      <c r="H81" s="440">
        <f>SUM(H83,H84,H85,H86)+H82/2.7</f>
        <v>7338.2222222222226</v>
      </c>
      <c r="I81" s="565">
        <f>H81/G81*100</f>
        <v>103.63256916003705</v>
      </c>
      <c r="J81" s="125"/>
      <c r="K81" s="125"/>
      <c r="L81" s="464"/>
      <c r="M81" s="464"/>
      <c r="N81" s="464"/>
      <c r="O81" s="464"/>
      <c r="P81" s="464"/>
      <c r="Q81" s="464"/>
      <c r="R81" s="711"/>
      <c r="S81" s="711"/>
      <c r="T81" s="711"/>
      <c r="U81" s="711"/>
      <c r="V81" s="1602"/>
      <c r="W81" s="711"/>
      <c r="X81" s="711"/>
      <c r="Y81" s="711"/>
      <c r="Z81" s="711"/>
      <c r="AA81" s="711"/>
      <c r="AB81" s="2498">
        <f t="shared" ref="AB81" si="33">SUM(AB83,AB84,AB85,AB86)+AB82/2.7</f>
        <v>149</v>
      </c>
      <c r="AC81" s="1841">
        <f>AC82+AC83+AC84+AC85+AC86</f>
        <v>58242.819999999992</v>
      </c>
      <c r="AD81" s="1841">
        <f>AC81/1000</f>
        <v>58.242819999999995</v>
      </c>
      <c r="AF81" s="1730"/>
    </row>
    <row r="82" spans="1:32" s="70" customFormat="1" ht="15" customHeight="1" x14ac:dyDescent="0.25">
      <c r="A82" s="738"/>
      <c r="B82" s="1744"/>
      <c r="C82" s="407" t="s">
        <v>470</v>
      </c>
      <c r="D82" s="407"/>
      <c r="E82" s="407"/>
      <c r="F82" s="711"/>
      <c r="G82" s="440"/>
      <c r="H82" s="440">
        <v>73.5</v>
      </c>
      <c r="I82" s="565"/>
      <c r="J82" s="125"/>
      <c r="K82" s="125"/>
      <c r="L82" s="464"/>
      <c r="M82" s="464"/>
      <c r="N82" s="464"/>
      <c r="O82" s="464"/>
      <c r="P82" s="464"/>
      <c r="Q82" s="464"/>
      <c r="R82" s="711"/>
      <c r="S82" s="711"/>
      <c r="T82" s="711"/>
      <c r="U82" s="711"/>
      <c r="V82" s="1602"/>
      <c r="W82" s="711"/>
      <c r="X82" s="711"/>
      <c r="Y82" s="711"/>
      <c r="Z82" s="711"/>
      <c r="AA82" s="711"/>
      <c r="AB82" s="711"/>
      <c r="AC82" s="1841"/>
      <c r="AD82" s="1841"/>
      <c r="AF82" s="1730"/>
    </row>
    <row r="83" spans="1:32" s="70" customFormat="1" ht="15" customHeight="1" x14ac:dyDescent="0.25">
      <c r="A83" s="738">
        <v>1</v>
      </c>
      <c r="B83" s="1744">
        <v>1</v>
      </c>
      <c r="C83" s="407" t="s">
        <v>383</v>
      </c>
      <c r="D83" s="407"/>
      <c r="E83" s="407"/>
      <c r="F83" s="711"/>
      <c r="G83" s="92">
        <f t="shared" ref="G83:G89" si="34">ROUND(F83/12*$C$3,0)</f>
        <v>0</v>
      </c>
      <c r="H83" s="440"/>
      <c r="I83" s="565"/>
      <c r="J83" s="125"/>
      <c r="K83" s="125"/>
      <c r="L83" s="464"/>
      <c r="M83" s="464"/>
      <c r="N83" s="464"/>
      <c r="O83" s="464"/>
      <c r="P83" s="464"/>
      <c r="Q83" s="464"/>
      <c r="R83" s="711"/>
      <c r="S83" s="711"/>
      <c r="T83" s="711"/>
      <c r="U83" s="711"/>
      <c r="V83" s="1602"/>
      <c r="W83" s="711"/>
      <c r="X83" s="711"/>
      <c r="Y83" s="711"/>
      <c r="Z83" s="711"/>
      <c r="AA83" s="711"/>
      <c r="AB83" s="711"/>
      <c r="AC83" s="1841"/>
      <c r="AD83" s="1841"/>
      <c r="AF83" s="1730"/>
    </row>
    <row r="84" spans="1:32" s="70" customFormat="1" ht="33" customHeight="1" x14ac:dyDescent="0.25">
      <c r="A84" s="738">
        <v>1</v>
      </c>
      <c r="B84" s="1744">
        <v>1</v>
      </c>
      <c r="C84" s="407" t="s">
        <v>304</v>
      </c>
      <c r="D84" s="407"/>
      <c r="E84" s="407"/>
      <c r="F84" s="711">
        <v>10182</v>
      </c>
      <c r="G84" s="92">
        <f t="shared" si="34"/>
        <v>3394</v>
      </c>
      <c r="H84" s="440">
        <v>3719</v>
      </c>
      <c r="I84" s="565">
        <f t="shared" ref="I84:I90" si="35">H84/G84*100</f>
        <v>109.5757218621096</v>
      </c>
      <c r="J84" s="125"/>
      <c r="K84" s="125"/>
      <c r="L84" s="464"/>
      <c r="M84" s="464"/>
      <c r="N84" s="464"/>
      <c r="O84" s="464"/>
      <c r="P84" s="464"/>
      <c r="Q84" s="464"/>
      <c r="R84" s="711"/>
      <c r="S84" s="711"/>
      <c r="T84" s="711"/>
      <c r="U84" s="711"/>
      <c r="V84" s="1602"/>
      <c r="W84" s="711"/>
      <c r="X84" s="711"/>
      <c r="Y84" s="711"/>
      <c r="Z84" s="711"/>
      <c r="AA84" s="711"/>
      <c r="AB84" s="711">
        <v>47</v>
      </c>
      <c r="AC84" s="1841">
        <v>18371.889999999996</v>
      </c>
      <c r="AD84" s="1841">
        <f>AC84/1000</f>
        <v>18.371889999999997</v>
      </c>
      <c r="AF84" s="1730"/>
    </row>
    <row r="85" spans="1:32" s="70" customFormat="1" ht="31.5" customHeight="1" x14ac:dyDescent="0.25">
      <c r="A85" s="738">
        <v>1</v>
      </c>
      <c r="B85" s="1744">
        <v>1</v>
      </c>
      <c r="C85" s="407" t="s">
        <v>305</v>
      </c>
      <c r="D85" s="407"/>
      <c r="E85" s="407"/>
      <c r="F85" s="711">
        <v>180</v>
      </c>
      <c r="G85" s="92">
        <f t="shared" si="34"/>
        <v>60</v>
      </c>
      <c r="H85" s="440">
        <v>54</v>
      </c>
      <c r="I85" s="565">
        <f t="shared" si="35"/>
        <v>90</v>
      </c>
      <c r="J85" s="125"/>
      <c r="K85" s="125"/>
      <c r="L85" s="464"/>
      <c r="M85" s="464"/>
      <c r="N85" s="464"/>
      <c r="O85" s="464"/>
      <c r="P85" s="464"/>
      <c r="Q85" s="464"/>
      <c r="R85" s="711"/>
      <c r="S85" s="711"/>
      <c r="T85" s="711"/>
      <c r="U85" s="711"/>
      <c r="V85" s="1602"/>
      <c r="W85" s="711"/>
      <c r="X85" s="711"/>
      <c r="Y85" s="711"/>
      <c r="Z85" s="711"/>
      <c r="AA85" s="711"/>
      <c r="AB85" s="711"/>
      <c r="AC85" s="1841"/>
      <c r="AD85" s="1841"/>
      <c r="AF85" s="1730"/>
    </row>
    <row r="86" spans="1:32" s="70" customFormat="1" ht="15" customHeight="1" x14ac:dyDescent="0.25">
      <c r="A86" s="738">
        <v>1</v>
      </c>
      <c r="B86" s="1744">
        <v>1</v>
      </c>
      <c r="C86" s="407" t="s">
        <v>306</v>
      </c>
      <c r="D86" s="407"/>
      <c r="E86" s="407"/>
      <c r="F86" s="711">
        <v>10882</v>
      </c>
      <c r="G86" s="92">
        <f t="shared" si="34"/>
        <v>3627</v>
      </c>
      <c r="H86" s="440">
        <v>3538</v>
      </c>
      <c r="I86" s="565">
        <f t="shared" si="35"/>
        <v>97.546181417149157</v>
      </c>
      <c r="J86" s="125"/>
      <c r="K86" s="125"/>
      <c r="L86" s="464"/>
      <c r="M86" s="464"/>
      <c r="N86" s="464"/>
      <c r="O86" s="464"/>
      <c r="P86" s="464"/>
      <c r="Q86" s="464"/>
      <c r="R86" s="711"/>
      <c r="S86" s="711"/>
      <c r="T86" s="711"/>
      <c r="U86" s="711"/>
      <c r="V86" s="1602"/>
      <c r="W86" s="711"/>
      <c r="X86" s="711"/>
      <c r="Y86" s="711"/>
      <c r="Z86" s="711"/>
      <c r="AA86" s="711"/>
      <c r="AB86" s="711">
        <v>102</v>
      </c>
      <c r="AC86" s="1841">
        <v>39870.929999999993</v>
      </c>
      <c r="AD86" s="1841">
        <f t="shared" ref="AD86:AD88" si="36">AC86/1000</f>
        <v>39.870929999999994</v>
      </c>
      <c r="AF86" s="1730"/>
    </row>
    <row r="87" spans="1:32" s="70" customFormat="1" ht="15" customHeight="1" x14ac:dyDescent="0.25">
      <c r="A87" s="738">
        <v>1</v>
      </c>
      <c r="B87" s="1744">
        <v>1</v>
      </c>
      <c r="C87" s="409" t="s">
        <v>360</v>
      </c>
      <c r="D87" s="409"/>
      <c r="E87" s="407"/>
      <c r="F87" s="711">
        <f>F88+F89/8.5</f>
        <v>53172.705882352937</v>
      </c>
      <c r="G87" s="92">
        <f t="shared" ref="G87:H87" si="37">G88+G89/8.5</f>
        <v>17724.529411764706</v>
      </c>
      <c r="H87" s="440">
        <f t="shared" si="37"/>
        <v>17617.363529411763</v>
      </c>
      <c r="I87" s="565">
        <f t="shared" si="35"/>
        <v>99.39538094432109</v>
      </c>
      <c r="J87" s="125"/>
      <c r="K87" s="125"/>
      <c r="L87" s="464"/>
      <c r="M87" s="464"/>
      <c r="N87" s="464"/>
      <c r="O87" s="464"/>
      <c r="P87" s="464"/>
      <c r="Q87" s="464"/>
      <c r="R87" s="711"/>
      <c r="S87" s="711"/>
      <c r="T87" s="711"/>
      <c r="U87" s="711"/>
      <c r="V87" s="1602"/>
      <c r="W87" s="711"/>
      <c r="X87" s="711"/>
      <c r="Y87" s="711"/>
      <c r="Z87" s="711"/>
      <c r="AA87" s="711"/>
      <c r="AB87" s="92">
        <f t="shared" ref="AB87" si="38">AB88+AB89/8.5</f>
        <v>398</v>
      </c>
      <c r="AC87" s="1841">
        <f>AC88+AC89</f>
        <v>506555.18000000005</v>
      </c>
      <c r="AD87" s="1841">
        <f t="shared" si="36"/>
        <v>506.55518000000006</v>
      </c>
      <c r="AF87" s="1730"/>
    </row>
    <row r="88" spans="1:32" s="70" customFormat="1" ht="15" customHeight="1" x14ac:dyDescent="0.25">
      <c r="A88" s="738"/>
      <c r="B88" s="1744"/>
      <c r="C88" s="409" t="s">
        <v>460</v>
      </c>
      <c r="D88" s="409"/>
      <c r="E88" s="407"/>
      <c r="F88" s="711">
        <v>44864</v>
      </c>
      <c r="G88" s="92">
        <f t="shared" si="34"/>
        <v>14955</v>
      </c>
      <c r="H88" s="440">
        <v>14816</v>
      </c>
      <c r="I88" s="565">
        <f t="shared" si="35"/>
        <v>99.070544968238053</v>
      </c>
      <c r="J88" s="125"/>
      <c r="K88" s="125"/>
      <c r="L88" s="464"/>
      <c r="M88" s="464"/>
      <c r="N88" s="464"/>
      <c r="O88" s="464"/>
      <c r="P88" s="464"/>
      <c r="Q88" s="464"/>
      <c r="R88" s="711"/>
      <c r="S88" s="711"/>
      <c r="T88" s="711"/>
      <c r="U88" s="711"/>
      <c r="V88" s="1602"/>
      <c r="W88" s="711"/>
      <c r="X88" s="711"/>
      <c r="Y88" s="711"/>
      <c r="Z88" s="711"/>
      <c r="AA88" s="711"/>
      <c r="AB88" s="711">
        <v>398</v>
      </c>
      <c r="AC88" s="1841">
        <v>506555.18000000005</v>
      </c>
      <c r="AD88" s="1841">
        <f t="shared" si="36"/>
        <v>506.55518000000006</v>
      </c>
      <c r="AF88" s="1730"/>
    </row>
    <row r="89" spans="1:32" s="70" customFormat="1" ht="15" customHeight="1" x14ac:dyDescent="0.25">
      <c r="A89" s="738">
        <v>1</v>
      </c>
      <c r="B89" s="1744">
        <v>1</v>
      </c>
      <c r="C89" s="407" t="s">
        <v>454</v>
      </c>
      <c r="D89" s="407"/>
      <c r="E89" s="407"/>
      <c r="F89" s="711">
        <v>70624</v>
      </c>
      <c r="G89" s="92">
        <f t="shared" si="34"/>
        <v>23541</v>
      </c>
      <c r="H89" s="440">
        <v>23811.589999999997</v>
      </c>
      <c r="I89" s="565">
        <f t="shared" si="35"/>
        <v>101.14944140011045</v>
      </c>
      <c r="J89" s="125"/>
      <c r="K89" s="125"/>
      <c r="L89" s="464"/>
      <c r="M89" s="464"/>
      <c r="N89" s="464"/>
      <c r="O89" s="464"/>
      <c r="P89" s="464"/>
      <c r="Q89" s="464"/>
      <c r="R89" s="711"/>
      <c r="S89" s="711"/>
      <c r="T89" s="711"/>
      <c r="U89" s="711"/>
      <c r="V89" s="1602"/>
      <c r="W89" s="711"/>
      <c r="X89" s="711"/>
      <c r="Y89" s="711"/>
      <c r="Z89" s="711"/>
      <c r="AA89" s="711"/>
      <c r="AB89" s="711"/>
      <c r="AC89" s="1841"/>
      <c r="AD89" s="1841"/>
      <c r="AF89" s="1730"/>
    </row>
    <row r="90" spans="1:32" s="70" customFormat="1" ht="15" customHeight="1" x14ac:dyDescent="0.25">
      <c r="A90" s="738">
        <v>1</v>
      </c>
      <c r="B90" s="1744">
        <v>1</v>
      </c>
      <c r="C90" s="213" t="s">
        <v>168</v>
      </c>
      <c r="D90" s="213"/>
      <c r="E90" s="508"/>
      <c r="F90" s="712">
        <f>F81+F88*3.2+F89/3.9</f>
        <v>182917.51794871796</v>
      </c>
      <c r="G90" s="388">
        <f t="shared" ref="G90:H90" si="39">G81+G88*3.2+G89/3.9</f>
        <v>60973.153846153844</v>
      </c>
      <c r="H90" s="388">
        <f t="shared" si="39"/>
        <v>60854.958119658128</v>
      </c>
      <c r="I90" s="565">
        <f t="shared" si="35"/>
        <v>99.806151200913845</v>
      </c>
      <c r="J90" s="125"/>
      <c r="K90" s="125"/>
      <c r="L90" s="464"/>
      <c r="M90" s="464"/>
      <c r="N90" s="464"/>
      <c r="O90" s="464"/>
      <c r="P90" s="464"/>
      <c r="Q90" s="464"/>
      <c r="R90" s="742">
        <v>72004.14</v>
      </c>
      <c r="S90" s="742">
        <v>72004.14</v>
      </c>
      <c r="T90" s="742">
        <v>72004.14</v>
      </c>
      <c r="U90" s="742">
        <v>72004.14</v>
      </c>
      <c r="V90" s="1741">
        <f>R90/12*$C$3+(S90-R90)/11*3+(T90-S90)/10*2+(U90-T90)/9*1</f>
        <v>24001.38</v>
      </c>
      <c r="W90" s="742">
        <f>AA90-Z90-X90</f>
        <v>23893.373820000001</v>
      </c>
      <c r="X90" s="742"/>
      <c r="Y90" s="742">
        <f>W90-V90</f>
        <v>-108.00618000000031</v>
      </c>
      <c r="Z90" s="742">
        <v>-492.31003999999984</v>
      </c>
      <c r="AA90" s="742">
        <v>23401.06378</v>
      </c>
      <c r="AB90" s="388">
        <f t="shared" ref="AB90" si="40">AB81+AB88*3.2+AB89/3.9</f>
        <v>1422.6000000000001</v>
      </c>
      <c r="AC90" s="1842">
        <f>AC87+AC81</f>
        <v>564798</v>
      </c>
      <c r="AD90" s="1841">
        <f>AC90/1000</f>
        <v>564.798</v>
      </c>
      <c r="AF90" s="1730"/>
    </row>
    <row r="91" spans="1:32" s="70" customFormat="1" ht="15" customHeight="1" x14ac:dyDescent="0.25">
      <c r="A91" s="738">
        <v>1</v>
      </c>
      <c r="B91" s="1744">
        <v>1</v>
      </c>
      <c r="C91" s="507" t="s">
        <v>307</v>
      </c>
      <c r="D91" s="507"/>
      <c r="E91" s="407"/>
      <c r="F91" s="711"/>
      <c r="G91" s="92"/>
      <c r="H91" s="440"/>
      <c r="I91" s="565"/>
      <c r="J91" s="125"/>
      <c r="K91" s="125"/>
      <c r="L91" s="464"/>
      <c r="M91" s="464"/>
      <c r="N91" s="464"/>
      <c r="O91" s="464"/>
      <c r="P91" s="464"/>
      <c r="Q91" s="464"/>
      <c r="R91" s="711"/>
      <c r="S91" s="711"/>
      <c r="T91" s="711"/>
      <c r="U91" s="711"/>
      <c r="V91" s="1602"/>
      <c r="W91" s="711"/>
      <c r="X91" s="711"/>
      <c r="Y91" s="711"/>
      <c r="Z91" s="711"/>
      <c r="AA91" s="711"/>
      <c r="AB91" s="711"/>
      <c r="AC91" s="1841"/>
      <c r="AD91" s="1841"/>
      <c r="AF91" s="1730"/>
    </row>
    <row r="92" spans="1:32" s="70" customFormat="1" ht="15" customHeight="1" x14ac:dyDescent="0.25">
      <c r="A92" s="738">
        <v>1</v>
      </c>
      <c r="B92" s="1744">
        <v>1</v>
      </c>
      <c r="C92" s="407" t="s">
        <v>198</v>
      </c>
      <c r="D92" s="407"/>
      <c r="E92" s="407"/>
      <c r="F92" s="711">
        <f>SUM(F94,F99)</f>
        <v>23344</v>
      </c>
      <c r="G92" s="440">
        <f>SUM(G94,G99)</f>
        <v>7782</v>
      </c>
      <c r="H92" s="440">
        <f>SUM(H94,H99)</f>
        <v>9469.9508196721308</v>
      </c>
      <c r="I92" s="565">
        <f>H92/G92*100</f>
        <v>121.69045000863699</v>
      </c>
      <c r="J92" s="125"/>
      <c r="K92" s="125"/>
      <c r="L92" s="464"/>
      <c r="M92" s="464"/>
      <c r="N92" s="464"/>
      <c r="O92" s="464"/>
      <c r="P92" s="464"/>
      <c r="Q92" s="464"/>
      <c r="R92" s="711"/>
      <c r="S92" s="711"/>
      <c r="T92" s="711"/>
      <c r="U92" s="711"/>
      <c r="V92" s="1602"/>
      <c r="W92" s="711"/>
      <c r="X92" s="711"/>
      <c r="Y92" s="711"/>
      <c r="Z92" s="711"/>
      <c r="AA92" s="711"/>
      <c r="AB92" s="440">
        <f>SUM(AB94,AB99)</f>
        <v>9</v>
      </c>
      <c r="AC92" s="711">
        <f t="shared" ref="AC92" si="41">AC93+AC94+AC99</f>
        <v>16200.62</v>
      </c>
      <c r="AD92" s="711">
        <f>AC92/1000</f>
        <v>16.200620000000001</v>
      </c>
      <c r="AF92" s="1730"/>
    </row>
    <row r="93" spans="1:32" s="70" customFormat="1" ht="15" customHeight="1" x14ac:dyDescent="0.25">
      <c r="A93" s="738">
        <v>1</v>
      </c>
      <c r="B93" s="1744">
        <v>1</v>
      </c>
      <c r="C93" s="407" t="s">
        <v>303</v>
      </c>
      <c r="D93" s="407"/>
      <c r="E93" s="407"/>
      <c r="F93" s="711"/>
      <c r="G93" s="92">
        <f>ROUND(F93/12*$C$3,0)</f>
        <v>0</v>
      </c>
      <c r="H93" s="440"/>
      <c r="I93" s="565"/>
      <c r="J93" s="125"/>
      <c r="K93" s="125"/>
      <c r="L93" s="464"/>
      <c r="M93" s="464"/>
      <c r="N93" s="464"/>
      <c r="O93" s="464"/>
      <c r="P93" s="464"/>
      <c r="Q93" s="464"/>
      <c r="R93" s="711"/>
      <c r="S93" s="711"/>
      <c r="T93" s="711"/>
      <c r="U93" s="711"/>
      <c r="V93" s="1602"/>
      <c r="W93" s="711"/>
      <c r="X93" s="711"/>
      <c r="Y93" s="711"/>
      <c r="Z93" s="711"/>
      <c r="AA93" s="711"/>
      <c r="AB93" s="711"/>
      <c r="AC93" s="1841"/>
      <c r="AD93" s="1841"/>
      <c r="AF93" s="1730"/>
    </row>
    <row r="94" spans="1:32" s="70" customFormat="1" ht="45" customHeight="1" x14ac:dyDescent="0.25">
      <c r="A94" s="738">
        <v>1</v>
      </c>
      <c r="B94" s="1744">
        <v>1</v>
      </c>
      <c r="C94" s="407" t="s">
        <v>308</v>
      </c>
      <c r="D94" s="407"/>
      <c r="E94" s="407"/>
      <c r="F94" s="711">
        <f>SUM(F95:F98)</f>
        <v>7532</v>
      </c>
      <c r="G94" s="440">
        <f>SUM(G95:G98)</f>
        <v>2511</v>
      </c>
      <c r="H94" s="440">
        <f>SUM(H95:H98)</f>
        <v>3491.9508196721313</v>
      </c>
      <c r="I94" s="565">
        <f>H94/G94*100</f>
        <v>139.06614176312749</v>
      </c>
      <c r="J94" s="125"/>
      <c r="K94" s="125"/>
      <c r="L94" s="464"/>
      <c r="M94" s="464"/>
      <c r="N94" s="464"/>
      <c r="O94" s="464"/>
      <c r="P94" s="464"/>
      <c r="Q94" s="464"/>
      <c r="R94" s="711"/>
      <c r="S94" s="711"/>
      <c r="T94" s="711"/>
      <c r="U94" s="711"/>
      <c r="V94" s="1602"/>
      <c r="W94" s="711"/>
      <c r="X94" s="711"/>
      <c r="Y94" s="711"/>
      <c r="Z94" s="711"/>
      <c r="AA94" s="711"/>
      <c r="AB94" s="440">
        <f>SUM(AB95:AB98)</f>
        <v>0</v>
      </c>
      <c r="AC94" s="711">
        <f t="shared" ref="AC94" si="42">AC95+AC96</f>
        <v>0</v>
      </c>
      <c r="AD94" s="711">
        <f>AC94/1000</f>
        <v>0</v>
      </c>
      <c r="AF94" s="1730"/>
    </row>
    <row r="95" spans="1:32" s="70" customFormat="1" ht="38.1" customHeight="1" x14ac:dyDescent="0.25">
      <c r="A95" s="738">
        <v>1</v>
      </c>
      <c r="B95" s="1744">
        <v>1</v>
      </c>
      <c r="C95" s="407" t="s">
        <v>309</v>
      </c>
      <c r="D95" s="407"/>
      <c r="E95" s="407"/>
      <c r="F95" s="711">
        <v>5370</v>
      </c>
      <c r="G95" s="92">
        <f>ROUND(F95/12*$C$3,0)</f>
        <v>1790</v>
      </c>
      <c r="H95" s="440">
        <v>2312</v>
      </c>
      <c r="I95" s="565">
        <f>H95/G95*100</f>
        <v>129.16201117318437</v>
      </c>
      <c r="J95" s="125"/>
      <c r="K95" s="125"/>
      <c r="L95" s="464"/>
      <c r="M95" s="464"/>
      <c r="N95" s="464"/>
      <c r="O95" s="464"/>
      <c r="P95" s="464"/>
      <c r="Q95" s="464"/>
      <c r="R95" s="711"/>
      <c r="S95" s="711"/>
      <c r="T95" s="711"/>
      <c r="U95" s="711"/>
      <c r="V95" s="1602"/>
      <c r="W95" s="711"/>
      <c r="X95" s="711"/>
      <c r="Y95" s="711"/>
      <c r="Z95" s="711"/>
      <c r="AA95" s="711"/>
      <c r="AB95" s="711"/>
      <c r="AC95" s="1841"/>
      <c r="AD95" s="1841">
        <f>AC95/1000</f>
        <v>0</v>
      </c>
      <c r="AF95" s="1730"/>
    </row>
    <row r="96" spans="1:32" s="70" customFormat="1" ht="38.1" customHeight="1" x14ac:dyDescent="0.25">
      <c r="A96" s="738">
        <v>1</v>
      </c>
      <c r="B96" s="1744">
        <v>1</v>
      </c>
      <c r="C96" s="407" t="s">
        <v>310</v>
      </c>
      <c r="D96" s="407"/>
      <c r="E96" s="407"/>
      <c r="F96" s="711">
        <v>1611</v>
      </c>
      <c r="G96" s="92">
        <f>ROUND(F96/12*$C$3,0)</f>
        <v>537</v>
      </c>
      <c r="H96" s="440">
        <v>625</v>
      </c>
      <c r="I96" s="565">
        <f>H96/G96*100</f>
        <v>116.38733705772812</v>
      </c>
      <c r="J96" s="125"/>
      <c r="K96" s="125"/>
      <c r="L96" s="464"/>
      <c r="M96" s="464"/>
      <c r="N96" s="464"/>
      <c r="O96" s="464"/>
      <c r="P96" s="464"/>
      <c r="Q96" s="464"/>
      <c r="R96" s="711"/>
      <c r="S96" s="711"/>
      <c r="T96" s="711"/>
      <c r="U96" s="711"/>
      <c r="V96" s="1602"/>
      <c r="W96" s="711"/>
      <c r="X96" s="711"/>
      <c r="Y96" s="711"/>
      <c r="Z96" s="711"/>
      <c r="AA96" s="711"/>
      <c r="AB96" s="711"/>
      <c r="AC96" s="1841"/>
      <c r="AD96" s="1841">
        <f>AC96/1000</f>
        <v>0</v>
      </c>
      <c r="AF96" s="1730"/>
    </row>
    <row r="97" spans="1:32" s="70" customFormat="1" ht="48.75" customHeight="1" x14ac:dyDescent="0.25">
      <c r="A97" s="738">
        <v>1</v>
      </c>
      <c r="B97" s="1744">
        <v>1</v>
      </c>
      <c r="C97" s="407" t="s">
        <v>354</v>
      </c>
      <c r="D97" s="407"/>
      <c r="E97" s="407"/>
      <c r="F97" s="711"/>
      <c r="G97" s="92">
        <f>ROUND(F97/12*$C$3,0)</f>
        <v>0</v>
      </c>
      <c r="H97" s="440"/>
      <c r="I97" s="565"/>
      <c r="J97" s="125"/>
      <c r="K97" s="125"/>
      <c r="L97" s="464"/>
      <c r="M97" s="464"/>
      <c r="N97" s="464"/>
      <c r="O97" s="464"/>
      <c r="P97" s="464"/>
      <c r="Q97" s="464"/>
      <c r="R97" s="711"/>
      <c r="S97" s="711"/>
      <c r="T97" s="711"/>
      <c r="U97" s="711"/>
      <c r="V97" s="1602"/>
      <c r="W97" s="711"/>
      <c r="X97" s="711"/>
      <c r="Y97" s="711"/>
      <c r="Z97" s="711"/>
      <c r="AA97" s="711"/>
      <c r="AB97" s="711"/>
      <c r="AC97" s="1841"/>
      <c r="AD97" s="1841"/>
      <c r="AF97" s="1730"/>
    </row>
    <row r="98" spans="1:32" s="70" customFormat="1" ht="48" customHeight="1" x14ac:dyDescent="0.25">
      <c r="A98" s="738">
        <v>1</v>
      </c>
      <c r="B98" s="1744">
        <v>1</v>
      </c>
      <c r="C98" s="407" t="s">
        <v>355</v>
      </c>
      <c r="D98" s="407"/>
      <c r="E98" s="407"/>
      <c r="F98" s="711">
        <v>551</v>
      </c>
      <c r="G98" s="92">
        <f>ROUND(F98/12*$C$3,0)</f>
        <v>184</v>
      </c>
      <c r="H98" s="440">
        <v>554.95081967213116</v>
      </c>
      <c r="I98" s="565">
        <f>H98/G98*100</f>
        <v>301.60370634354956</v>
      </c>
      <c r="J98" s="125"/>
      <c r="K98" s="125"/>
      <c r="L98" s="464"/>
      <c r="M98" s="464"/>
      <c r="N98" s="464"/>
      <c r="O98" s="464"/>
      <c r="P98" s="464"/>
      <c r="Q98" s="464"/>
      <c r="R98" s="711"/>
      <c r="S98" s="711"/>
      <c r="T98" s="711"/>
      <c r="U98" s="711"/>
      <c r="V98" s="1602"/>
      <c r="W98" s="711"/>
      <c r="X98" s="711"/>
      <c r="Y98" s="711"/>
      <c r="Z98" s="711"/>
      <c r="AA98" s="711"/>
      <c r="AB98" s="711"/>
      <c r="AC98" s="1841"/>
      <c r="AD98" s="1841"/>
      <c r="AF98" s="1730"/>
    </row>
    <row r="99" spans="1:32" s="70" customFormat="1" ht="51.75" customHeight="1" x14ac:dyDescent="0.25">
      <c r="A99" s="738">
        <v>1</v>
      </c>
      <c r="B99" s="1744">
        <v>1</v>
      </c>
      <c r="C99" s="407" t="s">
        <v>311</v>
      </c>
      <c r="D99" s="407"/>
      <c r="E99" s="407"/>
      <c r="F99" s="711">
        <f>SUM(F100:F102)</f>
        <v>15812</v>
      </c>
      <c r="G99" s="440">
        <f>SUM(G100:G102)</f>
        <v>5271</v>
      </c>
      <c r="H99" s="440">
        <f>SUM(H100:H102)</f>
        <v>5978</v>
      </c>
      <c r="I99" s="565">
        <f>H99/G99*100</f>
        <v>113.41301460823374</v>
      </c>
      <c r="J99" s="125"/>
      <c r="K99" s="125"/>
      <c r="L99" s="464"/>
      <c r="M99" s="464"/>
      <c r="N99" s="464"/>
      <c r="O99" s="464"/>
      <c r="P99" s="464"/>
      <c r="Q99" s="464"/>
      <c r="R99" s="711"/>
      <c r="S99" s="711"/>
      <c r="T99" s="711"/>
      <c r="U99" s="711"/>
      <c r="V99" s="1602"/>
      <c r="W99" s="711"/>
      <c r="X99" s="711"/>
      <c r="Y99" s="711"/>
      <c r="Z99" s="711"/>
      <c r="AA99" s="711"/>
      <c r="AB99" s="440">
        <f>SUM(AB100:AB102)</f>
        <v>9</v>
      </c>
      <c r="AC99" s="1841">
        <f>AC100+AC101+AC102</f>
        <v>16200.62</v>
      </c>
      <c r="AD99" s="1841">
        <f>AC99/1000</f>
        <v>16.200620000000001</v>
      </c>
      <c r="AF99" s="1730"/>
    </row>
    <row r="100" spans="1:32" s="70" customFormat="1" ht="38.1" customHeight="1" x14ac:dyDescent="0.25">
      <c r="A100" s="738">
        <v>1</v>
      </c>
      <c r="B100" s="1744">
        <v>1</v>
      </c>
      <c r="C100" s="407" t="s">
        <v>312</v>
      </c>
      <c r="D100" s="407"/>
      <c r="E100" s="407"/>
      <c r="F100" s="711">
        <v>500</v>
      </c>
      <c r="G100" s="92">
        <f t="shared" ref="G100:G106" si="43">ROUND(F100/12*$C$3,0)</f>
        <v>167</v>
      </c>
      <c r="H100" s="440">
        <v>269</v>
      </c>
      <c r="I100" s="565">
        <f>H100/G100*100</f>
        <v>161.07784431137725</v>
      </c>
      <c r="J100" s="125"/>
      <c r="K100" s="125"/>
      <c r="L100" s="464"/>
      <c r="M100" s="464"/>
      <c r="N100" s="464"/>
      <c r="O100" s="464"/>
      <c r="P100" s="464"/>
      <c r="Q100" s="464"/>
      <c r="R100" s="711"/>
      <c r="S100" s="711"/>
      <c r="T100" s="711"/>
      <c r="U100" s="711"/>
      <c r="V100" s="1602"/>
      <c r="W100" s="711"/>
      <c r="X100" s="711"/>
      <c r="Y100" s="711"/>
      <c r="Z100" s="711"/>
      <c r="AA100" s="711"/>
      <c r="AB100" s="711">
        <v>2</v>
      </c>
      <c r="AC100" s="1841">
        <v>3462.21</v>
      </c>
      <c r="AD100" s="1841">
        <f>AC100/1000</f>
        <v>3.4622100000000002</v>
      </c>
      <c r="AF100" s="1730"/>
    </row>
    <row r="101" spans="1:32" s="70" customFormat="1" ht="61.5" customHeight="1" x14ac:dyDescent="0.25">
      <c r="A101" s="738">
        <v>1</v>
      </c>
      <c r="B101" s="1744">
        <v>1</v>
      </c>
      <c r="C101" s="407" t="s">
        <v>376</v>
      </c>
      <c r="D101" s="407"/>
      <c r="E101" s="407"/>
      <c r="F101" s="711">
        <v>11678</v>
      </c>
      <c r="G101" s="92">
        <f t="shared" si="43"/>
        <v>3893</v>
      </c>
      <c r="H101" s="440">
        <v>4984</v>
      </c>
      <c r="I101" s="565">
        <f>H101/G101*100</f>
        <v>128.0246596455176</v>
      </c>
      <c r="J101" s="125"/>
      <c r="K101" s="125"/>
      <c r="L101" s="464"/>
      <c r="M101" s="464"/>
      <c r="N101" s="464"/>
      <c r="O101" s="464"/>
      <c r="P101" s="464"/>
      <c r="Q101" s="464"/>
      <c r="R101" s="711"/>
      <c r="S101" s="711"/>
      <c r="T101" s="711"/>
      <c r="U101" s="711"/>
      <c r="V101" s="1602"/>
      <c r="W101" s="711"/>
      <c r="X101" s="711"/>
      <c r="Y101" s="711"/>
      <c r="Z101" s="711"/>
      <c r="AA101" s="711"/>
      <c r="AB101" s="711">
        <v>4</v>
      </c>
      <c r="AC101" s="1841">
        <v>9320.56</v>
      </c>
      <c r="AD101" s="1841">
        <f>AC101/1000</f>
        <v>9.3205599999999986</v>
      </c>
      <c r="AF101" s="1730"/>
    </row>
    <row r="102" spans="1:32" s="70" customFormat="1" ht="48" customHeight="1" x14ac:dyDescent="0.25">
      <c r="A102" s="738">
        <v>1</v>
      </c>
      <c r="B102" s="1744">
        <v>1</v>
      </c>
      <c r="C102" s="407" t="s">
        <v>322</v>
      </c>
      <c r="D102" s="407"/>
      <c r="E102" s="407"/>
      <c r="F102" s="711">
        <v>3634</v>
      </c>
      <c r="G102" s="92">
        <f t="shared" si="43"/>
        <v>1211</v>
      </c>
      <c r="H102" s="440">
        <v>725</v>
      </c>
      <c r="I102" s="565">
        <f>H102/G102*100</f>
        <v>59.867877786952931</v>
      </c>
      <c r="J102" s="125"/>
      <c r="K102" s="125"/>
      <c r="L102" s="464"/>
      <c r="M102" s="464"/>
      <c r="N102" s="464"/>
      <c r="O102" s="464"/>
      <c r="P102" s="464"/>
      <c r="Q102" s="464"/>
      <c r="R102" s="711"/>
      <c r="S102" s="711"/>
      <c r="T102" s="711"/>
      <c r="U102" s="711"/>
      <c r="V102" s="1602"/>
      <c r="W102" s="711"/>
      <c r="X102" s="711"/>
      <c r="Y102" s="711"/>
      <c r="Z102" s="711"/>
      <c r="AA102" s="711"/>
      <c r="AB102" s="711">
        <v>3</v>
      </c>
      <c r="AC102" s="1841">
        <v>3417.85</v>
      </c>
      <c r="AD102" s="1841">
        <f>AC102/1000</f>
        <v>3.4178500000000001</v>
      </c>
      <c r="AF102" s="1730"/>
    </row>
    <row r="103" spans="1:32" s="70" customFormat="1" ht="30" customHeight="1" x14ac:dyDescent="0.25">
      <c r="A103" s="738">
        <v>1</v>
      </c>
      <c r="B103" s="1744">
        <v>1</v>
      </c>
      <c r="C103" s="409" t="s">
        <v>157</v>
      </c>
      <c r="D103" s="409"/>
      <c r="E103" s="407"/>
      <c r="F103" s="711"/>
      <c r="G103" s="92">
        <f t="shared" si="43"/>
        <v>0</v>
      </c>
      <c r="H103" s="92"/>
      <c r="I103" s="361"/>
      <c r="J103" s="125"/>
      <c r="K103" s="125"/>
      <c r="L103" s="464"/>
      <c r="M103" s="464"/>
      <c r="N103" s="464"/>
      <c r="O103" s="464"/>
      <c r="P103" s="464"/>
      <c r="Q103" s="464"/>
      <c r="R103" s="711"/>
      <c r="S103" s="711"/>
      <c r="T103" s="711"/>
      <c r="U103" s="711"/>
      <c r="V103" s="1602"/>
      <c r="W103" s="711"/>
      <c r="X103" s="711"/>
      <c r="Y103" s="711"/>
      <c r="Z103" s="711"/>
      <c r="AA103" s="711"/>
      <c r="AB103" s="711"/>
      <c r="AC103" s="1841"/>
      <c r="AD103" s="1841"/>
      <c r="AF103" s="1730"/>
    </row>
    <row r="104" spans="1:32" s="70" customFormat="1" ht="36" customHeight="1" x14ac:dyDescent="0.25">
      <c r="A104" s="738">
        <v>1</v>
      </c>
      <c r="B104" s="1744">
        <v>1</v>
      </c>
      <c r="C104" s="409" t="s">
        <v>158</v>
      </c>
      <c r="D104" s="409"/>
      <c r="E104" s="407"/>
      <c r="F104" s="711">
        <v>13125</v>
      </c>
      <c r="G104" s="92">
        <f t="shared" si="43"/>
        <v>4375</v>
      </c>
      <c r="H104" s="440">
        <v>4452</v>
      </c>
      <c r="I104" s="361">
        <f>H104/G104*100</f>
        <v>101.76</v>
      </c>
      <c r="J104" s="125"/>
      <c r="K104" s="125"/>
      <c r="L104" s="464"/>
      <c r="M104" s="464"/>
      <c r="N104" s="464"/>
      <c r="O104" s="464"/>
      <c r="P104" s="464"/>
      <c r="Q104" s="464"/>
      <c r="R104" s="711"/>
      <c r="S104" s="711"/>
      <c r="T104" s="711"/>
      <c r="U104" s="711"/>
      <c r="V104" s="1602"/>
      <c r="W104" s="711"/>
      <c r="X104" s="711"/>
      <c r="Y104" s="711"/>
      <c r="Z104" s="711"/>
      <c r="AA104" s="711"/>
      <c r="AB104" s="711">
        <v>47</v>
      </c>
      <c r="AC104" s="1841">
        <v>38027.229999999996</v>
      </c>
      <c r="AD104" s="1841">
        <f>AC104/1000</f>
        <v>38.027229999999996</v>
      </c>
      <c r="AF104" s="1730"/>
    </row>
    <row r="105" spans="1:32" s="70" customFormat="1" ht="25.9" customHeight="1" x14ac:dyDescent="0.25">
      <c r="A105" s="738">
        <v>1</v>
      </c>
      <c r="B105" s="1744">
        <v>1</v>
      </c>
      <c r="C105" s="716" t="s">
        <v>320</v>
      </c>
      <c r="D105" s="716"/>
      <c r="E105" s="407"/>
      <c r="F105" s="711"/>
      <c r="G105" s="92">
        <f t="shared" si="43"/>
        <v>0</v>
      </c>
      <c r="H105" s="307"/>
      <c r="I105" s="361"/>
      <c r="J105" s="125"/>
      <c r="K105" s="125"/>
      <c r="L105" s="464"/>
      <c r="M105" s="464"/>
      <c r="N105" s="464"/>
      <c r="O105" s="464"/>
      <c r="P105" s="464"/>
      <c r="Q105" s="464"/>
      <c r="R105" s="711"/>
      <c r="S105" s="711"/>
      <c r="T105" s="711"/>
      <c r="U105" s="711"/>
      <c r="V105" s="1602"/>
      <c r="W105" s="711"/>
      <c r="X105" s="711"/>
      <c r="Y105" s="711"/>
      <c r="Z105" s="711"/>
      <c r="AA105" s="711"/>
      <c r="AB105" s="711"/>
      <c r="AC105" s="1841"/>
      <c r="AD105" s="1841"/>
      <c r="AF105" s="1730"/>
    </row>
    <row r="106" spans="1:32" s="70" customFormat="1" ht="15" customHeight="1" x14ac:dyDescent="0.25">
      <c r="A106" s="738">
        <v>1</v>
      </c>
      <c r="B106" s="1744">
        <v>1</v>
      </c>
      <c r="C106" s="641" t="s">
        <v>356</v>
      </c>
      <c r="D106" s="641"/>
      <c r="E106" s="407"/>
      <c r="F106" s="711">
        <v>50</v>
      </c>
      <c r="G106" s="92">
        <f t="shared" si="43"/>
        <v>17</v>
      </c>
      <c r="H106" s="584">
        <v>20</v>
      </c>
      <c r="I106" s="361">
        <f>H106/G106*100</f>
        <v>117.64705882352942</v>
      </c>
      <c r="J106" s="125"/>
      <c r="K106" s="125"/>
      <c r="L106" s="464"/>
      <c r="M106" s="464"/>
      <c r="N106" s="464"/>
      <c r="O106" s="464"/>
      <c r="P106" s="464"/>
      <c r="Q106" s="464"/>
      <c r="R106" s="711"/>
      <c r="S106" s="711"/>
      <c r="T106" s="711"/>
      <c r="U106" s="711"/>
      <c r="V106" s="1602"/>
      <c r="W106" s="711"/>
      <c r="X106" s="711"/>
      <c r="Y106" s="711"/>
      <c r="Z106" s="711"/>
      <c r="AA106" s="711"/>
      <c r="AB106" s="711"/>
      <c r="AC106" s="1841"/>
      <c r="AD106" s="1841"/>
      <c r="AF106" s="1730"/>
    </row>
    <row r="107" spans="1:32" s="70" customFormat="1" ht="17.25" customHeight="1" x14ac:dyDescent="0.25">
      <c r="A107" s="738">
        <v>1</v>
      </c>
      <c r="B107" s="1744">
        <v>1</v>
      </c>
      <c r="C107" s="213" t="s">
        <v>165</v>
      </c>
      <c r="D107" s="213"/>
      <c r="E107" s="508"/>
      <c r="F107" s="712">
        <f>SUM(F92+F104)</f>
        <v>36469</v>
      </c>
      <c r="G107" s="388">
        <f>SUM(G92+G104)</f>
        <v>12157</v>
      </c>
      <c r="H107" s="388">
        <f>SUM(H92+H104)</f>
        <v>13921.950819672131</v>
      </c>
      <c r="I107" s="361">
        <f>H107/G107*100</f>
        <v>114.51797992656189</v>
      </c>
      <c r="J107" s="125"/>
      <c r="K107" s="125"/>
      <c r="L107" s="464"/>
      <c r="M107" s="464"/>
      <c r="N107" s="464"/>
      <c r="O107" s="464"/>
      <c r="P107" s="464"/>
      <c r="Q107" s="464"/>
      <c r="R107" s="742">
        <v>36416.455139999998</v>
      </c>
      <c r="S107" s="742">
        <v>36416.455139999998</v>
      </c>
      <c r="T107" s="742">
        <v>36416.455139999998</v>
      </c>
      <c r="U107" s="742">
        <v>36416.455139999998</v>
      </c>
      <c r="V107" s="1607">
        <f>R107/12*$C$3+(S107-R107)/11*3+(T107-S107)/10*2+(U107-T107)/9*1</f>
        <v>12138.818379999999</v>
      </c>
      <c r="W107" s="742">
        <f>AA107-Z107</f>
        <v>13494.0393</v>
      </c>
      <c r="X107" s="742"/>
      <c r="Y107" s="742">
        <f>W107-V107</f>
        <v>1355.2209200000016</v>
      </c>
      <c r="Z107" s="742">
        <v>-310.33925000000011</v>
      </c>
      <c r="AA107" s="742">
        <v>13183.700049999999</v>
      </c>
      <c r="AB107" s="388">
        <f>SUM(AB92+AB104)</f>
        <v>56</v>
      </c>
      <c r="AC107" s="742">
        <f>AC104+AC92</f>
        <v>54227.85</v>
      </c>
      <c r="AD107" s="742">
        <f t="shared" ref="AD107" si="44">AD104+AD92</f>
        <v>54.227849999999997</v>
      </c>
      <c r="AF107" s="1730"/>
    </row>
    <row r="108" spans="1:32" s="70" customFormat="1" ht="15" customHeight="1" x14ac:dyDescent="0.25">
      <c r="A108" s="738">
        <v>1</v>
      </c>
      <c r="B108" s="1744">
        <v>1</v>
      </c>
      <c r="C108" s="672" t="s">
        <v>343</v>
      </c>
      <c r="D108" s="672"/>
      <c r="E108" s="672"/>
      <c r="F108" s="2202">
        <f>SUM(F107,F90)</f>
        <v>219386.51794871796</v>
      </c>
      <c r="G108" s="556">
        <f>SUM(G107,G90)</f>
        <v>73130.153846153844</v>
      </c>
      <c r="H108" s="556">
        <f>SUM(H107,H90)</f>
        <v>74776.908939330257</v>
      </c>
      <c r="I108" s="556">
        <f>H108/G108*100</f>
        <v>102.25181406925623</v>
      </c>
      <c r="J108" s="703"/>
      <c r="K108" s="703"/>
      <c r="L108" s="773"/>
      <c r="M108" s="773"/>
      <c r="N108" s="773"/>
      <c r="O108" s="773"/>
      <c r="P108" s="773"/>
      <c r="Q108" s="773"/>
      <c r="R108" s="742">
        <f t="shared" ref="R108:S108" si="45">SUM(R107,R90)</f>
        <v>108420.59513999999</v>
      </c>
      <c r="S108" s="742">
        <f t="shared" si="45"/>
        <v>108420.59513999999</v>
      </c>
      <c r="T108" s="742">
        <f t="shared" ref="T108:U108" si="46">SUM(T107,T90)</f>
        <v>108420.59513999999</v>
      </c>
      <c r="U108" s="742">
        <f t="shared" si="46"/>
        <v>108420.59513999999</v>
      </c>
      <c r="V108" s="742">
        <f t="shared" ref="V108:AA108" si="47">SUM(V107,V90)</f>
        <v>36140.198380000002</v>
      </c>
      <c r="W108" s="742">
        <f t="shared" si="47"/>
        <v>37387.413119999997</v>
      </c>
      <c r="X108" s="742">
        <f t="shared" si="47"/>
        <v>0</v>
      </c>
      <c r="Y108" s="742">
        <f t="shared" si="47"/>
        <v>1247.2147400000013</v>
      </c>
      <c r="Z108" s="742">
        <f t="shared" si="47"/>
        <v>-802.64928999999995</v>
      </c>
      <c r="AA108" s="742">
        <f t="shared" si="47"/>
        <v>36584.763829999996</v>
      </c>
      <c r="AB108" s="556">
        <f>SUM(AB107,AB90)</f>
        <v>1478.6000000000001</v>
      </c>
      <c r="AC108" s="742">
        <f t="shared" ref="AC108:AD108" si="48">SUM(AC107,AC90)</f>
        <v>619025.85</v>
      </c>
      <c r="AD108" s="742">
        <f t="shared" si="48"/>
        <v>619.02584999999999</v>
      </c>
      <c r="AF108" s="1730"/>
    </row>
    <row r="109" spans="1:32" s="70" customFormat="1" ht="15" customHeight="1" x14ac:dyDescent="0.25">
      <c r="A109" s="738">
        <v>1</v>
      </c>
      <c r="B109" s="1744">
        <v>1</v>
      </c>
      <c r="C109" s="282" t="s">
        <v>31</v>
      </c>
      <c r="D109" s="282"/>
      <c r="E109" s="217"/>
      <c r="F109" s="772"/>
      <c r="G109" s="361"/>
      <c r="H109" s="361"/>
      <c r="I109" s="361"/>
      <c r="J109" s="125"/>
      <c r="K109" s="125"/>
      <c r="L109" s="388"/>
      <c r="M109" s="388"/>
      <c r="N109" s="388"/>
      <c r="O109" s="388"/>
      <c r="P109" s="388"/>
      <c r="Q109" s="388"/>
      <c r="R109" s="63"/>
      <c r="S109" s="63"/>
      <c r="T109" s="63"/>
      <c r="U109" s="63"/>
      <c r="V109" s="1599"/>
      <c r="W109" s="63"/>
      <c r="X109" s="63"/>
      <c r="Y109" s="63"/>
      <c r="Z109" s="63"/>
      <c r="AA109" s="63"/>
      <c r="AB109" s="63"/>
      <c r="AC109" s="1836"/>
      <c r="AD109" s="1836"/>
      <c r="AF109" s="1730"/>
    </row>
    <row r="110" spans="1:32" s="70" customFormat="1" ht="15" customHeight="1" x14ac:dyDescent="0.25">
      <c r="A110" s="738">
        <v>1</v>
      </c>
      <c r="B110" s="1744">
        <v>1</v>
      </c>
      <c r="C110" s="144" t="s">
        <v>56</v>
      </c>
      <c r="D110" s="144"/>
      <c r="E110" s="361">
        <v>300</v>
      </c>
      <c r="F110" s="772">
        <v>650</v>
      </c>
      <c r="G110" s="92">
        <f>ROUND(F110/12*$C$3,0)</f>
        <v>217</v>
      </c>
      <c r="H110" s="92">
        <v>219</v>
      </c>
      <c r="I110" s="92">
        <f>H110/G110*100</f>
        <v>100.92165898617512</v>
      </c>
      <c r="J110" s="363">
        <v>10.5</v>
      </c>
      <c r="K110" s="93">
        <f>N110/H110</f>
        <v>10.739726027397261</v>
      </c>
      <c r="L110" s="94">
        <f>ROUND(F110*J110,0)</f>
        <v>6825</v>
      </c>
      <c r="M110" s="94">
        <f t="shared" ref="M110" si="49">L110/12*$C$3</f>
        <v>2275</v>
      </c>
      <c r="N110" s="94">
        <f>1725+627</f>
        <v>2352</v>
      </c>
      <c r="O110" s="94">
        <f>N110/M110*100</f>
        <v>103.38461538461539</v>
      </c>
      <c r="P110" s="94">
        <f>L110/E110</f>
        <v>22.75</v>
      </c>
      <c r="Q110" s="94">
        <f>N110/$C$3*12/P110</f>
        <v>310.15384615384613</v>
      </c>
      <c r="R110" s="711"/>
      <c r="S110" s="711"/>
      <c r="T110" s="711"/>
      <c r="U110" s="711"/>
      <c r="V110" s="1602"/>
      <c r="W110" s="711"/>
      <c r="X110" s="711"/>
      <c r="Y110" s="711"/>
      <c r="Z110" s="711"/>
      <c r="AA110" s="711"/>
      <c r="AB110" s="711"/>
      <c r="AC110" s="1841"/>
      <c r="AD110" s="1841"/>
      <c r="AF110" s="1730"/>
    </row>
    <row r="111" spans="1:32" s="70" customFormat="1" ht="15" customHeight="1" x14ac:dyDescent="0.25">
      <c r="A111" s="738">
        <v>1</v>
      </c>
      <c r="B111" s="1744">
        <v>1</v>
      </c>
      <c r="C111" s="282" t="s">
        <v>35</v>
      </c>
      <c r="D111" s="282"/>
      <c r="E111" s="282"/>
      <c r="F111" s="2202">
        <f>SUM(F110:F110)</f>
        <v>650</v>
      </c>
      <c r="G111" s="556">
        <f>SUM(G110:G110)</f>
        <v>217</v>
      </c>
      <c r="H111" s="556">
        <f>SUM(H110:H110)</f>
        <v>219</v>
      </c>
      <c r="I111" s="556">
        <f>H111/G111*100</f>
        <v>100.92165898617512</v>
      </c>
      <c r="J111" s="703">
        <f>SUM(L111/F111)</f>
        <v>10.5</v>
      </c>
      <c r="K111" s="117">
        <f>N111/H111</f>
        <v>10.739726027397261</v>
      </c>
      <c r="L111" s="704">
        <f>SUM(L110:L110)</f>
        <v>6825</v>
      </c>
      <c r="M111" s="704">
        <f>SUM(M110:M110)</f>
        <v>2275</v>
      </c>
      <c r="N111" s="704">
        <f>SUM(N110:N110)</f>
        <v>2352</v>
      </c>
      <c r="O111" s="281">
        <f>N111/M111*100</f>
        <v>103.38461538461539</v>
      </c>
      <c r="P111" s="281">
        <f>SUM(P110:P110)</f>
        <v>22.75</v>
      </c>
      <c r="Q111" s="281">
        <f>N111/$C$3*12/P111</f>
        <v>310.15384615384613</v>
      </c>
      <c r="R111" s="704"/>
      <c r="S111" s="704"/>
      <c r="T111" s="704"/>
      <c r="U111" s="704"/>
      <c r="V111" s="1608"/>
      <c r="W111" s="742"/>
      <c r="X111" s="742"/>
      <c r="Y111" s="742"/>
      <c r="Z111" s="704"/>
      <c r="AA111" s="704"/>
      <c r="AB111" s="704"/>
      <c r="AC111" s="1842"/>
      <c r="AD111" s="1842"/>
      <c r="AF111" s="1730"/>
    </row>
    <row r="112" spans="1:32" s="70" customFormat="1" ht="15" customHeight="1" x14ac:dyDescent="0.25">
      <c r="A112" s="738">
        <v>1</v>
      </c>
      <c r="B112" s="1744">
        <v>1</v>
      </c>
      <c r="C112" s="217" t="s">
        <v>148</v>
      </c>
      <c r="D112" s="217"/>
      <c r="E112" s="282"/>
      <c r="F112" s="2202"/>
      <c r="G112" s="556"/>
      <c r="H112" s="556"/>
      <c r="I112" s="556"/>
      <c r="J112" s="703"/>
      <c r="K112" s="117"/>
      <c r="L112" s="704"/>
      <c r="M112" s="704"/>
      <c r="N112" s="704"/>
      <c r="O112" s="94"/>
      <c r="P112" s="281"/>
      <c r="Q112" s="94"/>
      <c r="R112" s="704"/>
      <c r="S112" s="704"/>
      <c r="T112" s="704"/>
      <c r="U112" s="704"/>
      <c r="V112" s="1609"/>
      <c r="W112" s="704"/>
      <c r="X112" s="704"/>
      <c r="Y112" s="704"/>
      <c r="Z112" s="704"/>
      <c r="AA112" s="704"/>
      <c r="AB112" s="704"/>
      <c r="AC112" s="1842"/>
      <c r="AD112" s="1842"/>
      <c r="AF112" s="1730"/>
    </row>
    <row r="113" spans="1:267" s="70" customFormat="1" ht="15" customHeight="1" x14ac:dyDescent="0.25">
      <c r="A113" s="738">
        <v>1</v>
      </c>
      <c r="B113" s="1744">
        <v>1</v>
      </c>
      <c r="C113" s="150" t="s">
        <v>10</v>
      </c>
      <c r="D113" s="150"/>
      <c r="E113" s="535">
        <v>240</v>
      </c>
      <c r="F113" s="772">
        <v>51</v>
      </c>
      <c r="G113" s="1051">
        <f t="shared" ref="G113:G120" si="50">ROUND(F113/12*$C$3,0)</f>
        <v>17</v>
      </c>
      <c r="H113" s="92">
        <v>326</v>
      </c>
      <c r="I113" s="92">
        <f t="shared" ref="I113:I125" si="51">H113/G113*100</f>
        <v>1917.6470588235293</v>
      </c>
      <c r="J113" s="705">
        <v>8</v>
      </c>
      <c r="K113" s="93">
        <f>N113/H113</f>
        <v>7.7147239263803682</v>
      </c>
      <c r="L113" s="94">
        <f>ROUND(F113*J113,0)</f>
        <v>408</v>
      </c>
      <c r="M113" s="94">
        <f t="shared" ref="M113" si="52">L113/12*$C$3</f>
        <v>136</v>
      </c>
      <c r="N113" s="94">
        <f>2463+52</f>
        <v>2515</v>
      </c>
      <c r="O113" s="94">
        <f>N113/M113*100</f>
        <v>1849.2647058823529</v>
      </c>
      <c r="P113" s="94">
        <f>L113/E113</f>
        <v>1.7</v>
      </c>
      <c r="Q113" s="94">
        <f>N113/$C$3*12/P113</f>
        <v>4438.2352941176468</v>
      </c>
      <c r="R113" s="711"/>
      <c r="S113" s="711"/>
      <c r="T113" s="711"/>
      <c r="U113" s="711"/>
      <c r="V113" s="1602"/>
      <c r="W113" s="711"/>
      <c r="X113" s="711"/>
      <c r="Y113" s="711"/>
      <c r="Z113" s="711"/>
      <c r="AA113" s="711"/>
      <c r="AB113" s="711"/>
      <c r="AC113" s="1841"/>
      <c r="AD113" s="1841"/>
      <c r="AF113" s="1730"/>
    </row>
    <row r="114" spans="1:267" s="70" customFormat="1" ht="15" customHeight="1" x14ac:dyDescent="0.25">
      <c r="A114" s="738"/>
      <c r="B114" s="1744"/>
      <c r="C114" s="150" t="s">
        <v>25</v>
      </c>
      <c r="D114" s="150"/>
      <c r="E114" s="1706">
        <v>240</v>
      </c>
      <c r="F114" s="772">
        <v>20</v>
      </c>
      <c r="G114" s="1051">
        <f t="shared" si="50"/>
        <v>7</v>
      </c>
      <c r="H114" s="92">
        <v>3</v>
      </c>
      <c r="I114" s="92">
        <f t="shared" si="51"/>
        <v>42.857142857142854</v>
      </c>
      <c r="J114" s="705">
        <v>8</v>
      </c>
      <c r="K114" s="93">
        <f t="shared" ref="K114:K120" si="53">N114/H114</f>
        <v>8</v>
      </c>
      <c r="L114" s="94">
        <f t="shared" ref="L114:L120" si="54">ROUND(F114*J114,0)</f>
        <v>160</v>
      </c>
      <c r="M114" s="94">
        <f t="shared" ref="M114:M120" si="55">L114/9*($C$3-3)</f>
        <v>17.777777777777779</v>
      </c>
      <c r="N114" s="94">
        <v>24</v>
      </c>
      <c r="O114" s="94">
        <f t="shared" ref="O114:O120" si="56">N114/M114*100</f>
        <v>135</v>
      </c>
      <c r="P114" s="94">
        <f t="shared" ref="P114:P120" si="57">L114/E114</f>
        <v>0.66666666666666663</v>
      </c>
      <c r="Q114" s="94">
        <f t="shared" ref="Q114:Q120" si="58">N114/$C$3*12/P114</f>
        <v>108</v>
      </c>
      <c r="R114" s="711"/>
      <c r="S114" s="711"/>
      <c r="T114" s="711"/>
      <c r="U114" s="711"/>
      <c r="V114" s="1602"/>
      <c r="W114" s="711"/>
      <c r="X114" s="711"/>
      <c r="Y114" s="711"/>
      <c r="Z114" s="711"/>
      <c r="AA114" s="711"/>
      <c r="AB114" s="711"/>
      <c r="AC114" s="1841"/>
      <c r="AD114" s="1841"/>
      <c r="AF114" s="1730"/>
    </row>
    <row r="115" spans="1:267" s="70" customFormat="1" ht="15" customHeight="1" x14ac:dyDescent="0.25">
      <c r="A115" s="738"/>
      <c r="B115" s="1744"/>
      <c r="C115" s="150" t="s">
        <v>48</v>
      </c>
      <c r="D115" s="150"/>
      <c r="E115" s="1706">
        <v>240</v>
      </c>
      <c r="F115" s="772">
        <v>641</v>
      </c>
      <c r="G115" s="1051">
        <f t="shared" si="50"/>
        <v>214</v>
      </c>
      <c r="H115" s="92">
        <v>51</v>
      </c>
      <c r="I115" s="92">
        <f t="shared" si="51"/>
        <v>23.831775700934578</v>
      </c>
      <c r="J115" s="705">
        <v>8</v>
      </c>
      <c r="K115" s="93">
        <f t="shared" si="53"/>
        <v>8</v>
      </c>
      <c r="L115" s="94">
        <f t="shared" si="54"/>
        <v>5128</v>
      </c>
      <c r="M115" s="94">
        <f t="shared" si="55"/>
        <v>569.77777777777783</v>
      </c>
      <c r="N115" s="94">
        <v>408</v>
      </c>
      <c r="O115" s="94">
        <f t="shared" si="56"/>
        <v>71.606864274570981</v>
      </c>
      <c r="P115" s="94">
        <f t="shared" si="57"/>
        <v>21.366666666666667</v>
      </c>
      <c r="Q115" s="94">
        <f t="shared" si="58"/>
        <v>57.285491419656786</v>
      </c>
      <c r="R115" s="711"/>
      <c r="S115" s="711"/>
      <c r="T115" s="711"/>
      <c r="U115" s="711"/>
      <c r="V115" s="1602"/>
      <c r="W115" s="711"/>
      <c r="X115" s="711"/>
      <c r="Y115" s="711"/>
      <c r="Z115" s="711"/>
      <c r="AA115" s="711"/>
      <c r="AB115" s="711"/>
      <c r="AC115" s="1841"/>
      <c r="AD115" s="1841"/>
      <c r="AF115" s="1730"/>
    </row>
    <row r="116" spans="1:267" s="70" customFormat="1" ht="15" customHeight="1" x14ac:dyDescent="0.25">
      <c r="A116" s="738"/>
      <c r="B116" s="1744"/>
      <c r="C116" s="150" t="s">
        <v>15</v>
      </c>
      <c r="D116" s="150"/>
      <c r="E116" s="1706">
        <v>240</v>
      </c>
      <c r="F116" s="772">
        <v>28</v>
      </c>
      <c r="G116" s="1051">
        <f t="shared" si="50"/>
        <v>9</v>
      </c>
      <c r="H116" s="92">
        <v>4</v>
      </c>
      <c r="I116" s="92">
        <f t="shared" si="51"/>
        <v>44.444444444444443</v>
      </c>
      <c r="J116" s="705">
        <v>8</v>
      </c>
      <c r="K116" s="93">
        <f t="shared" si="53"/>
        <v>8</v>
      </c>
      <c r="L116" s="94">
        <f t="shared" si="54"/>
        <v>224</v>
      </c>
      <c r="M116" s="94">
        <f t="shared" si="55"/>
        <v>24.888888888888889</v>
      </c>
      <c r="N116" s="94">
        <v>32</v>
      </c>
      <c r="O116" s="94">
        <f t="shared" si="56"/>
        <v>128.57142857142856</v>
      </c>
      <c r="P116" s="94">
        <f t="shared" si="57"/>
        <v>0.93333333333333335</v>
      </c>
      <c r="Q116" s="94">
        <f t="shared" si="58"/>
        <v>102.85714285714286</v>
      </c>
      <c r="R116" s="711"/>
      <c r="S116" s="711"/>
      <c r="T116" s="711"/>
      <c r="U116" s="711"/>
      <c r="V116" s="1602"/>
      <c r="W116" s="711"/>
      <c r="X116" s="711"/>
      <c r="Y116" s="711"/>
      <c r="Z116" s="711"/>
      <c r="AA116" s="711"/>
      <c r="AB116" s="711"/>
      <c r="AC116" s="1841"/>
      <c r="AD116" s="1841"/>
      <c r="AF116" s="1730"/>
    </row>
    <row r="117" spans="1:267" s="70" customFormat="1" ht="15" customHeight="1" x14ac:dyDescent="0.25">
      <c r="A117" s="738"/>
      <c r="B117" s="1744"/>
      <c r="C117" s="150" t="s">
        <v>8</v>
      </c>
      <c r="D117" s="150"/>
      <c r="E117" s="1706">
        <v>240</v>
      </c>
      <c r="F117" s="772">
        <v>446</v>
      </c>
      <c r="G117" s="1051">
        <f t="shared" si="50"/>
        <v>149</v>
      </c>
      <c r="H117" s="92">
        <v>30</v>
      </c>
      <c r="I117" s="92">
        <f t="shared" si="51"/>
        <v>20.134228187919462</v>
      </c>
      <c r="J117" s="705">
        <v>8</v>
      </c>
      <c r="K117" s="93">
        <f t="shared" si="53"/>
        <v>7.666666666666667</v>
      </c>
      <c r="L117" s="94">
        <f t="shared" si="54"/>
        <v>3568</v>
      </c>
      <c r="M117" s="94">
        <f t="shared" si="55"/>
        <v>396.44444444444446</v>
      </c>
      <c r="N117" s="94">
        <v>230</v>
      </c>
      <c r="O117" s="94">
        <f t="shared" si="56"/>
        <v>58.015695067264573</v>
      </c>
      <c r="P117" s="94">
        <f t="shared" si="57"/>
        <v>14.866666666666667</v>
      </c>
      <c r="Q117" s="94">
        <f t="shared" si="58"/>
        <v>46.412556053811656</v>
      </c>
      <c r="R117" s="711"/>
      <c r="S117" s="711"/>
      <c r="T117" s="711"/>
      <c r="U117" s="711"/>
      <c r="V117" s="1602"/>
      <c r="W117" s="711"/>
      <c r="X117" s="711"/>
      <c r="Y117" s="711"/>
      <c r="Z117" s="711"/>
      <c r="AA117" s="711"/>
      <c r="AB117" s="711"/>
      <c r="AC117" s="1841"/>
      <c r="AD117" s="1841"/>
      <c r="AF117" s="1730"/>
    </row>
    <row r="118" spans="1:267" s="70" customFormat="1" ht="15" customHeight="1" x14ac:dyDescent="0.25">
      <c r="A118" s="738"/>
      <c r="B118" s="1744"/>
      <c r="C118" s="150" t="s">
        <v>56</v>
      </c>
      <c r="D118" s="150"/>
      <c r="E118" s="1706">
        <v>240</v>
      </c>
      <c r="F118" s="772">
        <v>4</v>
      </c>
      <c r="G118" s="1051">
        <f t="shared" si="50"/>
        <v>1</v>
      </c>
      <c r="H118" s="92">
        <v>2</v>
      </c>
      <c r="I118" s="92"/>
      <c r="J118" s="705">
        <v>8</v>
      </c>
      <c r="K118" s="93">
        <f t="shared" si="53"/>
        <v>8</v>
      </c>
      <c r="L118" s="94">
        <f t="shared" si="54"/>
        <v>32</v>
      </c>
      <c r="M118" s="94">
        <f t="shared" si="55"/>
        <v>3.5555555555555554</v>
      </c>
      <c r="N118" s="94">
        <v>16</v>
      </c>
      <c r="O118" s="94">
        <f t="shared" si="56"/>
        <v>450</v>
      </c>
      <c r="P118" s="94">
        <f t="shared" si="57"/>
        <v>0.13333333333333333</v>
      </c>
      <c r="Q118" s="94">
        <f t="shared" si="58"/>
        <v>360</v>
      </c>
      <c r="R118" s="711"/>
      <c r="S118" s="711"/>
      <c r="T118" s="711"/>
      <c r="U118" s="711"/>
      <c r="V118" s="1602"/>
      <c r="W118" s="711"/>
      <c r="X118" s="711"/>
      <c r="Y118" s="711"/>
      <c r="Z118" s="711"/>
      <c r="AA118" s="711"/>
      <c r="AB118" s="711"/>
      <c r="AC118" s="1841"/>
      <c r="AD118" s="1841"/>
      <c r="AF118" s="1730"/>
    </row>
    <row r="119" spans="1:267" s="70" customFormat="1" ht="15" customHeight="1" x14ac:dyDescent="0.25">
      <c r="A119" s="738"/>
      <c r="B119" s="1744"/>
      <c r="C119" s="150" t="s">
        <v>18</v>
      </c>
      <c r="D119" s="150"/>
      <c r="E119" s="1706">
        <v>240</v>
      </c>
      <c r="F119" s="772">
        <v>20</v>
      </c>
      <c r="G119" s="1051">
        <f t="shared" si="50"/>
        <v>7</v>
      </c>
      <c r="H119" s="92">
        <v>1</v>
      </c>
      <c r="I119" s="92">
        <f t="shared" si="51"/>
        <v>14.285714285714285</v>
      </c>
      <c r="J119" s="705">
        <v>8</v>
      </c>
      <c r="K119" s="93">
        <f t="shared" si="53"/>
        <v>8</v>
      </c>
      <c r="L119" s="94">
        <f t="shared" si="54"/>
        <v>160</v>
      </c>
      <c r="M119" s="94">
        <f t="shared" si="55"/>
        <v>17.777777777777779</v>
      </c>
      <c r="N119" s="94">
        <v>8</v>
      </c>
      <c r="O119" s="94">
        <f t="shared" si="56"/>
        <v>44.999999999999993</v>
      </c>
      <c r="P119" s="94">
        <f t="shared" si="57"/>
        <v>0.66666666666666663</v>
      </c>
      <c r="Q119" s="94">
        <f t="shared" si="58"/>
        <v>36</v>
      </c>
      <c r="R119" s="711"/>
      <c r="S119" s="711"/>
      <c r="T119" s="711"/>
      <c r="U119" s="711"/>
      <c r="V119" s="1602"/>
      <c r="W119" s="711"/>
      <c r="X119" s="711"/>
      <c r="Y119" s="711"/>
      <c r="Z119" s="711"/>
      <c r="AA119" s="711"/>
      <c r="AB119" s="711"/>
      <c r="AC119" s="1841"/>
      <c r="AD119" s="1841"/>
      <c r="AF119" s="1730"/>
    </row>
    <row r="120" spans="1:267" s="70" customFormat="1" ht="15" customHeight="1" x14ac:dyDescent="0.25">
      <c r="A120" s="738"/>
      <c r="B120" s="1744"/>
      <c r="C120" s="150" t="s">
        <v>30</v>
      </c>
      <c r="D120" s="150"/>
      <c r="E120" s="1706">
        <v>240</v>
      </c>
      <c r="F120" s="772">
        <v>30</v>
      </c>
      <c r="G120" s="1051">
        <f t="shared" si="50"/>
        <v>10</v>
      </c>
      <c r="H120" s="92">
        <v>3</v>
      </c>
      <c r="I120" s="92">
        <f t="shared" si="51"/>
        <v>30</v>
      </c>
      <c r="J120" s="705">
        <v>8</v>
      </c>
      <c r="K120" s="93">
        <f t="shared" si="53"/>
        <v>8</v>
      </c>
      <c r="L120" s="94">
        <f t="shared" si="54"/>
        <v>240</v>
      </c>
      <c r="M120" s="94">
        <f t="shared" si="55"/>
        <v>26.666666666666668</v>
      </c>
      <c r="N120" s="94">
        <v>24</v>
      </c>
      <c r="O120" s="94">
        <f t="shared" si="56"/>
        <v>89.999999999999986</v>
      </c>
      <c r="P120" s="94">
        <f t="shared" si="57"/>
        <v>1</v>
      </c>
      <c r="Q120" s="94">
        <f t="shared" si="58"/>
        <v>72</v>
      </c>
      <c r="R120" s="711"/>
      <c r="S120" s="711"/>
      <c r="T120" s="711"/>
      <c r="U120" s="711"/>
      <c r="V120" s="1602"/>
      <c r="W120" s="711"/>
      <c r="X120" s="711"/>
      <c r="Y120" s="711"/>
      <c r="Z120" s="711"/>
      <c r="AA120" s="711"/>
      <c r="AB120" s="711"/>
      <c r="AC120" s="1841"/>
      <c r="AD120" s="1841"/>
      <c r="AF120" s="1730"/>
    </row>
    <row r="121" spans="1:267" s="96" customFormat="1" ht="15" customHeight="1" x14ac:dyDescent="0.25">
      <c r="A121" s="738">
        <v>1</v>
      </c>
      <c r="B121" s="1744">
        <v>1</v>
      </c>
      <c r="C121" s="706" t="s">
        <v>187</v>
      </c>
      <c r="D121" s="706"/>
      <c r="E121" s="706"/>
      <c r="F121" s="1883">
        <f>SUM(F113:F120)</f>
        <v>1240</v>
      </c>
      <c r="G121" s="126">
        <f t="shared" ref="G121:H121" si="59">SUM(G113:G120)</f>
        <v>414</v>
      </c>
      <c r="H121" s="126">
        <f t="shared" si="59"/>
        <v>420</v>
      </c>
      <c r="I121" s="92">
        <f t="shared" si="51"/>
        <v>101.44927536231884</v>
      </c>
      <c r="J121" s="703">
        <f>SUM(L121/F121)</f>
        <v>8</v>
      </c>
      <c r="K121" s="93">
        <f>N121/H121</f>
        <v>7.7547619047619047</v>
      </c>
      <c r="L121" s="118">
        <f>SUM(L113:L120)</f>
        <v>9920</v>
      </c>
      <c r="M121" s="118">
        <f t="shared" ref="M121:P121" si="60">SUM(M113:M120)</f>
        <v>1192.8888888888894</v>
      </c>
      <c r="N121" s="118">
        <f t="shared" si="60"/>
        <v>3257</v>
      </c>
      <c r="O121" s="281">
        <f>N121/M121*100</f>
        <v>273.03464977645297</v>
      </c>
      <c r="P121" s="281">
        <f t="shared" si="60"/>
        <v>41.333333333333329</v>
      </c>
      <c r="Q121" s="281">
        <f>N121/$C$3*12/P121</f>
        <v>236.39516129032262</v>
      </c>
      <c r="R121" s="712"/>
      <c r="S121" s="712"/>
      <c r="T121" s="712"/>
      <c r="U121" s="712"/>
      <c r="V121" s="1608"/>
      <c r="W121" s="742"/>
      <c r="X121" s="742"/>
      <c r="Y121" s="742"/>
      <c r="Z121" s="712"/>
      <c r="AA121" s="712"/>
      <c r="AB121" s="712"/>
      <c r="AC121" s="1844"/>
      <c r="AD121" s="1844"/>
      <c r="AF121" s="2424"/>
    </row>
    <row r="122" spans="1:267" s="70" customFormat="1" ht="27" customHeight="1" x14ac:dyDescent="0.25">
      <c r="A122" s="738">
        <v>1</v>
      </c>
      <c r="B122" s="1744">
        <v>1</v>
      </c>
      <c r="C122" s="590" t="s">
        <v>173</v>
      </c>
      <c r="D122" s="590"/>
      <c r="E122" s="590"/>
      <c r="F122" s="2202">
        <f>SUM(F121,F111)</f>
        <v>1890</v>
      </c>
      <c r="G122" s="556">
        <f>SUM(G121,G111)</f>
        <v>631</v>
      </c>
      <c r="H122" s="556">
        <f>SUM(H121,H111)</f>
        <v>639</v>
      </c>
      <c r="I122" s="556">
        <f t="shared" si="51"/>
        <v>101.26782884310619</v>
      </c>
      <c r="J122" s="705">
        <f>SUM(L122/F122)</f>
        <v>8.8597883597883591</v>
      </c>
      <c r="K122" s="93">
        <f>N122/H122</f>
        <v>8.7777777777777786</v>
      </c>
      <c r="L122" s="556">
        <f>SUM(L121,L111)</f>
        <v>16745</v>
      </c>
      <c r="M122" s="556">
        <f>SUM(M121,M111)</f>
        <v>3467.8888888888896</v>
      </c>
      <c r="N122" s="556">
        <f>SUM(N121,N111)</f>
        <v>5609</v>
      </c>
      <c r="O122" s="118">
        <f>N122/M122*100</f>
        <v>161.74105283393672</v>
      </c>
      <c r="P122" s="556">
        <f>SUM(P121,P111)</f>
        <v>64.083333333333329</v>
      </c>
      <c r="Q122" s="118">
        <f>N122/$C$3*12/P122</f>
        <v>262.57997399219767</v>
      </c>
      <c r="R122" s="556">
        <v>37918.065292799991</v>
      </c>
      <c r="S122" s="556">
        <v>37918.065292799991</v>
      </c>
      <c r="T122" s="556">
        <v>37918.065292799991</v>
      </c>
      <c r="U122" s="556">
        <v>37918.065292799991</v>
      </c>
      <c r="V122" s="1607">
        <f>R122/12*$C$3+(S122-R122)/11*3+(T122-S122)/10*2+(U122-T122)/9*1</f>
        <v>12639.355097599997</v>
      </c>
      <c r="W122" s="783">
        <f>AA122-Z122-X122</f>
        <v>12621.406389999998</v>
      </c>
      <c r="X122" s="783"/>
      <c r="Y122" s="704">
        <f>W122-V122</f>
        <v>-17.94870759999867</v>
      </c>
      <c r="Z122" s="556">
        <v>-389.81</v>
      </c>
      <c r="AA122" s="556">
        <v>12231.596389999999</v>
      </c>
      <c r="AB122" s="556"/>
      <c r="AC122" s="1845"/>
      <c r="AD122" s="1845">
        <f t="shared" ref="AD122:AD124" si="61">AC122/1000</f>
        <v>0</v>
      </c>
      <c r="AF122" s="1730"/>
    </row>
    <row r="123" spans="1:267" s="70" customFormat="1" ht="35.25" customHeight="1" x14ac:dyDescent="0.25">
      <c r="A123" s="738">
        <v>1</v>
      </c>
      <c r="B123" s="1744">
        <v>1</v>
      </c>
      <c r="C123" s="784" t="s">
        <v>296</v>
      </c>
      <c r="D123" s="784"/>
      <c r="E123" s="147"/>
      <c r="F123" s="772">
        <v>3000</v>
      </c>
      <c r="G123" s="92">
        <f>ROUND(F123/12*$C$3,0)</f>
        <v>1000</v>
      </c>
      <c r="H123" s="92">
        <v>992</v>
      </c>
      <c r="I123" s="556">
        <f t="shared" si="51"/>
        <v>99.2</v>
      </c>
      <c r="J123" s="492"/>
      <c r="K123" s="492"/>
      <c r="L123" s="492"/>
      <c r="M123" s="492"/>
      <c r="N123" s="556"/>
      <c r="O123" s="492"/>
      <c r="P123" s="492"/>
      <c r="Q123" s="492"/>
      <c r="R123" s="711"/>
      <c r="S123" s="711"/>
      <c r="T123" s="711"/>
      <c r="U123" s="711"/>
      <c r="V123" s="1602"/>
      <c r="W123" s="711">
        <f>AA123-Z123</f>
        <v>0</v>
      </c>
      <c r="X123" s="711"/>
      <c r="Y123" s="711">
        <f>W123-V123</f>
        <v>0</v>
      </c>
      <c r="Z123" s="711"/>
      <c r="AA123" s="711"/>
      <c r="AB123" s="711"/>
      <c r="AC123" s="1841"/>
      <c r="AD123" s="1841">
        <f t="shared" si="61"/>
        <v>0</v>
      </c>
      <c r="AF123" s="1730"/>
    </row>
    <row r="124" spans="1:267" s="70" customFormat="1" ht="33" customHeight="1" x14ac:dyDescent="0.25">
      <c r="A124" s="738">
        <v>1</v>
      </c>
      <c r="B124" s="1744">
        <v>1</v>
      </c>
      <c r="C124" s="784" t="s">
        <v>295</v>
      </c>
      <c r="D124" s="2552"/>
      <c r="E124" s="590"/>
      <c r="F124" s="772">
        <v>9000</v>
      </c>
      <c r="G124" s="92">
        <f>ROUND(F124/12*$C$3,0)</f>
        <v>3000</v>
      </c>
      <c r="H124" s="361">
        <v>2699</v>
      </c>
      <c r="I124" s="556">
        <f t="shared" si="51"/>
        <v>89.966666666666669</v>
      </c>
      <c r="J124" s="705"/>
      <c r="K124" s="93"/>
      <c r="L124" s="556"/>
      <c r="M124" s="556"/>
      <c r="N124" s="492"/>
      <c r="O124" s="94"/>
      <c r="P124" s="556"/>
      <c r="Q124" s="94"/>
      <c r="R124" s="556"/>
      <c r="S124" s="556"/>
      <c r="T124" s="556"/>
      <c r="U124" s="556"/>
      <c r="V124" s="1607"/>
      <c r="W124" s="783"/>
      <c r="X124" s="783"/>
      <c r="Y124" s="704"/>
      <c r="Z124" s="556"/>
      <c r="AA124" s="556"/>
      <c r="AB124" s="361"/>
      <c r="AC124" s="1836"/>
      <c r="AD124" s="1845">
        <f t="shared" si="61"/>
        <v>0</v>
      </c>
      <c r="AF124" s="1730"/>
    </row>
    <row r="125" spans="1:267" s="70" customFormat="1" ht="20.25" customHeight="1" x14ac:dyDescent="0.25">
      <c r="A125" s="738"/>
      <c r="B125" s="1744">
        <v>1</v>
      </c>
      <c r="C125" s="552" t="s">
        <v>352</v>
      </c>
      <c r="D125" s="552"/>
      <c r="E125" s="1924"/>
      <c r="F125" s="2227">
        <f>SUM(F123:F124)</f>
        <v>12000</v>
      </c>
      <c r="G125" s="785">
        <f t="shared" ref="G125:H125" si="62">SUM(G123:G124)</f>
        <v>4000</v>
      </c>
      <c r="H125" s="799">
        <f t="shared" si="62"/>
        <v>3691</v>
      </c>
      <c r="I125" s="786">
        <f t="shared" si="51"/>
        <v>92.274999999999991</v>
      </c>
      <c r="J125" s="233"/>
      <c r="K125" s="233"/>
      <c r="L125" s="233"/>
      <c r="M125" s="233"/>
      <c r="N125" s="233"/>
      <c r="O125" s="233"/>
      <c r="P125" s="233"/>
      <c r="Q125" s="233"/>
      <c r="R125" s="556">
        <v>82111.199999999997</v>
      </c>
      <c r="S125" s="556">
        <v>82111.199999999997</v>
      </c>
      <c r="T125" s="556">
        <v>82111.199999999997</v>
      </c>
      <c r="U125" s="556">
        <v>82111.199999999997</v>
      </c>
      <c r="V125" s="1607">
        <f>R125/12*$C$3+(S125-R125)/11*3+(T125-S125)/10*2+(U125-T125)/9*1</f>
        <v>27370.399999999998</v>
      </c>
      <c r="W125" s="783">
        <f>AA125-Z125</f>
        <v>25279.415399999998</v>
      </c>
      <c r="X125" s="783"/>
      <c r="Y125" s="704">
        <f>W125-V125</f>
        <v>-2090.9845999999998</v>
      </c>
      <c r="Z125" s="556">
        <v>-48.657800000000002</v>
      </c>
      <c r="AA125" s="556">
        <v>25230.757599999997</v>
      </c>
      <c r="AB125" s="556">
        <v>5</v>
      </c>
      <c r="AC125" s="556">
        <v>33791</v>
      </c>
      <c r="AD125" s="556">
        <f>AC125/1000</f>
        <v>33.790999999999997</v>
      </c>
      <c r="AF125" s="1730"/>
    </row>
    <row r="126" spans="1:267" s="70" customFormat="1" ht="15.75" customHeight="1" x14ac:dyDescent="0.25">
      <c r="A126" s="738">
        <v>1</v>
      </c>
      <c r="B126" s="1744">
        <v>1</v>
      </c>
      <c r="C126" s="775" t="s">
        <v>17</v>
      </c>
      <c r="D126" s="776"/>
      <c r="E126" s="776"/>
      <c r="F126" s="2226"/>
      <c r="G126" s="777"/>
      <c r="H126" s="777"/>
      <c r="I126" s="777"/>
      <c r="J126" s="445"/>
      <c r="K126" s="445"/>
      <c r="L126" s="445"/>
      <c r="M126" s="445"/>
      <c r="N126" s="445">
        <f>SUM(N125,N122,N108,N78)</f>
        <v>11712</v>
      </c>
      <c r="O126" s="445"/>
      <c r="P126" s="445"/>
      <c r="Q126" s="445"/>
      <c r="R126" s="613">
        <f t="shared" ref="R126:S126" si="63">SUM(R125,R122,R108,R78)</f>
        <v>285086.72300879995</v>
      </c>
      <c r="S126" s="613">
        <f t="shared" si="63"/>
        <v>285086.72300879995</v>
      </c>
      <c r="T126" s="613">
        <f t="shared" ref="T126:U126" si="64">SUM(T125,T122,T108,T78)</f>
        <v>285086.72300879995</v>
      </c>
      <c r="U126" s="613">
        <f t="shared" si="64"/>
        <v>285086.72300879995</v>
      </c>
      <c r="V126" s="1613">
        <f t="shared" ref="V126:AA126" si="65">SUM(V125,V122,V108,V78)</f>
        <v>95028.907669599983</v>
      </c>
      <c r="W126" s="613">
        <f t="shared" si="65"/>
        <v>94431.083060000004</v>
      </c>
      <c r="X126" s="613">
        <f>SUM(X122,X78)</f>
        <v>-280.17818000000005</v>
      </c>
      <c r="Y126" s="613">
        <f t="shared" si="65"/>
        <v>-597.82460959999662</v>
      </c>
      <c r="Z126" s="613">
        <f t="shared" si="65"/>
        <v>-1908.99757</v>
      </c>
      <c r="AA126" s="613">
        <f t="shared" si="65"/>
        <v>92241.90730999998</v>
      </c>
      <c r="AB126" s="613"/>
      <c r="AC126" s="613">
        <f>SUM(AC125,AC122,AC108,AC78)</f>
        <v>1116662.6200000001</v>
      </c>
      <c r="AD126" s="613">
        <f t="shared" ref="AD126" si="66">SUM(AD125,AD122,AD108,AD78)</f>
        <v>1116.6626200000001</v>
      </c>
      <c r="AF126" s="1730"/>
    </row>
    <row r="127" spans="1:267" s="790" customFormat="1" ht="15" customHeight="1" x14ac:dyDescent="0.25">
      <c r="A127" s="738">
        <v>1</v>
      </c>
      <c r="B127" s="1744">
        <v>1</v>
      </c>
      <c r="C127" s="787"/>
      <c r="D127" s="787"/>
      <c r="E127" s="787"/>
      <c r="F127" s="2211"/>
      <c r="G127" s="788"/>
      <c r="H127" s="788"/>
      <c r="I127" s="788"/>
      <c r="J127" s="789"/>
      <c r="K127" s="789"/>
      <c r="L127" s="136"/>
      <c r="M127" s="136"/>
      <c r="N127" s="136"/>
      <c r="O127" s="136"/>
      <c r="P127" s="136"/>
      <c r="Q127" s="136"/>
      <c r="R127" s="743"/>
      <c r="S127" s="743"/>
      <c r="T127" s="743"/>
      <c r="U127" s="743"/>
      <c r="V127" s="1611"/>
      <c r="W127" s="743"/>
      <c r="X127" s="743"/>
      <c r="Y127" s="743"/>
      <c r="Z127" s="779"/>
      <c r="AA127" s="743"/>
      <c r="AB127" s="743"/>
      <c r="AC127" s="1846"/>
      <c r="AD127" s="1846"/>
      <c r="AE127" s="96"/>
      <c r="AF127" s="2424"/>
      <c r="AG127" s="96"/>
      <c r="AH127" s="96"/>
      <c r="AI127" s="96"/>
      <c r="AJ127" s="96"/>
      <c r="AK127" s="96"/>
      <c r="AL127" s="96"/>
      <c r="AM127" s="96"/>
      <c r="AN127" s="96"/>
      <c r="AO127" s="96"/>
      <c r="AP127" s="96"/>
      <c r="AQ127" s="96"/>
      <c r="AR127" s="96"/>
      <c r="AS127" s="96"/>
      <c r="AT127" s="96"/>
      <c r="AU127" s="96"/>
      <c r="AV127" s="96"/>
      <c r="AW127" s="96"/>
      <c r="AX127" s="96"/>
      <c r="AY127" s="96"/>
      <c r="AZ127" s="96"/>
      <c r="BA127" s="96"/>
      <c r="BB127" s="96"/>
      <c r="BC127" s="96"/>
      <c r="BD127" s="96"/>
      <c r="BE127" s="96"/>
      <c r="BF127" s="96"/>
      <c r="BG127" s="96"/>
      <c r="BH127" s="96"/>
      <c r="BI127" s="96"/>
      <c r="BJ127" s="96"/>
      <c r="BK127" s="96"/>
      <c r="BL127" s="96"/>
      <c r="BM127" s="96"/>
      <c r="BN127" s="96"/>
      <c r="BO127" s="96"/>
      <c r="BP127" s="96"/>
      <c r="BQ127" s="96"/>
      <c r="BR127" s="96"/>
      <c r="BS127" s="96"/>
      <c r="BT127" s="96"/>
      <c r="BU127" s="96"/>
      <c r="BV127" s="96"/>
      <c r="BW127" s="96"/>
      <c r="BX127" s="96"/>
      <c r="BY127" s="96"/>
      <c r="BZ127" s="96"/>
      <c r="CA127" s="96"/>
      <c r="CB127" s="96"/>
      <c r="CC127" s="96"/>
      <c r="CD127" s="96"/>
      <c r="CE127" s="96"/>
      <c r="CF127" s="96"/>
      <c r="CG127" s="96"/>
      <c r="CH127" s="96"/>
      <c r="CI127" s="96"/>
      <c r="CJ127" s="96"/>
      <c r="CK127" s="96"/>
      <c r="CL127" s="96"/>
      <c r="CM127" s="96"/>
      <c r="CN127" s="96"/>
      <c r="CO127" s="96"/>
      <c r="CP127" s="96"/>
      <c r="CQ127" s="96"/>
      <c r="CR127" s="96"/>
      <c r="CS127" s="96"/>
      <c r="CT127" s="96"/>
      <c r="CU127" s="96"/>
      <c r="CV127" s="96"/>
      <c r="CW127" s="96"/>
      <c r="CX127" s="96"/>
      <c r="CY127" s="96"/>
      <c r="CZ127" s="96"/>
      <c r="DA127" s="96"/>
      <c r="DB127" s="96"/>
      <c r="DC127" s="96"/>
      <c r="DD127" s="96"/>
      <c r="DE127" s="96"/>
      <c r="DF127" s="96"/>
      <c r="DG127" s="96"/>
      <c r="DH127" s="96"/>
      <c r="DI127" s="96"/>
      <c r="DJ127" s="96"/>
      <c r="DK127" s="96"/>
      <c r="DL127" s="96"/>
      <c r="DM127" s="96"/>
      <c r="DN127" s="96"/>
      <c r="DO127" s="96"/>
      <c r="DP127" s="96"/>
      <c r="DQ127" s="96"/>
      <c r="DR127" s="96"/>
      <c r="DS127" s="96"/>
      <c r="DT127" s="96"/>
      <c r="DU127" s="96"/>
      <c r="DV127" s="96"/>
      <c r="DW127" s="96"/>
      <c r="DX127" s="96"/>
      <c r="DY127" s="96"/>
      <c r="DZ127" s="96"/>
      <c r="EA127" s="96"/>
      <c r="EB127" s="96"/>
      <c r="EC127" s="96"/>
      <c r="ED127" s="96"/>
      <c r="EE127" s="96"/>
      <c r="EF127" s="96"/>
      <c r="EG127" s="96"/>
      <c r="EH127" s="96"/>
      <c r="EI127" s="96"/>
      <c r="EJ127" s="96"/>
      <c r="EK127" s="96"/>
      <c r="EL127" s="96"/>
      <c r="EM127" s="96"/>
      <c r="EN127" s="96"/>
      <c r="EO127" s="96"/>
      <c r="EP127" s="96"/>
      <c r="EQ127" s="96"/>
      <c r="ER127" s="96"/>
      <c r="ES127" s="96"/>
      <c r="ET127" s="96"/>
      <c r="EU127" s="96"/>
      <c r="EV127" s="96"/>
      <c r="EW127" s="96"/>
      <c r="EX127" s="96"/>
      <c r="EY127" s="96"/>
      <c r="EZ127" s="96"/>
      <c r="FA127" s="96"/>
      <c r="FB127" s="96"/>
      <c r="FC127" s="96"/>
      <c r="FD127" s="96"/>
      <c r="FE127" s="96"/>
      <c r="FF127" s="96"/>
      <c r="FG127" s="96"/>
      <c r="FH127" s="96"/>
      <c r="FI127" s="96"/>
      <c r="FJ127" s="96"/>
      <c r="FK127" s="96"/>
      <c r="FL127" s="96"/>
      <c r="FM127" s="96"/>
      <c r="FN127" s="96"/>
      <c r="FO127" s="96"/>
      <c r="FP127" s="96"/>
      <c r="FQ127" s="96"/>
      <c r="FR127" s="96"/>
      <c r="FS127" s="96"/>
      <c r="FT127" s="96"/>
      <c r="FU127" s="96"/>
      <c r="FV127" s="96"/>
      <c r="FW127" s="96"/>
      <c r="FX127" s="96"/>
      <c r="FY127" s="96"/>
      <c r="FZ127" s="96"/>
      <c r="GA127" s="96"/>
      <c r="GB127" s="96"/>
      <c r="GC127" s="96"/>
      <c r="GD127" s="96"/>
      <c r="GE127" s="96"/>
      <c r="GF127" s="96"/>
      <c r="GG127" s="96"/>
      <c r="GH127" s="96"/>
      <c r="GI127" s="96"/>
      <c r="GJ127" s="96"/>
      <c r="GK127" s="96"/>
      <c r="GL127" s="96"/>
      <c r="GM127" s="96"/>
      <c r="GN127" s="96"/>
      <c r="GO127" s="96"/>
      <c r="GP127" s="96"/>
      <c r="GQ127" s="96"/>
      <c r="GR127" s="96"/>
      <c r="GS127" s="96"/>
      <c r="GT127" s="96"/>
      <c r="GU127" s="96"/>
      <c r="GV127" s="96"/>
      <c r="GW127" s="96"/>
      <c r="GX127" s="96"/>
      <c r="GY127" s="96"/>
      <c r="GZ127" s="96"/>
      <c r="HA127" s="96"/>
      <c r="HB127" s="96"/>
      <c r="HC127" s="96"/>
      <c r="HD127" s="96"/>
      <c r="HE127" s="96"/>
      <c r="HF127" s="96"/>
      <c r="HG127" s="96"/>
      <c r="HH127" s="96"/>
      <c r="HI127" s="96"/>
      <c r="HJ127" s="96"/>
      <c r="HK127" s="96"/>
      <c r="HL127" s="96"/>
      <c r="HM127" s="96"/>
      <c r="HN127" s="96"/>
      <c r="HO127" s="96"/>
      <c r="HP127" s="96"/>
      <c r="HQ127" s="96"/>
      <c r="HR127" s="96"/>
      <c r="HS127" s="96"/>
      <c r="HT127" s="96"/>
      <c r="HU127" s="96"/>
      <c r="HV127" s="96"/>
      <c r="HW127" s="96"/>
      <c r="HX127" s="96"/>
      <c r="HY127" s="96"/>
      <c r="HZ127" s="96"/>
      <c r="IA127" s="96"/>
      <c r="IB127" s="96"/>
      <c r="IC127" s="96"/>
      <c r="ID127" s="96"/>
      <c r="IE127" s="96"/>
      <c r="IF127" s="96"/>
      <c r="IG127" s="96"/>
      <c r="IH127" s="96"/>
      <c r="II127" s="96"/>
      <c r="IJ127" s="96"/>
      <c r="IK127" s="96"/>
      <c r="IL127" s="96"/>
      <c r="IM127" s="96"/>
      <c r="IN127" s="96"/>
      <c r="IO127" s="96"/>
      <c r="IP127" s="96"/>
      <c r="IQ127" s="96"/>
      <c r="IR127" s="96"/>
      <c r="IS127" s="96"/>
      <c r="IT127" s="96"/>
      <c r="IU127" s="96"/>
      <c r="IV127" s="96"/>
      <c r="IW127" s="96"/>
      <c r="IX127" s="96"/>
      <c r="IY127" s="96"/>
      <c r="IZ127" s="96"/>
      <c r="JA127" s="96"/>
      <c r="JB127" s="96"/>
      <c r="JC127" s="96"/>
      <c r="JD127" s="96"/>
      <c r="JE127" s="96"/>
      <c r="JF127" s="96"/>
      <c r="JG127" s="96"/>
    </row>
    <row r="128" spans="1:267" s="791" customFormat="1" ht="32.25" customHeight="1" x14ac:dyDescent="0.25">
      <c r="A128" s="738">
        <v>1</v>
      </c>
      <c r="B128" s="1744">
        <v>1</v>
      </c>
      <c r="C128" s="87" t="s">
        <v>270</v>
      </c>
      <c r="D128" s="87"/>
      <c r="E128" s="172"/>
      <c r="F128" s="2210"/>
      <c r="G128" s="571"/>
      <c r="H128" s="571"/>
      <c r="I128" s="571"/>
      <c r="J128" s="780"/>
      <c r="K128" s="780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1600"/>
      <c r="W128" s="94"/>
      <c r="X128" s="94"/>
      <c r="Y128" s="94"/>
      <c r="Z128" s="769"/>
      <c r="AA128" s="94"/>
      <c r="AB128" s="94"/>
      <c r="AC128" s="307"/>
      <c r="AD128" s="307"/>
      <c r="AE128" s="238"/>
      <c r="AF128" s="767"/>
      <c r="AG128" s="238"/>
      <c r="AH128" s="238"/>
      <c r="AI128" s="238"/>
      <c r="AJ128" s="238"/>
      <c r="AK128" s="238"/>
      <c r="AL128" s="238"/>
      <c r="AM128" s="238"/>
      <c r="AN128" s="238"/>
      <c r="AO128" s="238"/>
      <c r="AP128" s="238"/>
      <c r="AQ128" s="238"/>
      <c r="AR128" s="238"/>
      <c r="AS128" s="238"/>
      <c r="AT128" s="238"/>
      <c r="AU128" s="238"/>
      <c r="AV128" s="238"/>
      <c r="AW128" s="238"/>
      <c r="AX128" s="238"/>
      <c r="AY128" s="238"/>
      <c r="AZ128" s="238"/>
      <c r="BA128" s="238"/>
      <c r="BB128" s="238"/>
      <c r="BC128" s="238"/>
      <c r="BD128" s="238"/>
      <c r="BE128" s="238"/>
      <c r="BF128" s="238"/>
      <c r="BG128" s="238"/>
      <c r="BH128" s="238"/>
      <c r="BI128" s="238"/>
      <c r="BJ128" s="238"/>
      <c r="BK128" s="238"/>
      <c r="BL128" s="238"/>
      <c r="BM128" s="238"/>
      <c r="BN128" s="238"/>
      <c r="BO128" s="238"/>
      <c r="BP128" s="238"/>
      <c r="BQ128" s="238"/>
      <c r="BR128" s="238"/>
      <c r="BS128" s="238"/>
      <c r="BT128" s="238"/>
      <c r="BU128" s="238"/>
      <c r="BV128" s="238"/>
      <c r="BW128" s="238"/>
      <c r="BX128" s="238"/>
      <c r="BY128" s="238"/>
      <c r="BZ128" s="238"/>
      <c r="CA128" s="238"/>
      <c r="CB128" s="238"/>
      <c r="CC128" s="238"/>
      <c r="CD128" s="238"/>
      <c r="CE128" s="238"/>
      <c r="CF128" s="238"/>
      <c r="CG128" s="238"/>
      <c r="CH128" s="238"/>
      <c r="CI128" s="238"/>
      <c r="CJ128" s="238"/>
      <c r="CK128" s="238"/>
      <c r="CL128" s="238"/>
      <c r="CM128" s="238"/>
      <c r="CN128" s="238"/>
      <c r="CO128" s="238"/>
      <c r="CP128" s="238"/>
      <c r="CQ128" s="238"/>
      <c r="CR128" s="238"/>
      <c r="CS128" s="238"/>
      <c r="CT128" s="238"/>
      <c r="CU128" s="238"/>
      <c r="CV128" s="238"/>
      <c r="CW128" s="238"/>
      <c r="CX128" s="238"/>
      <c r="CY128" s="238"/>
      <c r="CZ128" s="238"/>
      <c r="DA128" s="238"/>
      <c r="DB128" s="238"/>
      <c r="DC128" s="238"/>
      <c r="DD128" s="238"/>
      <c r="DE128" s="238"/>
      <c r="DF128" s="238"/>
      <c r="DG128" s="238"/>
      <c r="DH128" s="238"/>
      <c r="DI128" s="238"/>
      <c r="DJ128" s="238"/>
      <c r="DK128" s="238"/>
      <c r="DL128" s="238"/>
      <c r="DM128" s="238"/>
      <c r="DN128" s="238"/>
      <c r="DO128" s="238"/>
      <c r="DP128" s="238"/>
      <c r="DQ128" s="238"/>
      <c r="DR128" s="238"/>
      <c r="DS128" s="238"/>
      <c r="DT128" s="238"/>
      <c r="DU128" s="238"/>
      <c r="DV128" s="238"/>
      <c r="DW128" s="238"/>
      <c r="DX128" s="238"/>
      <c r="DY128" s="238"/>
      <c r="DZ128" s="238"/>
      <c r="EA128" s="238"/>
      <c r="EB128" s="238"/>
      <c r="EC128" s="238"/>
      <c r="ED128" s="238"/>
      <c r="EE128" s="238"/>
      <c r="EF128" s="238"/>
      <c r="EG128" s="238"/>
      <c r="EH128" s="238"/>
      <c r="EI128" s="238"/>
      <c r="EJ128" s="238"/>
      <c r="EK128" s="238"/>
      <c r="EL128" s="238"/>
      <c r="EM128" s="238"/>
      <c r="EN128" s="238"/>
      <c r="EO128" s="238"/>
      <c r="EP128" s="238"/>
      <c r="EQ128" s="238"/>
      <c r="ER128" s="238"/>
      <c r="ES128" s="238"/>
      <c r="ET128" s="238"/>
      <c r="EU128" s="238"/>
      <c r="EV128" s="238"/>
      <c r="EW128" s="238"/>
      <c r="EX128" s="238"/>
      <c r="EY128" s="238"/>
      <c r="EZ128" s="238"/>
      <c r="FA128" s="238"/>
      <c r="FB128" s="238"/>
      <c r="FC128" s="238"/>
      <c r="FD128" s="238"/>
      <c r="FE128" s="238"/>
      <c r="FF128" s="238"/>
      <c r="FG128" s="238"/>
      <c r="FH128" s="238"/>
      <c r="FI128" s="238"/>
      <c r="FJ128" s="238"/>
      <c r="FK128" s="238"/>
      <c r="FL128" s="238"/>
      <c r="FM128" s="238"/>
      <c r="FN128" s="238"/>
      <c r="FO128" s="238"/>
      <c r="FP128" s="238"/>
      <c r="FQ128" s="238"/>
      <c r="FR128" s="238"/>
      <c r="FS128" s="238"/>
      <c r="FT128" s="238"/>
      <c r="FU128" s="238"/>
      <c r="FV128" s="238"/>
      <c r="FW128" s="238"/>
      <c r="FX128" s="238"/>
      <c r="FY128" s="238"/>
      <c r="FZ128" s="238"/>
      <c r="GA128" s="238"/>
      <c r="GB128" s="238"/>
      <c r="GC128" s="238"/>
      <c r="GD128" s="238"/>
      <c r="GE128" s="238"/>
      <c r="GF128" s="238"/>
      <c r="GG128" s="238"/>
      <c r="GH128" s="238"/>
      <c r="GI128" s="238"/>
      <c r="GJ128" s="238"/>
      <c r="GK128" s="238"/>
      <c r="GL128" s="238"/>
      <c r="GM128" s="238"/>
      <c r="GN128" s="238"/>
      <c r="GO128" s="238"/>
      <c r="GP128" s="238"/>
      <c r="GQ128" s="238"/>
      <c r="GR128" s="238"/>
      <c r="GS128" s="238"/>
      <c r="GT128" s="238"/>
      <c r="GU128" s="238"/>
      <c r="GV128" s="238"/>
      <c r="GW128" s="238"/>
      <c r="GX128" s="238"/>
      <c r="GY128" s="238"/>
      <c r="GZ128" s="238"/>
      <c r="HA128" s="238"/>
      <c r="HB128" s="238"/>
      <c r="HC128" s="238"/>
      <c r="HD128" s="238"/>
      <c r="HE128" s="238"/>
      <c r="HF128" s="238"/>
      <c r="HG128" s="238"/>
      <c r="HH128" s="238"/>
      <c r="HI128" s="238"/>
      <c r="HJ128" s="238"/>
      <c r="HK128" s="238"/>
      <c r="HL128" s="238"/>
      <c r="HM128" s="238"/>
      <c r="HN128" s="238"/>
      <c r="HO128" s="238"/>
      <c r="HP128" s="238"/>
      <c r="HQ128" s="238"/>
      <c r="HR128" s="238"/>
      <c r="HS128" s="238"/>
      <c r="HT128" s="238"/>
      <c r="HU128" s="238"/>
      <c r="HV128" s="238"/>
      <c r="HW128" s="238"/>
      <c r="HX128" s="238"/>
      <c r="HY128" s="238"/>
      <c r="HZ128" s="238"/>
      <c r="IA128" s="238"/>
      <c r="IB128" s="238"/>
      <c r="IC128" s="238"/>
      <c r="ID128" s="238"/>
      <c r="IE128" s="238"/>
      <c r="IF128" s="238"/>
      <c r="IG128" s="238"/>
      <c r="IH128" s="238"/>
      <c r="II128" s="238"/>
      <c r="IJ128" s="238"/>
      <c r="IK128" s="238"/>
      <c r="IL128" s="238"/>
      <c r="IM128" s="238"/>
      <c r="IN128" s="238"/>
      <c r="IO128" s="238"/>
      <c r="IP128" s="238"/>
      <c r="IQ128" s="238"/>
      <c r="IR128" s="238"/>
      <c r="IS128" s="238"/>
      <c r="IT128" s="238"/>
      <c r="IU128" s="238"/>
      <c r="IV128" s="238"/>
      <c r="IW128" s="238"/>
      <c r="IX128" s="238"/>
      <c r="IY128" s="238"/>
      <c r="IZ128" s="238"/>
      <c r="JA128" s="238"/>
      <c r="JB128" s="238"/>
      <c r="JC128" s="238"/>
      <c r="JD128" s="238"/>
      <c r="JE128" s="238"/>
      <c r="JF128" s="238"/>
      <c r="JG128" s="238"/>
    </row>
    <row r="129" spans="1:32" s="70" customFormat="1" ht="15" customHeight="1" x14ac:dyDescent="0.25">
      <c r="A129" s="738">
        <v>1</v>
      </c>
      <c r="B129" s="1744">
        <v>1</v>
      </c>
      <c r="C129" s="441" t="s">
        <v>5</v>
      </c>
      <c r="D129" s="441"/>
      <c r="E129" s="441"/>
      <c r="F129" s="772"/>
      <c r="G129" s="361"/>
      <c r="H129" s="361"/>
      <c r="I129" s="361"/>
      <c r="J129" s="691"/>
      <c r="K129" s="691"/>
      <c r="L129" s="692"/>
      <c r="M129" s="692"/>
      <c r="N129" s="692"/>
      <c r="O129" s="692"/>
      <c r="P129" s="692"/>
      <c r="Q129" s="692"/>
      <c r="R129" s="692"/>
      <c r="S129" s="692"/>
      <c r="T129" s="692"/>
      <c r="U129" s="692"/>
      <c r="V129" s="1601"/>
      <c r="W129" s="692"/>
      <c r="X129" s="692"/>
      <c r="Y129" s="692"/>
      <c r="Z129" s="692"/>
      <c r="AA129" s="692"/>
      <c r="AB129" s="692"/>
      <c r="AC129" s="1836"/>
      <c r="AD129" s="1836"/>
      <c r="AF129" s="1730"/>
    </row>
    <row r="130" spans="1:32" s="70" customFormat="1" ht="15" customHeight="1" x14ac:dyDescent="0.25">
      <c r="A130" s="738">
        <v>1</v>
      </c>
      <c r="B130" s="1744">
        <v>1</v>
      </c>
      <c r="C130" s="91" t="s">
        <v>55</v>
      </c>
      <c r="D130" s="2570" t="s">
        <v>522</v>
      </c>
      <c r="E130" s="770">
        <v>340</v>
      </c>
      <c r="F130" s="772">
        <v>1540</v>
      </c>
      <c r="G130" s="92">
        <f t="shared" ref="G130:G133" si="67">F130/12*$C$3</f>
        <v>513.33333333333337</v>
      </c>
      <c r="H130" s="361">
        <v>537</v>
      </c>
      <c r="I130" s="92">
        <f>H130/G130*100</f>
        <v>104.6103896103896</v>
      </c>
      <c r="J130" s="782">
        <v>11</v>
      </c>
      <c r="K130" s="93">
        <f>N130/H130</f>
        <v>12.513966480446927</v>
      </c>
      <c r="L130" s="94">
        <f>ROUND(F130*J130,0)</f>
        <v>16940</v>
      </c>
      <c r="M130" s="94">
        <f t="shared" ref="M130:M133" si="68">L130/12*$C$3</f>
        <v>5646.666666666667</v>
      </c>
      <c r="N130" s="772">
        <f>5115+1605</f>
        <v>6720</v>
      </c>
      <c r="O130" s="94">
        <f>N130/M130*100</f>
        <v>119.00826446280992</v>
      </c>
      <c r="P130" s="94">
        <f>L130/E130</f>
        <v>49.823529411764703</v>
      </c>
      <c r="Q130" s="94">
        <f>N130/$C$3*12/P130</f>
        <v>404.62809917355372</v>
      </c>
      <c r="R130" s="692"/>
      <c r="S130" s="692"/>
      <c r="T130" s="692"/>
      <c r="U130" s="692"/>
      <c r="V130" s="1601"/>
      <c r="W130" s="692"/>
      <c r="X130" s="692"/>
      <c r="Y130" s="692"/>
      <c r="Z130" s="692"/>
      <c r="AA130" s="692"/>
      <c r="AB130" s="692"/>
      <c r="AC130" s="1836"/>
      <c r="AD130" s="1836"/>
      <c r="AF130" s="1730"/>
    </row>
    <row r="131" spans="1:32" s="70" customFormat="1" ht="15" customHeight="1" x14ac:dyDescent="0.25">
      <c r="A131" s="738">
        <v>1</v>
      </c>
      <c r="B131" s="1744">
        <v>1</v>
      </c>
      <c r="C131" s="91" t="s">
        <v>94</v>
      </c>
      <c r="D131" s="2570" t="s">
        <v>522</v>
      </c>
      <c r="E131" s="770">
        <v>340</v>
      </c>
      <c r="F131" s="772">
        <v>390</v>
      </c>
      <c r="G131" s="92">
        <f t="shared" si="67"/>
        <v>130</v>
      </c>
      <c r="H131" s="361">
        <v>163</v>
      </c>
      <c r="I131" s="92">
        <f>H131/G131*100</f>
        <v>125.38461538461539</v>
      </c>
      <c r="J131" s="782">
        <v>11</v>
      </c>
      <c r="K131" s="93">
        <f>N131/H131</f>
        <v>9.4662576687116573</v>
      </c>
      <c r="L131" s="94">
        <f>ROUND(F131*J131,0)</f>
        <v>4290</v>
      </c>
      <c r="M131" s="94">
        <f t="shared" si="68"/>
        <v>1430</v>
      </c>
      <c r="N131" s="772">
        <f>1194+349</f>
        <v>1543</v>
      </c>
      <c r="O131" s="94">
        <f>N131/M131*100</f>
        <v>107.90209790209791</v>
      </c>
      <c r="P131" s="94">
        <f>L131/E131</f>
        <v>12.617647058823529</v>
      </c>
      <c r="Q131" s="94">
        <f>N131/$C$3*12/P131</f>
        <v>366.86713286713285</v>
      </c>
      <c r="R131" s="692"/>
      <c r="S131" s="692"/>
      <c r="T131" s="692"/>
      <c r="U131" s="692"/>
      <c r="V131" s="1601"/>
      <c r="W131" s="692"/>
      <c r="X131" s="692"/>
      <c r="Y131" s="692"/>
      <c r="Z131" s="692"/>
      <c r="AA131" s="692"/>
      <c r="AB131" s="692"/>
      <c r="AC131" s="1836"/>
      <c r="AD131" s="1836"/>
      <c r="AF131" s="1730"/>
    </row>
    <row r="132" spans="1:32" s="70" customFormat="1" ht="15" customHeight="1" x14ac:dyDescent="0.25">
      <c r="A132" s="738">
        <v>1</v>
      </c>
      <c r="B132" s="1744">
        <v>1</v>
      </c>
      <c r="C132" s="91" t="s">
        <v>18</v>
      </c>
      <c r="D132" s="2570" t="s">
        <v>522</v>
      </c>
      <c r="E132" s="770">
        <v>340</v>
      </c>
      <c r="F132" s="772">
        <v>1725</v>
      </c>
      <c r="G132" s="92">
        <f t="shared" si="67"/>
        <v>575</v>
      </c>
      <c r="H132" s="361">
        <v>589</v>
      </c>
      <c r="I132" s="92">
        <f>H132/G132*100</f>
        <v>102.43478260869566</v>
      </c>
      <c r="J132" s="782">
        <v>7.5</v>
      </c>
      <c r="K132" s="93">
        <f>N132/H132</f>
        <v>7.6468590831918508</v>
      </c>
      <c r="L132" s="94">
        <f>ROUND(F132*J132,0)</f>
        <v>12938</v>
      </c>
      <c r="M132" s="94">
        <f t="shared" si="68"/>
        <v>4312.666666666667</v>
      </c>
      <c r="N132" s="772">
        <f>3404+1100</f>
        <v>4504</v>
      </c>
      <c r="O132" s="94">
        <f>N132/M132*100</f>
        <v>104.43654351522646</v>
      </c>
      <c r="P132" s="94">
        <f>L132/E132</f>
        <v>38.05294117647059</v>
      </c>
      <c r="Q132" s="94">
        <f>N132/$C$3*12/P132</f>
        <v>355.08424795176995</v>
      </c>
      <c r="R132" s="692"/>
      <c r="S132" s="692"/>
      <c r="T132" s="692"/>
      <c r="U132" s="692"/>
      <c r="V132" s="1601"/>
      <c r="W132" s="692"/>
      <c r="X132" s="692"/>
      <c r="Y132" s="692"/>
      <c r="Z132" s="692"/>
      <c r="AA132" s="692"/>
      <c r="AB132" s="692"/>
      <c r="AC132" s="1836"/>
      <c r="AD132" s="1836"/>
      <c r="AF132" s="1730"/>
    </row>
    <row r="133" spans="1:32" s="70" customFormat="1" ht="15" customHeight="1" x14ac:dyDescent="0.25">
      <c r="A133" s="738">
        <v>1</v>
      </c>
      <c r="B133" s="1744">
        <v>1</v>
      </c>
      <c r="C133" s="91" t="s">
        <v>207</v>
      </c>
      <c r="D133" s="2570" t="s">
        <v>522</v>
      </c>
      <c r="E133" s="770">
        <v>340</v>
      </c>
      <c r="F133" s="772">
        <v>1190</v>
      </c>
      <c r="G133" s="92">
        <f t="shared" si="67"/>
        <v>396.66666666666669</v>
      </c>
      <c r="H133" s="361">
        <v>458</v>
      </c>
      <c r="I133" s="92">
        <f>H133/G133*100</f>
        <v>115.46218487394957</v>
      </c>
      <c r="J133" s="782">
        <v>10</v>
      </c>
      <c r="K133" s="93">
        <f>N133/H133</f>
        <v>9.5262008733624448</v>
      </c>
      <c r="L133" s="94">
        <f>ROUND(F133*J133,0)</f>
        <v>11900</v>
      </c>
      <c r="M133" s="94">
        <f t="shared" si="68"/>
        <v>3966.6666666666665</v>
      </c>
      <c r="N133" s="772">
        <f>3026+1337</f>
        <v>4363</v>
      </c>
      <c r="O133" s="94">
        <f>N133/M133*100</f>
        <v>109.99159663865548</v>
      </c>
      <c r="P133" s="94">
        <f>L133/E133</f>
        <v>35</v>
      </c>
      <c r="Q133" s="94">
        <f>N133/$C$3*12/P133</f>
        <v>373.97142857142859</v>
      </c>
      <c r="R133" s="692"/>
      <c r="S133" s="692"/>
      <c r="T133" s="692"/>
      <c r="U133" s="692"/>
      <c r="V133" s="1614"/>
      <c r="W133" s="692"/>
      <c r="X133" s="692"/>
      <c r="Y133" s="692"/>
      <c r="Z133" s="692"/>
      <c r="AA133" s="692"/>
      <c r="AB133" s="692"/>
      <c r="AC133" s="1836"/>
      <c r="AD133" s="1836"/>
      <c r="AF133" s="1730"/>
    </row>
    <row r="134" spans="1:32" s="70" customFormat="1" ht="15" customHeight="1" x14ac:dyDescent="0.25">
      <c r="A134" s="738">
        <v>1</v>
      </c>
      <c r="B134" s="1744">
        <v>1</v>
      </c>
      <c r="C134" s="437" t="s">
        <v>7</v>
      </c>
      <c r="D134" s="437"/>
      <c r="E134" s="437"/>
      <c r="F134" s="2202">
        <f>SUM(F130:F133)</f>
        <v>4845</v>
      </c>
      <c r="G134" s="556">
        <f>SUM(G130:G133)</f>
        <v>1615.0000000000002</v>
      </c>
      <c r="H134" s="556">
        <f>SUM(H130:H133)</f>
        <v>1747</v>
      </c>
      <c r="I134" s="556">
        <f>H134/G134*100</f>
        <v>108.17337461300308</v>
      </c>
      <c r="J134" s="703">
        <f>SUM(L134/F134)</f>
        <v>9.5083591331269357</v>
      </c>
      <c r="K134" s="117">
        <f>N134/H134</f>
        <v>9.8053806525472247</v>
      </c>
      <c r="L134" s="556">
        <f>SUM(L130:L133)</f>
        <v>46068</v>
      </c>
      <c r="M134" s="556">
        <f>SUM(M130:M133)</f>
        <v>15356</v>
      </c>
      <c r="N134" s="556">
        <f>SUM(N130:N133)</f>
        <v>17130</v>
      </c>
      <c r="O134" s="94">
        <f>N134/M134*100</f>
        <v>111.55248762698619</v>
      </c>
      <c r="P134" s="281">
        <f>SUM(P130:P133)</f>
        <v>135.49411764705883</v>
      </c>
      <c r="Q134" s="94">
        <f>N134/$C$3*12/P134</f>
        <v>379.27845793175305</v>
      </c>
      <c r="R134" s="742">
        <v>195764.61234120003</v>
      </c>
      <c r="S134" s="742">
        <v>195764.61234120003</v>
      </c>
      <c r="T134" s="742">
        <v>195764.61234120003</v>
      </c>
      <c r="U134" s="742">
        <v>195764.61234120003</v>
      </c>
      <c r="V134" s="1607">
        <f>R134/12*$C$3+(S134-R134)/11*3+(T134-S134)/10*2+(U134-T134)/9*1</f>
        <v>65254.870780400008</v>
      </c>
      <c r="W134" s="742">
        <f>AA134-Z134-X134</f>
        <v>65251.181950000006</v>
      </c>
      <c r="X134" s="742">
        <v>-805.40009999999984</v>
      </c>
      <c r="Y134" s="742">
        <f>W134-V134</f>
        <v>-3.688830400002189</v>
      </c>
      <c r="Z134" s="742">
        <v>-1717.1314299999999</v>
      </c>
      <c r="AA134" s="742">
        <v>62728.650420000005</v>
      </c>
      <c r="AB134" s="742">
        <v>1</v>
      </c>
      <c r="AC134" s="1842">
        <v>16737.72</v>
      </c>
      <c r="AD134" s="1841">
        <f t="shared" ref="AD134:AD145" si="69">AC134/1000</f>
        <v>16.737719999999999</v>
      </c>
      <c r="AF134" s="1730"/>
    </row>
    <row r="135" spans="1:32" s="70" customFormat="1" ht="15" customHeight="1" x14ac:dyDescent="0.25">
      <c r="A135" s="738">
        <v>1</v>
      </c>
      <c r="B135" s="1744">
        <v>1</v>
      </c>
      <c r="C135" s="636" t="s">
        <v>14</v>
      </c>
      <c r="D135" s="636"/>
      <c r="E135" s="507"/>
      <c r="F135" s="772"/>
      <c r="G135" s="361"/>
      <c r="H135" s="361"/>
      <c r="I135" s="361"/>
      <c r="J135" s="703"/>
      <c r="K135" s="703"/>
      <c r="L135" s="773"/>
      <c r="M135" s="773"/>
      <c r="N135" s="773"/>
      <c r="O135" s="773"/>
      <c r="P135" s="773"/>
      <c r="Q135" s="773"/>
      <c r="R135" s="492"/>
      <c r="S135" s="492"/>
      <c r="T135" s="492"/>
      <c r="U135" s="492"/>
      <c r="V135" s="1604"/>
      <c r="W135" s="492"/>
      <c r="X135" s="492"/>
      <c r="Y135" s="492"/>
      <c r="Z135" s="492"/>
      <c r="AA135" s="492"/>
      <c r="AB135" s="492"/>
      <c r="AC135" s="1842"/>
      <c r="AD135" s="1841">
        <f t="shared" si="69"/>
        <v>0</v>
      </c>
      <c r="AF135" s="1730"/>
    </row>
    <row r="136" spans="1:32" s="70" customFormat="1" ht="16.5" customHeight="1" x14ac:dyDescent="0.25">
      <c r="A136" s="738">
        <v>1</v>
      </c>
      <c r="B136" s="1744">
        <v>1</v>
      </c>
      <c r="C136" s="507" t="s">
        <v>302</v>
      </c>
      <c r="D136" s="507"/>
      <c r="E136" s="520"/>
      <c r="F136" s="2222"/>
      <c r="G136" s="116"/>
      <c r="H136" s="116"/>
      <c r="I136" s="116"/>
      <c r="J136" s="363"/>
      <c r="K136" s="363"/>
      <c r="L136" s="365"/>
      <c r="M136" s="365"/>
      <c r="N136" s="365"/>
      <c r="O136" s="365"/>
      <c r="P136" s="365"/>
      <c r="Q136" s="365"/>
      <c r="R136" s="440"/>
      <c r="S136" s="440"/>
      <c r="T136" s="440"/>
      <c r="U136" s="440"/>
      <c r="V136" s="1605"/>
      <c r="W136" s="440"/>
      <c r="X136" s="440"/>
      <c r="Y136" s="440"/>
      <c r="Z136" s="440"/>
      <c r="AA136" s="440"/>
      <c r="AB136" s="440"/>
      <c r="AC136" s="1836"/>
      <c r="AD136" s="1841">
        <f t="shared" si="69"/>
        <v>0</v>
      </c>
      <c r="AF136" s="1730"/>
    </row>
    <row r="137" spans="1:32" s="70" customFormat="1" ht="15" customHeight="1" x14ac:dyDescent="0.25">
      <c r="A137" s="738">
        <v>1</v>
      </c>
      <c r="B137" s="1744">
        <v>1</v>
      </c>
      <c r="C137" s="407" t="s">
        <v>361</v>
      </c>
      <c r="D137" s="407"/>
      <c r="E137" s="407"/>
      <c r="F137" s="711">
        <f>SUM(F139,F140,F141,F142)</f>
        <v>11200</v>
      </c>
      <c r="G137" s="440">
        <f>SUM(G139,G140,G141,G142)</f>
        <v>3734</v>
      </c>
      <c r="H137" s="440">
        <f>SUM(H139,H140,H141,H142)+H138/2.7</f>
        <v>10101</v>
      </c>
      <c r="I137" s="556">
        <f>H137/G137*100</f>
        <v>270.51419389394755</v>
      </c>
      <c r="J137" s="125"/>
      <c r="K137" s="125"/>
      <c r="L137" s="464"/>
      <c r="M137" s="464"/>
      <c r="N137" s="464"/>
      <c r="O137" s="464"/>
      <c r="P137" s="464"/>
      <c r="Q137" s="464"/>
      <c r="R137" s="711"/>
      <c r="S137" s="711"/>
      <c r="T137" s="711"/>
      <c r="U137" s="711"/>
      <c r="V137" s="1602"/>
      <c r="W137" s="711"/>
      <c r="X137" s="711"/>
      <c r="Y137" s="711"/>
      <c r="Z137" s="711"/>
      <c r="AA137" s="711"/>
      <c r="AB137" s="2498">
        <f t="shared" ref="AB137" si="70">SUM(AB139,AB140,AB141,AB142)+AB138/2.7</f>
        <v>85</v>
      </c>
      <c r="AC137" s="1841">
        <f>AC138+AC139+AC140+AC141+AC142</f>
        <v>72540.499999999985</v>
      </c>
      <c r="AD137" s="1841">
        <f t="shared" si="69"/>
        <v>72.54049999999998</v>
      </c>
      <c r="AF137" s="1730"/>
    </row>
    <row r="138" spans="1:32" s="70" customFormat="1" ht="15" customHeight="1" x14ac:dyDescent="0.25">
      <c r="A138" s="738"/>
      <c r="B138" s="1744"/>
      <c r="C138" s="407" t="s">
        <v>470</v>
      </c>
      <c r="D138" s="407"/>
      <c r="E138" s="407"/>
      <c r="F138" s="711"/>
      <c r="G138" s="440"/>
      <c r="H138" s="440"/>
      <c r="I138" s="556"/>
      <c r="J138" s="125"/>
      <c r="K138" s="125"/>
      <c r="L138" s="464"/>
      <c r="M138" s="464"/>
      <c r="N138" s="464"/>
      <c r="O138" s="464"/>
      <c r="P138" s="464"/>
      <c r="Q138" s="464"/>
      <c r="R138" s="711"/>
      <c r="S138" s="711"/>
      <c r="T138" s="711"/>
      <c r="U138" s="711"/>
      <c r="V138" s="1602"/>
      <c r="W138" s="711"/>
      <c r="X138" s="711"/>
      <c r="Y138" s="711"/>
      <c r="Z138" s="711"/>
      <c r="AA138" s="711"/>
      <c r="AB138" s="711"/>
      <c r="AC138" s="1841"/>
      <c r="AD138" s="1841">
        <f t="shared" si="69"/>
        <v>0</v>
      </c>
      <c r="AF138" s="1730"/>
    </row>
    <row r="139" spans="1:32" s="70" customFormat="1" ht="15" customHeight="1" x14ac:dyDescent="0.25">
      <c r="A139" s="738">
        <v>1</v>
      </c>
      <c r="B139" s="1744">
        <v>1</v>
      </c>
      <c r="C139" s="407" t="s">
        <v>383</v>
      </c>
      <c r="D139" s="407"/>
      <c r="E139" s="407"/>
      <c r="F139" s="711"/>
      <c r="G139" s="92">
        <f t="shared" ref="G139:G144" si="71">ROUND(F139/12*$C$3,0)</f>
        <v>0</v>
      </c>
      <c r="H139" s="440"/>
      <c r="I139" s="556"/>
      <c r="J139" s="125"/>
      <c r="K139" s="125"/>
      <c r="L139" s="464"/>
      <c r="M139" s="464"/>
      <c r="N139" s="464"/>
      <c r="O139" s="464"/>
      <c r="P139" s="464"/>
      <c r="Q139" s="464"/>
      <c r="R139" s="711"/>
      <c r="S139" s="711"/>
      <c r="T139" s="711"/>
      <c r="U139" s="711"/>
      <c r="V139" s="1602"/>
      <c r="W139" s="711"/>
      <c r="X139" s="711"/>
      <c r="Y139" s="711"/>
      <c r="Z139" s="711"/>
      <c r="AA139" s="711"/>
      <c r="AB139" s="711"/>
      <c r="AC139" s="1841"/>
      <c r="AD139" s="1841">
        <f t="shared" si="69"/>
        <v>0</v>
      </c>
      <c r="AF139" s="1730"/>
    </row>
    <row r="140" spans="1:32" s="70" customFormat="1" ht="38.1" customHeight="1" x14ac:dyDescent="0.25">
      <c r="A140" s="738">
        <v>1</v>
      </c>
      <c r="B140" s="1744">
        <v>1</v>
      </c>
      <c r="C140" s="407" t="s">
        <v>304</v>
      </c>
      <c r="D140" s="407"/>
      <c r="E140" s="407"/>
      <c r="F140" s="711">
        <v>3200</v>
      </c>
      <c r="G140" s="92">
        <f t="shared" si="71"/>
        <v>1067</v>
      </c>
      <c r="H140" s="440">
        <v>574</v>
      </c>
      <c r="I140" s="556">
        <f>H140/G140*100</f>
        <v>53.795688847235233</v>
      </c>
      <c r="J140" s="125"/>
      <c r="K140" s="125"/>
      <c r="L140" s="464"/>
      <c r="M140" s="464"/>
      <c r="N140" s="464"/>
      <c r="O140" s="464"/>
      <c r="P140" s="464"/>
      <c r="Q140" s="464"/>
      <c r="R140" s="711"/>
      <c r="S140" s="711"/>
      <c r="T140" s="711"/>
      <c r="U140" s="711"/>
      <c r="V140" s="1602"/>
      <c r="W140" s="711"/>
      <c r="X140" s="711"/>
      <c r="Y140" s="711"/>
      <c r="Z140" s="711"/>
      <c r="AA140" s="711"/>
      <c r="AB140" s="711"/>
      <c r="AC140" s="1841"/>
      <c r="AD140" s="1841">
        <f t="shared" si="69"/>
        <v>0</v>
      </c>
      <c r="AF140" s="1730"/>
    </row>
    <row r="141" spans="1:32" s="70" customFormat="1" ht="38.1" customHeight="1" x14ac:dyDescent="0.25">
      <c r="A141" s="738">
        <v>1</v>
      </c>
      <c r="B141" s="1744">
        <v>1</v>
      </c>
      <c r="C141" s="407" t="s">
        <v>305</v>
      </c>
      <c r="D141" s="407"/>
      <c r="E141" s="407"/>
      <c r="F141" s="711"/>
      <c r="G141" s="92">
        <f t="shared" si="71"/>
        <v>0</v>
      </c>
      <c r="H141" s="440"/>
      <c r="I141" s="556"/>
      <c r="J141" s="125"/>
      <c r="K141" s="125"/>
      <c r="L141" s="464"/>
      <c r="M141" s="464"/>
      <c r="N141" s="464"/>
      <c r="O141" s="464"/>
      <c r="P141" s="464"/>
      <c r="Q141" s="464"/>
      <c r="R141" s="711"/>
      <c r="S141" s="711"/>
      <c r="T141" s="711"/>
      <c r="U141" s="711"/>
      <c r="V141" s="1602"/>
      <c r="W141" s="711"/>
      <c r="X141" s="711"/>
      <c r="Y141" s="711"/>
      <c r="Z141" s="711"/>
      <c r="AA141" s="711"/>
      <c r="AB141" s="711"/>
      <c r="AC141" s="1841"/>
      <c r="AD141" s="1841">
        <f t="shared" si="69"/>
        <v>0</v>
      </c>
      <c r="AF141" s="1730"/>
    </row>
    <row r="142" spans="1:32" s="70" customFormat="1" ht="18.75" customHeight="1" x14ac:dyDescent="0.25">
      <c r="A142" s="738">
        <v>1</v>
      </c>
      <c r="B142" s="1744">
        <v>1</v>
      </c>
      <c r="C142" s="407" t="s">
        <v>306</v>
      </c>
      <c r="D142" s="407"/>
      <c r="E142" s="407"/>
      <c r="F142" s="711">
        <v>8000</v>
      </c>
      <c r="G142" s="92">
        <f t="shared" si="71"/>
        <v>2667</v>
      </c>
      <c r="H142" s="440">
        <v>9527</v>
      </c>
      <c r="I142" s="556">
        <f>H142/G142*100</f>
        <v>357.21784776902888</v>
      </c>
      <c r="J142" s="125"/>
      <c r="K142" s="125"/>
      <c r="L142" s="464"/>
      <c r="M142" s="464"/>
      <c r="N142" s="464"/>
      <c r="O142" s="464"/>
      <c r="P142" s="464"/>
      <c r="Q142" s="464"/>
      <c r="R142" s="711"/>
      <c r="S142" s="711"/>
      <c r="T142" s="711"/>
      <c r="U142" s="711"/>
      <c r="V142" s="1602"/>
      <c r="W142" s="711"/>
      <c r="X142" s="711"/>
      <c r="Y142" s="711"/>
      <c r="Z142" s="711"/>
      <c r="AA142" s="711"/>
      <c r="AB142" s="711">
        <v>85</v>
      </c>
      <c r="AC142" s="1841">
        <v>72540.499999999985</v>
      </c>
      <c r="AD142" s="1841">
        <f t="shared" si="69"/>
        <v>72.54049999999998</v>
      </c>
      <c r="AF142" s="1730"/>
    </row>
    <row r="143" spans="1:32" s="70" customFormat="1" ht="18" customHeight="1" x14ac:dyDescent="0.25">
      <c r="A143" s="738">
        <v>1</v>
      </c>
      <c r="B143" s="1744">
        <v>1</v>
      </c>
      <c r="C143" s="409" t="s">
        <v>360</v>
      </c>
      <c r="D143" s="409"/>
      <c r="E143" s="407"/>
      <c r="F143" s="711">
        <v>31243</v>
      </c>
      <c r="G143" s="92">
        <f t="shared" si="71"/>
        <v>10414</v>
      </c>
      <c r="H143" s="440">
        <v>6727</v>
      </c>
      <c r="I143" s="556">
        <f>H143/G143*100</f>
        <v>64.595736508546182</v>
      </c>
      <c r="J143" s="125"/>
      <c r="K143" s="125"/>
      <c r="L143" s="464"/>
      <c r="M143" s="464"/>
      <c r="N143" s="464"/>
      <c r="O143" s="464"/>
      <c r="P143" s="464"/>
      <c r="Q143" s="464"/>
      <c r="R143" s="711"/>
      <c r="S143" s="711"/>
      <c r="T143" s="711"/>
      <c r="U143" s="711"/>
      <c r="V143" s="1602"/>
      <c r="W143" s="711"/>
      <c r="X143" s="711"/>
      <c r="Y143" s="711"/>
      <c r="Z143" s="711"/>
      <c r="AA143" s="711"/>
      <c r="AB143" s="92">
        <v>254</v>
      </c>
      <c r="AC143" s="1841">
        <v>676235.09000000008</v>
      </c>
      <c r="AD143" s="1841">
        <f t="shared" si="69"/>
        <v>676.23509000000013</v>
      </c>
      <c r="AF143" s="1730"/>
    </row>
    <row r="144" spans="1:32" s="70" customFormat="1" ht="15" customHeight="1" x14ac:dyDescent="0.25">
      <c r="A144" s="738">
        <v>1</v>
      </c>
      <c r="B144" s="1744">
        <v>1</v>
      </c>
      <c r="C144" s="641" t="s">
        <v>377</v>
      </c>
      <c r="D144" s="641"/>
      <c r="E144" s="407"/>
      <c r="F144" s="711"/>
      <c r="G144" s="92">
        <f t="shared" si="71"/>
        <v>0</v>
      </c>
      <c r="H144" s="440"/>
      <c r="I144" s="556"/>
      <c r="J144" s="125"/>
      <c r="K144" s="125"/>
      <c r="L144" s="464"/>
      <c r="M144" s="464"/>
      <c r="N144" s="464"/>
      <c r="O144" s="464"/>
      <c r="P144" s="464"/>
      <c r="Q144" s="464"/>
      <c r="R144" s="711"/>
      <c r="S144" s="711"/>
      <c r="T144" s="711"/>
      <c r="U144" s="711"/>
      <c r="V144" s="1602"/>
      <c r="W144" s="711"/>
      <c r="X144" s="711"/>
      <c r="Y144" s="711"/>
      <c r="Z144" s="711"/>
      <c r="AA144" s="711"/>
      <c r="AB144" s="711"/>
      <c r="AC144" s="1841"/>
      <c r="AD144" s="1841">
        <f t="shared" si="69"/>
        <v>0</v>
      </c>
      <c r="AF144" s="1730"/>
    </row>
    <row r="145" spans="1:32" s="70" customFormat="1" ht="15" customHeight="1" x14ac:dyDescent="0.25">
      <c r="A145" s="738">
        <v>1</v>
      </c>
      <c r="B145" s="1744">
        <v>1</v>
      </c>
      <c r="C145" s="213" t="s">
        <v>168</v>
      </c>
      <c r="D145" s="213"/>
      <c r="E145" s="508"/>
      <c r="F145" s="712">
        <f>SUM(F137+F143*3.2)</f>
        <v>111177.60000000001</v>
      </c>
      <c r="G145" s="388">
        <f>SUM(G137+G143*3.2)</f>
        <v>37058.800000000003</v>
      </c>
      <c r="H145" s="388">
        <f>SUM(H137+H143*3.2)</f>
        <v>31627.4</v>
      </c>
      <c r="I145" s="556">
        <f>H145/G145*100</f>
        <v>85.343831964337753</v>
      </c>
      <c r="J145" s="125"/>
      <c r="K145" s="125"/>
      <c r="L145" s="464"/>
      <c r="M145" s="464"/>
      <c r="N145" s="464"/>
      <c r="O145" s="464"/>
      <c r="P145" s="464"/>
      <c r="Q145" s="464"/>
      <c r="R145" s="742">
        <v>77907.234599999996</v>
      </c>
      <c r="S145" s="742">
        <v>77907.234599999996</v>
      </c>
      <c r="T145" s="742">
        <v>77907.234599999996</v>
      </c>
      <c r="U145" s="742">
        <v>77907.234599999996</v>
      </c>
      <c r="V145" s="1741">
        <f>R145/12*$C$3+(S145-R145)/11*3+(T145-S145)/10*2+(U145-T145)/9*1</f>
        <v>25969.0782</v>
      </c>
      <c r="W145" s="742">
        <f>AA145-Z145-X145</f>
        <v>25384.773930000007</v>
      </c>
      <c r="X145" s="742"/>
      <c r="Y145" s="742">
        <f>W145-V145</f>
        <v>-584.30426999999327</v>
      </c>
      <c r="Z145" s="742">
        <v>-49.030030000000004</v>
      </c>
      <c r="AA145" s="742">
        <v>25335.743900000005</v>
      </c>
      <c r="AB145" s="388">
        <f>SUM(AB137+AB143*3.2)</f>
        <v>897.80000000000007</v>
      </c>
      <c r="AC145" s="1842">
        <f>AC143+AC137</f>
        <v>748775.59000000008</v>
      </c>
      <c r="AD145" s="1841">
        <f t="shared" si="69"/>
        <v>748.77559000000008</v>
      </c>
      <c r="AF145" s="1730"/>
    </row>
    <row r="146" spans="1:32" s="70" customFormat="1" ht="15" customHeight="1" x14ac:dyDescent="0.25">
      <c r="A146" s="738">
        <v>1</v>
      </c>
      <c r="B146" s="1744">
        <v>1</v>
      </c>
      <c r="C146" s="507" t="s">
        <v>307</v>
      </c>
      <c r="D146" s="507"/>
      <c r="E146" s="407"/>
      <c r="F146" s="711"/>
      <c r="G146" s="92"/>
      <c r="H146" s="440"/>
      <c r="I146" s="556"/>
      <c r="J146" s="125"/>
      <c r="K146" s="125"/>
      <c r="L146" s="464"/>
      <c r="M146" s="464"/>
      <c r="N146" s="464"/>
      <c r="O146" s="464"/>
      <c r="P146" s="464"/>
      <c r="Q146" s="464"/>
      <c r="R146" s="711"/>
      <c r="S146" s="711"/>
      <c r="T146" s="711"/>
      <c r="U146" s="711"/>
      <c r="V146" s="1602"/>
      <c r="W146" s="711"/>
      <c r="X146" s="711"/>
      <c r="Y146" s="711"/>
      <c r="Z146" s="711"/>
      <c r="AA146" s="711"/>
      <c r="AB146" s="92"/>
      <c r="AC146" s="1841"/>
      <c r="AD146" s="1841"/>
      <c r="AF146" s="1730"/>
    </row>
    <row r="147" spans="1:32" s="70" customFormat="1" ht="15" customHeight="1" x14ac:dyDescent="0.25">
      <c r="A147" s="738">
        <v>1</v>
      </c>
      <c r="B147" s="1744">
        <v>1</v>
      </c>
      <c r="C147" s="407" t="s">
        <v>198</v>
      </c>
      <c r="D147" s="407"/>
      <c r="E147" s="407"/>
      <c r="F147" s="711">
        <f>SUM(F149,F152)</f>
        <v>10156</v>
      </c>
      <c r="G147" s="440">
        <f>SUM(G149,G152)</f>
        <v>3385</v>
      </c>
      <c r="H147" s="440">
        <f>SUM(H149,H152)</f>
        <v>2804</v>
      </c>
      <c r="I147" s="556">
        <f>H147/G147*100</f>
        <v>82.836041358936484</v>
      </c>
      <c r="J147" s="125"/>
      <c r="K147" s="125"/>
      <c r="L147" s="464"/>
      <c r="M147" s="464"/>
      <c r="N147" s="464"/>
      <c r="O147" s="464"/>
      <c r="P147" s="464"/>
      <c r="Q147" s="464"/>
      <c r="R147" s="711"/>
      <c r="S147" s="711"/>
      <c r="T147" s="711"/>
      <c r="U147" s="711"/>
      <c r="V147" s="1602"/>
      <c r="W147" s="711"/>
      <c r="X147" s="711"/>
      <c r="Y147" s="711"/>
      <c r="Z147" s="711"/>
      <c r="AA147" s="711"/>
      <c r="AB147" s="440">
        <f>SUM(AB149,AB152)</f>
        <v>0</v>
      </c>
      <c r="AC147" s="711">
        <f t="shared" ref="AC147" si="72">AC148+AC149+AC152</f>
        <v>0</v>
      </c>
      <c r="AD147" s="711">
        <f>AC147/1000</f>
        <v>0</v>
      </c>
      <c r="AF147" s="1730"/>
    </row>
    <row r="148" spans="1:32" s="70" customFormat="1" ht="15" customHeight="1" x14ac:dyDescent="0.25">
      <c r="A148" s="738">
        <v>1</v>
      </c>
      <c r="B148" s="1744">
        <v>1</v>
      </c>
      <c r="C148" s="407" t="s">
        <v>303</v>
      </c>
      <c r="D148" s="407"/>
      <c r="E148" s="407"/>
      <c r="F148" s="711"/>
      <c r="G148" s="92">
        <f>ROUND(F148/12*$C$3,0)</f>
        <v>0</v>
      </c>
      <c r="H148" s="440"/>
      <c r="I148" s="556"/>
      <c r="J148" s="125"/>
      <c r="K148" s="125"/>
      <c r="L148" s="464"/>
      <c r="M148" s="464"/>
      <c r="N148" s="464"/>
      <c r="O148" s="464"/>
      <c r="P148" s="464"/>
      <c r="Q148" s="464"/>
      <c r="R148" s="711"/>
      <c r="S148" s="711"/>
      <c r="T148" s="711"/>
      <c r="U148" s="711"/>
      <c r="V148" s="1602"/>
      <c r="W148" s="711"/>
      <c r="X148" s="711"/>
      <c r="Y148" s="711"/>
      <c r="Z148" s="711"/>
      <c r="AA148" s="711"/>
      <c r="AB148" s="711"/>
      <c r="AC148" s="1841"/>
      <c r="AD148" s="1841"/>
      <c r="AF148" s="1730"/>
    </row>
    <row r="149" spans="1:32" s="70" customFormat="1" ht="48.75" customHeight="1" x14ac:dyDescent="0.25">
      <c r="A149" s="738">
        <v>1</v>
      </c>
      <c r="B149" s="1744">
        <v>1</v>
      </c>
      <c r="C149" s="407" t="s">
        <v>308</v>
      </c>
      <c r="D149" s="407"/>
      <c r="E149" s="407"/>
      <c r="F149" s="711">
        <f>SUM(F150:F151)</f>
        <v>9156</v>
      </c>
      <c r="G149" s="440">
        <f>SUM(G150:G151)</f>
        <v>3052</v>
      </c>
      <c r="H149" s="440">
        <f>SUM(H150:H151)</f>
        <v>2719</v>
      </c>
      <c r="I149" s="556">
        <f>H149/G149*100</f>
        <v>89.089121887287021</v>
      </c>
      <c r="J149" s="125"/>
      <c r="K149" s="125"/>
      <c r="L149" s="464"/>
      <c r="M149" s="464"/>
      <c r="N149" s="464"/>
      <c r="O149" s="464"/>
      <c r="P149" s="464"/>
      <c r="Q149" s="464"/>
      <c r="R149" s="711"/>
      <c r="S149" s="711"/>
      <c r="T149" s="711"/>
      <c r="U149" s="711"/>
      <c r="V149" s="1602"/>
      <c r="W149" s="711"/>
      <c r="X149" s="711"/>
      <c r="Y149" s="711"/>
      <c r="Z149" s="711"/>
      <c r="AA149" s="711"/>
      <c r="AB149" s="440">
        <f>SUM(AB150:AB151)</f>
        <v>0</v>
      </c>
      <c r="AC149" s="711">
        <f t="shared" ref="AC149" si="73">AC150+AC151</f>
        <v>0</v>
      </c>
      <c r="AD149" s="711">
        <f t="shared" ref="AD149:AD152" si="74">AC149/1000</f>
        <v>0</v>
      </c>
      <c r="AF149" s="1730"/>
    </row>
    <row r="150" spans="1:32" s="70" customFormat="1" ht="38.1" customHeight="1" x14ac:dyDescent="0.25">
      <c r="A150" s="738">
        <v>1</v>
      </c>
      <c r="B150" s="1744">
        <v>1</v>
      </c>
      <c r="C150" s="407" t="s">
        <v>309</v>
      </c>
      <c r="D150" s="407"/>
      <c r="E150" s="407"/>
      <c r="F150" s="711">
        <v>7042</v>
      </c>
      <c r="G150" s="92">
        <f>ROUND(F150/12*$C$3,0)</f>
        <v>2347</v>
      </c>
      <c r="H150" s="440">
        <v>2654</v>
      </c>
      <c r="I150" s="556">
        <f>H150/G150*100</f>
        <v>113.08052833404345</v>
      </c>
      <c r="J150" s="125"/>
      <c r="K150" s="125"/>
      <c r="L150" s="464"/>
      <c r="M150" s="464"/>
      <c r="N150" s="464"/>
      <c r="O150" s="464"/>
      <c r="P150" s="464"/>
      <c r="Q150" s="464"/>
      <c r="R150" s="711"/>
      <c r="S150" s="711"/>
      <c r="T150" s="711"/>
      <c r="U150" s="711"/>
      <c r="V150" s="1602"/>
      <c r="W150" s="711"/>
      <c r="X150" s="711"/>
      <c r="Y150" s="711"/>
      <c r="Z150" s="711"/>
      <c r="AA150" s="711"/>
      <c r="AB150" s="711"/>
      <c r="AC150" s="1841"/>
      <c r="AD150" s="1841">
        <f t="shared" si="74"/>
        <v>0</v>
      </c>
      <c r="AF150" s="1730"/>
    </row>
    <row r="151" spans="1:32" s="70" customFormat="1" ht="38.1" customHeight="1" x14ac:dyDescent="0.25">
      <c r="A151" s="738">
        <v>1</v>
      </c>
      <c r="B151" s="1744">
        <v>1</v>
      </c>
      <c r="C151" s="407" t="s">
        <v>310</v>
      </c>
      <c r="D151" s="407"/>
      <c r="E151" s="407"/>
      <c r="F151" s="711">
        <v>2114</v>
      </c>
      <c r="G151" s="92">
        <f>ROUND(F151/12*$C$3,0)</f>
        <v>705</v>
      </c>
      <c r="H151" s="440">
        <v>65</v>
      </c>
      <c r="I151" s="556">
        <f>H151/G151*100</f>
        <v>9.2198581560283674</v>
      </c>
      <c r="J151" s="125"/>
      <c r="K151" s="125"/>
      <c r="L151" s="464"/>
      <c r="M151" s="464"/>
      <c r="N151" s="464"/>
      <c r="O151" s="464"/>
      <c r="P151" s="464"/>
      <c r="Q151" s="464"/>
      <c r="R151" s="711"/>
      <c r="S151" s="711"/>
      <c r="T151" s="711"/>
      <c r="U151" s="711"/>
      <c r="V151" s="1602"/>
      <c r="W151" s="711"/>
      <c r="X151" s="711"/>
      <c r="Y151" s="711"/>
      <c r="Z151" s="711"/>
      <c r="AA151" s="711"/>
      <c r="AB151" s="711"/>
      <c r="AC151" s="1841"/>
      <c r="AD151" s="1841">
        <f t="shared" si="74"/>
        <v>0</v>
      </c>
      <c r="AF151" s="1730"/>
    </row>
    <row r="152" spans="1:32" s="70" customFormat="1" ht="46.5" customHeight="1" x14ac:dyDescent="0.25">
      <c r="A152" s="738">
        <v>1</v>
      </c>
      <c r="B152" s="1744">
        <v>1</v>
      </c>
      <c r="C152" s="407" t="s">
        <v>311</v>
      </c>
      <c r="D152" s="407"/>
      <c r="E152" s="407"/>
      <c r="F152" s="711">
        <f>SUM(F153:F153)</f>
        <v>1000</v>
      </c>
      <c r="G152" s="440">
        <f>SUM(G153:G153)</f>
        <v>333</v>
      </c>
      <c r="H152" s="440">
        <f>SUM(H153:H153)</f>
        <v>85</v>
      </c>
      <c r="I152" s="556">
        <f>H152/G152*100</f>
        <v>25.525525525525527</v>
      </c>
      <c r="J152" s="125"/>
      <c r="K152" s="125"/>
      <c r="L152" s="464"/>
      <c r="M152" s="464"/>
      <c r="N152" s="464"/>
      <c r="O152" s="464"/>
      <c r="P152" s="464"/>
      <c r="Q152" s="464"/>
      <c r="R152" s="711"/>
      <c r="S152" s="711"/>
      <c r="T152" s="711"/>
      <c r="U152" s="711"/>
      <c r="V152" s="1602"/>
      <c r="W152" s="711"/>
      <c r="X152" s="711"/>
      <c r="Y152" s="711"/>
      <c r="Z152" s="711"/>
      <c r="AA152" s="711"/>
      <c r="AB152" s="440">
        <f>SUM(AB153:AB153)</f>
        <v>0</v>
      </c>
      <c r="AC152" s="711">
        <f t="shared" ref="AC152" si="75">AC153</f>
        <v>0</v>
      </c>
      <c r="AD152" s="711">
        <f t="shared" si="74"/>
        <v>0</v>
      </c>
      <c r="AF152" s="1730"/>
    </row>
    <row r="153" spans="1:32" s="70" customFormat="1" ht="38.1" customHeight="1" x14ac:dyDescent="0.25">
      <c r="A153" s="738">
        <v>1</v>
      </c>
      <c r="B153" s="1744">
        <v>1</v>
      </c>
      <c r="C153" s="407" t="s">
        <v>312</v>
      </c>
      <c r="D153" s="407"/>
      <c r="E153" s="407"/>
      <c r="F153" s="711">
        <v>1000</v>
      </c>
      <c r="G153" s="92">
        <f>ROUND(F153/12*$C$3,0)</f>
        <v>333</v>
      </c>
      <c r="H153" s="440">
        <v>85</v>
      </c>
      <c r="I153" s="556">
        <f>H153/G153*100</f>
        <v>25.525525525525527</v>
      </c>
      <c r="J153" s="125"/>
      <c r="K153" s="125"/>
      <c r="L153" s="464"/>
      <c r="M153" s="464"/>
      <c r="N153" s="464"/>
      <c r="O153" s="464"/>
      <c r="P153" s="464"/>
      <c r="Q153" s="464"/>
      <c r="R153" s="711"/>
      <c r="S153" s="711"/>
      <c r="T153" s="711"/>
      <c r="U153" s="711"/>
      <c r="V153" s="1602"/>
      <c r="W153" s="711"/>
      <c r="X153" s="711"/>
      <c r="Y153" s="711"/>
      <c r="Z153" s="711"/>
      <c r="AA153" s="711"/>
      <c r="AB153" s="711"/>
      <c r="AC153" s="1841"/>
      <c r="AD153" s="1841">
        <f>AC153/1000</f>
        <v>0</v>
      </c>
      <c r="AF153" s="1730"/>
    </row>
    <row r="154" spans="1:32" s="70" customFormat="1" ht="30" customHeight="1" x14ac:dyDescent="0.25">
      <c r="A154" s="738">
        <v>1</v>
      </c>
      <c r="B154" s="1744">
        <v>1</v>
      </c>
      <c r="C154" s="409" t="s">
        <v>157</v>
      </c>
      <c r="D154" s="409"/>
      <c r="E154" s="407"/>
      <c r="F154" s="711"/>
      <c r="G154" s="92">
        <f>ROUND(F154/12*$C$3,0)</f>
        <v>0</v>
      </c>
      <c r="H154" s="92"/>
      <c r="I154" s="556"/>
      <c r="J154" s="125"/>
      <c r="K154" s="125"/>
      <c r="L154" s="464"/>
      <c r="M154" s="464"/>
      <c r="N154" s="464"/>
      <c r="O154" s="464"/>
      <c r="P154" s="464"/>
      <c r="Q154" s="464"/>
      <c r="R154" s="711"/>
      <c r="S154" s="711"/>
      <c r="T154" s="711"/>
      <c r="U154" s="711"/>
      <c r="V154" s="1602"/>
      <c r="W154" s="711"/>
      <c r="X154" s="711"/>
      <c r="Y154" s="711"/>
      <c r="Z154" s="711"/>
      <c r="AA154" s="711"/>
      <c r="AB154" s="711"/>
      <c r="AC154" s="1841"/>
      <c r="AD154" s="1841"/>
      <c r="AF154" s="1730"/>
    </row>
    <row r="155" spans="1:32" s="70" customFormat="1" ht="30.75" customHeight="1" x14ac:dyDescent="0.25">
      <c r="A155" s="738">
        <v>1</v>
      </c>
      <c r="B155" s="1744">
        <v>1</v>
      </c>
      <c r="C155" s="409" t="s">
        <v>158</v>
      </c>
      <c r="D155" s="409"/>
      <c r="E155" s="407"/>
      <c r="F155" s="711">
        <v>11460</v>
      </c>
      <c r="G155" s="92">
        <f>ROUND(F155/12*$C$3,0)</f>
        <v>3820</v>
      </c>
      <c r="H155" s="440">
        <v>3232</v>
      </c>
      <c r="I155" s="556">
        <f>H155/G155*100</f>
        <v>84.607329842931932</v>
      </c>
      <c r="J155" s="125"/>
      <c r="K155" s="125"/>
      <c r="L155" s="464"/>
      <c r="M155" s="464"/>
      <c r="N155" s="464"/>
      <c r="O155" s="464"/>
      <c r="P155" s="464"/>
      <c r="Q155" s="464"/>
      <c r="R155" s="711"/>
      <c r="S155" s="711"/>
      <c r="T155" s="711"/>
      <c r="U155" s="711"/>
      <c r="V155" s="1602"/>
      <c r="W155" s="711"/>
      <c r="X155" s="711"/>
      <c r="Y155" s="711"/>
      <c r="Z155" s="711"/>
      <c r="AA155" s="711"/>
      <c r="AB155" s="711">
        <v>124</v>
      </c>
      <c r="AC155" s="1841">
        <v>100327.16</v>
      </c>
      <c r="AD155" s="1841">
        <f>AC155/1000</f>
        <v>100.32716000000001</v>
      </c>
      <c r="AF155" s="1730"/>
    </row>
    <row r="156" spans="1:32" s="70" customFormat="1" ht="30.75" customHeight="1" x14ac:dyDescent="0.25">
      <c r="A156" s="738">
        <v>1</v>
      </c>
      <c r="B156" s="1744">
        <v>1</v>
      </c>
      <c r="C156" s="698" t="s">
        <v>356</v>
      </c>
      <c r="D156" s="698"/>
      <c r="E156" s="407"/>
      <c r="F156" s="711">
        <v>2000</v>
      </c>
      <c r="G156" s="92">
        <f>ROUND(F156/12*$C$3,0)</f>
        <v>667</v>
      </c>
      <c r="H156" s="440">
        <v>1778</v>
      </c>
      <c r="I156" s="556">
        <f>H156/G156*100</f>
        <v>266.56671664167914</v>
      </c>
      <c r="J156" s="125"/>
      <c r="K156" s="125"/>
      <c r="L156" s="464"/>
      <c r="M156" s="464"/>
      <c r="N156" s="464"/>
      <c r="O156" s="464"/>
      <c r="P156" s="464"/>
      <c r="Q156" s="464"/>
      <c r="R156" s="711"/>
      <c r="S156" s="711"/>
      <c r="T156" s="711"/>
      <c r="U156" s="711"/>
      <c r="V156" s="1602"/>
      <c r="W156" s="711"/>
      <c r="X156" s="711"/>
      <c r="Y156" s="711"/>
      <c r="Z156" s="711"/>
      <c r="AA156" s="711"/>
      <c r="AB156" s="711">
        <v>67</v>
      </c>
      <c r="AC156" s="1841">
        <v>54209.03</v>
      </c>
      <c r="AD156" s="1841">
        <f>AC156/1000</f>
        <v>54.209029999999998</v>
      </c>
      <c r="AF156" s="1730"/>
    </row>
    <row r="157" spans="1:32" s="70" customFormat="1" ht="30.75" customHeight="1" x14ac:dyDescent="0.25">
      <c r="A157" s="738"/>
      <c r="B157" s="1744"/>
      <c r="C157" s="611" t="s">
        <v>160</v>
      </c>
      <c r="D157" s="611"/>
      <c r="E157" s="407"/>
      <c r="F157" s="711"/>
      <c r="G157" s="92"/>
      <c r="H157" s="440"/>
      <c r="I157" s="556"/>
      <c r="J157" s="125"/>
      <c r="K157" s="125"/>
      <c r="L157" s="464"/>
      <c r="M157" s="464"/>
      <c r="N157" s="464"/>
      <c r="O157" s="464"/>
      <c r="P157" s="464"/>
      <c r="Q157" s="464"/>
      <c r="R157" s="742">
        <v>1542.4997999999998</v>
      </c>
      <c r="S157" s="742">
        <v>1542.4997999999998</v>
      </c>
      <c r="T157" s="742">
        <v>1542.4997999999998</v>
      </c>
      <c r="U157" s="742">
        <v>1542.4997999999998</v>
      </c>
      <c r="V157" s="1606">
        <f>R157/12*$C$3+(S157-R157)/11*3+(T157-S157)/10*2+(U157-T157)/9*1</f>
        <v>514.1665999999999</v>
      </c>
      <c r="W157" s="712">
        <f>AA157-Z157-X157</f>
        <v>512.52868000000001</v>
      </c>
      <c r="X157" s="712">
        <f>X159</f>
        <v>0</v>
      </c>
      <c r="Y157" s="712">
        <f>W157-V157</f>
        <v>-1.6379199999998946</v>
      </c>
      <c r="Z157" s="712">
        <v>0</v>
      </c>
      <c r="AA157" s="712">
        <v>512.52868000000001</v>
      </c>
      <c r="AB157" s="711">
        <v>17</v>
      </c>
      <c r="AC157" s="1841">
        <v>9639.34</v>
      </c>
      <c r="AD157" s="1841">
        <f>AC157/1000</f>
        <v>9.6393400000000007</v>
      </c>
      <c r="AF157" s="1730"/>
    </row>
    <row r="158" spans="1:32" s="70" customFormat="1" ht="30.75" customHeight="1" x14ac:dyDescent="0.25">
      <c r="A158" s="738"/>
      <c r="B158" s="1744"/>
      <c r="C158" s="535" t="s">
        <v>137</v>
      </c>
      <c r="D158" s="535"/>
      <c r="E158" s="407"/>
      <c r="F158" s="2225">
        <v>2690</v>
      </c>
      <c r="G158" s="92">
        <f>ROUND(F158/12*$C$3,0)</f>
        <v>897</v>
      </c>
      <c r="H158" s="361">
        <v>894</v>
      </c>
      <c r="I158" s="556">
        <f>H158/G158*100</f>
        <v>99.665551839464882</v>
      </c>
      <c r="J158" s="125"/>
      <c r="K158" s="125"/>
      <c r="L158" s="464"/>
      <c r="M158" s="464"/>
      <c r="N158" s="464"/>
      <c r="O158" s="464"/>
      <c r="P158" s="464"/>
      <c r="Q158" s="464"/>
      <c r="R158" s="711"/>
      <c r="S158" s="711"/>
      <c r="T158" s="711"/>
      <c r="U158" s="711"/>
      <c r="V158" s="1602"/>
      <c r="W158" s="711"/>
      <c r="X158" s="711"/>
      <c r="Y158" s="711"/>
      <c r="Z158" s="711"/>
      <c r="AA158" s="711"/>
      <c r="AB158" s="711"/>
      <c r="AC158" s="1841"/>
      <c r="AD158" s="1841"/>
      <c r="AF158" s="1730"/>
    </row>
    <row r="159" spans="1:32" s="70" customFormat="1" ht="30.75" customHeight="1" x14ac:dyDescent="0.25">
      <c r="A159" s="738"/>
      <c r="B159" s="1744"/>
      <c r="C159" s="2396" t="s">
        <v>439</v>
      </c>
      <c r="D159" s="2396"/>
      <c r="E159" s="407"/>
      <c r="F159" s="2225"/>
      <c r="G159" s="92"/>
      <c r="H159" s="361">
        <v>0</v>
      </c>
      <c r="I159" s="556"/>
      <c r="J159" s="125"/>
      <c r="K159" s="125"/>
      <c r="L159" s="464"/>
      <c r="M159" s="464"/>
      <c r="N159" s="464"/>
      <c r="O159" s="464"/>
      <c r="P159" s="464"/>
      <c r="Q159" s="464"/>
      <c r="R159" s="711"/>
      <c r="S159" s="711"/>
      <c r="T159" s="711"/>
      <c r="U159" s="711"/>
      <c r="V159" s="1602"/>
      <c r="W159" s="711"/>
      <c r="X159" s="711"/>
      <c r="Y159" s="711"/>
      <c r="Z159" s="711"/>
      <c r="AA159" s="711"/>
      <c r="AB159" s="711"/>
      <c r="AC159" s="1841"/>
      <c r="AD159" s="1841"/>
      <c r="AF159" s="1730"/>
    </row>
    <row r="160" spans="1:32" s="70" customFormat="1" ht="17.25" customHeight="1" x14ac:dyDescent="0.25">
      <c r="A160" s="738">
        <v>1</v>
      </c>
      <c r="B160" s="1744">
        <v>1</v>
      </c>
      <c r="C160" s="213" t="s">
        <v>165</v>
      </c>
      <c r="D160" s="213"/>
      <c r="E160" s="508"/>
      <c r="F160" s="712">
        <f>SUM(F147+F155)</f>
        <v>21616</v>
      </c>
      <c r="G160" s="388">
        <f>SUM(G147+G155)</f>
        <v>7205</v>
      </c>
      <c r="H160" s="388">
        <f>SUM(H147+H155)</f>
        <v>6036</v>
      </c>
      <c r="I160" s="126">
        <f>H160/G160*100</f>
        <v>83.775156141568345</v>
      </c>
      <c r="J160" s="125"/>
      <c r="K160" s="125"/>
      <c r="L160" s="464"/>
      <c r="M160" s="464"/>
      <c r="N160" s="464"/>
      <c r="O160" s="464"/>
      <c r="P160" s="464"/>
      <c r="Q160" s="464"/>
      <c r="R160" s="742">
        <v>26048.06754</v>
      </c>
      <c r="S160" s="742">
        <v>26048.06754</v>
      </c>
      <c r="T160" s="742">
        <v>26048.06754</v>
      </c>
      <c r="U160" s="742">
        <v>26048.06754</v>
      </c>
      <c r="V160" s="1607">
        <f>R160/12*$C$3+(S160-R160)/11*3+(T160-S160)/10*2+(U160-T160)/9*1</f>
        <v>8682.6891799999994</v>
      </c>
      <c r="W160" s="742">
        <f>AA160-Z160</f>
        <v>7152.5269200000012</v>
      </c>
      <c r="X160" s="742"/>
      <c r="Y160" s="742">
        <f>W160-V160</f>
        <v>-1530.1622599999982</v>
      </c>
      <c r="Z160" s="742">
        <v>-40.356339999999996</v>
      </c>
      <c r="AA160" s="742">
        <v>7112.1705800000009</v>
      </c>
      <c r="AB160" s="388">
        <f>SUM(AB147+AB155)</f>
        <v>124</v>
      </c>
      <c r="AC160" s="742">
        <f>AC155+AC147</f>
        <v>100327.16</v>
      </c>
      <c r="AD160" s="742">
        <f t="shared" ref="AD160" si="76">AD155+AD147</f>
        <v>100.32716000000001</v>
      </c>
      <c r="AF160" s="1730"/>
    </row>
    <row r="161" spans="1:32" s="70" customFormat="1" ht="15" customHeight="1" x14ac:dyDescent="0.25">
      <c r="A161" s="738">
        <v>1</v>
      </c>
      <c r="B161" s="1744">
        <v>1</v>
      </c>
      <c r="C161" s="672" t="s">
        <v>343</v>
      </c>
      <c r="D161" s="672"/>
      <c r="E161" s="672"/>
      <c r="F161" s="2202">
        <f>SUM(F160,F145)</f>
        <v>132793.60000000001</v>
      </c>
      <c r="G161" s="556">
        <f>SUM(G160,G145)</f>
        <v>44263.8</v>
      </c>
      <c r="H161" s="556">
        <f>SUM(H160,H145)</f>
        <v>37663.4</v>
      </c>
      <c r="I161" s="556">
        <f>H161/G161*100</f>
        <v>85.088492176451183</v>
      </c>
      <c r="J161" s="703"/>
      <c r="K161" s="703"/>
      <c r="L161" s="773"/>
      <c r="M161" s="773"/>
      <c r="N161" s="773"/>
      <c r="O161" s="773"/>
      <c r="P161" s="773"/>
      <c r="Q161" s="773"/>
      <c r="R161" s="742">
        <f>SUM(R160,R157,R145)</f>
        <v>105497.80194</v>
      </c>
      <c r="S161" s="742">
        <f>SUM(S160,S157,S145)</f>
        <v>105497.80194</v>
      </c>
      <c r="T161" s="742">
        <f>SUM(T160,T157,T145)</f>
        <v>105497.80194</v>
      </c>
      <c r="U161" s="742">
        <f>SUM(U160,U157,U145)</f>
        <v>105497.80194</v>
      </c>
      <c r="V161" s="1607">
        <f t="shared" ref="V161:AA161" si="77">SUM(V160,V157,V145)</f>
        <v>35165.933980000002</v>
      </c>
      <c r="W161" s="742">
        <f t="shared" si="77"/>
        <v>33049.82953000001</v>
      </c>
      <c r="X161" s="742">
        <f t="shared" si="77"/>
        <v>0</v>
      </c>
      <c r="Y161" s="742">
        <f t="shared" si="77"/>
        <v>-2116.1044499999916</v>
      </c>
      <c r="Z161" s="742">
        <f t="shared" si="77"/>
        <v>-89.386369999999999</v>
      </c>
      <c r="AA161" s="742">
        <f t="shared" si="77"/>
        <v>32960.44316000001</v>
      </c>
      <c r="AB161" s="556">
        <f>SUM(AB160,AB145)</f>
        <v>1021.8000000000001</v>
      </c>
      <c r="AC161" s="742">
        <f>SUM(AC160,AC157,AC145)</f>
        <v>858742.09000000008</v>
      </c>
      <c r="AD161" s="742">
        <f t="shared" ref="AD161" si="78">SUM(AD160,AD157,AD145)</f>
        <v>858.74209000000008</v>
      </c>
      <c r="AF161" s="1730"/>
    </row>
    <row r="162" spans="1:32" s="70" customFormat="1" ht="15" customHeight="1" x14ac:dyDescent="0.25">
      <c r="A162" s="738">
        <v>1</v>
      </c>
      <c r="B162" s="1744">
        <v>1</v>
      </c>
      <c r="C162" s="282" t="s">
        <v>31</v>
      </c>
      <c r="D162" s="282"/>
      <c r="E162" s="217"/>
      <c r="F162" s="772"/>
      <c r="G162" s="361"/>
      <c r="H162" s="361"/>
      <c r="I162" s="361"/>
      <c r="J162" s="125"/>
      <c r="K162" s="125"/>
      <c r="L162" s="388"/>
      <c r="M162" s="388"/>
      <c r="N162" s="388"/>
      <c r="O162" s="388"/>
      <c r="P162" s="388"/>
      <c r="Q162" s="388"/>
      <c r="R162" s="63"/>
      <c r="S162" s="63"/>
      <c r="T162" s="63"/>
      <c r="U162" s="63"/>
      <c r="V162" s="1599"/>
      <c r="W162" s="63"/>
      <c r="X162" s="63"/>
      <c r="Y162" s="63"/>
      <c r="Z162" s="63"/>
      <c r="AA162" s="63"/>
      <c r="AB162" s="63"/>
      <c r="AC162" s="1836"/>
      <c r="AD162" s="1836"/>
      <c r="AF162" s="1730"/>
    </row>
    <row r="163" spans="1:32" s="70" customFormat="1" ht="15" customHeight="1" x14ac:dyDescent="0.25">
      <c r="A163" s="738">
        <v>1</v>
      </c>
      <c r="B163" s="1744">
        <v>1</v>
      </c>
      <c r="C163" s="144" t="s">
        <v>18</v>
      </c>
      <c r="D163" s="144"/>
      <c r="E163" s="361">
        <v>300</v>
      </c>
      <c r="F163" s="772">
        <v>800</v>
      </c>
      <c r="G163" s="92">
        <f t="shared" ref="G163:G165" si="79">(F163/12*$C$3)</f>
        <v>266.66666666666669</v>
      </c>
      <c r="H163" s="92">
        <v>263</v>
      </c>
      <c r="I163" s="92">
        <f>H163/G163*100</f>
        <v>98.625</v>
      </c>
      <c r="J163" s="363">
        <v>7.5</v>
      </c>
      <c r="K163" s="93">
        <f>N163/H163</f>
        <v>9.4296577946768068</v>
      </c>
      <c r="L163" s="94">
        <f>ROUND(F163*J163,0)</f>
        <v>6000</v>
      </c>
      <c r="M163" s="94">
        <f t="shared" ref="M163:M165" si="80">L163/12*$C$3</f>
        <v>2000</v>
      </c>
      <c r="N163" s="94">
        <f>1890+590</f>
        <v>2480</v>
      </c>
      <c r="O163" s="94">
        <f>N163/M163*100</f>
        <v>124</v>
      </c>
      <c r="P163" s="94">
        <f>L163/E163</f>
        <v>20</v>
      </c>
      <c r="Q163" s="94">
        <f>N163/$C$3*12/P163</f>
        <v>372</v>
      </c>
      <c r="R163" s="711"/>
      <c r="S163" s="711"/>
      <c r="T163" s="711"/>
      <c r="U163" s="711"/>
      <c r="V163" s="1602"/>
      <c r="W163" s="711"/>
      <c r="X163" s="711"/>
      <c r="Y163" s="711"/>
      <c r="Z163" s="711"/>
      <c r="AA163" s="711"/>
      <c r="AB163" s="711"/>
      <c r="AC163" s="1841"/>
      <c r="AD163" s="1841"/>
      <c r="AF163" s="1730"/>
    </row>
    <row r="164" spans="1:32" s="70" customFormat="1" ht="15" customHeight="1" x14ac:dyDescent="0.25">
      <c r="A164" s="738"/>
      <c r="B164" s="1744">
        <v>1</v>
      </c>
      <c r="C164" s="144" t="s">
        <v>94</v>
      </c>
      <c r="D164" s="144"/>
      <c r="E164" s="361">
        <v>300</v>
      </c>
      <c r="F164" s="772">
        <v>100</v>
      </c>
      <c r="G164" s="92">
        <f t="shared" si="79"/>
        <v>33.333333333333336</v>
      </c>
      <c r="H164" s="92">
        <v>34</v>
      </c>
      <c r="I164" s="92">
        <f>H164/G164*100</f>
        <v>102</v>
      </c>
      <c r="J164" s="363">
        <v>4</v>
      </c>
      <c r="K164" s="93">
        <f>N164/H164</f>
        <v>5.0294117647058822</v>
      </c>
      <c r="L164" s="94">
        <f>ROUND(F164*J164,0)</f>
        <v>400</v>
      </c>
      <c r="M164" s="94">
        <f t="shared" si="80"/>
        <v>133.33333333333334</v>
      </c>
      <c r="N164" s="94">
        <f>132+39</f>
        <v>171</v>
      </c>
      <c r="O164" s="94">
        <f>N164/M164*100</f>
        <v>128.25</v>
      </c>
      <c r="P164" s="94">
        <f>L164/E164</f>
        <v>1.3333333333333333</v>
      </c>
      <c r="Q164" s="94">
        <f>N164/$C$3*12/P164</f>
        <v>384.75</v>
      </c>
      <c r="R164" s="711"/>
      <c r="S164" s="711"/>
      <c r="T164" s="711"/>
      <c r="U164" s="711"/>
      <c r="V164" s="1602"/>
      <c r="W164" s="711"/>
      <c r="X164" s="711"/>
      <c r="Y164" s="711"/>
      <c r="Z164" s="711"/>
      <c r="AA164" s="711"/>
      <c r="AB164" s="711"/>
      <c r="AC164" s="1841"/>
      <c r="AD164" s="1841"/>
      <c r="AF164" s="1730"/>
    </row>
    <row r="165" spans="1:32" s="70" customFormat="1" ht="15" customHeight="1" x14ac:dyDescent="0.25">
      <c r="A165" s="738">
        <v>1</v>
      </c>
      <c r="B165" s="1744">
        <v>1</v>
      </c>
      <c r="C165" s="144" t="s">
        <v>15</v>
      </c>
      <c r="D165" s="144"/>
      <c r="E165" s="361">
        <v>300</v>
      </c>
      <c r="F165" s="772">
        <v>140</v>
      </c>
      <c r="G165" s="92">
        <f t="shared" si="79"/>
        <v>46.666666666666664</v>
      </c>
      <c r="H165" s="92">
        <v>51</v>
      </c>
      <c r="I165" s="92">
        <f>H165/G165*100</f>
        <v>109.28571428571429</v>
      </c>
      <c r="J165" s="363">
        <v>10</v>
      </c>
      <c r="K165" s="93">
        <f>N165/H165</f>
        <v>9.9411764705882355</v>
      </c>
      <c r="L165" s="94">
        <f>ROUND(F165*J165,0)</f>
        <v>1400</v>
      </c>
      <c r="M165" s="94">
        <f t="shared" si="80"/>
        <v>466.66666666666669</v>
      </c>
      <c r="N165" s="94">
        <f>366+141</f>
        <v>507</v>
      </c>
      <c r="O165" s="94">
        <f>N165/M165*100</f>
        <v>108.64285714285712</v>
      </c>
      <c r="P165" s="94">
        <f>L165/E165</f>
        <v>4.666666666666667</v>
      </c>
      <c r="Q165" s="94">
        <f>N165/$C$3*12/P165</f>
        <v>325.92857142857139</v>
      </c>
      <c r="R165" s="711"/>
      <c r="S165" s="711"/>
      <c r="T165" s="711"/>
      <c r="U165" s="711"/>
      <c r="V165" s="1602"/>
      <c r="W165" s="711"/>
      <c r="X165" s="711"/>
      <c r="Y165" s="711"/>
      <c r="Z165" s="711"/>
      <c r="AA165" s="711"/>
      <c r="AB165" s="711"/>
      <c r="AC165" s="1841"/>
      <c r="AD165" s="1841"/>
      <c r="AF165" s="1730"/>
    </row>
    <row r="166" spans="1:32" s="70" customFormat="1" ht="15" customHeight="1" x14ac:dyDescent="0.25">
      <c r="A166" s="738">
        <v>1</v>
      </c>
      <c r="B166" s="1744">
        <v>1</v>
      </c>
      <c r="C166" s="282" t="s">
        <v>35</v>
      </c>
      <c r="D166" s="282"/>
      <c r="E166" s="282"/>
      <c r="F166" s="2202">
        <f>SUM(F163:F165)</f>
        <v>1040</v>
      </c>
      <c r="G166" s="556">
        <f>SUM(G163:G165)</f>
        <v>346.66666666666669</v>
      </c>
      <c r="H166" s="556">
        <f>SUM(H163:H165)</f>
        <v>348</v>
      </c>
      <c r="I166" s="556">
        <f>H166/G166*100</f>
        <v>100.38461538461539</v>
      </c>
      <c r="J166" s="703">
        <f>SUM(L166/F166)</f>
        <v>7.5</v>
      </c>
      <c r="K166" s="117">
        <f>N166/H166</f>
        <v>9.0747126436781613</v>
      </c>
      <c r="L166" s="704">
        <f>SUM(L163:L165)</f>
        <v>7800</v>
      </c>
      <c r="M166" s="704">
        <f>SUM(M163:M165)</f>
        <v>2600</v>
      </c>
      <c r="N166" s="704">
        <f>SUM(N163:N165)</f>
        <v>3158</v>
      </c>
      <c r="O166" s="281">
        <f>N166/M166*100</f>
        <v>121.46153846153847</v>
      </c>
      <c r="P166" s="281">
        <f>SUM(P163:P165)</f>
        <v>26</v>
      </c>
      <c r="Q166" s="94">
        <f>N166/$C$3*12/P166</f>
        <v>364.38461538461536</v>
      </c>
      <c r="R166" s="704"/>
      <c r="S166" s="704"/>
      <c r="T166" s="704"/>
      <c r="U166" s="704"/>
      <c r="V166" s="1608"/>
      <c r="W166" s="742"/>
      <c r="X166" s="742"/>
      <c r="Y166" s="742"/>
      <c r="Z166" s="704"/>
      <c r="AA166" s="704"/>
      <c r="AB166" s="704"/>
      <c r="AC166" s="1842"/>
      <c r="AD166" s="1842"/>
      <c r="AF166" s="1730"/>
    </row>
    <row r="167" spans="1:32" s="70" customFormat="1" ht="15" customHeight="1" x14ac:dyDescent="0.25">
      <c r="A167" s="738">
        <v>1</v>
      </c>
      <c r="B167" s="1744">
        <v>1</v>
      </c>
      <c r="C167" s="217" t="s">
        <v>148</v>
      </c>
      <c r="D167" s="217"/>
      <c r="E167" s="282"/>
      <c r="F167" s="2202"/>
      <c r="G167" s="556"/>
      <c r="H167" s="556"/>
      <c r="I167" s="556"/>
      <c r="J167" s="703"/>
      <c r="K167" s="117"/>
      <c r="L167" s="704"/>
      <c r="M167" s="704"/>
      <c r="N167" s="704"/>
      <c r="O167" s="94"/>
      <c r="P167" s="281"/>
      <c r="Q167" s="94"/>
      <c r="R167" s="704"/>
      <c r="S167" s="704"/>
      <c r="T167" s="704"/>
      <c r="U167" s="704"/>
      <c r="V167" s="1609"/>
      <c r="W167" s="704"/>
      <c r="X167" s="704"/>
      <c r="Y167" s="704"/>
      <c r="Z167" s="704"/>
      <c r="AA167" s="704"/>
      <c r="AB167" s="704"/>
      <c r="AC167" s="1842"/>
      <c r="AD167" s="1842"/>
      <c r="AF167" s="1730"/>
    </row>
    <row r="168" spans="1:32" s="70" customFormat="1" ht="15" customHeight="1" x14ac:dyDescent="0.25">
      <c r="A168" s="738">
        <v>1</v>
      </c>
      <c r="B168" s="1744">
        <v>1</v>
      </c>
      <c r="C168" s="150" t="s">
        <v>9</v>
      </c>
      <c r="D168" s="150"/>
      <c r="E168" s="535">
        <v>240</v>
      </c>
      <c r="F168" s="772">
        <v>149</v>
      </c>
      <c r="G168" s="2603">
        <f>(F168/9*($C$3-3))</f>
        <v>16.555555555555557</v>
      </c>
      <c r="H168" s="92">
        <v>12</v>
      </c>
      <c r="I168" s="92">
        <f>H168/G168*100</f>
        <v>72.483221476510067</v>
      </c>
      <c r="J168" s="705">
        <v>8</v>
      </c>
      <c r="K168" s="93">
        <f>N168/H168</f>
        <v>8</v>
      </c>
      <c r="L168" s="94">
        <f>ROUND(F168*J168,0)</f>
        <v>1192</v>
      </c>
      <c r="M168" s="94">
        <f>L168/9*($C$3-3)</f>
        <v>132.44444444444446</v>
      </c>
      <c r="N168" s="94">
        <v>96</v>
      </c>
      <c r="O168" s="94">
        <f>N168/M168*100</f>
        <v>72.483221476510067</v>
      </c>
      <c r="P168" s="94">
        <f>L168/E168</f>
        <v>4.9666666666666668</v>
      </c>
      <c r="Q168" s="94">
        <f>N168/$C$3*12/P168</f>
        <v>57.986577181208055</v>
      </c>
      <c r="R168" s="711"/>
      <c r="S168" s="711"/>
      <c r="T168" s="711"/>
      <c r="U168" s="711"/>
      <c r="V168" s="1602"/>
      <c r="W168" s="711"/>
      <c r="X168" s="711"/>
      <c r="Y168" s="711"/>
      <c r="Z168" s="711"/>
      <c r="AA168" s="711"/>
      <c r="AB168" s="711"/>
      <c r="AC168" s="1841"/>
      <c r="AD168" s="1841"/>
      <c r="AF168" s="1730"/>
    </row>
    <row r="169" spans="1:32" s="70" customFormat="1" ht="15" customHeight="1" x14ac:dyDescent="0.25">
      <c r="A169" s="738"/>
      <c r="B169" s="1744"/>
      <c r="C169" s="150" t="s">
        <v>25</v>
      </c>
      <c r="D169" s="150"/>
      <c r="E169" s="535">
        <v>240</v>
      </c>
      <c r="F169" s="772">
        <v>4</v>
      </c>
      <c r="G169" s="2603">
        <f>(F169/9*($C$3-3))</f>
        <v>0.44444444444444442</v>
      </c>
      <c r="H169" s="92">
        <v>0</v>
      </c>
      <c r="I169" s="92">
        <f t="shared" ref="I169:I171" si="81">H169/G169*100</f>
        <v>0</v>
      </c>
      <c r="J169" s="705">
        <v>8</v>
      </c>
      <c r="K169" s="93" t="e">
        <f t="shared" ref="K169:K171" si="82">N169/H169</f>
        <v>#DIV/0!</v>
      </c>
      <c r="L169" s="94">
        <f t="shared" ref="L169:L171" si="83">ROUND(F169*J169,0)</f>
        <v>32</v>
      </c>
      <c r="M169" s="94">
        <f>L169/9*($C$3-3)</f>
        <v>3.5555555555555554</v>
      </c>
      <c r="N169" s="94"/>
      <c r="O169" s="94">
        <f t="shared" ref="O169:O172" si="84">N169/M169*100</f>
        <v>0</v>
      </c>
      <c r="P169" s="94">
        <f t="shared" ref="P169:P171" si="85">L169/E169</f>
        <v>0.13333333333333333</v>
      </c>
      <c r="Q169" s="94">
        <f t="shared" ref="Q169:Q171" si="86">N169/$C$3*12/P169</f>
        <v>0</v>
      </c>
      <c r="R169" s="711"/>
      <c r="S169" s="711"/>
      <c r="T169" s="711"/>
      <c r="U169" s="711"/>
      <c r="V169" s="1602"/>
      <c r="W169" s="711"/>
      <c r="X169" s="711"/>
      <c r="Y169" s="711"/>
      <c r="Z169" s="711"/>
      <c r="AA169" s="711"/>
      <c r="AB169" s="711"/>
      <c r="AC169" s="1841"/>
      <c r="AD169" s="1841"/>
      <c r="AF169" s="1730"/>
    </row>
    <row r="170" spans="1:32" s="70" customFormat="1" ht="15" customHeight="1" x14ac:dyDescent="0.25">
      <c r="A170" s="738"/>
      <c r="B170" s="1744"/>
      <c r="C170" s="150" t="s">
        <v>538</v>
      </c>
      <c r="D170" s="150"/>
      <c r="E170" s="535">
        <v>240</v>
      </c>
      <c r="F170" s="772">
        <v>400</v>
      </c>
      <c r="G170" s="92">
        <f>(F170-(F172/12*3))/9*($C$3-3)+F172/12*3</f>
        <v>180.66666666666666</v>
      </c>
      <c r="H170" s="92">
        <v>178</v>
      </c>
      <c r="I170" s="92">
        <f t="shared" si="81"/>
        <v>98.523985239852408</v>
      </c>
      <c r="J170" s="705">
        <v>8</v>
      </c>
      <c r="K170" s="93">
        <f t="shared" si="82"/>
        <v>7.9719101123595504</v>
      </c>
      <c r="L170" s="94">
        <f t="shared" si="83"/>
        <v>3200</v>
      </c>
      <c r="M170" s="94">
        <f t="shared" ref="M170" si="87">L170/12*$C$3</f>
        <v>1066.6666666666667</v>
      </c>
      <c r="N170" s="94">
        <f>1090+329</f>
        <v>1419</v>
      </c>
      <c r="O170" s="94">
        <f t="shared" si="84"/>
        <v>133.03125</v>
      </c>
      <c r="P170" s="94">
        <f t="shared" si="85"/>
        <v>13.333333333333334</v>
      </c>
      <c r="Q170" s="94">
        <f t="shared" si="86"/>
        <v>319.27499999999998</v>
      </c>
      <c r="R170" s="711"/>
      <c r="S170" s="711"/>
      <c r="T170" s="711"/>
      <c r="U170" s="711"/>
      <c r="V170" s="1602"/>
      <c r="W170" s="711"/>
      <c r="X170" s="711"/>
      <c r="Y170" s="711"/>
      <c r="Z170" s="711"/>
      <c r="AA170" s="711"/>
      <c r="AB170" s="711"/>
      <c r="AC170" s="1841"/>
      <c r="AD170" s="1841"/>
      <c r="AF170" s="1730"/>
    </row>
    <row r="171" spans="1:32" s="70" customFormat="1" ht="15" customHeight="1" x14ac:dyDescent="0.25">
      <c r="A171" s="738"/>
      <c r="B171" s="1744"/>
      <c r="C171" s="150" t="s">
        <v>30</v>
      </c>
      <c r="D171" s="150"/>
      <c r="E171" s="535">
        <v>240</v>
      </c>
      <c r="F171" s="772">
        <v>60</v>
      </c>
      <c r="G171" s="2603">
        <f>(F171/9*($C$3-3))</f>
        <v>6.666666666666667</v>
      </c>
      <c r="H171" s="92">
        <v>2</v>
      </c>
      <c r="I171" s="92">
        <f t="shared" si="81"/>
        <v>30</v>
      </c>
      <c r="J171" s="705">
        <v>8</v>
      </c>
      <c r="K171" s="93">
        <f t="shared" si="82"/>
        <v>8</v>
      </c>
      <c r="L171" s="94">
        <f t="shared" si="83"/>
        <v>480</v>
      </c>
      <c r="M171" s="94">
        <f>L171/9*($C$3-3)</f>
        <v>53.333333333333336</v>
      </c>
      <c r="N171" s="94">
        <v>16</v>
      </c>
      <c r="O171" s="94">
        <f t="shared" si="84"/>
        <v>30</v>
      </c>
      <c r="P171" s="94">
        <f t="shared" si="85"/>
        <v>2</v>
      </c>
      <c r="Q171" s="94">
        <f t="shared" si="86"/>
        <v>24</v>
      </c>
      <c r="R171" s="711"/>
      <c r="S171" s="711"/>
      <c r="T171" s="711"/>
      <c r="U171" s="711"/>
      <c r="V171" s="1602"/>
      <c r="W171" s="711"/>
      <c r="X171" s="711"/>
      <c r="Y171" s="711"/>
      <c r="Z171" s="711"/>
      <c r="AA171" s="711"/>
      <c r="AB171" s="711"/>
      <c r="AC171" s="1841"/>
      <c r="AD171" s="1841"/>
      <c r="AF171" s="1730"/>
    </row>
    <row r="172" spans="1:32" s="96" customFormat="1" ht="15" customHeight="1" x14ac:dyDescent="0.25">
      <c r="A172" s="738">
        <v>1</v>
      </c>
      <c r="B172" s="1744">
        <v>1</v>
      </c>
      <c r="C172" s="706" t="s">
        <v>187</v>
      </c>
      <c r="D172" s="706"/>
      <c r="E172" s="706"/>
      <c r="F172" s="1883">
        <f>SUM(F168:F171)</f>
        <v>613</v>
      </c>
      <c r="G172" s="126">
        <f t="shared" ref="G172:H172" si="88">SUM(G168:G171)</f>
        <v>204.33333333333331</v>
      </c>
      <c r="H172" s="126">
        <f t="shared" si="88"/>
        <v>192</v>
      </c>
      <c r="I172" s="92">
        <f>H172/G172*100</f>
        <v>93.964110929853192</v>
      </c>
      <c r="J172" s="703">
        <f>SUM(L172/F172)</f>
        <v>8</v>
      </c>
      <c r="K172" s="93">
        <f>N172/H172</f>
        <v>7.973958333333333</v>
      </c>
      <c r="L172" s="118">
        <f>SUM(L168:L171)</f>
        <v>4904</v>
      </c>
      <c r="M172" s="118">
        <f t="shared" ref="M172:N172" si="89">SUM(M168:M171)</f>
        <v>1256</v>
      </c>
      <c r="N172" s="118">
        <f t="shared" si="89"/>
        <v>1531</v>
      </c>
      <c r="O172" s="281">
        <f t="shared" si="84"/>
        <v>121.89490445859872</v>
      </c>
      <c r="P172" s="118">
        <f>SUM(P168)</f>
        <v>4.9666666666666668</v>
      </c>
      <c r="Q172" s="94">
        <f>N172/$C$3*12/P172</f>
        <v>924.76510067114089</v>
      </c>
      <c r="R172" s="712"/>
      <c r="S172" s="712"/>
      <c r="T172" s="712"/>
      <c r="U172" s="712"/>
      <c r="V172" s="1608"/>
      <c r="W172" s="742"/>
      <c r="X172" s="742"/>
      <c r="Y172" s="742"/>
      <c r="Z172" s="712"/>
      <c r="AA172" s="712"/>
      <c r="AB172" s="712"/>
      <c r="AC172" s="1844"/>
      <c r="AD172" s="1844"/>
      <c r="AF172" s="2424"/>
    </row>
    <row r="173" spans="1:32" s="70" customFormat="1" ht="27.75" customHeight="1" x14ac:dyDescent="0.25">
      <c r="A173" s="738">
        <v>1</v>
      </c>
      <c r="B173" s="1744">
        <v>1</v>
      </c>
      <c r="C173" s="590" t="s">
        <v>173</v>
      </c>
      <c r="D173" s="590"/>
      <c r="E173" s="590"/>
      <c r="F173" s="2202">
        <f>SUM(F172,F166)</f>
        <v>1653</v>
      </c>
      <c r="G173" s="556">
        <f>SUM(G172,G166)</f>
        <v>551</v>
      </c>
      <c r="H173" s="556">
        <f>SUM(H172,H166)</f>
        <v>540</v>
      </c>
      <c r="I173" s="556">
        <f>H173/G173*100</f>
        <v>98.003629764065337</v>
      </c>
      <c r="J173" s="703">
        <f>SUM(L173/F173)</f>
        <v>7.6854204476709018</v>
      </c>
      <c r="K173" s="117">
        <f>N173/H173</f>
        <v>8.6833333333333336</v>
      </c>
      <c r="L173" s="556">
        <f>SUM(L172,L166)</f>
        <v>12704</v>
      </c>
      <c r="M173" s="556">
        <f>SUM(M172,M166)</f>
        <v>3856</v>
      </c>
      <c r="N173" s="556">
        <f>SUM(N172,N166)</f>
        <v>4689</v>
      </c>
      <c r="O173" s="281">
        <f>N173/M173*100</f>
        <v>121.60269709543567</v>
      </c>
      <c r="P173" s="556">
        <f>SUM(P172,P166)</f>
        <v>30.966666666666669</v>
      </c>
      <c r="Q173" s="94">
        <f>N173/$C$3*12/P173</f>
        <v>454.26264800861139</v>
      </c>
      <c r="R173" s="556">
        <v>44662.789382399998</v>
      </c>
      <c r="S173" s="556">
        <v>44662.789382399998</v>
      </c>
      <c r="T173" s="556">
        <v>44662.789382399998</v>
      </c>
      <c r="U173" s="556">
        <v>44662.789382399998</v>
      </c>
      <c r="V173" s="1607">
        <f>R173/12*$C$3+(S173-R173)/11*3+(T173-S173)/10*2+(U173-T173)/9*1</f>
        <v>14887.596460799999</v>
      </c>
      <c r="W173" s="704">
        <f>AA173-Z173</f>
        <v>14495.71653</v>
      </c>
      <c r="X173" s="704"/>
      <c r="Y173" s="704">
        <f>W173-V173</f>
        <v>-391.87993079999978</v>
      </c>
      <c r="Z173" s="556">
        <v>-13.25184</v>
      </c>
      <c r="AA173" s="556">
        <v>14482.464689999999</v>
      </c>
      <c r="AB173" s="556"/>
      <c r="AC173" s="1845"/>
      <c r="AD173" s="1845"/>
      <c r="AF173" s="1730"/>
    </row>
    <row r="174" spans="1:32" s="70" customFormat="1" ht="15" customHeight="1" x14ac:dyDescent="0.25">
      <c r="A174" s="738">
        <v>1</v>
      </c>
      <c r="B174" s="1744">
        <v>1</v>
      </c>
      <c r="C174" s="147"/>
      <c r="D174" s="147"/>
      <c r="E174" s="147"/>
      <c r="F174" s="1883"/>
      <c r="G174" s="92"/>
      <c r="H174" s="92"/>
      <c r="I174" s="92"/>
      <c r="J174" s="492"/>
      <c r="K174" s="492"/>
      <c r="L174" s="492"/>
      <c r="M174" s="492"/>
      <c r="N174" s="492"/>
      <c r="O174" s="492"/>
      <c r="P174" s="492"/>
      <c r="Q174" s="492"/>
      <c r="R174" s="711"/>
      <c r="S174" s="711"/>
      <c r="T174" s="711"/>
      <c r="U174" s="711"/>
      <c r="V174" s="1602"/>
      <c r="W174" s="711">
        <f>AA174-Z174</f>
        <v>0</v>
      </c>
      <c r="X174" s="711"/>
      <c r="Y174" s="711">
        <f>W174-V174</f>
        <v>0</v>
      </c>
      <c r="Z174" s="711"/>
      <c r="AA174" s="711"/>
      <c r="AB174" s="711"/>
      <c r="AC174" s="1841"/>
      <c r="AD174" s="1841"/>
      <c r="AF174" s="1730"/>
    </row>
    <row r="175" spans="1:32" s="70" customFormat="1" ht="15.75" customHeight="1" x14ac:dyDescent="0.25">
      <c r="A175" s="738">
        <v>1</v>
      </c>
      <c r="B175" s="1744">
        <v>1</v>
      </c>
      <c r="C175" s="775" t="s">
        <v>17</v>
      </c>
      <c r="D175" s="776"/>
      <c r="E175" s="776"/>
      <c r="F175" s="2226"/>
      <c r="G175" s="777"/>
      <c r="H175" s="777"/>
      <c r="I175" s="777"/>
      <c r="J175" s="445"/>
      <c r="K175" s="445"/>
      <c r="L175" s="445"/>
      <c r="M175" s="445"/>
      <c r="N175" s="445">
        <f>SUM(N173,N161,N134)</f>
        <v>21819</v>
      </c>
      <c r="O175" s="445"/>
      <c r="P175" s="445"/>
      <c r="Q175" s="445"/>
      <c r="R175" s="445">
        <f t="shared" ref="R175:AA175" si="90">SUM(R173,R161,R134)</f>
        <v>345925.20366360003</v>
      </c>
      <c r="S175" s="445">
        <f t="shared" ref="S175:T175" si="91">SUM(S173,S161,S134)</f>
        <v>345925.20366360003</v>
      </c>
      <c r="T175" s="445">
        <f t="shared" si="91"/>
        <v>345925.20366360003</v>
      </c>
      <c r="U175" s="445">
        <f t="shared" ref="U175" si="92">SUM(U173,U161,U134)</f>
        <v>345925.20366360003</v>
      </c>
      <c r="V175" s="1610">
        <f t="shared" si="90"/>
        <v>115308.40122120001</v>
      </c>
      <c r="W175" s="445">
        <f t="shared" si="90"/>
        <v>112796.72801000002</v>
      </c>
      <c r="X175" s="613">
        <f t="shared" si="90"/>
        <v>-805.40009999999984</v>
      </c>
      <c r="Y175" s="445">
        <f t="shared" si="90"/>
        <v>-2511.6732111999936</v>
      </c>
      <c r="Z175" s="445">
        <f t="shared" si="90"/>
        <v>-1819.76964</v>
      </c>
      <c r="AA175" s="613">
        <f t="shared" si="90"/>
        <v>110171.55827000001</v>
      </c>
      <c r="AB175" s="445">
        <f>AB173+AB161+AB134</f>
        <v>1022.8000000000001</v>
      </c>
      <c r="AC175" s="613">
        <f t="shared" ref="AC175:AD175" si="93">SUM(AC173,AC161,AC134)</f>
        <v>875479.81</v>
      </c>
      <c r="AD175" s="613">
        <f t="shared" si="93"/>
        <v>875.47981000000004</v>
      </c>
      <c r="AE175" s="2471"/>
      <c r="AF175" s="1730"/>
    </row>
    <row r="176" spans="1:32" ht="15" customHeight="1" x14ac:dyDescent="0.25">
      <c r="A176" s="738">
        <v>1</v>
      </c>
      <c r="B176" s="1744">
        <v>1</v>
      </c>
      <c r="C176" s="792"/>
      <c r="D176" s="792"/>
      <c r="E176" s="792"/>
      <c r="F176" s="2209"/>
      <c r="G176" s="778"/>
      <c r="H176" s="778"/>
      <c r="I176" s="778"/>
      <c r="J176" s="793"/>
      <c r="K176" s="793"/>
      <c r="L176" s="112"/>
      <c r="M176" s="112"/>
      <c r="N176" s="112"/>
      <c r="O176" s="112"/>
      <c r="P176" s="112"/>
      <c r="Q176" s="112"/>
      <c r="R176" s="743"/>
      <c r="S176" s="743"/>
      <c r="T176" s="743"/>
      <c r="U176" s="743"/>
      <c r="V176" s="1611"/>
      <c r="W176" s="743"/>
      <c r="X176" s="743"/>
      <c r="Y176" s="743"/>
      <c r="Z176" s="779"/>
      <c r="AA176" s="743"/>
      <c r="AB176" s="743"/>
      <c r="AC176" s="1846"/>
      <c r="AD176" s="1846"/>
    </row>
    <row r="177" spans="1:32" ht="33" customHeight="1" x14ac:dyDescent="0.25">
      <c r="A177" s="738">
        <v>1</v>
      </c>
      <c r="B177" s="1744">
        <v>1</v>
      </c>
      <c r="C177" s="87" t="s">
        <v>271</v>
      </c>
      <c r="D177" s="87"/>
      <c r="E177" s="172"/>
      <c r="F177" s="2210"/>
      <c r="G177" s="571"/>
      <c r="H177" s="571"/>
      <c r="I177" s="571"/>
      <c r="J177" s="780"/>
      <c r="K177" s="780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1600"/>
      <c r="W177" s="94"/>
      <c r="X177" s="94"/>
      <c r="Y177" s="94"/>
      <c r="Z177" s="769"/>
      <c r="AA177" s="94"/>
      <c r="AB177" s="94"/>
      <c r="AC177" s="307"/>
      <c r="AD177" s="307"/>
    </row>
    <row r="178" spans="1:32" s="70" customFormat="1" ht="15" customHeight="1" x14ac:dyDescent="0.25">
      <c r="A178" s="738">
        <v>1</v>
      </c>
      <c r="B178" s="1744">
        <v>1</v>
      </c>
      <c r="C178" s="441" t="s">
        <v>5</v>
      </c>
      <c r="D178" s="441"/>
      <c r="E178" s="441"/>
      <c r="F178" s="772"/>
      <c r="G178" s="361"/>
      <c r="H178" s="361"/>
      <c r="I178" s="361"/>
      <c r="J178" s="691"/>
      <c r="K178" s="691"/>
      <c r="L178" s="692"/>
      <c r="M178" s="692"/>
      <c r="N178" s="692"/>
      <c r="O178" s="692"/>
      <c r="P178" s="692"/>
      <c r="Q178" s="692"/>
      <c r="R178" s="692"/>
      <c r="S178" s="692"/>
      <c r="T178" s="692"/>
      <c r="U178" s="692"/>
      <c r="V178" s="1601"/>
      <c r="W178" s="692"/>
      <c r="X178" s="692"/>
      <c r="Y178" s="692"/>
      <c r="Z178" s="692"/>
      <c r="AA178" s="692"/>
      <c r="AB178" s="692"/>
      <c r="AC178" s="1836"/>
      <c r="AD178" s="1836"/>
      <c r="AF178" s="1730"/>
    </row>
    <row r="179" spans="1:32" s="70" customFormat="1" ht="15" customHeight="1" x14ac:dyDescent="0.25">
      <c r="A179" s="738">
        <v>1</v>
      </c>
      <c r="B179" s="1744">
        <v>1</v>
      </c>
      <c r="C179" s="91" t="s">
        <v>6</v>
      </c>
      <c r="D179" s="2570" t="s">
        <v>522</v>
      </c>
      <c r="E179" s="770">
        <v>340</v>
      </c>
      <c r="F179" s="2225">
        <v>2750</v>
      </c>
      <c r="G179" s="92">
        <f t="shared" ref="G179:G194" si="94">F179/12*$C$3</f>
        <v>916.66666666666663</v>
      </c>
      <c r="H179" s="361">
        <v>902</v>
      </c>
      <c r="I179" s="92">
        <f t="shared" ref="I179:I196" si="95">H179/G179*100</f>
        <v>98.4</v>
      </c>
      <c r="J179" s="93">
        <v>8.9</v>
      </c>
      <c r="K179" s="93">
        <f t="shared" ref="K179:K195" si="96">N179/H179</f>
        <v>9.3858093126385818</v>
      </c>
      <c r="L179" s="94">
        <f t="shared" ref="L179:L194" si="97">ROUND(F179*J179,0)</f>
        <v>24475</v>
      </c>
      <c r="M179" s="94">
        <f t="shared" ref="M179:M194" si="98">L179/12*$C$3</f>
        <v>8158.333333333333</v>
      </c>
      <c r="N179" s="440">
        <f>6167+2299</f>
        <v>8466</v>
      </c>
      <c r="O179" s="94">
        <f t="shared" ref="O179:O195" si="99">N179/M179*100</f>
        <v>103.7711950970378</v>
      </c>
      <c r="P179" s="94">
        <f t="shared" ref="P179:P194" si="100">L179/E179</f>
        <v>71.985294117647058</v>
      </c>
      <c r="Q179" s="94">
        <f t="shared" ref="Q179:Q195" si="101">N179/$C$3*12/P179</f>
        <v>352.82206332992848</v>
      </c>
      <c r="R179" s="692"/>
      <c r="S179" s="692"/>
      <c r="T179" s="692"/>
      <c r="U179" s="692"/>
      <c r="V179" s="1601"/>
      <c r="W179" s="692"/>
      <c r="X179" s="692"/>
      <c r="Y179" s="692"/>
      <c r="Z179" s="692"/>
      <c r="AA179" s="692"/>
      <c r="AB179" s="692"/>
      <c r="AC179" s="1836"/>
      <c r="AD179" s="1836"/>
      <c r="AF179" s="1730"/>
    </row>
    <row r="180" spans="1:32" s="70" customFormat="1" ht="15" customHeight="1" x14ac:dyDescent="0.25">
      <c r="A180" s="738">
        <v>1</v>
      </c>
      <c r="B180" s="1744">
        <v>1</v>
      </c>
      <c r="C180" s="91" t="s">
        <v>130</v>
      </c>
      <c r="D180" s="2570" t="s">
        <v>522</v>
      </c>
      <c r="E180" s="770">
        <v>340</v>
      </c>
      <c r="F180" s="2225">
        <v>1010</v>
      </c>
      <c r="G180" s="92">
        <f t="shared" si="94"/>
        <v>336.66666666666669</v>
      </c>
      <c r="H180" s="361">
        <v>277</v>
      </c>
      <c r="I180" s="92">
        <f t="shared" si="95"/>
        <v>82.277227722772267</v>
      </c>
      <c r="J180" s="93">
        <v>10.5</v>
      </c>
      <c r="K180" s="93">
        <f t="shared" si="96"/>
        <v>12.097472924187725</v>
      </c>
      <c r="L180" s="94">
        <f t="shared" si="97"/>
        <v>10605</v>
      </c>
      <c r="M180" s="94">
        <f t="shared" si="98"/>
        <v>3535</v>
      </c>
      <c r="N180" s="440">
        <f>2501+850</f>
        <v>3351</v>
      </c>
      <c r="O180" s="94">
        <f t="shared" si="99"/>
        <v>94.794908062234796</v>
      </c>
      <c r="P180" s="94">
        <f t="shared" si="100"/>
        <v>31.191176470588236</v>
      </c>
      <c r="Q180" s="94">
        <f t="shared" si="101"/>
        <v>322.3026874115983</v>
      </c>
      <c r="R180" s="692"/>
      <c r="S180" s="692"/>
      <c r="T180" s="692"/>
      <c r="U180" s="692"/>
      <c r="V180" s="1601"/>
      <c r="W180" s="692"/>
      <c r="X180" s="692"/>
      <c r="Y180" s="692"/>
      <c r="Z180" s="692"/>
      <c r="AA180" s="692"/>
      <c r="AB180" s="692"/>
      <c r="AC180" s="1836"/>
      <c r="AD180" s="1836"/>
      <c r="AF180" s="1730"/>
    </row>
    <row r="181" spans="1:32" s="70" customFormat="1" ht="15" customHeight="1" x14ac:dyDescent="0.25">
      <c r="A181" s="738">
        <v>1</v>
      </c>
      <c r="B181" s="1744">
        <v>1</v>
      </c>
      <c r="C181" s="91" t="s">
        <v>220</v>
      </c>
      <c r="D181" s="2570" t="s">
        <v>522</v>
      </c>
      <c r="E181" s="770">
        <v>340</v>
      </c>
      <c r="F181" s="2225">
        <v>65</v>
      </c>
      <c r="G181" s="92">
        <f t="shared" si="94"/>
        <v>21.666666666666668</v>
      </c>
      <c r="H181" s="361">
        <v>21</v>
      </c>
      <c r="I181" s="92">
        <f t="shared" si="95"/>
        <v>96.92307692307692</v>
      </c>
      <c r="J181" s="93">
        <v>11.5</v>
      </c>
      <c r="K181" s="93">
        <f t="shared" si="96"/>
        <v>12.761904761904763</v>
      </c>
      <c r="L181" s="94">
        <f t="shared" si="97"/>
        <v>748</v>
      </c>
      <c r="M181" s="94">
        <f t="shared" si="98"/>
        <v>249.33333333333334</v>
      </c>
      <c r="N181" s="440">
        <f>244+24</f>
        <v>268</v>
      </c>
      <c r="O181" s="94">
        <f t="shared" si="99"/>
        <v>107.48663101604276</v>
      </c>
      <c r="P181" s="94">
        <f t="shared" si="100"/>
        <v>2.2000000000000002</v>
      </c>
      <c r="Q181" s="94">
        <f t="shared" si="101"/>
        <v>365.45454545454544</v>
      </c>
      <c r="R181" s="692"/>
      <c r="S181" s="692"/>
      <c r="T181" s="692"/>
      <c r="U181" s="692"/>
      <c r="V181" s="1601"/>
      <c r="W181" s="692"/>
      <c r="X181" s="692"/>
      <c r="Y181" s="692"/>
      <c r="Z181" s="692"/>
      <c r="AA181" s="692"/>
      <c r="AB181" s="692"/>
      <c r="AC181" s="1836"/>
      <c r="AD181" s="1836"/>
      <c r="AF181" s="1730"/>
    </row>
    <row r="182" spans="1:32" s="70" customFormat="1" ht="15" customHeight="1" x14ac:dyDescent="0.25">
      <c r="A182" s="738">
        <v>1</v>
      </c>
      <c r="B182" s="1744">
        <v>1</v>
      </c>
      <c r="C182" s="91" t="s">
        <v>55</v>
      </c>
      <c r="D182" s="2570" t="s">
        <v>522</v>
      </c>
      <c r="E182" s="770">
        <v>340</v>
      </c>
      <c r="F182" s="2225">
        <v>780</v>
      </c>
      <c r="G182" s="92">
        <f t="shared" si="94"/>
        <v>260</v>
      </c>
      <c r="H182" s="361">
        <v>309</v>
      </c>
      <c r="I182" s="92">
        <f t="shared" si="95"/>
        <v>118.84615384615384</v>
      </c>
      <c r="J182" s="93">
        <v>10.199999999999999</v>
      </c>
      <c r="K182" s="93">
        <f t="shared" si="96"/>
        <v>10.158576051779935</v>
      </c>
      <c r="L182" s="94">
        <f t="shared" si="97"/>
        <v>7956</v>
      </c>
      <c r="M182" s="94">
        <f t="shared" si="98"/>
        <v>2652</v>
      </c>
      <c r="N182" s="440">
        <f>2184+955</f>
        <v>3139</v>
      </c>
      <c r="O182" s="94">
        <f t="shared" si="99"/>
        <v>118.36349924585218</v>
      </c>
      <c r="P182" s="94">
        <f t="shared" si="100"/>
        <v>23.4</v>
      </c>
      <c r="Q182" s="94">
        <f t="shared" si="101"/>
        <v>402.43589743589746</v>
      </c>
      <c r="R182" s="692"/>
      <c r="S182" s="692"/>
      <c r="T182" s="692"/>
      <c r="U182" s="692"/>
      <c r="V182" s="1601"/>
      <c r="W182" s="692"/>
      <c r="X182" s="692"/>
      <c r="Y182" s="692"/>
      <c r="Z182" s="692"/>
      <c r="AA182" s="692"/>
      <c r="AB182" s="692"/>
      <c r="AC182" s="1836"/>
      <c r="AD182" s="1836"/>
      <c r="AF182" s="1730"/>
    </row>
    <row r="183" spans="1:32" s="70" customFormat="1" ht="15" customHeight="1" x14ac:dyDescent="0.25">
      <c r="A183" s="738">
        <v>1</v>
      </c>
      <c r="B183" s="1744">
        <v>1</v>
      </c>
      <c r="C183" s="91" t="s">
        <v>46</v>
      </c>
      <c r="D183" s="2570" t="s">
        <v>522</v>
      </c>
      <c r="E183" s="770">
        <v>340</v>
      </c>
      <c r="F183" s="2225">
        <v>1545</v>
      </c>
      <c r="G183" s="92">
        <f t="shared" si="94"/>
        <v>515</v>
      </c>
      <c r="H183" s="361">
        <v>527</v>
      </c>
      <c r="I183" s="92">
        <f t="shared" si="95"/>
        <v>102.33009708737863</v>
      </c>
      <c r="J183" s="93">
        <v>10.5</v>
      </c>
      <c r="K183" s="93">
        <f t="shared" si="96"/>
        <v>9.9544592030360537</v>
      </c>
      <c r="L183" s="94">
        <f t="shared" si="97"/>
        <v>16223</v>
      </c>
      <c r="M183" s="94">
        <f t="shared" si="98"/>
        <v>5407.666666666667</v>
      </c>
      <c r="N183" s="440">
        <f>3841+1405</f>
        <v>5246</v>
      </c>
      <c r="O183" s="94">
        <f t="shared" si="99"/>
        <v>97.010417308759173</v>
      </c>
      <c r="P183" s="94">
        <f t="shared" si="100"/>
        <v>47.714705882352938</v>
      </c>
      <c r="Q183" s="94">
        <f t="shared" si="101"/>
        <v>329.83541884978121</v>
      </c>
      <c r="R183" s="692"/>
      <c r="S183" s="692"/>
      <c r="T183" s="692"/>
      <c r="U183" s="692"/>
      <c r="V183" s="1601"/>
      <c r="W183" s="692"/>
      <c r="X183" s="692"/>
      <c r="Y183" s="692"/>
      <c r="Z183" s="692"/>
      <c r="AA183" s="692"/>
      <c r="AB183" s="692"/>
      <c r="AC183" s="1836"/>
      <c r="AD183" s="1836"/>
      <c r="AF183" s="1730"/>
    </row>
    <row r="184" spans="1:32" s="70" customFormat="1" ht="15" customHeight="1" x14ac:dyDescent="0.25">
      <c r="A184" s="738">
        <v>1</v>
      </c>
      <c r="B184" s="1744">
        <v>1</v>
      </c>
      <c r="C184" s="91" t="s">
        <v>221</v>
      </c>
      <c r="D184" s="2570" t="s">
        <v>522</v>
      </c>
      <c r="E184" s="770">
        <v>340</v>
      </c>
      <c r="F184" s="2225">
        <v>260</v>
      </c>
      <c r="G184" s="92">
        <f t="shared" si="94"/>
        <v>86.666666666666671</v>
      </c>
      <c r="H184" s="361">
        <v>87</v>
      </c>
      <c r="I184" s="92">
        <f t="shared" si="95"/>
        <v>100.38461538461539</v>
      </c>
      <c r="J184" s="93">
        <v>11.5</v>
      </c>
      <c r="K184" s="93">
        <f t="shared" si="96"/>
        <v>10.816091954022989</v>
      </c>
      <c r="L184" s="94">
        <f t="shared" si="97"/>
        <v>2990</v>
      </c>
      <c r="M184" s="94">
        <f t="shared" si="98"/>
        <v>996.66666666666663</v>
      </c>
      <c r="N184" s="440">
        <f>688+253</f>
        <v>941</v>
      </c>
      <c r="O184" s="94">
        <f t="shared" si="99"/>
        <v>94.414715719063551</v>
      </c>
      <c r="P184" s="94">
        <f t="shared" si="100"/>
        <v>8.7941176470588243</v>
      </c>
      <c r="Q184" s="94">
        <f t="shared" si="101"/>
        <v>321.01003344481603</v>
      </c>
      <c r="R184" s="692"/>
      <c r="S184" s="692"/>
      <c r="T184" s="692"/>
      <c r="U184" s="692"/>
      <c r="V184" s="1601"/>
      <c r="W184" s="692"/>
      <c r="X184" s="692"/>
      <c r="Y184" s="692"/>
      <c r="Z184" s="692"/>
      <c r="AA184" s="692"/>
      <c r="AB184" s="692"/>
      <c r="AC184" s="1836"/>
      <c r="AD184" s="1836"/>
      <c r="AF184" s="1730"/>
    </row>
    <row r="185" spans="1:32" s="70" customFormat="1" ht="15" customHeight="1" x14ac:dyDescent="0.25">
      <c r="A185" s="738">
        <v>1</v>
      </c>
      <c r="B185" s="1744">
        <v>1</v>
      </c>
      <c r="C185" s="91" t="s">
        <v>57</v>
      </c>
      <c r="D185" s="2570" t="s">
        <v>522</v>
      </c>
      <c r="E185" s="770">
        <v>340</v>
      </c>
      <c r="F185" s="2225">
        <v>240</v>
      </c>
      <c r="G185" s="92">
        <f t="shared" si="94"/>
        <v>80</v>
      </c>
      <c r="H185" s="361">
        <v>87</v>
      </c>
      <c r="I185" s="92">
        <f t="shared" si="95"/>
        <v>108.74999999999999</v>
      </c>
      <c r="J185" s="93">
        <v>12</v>
      </c>
      <c r="K185" s="93">
        <f t="shared" si="96"/>
        <v>11.367816091954023</v>
      </c>
      <c r="L185" s="94">
        <f t="shared" si="97"/>
        <v>2880</v>
      </c>
      <c r="M185" s="94">
        <f t="shared" si="98"/>
        <v>960</v>
      </c>
      <c r="N185" s="440">
        <f>674+315</f>
        <v>989</v>
      </c>
      <c r="O185" s="94">
        <f t="shared" si="99"/>
        <v>103.02083333333334</v>
      </c>
      <c r="P185" s="94">
        <f t="shared" si="100"/>
        <v>8.4705882352941178</v>
      </c>
      <c r="Q185" s="94">
        <f t="shared" si="101"/>
        <v>350.27083333333331</v>
      </c>
      <c r="R185" s="692"/>
      <c r="S185" s="692"/>
      <c r="T185" s="692"/>
      <c r="U185" s="692"/>
      <c r="V185" s="1601"/>
      <c r="W185" s="692"/>
      <c r="X185" s="692"/>
      <c r="Y185" s="692"/>
      <c r="Z185" s="692"/>
      <c r="AA185" s="692"/>
      <c r="AB185" s="692"/>
      <c r="AC185" s="1836"/>
      <c r="AD185" s="1836"/>
      <c r="AF185" s="1730"/>
    </row>
    <row r="186" spans="1:32" s="70" customFormat="1" ht="15" customHeight="1" x14ac:dyDescent="0.25">
      <c r="A186" s="738">
        <v>1</v>
      </c>
      <c r="B186" s="1744">
        <v>1</v>
      </c>
      <c r="C186" s="91" t="s">
        <v>9</v>
      </c>
      <c r="D186" s="2570" t="s">
        <v>522</v>
      </c>
      <c r="E186" s="770">
        <v>340</v>
      </c>
      <c r="F186" s="2225">
        <v>1438</v>
      </c>
      <c r="G186" s="92">
        <f t="shared" si="94"/>
        <v>479.33333333333331</v>
      </c>
      <c r="H186" s="361">
        <v>555</v>
      </c>
      <c r="I186" s="92">
        <f t="shared" si="95"/>
        <v>115.78581363004173</v>
      </c>
      <c r="J186" s="93">
        <v>8.5</v>
      </c>
      <c r="K186" s="93">
        <f t="shared" si="96"/>
        <v>8.967567567567567</v>
      </c>
      <c r="L186" s="94">
        <f t="shared" si="97"/>
        <v>12223</v>
      </c>
      <c r="M186" s="94">
        <f t="shared" si="98"/>
        <v>4074.3333333333335</v>
      </c>
      <c r="N186" s="440">
        <f>3699+1278</f>
        <v>4977</v>
      </c>
      <c r="O186" s="94">
        <f t="shared" si="99"/>
        <v>122.1549537756688</v>
      </c>
      <c r="P186" s="94">
        <f t="shared" si="100"/>
        <v>35.950000000000003</v>
      </c>
      <c r="Q186" s="94">
        <f t="shared" si="101"/>
        <v>415.32684283727394</v>
      </c>
      <c r="R186" s="692"/>
      <c r="S186" s="692"/>
      <c r="T186" s="692"/>
      <c r="U186" s="692"/>
      <c r="V186" s="1601"/>
      <c r="W186" s="692"/>
      <c r="X186" s="692"/>
      <c r="Y186" s="692"/>
      <c r="Z186" s="692"/>
      <c r="AA186" s="692"/>
      <c r="AB186" s="692"/>
      <c r="AC186" s="1836"/>
      <c r="AD186" s="1836"/>
      <c r="AF186" s="1730"/>
    </row>
    <row r="187" spans="1:32" s="70" customFormat="1" ht="15" customHeight="1" x14ac:dyDescent="0.25">
      <c r="A187" s="738">
        <v>1</v>
      </c>
      <c r="B187" s="1744">
        <v>1</v>
      </c>
      <c r="C187" s="91" t="s">
        <v>206</v>
      </c>
      <c r="D187" s="2570" t="s">
        <v>522</v>
      </c>
      <c r="E187" s="770">
        <v>340</v>
      </c>
      <c r="F187" s="2225">
        <v>700</v>
      </c>
      <c r="G187" s="92">
        <f t="shared" si="94"/>
        <v>233.33333333333334</v>
      </c>
      <c r="H187" s="361">
        <v>228</v>
      </c>
      <c r="I187" s="92">
        <f t="shared" si="95"/>
        <v>97.714285714285708</v>
      </c>
      <c r="J187" s="93">
        <v>7.5</v>
      </c>
      <c r="K187" s="93">
        <f t="shared" si="96"/>
        <v>7.3684210526315788</v>
      </c>
      <c r="L187" s="94">
        <f t="shared" si="97"/>
        <v>5250</v>
      </c>
      <c r="M187" s="94">
        <f t="shared" si="98"/>
        <v>1750</v>
      </c>
      <c r="N187" s="440">
        <f>1266+414</f>
        <v>1680</v>
      </c>
      <c r="O187" s="94">
        <f t="shared" si="99"/>
        <v>96</v>
      </c>
      <c r="P187" s="94">
        <f t="shared" si="100"/>
        <v>15.441176470588236</v>
      </c>
      <c r="Q187" s="94">
        <f t="shared" si="101"/>
        <v>326.39999999999998</v>
      </c>
      <c r="R187" s="692"/>
      <c r="S187" s="692"/>
      <c r="T187" s="692"/>
      <c r="U187" s="692"/>
      <c r="V187" s="1601"/>
      <c r="W187" s="692"/>
      <c r="X187" s="692"/>
      <c r="Y187" s="692"/>
      <c r="Z187" s="692"/>
      <c r="AA187" s="692"/>
      <c r="AB187" s="692"/>
      <c r="AC187" s="1836"/>
      <c r="AD187" s="1836"/>
      <c r="AF187" s="1730"/>
    </row>
    <row r="188" spans="1:32" s="70" customFormat="1" ht="15" customHeight="1" x14ac:dyDescent="0.25">
      <c r="A188" s="738">
        <v>1</v>
      </c>
      <c r="B188" s="1744">
        <v>1</v>
      </c>
      <c r="C188" s="91" t="s">
        <v>76</v>
      </c>
      <c r="D188" s="2570" t="s">
        <v>522</v>
      </c>
      <c r="E188" s="770">
        <v>340</v>
      </c>
      <c r="F188" s="2225">
        <v>1060</v>
      </c>
      <c r="G188" s="92">
        <f t="shared" si="94"/>
        <v>353.33333333333331</v>
      </c>
      <c r="H188" s="361">
        <v>368</v>
      </c>
      <c r="I188" s="92">
        <f t="shared" si="95"/>
        <v>104.15094339622641</v>
      </c>
      <c r="J188" s="93">
        <v>12.4</v>
      </c>
      <c r="K188" s="93">
        <f t="shared" si="96"/>
        <v>11.307065217391305</v>
      </c>
      <c r="L188" s="94">
        <f t="shared" si="97"/>
        <v>13144</v>
      </c>
      <c r="M188" s="94">
        <f t="shared" si="98"/>
        <v>4381.333333333333</v>
      </c>
      <c r="N188" s="440">
        <f>3101+1060</f>
        <v>4161</v>
      </c>
      <c r="O188" s="94">
        <f t="shared" si="99"/>
        <v>94.971089470480834</v>
      </c>
      <c r="P188" s="94">
        <f t="shared" si="100"/>
        <v>38.658823529411762</v>
      </c>
      <c r="Q188" s="94">
        <f t="shared" si="101"/>
        <v>322.90170419963482</v>
      </c>
      <c r="R188" s="692"/>
      <c r="S188" s="692"/>
      <c r="T188" s="692"/>
      <c r="U188" s="692"/>
      <c r="V188" s="1601"/>
      <c r="W188" s="692"/>
      <c r="X188" s="692"/>
      <c r="Y188" s="692"/>
      <c r="Z188" s="692"/>
      <c r="AA188" s="692"/>
      <c r="AB188" s="692"/>
      <c r="AC188" s="1836"/>
      <c r="AD188" s="1836"/>
      <c r="AF188" s="1730"/>
    </row>
    <row r="189" spans="1:32" s="70" customFormat="1" ht="15" customHeight="1" x14ac:dyDescent="0.25">
      <c r="A189" s="738">
        <v>1</v>
      </c>
      <c r="B189" s="1744">
        <v>1</v>
      </c>
      <c r="C189" s="91" t="s">
        <v>49</v>
      </c>
      <c r="D189" s="2570" t="s">
        <v>522</v>
      </c>
      <c r="E189" s="770">
        <v>340</v>
      </c>
      <c r="F189" s="2225">
        <v>290</v>
      </c>
      <c r="G189" s="92">
        <f t="shared" si="94"/>
        <v>96.666666666666671</v>
      </c>
      <c r="H189" s="361">
        <v>114</v>
      </c>
      <c r="I189" s="92">
        <f t="shared" si="95"/>
        <v>117.93103448275861</v>
      </c>
      <c r="J189" s="93">
        <v>13</v>
      </c>
      <c r="K189" s="93">
        <f t="shared" si="96"/>
        <v>12.570175438596491</v>
      </c>
      <c r="L189" s="94">
        <f t="shared" si="97"/>
        <v>3770</v>
      </c>
      <c r="M189" s="94">
        <f t="shared" si="98"/>
        <v>1256.6666666666667</v>
      </c>
      <c r="N189" s="440">
        <f>1133+300</f>
        <v>1433</v>
      </c>
      <c r="O189" s="94">
        <f t="shared" si="99"/>
        <v>114.03183023872678</v>
      </c>
      <c r="P189" s="94">
        <f t="shared" si="100"/>
        <v>11.088235294117647</v>
      </c>
      <c r="Q189" s="94">
        <f t="shared" si="101"/>
        <v>387.70822281167108</v>
      </c>
      <c r="R189" s="692"/>
      <c r="S189" s="692"/>
      <c r="T189" s="692"/>
      <c r="U189" s="692"/>
      <c r="V189" s="1601"/>
      <c r="W189" s="692"/>
      <c r="X189" s="692"/>
      <c r="Y189" s="692"/>
      <c r="Z189" s="692"/>
      <c r="AA189" s="692"/>
      <c r="AB189" s="692"/>
      <c r="AC189" s="1836"/>
      <c r="AD189" s="1836"/>
      <c r="AF189" s="1730"/>
    </row>
    <row r="190" spans="1:32" s="70" customFormat="1" ht="15" customHeight="1" x14ac:dyDescent="0.25">
      <c r="A190" s="738">
        <v>1</v>
      </c>
      <c r="B190" s="1744">
        <v>1</v>
      </c>
      <c r="C190" s="91" t="s">
        <v>58</v>
      </c>
      <c r="D190" s="2570" t="s">
        <v>522</v>
      </c>
      <c r="E190" s="770">
        <v>340</v>
      </c>
      <c r="F190" s="2225">
        <v>945</v>
      </c>
      <c r="G190" s="92">
        <f t="shared" si="94"/>
        <v>315</v>
      </c>
      <c r="H190" s="361">
        <v>314</v>
      </c>
      <c r="I190" s="92">
        <f t="shared" si="95"/>
        <v>99.682539682539684</v>
      </c>
      <c r="J190" s="93">
        <v>10</v>
      </c>
      <c r="K190" s="93">
        <f t="shared" si="96"/>
        <v>11.439490445859873</v>
      </c>
      <c r="L190" s="94">
        <f t="shared" si="97"/>
        <v>9450</v>
      </c>
      <c r="M190" s="94">
        <f t="shared" si="98"/>
        <v>3150</v>
      </c>
      <c r="N190" s="440">
        <f>2685+907</f>
        <v>3592</v>
      </c>
      <c r="O190" s="94">
        <f t="shared" si="99"/>
        <v>114.03174603174604</v>
      </c>
      <c r="P190" s="94">
        <f t="shared" si="100"/>
        <v>27.794117647058822</v>
      </c>
      <c r="Q190" s="94">
        <f t="shared" si="101"/>
        <v>387.70793650793649</v>
      </c>
      <c r="R190" s="692"/>
      <c r="S190" s="692"/>
      <c r="T190" s="692"/>
      <c r="U190" s="692"/>
      <c r="V190" s="1601"/>
      <c r="W190" s="692"/>
      <c r="X190" s="692"/>
      <c r="Y190" s="692"/>
      <c r="Z190" s="692"/>
      <c r="AA190" s="692"/>
      <c r="AB190" s="692"/>
      <c r="AC190" s="1836"/>
      <c r="AD190" s="1836"/>
      <c r="AF190" s="1730"/>
    </row>
    <row r="191" spans="1:32" s="70" customFormat="1" ht="15" customHeight="1" x14ac:dyDescent="0.25">
      <c r="A191" s="738">
        <v>1</v>
      </c>
      <c r="B191" s="1744">
        <v>1</v>
      </c>
      <c r="C191" s="91" t="s">
        <v>151</v>
      </c>
      <c r="D191" s="2570" t="s">
        <v>522</v>
      </c>
      <c r="E191" s="770">
        <v>320</v>
      </c>
      <c r="F191" s="2225">
        <v>140</v>
      </c>
      <c r="G191" s="92">
        <f t="shared" si="94"/>
        <v>46.666666666666664</v>
      </c>
      <c r="H191" s="361">
        <v>97</v>
      </c>
      <c r="I191" s="92">
        <f t="shared" si="95"/>
        <v>207.85714285714286</v>
      </c>
      <c r="J191" s="93">
        <v>11</v>
      </c>
      <c r="K191" s="93">
        <f t="shared" si="96"/>
        <v>8.6391752577319583</v>
      </c>
      <c r="L191" s="94">
        <f t="shared" si="97"/>
        <v>1540</v>
      </c>
      <c r="M191" s="94">
        <f t="shared" si="98"/>
        <v>513.33333333333337</v>
      </c>
      <c r="N191" s="440">
        <f>500+338</f>
        <v>838</v>
      </c>
      <c r="O191" s="94">
        <f t="shared" si="99"/>
        <v>163.24675324675323</v>
      </c>
      <c r="P191" s="94">
        <f t="shared" si="100"/>
        <v>4.8125</v>
      </c>
      <c r="Q191" s="94">
        <f t="shared" si="101"/>
        <v>522.38961038961043</v>
      </c>
      <c r="R191" s="692"/>
      <c r="S191" s="692"/>
      <c r="T191" s="692"/>
      <c r="U191" s="692"/>
      <c r="V191" s="1601"/>
      <c r="W191" s="692"/>
      <c r="X191" s="692"/>
      <c r="Y191" s="692"/>
      <c r="Z191" s="692"/>
      <c r="AA191" s="692"/>
      <c r="AB191" s="692"/>
      <c r="AC191" s="1836"/>
      <c r="AD191" s="1836"/>
      <c r="AF191" s="1730"/>
    </row>
    <row r="192" spans="1:32" s="70" customFormat="1" ht="15" customHeight="1" x14ac:dyDescent="0.25">
      <c r="A192" s="738">
        <v>1</v>
      </c>
      <c r="B192" s="1744">
        <v>1</v>
      </c>
      <c r="C192" s="91" t="s">
        <v>59</v>
      </c>
      <c r="D192" s="2570" t="s">
        <v>522</v>
      </c>
      <c r="E192" s="770">
        <v>300</v>
      </c>
      <c r="F192" s="2225">
        <v>1850</v>
      </c>
      <c r="G192" s="92">
        <f t="shared" si="94"/>
        <v>616.66666666666663</v>
      </c>
      <c r="H192" s="361">
        <v>555</v>
      </c>
      <c r="I192" s="92">
        <f t="shared" si="95"/>
        <v>90</v>
      </c>
      <c r="J192" s="93">
        <v>6.3</v>
      </c>
      <c r="K192" s="93">
        <f t="shared" si="96"/>
        <v>6.448648648648649</v>
      </c>
      <c r="L192" s="94">
        <f t="shared" si="97"/>
        <v>11655</v>
      </c>
      <c r="M192" s="94">
        <f t="shared" si="98"/>
        <v>3885</v>
      </c>
      <c r="N192" s="440">
        <f>2466+1113</f>
        <v>3579</v>
      </c>
      <c r="O192" s="94">
        <f t="shared" si="99"/>
        <v>92.123552123552116</v>
      </c>
      <c r="P192" s="94">
        <f t="shared" si="100"/>
        <v>38.85</v>
      </c>
      <c r="Q192" s="94">
        <f t="shared" si="101"/>
        <v>276.37065637065638</v>
      </c>
      <c r="R192" s="692"/>
      <c r="S192" s="692"/>
      <c r="T192" s="692"/>
      <c r="U192" s="692"/>
      <c r="V192" s="1601"/>
      <c r="W192" s="692"/>
      <c r="X192" s="692"/>
      <c r="Y192" s="692"/>
      <c r="Z192" s="692"/>
      <c r="AA192" s="692"/>
      <c r="AB192" s="692"/>
      <c r="AC192" s="1836"/>
      <c r="AD192" s="1836"/>
      <c r="AF192" s="1730"/>
    </row>
    <row r="193" spans="1:32" s="70" customFormat="1" ht="15" customHeight="1" x14ac:dyDescent="0.25">
      <c r="A193" s="738"/>
      <c r="B193" s="1744">
        <v>1</v>
      </c>
      <c r="C193" s="91" t="s">
        <v>362</v>
      </c>
      <c r="D193" s="2570" t="s">
        <v>522</v>
      </c>
      <c r="E193" s="92">
        <v>300</v>
      </c>
      <c r="F193" s="2225">
        <v>130</v>
      </c>
      <c r="G193" s="92">
        <f t="shared" ref="G193" si="102">F193/12*$C$3</f>
        <v>43.333333333333336</v>
      </c>
      <c r="H193" s="361">
        <v>39</v>
      </c>
      <c r="I193" s="92">
        <f t="shared" si="95"/>
        <v>89.999999999999986</v>
      </c>
      <c r="J193" s="93">
        <v>9.5</v>
      </c>
      <c r="K193" s="93">
        <f t="shared" si="96"/>
        <v>10.128205128205128</v>
      </c>
      <c r="L193" s="94">
        <f t="shared" si="97"/>
        <v>1235</v>
      </c>
      <c r="M193" s="94">
        <f t="shared" si="98"/>
        <v>411.66666666666669</v>
      </c>
      <c r="N193" s="440">
        <f>294+101</f>
        <v>395</v>
      </c>
      <c r="O193" s="94">
        <f t="shared" si="99"/>
        <v>95.951417004048579</v>
      </c>
      <c r="P193" s="94">
        <f t="shared" si="100"/>
        <v>4.1166666666666663</v>
      </c>
      <c r="Q193" s="94">
        <f t="shared" si="101"/>
        <v>287.85425101214577</v>
      </c>
      <c r="R193" s="692"/>
      <c r="S193" s="692"/>
      <c r="T193" s="692"/>
      <c r="U193" s="692"/>
      <c r="V193" s="1601"/>
      <c r="W193" s="692"/>
      <c r="X193" s="692"/>
      <c r="Y193" s="692"/>
      <c r="Z193" s="692"/>
      <c r="AA193" s="692"/>
      <c r="AB193" s="692"/>
      <c r="AC193" s="1836"/>
      <c r="AD193" s="1836"/>
      <c r="AF193" s="1730"/>
    </row>
    <row r="194" spans="1:32" s="70" customFormat="1" ht="15" customHeight="1" x14ac:dyDescent="0.25">
      <c r="A194" s="738">
        <v>1</v>
      </c>
      <c r="B194" s="1744">
        <v>1</v>
      </c>
      <c r="C194" s="91" t="s">
        <v>28</v>
      </c>
      <c r="D194" s="2570" t="s">
        <v>522</v>
      </c>
      <c r="E194" s="92">
        <v>340</v>
      </c>
      <c r="F194" s="2225">
        <v>1350</v>
      </c>
      <c r="G194" s="92">
        <f t="shared" si="94"/>
        <v>450</v>
      </c>
      <c r="H194" s="361">
        <v>427</v>
      </c>
      <c r="I194" s="92">
        <f t="shared" si="95"/>
        <v>94.888888888888886</v>
      </c>
      <c r="J194" s="93">
        <v>7.7</v>
      </c>
      <c r="K194" s="93">
        <f t="shared" si="96"/>
        <v>8.1545667447306798</v>
      </c>
      <c r="L194" s="94">
        <f t="shared" si="97"/>
        <v>10395</v>
      </c>
      <c r="M194" s="94">
        <f t="shared" si="98"/>
        <v>3465</v>
      </c>
      <c r="N194" s="440">
        <f>2445+1037</f>
        <v>3482</v>
      </c>
      <c r="O194" s="94">
        <f t="shared" si="99"/>
        <v>100.4906204906205</v>
      </c>
      <c r="P194" s="94">
        <f t="shared" si="100"/>
        <v>30.573529411764707</v>
      </c>
      <c r="Q194" s="94">
        <f t="shared" si="101"/>
        <v>341.66810966810965</v>
      </c>
      <c r="R194" s="692"/>
      <c r="S194" s="692"/>
      <c r="T194" s="692"/>
      <c r="U194" s="692"/>
      <c r="V194" s="1601"/>
      <c r="W194" s="692"/>
      <c r="X194" s="692"/>
      <c r="Y194" s="692"/>
      <c r="Z194" s="692"/>
      <c r="AA194" s="692"/>
      <c r="AB194" s="692"/>
      <c r="AC194" s="1836"/>
      <c r="AD194" s="1836"/>
      <c r="AF194" s="1730"/>
    </row>
    <row r="195" spans="1:32" s="70" customFormat="1" ht="15" customHeight="1" x14ac:dyDescent="0.25">
      <c r="A195" s="738">
        <v>1</v>
      </c>
      <c r="B195" s="1744">
        <v>1</v>
      </c>
      <c r="C195" s="437" t="s">
        <v>7</v>
      </c>
      <c r="D195" s="437"/>
      <c r="E195" s="437"/>
      <c r="F195" s="2202">
        <f>SUM(F179:F194)</f>
        <v>14553</v>
      </c>
      <c r="G195" s="556">
        <f>SUM(G179:G194)</f>
        <v>4851</v>
      </c>
      <c r="H195" s="556">
        <f>SUM(H179:H194)</f>
        <v>4907</v>
      </c>
      <c r="I195" s="556">
        <f t="shared" si="95"/>
        <v>101.15440115440116</v>
      </c>
      <c r="J195" s="703">
        <f>SUM(L195/F195)</f>
        <v>9.2447605304748155</v>
      </c>
      <c r="K195" s="117">
        <f t="shared" si="96"/>
        <v>9.483798654982678</v>
      </c>
      <c r="L195" s="556">
        <f>SUM(L179:L194)</f>
        <v>134539</v>
      </c>
      <c r="M195" s="556">
        <f>SUM(M179:M194)</f>
        <v>44846.333333333328</v>
      </c>
      <c r="N195" s="556">
        <f>SUM(N179:N194)</f>
        <v>46537</v>
      </c>
      <c r="O195" s="94">
        <f t="shared" si="99"/>
        <v>103.76991058354828</v>
      </c>
      <c r="P195" s="281">
        <f>SUM(P179:P194)</f>
        <v>401.04093137254898</v>
      </c>
      <c r="Q195" s="94">
        <f t="shared" si="101"/>
        <v>348.12157333214367</v>
      </c>
      <c r="R195" s="742">
        <v>782440.42819519981</v>
      </c>
      <c r="S195" s="742">
        <v>782440.42819519981</v>
      </c>
      <c r="T195" s="742">
        <v>782440.42819519981</v>
      </c>
      <c r="U195" s="742">
        <v>782440.42819519981</v>
      </c>
      <c r="V195" s="1607">
        <f>R195/12*$C$3+(S195-R195)/11*3+(T195-S195)/10*2+(U195-T195)/9*1</f>
        <v>260813.47606506661</v>
      </c>
      <c r="W195" s="742">
        <f>AA195-Z195-X195</f>
        <v>253136.44729000004</v>
      </c>
      <c r="X195" s="742">
        <v>-1553.2844700000003</v>
      </c>
      <c r="Y195" s="742">
        <f>W195-V195</f>
        <v>-7677.0287750665739</v>
      </c>
      <c r="Z195" s="742">
        <v>-2195.2731800000001</v>
      </c>
      <c r="AA195" s="742">
        <v>249387.88964000004</v>
      </c>
      <c r="AB195" s="742">
        <v>6</v>
      </c>
      <c r="AC195" s="1842">
        <v>200330.72999999998</v>
      </c>
      <c r="AD195" s="1842">
        <f>AC195/1000</f>
        <v>200.33072999999999</v>
      </c>
      <c r="AF195" s="1730"/>
    </row>
    <row r="196" spans="1:32" s="70" customFormat="1" ht="43.5" customHeight="1" x14ac:dyDescent="0.25">
      <c r="A196" s="738"/>
      <c r="B196" s="1744"/>
      <c r="C196" s="1247" t="s">
        <v>276</v>
      </c>
      <c r="D196" s="1247"/>
      <c r="E196" s="437"/>
      <c r="F196" s="2202">
        <v>300</v>
      </c>
      <c r="G196" s="556">
        <f t="shared" ref="G196" si="103">F196/12*$C$3</f>
        <v>100</v>
      </c>
      <c r="H196" s="556"/>
      <c r="I196" s="556">
        <f t="shared" si="95"/>
        <v>0</v>
      </c>
      <c r="J196" s="703"/>
      <c r="K196" s="117"/>
      <c r="L196" s="556"/>
      <c r="M196" s="556"/>
      <c r="N196" s="556"/>
      <c r="O196" s="94"/>
      <c r="P196" s="281"/>
      <c r="Q196" s="94"/>
      <c r="R196" s="742">
        <v>66986.104460000002</v>
      </c>
      <c r="S196" s="742">
        <v>66986.104460000002</v>
      </c>
      <c r="T196" s="742">
        <v>66986.104460000002</v>
      </c>
      <c r="U196" s="742">
        <v>66986.104460000002</v>
      </c>
      <c r="V196" s="1607">
        <f>R196/12*$C$3+(S196-R196)/11*3+(T196-S196)/10*2+(U196-T196)/9*1</f>
        <v>22328.701486666669</v>
      </c>
      <c r="W196" s="742">
        <f>AA196-Z196</f>
        <v>0</v>
      </c>
      <c r="X196" s="742"/>
      <c r="Y196" s="742">
        <f>W196-V196</f>
        <v>-22328.701486666669</v>
      </c>
      <c r="Z196" s="742">
        <v>0</v>
      </c>
      <c r="AA196" s="742">
        <v>0</v>
      </c>
      <c r="AB196" s="742"/>
      <c r="AC196" s="1842"/>
      <c r="AD196" s="1842"/>
      <c r="AF196" s="1730"/>
    </row>
    <row r="197" spans="1:32" s="765" customFormat="1" ht="15" customHeight="1" x14ac:dyDescent="0.25">
      <c r="A197" s="763">
        <v>1</v>
      </c>
      <c r="B197" s="1929">
        <v>1</v>
      </c>
      <c r="C197" s="1930" t="s">
        <v>14</v>
      </c>
      <c r="D197" s="1930"/>
      <c r="E197" s="1931"/>
      <c r="F197" s="2228"/>
      <c r="G197" s="1932"/>
      <c r="H197" s="1932"/>
      <c r="I197" s="1932"/>
      <c r="J197" s="1933"/>
      <c r="K197" s="1933"/>
      <c r="L197" s="1934"/>
      <c r="M197" s="1934"/>
      <c r="N197" s="1934"/>
      <c r="O197" s="1934"/>
      <c r="P197" s="1934"/>
      <c r="Q197" s="1934"/>
      <c r="R197" s="1935"/>
      <c r="S197" s="1935"/>
      <c r="T197" s="1935"/>
      <c r="U197" s="1935"/>
      <c r="V197" s="1936"/>
      <c r="W197" s="1935"/>
      <c r="X197" s="1935"/>
      <c r="Y197" s="1935"/>
      <c r="Z197" s="1935"/>
      <c r="AA197" s="1935"/>
      <c r="AB197" s="1935"/>
      <c r="AC197" s="1937"/>
      <c r="AD197" s="1937"/>
      <c r="AF197" s="2467"/>
    </row>
    <row r="198" spans="1:32" s="70" customFormat="1" ht="16.5" customHeight="1" x14ac:dyDescent="0.25">
      <c r="A198" s="738">
        <v>1</v>
      </c>
      <c r="B198" s="1744">
        <v>1</v>
      </c>
      <c r="C198" s="507" t="s">
        <v>302</v>
      </c>
      <c r="D198" s="507"/>
      <c r="E198" s="520"/>
      <c r="F198" s="2222"/>
      <c r="G198" s="116"/>
      <c r="H198" s="116"/>
      <c r="I198" s="116"/>
      <c r="J198" s="363"/>
      <c r="K198" s="363"/>
      <c r="L198" s="365"/>
      <c r="M198" s="365"/>
      <c r="N198" s="365"/>
      <c r="O198" s="365"/>
      <c r="P198" s="365"/>
      <c r="Q198" s="365"/>
      <c r="R198" s="440"/>
      <c r="S198" s="440"/>
      <c r="T198" s="440"/>
      <c r="U198" s="440"/>
      <c r="V198" s="1605"/>
      <c r="W198" s="440"/>
      <c r="X198" s="440"/>
      <c r="Y198" s="440"/>
      <c r="Z198" s="440"/>
      <c r="AA198" s="440"/>
      <c r="AB198" s="440"/>
      <c r="AC198" s="1836"/>
      <c r="AD198" s="1836"/>
      <c r="AF198" s="1730"/>
    </row>
    <row r="199" spans="1:32" s="70" customFormat="1" ht="15" customHeight="1" x14ac:dyDescent="0.25">
      <c r="A199" s="738">
        <v>1</v>
      </c>
      <c r="B199" s="1744">
        <v>1</v>
      </c>
      <c r="C199" s="407" t="s">
        <v>361</v>
      </c>
      <c r="D199" s="407"/>
      <c r="E199" s="407"/>
      <c r="F199" s="711">
        <f>SUM(F201,F202,F203,F204)</f>
        <v>35500</v>
      </c>
      <c r="G199" s="440">
        <f>SUM(G201,G202,G203,G204)</f>
        <v>11833</v>
      </c>
      <c r="H199" s="440">
        <f>SUM(H201,H202,H203,H204)+H200/2.7</f>
        <v>13947</v>
      </c>
      <c r="I199" s="361">
        <f>H199/G199*100</f>
        <v>117.86529198005577</v>
      </c>
      <c r="J199" s="125"/>
      <c r="K199" s="125"/>
      <c r="L199" s="464"/>
      <c r="M199" s="464"/>
      <c r="N199" s="464"/>
      <c r="O199" s="464"/>
      <c r="P199" s="464"/>
      <c r="Q199" s="464"/>
      <c r="R199" s="711"/>
      <c r="S199" s="711"/>
      <c r="T199" s="711"/>
      <c r="U199" s="711"/>
      <c r="V199" s="1602"/>
      <c r="W199" s="711"/>
      <c r="X199" s="711"/>
      <c r="Y199" s="711"/>
      <c r="Z199" s="711"/>
      <c r="AA199" s="711"/>
      <c r="AB199" s="2498">
        <f t="shared" ref="AB199" si="104">SUM(AB201,AB202,AB203,AB204)+AB200/2.7</f>
        <v>292</v>
      </c>
      <c r="AC199" s="1841">
        <f>AC200+AC201+AC202+AC203+AC204</f>
        <v>113597.11</v>
      </c>
      <c r="AD199" s="1841">
        <f>AC199/1000</f>
        <v>113.59711</v>
      </c>
      <c r="AF199" s="1730"/>
    </row>
    <row r="200" spans="1:32" s="70" customFormat="1" ht="15" customHeight="1" x14ac:dyDescent="0.25">
      <c r="A200" s="738"/>
      <c r="B200" s="1744"/>
      <c r="C200" s="407" t="s">
        <v>470</v>
      </c>
      <c r="D200" s="407"/>
      <c r="E200" s="407"/>
      <c r="F200" s="711"/>
      <c r="G200" s="440"/>
      <c r="H200" s="440"/>
      <c r="I200" s="361"/>
      <c r="J200" s="125"/>
      <c r="K200" s="125"/>
      <c r="L200" s="464"/>
      <c r="M200" s="464"/>
      <c r="N200" s="464"/>
      <c r="O200" s="464"/>
      <c r="P200" s="464"/>
      <c r="Q200" s="464"/>
      <c r="R200" s="711"/>
      <c r="S200" s="711"/>
      <c r="T200" s="711"/>
      <c r="U200" s="711"/>
      <c r="V200" s="1602"/>
      <c r="W200" s="711"/>
      <c r="X200" s="711"/>
      <c r="Y200" s="711"/>
      <c r="Z200" s="711"/>
      <c r="AA200" s="711"/>
      <c r="AB200" s="711"/>
      <c r="AC200" s="1841"/>
      <c r="AD200" s="1841"/>
      <c r="AF200" s="1730"/>
    </row>
    <row r="201" spans="1:32" s="70" customFormat="1" ht="15" customHeight="1" x14ac:dyDescent="0.25">
      <c r="A201" s="738">
        <v>1</v>
      </c>
      <c r="B201" s="1744">
        <v>1</v>
      </c>
      <c r="C201" s="407" t="s">
        <v>383</v>
      </c>
      <c r="D201" s="407"/>
      <c r="E201" s="407"/>
      <c r="F201" s="711"/>
      <c r="G201" s="92">
        <f t="shared" ref="G201:G206" si="105">ROUND(F201/12*$C$3,0)</f>
        <v>0</v>
      </c>
      <c r="H201" s="440"/>
      <c r="I201" s="361"/>
      <c r="J201" s="125"/>
      <c r="K201" s="125"/>
      <c r="L201" s="464"/>
      <c r="M201" s="464"/>
      <c r="N201" s="464"/>
      <c r="O201" s="464"/>
      <c r="P201" s="464"/>
      <c r="Q201" s="464"/>
      <c r="R201" s="711"/>
      <c r="S201" s="711"/>
      <c r="T201" s="711"/>
      <c r="U201" s="711"/>
      <c r="V201" s="1602"/>
      <c r="W201" s="711"/>
      <c r="X201" s="711"/>
      <c r="Y201" s="711"/>
      <c r="Z201" s="711"/>
      <c r="AA201" s="711"/>
      <c r="AB201" s="711"/>
      <c r="AC201" s="1841"/>
      <c r="AD201" s="1841"/>
      <c r="AF201" s="1730"/>
    </row>
    <row r="202" spans="1:32" s="70" customFormat="1" ht="35.1" customHeight="1" x14ac:dyDescent="0.25">
      <c r="A202" s="738">
        <v>1</v>
      </c>
      <c r="B202" s="1744">
        <v>1</v>
      </c>
      <c r="C202" s="407" t="s">
        <v>304</v>
      </c>
      <c r="D202" s="407"/>
      <c r="E202" s="407"/>
      <c r="F202" s="711">
        <v>14500</v>
      </c>
      <c r="G202" s="92">
        <f t="shared" si="105"/>
        <v>4833</v>
      </c>
      <c r="H202" s="440">
        <v>4967</v>
      </c>
      <c r="I202" s="361">
        <f>H202/G202*100</f>
        <v>102.77260500724188</v>
      </c>
      <c r="J202" s="125"/>
      <c r="K202" s="125"/>
      <c r="L202" s="464"/>
      <c r="M202" s="464"/>
      <c r="N202" s="464"/>
      <c r="O202" s="464"/>
      <c r="P202" s="464"/>
      <c r="Q202" s="464"/>
      <c r="R202" s="711"/>
      <c r="S202" s="711"/>
      <c r="T202" s="711"/>
      <c r="U202" s="711"/>
      <c r="V202" s="1602"/>
      <c r="W202" s="711"/>
      <c r="X202" s="711"/>
      <c r="Y202" s="711"/>
      <c r="Z202" s="711"/>
      <c r="AA202" s="711"/>
      <c r="AB202" s="711">
        <v>24</v>
      </c>
      <c r="AC202" s="1841">
        <v>9336.7699999999986</v>
      </c>
      <c r="AD202" s="1841">
        <f t="shared" ref="AD202:AD205" si="106">AC202/1000</f>
        <v>9.3367699999999978</v>
      </c>
      <c r="AF202" s="1730"/>
    </row>
    <row r="203" spans="1:32" s="70" customFormat="1" ht="35.1" customHeight="1" x14ac:dyDescent="0.25">
      <c r="A203" s="738">
        <v>1</v>
      </c>
      <c r="B203" s="1744">
        <v>1</v>
      </c>
      <c r="C203" s="407" t="s">
        <v>305</v>
      </c>
      <c r="D203" s="407"/>
      <c r="E203" s="407"/>
      <c r="F203" s="711"/>
      <c r="G203" s="92">
        <f t="shared" si="105"/>
        <v>0</v>
      </c>
      <c r="H203" s="440"/>
      <c r="I203" s="361"/>
      <c r="J203" s="125"/>
      <c r="K203" s="125"/>
      <c r="L203" s="464"/>
      <c r="M203" s="464"/>
      <c r="N203" s="464"/>
      <c r="O203" s="464"/>
      <c r="P203" s="464"/>
      <c r="Q203" s="464"/>
      <c r="R203" s="711"/>
      <c r="S203" s="711"/>
      <c r="T203" s="711"/>
      <c r="U203" s="711"/>
      <c r="V203" s="1602"/>
      <c r="W203" s="711"/>
      <c r="X203" s="711"/>
      <c r="Y203" s="711"/>
      <c r="Z203" s="711"/>
      <c r="AA203" s="711"/>
      <c r="AB203" s="711"/>
      <c r="AC203" s="1841"/>
      <c r="AD203" s="1841">
        <f t="shared" si="106"/>
        <v>0</v>
      </c>
      <c r="AF203" s="1730"/>
    </row>
    <row r="204" spans="1:32" s="70" customFormat="1" ht="35.1" customHeight="1" x14ac:dyDescent="0.25">
      <c r="A204" s="738">
        <v>1</v>
      </c>
      <c r="B204" s="1744">
        <v>1</v>
      </c>
      <c r="C204" s="407" t="s">
        <v>306</v>
      </c>
      <c r="D204" s="407"/>
      <c r="E204" s="407"/>
      <c r="F204" s="711">
        <v>21000</v>
      </c>
      <c r="G204" s="92">
        <f t="shared" si="105"/>
        <v>7000</v>
      </c>
      <c r="H204" s="440">
        <v>8980</v>
      </c>
      <c r="I204" s="361">
        <f>H204/G204*100</f>
        <v>128.28571428571428</v>
      </c>
      <c r="J204" s="125"/>
      <c r="K204" s="125"/>
      <c r="L204" s="464"/>
      <c r="M204" s="464"/>
      <c r="N204" s="464"/>
      <c r="O204" s="464"/>
      <c r="P204" s="464"/>
      <c r="Q204" s="464"/>
      <c r="R204" s="711"/>
      <c r="S204" s="711"/>
      <c r="T204" s="711"/>
      <c r="U204" s="711"/>
      <c r="V204" s="1602"/>
      <c r="W204" s="711"/>
      <c r="X204" s="711"/>
      <c r="Y204" s="711"/>
      <c r="Z204" s="711"/>
      <c r="AA204" s="711"/>
      <c r="AB204" s="711">
        <v>268</v>
      </c>
      <c r="AC204" s="1841">
        <v>104260.34</v>
      </c>
      <c r="AD204" s="1841">
        <f t="shared" si="106"/>
        <v>104.26034</v>
      </c>
      <c r="AF204" s="1730"/>
    </row>
    <row r="205" spans="1:32" s="70" customFormat="1" ht="35.1" customHeight="1" x14ac:dyDescent="0.25">
      <c r="A205" s="738">
        <v>1</v>
      </c>
      <c r="B205" s="1744">
        <v>1</v>
      </c>
      <c r="C205" s="409" t="s">
        <v>360</v>
      </c>
      <c r="D205" s="409"/>
      <c r="E205" s="407"/>
      <c r="F205" s="711">
        <v>103500</v>
      </c>
      <c r="G205" s="92">
        <f t="shared" si="105"/>
        <v>34500</v>
      </c>
      <c r="H205" s="440">
        <v>35305</v>
      </c>
      <c r="I205" s="361">
        <f>H205/G205*100</f>
        <v>102.33333333333334</v>
      </c>
      <c r="J205" s="125"/>
      <c r="K205" s="125"/>
      <c r="L205" s="464"/>
      <c r="M205" s="464"/>
      <c r="N205" s="464"/>
      <c r="O205" s="464"/>
      <c r="P205" s="464"/>
      <c r="Q205" s="464"/>
      <c r="R205" s="711"/>
      <c r="S205" s="711"/>
      <c r="T205" s="711"/>
      <c r="U205" s="711"/>
      <c r="V205" s="1602"/>
      <c r="W205" s="711"/>
      <c r="X205" s="711"/>
      <c r="Y205" s="711"/>
      <c r="Z205" s="711"/>
      <c r="AA205" s="711"/>
      <c r="AB205" s="92">
        <v>1850</v>
      </c>
      <c r="AC205" s="1841">
        <v>2318388.0799999963</v>
      </c>
      <c r="AD205" s="1841">
        <f t="shared" si="106"/>
        <v>2318.3880799999965</v>
      </c>
      <c r="AF205" s="1730"/>
    </row>
    <row r="206" spans="1:32" s="70" customFormat="1" ht="15" customHeight="1" x14ac:dyDescent="0.25">
      <c r="A206" s="738">
        <v>1</v>
      </c>
      <c r="B206" s="1744">
        <v>1</v>
      </c>
      <c r="C206" s="641" t="s">
        <v>377</v>
      </c>
      <c r="D206" s="641"/>
      <c r="E206" s="407"/>
      <c r="F206" s="711"/>
      <c r="G206" s="92">
        <f t="shared" si="105"/>
        <v>0</v>
      </c>
      <c r="H206" s="440"/>
      <c r="I206" s="361"/>
      <c r="J206" s="125"/>
      <c r="K206" s="125"/>
      <c r="L206" s="464"/>
      <c r="M206" s="464"/>
      <c r="N206" s="464"/>
      <c r="O206" s="464"/>
      <c r="P206" s="464"/>
      <c r="Q206" s="464"/>
      <c r="R206" s="711"/>
      <c r="S206" s="711"/>
      <c r="T206" s="711"/>
      <c r="U206" s="711"/>
      <c r="V206" s="1602"/>
      <c r="W206" s="711"/>
      <c r="X206" s="711"/>
      <c r="Y206" s="711"/>
      <c r="Z206" s="711"/>
      <c r="AA206" s="711"/>
      <c r="AB206" s="711"/>
      <c r="AC206" s="1841"/>
      <c r="AD206" s="1841"/>
      <c r="AF206" s="1730"/>
    </row>
    <row r="207" spans="1:32" s="70" customFormat="1" ht="15" customHeight="1" x14ac:dyDescent="0.25">
      <c r="A207" s="738">
        <v>1</v>
      </c>
      <c r="B207" s="1744">
        <v>1</v>
      </c>
      <c r="C207" s="213" t="s">
        <v>168</v>
      </c>
      <c r="D207" s="213"/>
      <c r="E207" s="508"/>
      <c r="F207" s="712">
        <f>SUM(F199+F205*3.2)</f>
        <v>366700</v>
      </c>
      <c r="G207" s="388">
        <f>SUM(G199+G205*3.2)</f>
        <v>122233</v>
      </c>
      <c r="H207" s="388">
        <f>SUM(H199+H205*3.2)</f>
        <v>126923</v>
      </c>
      <c r="I207" s="361">
        <f>H207/G207*100</f>
        <v>103.8369343794229</v>
      </c>
      <c r="J207" s="125"/>
      <c r="K207" s="125"/>
      <c r="L207" s="464"/>
      <c r="M207" s="464"/>
      <c r="N207" s="464"/>
      <c r="O207" s="464"/>
      <c r="P207" s="464"/>
      <c r="Q207" s="464"/>
      <c r="R207" s="742">
        <v>145135.72319999998</v>
      </c>
      <c r="S207" s="742">
        <v>145135.72319999998</v>
      </c>
      <c r="T207" s="742">
        <v>145135.72319999998</v>
      </c>
      <c r="U207" s="742">
        <v>145135.72319999998</v>
      </c>
      <c r="V207" s="1741">
        <f>R207/12*$C$3+(S207-R207)/11*3+(T207-S207)/10*2+(U207-T207)/9*1</f>
        <v>48378.57439999999</v>
      </c>
      <c r="W207" s="742">
        <f>AA207-Z207</f>
        <v>48160.870790000001</v>
      </c>
      <c r="X207" s="742"/>
      <c r="Y207" s="742">
        <f>W207-V207</f>
        <v>-217.70360999998957</v>
      </c>
      <c r="Z207" s="742">
        <v>-1207.0272599999978</v>
      </c>
      <c r="AA207" s="742">
        <v>46953.843530000006</v>
      </c>
      <c r="AB207" s="388">
        <f>SUM(AB199+AB205*3.2)</f>
        <v>6212</v>
      </c>
      <c r="AC207" s="1842">
        <f>AC205+AC199</f>
        <v>2431985.1899999962</v>
      </c>
      <c r="AD207" s="1841">
        <f>AC207/1000</f>
        <v>2431.9851899999962</v>
      </c>
      <c r="AF207" s="1730"/>
    </row>
    <row r="208" spans="1:32" s="70" customFormat="1" ht="15" customHeight="1" x14ac:dyDescent="0.25">
      <c r="A208" s="738">
        <v>1</v>
      </c>
      <c r="B208" s="1744">
        <v>1</v>
      </c>
      <c r="C208" s="507" t="s">
        <v>307</v>
      </c>
      <c r="D208" s="507"/>
      <c r="E208" s="407"/>
      <c r="F208" s="711"/>
      <c r="G208" s="92"/>
      <c r="H208" s="440"/>
      <c r="I208" s="361"/>
      <c r="J208" s="125"/>
      <c r="K208" s="125"/>
      <c r="L208" s="464"/>
      <c r="M208" s="464"/>
      <c r="N208" s="464"/>
      <c r="O208" s="464"/>
      <c r="P208" s="464"/>
      <c r="Q208" s="464"/>
      <c r="R208" s="711"/>
      <c r="S208" s="711"/>
      <c r="T208" s="711"/>
      <c r="U208" s="711"/>
      <c r="V208" s="1602"/>
      <c r="W208" s="711"/>
      <c r="X208" s="711"/>
      <c r="Y208" s="711"/>
      <c r="Z208" s="711"/>
      <c r="AA208" s="711"/>
      <c r="AB208" s="711"/>
      <c r="AC208" s="1841"/>
      <c r="AD208" s="1841"/>
      <c r="AF208" s="1730"/>
    </row>
    <row r="209" spans="1:267" s="70" customFormat="1" ht="15" customHeight="1" x14ac:dyDescent="0.25">
      <c r="A209" s="738">
        <v>1</v>
      </c>
      <c r="B209" s="1744">
        <v>1</v>
      </c>
      <c r="C209" s="407" t="s">
        <v>198</v>
      </c>
      <c r="D209" s="407"/>
      <c r="E209" s="407"/>
      <c r="F209" s="711">
        <f>SUM(F211,F214,F216)</f>
        <v>28575</v>
      </c>
      <c r="G209" s="440">
        <f>SUM(G211,G214,G216)</f>
        <v>9525</v>
      </c>
      <c r="H209" s="440">
        <f>SUM(H211,H214,H216)</f>
        <v>11158</v>
      </c>
      <c r="I209" s="361">
        <f>H209/G209*100</f>
        <v>117.14435695538057</v>
      </c>
      <c r="J209" s="125"/>
      <c r="K209" s="125"/>
      <c r="L209" s="464"/>
      <c r="M209" s="464"/>
      <c r="N209" s="464"/>
      <c r="O209" s="464"/>
      <c r="P209" s="464"/>
      <c r="Q209" s="464"/>
      <c r="R209" s="711"/>
      <c r="S209" s="711"/>
      <c r="T209" s="711"/>
      <c r="U209" s="711"/>
      <c r="V209" s="1602"/>
      <c r="W209" s="711"/>
      <c r="X209" s="711"/>
      <c r="Y209" s="711"/>
      <c r="Z209" s="711"/>
      <c r="AA209" s="711"/>
      <c r="AB209" s="711">
        <f>AB211+AB214+AB216+AB210</f>
        <v>0</v>
      </c>
      <c r="AC209" s="711">
        <f t="shared" ref="AC209" si="107">AC211+AC214+AC216+AC210</f>
        <v>0</v>
      </c>
      <c r="AD209" s="711">
        <f>AC209/1000</f>
        <v>0</v>
      </c>
      <c r="AF209" s="1730"/>
    </row>
    <row r="210" spans="1:267" s="70" customFormat="1" ht="15" customHeight="1" x14ac:dyDescent="0.25">
      <c r="A210" s="738">
        <v>1</v>
      </c>
      <c r="B210" s="1744">
        <v>1</v>
      </c>
      <c r="C210" s="407" t="s">
        <v>303</v>
      </c>
      <c r="D210" s="407"/>
      <c r="E210" s="407"/>
      <c r="F210" s="711"/>
      <c r="G210" s="92">
        <f>ROUND(F210/12*$C$3,0)</f>
        <v>0</v>
      </c>
      <c r="H210" s="440"/>
      <c r="I210" s="361"/>
      <c r="J210" s="125"/>
      <c r="K210" s="125"/>
      <c r="L210" s="464"/>
      <c r="M210" s="464"/>
      <c r="N210" s="464"/>
      <c r="O210" s="464"/>
      <c r="P210" s="464"/>
      <c r="Q210" s="464"/>
      <c r="R210" s="711"/>
      <c r="S210" s="711"/>
      <c r="T210" s="711"/>
      <c r="U210" s="711"/>
      <c r="V210" s="1602"/>
      <c r="W210" s="711"/>
      <c r="X210" s="711"/>
      <c r="Y210" s="711"/>
      <c r="Z210" s="711"/>
      <c r="AA210" s="711"/>
      <c r="AB210" s="711"/>
      <c r="AC210" s="1841"/>
      <c r="AD210" s="1841"/>
      <c r="AF210" s="1730"/>
    </row>
    <row r="211" spans="1:267" s="70" customFormat="1" ht="47.25" customHeight="1" x14ac:dyDescent="0.25">
      <c r="A211" s="738">
        <v>1</v>
      </c>
      <c r="B211" s="1744">
        <v>1</v>
      </c>
      <c r="C211" s="407" t="s">
        <v>308</v>
      </c>
      <c r="D211" s="407"/>
      <c r="E211" s="407"/>
      <c r="F211" s="711">
        <f>SUM(F212:F213)</f>
        <v>20075</v>
      </c>
      <c r="G211" s="440">
        <f>SUM(G212:G213)</f>
        <v>6691</v>
      </c>
      <c r="H211" s="440">
        <f>SUM(H212:H213)</f>
        <v>8213</v>
      </c>
      <c r="I211" s="361">
        <f t="shared" ref="I211:I216" si="108">H211/G211*100</f>
        <v>122.74697354655508</v>
      </c>
      <c r="J211" s="125"/>
      <c r="K211" s="125"/>
      <c r="L211" s="464"/>
      <c r="M211" s="464"/>
      <c r="N211" s="464"/>
      <c r="O211" s="464"/>
      <c r="P211" s="464"/>
      <c r="Q211" s="464"/>
      <c r="R211" s="711"/>
      <c r="S211" s="711"/>
      <c r="T211" s="711"/>
      <c r="U211" s="711"/>
      <c r="V211" s="1602"/>
      <c r="W211" s="711"/>
      <c r="X211" s="711"/>
      <c r="Y211" s="711"/>
      <c r="Z211" s="711"/>
      <c r="AA211" s="711"/>
      <c r="AB211" s="711">
        <f>AB212+AB213</f>
        <v>0</v>
      </c>
      <c r="AC211" s="711">
        <f t="shared" ref="AC211" si="109">AC212+AC213</f>
        <v>0</v>
      </c>
      <c r="AD211" s="711">
        <f>AC211/1000</f>
        <v>0</v>
      </c>
      <c r="AF211" s="1730"/>
    </row>
    <row r="212" spans="1:267" s="70" customFormat="1" ht="38.1" customHeight="1" x14ac:dyDescent="0.25">
      <c r="A212" s="738">
        <v>1</v>
      </c>
      <c r="B212" s="1744">
        <v>1</v>
      </c>
      <c r="C212" s="407" t="s">
        <v>309</v>
      </c>
      <c r="D212" s="407"/>
      <c r="E212" s="407"/>
      <c r="F212" s="711">
        <v>15442</v>
      </c>
      <c r="G212" s="92">
        <f>ROUND(F212/12*$C$3,0)</f>
        <v>5147</v>
      </c>
      <c r="H212" s="440">
        <v>6461</v>
      </c>
      <c r="I212" s="361">
        <f t="shared" si="108"/>
        <v>125.52943462210997</v>
      </c>
      <c r="J212" s="125"/>
      <c r="K212" s="125"/>
      <c r="L212" s="464"/>
      <c r="M212" s="464"/>
      <c r="N212" s="464"/>
      <c r="O212" s="464"/>
      <c r="P212" s="464"/>
      <c r="Q212" s="464"/>
      <c r="R212" s="711"/>
      <c r="S212" s="711"/>
      <c r="T212" s="711"/>
      <c r="U212" s="711"/>
      <c r="V212" s="1602"/>
      <c r="W212" s="711"/>
      <c r="X212" s="711"/>
      <c r="Y212" s="711"/>
      <c r="Z212" s="711"/>
      <c r="AA212" s="711"/>
      <c r="AB212" s="711"/>
      <c r="AC212" s="1841"/>
      <c r="AD212" s="1841">
        <f t="shared" ref="AD212:AD215" si="110">AC212/1000</f>
        <v>0</v>
      </c>
      <c r="AF212" s="1730"/>
    </row>
    <row r="213" spans="1:267" s="70" customFormat="1" ht="38.1" customHeight="1" x14ac:dyDescent="0.25">
      <c r="A213" s="738">
        <v>1</v>
      </c>
      <c r="B213" s="1744">
        <v>1</v>
      </c>
      <c r="C213" s="407" t="s">
        <v>310</v>
      </c>
      <c r="D213" s="407"/>
      <c r="E213" s="407"/>
      <c r="F213" s="711">
        <v>4633</v>
      </c>
      <c r="G213" s="92">
        <f>ROUND(F213/12*$C$3,0)</f>
        <v>1544</v>
      </c>
      <c r="H213" s="440">
        <v>1752</v>
      </c>
      <c r="I213" s="361">
        <f t="shared" si="108"/>
        <v>113.47150259067358</v>
      </c>
      <c r="J213" s="125"/>
      <c r="K213" s="125"/>
      <c r="L213" s="464"/>
      <c r="M213" s="464"/>
      <c r="N213" s="464"/>
      <c r="O213" s="464"/>
      <c r="P213" s="464"/>
      <c r="Q213" s="464"/>
      <c r="R213" s="711"/>
      <c r="S213" s="711"/>
      <c r="T213" s="711"/>
      <c r="U213" s="711"/>
      <c r="V213" s="1602"/>
      <c r="W213" s="711"/>
      <c r="X213" s="711"/>
      <c r="Y213" s="711"/>
      <c r="Z213" s="711"/>
      <c r="AA213" s="711"/>
      <c r="AB213" s="711"/>
      <c r="AC213" s="1841"/>
      <c r="AD213" s="1841">
        <f t="shared" si="110"/>
        <v>0</v>
      </c>
      <c r="AF213" s="1730"/>
    </row>
    <row r="214" spans="1:267" s="70" customFormat="1" ht="44.25" customHeight="1" x14ac:dyDescent="0.25">
      <c r="A214" s="738">
        <v>1</v>
      </c>
      <c r="B214" s="1744">
        <v>1</v>
      </c>
      <c r="C214" s="407" t="s">
        <v>311</v>
      </c>
      <c r="D214" s="407"/>
      <c r="E214" s="407"/>
      <c r="F214" s="711">
        <f>SUM(F215:F215)</f>
        <v>8000</v>
      </c>
      <c r="G214" s="440">
        <f>SUM(G215:G215)</f>
        <v>2667</v>
      </c>
      <c r="H214" s="440">
        <f>SUM(H215:H215)</f>
        <v>2723</v>
      </c>
      <c r="I214" s="361">
        <f t="shared" si="108"/>
        <v>102.0997375328084</v>
      </c>
      <c r="J214" s="125"/>
      <c r="K214" s="125"/>
      <c r="L214" s="464"/>
      <c r="M214" s="464"/>
      <c r="N214" s="464"/>
      <c r="O214" s="464"/>
      <c r="P214" s="464"/>
      <c r="Q214" s="464"/>
      <c r="R214" s="711"/>
      <c r="S214" s="711"/>
      <c r="T214" s="711"/>
      <c r="U214" s="711"/>
      <c r="V214" s="1602"/>
      <c r="W214" s="711"/>
      <c r="X214" s="711"/>
      <c r="Y214" s="711"/>
      <c r="Z214" s="711"/>
      <c r="AA214" s="711"/>
      <c r="AB214" s="711">
        <f>AB215</f>
        <v>0</v>
      </c>
      <c r="AC214" s="711">
        <f t="shared" ref="AC214" si="111">AC215</f>
        <v>0</v>
      </c>
      <c r="AD214" s="711">
        <f t="shared" si="110"/>
        <v>0</v>
      </c>
      <c r="AF214" s="1730"/>
    </row>
    <row r="215" spans="1:267" s="70" customFormat="1" ht="38.1" customHeight="1" x14ac:dyDescent="0.25">
      <c r="A215" s="738">
        <v>1</v>
      </c>
      <c r="B215" s="1744">
        <v>1</v>
      </c>
      <c r="C215" s="407" t="s">
        <v>312</v>
      </c>
      <c r="D215" s="407"/>
      <c r="E215" s="407"/>
      <c r="F215" s="711">
        <v>8000</v>
      </c>
      <c r="G215" s="92">
        <f t="shared" ref="G215:G226" si="112">ROUND(F215/12*$C$3,0)</f>
        <v>2667</v>
      </c>
      <c r="H215" s="440">
        <v>2723</v>
      </c>
      <c r="I215" s="361">
        <f t="shared" si="108"/>
        <v>102.0997375328084</v>
      </c>
      <c r="J215" s="125"/>
      <c r="K215" s="125"/>
      <c r="L215" s="464"/>
      <c r="M215" s="464"/>
      <c r="N215" s="464"/>
      <c r="O215" s="464"/>
      <c r="P215" s="464"/>
      <c r="Q215" s="464"/>
      <c r="R215" s="711"/>
      <c r="S215" s="711"/>
      <c r="T215" s="711"/>
      <c r="U215" s="711"/>
      <c r="V215" s="1602"/>
      <c r="W215" s="711"/>
      <c r="X215" s="711"/>
      <c r="Y215" s="711"/>
      <c r="Z215" s="711"/>
      <c r="AA215" s="711"/>
      <c r="AB215" s="711"/>
      <c r="AC215" s="1841"/>
      <c r="AD215" s="1841">
        <f t="shared" si="110"/>
        <v>0</v>
      </c>
      <c r="AF215" s="1730"/>
    </row>
    <row r="216" spans="1:267" s="70" customFormat="1" ht="48" customHeight="1" x14ac:dyDescent="0.25">
      <c r="A216" s="738">
        <v>1</v>
      </c>
      <c r="B216" s="1744">
        <v>1</v>
      </c>
      <c r="C216" s="407" t="s">
        <v>292</v>
      </c>
      <c r="D216" s="407"/>
      <c r="E216" s="407"/>
      <c r="F216" s="711">
        <v>500</v>
      </c>
      <c r="G216" s="92">
        <f t="shared" si="112"/>
        <v>167</v>
      </c>
      <c r="H216" s="440">
        <v>222</v>
      </c>
      <c r="I216" s="361">
        <f t="shared" si="108"/>
        <v>132.93413173652695</v>
      </c>
      <c r="J216" s="125"/>
      <c r="K216" s="125"/>
      <c r="L216" s="464"/>
      <c r="M216" s="464"/>
      <c r="N216" s="464"/>
      <c r="O216" s="464"/>
      <c r="P216" s="464"/>
      <c r="Q216" s="464"/>
      <c r="R216" s="711"/>
      <c r="S216" s="711"/>
      <c r="T216" s="711"/>
      <c r="U216" s="711"/>
      <c r="V216" s="1602"/>
      <c r="W216" s="711"/>
      <c r="X216" s="711"/>
      <c r="Y216" s="711"/>
      <c r="Z216" s="711"/>
      <c r="AA216" s="711"/>
      <c r="AB216" s="711"/>
      <c r="AC216" s="1841"/>
      <c r="AD216" s="1841"/>
      <c r="AF216" s="1730"/>
    </row>
    <row r="217" spans="1:267" s="70" customFormat="1" ht="30" customHeight="1" x14ac:dyDescent="0.25">
      <c r="A217" s="738">
        <v>1</v>
      </c>
      <c r="B217" s="1744">
        <v>1</v>
      </c>
      <c r="C217" s="409" t="s">
        <v>157</v>
      </c>
      <c r="D217" s="409"/>
      <c r="E217" s="407"/>
      <c r="F217" s="711"/>
      <c r="G217" s="92">
        <f t="shared" si="112"/>
        <v>0</v>
      </c>
      <c r="H217" s="92"/>
      <c r="I217" s="361"/>
      <c r="J217" s="125"/>
      <c r="K217" s="125"/>
      <c r="L217" s="464"/>
      <c r="M217" s="464"/>
      <c r="N217" s="464"/>
      <c r="O217" s="464"/>
      <c r="P217" s="464"/>
      <c r="Q217" s="464"/>
      <c r="R217" s="711"/>
      <c r="S217" s="711"/>
      <c r="T217" s="711"/>
      <c r="U217" s="711"/>
      <c r="V217" s="1602"/>
      <c r="W217" s="711"/>
      <c r="X217" s="711"/>
      <c r="Y217" s="711"/>
      <c r="Z217" s="711"/>
      <c r="AA217" s="711"/>
      <c r="AB217" s="711"/>
      <c r="AC217" s="1841"/>
      <c r="AD217" s="1841"/>
      <c r="AF217" s="1730"/>
    </row>
    <row r="218" spans="1:267" s="70" customFormat="1" ht="38.1" customHeight="1" x14ac:dyDescent="0.25">
      <c r="A218" s="738">
        <v>1</v>
      </c>
      <c r="B218" s="1744">
        <v>1</v>
      </c>
      <c r="C218" s="409" t="s">
        <v>158</v>
      </c>
      <c r="D218" s="409"/>
      <c r="E218" s="407"/>
      <c r="F218" s="711">
        <v>35558</v>
      </c>
      <c r="G218" s="92">
        <f t="shared" si="112"/>
        <v>11853</v>
      </c>
      <c r="H218" s="440">
        <v>12118</v>
      </c>
      <c r="I218" s="361">
        <f>H218/G218*100</f>
        <v>102.23572091453642</v>
      </c>
      <c r="J218" s="125"/>
      <c r="K218" s="125"/>
      <c r="L218" s="464"/>
      <c r="M218" s="464"/>
      <c r="N218" s="464"/>
      <c r="O218" s="464"/>
      <c r="P218" s="464"/>
      <c r="Q218" s="464"/>
      <c r="R218" s="711"/>
      <c r="S218" s="711"/>
      <c r="T218" s="711"/>
      <c r="U218" s="711"/>
      <c r="V218" s="1602"/>
      <c r="W218" s="711"/>
      <c r="X218" s="711"/>
      <c r="Y218" s="711"/>
      <c r="Z218" s="711"/>
      <c r="AA218" s="711"/>
      <c r="AB218" s="711">
        <v>330</v>
      </c>
      <c r="AC218" s="1841">
        <v>266999.69999999995</v>
      </c>
      <c r="AD218" s="1841">
        <f>AC218/1000</f>
        <v>266.99969999999996</v>
      </c>
      <c r="AF218" s="1730"/>
    </row>
    <row r="219" spans="1:267" s="70" customFormat="1" ht="38.1" customHeight="1" x14ac:dyDescent="0.25">
      <c r="A219" s="738">
        <v>1</v>
      </c>
      <c r="B219" s="1744">
        <v>1</v>
      </c>
      <c r="C219" s="716" t="s">
        <v>389</v>
      </c>
      <c r="D219" s="716"/>
      <c r="E219" s="407"/>
      <c r="F219" s="772">
        <v>15000</v>
      </c>
      <c r="G219" s="361">
        <f t="shared" si="112"/>
        <v>5000</v>
      </c>
      <c r="H219" s="361">
        <v>4027</v>
      </c>
      <c r="I219" s="92">
        <f>H219/G219*100</f>
        <v>80.540000000000006</v>
      </c>
      <c r="J219" s="703">
        <f>SUM(L219/F219)</f>
        <v>0</v>
      </c>
      <c r="K219" s="93"/>
      <c r="L219" s="118">
        <f>SUM(L218)</f>
        <v>0</v>
      </c>
      <c r="M219" s="118">
        <f>SUM(M218)</f>
        <v>0</v>
      </c>
      <c r="N219" s="118">
        <f>SUM(N218)</f>
        <v>0</v>
      </c>
      <c r="O219" s="94"/>
      <c r="P219" s="118">
        <f>SUM(P218)</f>
        <v>0</v>
      </c>
      <c r="Q219" s="94"/>
      <c r="R219" s="712"/>
      <c r="S219" s="712"/>
      <c r="T219" s="712"/>
      <c r="U219" s="712"/>
      <c r="V219" s="1608"/>
      <c r="W219" s="742"/>
      <c r="X219" s="742"/>
      <c r="Y219" s="742"/>
      <c r="Z219" s="712"/>
      <c r="AA219" s="712"/>
      <c r="AB219" s="712">
        <v>211</v>
      </c>
      <c r="AC219" s="1844">
        <v>170717.99</v>
      </c>
      <c r="AD219" s="1844">
        <f>AC219/1000</f>
        <v>170.71798999999999</v>
      </c>
      <c r="AE219" s="96"/>
      <c r="AF219" s="2424"/>
      <c r="AG219" s="96"/>
      <c r="AH219" s="96"/>
      <c r="AI219" s="96"/>
      <c r="AJ219" s="96"/>
      <c r="AK219" s="96"/>
      <c r="AL219" s="96"/>
      <c r="AM219" s="96"/>
      <c r="AN219" s="96"/>
      <c r="AO219" s="96"/>
      <c r="AP219" s="96"/>
      <c r="AQ219" s="96"/>
      <c r="AR219" s="96"/>
      <c r="AS219" s="96"/>
      <c r="AT219" s="96"/>
      <c r="AU219" s="96"/>
      <c r="AV219" s="96"/>
      <c r="AW219" s="96"/>
      <c r="AX219" s="96"/>
      <c r="AY219" s="96"/>
      <c r="AZ219" s="96"/>
      <c r="BA219" s="96"/>
      <c r="BB219" s="96"/>
      <c r="BC219" s="96"/>
      <c r="BD219" s="96"/>
      <c r="BE219" s="96"/>
      <c r="BF219" s="96"/>
      <c r="BG219" s="96"/>
      <c r="BH219" s="96"/>
      <c r="BI219" s="96"/>
      <c r="BJ219" s="96"/>
      <c r="BK219" s="96"/>
      <c r="BL219" s="96"/>
      <c r="BM219" s="96"/>
      <c r="BN219" s="96"/>
      <c r="BO219" s="96"/>
      <c r="BP219" s="96"/>
      <c r="BQ219" s="96"/>
      <c r="BR219" s="96"/>
      <c r="BS219" s="96"/>
      <c r="BT219" s="96"/>
      <c r="BU219" s="96"/>
      <c r="BV219" s="96"/>
      <c r="BW219" s="96"/>
      <c r="BX219" s="96"/>
      <c r="BY219" s="96"/>
      <c r="BZ219" s="96"/>
      <c r="CA219" s="96"/>
      <c r="CB219" s="96"/>
      <c r="CC219" s="96"/>
      <c r="CD219" s="96"/>
      <c r="CE219" s="96"/>
      <c r="CF219" s="96"/>
      <c r="CG219" s="96"/>
      <c r="CH219" s="96"/>
      <c r="CI219" s="96"/>
      <c r="CJ219" s="96"/>
      <c r="CK219" s="96"/>
      <c r="CL219" s="96"/>
      <c r="CM219" s="96"/>
      <c r="CN219" s="96"/>
      <c r="CO219" s="96"/>
      <c r="CP219" s="96"/>
      <c r="CQ219" s="96"/>
      <c r="CR219" s="96"/>
      <c r="CS219" s="96"/>
      <c r="CT219" s="96"/>
      <c r="CU219" s="96"/>
      <c r="CV219" s="96"/>
      <c r="CW219" s="96"/>
      <c r="CX219" s="96"/>
      <c r="CY219" s="96"/>
      <c r="CZ219" s="96"/>
      <c r="DA219" s="96"/>
      <c r="DB219" s="96"/>
      <c r="DC219" s="96"/>
      <c r="DD219" s="96"/>
      <c r="DE219" s="96"/>
      <c r="DF219" s="96"/>
      <c r="DG219" s="96"/>
      <c r="DH219" s="96"/>
      <c r="DI219" s="96"/>
      <c r="DJ219" s="96"/>
      <c r="DK219" s="96"/>
      <c r="DL219" s="96"/>
      <c r="DM219" s="96"/>
      <c r="DN219" s="96"/>
      <c r="DO219" s="96"/>
      <c r="DP219" s="96"/>
      <c r="DQ219" s="96"/>
      <c r="DR219" s="96"/>
      <c r="DS219" s="96"/>
      <c r="DT219" s="96"/>
      <c r="DU219" s="96"/>
      <c r="DV219" s="96"/>
      <c r="DW219" s="96"/>
      <c r="DX219" s="96"/>
      <c r="DY219" s="96"/>
      <c r="DZ219" s="96"/>
      <c r="EA219" s="96"/>
      <c r="EB219" s="96"/>
      <c r="EC219" s="96"/>
      <c r="ED219" s="96"/>
      <c r="EE219" s="96"/>
      <c r="EF219" s="96"/>
      <c r="EG219" s="96"/>
      <c r="EH219" s="96"/>
      <c r="EI219" s="96"/>
      <c r="EJ219" s="96"/>
      <c r="EK219" s="96"/>
      <c r="EL219" s="96"/>
      <c r="EM219" s="96"/>
      <c r="EN219" s="96"/>
      <c r="EO219" s="96"/>
      <c r="EP219" s="96"/>
      <c r="EQ219" s="96"/>
      <c r="ER219" s="96"/>
      <c r="ES219" s="96"/>
      <c r="ET219" s="96"/>
      <c r="EU219" s="96"/>
      <c r="EV219" s="96"/>
      <c r="EW219" s="96"/>
      <c r="EX219" s="96"/>
      <c r="EY219" s="96"/>
      <c r="EZ219" s="96"/>
      <c r="FA219" s="96"/>
      <c r="FB219" s="96"/>
      <c r="FC219" s="96"/>
      <c r="FD219" s="96"/>
      <c r="FE219" s="96"/>
      <c r="FF219" s="96"/>
      <c r="FG219" s="96"/>
      <c r="FH219" s="96"/>
      <c r="FI219" s="96"/>
      <c r="FJ219" s="96"/>
      <c r="FK219" s="96"/>
      <c r="FL219" s="96"/>
      <c r="FM219" s="96"/>
      <c r="FN219" s="96"/>
      <c r="FO219" s="96"/>
      <c r="FP219" s="96"/>
      <c r="FQ219" s="96"/>
      <c r="FR219" s="96"/>
      <c r="FS219" s="96"/>
      <c r="FT219" s="96"/>
      <c r="FU219" s="96"/>
      <c r="FV219" s="96"/>
      <c r="FW219" s="96"/>
      <c r="FX219" s="96"/>
      <c r="FY219" s="96"/>
      <c r="FZ219" s="96"/>
      <c r="GA219" s="96"/>
      <c r="GB219" s="96"/>
      <c r="GC219" s="96"/>
      <c r="GD219" s="96"/>
      <c r="GE219" s="96"/>
      <c r="GF219" s="96"/>
      <c r="GG219" s="96"/>
      <c r="GH219" s="96"/>
      <c r="GI219" s="96"/>
      <c r="GJ219" s="96"/>
      <c r="GK219" s="96"/>
      <c r="GL219" s="96"/>
      <c r="GM219" s="96"/>
      <c r="GN219" s="96"/>
      <c r="GO219" s="96"/>
      <c r="GP219" s="96"/>
      <c r="GQ219" s="96"/>
      <c r="GR219" s="96"/>
      <c r="GS219" s="96"/>
      <c r="GT219" s="96"/>
      <c r="GU219" s="96"/>
      <c r="GV219" s="96"/>
      <c r="GW219" s="96"/>
      <c r="GX219" s="96"/>
      <c r="GY219" s="96"/>
      <c r="GZ219" s="96"/>
      <c r="HA219" s="96"/>
      <c r="HB219" s="96"/>
      <c r="HC219" s="96"/>
      <c r="HD219" s="96"/>
      <c r="HE219" s="96"/>
      <c r="HF219" s="96"/>
      <c r="HG219" s="96"/>
      <c r="HH219" s="96"/>
      <c r="HI219" s="96"/>
      <c r="HJ219" s="96"/>
      <c r="HK219" s="96"/>
      <c r="HL219" s="96"/>
      <c r="HM219" s="96"/>
      <c r="HN219" s="96"/>
      <c r="HO219" s="96"/>
      <c r="HP219" s="96"/>
      <c r="HQ219" s="96"/>
      <c r="HR219" s="96"/>
      <c r="HS219" s="96"/>
      <c r="HT219" s="96"/>
      <c r="HU219" s="96"/>
      <c r="HV219" s="96"/>
      <c r="HW219" s="96"/>
      <c r="HX219" s="96"/>
      <c r="HY219" s="96"/>
      <c r="HZ219" s="96"/>
      <c r="IA219" s="96"/>
      <c r="IB219" s="96"/>
      <c r="IC219" s="96"/>
      <c r="ID219" s="96"/>
      <c r="IE219" s="96"/>
      <c r="IF219" s="96"/>
      <c r="IG219" s="96"/>
      <c r="IH219" s="96"/>
      <c r="II219" s="96"/>
      <c r="IJ219" s="96"/>
      <c r="IK219" s="96"/>
      <c r="IL219" s="96"/>
      <c r="IM219" s="96"/>
      <c r="IN219" s="96"/>
      <c r="IO219" s="96"/>
      <c r="IP219" s="96"/>
      <c r="IQ219" s="96"/>
      <c r="IR219" s="96"/>
      <c r="IS219" s="96"/>
      <c r="IT219" s="96"/>
      <c r="IU219" s="96"/>
      <c r="IV219" s="96"/>
      <c r="IW219" s="96"/>
      <c r="IX219" s="96"/>
      <c r="IY219" s="96"/>
      <c r="IZ219" s="96"/>
      <c r="JA219" s="96"/>
      <c r="JB219" s="96"/>
      <c r="JC219" s="96"/>
      <c r="JD219" s="96"/>
      <c r="JE219" s="96"/>
      <c r="JF219" s="96"/>
      <c r="JG219" s="96"/>
    </row>
    <row r="220" spans="1:267" s="70" customFormat="1" ht="38.1" customHeight="1" x14ac:dyDescent="0.25">
      <c r="A220" s="738">
        <v>1</v>
      </c>
      <c r="B220" s="1744">
        <v>1</v>
      </c>
      <c r="C220" s="409" t="s">
        <v>356</v>
      </c>
      <c r="D220" s="409"/>
      <c r="E220" s="407"/>
      <c r="F220" s="711">
        <v>7800</v>
      </c>
      <c r="G220" s="92">
        <f t="shared" si="112"/>
        <v>2600</v>
      </c>
      <c r="H220" s="440">
        <v>3778</v>
      </c>
      <c r="I220" s="361">
        <f>H220/G220*100</f>
        <v>145.30769230769232</v>
      </c>
      <c r="J220" s="125"/>
      <c r="K220" s="125"/>
      <c r="L220" s="464"/>
      <c r="M220" s="464"/>
      <c r="N220" s="464"/>
      <c r="O220" s="464"/>
      <c r="P220" s="464"/>
      <c r="Q220" s="464"/>
      <c r="R220" s="711"/>
      <c r="S220" s="711"/>
      <c r="T220" s="711"/>
      <c r="U220" s="711"/>
      <c r="V220" s="1602"/>
      <c r="W220" s="711"/>
      <c r="X220" s="711"/>
      <c r="Y220" s="711"/>
      <c r="Z220" s="711"/>
      <c r="AA220" s="711"/>
      <c r="AB220" s="711"/>
      <c r="AC220" s="1841"/>
      <c r="AD220" s="1841">
        <f>AC220/1000</f>
        <v>0</v>
      </c>
      <c r="AF220" s="1730"/>
    </row>
    <row r="221" spans="1:267" s="70" customFormat="1" ht="38.1" customHeight="1" x14ac:dyDescent="0.25">
      <c r="A221" s="738"/>
      <c r="B221" s="1744"/>
      <c r="C221" s="611" t="s">
        <v>160</v>
      </c>
      <c r="D221" s="611"/>
      <c r="E221" s="407"/>
      <c r="F221" s="711"/>
      <c r="G221" s="92"/>
      <c r="H221" s="440"/>
      <c r="I221" s="361"/>
      <c r="J221" s="125"/>
      <c r="K221" s="125"/>
      <c r="L221" s="464"/>
      <c r="M221" s="464"/>
      <c r="N221" s="464"/>
      <c r="O221" s="464"/>
      <c r="P221" s="464"/>
      <c r="Q221" s="464"/>
      <c r="R221" s="712">
        <v>9118.5879999999997</v>
      </c>
      <c r="S221" s="712">
        <v>9118.5879999999997</v>
      </c>
      <c r="T221" s="712">
        <v>9118.5879999999997</v>
      </c>
      <c r="U221" s="712">
        <v>9118.5879999999997</v>
      </c>
      <c r="V221" s="1606">
        <f>R221/12*$C$3+(S221-R221)/11*3+(T221-S221)/10*2+(U221-T221)/9*1</f>
        <v>3039.5293333333334</v>
      </c>
      <c r="W221" s="712">
        <f>AA221-Z221</f>
        <v>4897.2187100000001</v>
      </c>
      <c r="X221" s="712"/>
      <c r="Y221" s="712">
        <f>W221-V221</f>
        <v>1857.6893766666667</v>
      </c>
      <c r="Z221" s="712">
        <v>0</v>
      </c>
      <c r="AA221" s="712">
        <v>4897.2187100000001</v>
      </c>
      <c r="AB221" s="711"/>
      <c r="AC221" s="1841"/>
      <c r="AD221" s="1841"/>
      <c r="AF221" s="1730"/>
    </row>
    <row r="222" spans="1:267" s="70" customFormat="1" ht="38.1" customHeight="1" x14ac:dyDescent="0.25">
      <c r="A222" s="738"/>
      <c r="B222" s="1744"/>
      <c r="C222" s="91" t="s">
        <v>81</v>
      </c>
      <c r="D222" s="91"/>
      <c r="E222" s="407"/>
      <c r="F222" s="711">
        <v>2300</v>
      </c>
      <c r="G222" s="92">
        <f t="shared" si="112"/>
        <v>767</v>
      </c>
      <c r="H222" s="440">
        <v>1257</v>
      </c>
      <c r="I222" s="361">
        <f t="shared" ref="I222:I228" si="113">H222/G222*100</f>
        <v>163.88526727509779</v>
      </c>
      <c r="J222" s="125"/>
      <c r="K222" s="125"/>
      <c r="L222" s="464"/>
      <c r="M222" s="464"/>
      <c r="N222" s="464"/>
      <c r="O222" s="464"/>
      <c r="P222" s="464"/>
      <c r="Q222" s="464"/>
      <c r="R222" s="711"/>
      <c r="S222" s="711"/>
      <c r="T222" s="711"/>
      <c r="U222" s="711"/>
      <c r="V222" s="1602"/>
      <c r="W222" s="711"/>
      <c r="X222" s="711"/>
      <c r="Y222" s="711"/>
      <c r="Z222" s="711"/>
      <c r="AA222" s="711"/>
      <c r="AB222" s="711"/>
      <c r="AC222" s="1841"/>
      <c r="AD222" s="1841"/>
      <c r="AF222" s="1730"/>
    </row>
    <row r="223" spans="1:267" s="70" customFormat="1" ht="38.1" customHeight="1" x14ac:dyDescent="0.25">
      <c r="A223" s="738"/>
      <c r="B223" s="1744"/>
      <c r="C223" s="91" t="s">
        <v>542</v>
      </c>
      <c r="D223" s="91"/>
      <c r="E223" s="407"/>
      <c r="F223" s="711"/>
      <c r="G223" s="92"/>
      <c r="H223" s="440"/>
      <c r="I223" s="361"/>
      <c r="J223" s="125"/>
      <c r="K223" s="125"/>
      <c r="L223" s="464"/>
      <c r="M223" s="464"/>
      <c r="N223" s="464"/>
      <c r="O223" s="464"/>
      <c r="P223" s="464"/>
      <c r="Q223" s="464"/>
      <c r="R223" s="711"/>
      <c r="S223" s="711"/>
      <c r="T223" s="711"/>
      <c r="U223" s="711"/>
      <c r="V223" s="1602"/>
      <c r="W223" s="711"/>
      <c r="X223" s="711"/>
      <c r="Y223" s="711"/>
      <c r="Z223" s="711"/>
      <c r="AA223" s="711"/>
      <c r="AB223" s="711"/>
      <c r="AC223" s="1841"/>
      <c r="AD223" s="1841"/>
      <c r="AF223" s="1730"/>
    </row>
    <row r="224" spans="1:267" s="70" customFormat="1" ht="38.1" customHeight="1" x14ac:dyDescent="0.25">
      <c r="A224" s="738"/>
      <c r="B224" s="1744"/>
      <c r="C224" s="91" t="s">
        <v>91</v>
      </c>
      <c r="D224" s="91"/>
      <c r="E224" s="407"/>
      <c r="F224" s="711">
        <v>400</v>
      </c>
      <c r="G224" s="92">
        <f t="shared" si="112"/>
        <v>133</v>
      </c>
      <c r="H224" s="440">
        <v>182</v>
      </c>
      <c r="I224" s="361">
        <f t="shared" si="113"/>
        <v>136.84210526315789</v>
      </c>
      <c r="J224" s="125"/>
      <c r="K224" s="125"/>
      <c r="L224" s="464"/>
      <c r="M224" s="464"/>
      <c r="N224" s="464"/>
      <c r="O224" s="464"/>
      <c r="P224" s="464"/>
      <c r="Q224" s="464"/>
      <c r="R224" s="711"/>
      <c r="S224" s="711"/>
      <c r="T224" s="711"/>
      <c r="U224" s="711"/>
      <c r="V224" s="1602"/>
      <c r="W224" s="711"/>
      <c r="X224" s="711"/>
      <c r="Y224" s="711"/>
      <c r="Z224" s="711"/>
      <c r="AA224" s="711"/>
      <c r="AB224" s="711"/>
      <c r="AC224" s="1841"/>
      <c r="AD224" s="1841"/>
      <c r="AF224" s="1730"/>
    </row>
    <row r="225" spans="1:32" s="70" customFormat="1" ht="38.1" customHeight="1" x14ac:dyDescent="0.25">
      <c r="A225" s="738"/>
      <c r="B225" s="1744"/>
      <c r="C225" s="91" t="s">
        <v>78</v>
      </c>
      <c r="D225" s="91"/>
      <c r="E225" s="407"/>
      <c r="F225" s="711">
        <v>1000</v>
      </c>
      <c r="G225" s="92">
        <f t="shared" si="112"/>
        <v>333</v>
      </c>
      <c r="H225" s="440">
        <v>614</v>
      </c>
      <c r="I225" s="361">
        <f t="shared" si="113"/>
        <v>184.38438438438439</v>
      </c>
      <c r="J225" s="125"/>
      <c r="K225" s="125"/>
      <c r="L225" s="464"/>
      <c r="M225" s="464"/>
      <c r="N225" s="464"/>
      <c r="O225" s="464"/>
      <c r="P225" s="464"/>
      <c r="Q225" s="464"/>
      <c r="R225" s="711"/>
      <c r="S225" s="711"/>
      <c r="T225" s="711"/>
      <c r="U225" s="711"/>
      <c r="V225" s="1602"/>
      <c r="W225" s="711"/>
      <c r="X225" s="711"/>
      <c r="Y225" s="711"/>
      <c r="Z225" s="711"/>
      <c r="AA225" s="711"/>
      <c r="AB225" s="711"/>
      <c r="AC225" s="1841"/>
      <c r="AD225" s="1841"/>
      <c r="AF225" s="1730"/>
    </row>
    <row r="226" spans="1:32" s="70" customFormat="1" ht="38.1" customHeight="1" x14ac:dyDescent="0.25">
      <c r="A226" s="738"/>
      <c r="B226" s="1744"/>
      <c r="C226" s="174" t="s">
        <v>284</v>
      </c>
      <c r="D226" s="174"/>
      <c r="E226" s="407"/>
      <c r="F226" s="711">
        <v>200</v>
      </c>
      <c r="G226" s="92">
        <f t="shared" si="112"/>
        <v>67</v>
      </c>
      <c r="H226" s="440">
        <v>119</v>
      </c>
      <c r="I226" s="361">
        <f t="shared" si="113"/>
        <v>177.61194029850748</v>
      </c>
      <c r="J226" s="125"/>
      <c r="K226" s="125"/>
      <c r="L226" s="464"/>
      <c r="M226" s="464"/>
      <c r="N226" s="464"/>
      <c r="O226" s="464"/>
      <c r="P226" s="464"/>
      <c r="Q226" s="464"/>
      <c r="R226" s="711"/>
      <c r="S226" s="711"/>
      <c r="T226" s="711"/>
      <c r="U226" s="711"/>
      <c r="V226" s="1602"/>
      <c r="W226" s="711"/>
      <c r="X226" s="711"/>
      <c r="Y226" s="711"/>
      <c r="Z226" s="711"/>
      <c r="AA226" s="711"/>
      <c r="AB226" s="711"/>
      <c r="AC226" s="1841"/>
      <c r="AD226" s="1841"/>
      <c r="AF226" s="1730"/>
    </row>
    <row r="227" spans="1:32" s="70" customFormat="1" ht="15" customHeight="1" x14ac:dyDescent="0.25">
      <c r="A227" s="738">
        <v>1</v>
      </c>
      <c r="B227" s="1744">
        <v>1</v>
      </c>
      <c r="C227" s="213" t="s">
        <v>165</v>
      </c>
      <c r="D227" s="213"/>
      <c r="E227" s="508"/>
      <c r="F227" s="712">
        <f>SUM(F218,F209)</f>
        <v>64133</v>
      </c>
      <c r="G227" s="388">
        <f>SUM(G209+G218)</f>
        <v>21378</v>
      </c>
      <c r="H227" s="388">
        <f>SUM(H209+H218)</f>
        <v>23276</v>
      </c>
      <c r="I227" s="126">
        <f t="shared" si="113"/>
        <v>108.87828608850221</v>
      </c>
      <c r="J227" s="125"/>
      <c r="K227" s="125"/>
      <c r="L227" s="464"/>
      <c r="M227" s="464"/>
      <c r="N227" s="464"/>
      <c r="O227" s="464"/>
      <c r="P227" s="464"/>
      <c r="Q227" s="464"/>
      <c r="R227" s="742">
        <v>81490.963899999988</v>
      </c>
      <c r="S227" s="742">
        <v>81490.963899999988</v>
      </c>
      <c r="T227" s="742">
        <v>81490.963899999988</v>
      </c>
      <c r="U227" s="742">
        <v>81490.963899999988</v>
      </c>
      <c r="V227" s="1036">
        <f>R227/12*$C$3+(S227-R227)/11*3+(T227-S227)/10*2+(U227-T227)/9*1</f>
        <v>27163.654633333328</v>
      </c>
      <c r="W227" s="742">
        <f>AA227-Z227</f>
        <v>31407.330669999996</v>
      </c>
      <c r="X227" s="742"/>
      <c r="Y227" s="742">
        <f>W227-V227</f>
        <v>4243.6760366666676</v>
      </c>
      <c r="Z227" s="742">
        <v>-103.43007</v>
      </c>
      <c r="AA227" s="742">
        <v>31303.900599999997</v>
      </c>
      <c r="AB227" s="388">
        <f>SUM(AB209+AB218)</f>
        <v>330</v>
      </c>
      <c r="AC227" s="742">
        <f>AC218+AC209</f>
        <v>266999.69999999995</v>
      </c>
      <c r="AD227" s="742">
        <f>AD218+AD209</f>
        <v>266.99969999999996</v>
      </c>
      <c r="AF227" s="1730"/>
    </row>
    <row r="228" spans="1:32" s="70" customFormat="1" ht="15" customHeight="1" x14ac:dyDescent="0.25">
      <c r="A228" s="738">
        <v>1</v>
      </c>
      <c r="B228" s="1744">
        <v>1</v>
      </c>
      <c r="C228" s="672" t="s">
        <v>343</v>
      </c>
      <c r="D228" s="672"/>
      <c r="E228" s="672"/>
      <c r="F228" s="2202">
        <f>SUM(F227,F207)</f>
        <v>430833</v>
      </c>
      <c r="G228" s="556">
        <f>SUM(G227,G207)</f>
        <v>143611</v>
      </c>
      <c r="H228" s="556">
        <f>SUM(H227,H207)</f>
        <v>150199</v>
      </c>
      <c r="I228" s="556">
        <f t="shared" si="113"/>
        <v>104.58739233067105</v>
      </c>
      <c r="J228" s="703"/>
      <c r="K228" s="703"/>
      <c r="L228" s="773"/>
      <c r="M228" s="773"/>
      <c r="N228" s="773"/>
      <c r="O228" s="773"/>
      <c r="P228" s="773"/>
      <c r="Q228" s="773"/>
      <c r="R228" s="742">
        <f>SUM(R227,R221,R207)</f>
        <v>235745.27509999997</v>
      </c>
      <c r="S228" s="742">
        <f>SUM(S227,S221,S207)</f>
        <v>235745.27509999997</v>
      </c>
      <c r="T228" s="742">
        <f>SUM(T227,T221,T207)</f>
        <v>235745.27509999997</v>
      </c>
      <c r="U228" s="742">
        <f>SUM(U227,U221,U207)</f>
        <v>235745.27509999997</v>
      </c>
      <c r="V228" s="742">
        <f t="shared" ref="V228:AA228" si="114">SUM(V227,V221,V207)</f>
        <v>78581.758366666647</v>
      </c>
      <c r="W228" s="742">
        <f t="shared" si="114"/>
        <v>84465.420169999998</v>
      </c>
      <c r="X228" s="742">
        <f t="shared" si="114"/>
        <v>0</v>
      </c>
      <c r="Y228" s="742">
        <f t="shared" si="114"/>
        <v>5883.6618033333452</v>
      </c>
      <c r="Z228" s="742">
        <f t="shared" si="114"/>
        <v>-1310.4573299999979</v>
      </c>
      <c r="AA228" s="742">
        <f t="shared" si="114"/>
        <v>83154.962839999993</v>
      </c>
      <c r="AB228" s="556">
        <f>SUM(AB227,AB207)</f>
        <v>6542</v>
      </c>
      <c r="AC228" s="742">
        <f t="shared" ref="AC228:AD228" si="115">SUM(AC227,AC221,AC207)</f>
        <v>2698984.8899999959</v>
      </c>
      <c r="AD228" s="742">
        <f t="shared" si="115"/>
        <v>2698.9848899999961</v>
      </c>
      <c r="AF228" s="1730"/>
    </row>
    <row r="229" spans="1:32" s="70" customFormat="1" ht="15" customHeight="1" x14ac:dyDescent="0.25">
      <c r="A229" s="738">
        <v>1</v>
      </c>
      <c r="B229" s="1744">
        <v>1</v>
      </c>
      <c r="C229" s="282" t="s">
        <v>31</v>
      </c>
      <c r="D229" s="282"/>
      <c r="E229" s="217"/>
      <c r="F229" s="772"/>
      <c r="G229" s="361"/>
      <c r="H229" s="361"/>
      <c r="I229" s="361"/>
      <c r="J229" s="125"/>
      <c r="K229" s="125"/>
      <c r="L229" s="388"/>
      <c r="M229" s="388"/>
      <c r="N229" s="388"/>
      <c r="O229" s="388"/>
      <c r="P229" s="388"/>
      <c r="Q229" s="388"/>
      <c r="R229" s="63"/>
      <c r="S229" s="63"/>
      <c r="T229" s="63"/>
      <c r="U229" s="63"/>
      <c r="V229" s="1599"/>
      <c r="W229" s="63"/>
      <c r="X229" s="63"/>
      <c r="Y229" s="63"/>
      <c r="Z229" s="63"/>
      <c r="AA229" s="63"/>
      <c r="AB229" s="63"/>
      <c r="AC229" s="1836"/>
      <c r="AD229" s="1836"/>
      <c r="AF229" s="1730"/>
    </row>
    <row r="230" spans="1:32" s="70" customFormat="1" ht="15" customHeight="1" x14ac:dyDescent="0.25">
      <c r="A230" s="738">
        <v>1</v>
      </c>
      <c r="B230" s="1744">
        <v>1</v>
      </c>
      <c r="C230" s="144" t="s">
        <v>206</v>
      </c>
      <c r="D230" s="144"/>
      <c r="E230" s="794">
        <v>300</v>
      </c>
      <c r="F230" s="2225">
        <v>135</v>
      </c>
      <c r="G230" s="92">
        <f t="shared" ref="G230:G233" si="116">(F230/12*$C$3)</f>
        <v>45</v>
      </c>
      <c r="H230" s="361">
        <v>48</v>
      </c>
      <c r="I230" s="92">
        <f>H230/G230*100</f>
        <v>106.66666666666667</v>
      </c>
      <c r="J230" s="363">
        <v>7</v>
      </c>
      <c r="K230" s="93">
        <f>N230/H230</f>
        <v>7.833333333333333</v>
      </c>
      <c r="L230" s="94">
        <f>ROUND(F230*J230,0)</f>
        <v>945</v>
      </c>
      <c r="M230" s="94">
        <f t="shared" ref="M230:M233" si="117">L230/12*$C$3</f>
        <v>315</v>
      </c>
      <c r="N230" s="440">
        <f>244+132</f>
        <v>376</v>
      </c>
      <c r="O230" s="94">
        <f>N230/M230*100</f>
        <v>119.36507936507937</v>
      </c>
      <c r="P230" s="94">
        <f>L230/E230</f>
        <v>3.15</v>
      </c>
      <c r="Q230" s="94">
        <f>N230/$C$3*12/P230</f>
        <v>358.09523809523813</v>
      </c>
      <c r="R230" s="63"/>
      <c r="S230" s="63"/>
      <c r="T230" s="63"/>
      <c r="U230" s="63"/>
      <c r="V230" s="1599"/>
      <c r="W230" s="63"/>
      <c r="X230" s="63"/>
      <c r="Y230" s="63"/>
      <c r="Z230" s="63"/>
      <c r="AA230" s="63"/>
      <c r="AB230" s="63"/>
      <c r="AC230" s="1836"/>
      <c r="AD230" s="1836"/>
      <c r="AF230" s="1730"/>
    </row>
    <row r="231" spans="1:32" s="70" customFormat="1" ht="15" customHeight="1" x14ac:dyDescent="0.25">
      <c r="A231" s="738">
        <v>1</v>
      </c>
      <c r="B231" s="1744">
        <v>1</v>
      </c>
      <c r="C231" s="144" t="s">
        <v>6</v>
      </c>
      <c r="D231" s="144"/>
      <c r="E231" s="794">
        <v>300</v>
      </c>
      <c r="F231" s="2225">
        <v>80</v>
      </c>
      <c r="G231" s="92">
        <f t="shared" si="116"/>
        <v>26.666666666666668</v>
      </c>
      <c r="H231" s="361">
        <v>23</v>
      </c>
      <c r="I231" s="92">
        <f>H231/G231*100</f>
        <v>86.25</v>
      </c>
      <c r="J231" s="363">
        <v>8.9</v>
      </c>
      <c r="K231" s="93">
        <f>N231/H231</f>
        <v>7.1304347826086953</v>
      </c>
      <c r="L231" s="94">
        <f>ROUND(F231*J231,0)</f>
        <v>712</v>
      </c>
      <c r="M231" s="94">
        <f t="shared" si="117"/>
        <v>237.33333333333334</v>
      </c>
      <c r="N231" s="440">
        <f>147+17</f>
        <v>164</v>
      </c>
      <c r="O231" s="94">
        <f>N231/M231*100</f>
        <v>69.101123595505626</v>
      </c>
      <c r="P231" s="94">
        <f>L231/E231</f>
        <v>2.3733333333333335</v>
      </c>
      <c r="Q231" s="94">
        <f>N231/$C$3*12/P231</f>
        <v>207.30337078651684</v>
      </c>
      <c r="R231" s="63"/>
      <c r="S231" s="63"/>
      <c r="T231" s="63"/>
      <c r="U231" s="63"/>
      <c r="V231" s="1599"/>
      <c r="W231" s="63"/>
      <c r="X231" s="63"/>
      <c r="Y231" s="63"/>
      <c r="Z231" s="63"/>
      <c r="AA231" s="63"/>
      <c r="AB231" s="63"/>
      <c r="AC231" s="1836"/>
      <c r="AD231" s="1836"/>
      <c r="AF231" s="1730"/>
    </row>
    <row r="232" spans="1:32" s="70" customFormat="1" ht="15" customHeight="1" x14ac:dyDescent="0.25">
      <c r="A232" s="738">
        <v>1</v>
      </c>
      <c r="B232" s="1744">
        <v>1</v>
      </c>
      <c r="C232" s="144" t="s">
        <v>10</v>
      </c>
      <c r="D232" s="144"/>
      <c r="E232" s="794">
        <v>300</v>
      </c>
      <c r="F232" s="2225">
        <v>55</v>
      </c>
      <c r="G232" s="92">
        <f t="shared" si="116"/>
        <v>18.333333333333332</v>
      </c>
      <c r="H232" s="361">
        <v>13</v>
      </c>
      <c r="I232" s="92">
        <f>H232/G232*100</f>
        <v>70.909090909090907</v>
      </c>
      <c r="J232" s="363">
        <v>11</v>
      </c>
      <c r="K232" s="93">
        <f>N232/H232</f>
        <v>9</v>
      </c>
      <c r="L232" s="94">
        <f>ROUND(F232*J232,0)</f>
        <v>605</v>
      </c>
      <c r="M232" s="94">
        <f t="shared" si="117"/>
        <v>201.66666666666666</v>
      </c>
      <c r="N232" s="440">
        <f>99+18</f>
        <v>117</v>
      </c>
      <c r="O232" s="94">
        <f>N232/M232*100</f>
        <v>58.016528925619838</v>
      </c>
      <c r="P232" s="94">
        <f>L232/E232</f>
        <v>2.0166666666666666</v>
      </c>
      <c r="Q232" s="94">
        <f>N232/$C$3*12/P232</f>
        <v>174.04958677685951</v>
      </c>
      <c r="R232" s="63"/>
      <c r="S232" s="63"/>
      <c r="T232" s="63"/>
      <c r="U232" s="63"/>
      <c r="V232" s="1599"/>
      <c r="W232" s="63"/>
      <c r="X232" s="63"/>
      <c r="Y232" s="63"/>
      <c r="Z232" s="63"/>
      <c r="AA232" s="63"/>
      <c r="AB232" s="63"/>
      <c r="AC232" s="1836"/>
      <c r="AD232" s="1836"/>
      <c r="AF232" s="1730"/>
    </row>
    <row r="233" spans="1:32" s="70" customFormat="1" ht="15" customHeight="1" x14ac:dyDescent="0.25">
      <c r="A233" s="738">
        <v>1</v>
      </c>
      <c r="B233" s="1744">
        <v>1</v>
      </c>
      <c r="C233" s="144" t="s">
        <v>76</v>
      </c>
      <c r="D233" s="144"/>
      <c r="E233" s="794">
        <v>300</v>
      </c>
      <c r="F233" s="2225">
        <v>90</v>
      </c>
      <c r="G233" s="92">
        <f t="shared" si="116"/>
        <v>30</v>
      </c>
      <c r="H233" s="92">
        <v>29</v>
      </c>
      <c r="I233" s="92">
        <f>H233/G233*100</f>
        <v>96.666666666666671</v>
      </c>
      <c r="J233" s="363">
        <v>11</v>
      </c>
      <c r="K233" s="93">
        <f>N233/H233</f>
        <v>11.03448275862069</v>
      </c>
      <c r="L233" s="94">
        <f>ROUND(F233*J233,0)</f>
        <v>990</v>
      </c>
      <c r="M233" s="94">
        <f t="shared" si="117"/>
        <v>330</v>
      </c>
      <c r="N233" s="94">
        <f>253+67</f>
        <v>320</v>
      </c>
      <c r="O233" s="94">
        <f>N233/M233*100</f>
        <v>96.969696969696969</v>
      </c>
      <c r="P233" s="94">
        <f>L233/E233</f>
        <v>3.3</v>
      </c>
      <c r="Q233" s="94">
        <f>N233/$C$3*12/P233</f>
        <v>290.90909090909093</v>
      </c>
      <c r="R233" s="711"/>
      <c r="S233" s="711"/>
      <c r="T233" s="711"/>
      <c r="U233" s="711"/>
      <c r="V233" s="1602"/>
      <c r="W233" s="711"/>
      <c r="X233" s="711"/>
      <c r="Y233" s="711"/>
      <c r="Z233" s="711"/>
      <c r="AA233" s="711"/>
      <c r="AB233" s="711"/>
      <c r="AC233" s="1841"/>
      <c r="AD233" s="1841"/>
      <c r="AF233" s="1730"/>
    </row>
    <row r="234" spans="1:32" s="70" customFormat="1" ht="15" customHeight="1" x14ac:dyDescent="0.25">
      <c r="A234" s="738">
        <v>1</v>
      </c>
      <c r="B234" s="1744">
        <v>1</v>
      </c>
      <c r="C234" s="282" t="s">
        <v>35</v>
      </c>
      <c r="D234" s="282"/>
      <c r="E234" s="282"/>
      <c r="F234" s="2202">
        <f>SUM(F230:F233)</f>
        <v>360</v>
      </c>
      <c r="G234" s="556">
        <f>SUM(G230:G233)</f>
        <v>120</v>
      </c>
      <c r="H234" s="556">
        <f>SUM(H230:H233)</f>
        <v>113</v>
      </c>
      <c r="I234" s="556">
        <f>H234/G234*100</f>
        <v>94.166666666666671</v>
      </c>
      <c r="J234" s="703">
        <f>SUM(L234/F234)</f>
        <v>9.0333333333333332</v>
      </c>
      <c r="K234" s="117">
        <f>N234/H234</f>
        <v>8.6460176991150437</v>
      </c>
      <c r="L234" s="704">
        <f>SUM(L230:L233)</f>
        <v>3252</v>
      </c>
      <c r="M234" s="704">
        <f>SUM(M230:M233)</f>
        <v>1084</v>
      </c>
      <c r="N234" s="704">
        <f>SUM(N230:N233)</f>
        <v>977</v>
      </c>
      <c r="O234" s="94">
        <f>N234/M234*100</f>
        <v>90.129151291512912</v>
      </c>
      <c r="P234" s="281">
        <f>SUM(P230:P233)</f>
        <v>10.84</v>
      </c>
      <c r="Q234" s="94">
        <f>N234/$C$3*12/P234</f>
        <v>270.38745387453872</v>
      </c>
      <c r="R234" s="704"/>
      <c r="S234" s="704"/>
      <c r="T234" s="704"/>
      <c r="U234" s="704"/>
      <c r="V234" s="1608"/>
      <c r="W234" s="742"/>
      <c r="X234" s="742"/>
      <c r="Y234" s="742"/>
      <c r="Z234" s="704"/>
      <c r="AA234" s="704"/>
      <c r="AB234" s="704"/>
      <c r="AC234" s="1842"/>
      <c r="AD234" s="1842"/>
      <c r="AF234" s="1730"/>
    </row>
    <row r="235" spans="1:32" s="70" customFormat="1" ht="15" customHeight="1" x14ac:dyDescent="0.25">
      <c r="A235" s="738">
        <v>1</v>
      </c>
      <c r="B235" s="1744">
        <v>1</v>
      </c>
      <c r="C235" s="217" t="s">
        <v>148</v>
      </c>
      <c r="D235" s="217"/>
      <c r="E235" s="282"/>
      <c r="F235" s="2202"/>
      <c r="G235" s="556"/>
      <c r="H235" s="556"/>
      <c r="I235" s="556"/>
      <c r="J235" s="703"/>
      <c r="K235" s="117"/>
      <c r="L235" s="704"/>
      <c r="M235" s="704"/>
      <c r="N235" s="704"/>
      <c r="O235" s="94"/>
      <c r="P235" s="281"/>
      <c r="Q235" s="94"/>
      <c r="R235" s="704"/>
      <c r="S235" s="704"/>
      <c r="T235" s="704"/>
      <c r="U235" s="704"/>
      <c r="V235" s="1609"/>
      <c r="W235" s="704"/>
      <c r="X235" s="704"/>
      <c r="Y235" s="704"/>
      <c r="Z235" s="704"/>
      <c r="AA235" s="704"/>
      <c r="AB235" s="704"/>
      <c r="AC235" s="1842"/>
      <c r="AD235" s="1842"/>
      <c r="AF235" s="1730"/>
    </row>
    <row r="236" spans="1:32" s="70" customFormat="1" ht="15" customHeight="1" x14ac:dyDescent="0.25">
      <c r="A236" s="738"/>
      <c r="B236" s="1744"/>
      <c r="C236" s="260" t="s">
        <v>539</v>
      </c>
      <c r="D236" s="328"/>
      <c r="E236" s="535">
        <v>240</v>
      </c>
      <c r="F236" s="772">
        <v>9</v>
      </c>
      <c r="G236" s="1051">
        <f t="shared" ref="G236:G241" si="118">(F236/12*$C$3)</f>
        <v>3</v>
      </c>
      <c r="H236" s="92">
        <v>2</v>
      </c>
      <c r="I236" s="92">
        <f>H236/G236*100</f>
        <v>66.666666666666657</v>
      </c>
      <c r="J236" s="659">
        <v>8</v>
      </c>
      <c r="K236" s="93">
        <f>N236/H236</f>
        <v>8</v>
      </c>
      <c r="L236" s="94">
        <f>ROUND(F236*J236,0)</f>
        <v>72</v>
      </c>
      <c r="M236" s="2614">
        <f>L236/9*($C$3-3)</f>
        <v>8</v>
      </c>
      <c r="N236" s="94">
        <v>16</v>
      </c>
      <c r="O236" s="94">
        <f>N236/M236*100</f>
        <v>200</v>
      </c>
      <c r="P236" s="94">
        <f>L236/E236</f>
        <v>0.3</v>
      </c>
      <c r="Q236" s="94">
        <f>N236/$C$3*12/P236</f>
        <v>160</v>
      </c>
      <c r="R236" s="704"/>
      <c r="S236" s="704"/>
      <c r="T236" s="704"/>
      <c r="U236" s="704"/>
      <c r="V236" s="1609"/>
      <c r="W236" s="704"/>
      <c r="X236" s="704"/>
      <c r="Y236" s="704"/>
      <c r="Z236" s="704"/>
      <c r="AA236" s="704"/>
      <c r="AB236" s="704"/>
      <c r="AC236" s="1842"/>
      <c r="AD236" s="1842"/>
      <c r="AF236" s="1730"/>
    </row>
    <row r="237" spans="1:32" s="70" customFormat="1" ht="15" customHeight="1" x14ac:dyDescent="0.25">
      <c r="A237" s="738">
        <v>1</v>
      </c>
      <c r="B237" s="1744">
        <v>1</v>
      </c>
      <c r="C237" s="150" t="s">
        <v>537</v>
      </c>
      <c r="D237" s="150"/>
      <c r="E237" s="535">
        <v>240</v>
      </c>
      <c r="F237" s="772">
        <v>194</v>
      </c>
      <c r="G237" s="1051">
        <f t="shared" si="118"/>
        <v>64.666666666666671</v>
      </c>
      <c r="H237" s="92">
        <v>454</v>
      </c>
      <c r="I237" s="92">
        <f>H237/G237*100</f>
        <v>702.06185567010311</v>
      </c>
      <c r="J237" s="659">
        <v>8</v>
      </c>
      <c r="K237" s="93">
        <f>N237/H237</f>
        <v>7.9867841409691627</v>
      </c>
      <c r="L237" s="94">
        <f t="shared" ref="L237:L241" si="119">ROUND(F237*J237,0)</f>
        <v>1552</v>
      </c>
      <c r="M237" s="94">
        <f t="shared" ref="M237" si="120">L237/12*$C$3</f>
        <v>517.33333333333337</v>
      </c>
      <c r="N237" s="94">
        <f>3243+383</f>
        <v>3626</v>
      </c>
      <c r="O237" s="94">
        <f>N237/M237*100</f>
        <v>700.90206185567001</v>
      </c>
      <c r="P237" s="94">
        <f>L237/E237</f>
        <v>6.4666666666666668</v>
      </c>
      <c r="Q237" s="94">
        <f>N237/$C$3*12/P237</f>
        <v>1682.1649484536083</v>
      </c>
      <c r="R237" s="711"/>
      <c r="S237" s="711"/>
      <c r="T237" s="711"/>
      <c r="U237" s="711"/>
      <c r="V237" s="1602"/>
      <c r="W237" s="711"/>
      <c r="X237" s="711"/>
      <c r="Y237" s="711"/>
      <c r="Z237" s="711"/>
      <c r="AA237" s="711"/>
      <c r="AB237" s="711"/>
      <c r="AC237" s="1841"/>
      <c r="AD237" s="1841"/>
      <c r="AF237" s="1730"/>
    </row>
    <row r="238" spans="1:32" s="70" customFormat="1" ht="15" customHeight="1" x14ac:dyDescent="0.25">
      <c r="A238" s="738"/>
      <c r="B238" s="1744"/>
      <c r="C238" s="150" t="s">
        <v>8</v>
      </c>
      <c r="D238" s="150"/>
      <c r="E238" s="1706">
        <v>240</v>
      </c>
      <c r="F238" s="772">
        <v>829</v>
      </c>
      <c r="G238" s="1051">
        <f t="shared" si="118"/>
        <v>276.33333333333331</v>
      </c>
      <c r="H238" s="92">
        <v>76</v>
      </c>
      <c r="I238" s="92">
        <f t="shared" ref="I238:I241" si="121">H238/G238*100</f>
        <v>27.503015681544028</v>
      </c>
      <c r="J238" s="659">
        <v>8</v>
      </c>
      <c r="K238" s="93">
        <f t="shared" ref="K238:K241" si="122">N238/H238</f>
        <v>8.0789473684210531</v>
      </c>
      <c r="L238" s="94">
        <f t="shared" si="119"/>
        <v>6632</v>
      </c>
      <c r="M238" s="2614">
        <f t="shared" ref="M238:M241" si="123">L238/9*($C$3-3)</f>
        <v>736.88888888888891</v>
      </c>
      <c r="N238" s="94">
        <v>614</v>
      </c>
      <c r="O238" s="94">
        <f t="shared" ref="O238:O241" si="124">N238/M238*100</f>
        <v>83.323281061519907</v>
      </c>
      <c r="P238" s="94">
        <f t="shared" ref="P238:P241" si="125">L238/E238</f>
        <v>27.633333333333333</v>
      </c>
      <c r="Q238" s="94">
        <f t="shared" ref="Q238:Q241" si="126">N238/$C$3*12/P238</f>
        <v>66.658624849215926</v>
      </c>
      <c r="R238" s="711"/>
      <c r="S238" s="711"/>
      <c r="T238" s="711"/>
      <c r="U238" s="711"/>
      <c r="V238" s="1602"/>
      <c r="W238" s="711"/>
      <c r="X238" s="711"/>
      <c r="Y238" s="711"/>
      <c r="Z238" s="711"/>
      <c r="AA238" s="711"/>
      <c r="AB238" s="711"/>
      <c r="AC238" s="1841"/>
      <c r="AD238" s="1841"/>
      <c r="AF238" s="1730"/>
    </row>
    <row r="239" spans="1:32" s="70" customFormat="1" ht="15" customHeight="1" x14ac:dyDescent="0.25">
      <c r="A239" s="738"/>
      <c r="B239" s="1744"/>
      <c r="C239" s="150" t="s">
        <v>9</v>
      </c>
      <c r="D239" s="150"/>
      <c r="E239" s="1706">
        <v>240</v>
      </c>
      <c r="F239" s="772">
        <v>513</v>
      </c>
      <c r="G239" s="1051">
        <f t="shared" si="118"/>
        <v>171</v>
      </c>
      <c r="H239" s="92">
        <v>5</v>
      </c>
      <c r="I239" s="92">
        <f t="shared" si="121"/>
        <v>2.9239766081871341</v>
      </c>
      <c r="J239" s="659">
        <v>8</v>
      </c>
      <c r="K239" s="93">
        <f t="shared" si="122"/>
        <v>8</v>
      </c>
      <c r="L239" s="94">
        <f t="shared" si="119"/>
        <v>4104</v>
      </c>
      <c r="M239" s="2614">
        <f t="shared" si="123"/>
        <v>456</v>
      </c>
      <c r="N239" s="94">
        <v>40</v>
      </c>
      <c r="O239" s="94">
        <f t="shared" si="124"/>
        <v>8.7719298245614024</v>
      </c>
      <c r="P239" s="94">
        <f t="shared" si="125"/>
        <v>17.100000000000001</v>
      </c>
      <c r="Q239" s="94">
        <f t="shared" si="126"/>
        <v>7.0175438596491224</v>
      </c>
      <c r="R239" s="711"/>
      <c r="S239" s="711"/>
      <c r="T239" s="711"/>
      <c r="U239" s="711"/>
      <c r="V239" s="1602"/>
      <c r="W239" s="711"/>
      <c r="X239" s="711"/>
      <c r="Y239" s="711"/>
      <c r="Z239" s="711"/>
      <c r="AA239" s="711"/>
      <c r="AB239" s="711"/>
      <c r="AC239" s="1841"/>
      <c r="AD239" s="1841"/>
      <c r="AF239" s="1730"/>
    </row>
    <row r="240" spans="1:32" s="70" customFormat="1" ht="15" customHeight="1" x14ac:dyDescent="0.25">
      <c r="A240" s="738"/>
      <c r="B240" s="1744"/>
      <c r="C240" s="150" t="s">
        <v>23</v>
      </c>
      <c r="D240" s="150"/>
      <c r="E240" s="1706">
        <v>240</v>
      </c>
      <c r="F240" s="772">
        <v>43</v>
      </c>
      <c r="G240" s="1051">
        <f t="shared" si="118"/>
        <v>14.333333333333334</v>
      </c>
      <c r="H240" s="92">
        <v>2</v>
      </c>
      <c r="I240" s="92">
        <f t="shared" si="121"/>
        <v>13.953488372093023</v>
      </c>
      <c r="J240" s="659">
        <v>8</v>
      </c>
      <c r="K240" s="93">
        <f t="shared" si="122"/>
        <v>6.5</v>
      </c>
      <c r="L240" s="94">
        <f t="shared" si="119"/>
        <v>344</v>
      </c>
      <c r="M240" s="2614">
        <f t="shared" si="123"/>
        <v>38.222222222222221</v>
      </c>
      <c r="N240" s="94">
        <v>13</v>
      </c>
      <c r="O240" s="94">
        <f t="shared" si="124"/>
        <v>34.011627906976742</v>
      </c>
      <c r="P240" s="94">
        <f t="shared" si="125"/>
        <v>1.4333333333333333</v>
      </c>
      <c r="Q240" s="94">
        <f t="shared" si="126"/>
        <v>27.209302325581394</v>
      </c>
      <c r="R240" s="711"/>
      <c r="S240" s="711"/>
      <c r="T240" s="711"/>
      <c r="U240" s="711"/>
      <c r="V240" s="1602"/>
      <c r="W240" s="711"/>
      <c r="X240" s="711"/>
      <c r="Y240" s="711"/>
      <c r="Z240" s="711"/>
      <c r="AA240" s="711"/>
      <c r="AB240" s="711"/>
      <c r="AC240" s="1841"/>
      <c r="AD240" s="1841"/>
      <c r="AF240" s="1730"/>
    </row>
    <row r="241" spans="1:32" s="70" customFormat="1" ht="15" customHeight="1" x14ac:dyDescent="0.25">
      <c r="A241" s="738"/>
      <c r="B241" s="1744"/>
      <c r="C241" s="150" t="s">
        <v>30</v>
      </c>
      <c r="D241" s="150"/>
      <c r="E241" s="1706">
        <v>240</v>
      </c>
      <c r="F241" s="772">
        <v>192</v>
      </c>
      <c r="G241" s="1051">
        <f t="shared" si="118"/>
        <v>64</v>
      </c>
      <c r="H241" s="92">
        <v>22</v>
      </c>
      <c r="I241" s="92">
        <f t="shared" si="121"/>
        <v>34.375</v>
      </c>
      <c r="J241" s="659">
        <v>8</v>
      </c>
      <c r="K241" s="93">
        <f t="shared" si="122"/>
        <v>8.2272727272727266</v>
      </c>
      <c r="L241" s="94">
        <f t="shared" si="119"/>
        <v>1536</v>
      </c>
      <c r="M241" s="2614">
        <f t="shared" si="123"/>
        <v>170.66666666666666</v>
      </c>
      <c r="N241" s="94">
        <v>181</v>
      </c>
      <c r="O241" s="94">
        <f t="shared" si="124"/>
        <v>106.0546875</v>
      </c>
      <c r="P241" s="94">
        <f t="shared" si="125"/>
        <v>6.4</v>
      </c>
      <c r="Q241" s="94">
        <f t="shared" si="126"/>
        <v>84.84375</v>
      </c>
      <c r="R241" s="711"/>
      <c r="S241" s="711"/>
      <c r="T241" s="711"/>
      <c r="U241" s="711"/>
      <c r="V241" s="1602"/>
      <c r="W241" s="711"/>
      <c r="X241" s="711"/>
      <c r="Y241" s="711"/>
      <c r="Z241" s="711"/>
      <c r="AA241" s="711"/>
      <c r="AB241" s="711"/>
      <c r="AC241" s="1841"/>
      <c r="AD241" s="1841"/>
      <c r="AF241" s="1730"/>
    </row>
    <row r="242" spans="1:32" s="96" customFormat="1" ht="15" customHeight="1" x14ac:dyDescent="0.25">
      <c r="A242" s="738">
        <v>1</v>
      </c>
      <c r="B242" s="1744">
        <v>1</v>
      </c>
      <c r="C242" s="706" t="s">
        <v>187</v>
      </c>
      <c r="D242" s="706"/>
      <c r="E242" s="706"/>
      <c r="F242" s="1883">
        <f>SUM(F236:F241)</f>
        <v>1780</v>
      </c>
      <c r="G242" s="126">
        <f t="shared" ref="G242:H242" si="127">SUM(G236:G241)</f>
        <v>593.33333333333337</v>
      </c>
      <c r="H242" s="126">
        <f t="shared" si="127"/>
        <v>561</v>
      </c>
      <c r="I242" s="92">
        <f>H242/G242*100</f>
        <v>94.550561797752806</v>
      </c>
      <c r="J242" s="703">
        <f>SUM(L242/F242)</f>
        <v>8</v>
      </c>
      <c r="K242" s="93">
        <f>N242/H242</f>
        <v>8.0035650623885921</v>
      </c>
      <c r="L242" s="1883">
        <f t="shared" ref="L242:P242" si="128">SUM(L236:L241)</f>
        <v>14240</v>
      </c>
      <c r="M242" s="1883">
        <f t="shared" si="128"/>
        <v>1927.1111111111111</v>
      </c>
      <c r="N242" s="1883">
        <f t="shared" si="128"/>
        <v>4490</v>
      </c>
      <c r="O242" s="94">
        <f>N242/M242*100</f>
        <v>232.99123616236162</v>
      </c>
      <c r="P242" s="118">
        <f t="shared" si="128"/>
        <v>59.333333333333329</v>
      </c>
      <c r="Q242" s="94">
        <f>N242/$C$3*12/P242</f>
        <v>227.02247191011239</v>
      </c>
      <c r="R242" s="712"/>
      <c r="S242" s="712"/>
      <c r="T242" s="712"/>
      <c r="U242" s="712"/>
      <c r="V242" s="1608"/>
      <c r="W242" s="742"/>
      <c r="X242" s="742"/>
      <c r="Y242" s="742"/>
      <c r="Z242" s="712"/>
      <c r="AA242" s="712"/>
      <c r="AB242" s="712"/>
      <c r="AC242" s="1844"/>
      <c r="AD242" s="1844"/>
      <c r="AF242" s="2424"/>
    </row>
    <row r="243" spans="1:32" s="70" customFormat="1" ht="25.5" customHeight="1" x14ac:dyDescent="0.25">
      <c r="A243" s="738">
        <v>1</v>
      </c>
      <c r="B243" s="1744">
        <v>1</v>
      </c>
      <c r="C243" s="590" t="s">
        <v>173</v>
      </c>
      <c r="D243" s="590"/>
      <c r="E243" s="590"/>
      <c r="F243" s="2202">
        <f>SUM(F242,F234)</f>
        <v>2140</v>
      </c>
      <c r="G243" s="556">
        <f>SUM(G242,G234)</f>
        <v>713.33333333333337</v>
      </c>
      <c r="H243" s="556">
        <f>SUM(H242,H234)</f>
        <v>674</v>
      </c>
      <c r="I243" s="556">
        <f>H243/G243*100</f>
        <v>94.485981308411212</v>
      </c>
      <c r="J243" s="703">
        <f>SUM(L243/F243)</f>
        <v>8.1738317757009344</v>
      </c>
      <c r="K243" s="795">
        <f>N243/H243</f>
        <v>8.111275964391691</v>
      </c>
      <c r="L243" s="556">
        <f>SUM(L242,L234)</f>
        <v>17492</v>
      </c>
      <c r="M243" s="556">
        <f>SUM(M242,M234)</f>
        <v>3011.1111111111113</v>
      </c>
      <c r="N243" s="556">
        <f>SUM(N242,N234)</f>
        <v>5467</v>
      </c>
      <c r="O243" s="94">
        <f>N243/M243*100</f>
        <v>181.56088560885607</v>
      </c>
      <c r="P243" s="556">
        <f>SUM(P242,P234)</f>
        <v>70.173333333333332</v>
      </c>
      <c r="Q243" s="94">
        <f>N243/$C$3*12/P243</f>
        <v>233.72126163784915</v>
      </c>
      <c r="R243" s="556">
        <v>37561.344038399991</v>
      </c>
      <c r="S243" s="556">
        <v>37561.344038399991</v>
      </c>
      <c r="T243" s="556">
        <v>37561.344038399991</v>
      </c>
      <c r="U243" s="556">
        <v>37561.344038399991</v>
      </c>
      <c r="V243" s="1607">
        <f>R243/12*$C$3+(S243-R243)/11*3+(T243-S243)/10*2+(U243-T243)/9*1</f>
        <v>12520.448012799998</v>
      </c>
      <c r="W243" s="704">
        <f>AA243-Z243-X243</f>
        <v>11682.54371</v>
      </c>
      <c r="X243" s="704"/>
      <c r="Y243" s="704">
        <f>W243-V243</f>
        <v>-837.90430279999782</v>
      </c>
      <c r="Z243" s="556">
        <v>-32.798300000000005</v>
      </c>
      <c r="AA243" s="556">
        <v>11649.74541</v>
      </c>
      <c r="AB243" s="556"/>
      <c r="AC243" s="1845"/>
      <c r="AD243" s="1845">
        <f>AC243/1000</f>
        <v>0</v>
      </c>
      <c r="AF243" s="1730"/>
    </row>
    <row r="244" spans="1:32" s="70" customFormat="1" ht="15" customHeight="1" x14ac:dyDescent="0.25">
      <c r="A244" s="738">
        <v>1</v>
      </c>
      <c r="B244" s="1744">
        <v>1</v>
      </c>
      <c r="C244" s="147"/>
      <c r="D244" s="147"/>
      <c r="E244" s="147"/>
      <c r="F244" s="1883"/>
      <c r="G244" s="92"/>
      <c r="H244" s="92"/>
      <c r="I244" s="92"/>
      <c r="J244" s="492"/>
      <c r="K244" s="492"/>
      <c r="L244" s="492"/>
      <c r="M244" s="492"/>
      <c r="N244" s="492"/>
      <c r="O244" s="492"/>
      <c r="P244" s="492"/>
      <c r="Q244" s="492"/>
      <c r="R244" s="711"/>
      <c r="S244" s="711"/>
      <c r="T244" s="711"/>
      <c r="U244" s="711"/>
      <c r="V244" s="1602"/>
      <c r="W244" s="711">
        <f>AA244-Z244</f>
        <v>0</v>
      </c>
      <c r="X244" s="711"/>
      <c r="Y244" s="711">
        <f>W244-V244</f>
        <v>0</v>
      </c>
      <c r="Z244" s="711"/>
      <c r="AA244" s="711"/>
      <c r="AB244" s="711"/>
      <c r="AC244" s="1841"/>
      <c r="AD244" s="1841"/>
      <c r="AF244" s="1730"/>
    </row>
    <row r="245" spans="1:32" s="70" customFormat="1" ht="15.75" customHeight="1" x14ac:dyDescent="0.25">
      <c r="A245" s="738">
        <v>1</v>
      </c>
      <c r="B245" s="1744">
        <v>1</v>
      </c>
      <c r="C245" s="775" t="s">
        <v>17</v>
      </c>
      <c r="D245" s="776"/>
      <c r="E245" s="776"/>
      <c r="F245" s="2226"/>
      <c r="G245" s="777"/>
      <c r="H245" s="777"/>
      <c r="I245" s="777"/>
      <c r="J245" s="445"/>
      <c r="K245" s="445"/>
      <c r="L245" s="445"/>
      <c r="M245" s="445"/>
      <c r="N245" s="445">
        <f>SUM(N243,N228,N195)</f>
        <v>52004</v>
      </c>
      <c r="O245" s="445"/>
      <c r="P245" s="445"/>
      <c r="Q245" s="445"/>
      <c r="R245" s="445">
        <f t="shared" ref="R245:AA245" si="129">SUM(R243,R228,R195)</f>
        <v>1055747.0473335998</v>
      </c>
      <c r="S245" s="445">
        <f t="shared" si="129"/>
        <v>1055747.0473335998</v>
      </c>
      <c r="T245" s="445">
        <f t="shared" si="129"/>
        <v>1055747.0473335998</v>
      </c>
      <c r="U245" s="445">
        <f t="shared" si="129"/>
        <v>1055747.0473335998</v>
      </c>
      <c r="V245" s="1610">
        <f t="shared" si="129"/>
        <v>351915.68244453327</v>
      </c>
      <c r="W245" s="445">
        <f t="shared" si="129"/>
        <v>349284.41117000004</v>
      </c>
      <c r="X245" s="445">
        <f t="shared" si="129"/>
        <v>-1553.2844700000003</v>
      </c>
      <c r="Y245" s="445">
        <f t="shared" si="129"/>
        <v>-2631.2712745332265</v>
      </c>
      <c r="Z245" s="445">
        <f t="shared" si="129"/>
        <v>-3538.528809999998</v>
      </c>
      <c r="AA245" s="613">
        <f t="shared" si="129"/>
        <v>344192.59789000003</v>
      </c>
      <c r="AB245" s="445">
        <f>AB243+AB228+AB195</f>
        <v>6548</v>
      </c>
      <c r="AC245" s="613">
        <f>SUM(AC243,AC228,AC195)</f>
        <v>2899315.6199999959</v>
      </c>
      <c r="AD245" s="613">
        <f>SUM(AD243,AD228,AD195)</f>
        <v>2899.3156199999962</v>
      </c>
      <c r="AF245" s="1730"/>
    </row>
    <row r="246" spans="1:32" ht="15" customHeight="1" x14ac:dyDescent="0.25">
      <c r="A246" s="738">
        <v>1</v>
      </c>
      <c r="B246" s="1744">
        <v>1</v>
      </c>
      <c r="C246" s="796"/>
      <c r="D246" s="796"/>
      <c r="E246" s="796"/>
      <c r="F246" s="2211"/>
      <c r="G246" s="788"/>
      <c r="H246" s="788"/>
      <c r="I246" s="788"/>
      <c r="J246" s="789"/>
      <c r="K246" s="789"/>
      <c r="L246" s="136"/>
      <c r="M246" s="136"/>
      <c r="N246" s="136"/>
      <c r="O246" s="136"/>
      <c r="P246" s="136"/>
      <c r="Q246" s="136"/>
      <c r="R246" s="743"/>
      <c r="S246" s="743"/>
      <c r="T246" s="743"/>
      <c r="U246" s="743"/>
      <c r="V246" s="1611"/>
      <c r="W246" s="743"/>
      <c r="X246" s="743"/>
      <c r="Y246" s="743"/>
      <c r="Z246" s="779"/>
      <c r="AA246" s="743"/>
      <c r="AB246" s="743"/>
      <c r="AC246" s="1846"/>
      <c r="AD246" s="1846"/>
    </row>
    <row r="247" spans="1:32" ht="15" customHeight="1" x14ac:dyDescent="0.25">
      <c r="A247" s="738">
        <v>1</v>
      </c>
      <c r="B247" s="1744">
        <v>1</v>
      </c>
      <c r="C247" s="172" t="s">
        <v>236</v>
      </c>
      <c r="D247" s="172"/>
      <c r="E247" s="172"/>
      <c r="F247" s="2210"/>
      <c r="G247" s="571"/>
      <c r="H247" s="571"/>
      <c r="I247" s="571"/>
      <c r="J247" s="780"/>
      <c r="K247" s="780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1600"/>
      <c r="W247" s="94"/>
      <c r="X247" s="94"/>
      <c r="Y247" s="94"/>
      <c r="Z247" s="769"/>
      <c r="AA247" s="94"/>
      <c r="AB247" s="94"/>
      <c r="AC247" s="307"/>
      <c r="AD247" s="307"/>
    </row>
    <row r="248" spans="1:32" s="70" customFormat="1" ht="15" customHeight="1" x14ac:dyDescent="0.25">
      <c r="A248" s="738">
        <v>1</v>
      </c>
      <c r="B248" s="1744">
        <v>1</v>
      </c>
      <c r="C248" s="441" t="s">
        <v>5</v>
      </c>
      <c r="D248" s="441"/>
      <c r="E248" s="441"/>
      <c r="F248" s="772"/>
      <c r="G248" s="361"/>
      <c r="H248" s="361"/>
      <c r="I248" s="361"/>
      <c r="J248" s="691"/>
      <c r="K248" s="691"/>
      <c r="L248" s="692"/>
      <c r="M248" s="692"/>
      <c r="N248" s="692"/>
      <c r="O248" s="692"/>
      <c r="P248" s="692"/>
      <c r="Q248" s="692"/>
      <c r="R248" s="692"/>
      <c r="S248" s="692"/>
      <c r="T248" s="692"/>
      <c r="U248" s="692"/>
      <c r="V248" s="1601"/>
      <c r="W248" s="692"/>
      <c r="X248" s="692"/>
      <c r="Y248" s="692"/>
      <c r="Z248" s="692"/>
      <c r="AA248" s="692"/>
      <c r="AB248" s="692"/>
      <c r="AC248" s="1836"/>
      <c r="AD248" s="1836"/>
      <c r="AF248" s="1730"/>
    </row>
    <row r="249" spans="1:32" s="70" customFormat="1" ht="15" customHeight="1" x14ac:dyDescent="0.25">
      <c r="A249" s="738">
        <v>1</v>
      </c>
      <c r="B249" s="1744">
        <v>1</v>
      </c>
      <c r="C249" s="91" t="s">
        <v>59</v>
      </c>
      <c r="D249" s="2570" t="s">
        <v>522</v>
      </c>
      <c r="E249" s="770">
        <v>300</v>
      </c>
      <c r="F249" s="772">
        <v>1500</v>
      </c>
      <c r="G249" s="92">
        <f t="shared" ref="G249:G251" si="130">F249/12*$C$3</f>
        <v>500</v>
      </c>
      <c r="H249" s="361">
        <v>408</v>
      </c>
      <c r="I249" s="92">
        <f>H249/G249*100</f>
        <v>81.599999999999994</v>
      </c>
      <c r="J249" s="782">
        <v>5.7</v>
      </c>
      <c r="K249" s="93">
        <f>N249/H249</f>
        <v>6.1225490196078427</v>
      </c>
      <c r="L249" s="94">
        <f>ROUND(F249*J249,0)</f>
        <v>8550</v>
      </c>
      <c r="M249" s="94">
        <f t="shared" ref="M249:M251" si="131">L249/12*$C$3</f>
        <v>2850</v>
      </c>
      <c r="N249" s="94">
        <f>1915+583</f>
        <v>2498</v>
      </c>
      <c r="O249" s="94">
        <f>N249/M249*100</f>
        <v>87.649122807017548</v>
      </c>
      <c r="P249" s="94">
        <f>L249/E249</f>
        <v>28.5</v>
      </c>
      <c r="Q249" s="94">
        <f>N249/$C$3*12/P249</f>
        <v>262.94736842105266</v>
      </c>
      <c r="R249" s="692"/>
      <c r="S249" s="692"/>
      <c r="T249" s="692"/>
      <c r="U249" s="692"/>
      <c r="V249" s="1601"/>
      <c r="W249" s="692"/>
      <c r="X249" s="692"/>
      <c r="Y249" s="692"/>
      <c r="Z249" s="692"/>
      <c r="AA249" s="692"/>
      <c r="AB249" s="692"/>
      <c r="AC249" s="1836"/>
      <c r="AD249" s="1836"/>
      <c r="AF249" s="1730"/>
    </row>
    <row r="250" spans="1:32" s="70" customFormat="1" ht="15" customHeight="1" x14ac:dyDescent="0.25">
      <c r="A250" s="738">
        <v>1</v>
      </c>
      <c r="B250" s="1744">
        <v>1</v>
      </c>
      <c r="C250" s="91" t="s">
        <v>60</v>
      </c>
      <c r="D250" s="2570" t="s">
        <v>522</v>
      </c>
      <c r="E250" s="770">
        <v>340</v>
      </c>
      <c r="F250" s="772">
        <v>1200</v>
      </c>
      <c r="G250" s="92">
        <f t="shared" si="130"/>
        <v>400</v>
      </c>
      <c r="H250" s="361">
        <v>431</v>
      </c>
      <c r="I250" s="92">
        <f>H250/G250*100</f>
        <v>107.74999999999999</v>
      </c>
      <c r="J250" s="782">
        <v>8</v>
      </c>
      <c r="K250" s="93">
        <f>N250/H250</f>
        <v>7.7122969837587005</v>
      </c>
      <c r="L250" s="94">
        <f>ROUND(F250*J250,0)</f>
        <v>9600</v>
      </c>
      <c r="M250" s="94">
        <f t="shared" si="131"/>
        <v>3200</v>
      </c>
      <c r="N250" s="94">
        <f>2433+891</f>
        <v>3324</v>
      </c>
      <c r="O250" s="94">
        <f>N250/M250*100</f>
        <v>103.875</v>
      </c>
      <c r="P250" s="94">
        <f>L250/E250</f>
        <v>28.235294117647058</v>
      </c>
      <c r="Q250" s="94">
        <f>N250/$C$3*12/P250</f>
        <v>353.17500000000001</v>
      </c>
      <c r="R250" s="692"/>
      <c r="S250" s="692"/>
      <c r="T250" s="692"/>
      <c r="U250" s="692"/>
      <c r="V250" s="1601"/>
      <c r="W250" s="692"/>
      <c r="X250" s="692"/>
      <c r="Y250" s="692"/>
      <c r="Z250" s="692"/>
      <c r="AA250" s="692"/>
      <c r="AB250" s="692"/>
      <c r="AC250" s="1836"/>
      <c r="AD250" s="1836"/>
      <c r="AF250" s="1730"/>
    </row>
    <row r="251" spans="1:32" s="70" customFormat="1" ht="15" customHeight="1" x14ac:dyDescent="0.25">
      <c r="A251" s="738">
        <v>1</v>
      </c>
      <c r="B251" s="1744">
        <v>1</v>
      </c>
      <c r="C251" s="91" t="s">
        <v>61</v>
      </c>
      <c r="D251" s="2570" t="s">
        <v>522</v>
      </c>
      <c r="E251" s="770">
        <v>340</v>
      </c>
      <c r="F251" s="772">
        <v>5850</v>
      </c>
      <c r="G251" s="92">
        <f t="shared" si="130"/>
        <v>1950</v>
      </c>
      <c r="H251" s="361">
        <v>1891</v>
      </c>
      <c r="I251" s="92">
        <f>H251/G251*100</f>
        <v>96.974358974358978</v>
      </c>
      <c r="J251" s="782">
        <v>6.1</v>
      </c>
      <c r="K251" s="93">
        <f>N251/H251</f>
        <v>6.2781597038603909</v>
      </c>
      <c r="L251" s="94">
        <f>ROUND(F251*J251,0)</f>
        <v>35685</v>
      </c>
      <c r="M251" s="94">
        <f t="shared" si="131"/>
        <v>11895</v>
      </c>
      <c r="N251" s="94">
        <f>8864+3008</f>
        <v>11872</v>
      </c>
      <c r="O251" s="94">
        <f>N251/M251*100</f>
        <v>99.806641445985704</v>
      </c>
      <c r="P251" s="94">
        <f>L251/E251</f>
        <v>104.95588235294117</v>
      </c>
      <c r="Q251" s="94">
        <f>N251/$C$3*12/P251</f>
        <v>339.34258091635144</v>
      </c>
      <c r="R251" s="692"/>
      <c r="S251" s="692"/>
      <c r="T251" s="692"/>
      <c r="U251" s="692"/>
      <c r="V251" s="1614"/>
      <c r="W251" s="692"/>
      <c r="X251" s="692"/>
      <c r="Y251" s="692"/>
      <c r="Z251" s="692"/>
      <c r="AA251" s="692"/>
      <c r="AB251" s="692"/>
      <c r="AC251" s="1836"/>
      <c r="AD251" s="1836"/>
      <c r="AF251" s="1730"/>
    </row>
    <row r="252" spans="1:32" s="70" customFormat="1" ht="15" customHeight="1" x14ac:dyDescent="0.25">
      <c r="A252" s="738">
        <v>1</v>
      </c>
      <c r="B252" s="1744">
        <v>1</v>
      </c>
      <c r="C252" s="437" t="s">
        <v>7</v>
      </c>
      <c r="D252" s="437"/>
      <c r="E252" s="437"/>
      <c r="F252" s="2202">
        <f>SUM(F249:F251)</f>
        <v>8550</v>
      </c>
      <c r="G252" s="556">
        <f>SUM(G249:G251)</f>
        <v>2850</v>
      </c>
      <c r="H252" s="556">
        <f>SUM(H249:H251)</f>
        <v>2730</v>
      </c>
      <c r="I252" s="556">
        <f>H252/G252*100</f>
        <v>95.78947368421052</v>
      </c>
      <c r="J252" s="703">
        <f>SUM(L252/F252)</f>
        <v>6.2964912280701757</v>
      </c>
      <c r="K252" s="117">
        <f>N252/H252</f>
        <v>6.4813186813186814</v>
      </c>
      <c r="L252" s="556">
        <f>SUM(L249:L251)</f>
        <v>53835</v>
      </c>
      <c r="M252" s="556">
        <f>SUM(M249:M251)</f>
        <v>17945</v>
      </c>
      <c r="N252" s="556">
        <f>SUM(N249:N251)</f>
        <v>17694</v>
      </c>
      <c r="O252" s="94">
        <f>N252/M252*100</f>
        <v>98.601281694065207</v>
      </c>
      <c r="P252" s="281">
        <f>SUM(P249:P251)</f>
        <v>161.69117647058823</v>
      </c>
      <c r="Q252" s="94">
        <f>N252/$C$3*12/P252</f>
        <v>328.29249658935879</v>
      </c>
      <c r="R252" s="742">
        <v>216100.64800799999</v>
      </c>
      <c r="S252" s="742">
        <v>216100.64800799999</v>
      </c>
      <c r="T252" s="742">
        <v>216753.67173599993</v>
      </c>
      <c r="U252" s="742">
        <v>216753.67173599993</v>
      </c>
      <c r="V252" s="1607">
        <f>R252/12*$C$3+(S252-R252)/11*3+(T252-S252)/10*2+(U252-T252)/9*1</f>
        <v>72164.154081599991</v>
      </c>
      <c r="W252" s="742">
        <f>AA252-Z252-X252</f>
        <v>70055.405799999979</v>
      </c>
      <c r="X252" s="742">
        <v>-891.04079000000002</v>
      </c>
      <c r="Y252" s="742">
        <f>W252-V252</f>
        <v>-2108.748281600012</v>
      </c>
      <c r="Z252" s="742">
        <v>-547.50470999999993</v>
      </c>
      <c r="AA252" s="742">
        <v>68616.860299999986</v>
      </c>
      <c r="AB252" s="556">
        <v>1</v>
      </c>
      <c r="AC252" s="1842">
        <v>33107.58</v>
      </c>
      <c r="AD252" s="1842">
        <f>AC252/1000</f>
        <v>33.107579999999999</v>
      </c>
      <c r="AF252" s="1730"/>
    </row>
    <row r="253" spans="1:32" s="70" customFormat="1" ht="15" customHeight="1" x14ac:dyDescent="0.25">
      <c r="A253" s="738">
        <v>1</v>
      </c>
      <c r="B253" s="1744">
        <v>1</v>
      </c>
      <c r="C253" s="636" t="s">
        <v>14</v>
      </c>
      <c r="D253" s="636"/>
      <c r="E253" s="507"/>
      <c r="F253" s="772"/>
      <c r="G253" s="361"/>
      <c r="H253" s="361"/>
      <c r="I253" s="361"/>
      <c r="J253" s="703"/>
      <c r="K253" s="703"/>
      <c r="L253" s="773"/>
      <c r="M253" s="773"/>
      <c r="N253" s="773"/>
      <c r="O253" s="773"/>
      <c r="P253" s="773"/>
      <c r="Q253" s="773"/>
      <c r="R253" s="492"/>
      <c r="S253" s="492"/>
      <c r="T253" s="492"/>
      <c r="U253" s="492"/>
      <c r="V253" s="1604"/>
      <c r="W253" s="492"/>
      <c r="X253" s="492"/>
      <c r="Y253" s="492"/>
      <c r="Z253" s="492"/>
      <c r="AA253" s="492"/>
      <c r="AB253" s="492"/>
      <c r="AC253" s="1842"/>
      <c r="AD253" s="1842"/>
      <c r="AF253" s="1730"/>
    </row>
    <row r="254" spans="1:32" s="70" customFormat="1" ht="16.5" customHeight="1" x14ac:dyDescent="0.25">
      <c r="A254" s="738">
        <v>1</v>
      </c>
      <c r="B254" s="1744">
        <v>1</v>
      </c>
      <c r="C254" s="507" t="s">
        <v>307</v>
      </c>
      <c r="D254" s="507"/>
      <c r="E254" s="520"/>
      <c r="F254" s="2222"/>
      <c r="G254" s="116"/>
      <c r="H254" s="116"/>
      <c r="I254" s="116"/>
      <c r="J254" s="363"/>
      <c r="K254" s="363"/>
      <c r="L254" s="365"/>
      <c r="M254" s="365"/>
      <c r="N254" s="365"/>
      <c r="O254" s="365"/>
      <c r="P254" s="365"/>
      <c r="Q254" s="365"/>
      <c r="R254" s="440"/>
      <c r="S254" s="440"/>
      <c r="T254" s="440"/>
      <c r="U254" s="440"/>
      <c r="V254" s="1605"/>
      <c r="W254" s="440"/>
      <c r="X254" s="440"/>
      <c r="Y254" s="440"/>
      <c r="Z254" s="440"/>
      <c r="AA254" s="440"/>
      <c r="AB254" s="440"/>
      <c r="AC254" s="1836"/>
      <c r="AD254" s="1836"/>
      <c r="AF254" s="1730"/>
    </row>
    <row r="255" spans="1:32" s="70" customFormat="1" ht="15" customHeight="1" x14ac:dyDescent="0.25">
      <c r="A255" s="738">
        <v>1</v>
      </c>
      <c r="B255" s="1744">
        <v>1</v>
      </c>
      <c r="C255" s="407" t="s">
        <v>198</v>
      </c>
      <c r="D255" s="407"/>
      <c r="E255" s="407"/>
      <c r="F255" s="711">
        <f>F256</f>
        <v>71200</v>
      </c>
      <c r="G255" s="440">
        <f>G256</f>
        <v>23733</v>
      </c>
      <c r="H255" s="440">
        <f>H256</f>
        <v>18393</v>
      </c>
      <c r="I255" s="440">
        <f>H255/G255*100</f>
        <v>77.499683984325614</v>
      </c>
      <c r="J255" s="125"/>
      <c r="K255" s="125"/>
      <c r="L255" s="464"/>
      <c r="M255" s="464"/>
      <c r="N255" s="464"/>
      <c r="O255" s="464"/>
      <c r="P255" s="464"/>
      <c r="Q255" s="464"/>
      <c r="R255" s="711"/>
      <c r="S255" s="711"/>
      <c r="T255" s="711"/>
      <c r="U255" s="711"/>
      <c r="V255" s="1602"/>
      <c r="W255" s="711"/>
      <c r="X255" s="711"/>
      <c r="Y255" s="711"/>
      <c r="Z255" s="711"/>
      <c r="AA255" s="711"/>
      <c r="AB255" s="440">
        <f>AB256</f>
        <v>0</v>
      </c>
      <c r="AC255" s="711">
        <f t="shared" ref="AC255" si="132">AC256</f>
        <v>0</v>
      </c>
      <c r="AD255" s="711">
        <f t="shared" ref="AD255:AD256" si="133">AC255/1000</f>
        <v>0</v>
      </c>
      <c r="AF255" s="1730"/>
    </row>
    <row r="256" spans="1:32" s="70" customFormat="1" ht="15" customHeight="1" x14ac:dyDescent="0.25">
      <c r="A256" s="738">
        <v>1</v>
      </c>
      <c r="B256" s="1744">
        <v>1</v>
      </c>
      <c r="C256" s="407" t="s">
        <v>293</v>
      </c>
      <c r="D256" s="407"/>
      <c r="E256" s="407"/>
      <c r="F256" s="711">
        <v>71200</v>
      </c>
      <c r="G256" s="92">
        <f>ROUND(F256/12*$C$3,0)</f>
        <v>23733</v>
      </c>
      <c r="H256" s="440">
        <v>18393</v>
      </c>
      <c r="I256" s="440">
        <f>H256/G256*100</f>
        <v>77.499683984325614</v>
      </c>
      <c r="J256" s="125"/>
      <c r="K256" s="125"/>
      <c r="L256" s="464"/>
      <c r="M256" s="464"/>
      <c r="N256" s="464"/>
      <c r="O256" s="464"/>
      <c r="P256" s="464"/>
      <c r="Q256" s="464"/>
      <c r="R256" s="711"/>
      <c r="S256" s="711"/>
      <c r="T256" s="711"/>
      <c r="U256" s="711"/>
      <c r="V256" s="1602"/>
      <c r="W256" s="711"/>
      <c r="X256" s="711"/>
      <c r="Y256" s="711"/>
      <c r="Z256" s="711"/>
      <c r="AA256" s="711"/>
      <c r="AB256" s="711"/>
      <c r="AC256" s="1841"/>
      <c r="AD256" s="1841">
        <f t="shared" si="133"/>
        <v>0</v>
      </c>
      <c r="AF256" s="1730"/>
    </row>
    <row r="257" spans="1:32" s="70" customFormat="1" ht="15" customHeight="1" x14ac:dyDescent="0.25">
      <c r="A257" s="738">
        <v>1</v>
      </c>
      <c r="B257" s="1744">
        <v>1</v>
      </c>
      <c r="C257" s="409" t="s">
        <v>157</v>
      </c>
      <c r="D257" s="409"/>
      <c r="E257" s="407"/>
      <c r="F257" s="711">
        <v>29000</v>
      </c>
      <c r="G257" s="92">
        <f>ROUND(F257/12*$C$3,0)</f>
        <v>9667</v>
      </c>
      <c r="H257" s="440">
        <v>7371</v>
      </c>
      <c r="I257" s="440">
        <f>H257/G257*100</f>
        <v>76.249094858797974</v>
      </c>
      <c r="J257" s="125"/>
      <c r="K257" s="125"/>
      <c r="L257" s="464"/>
      <c r="M257" s="464"/>
      <c r="N257" s="464"/>
      <c r="O257" s="464"/>
      <c r="P257" s="464"/>
      <c r="Q257" s="464"/>
      <c r="R257" s="711"/>
      <c r="S257" s="711"/>
      <c r="T257" s="711"/>
      <c r="U257" s="711"/>
      <c r="V257" s="1602"/>
      <c r="W257" s="711"/>
      <c r="X257" s="711"/>
      <c r="Y257" s="711"/>
      <c r="Z257" s="711"/>
      <c r="AA257" s="711"/>
      <c r="AB257" s="711">
        <v>449</v>
      </c>
      <c r="AC257" s="1841">
        <v>892360.55999999994</v>
      </c>
      <c r="AD257" s="1841">
        <f>AC257/1000</f>
        <v>892.36055999999996</v>
      </c>
      <c r="AF257" s="1730"/>
    </row>
    <row r="258" spans="1:32" s="70" customFormat="1" ht="30" customHeight="1" x14ac:dyDescent="0.25">
      <c r="A258" s="738">
        <v>1</v>
      </c>
      <c r="B258" s="1744">
        <v>1</v>
      </c>
      <c r="C258" s="409" t="s">
        <v>158</v>
      </c>
      <c r="D258" s="409"/>
      <c r="E258" s="407"/>
      <c r="F258" s="711"/>
      <c r="G258" s="92"/>
      <c r="H258" s="440"/>
      <c r="I258" s="440"/>
      <c r="J258" s="125"/>
      <c r="K258" s="125"/>
      <c r="L258" s="464"/>
      <c r="M258" s="464"/>
      <c r="N258" s="464"/>
      <c r="O258" s="464"/>
      <c r="P258" s="464"/>
      <c r="Q258" s="464"/>
      <c r="R258" s="711"/>
      <c r="S258" s="711"/>
      <c r="T258" s="711"/>
      <c r="U258" s="711"/>
      <c r="V258" s="1602"/>
      <c r="W258" s="711"/>
      <c r="X258" s="711"/>
      <c r="Y258" s="711"/>
      <c r="Z258" s="711"/>
      <c r="AA258" s="711"/>
      <c r="AB258" s="711"/>
      <c r="AC258" s="1841"/>
      <c r="AD258" s="1841"/>
      <c r="AF258" s="1730"/>
    </row>
    <row r="259" spans="1:32" s="70" customFormat="1" ht="14.25" customHeight="1" x14ac:dyDescent="0.25">
      <c r="A259" s="738">
        <v>1</v>
      </c>
      <c r="B259" s="1744">
        <v>1</v>
      </c>
      <c r="C259" s="716" t="s">
        <v>299</v>
      </c>
      <c r="D259" s="716"/>
      <c r="E259" s="407"/>
      <c r="F259" s="711"/>
      <c r="G259" s="92"/>
      <c r="H259" s="440"/>
      <c r="I259" s="440"/>
      <c r="J259" s="125"/>
      <c r="K259" s="125"/>
      <c r="L259" s="464"/>
      <c r="M259" s="464"/>
      <c r="N259" s="464"/>
      <c r="O259" s="464"/>
      <c r="P259" s="464"/>
      <c r="Q259" s="464"/>
      <c r="R259" s="711"/>
      <c r="S259" s="711"/>
      <c r="T259" s="711"/>
      <c r="U259" s="711"/>
      <c r="V259" s="1602"/>
      <c r="W259" s="711"/>
      <c r="X259" s="711"/>
      <c r="Y259" s="711"/>
      <c r="Z259" s="711"/>
      <c r="AA259" s="711"/>
      <c r="AB259" s="711"/>
      <c r="AC259" s="1841"/>
      <c r="AD259" s="1841"/>
      <c r="AF259" s="1730"/>
    </row>
    <row r="260" spans="1:32" s="70" customFormat="1" ht="14.25" customHeight="1" x14ac:dyDescent="0.25">
      <c r="A260" s="738"/>
      <c r="B260" s="1744"/>
      <c r="C260" s="611" t="s">
        <v>160</v>
      </c>
      <c r="D260" s="611"/>
      <c r="E260" s="407"/>
      <c r="F260" s="711"/>
      <c r="G260" s="92"/>
      <c r="H260" s="440"/>
      <c r="I260" s="440"/>
      <c r="J260" s="125"/>
      <c r="K260" s="125"/>
      <c r="L260" s="464"/>
      <c r="M260" s="464"/>
      <c r="N260" s="464"/>
      <c r="O260" s="464"/>
      <c r="P260" s="464"/>
      <c r="Q260" s="464"/>
      <c r="R260" s="712">
        <v>191.59200000000001</v>
      </c>
      <c r="S260" s="712">
        <v>191.59200000000001</v>
      </c>
      <c r="T260" s="712">
        <v>191.59200000000001</v>
      </c>
      <c r="U260" s="712">
        <v>191.59200000000001</v>
      </c>
      <c r="V260" s="1606">
        <f>R260/12*$C$3+(S260-R260)/11*3+(T260-S260)/10*2+(U260-T260)/9*1</f>
        <v>63.864000000000004</v>
      </c>
      <c r="W260" s="712">
        <f>AA260-Z260-X260</f>
        <v>57.903359999999992</v>
      </c>
      <c r="X260" s="712"/>
      <c r="Y260" s="712">
        <f>W260-V260</f>
        <v>-5.9606400000000122</v>
      </c>
      <c r="Z260" s="712">
        <v>0</v>
      </c>
      <c r="AA260" s="712">
        <v>57.903359999999992</v>
      </c>
      <c r="AB260" s="711"/>
      <c r="AC260" s="1841"/>
      <c r="AD260" s="1841"/>
      <c r="AF260" s="1730"/>
    </row>
    <row r="261" spans="1:32" s="70" customFormat="1" ht="14.25" customHeight="1" x14ac:dyDescent="0.25">
      <c r="A261" s="738"/>
      <c r="B261" s="1744"/>
      <c r="C261" s="797" t="s">
        <v>222</v>
      </c>
      <c r="D261" s="797"/>
      <c r="E261" s="407"/>
      <c r="F261" s="711">
        <v>450</v>
      </c>
      <c r="G261" s="92">
        <f t="shared" ref="G261" si="134">ROUND(F261/12*$C$3,0)</f>
        <v>150</v>
      </c>
      <c r="H261" s="440">
        <v>136</v>
      </c>
      <c r="I261" s="440">
        <f>H261/G261*100</f>
        <v>90.666666666666657</v>
      </c>
      <c r="J261" s="125"/>
      <c r="K261" s="125"/>
      <c r="L261" s="464"/>
      <c r="M261" s="464"/>
      <c r="N261" s="464"/>
      <c r="O261" s="464"/>
      <c r="P261" s="464"/>
      <c r="Q261" s="464"/>
      <c r="R261" s="711"/>
      <c r="S261" s="711"/>
      <c r="T261" s="711"/>
      <c r="U261" s="711"/>
      <c r="V261" s="1602"/>
      <c r="W261" s="711"/>
      <c r="X261" s="711"/>
      <c r="Y261" s="711"/>
      <c r="Z261" s="711"/>
      <c r="AA261" s="711"/>
      <c r="AB261" s="711"/>
      <c r="AC261" s="1841"/>
      <c r="AD261" s="1841"/>
      <c r="AF261" s="1730"/>
    </row>
    <row r="262" spans="1:32" s="70" customFormat="1" ht="30.75" customHeight="1" x14ac:dyDescent="0.25">
      <c r="A262" s="738">
        <v>1</v>
      </c>
      <c r="B262" s="1744">
        <v>1</v>
      </c>
      <c r="C262" s="213" t="s">
        <v>165</v>
      </c>
      <c r="D262" s="213"/>
      <c r="E262" s="672"/>
      <c r="F262" s="2202">
        <f>F255+F257*3.2</f>
        <v>164000</v>
      </c>
      <c r="G262" s="556">
        <f t="shared" ref="G262:H262" si="135">G255+G257*3.2</f>
        <v>54667.4</v>
      </c>
      <c r="H262" s="556">
        <f t="shared" si="135"/>
        <v>41980.2</v>
      </c>
      <c r="I262" s="556">
        <f>H262/G262*100</f>
        <v>76.792018643652341</v>
      </c>
      <c r="J262" s="703"/>
      <c r="K262" s="703"/>
      <c r="L262" s="773"/>
      <c r="M262" s="773"/>
      <c r="N262" s="773"/>
      <c r="O262" s="773"/>
      <c r="P262" s="773"/>
      <c r="Q262" s="773"/>
      <c r="R262" s="742">
        <v>108143.61599999999</v>
      </c>
      <c r="S262" s="742">
        <v>108143.61599999999</v>
      </c>
      <c r="T262" s="742">
        <v>108143.61599999999</v>
      </c>
      <c r="U262" s="742">
        <v>108143.61599999999</v>
      </c>
      <c r="V262" s="1607">
        <f>R262/12*$C$3+(S262-R262)/11*3+(T262-S262)/10*2+(U262-T262)/9*1</f>
        <v>36047.871999999996</v>
      </c>
      <c r="W262" s="742">
        <f>AA262-Z262-X262</f>
        <v>27697.046580000002</v>
      </c>
      <c r="X262" s="742"/>
      <c r="Y262" s="742">
        <f>W262-V262</f>
        <v>-8350.8254199999938</v>
      </c>
      <c r="Z262" s="742">
        <v>-106.61915</v>
      </c>
      <c r="AA262" s="742">
        <v>27590.427430000003</v>
      </c>
      <c r="AB262" s="556">
        <f t="shared" ref="AB262" si="136">AB255+AB257*3.2</f>
        <v>1436.8000000000002</v>
      </c>
      <c r="AC262" s="742">
        <f>AC258+AC257+AC255</f>
        <v>892360.55999999994</v>
      </c>
      <c r="AD262" s="742">
        <f>AD258+AD257+AD255</f>
        <v>892.36055999999996</v>
      </c>
      <c r="AF262" s="1730"/>
    </row>
    <row r="263" spans="1:32" s="70" customFormat="1" ht="21" customHeight="1" x14ac:dyDescent="0.25">
      <c r="A263" s="738">
        <v>1</v>
      </c>
      <c r="B263" s="1744">
        <v>1</v>
      </c>
      <c r="C263" s="672" t="s">
        <v>343</v>
      </c>
      <c r="D263" s="672"/>
      <c r="E263" s="672"/>
      <c r="F263" s="2202">
        <f t="shared" ref="F263" si="137">SUM(F255+F257*3.2)</f>
        <v>164000</v>
      </c>
      <c r="G263" s="556">
        <f t="shared" ref="G263:H263" si="138">SUM(G255+G257*3.2)</f>
        <v>54667.4</v>
      </c>
      <c r="H263" s="556">
        <f t="shared" si="138"/>
        <v>41980.2</v>
      </c>
      <c r="I263" s="556">
        <f>H263/G263*100</f>
        <v>76.792018643652341</v>
      </c>
      <c r="J263" s="703"/>
      <c r="K263" s="703"/>
      <c r="L263" s="773"/>
      <c r="M263" s="773"/>
      <c r="N263" s="773"/>
      <c r="O263" s="773"/>
      <c r="P263" s="773"/>
      <c r="Q263" s="773"/>
      <c r="R263" s="742">
        <f>SUM(R262,R260)</f>
        <v>108335.208</v>
      </c>
      <c r="S263" s="742">
        <f>SUM(S262,S260)</f>
        <v>108335.208</v>
      </c>
      <c r="T263" s="742">
        <f>SUM(T262,T260)</f>
        <v>108335.208</v>
      </c>
      <c r="U263" s="742">
        <f>SUM(U262,U260)</f>
        <v>108335.208</v>
      </c>
      <c r="V263" s="742">
        <f t="shared" ref="V263:AA263" si="139">SUM(V262,V260)</f>
        <v>36111.735999999997</v>
      </c>
      <c r="W263" s="742">
        <f t="shared" si="139"/>
        <v>27754.949940000002</v>
      </c>
      <c r="X263" s="742">
        <f t="shared" si="139"/>
        <v>0</v>
      </c>
      <c r="Y263" s="742">
        <f t="shared" si="139"/>
        <v>-8356.7860599999931</v>
      </c>
      <c r="Z263" s="742">
        <f t="shared" si="139"/>
        <v>-106.61915</v>
      </c>
      <c r="AA263" s="742">
        <f t="shared" si="139"/>
        <v>27648.330790000004</v>
      </c>
      <c r="AB263" s="556">
        <f t="shared" ref="AB263" si="140">SUM(AB255+AB257*3.2)</f>
        <v>1436.8000000000002</v>
      </c>
      <c r="AC263" s="742">
        <f t="shared" ref="AC263:AD263" si="141">SUM(AC262,AC260)</f>
        <v>892360.55999999994</v>
      </c>
      <c r="AD263" s="742">
        <f t="shared" si="141"/>
        <v>892.36055999999996</v>
      </c>
      <c r="AF263" s="1730"/>
    </row>
    <row r="264" spans="1:32" s="70" customFormat="1" ht="15" customHeight="1" x14ac:dyDescent="0.25">
      <c r="A264" s="738">
        <v>1</v>
      </c>
      <c r="B264" s="1744">
        <v>1</v>
      </c>
      <c r="C264" s="535"/>
      <c r="D264" s="535"/>
      <c r="E264" s="672"/>
      <c r="F264" s="2225"/>
      <c r="G264" s="92"/>
      <c r="H264" s="556"/>
      <c r="I264" s="556"/>
      <c r="J264" s="703"/>
      <c r="K264" s="703"/>
      <c r="L264" s="773"/>
      <c r="M264" s="773"/>
      <c r="N264" s="773"/>
      <c r="O264" s="773"/>
      <c r="P264" s="773"/>
      <c r="Q264" s="773"/>
      <c r="R264" s="742"/>
      <c r="S264" s="742"/>
      <c r="T264" s="742"/>
      <c r="U264" s="742"/>
      <c r="V264" s="1608"/>
      <c r="W264" s="742"/>
      <c r="X264" s="742"/>
      <c r="Y264" s="742"/>
      <c r="Z264" s="742"/>
      <c r="AA264" s="742"/>
      <c r="AB264" s="742"/>
      <c r="AC264" s="1842"/>
      <c r="AD264" s="1842"/>
      <c r="AF264" s="1730"/>
    </row>
    <row r="265" spans="1:32" s="70" customFormat="1" ht="15" customHeight="1" x14ac:dyDescent="0.25">
      <c r="A265" s="738">
        <v>1</v>
      </c>
      <c r="B265" s="1744">
        <v>1</v>
      </c>
      <c r="C265" s="217" t="s">
        <v>148</v>
      </c>
      <c r="D265" s="217"/>
      <c r="E265" s="282"/>
      <c r="F265" s="2202"/>
      <c r="G265" s="556"/>
      <c r="H265" s="556"/>
      <c r="I265" s="556"/>
      <c r="J265" s="703"/>
      <c r="K265" s="117"/>
      <c r="L265" s="704"/>
      <c r="M265" s="704"/>
      <c r="N265" s="704"/>
      <c r="O265" s="94"/>
      <c r="P265" s="281"/>
      <c r="Q265" s="94"/>
      <c r="R265" s="704"/>
      <c r="S265" s="704"/>
      <c r="T265" s="704"/>
      <c r="U265" s="704"/>
      <c r="V265" s="1609"/>
      <c r="W265" s="704"/>
      <c r="X265" s="704"/>
      <c r="Y265" s="704"/>
      <c r="Z265" s="704"/>
      <c r="AA265" s="704"/>
      <c r="AB265" s="704"/>
      <c r="AC265" s="1842"/>
      <c r="AD265" s="1842"/>
      <c r="AF265" s="1730"/>
    </row>
    <row r="266" spans="1:32" s="70" customFormat="1" ht="15" customHeight="1" x14ac:dyDescent="0.25">
      <c r="A266" s="738">
        <v>1</v>
      </c>
      <c r="B266" s="1744">
        <v>1</v>
      </c>
      <c r="C266" s="150" t="s">
        <v>540</v>
      </c>
      <c r="D266" s="150"/>
      <c r="E266" s="535">
        <v>240</v>
      </c>
      <c r="F266" s="772">
        <v>260</v>
      </c>
      <c r="G266" s="92">
        <f>(F266-(F268/12*3))/9*($C$3-3)+F268/12*3</f>
        <v>108.88888888888889</v>
      </c>
      <c r="H266" s="92">
        <v>121</v>
      </c>
      <c r="I266" s="92">
        <f>H266/G266*100</f>
        <v>111.12244897959185</v>
      </c>
      <c r="J266" s="705">
        <v>9.5</v>
      </c>
      <c r="K266" s="93">
        <f>N266/H266</f>
        <v>8.0330578512396702</v>
      </c>
      <c r="L266" s="94">
        <f>ROUND(F266*J266,0)</f>
        <v>2470</v>
      </c>
      <c r="M266" s="94">
        <f t="shared" ref="M266" si="142">L266/12*$C$3</f>
        <v>823.33333333333337</v>
      </c>
      <c r="N266" s="94">
        <f>633+339</f>
        <v>972</v>
      </c>
      <c r="O266" s="94">
        <f>N266/M266*100</f>
        <v>118.05668016194331</v>
      </c>
      <c r="P266" s="94">
        <f>L266/E266</f>
        <v>10.291666666666666</v>
      </c>
      <c r="Q266" s="94">
        <f>N266/$C$3*12/P266</f>
        <v>283.33603238866397</v>
      </c>
      <c r="R266" s="711"/>
      <c r="S266" s="711"/>
      <c r="T266" s="711"/>
      <c r="U266" s="711"/>
      <c r="V266" s="1602"/>
      <c r="W266" s="711"/>
      <c r="X266" s="711"/>
      <c r="Y266" s="711"/>
      <c r="Z266" s="711"/>
      <c r="AA266" s="711"/>
      <c r="AB266" s="711"/>
      <c r="AC266" s="1841"/>
      <c r="AD266" s="1841"/>
      <c r="AF266" s="1730"/>
    </row>
    <row r="267" spans="1:32" s="70" customFormat="1" ht="15" customHeight="1" x14ac:dyDescent="0.25">
      <c r="A267" s="738"/>
      <c r="B267" s="1744"/>
      <c r="C267" s="150" t="s">
        <v>61</v>
      </c>
      <c r="D267" s="150"/>
      <c r="E267" s="1706">
        <v>240</v>
      </c>
      <c r="F267" s="772">
        <v>100</v>
      </c>
      <c r="G267" s="2603">
        <f>(F267/9*($C$3-3))</f>
        <v>11.111111111111111</v>
      </c>
      <c r="H267" s="92">
        <v>25</v>
      </c>
      <c r="I267" s="92">
        <f>H267/G267*100</f>
        <v>225</v>
      </c>
      <c r="J267" s="705">
        <v>4</v>
      </c>
      <c r="K267" s="93">
        <f>N267/H267</f>
        <v>3.92</v>
      </c>
      <c r="L267" s="94">
        <f>ROUND(F267*J267,0)</f>
        <v>400</v>
      </c>
      <c r="M267" s="94">
        <f>L267/9*($C$3-3)</f>
        <v>44.444444444444443</v>
      </c>
      <c r="N267" s="94">
        <v>98</v>
      </c>
      <c r="O267" s="94">
        <f>N267/M267*100</f>
        <v>220.5</v>
      </c>
      <c r="P267" s="94">
        <f>L267/E267</f>
        <v>1.6666666666666667</v>
      </c>
      <c r="Q267" s="94">
        <f>N267/$C$3*12/P267</f>
        <v>176.4</v>
      </c>
      <c r="R267" s="711"/>
      <c r="S267" s="711"/>
      <c r="T267" s="711"/>
      <c r="U267" s="711"/>
      <c r="V267" s="1602"/>
      <c r="W267" s="711"/>
      <c r="X267" s="711"/>
      <c r="Y267" s="711"/>
      <c r="Z267" s="711"/>
      <c r="AA267" s="711"/>
      <c r="AB267" s="711"/>
      <c r="AC267" s="1841"/>
      <c r="AD267" s="1841"/>
      <c r="AF267" s="1730"/>
    </row>
    <row r="268" spans="1:32" s="96" customFormat="1" ht="15" customHeight="1" x14ac:dyDescent="0.25">
      <c r="A268" s="738">
        <v>1</v>
      </c>
      <c r="B268" s="1744">
        <v>1</v>
      </c>
      <c r="C268" s="706" t="s">
        <v>187</v>
      </c>
      <c r="D268" s="706"/>
      <c r="E268" s="706"/>
      <c r="F268" s="1883">
        <f>SUM(F266:F267)</f>
        <v>360</v>
      </c>
      <c r="G268" s="126">
        <f t="shared" ref="G268:H268" si="143">SUM(G266:G267)</f>
        <v>120</v>
      </c>
      <c r="H268" s="126">
        <f t="shared" si="143"/>
        <v>146</v>
      </c>
      <c r="I268" s="92">
        <f>H268/G268*100</f>
        <v>121.66666666666666</v>
      </c>
      <c r="J268" s="703">
        <f>SUM(L268/F268)</f>
        <v>7.9722222222222223</v>
      </c>
      <c r="K268" s="93">
        <f>N268/H268</f>
        <v>7.3287671232876717</v>
      </c>
      <c r="L268" s="118">
        <f>SUM(L266:L267)</f>
        <v>2870</v>
      </c>
      <c r="M268" s="118">
        <f t="shared" ref="M268:N268" si="144">SUM(M266:M267)</f>
        <v>867.77777777777783</v>
      </c>
      <c r="N268" s="118">
        <f t="shared" si="144"/>
        <v>1070</v>
      </c>
      <c r="O268" s="94">
        <f>N268/M268*100</f>
        <v>123.303457106274</v>
      </c>
      <c r="P268" s="118">
        <f>SUM(P266:P267)</f>
        <v>11.958333333333332</v>
      </c>
      <c r="Q268" s="94">
        <f>N268/$C$3*12/P268</f>
        <v>268.43205574912895</v>
      </c>
      <c r="R268" s="712"/>
      <c r="S268" s="712"/>
      <c r="T268" s="712"/>
      <c r="U268" s="712"/>
      <c r="V268" s="1608"/>
      <c r="W268" s="742"/>
      <c r="X268" s="742"/>
      <c r="Y268" s="742"/>
      <c r="Z268" s="712"/>
      <c r="AA268" s="712"/>
      <c r="AB268" s="712"/>
      <c r="AC268" s="1844"/>
      <c r="AD268" s="1844"/>
      <c r="AF268" s="2424"/>
    </row>
    <row r="269" spans="1:32" s="70" customFormat="1" ht="29.25" customHeight="1" x14ac:dyDescent="0.25">
      <c r="A269" s="738">
        <v>1</v>
      </c>
      <c r="B269" s="1744">
        <v>1</v>
      </c>
      <c r="C269" s="590" t="s">
        <v>173</v>
      </c>
      <c r="D269" s="590"/>
      <c r="E269" s="590"/>
      <c r="F269" s="2202">
        <f>SUM(F268,)</f>
        <v>360</v>
      </c>
      <c r="G269" s="556">
        <f>SUM(G268,)</f>
        <v>120</v>
      </c>
      <c r="H269" s="556">
        <f>SUM(H268,)</f>
        <v>146</v>
      </c>
      <c r="I269" s="556">
        <f>H269/G269*100</f>
        <v>121.66666666666666</v>
      </c>
      <c r="J269" s="703">
        <f>SUM(L269/F269)</f>
        <v>7.9722222222222223</v>
      </c>
      <c r="K269" s="93">
        <f>N269/H269</f>
        <v>7.3287671232876717</v>
      </c>
      <c r="L269" s="556">
        <f>SUM(L268,)</f>
        <v>2870</v>
      </c>
      <c r="M269" s="556">
        <f>SUM(M268,)</f>
        <v>867.77777777777783</v>
      </c>
      <c r="N269" s="556">
        <f>SUM(N268,)</f>
        <v>1070</v>
      </c>
      <c r="O269" s="94">
        <f>N269/M269*100</f>
        <v>123.303457106274</v>
      </c>
      <c r="P269" s="556">
        <f>SUM(P268,)</f>
        <v>11.958333333333332</v>
      </c>
      <c r="Q269" s="94">
        <f>N269/$C$3*12/P269</f>
        <v>268.43205574912895</v>
      </c>
      <c r="R269" s="556">
        <v>6167.79072</v>
      </c>
      <c r="S269" s="556">
        <v>6167.79072</v>
      </c>
      <c r="T269" s="556">
        <v>6167.79072</v>
      </c>
      <c r="U269" s="556">
        <v>6167.79072</v>
      </c>
      <c r="V269" s="1607">
        <f>R269/12*$C$3+(S269-R269)/11*3+(T269-S269)/10*2+(U269-T269)/9*1</f>
        <v>2055.9302400000001</v>
      </c>
      <c r="W269" s="704">
        <f>AA269-Z269-X269</f>
        <v>2567.9842100000001</v>
      </c>
      <c r="X269" s="704"/>
      <c r="Y269" s="704">
        <f>W269-V269</f>
        <v>512.05396999999994</v>
      </c>
      <c r="Z269" s="556">
        <v>-177.35927000000001</v>
      </c>
      <c r="AA269" s="556">
        <v>2390.6249400000002</v>
      </c>
      <c r="AB269" s="556"/>
      <c r="AC269" s="1845"/>
      <c r="AD269" s="1845">
        <f>AC269/1000</f>
        <v>0</v>
      </c>
      <c r="AF269" s="1730"/>
    </row>
    <row r="270" spans="1:32" s="70" customFormat="1" ht="15" customHeight="1" x14ac:dyDescent="0.25">
      <c r="A270" s="738">
        <v>1</v>
      </c>
      <c r="B270" s="1744">
        <v>1</v>
      </c>
      <c r="C270" s="147"/>
      <c r="D270" s="147"/>
      <c r="E270" s="147"/>
      <c r="F270" s="1883"/>
      <c r="G270" s="92"/>
      <c r="H270" s="92"/>
      <c r="I270" s="92"/>
      <c r="J270" s="492"/>
      <c r="K270" s="492"/>
      <c r="L270" s="492"/>
      <c r="M270" s="492"/>
      <c r="N270" s="492"/>
      <c r="O270" s="492"/>
      <c r="P270" s="492"/>
      <c r="Q270" s="492"/>
      <c r="R270" s="711"/>
      <c r="S270" s="711"/>
      <c r="T270" s="711"/>
      <c r="U270" s="711"/>
      <c r="V270" s="1602"/>
      <c r="W270" s="711">
        <f>AA270-Z270</f>
        <v>0</v>
      </c>
      <c r="X270" s="711"/>
      <c r="Y270" s="711">
        <f>W270-V270</f>
        <v>0</v>
      </c>
      <c r="Z270" s="711"/>
      <c r="AA270" s="711"/>
      <c r="AB270" s="711"/>
      <c r="AC270" s="1841"/>
      <c r="AD270" s="1841"/>
      <c r="AF270" s="1730"/>
    </row>
    <row r="271" spans="1:32" s="70" customFormat="1" ht="15.75" customHeight="1" x14ac:dyDescent="0.25">
      <c r="A271" s="738">
        <v>1</v>
      </c>
      <c r="B271" s="1744">
        <v>1</v>
      </c>
      <c r="C271" s="775" t="s">
        <v>17</v>
      </c>
      <c r="D271" s="776"/>
      <c r="E271" s="776"/>
      <c r="F271" s="2226"/>
      <c r="G271" s="777"/>
      <c r="H271" s="777"/>
      <c r="I271" s="777"/>
      <c r="J271" s="445"/>
      <c r="K271" s="445"/>
      <c r="L271" s="445"/>
      <c r="M271" s="445"/>
      <c r="N271" s="445">
        <f>SUM(N269,N263,N252)</f>
        <v>18764</v>
      </c>
      <c r="O271" s="445"/>
      <c r="P271" s="445"/>
      <c r="Q271" s="445"/>
      <c r="R271" s="445">
        <f t="shared" ref="R271:AA271" si="145">SUM(R269,R263,R252)</f>
        <v>330603.64672800002</v>
      </c>
      <c r="S271" s="445">
        <f t="shared" ref="S271:T271" si="146">SUM(S269,S263,S252)</f>
        <v>330603.64672800002</v>
      </c>
      <c r="T271" s="445">
        <f t="shared" si="146"/>
        <v>331256.67045599991</v>
      </c>
      <c r="U271" s="445">
        <f t="shared" ref="U271" si="147">SUM(U269,U263,U252)</f>
        <v>331256.67045599991</v>
      </c>
      <c r="V271" s="1610">
        <f t="shared" si="145"/>
        <v>110331.82032159998</v>
      </c>
      <c r="W271" s="445">
        <f t="shared" si="145"/>
        <v>100378.33994999998</v>
      </c>
      <c r="X271" s="613">
        <f t="shared" si="145"/>
        <v>-891.04079000000002</v>
      </c>
      <c r="Y271" s="445">
        <f t="shared" si="145"/>
        <v>-9953.480371600006</v>
      </c>
      <c r="Z271" s="445">
        <f t="shared" si="145"/>
        <v>-831.48312999999996</v>
      </c>
      <c r="AA271" s="613">
        <f t="shared" si="145"/>
        <v>98655.816029999987</v>
      </c>
      <c r="AB271" s="445"/>
      <c r="AC271" s="613">
        <f t="shared" ref="AC271:AD271" si="148">SUM(AC269,AC263,AC252)</f>
        <v>925468.1399999999</v>
      </c>
      <c r="AD271" s="613">
        <f t="shared" si="148"/>
        <v>925.46813999999995</v>
      </c>
      <c r="AF271" s="1730"/>
    </row>
    <row r="272" spans="1:32" s="70" customFormat="1" ht="15.75" customHeight="1" x14ac:dyDescent="0.25">
      <c r="A272" s="738">
        <v>1</v>
      </c>
      <c r="B272" s="1744">
        <v>1</v>
      </c>
      <c r="C272" s="457"/>
      <c r="D272" s="798"/>
      <c r="E272" s="798"/>
      <c r="F272" s="2229"/>
      <c r="G272" s="799"/>
      <c r="H272" s="799"/>
      <c r="I272" s="799"/>
      <c r="J272" s="234"/>
      <c r="K272" s="234"/>
      <c r="L272" s="234"/>
      <c r="M272" s="234"/>
      <c r="N272" s="234"/>
      <c r="O272" s="234"/>
      <c r="P272" s="234"/>
      <c r="Q272" s="234"/>
      <c r="R272" s="234"/>
      <c r="S272" s="234"/>
      <c r="T272" s="234"/>
      <c r="U272" s="234"/>
      <c r="V272" s="1615"/>
      <c r="W272" s="234"/>
      <c r="X272" s="234"/>
      <c r="Y272" s="234"/>
      <c r="Z272" s="799"/>
      <c r="AA272" s="234"/>
      <c r="AB272" s="234"/>
      <c r="AC272" s="1847"/>
      <c r="AD272" s="1847"/>
      <c r="AF272" s="1730"/>
    </row>
    <row r="273" spans="1:32" ht="29.25" customHeight="1" x14ac:dyDescent="0.25">
      <c r="A273" s="738">
        <v>1</v>
      </c>
      <c r="B273" s="1744">
        <v>1</v>
      </c>
      <c r="C273" s="312" t="s">
        <v>272</v>
      </c>
      <c r="D273" s="312"/>
      <c r="E273" s="172"/>
      <c r="F273" s="2212"/>
      <c r="G273" s="573"/>
      <c r="H273" s="573"/>
      <c r="I273" s="573"/>
      <c r="J273" s="800"/>
      <c r="K273" s="800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1600"/>
      <c r="W273" s="94"/>
      <c r="X273" s="94"/>
      <c r="Y273" s="94"/>
      <c r="Z273" s="769"/>
      <c r="AA273" s="94"/>
      <c r="AB273" s="94"/>
      <c r="AC273" s="307"/>
      <c r="AD273" s="307"/>
    </row>
    <row r="274" spans="1:32" s="70" customFormat="1" ht="15" customHeight="1" x14ac:dyDescent="0.25">
      <c r="A274" s="738">
        <v>1</v>
      </c>
      <c r="B274" s="1744">
        <v>1</v>
      </c>
      <c r="C274" s="441" t="s">
        <v>5</v>
      </c>
      <c r="D274" s="441"/>
      <c r="E274" s="441"/>
      <c r="F274" s="772"/>
      <c r="G274" s="361"/>
      <c r="H274" s="361"/>
      <c r="I274" s="361"/>
      <c r="J274" s="691"/>
      <c r="K274" s="691"/>
      <c r="L274" s="692"/>
      <c r="M274" s="692"/>
      <c r="N274" s="692"/>
      <c r="O274" s="692"/>
      <c r="P274" s="692"/>
      <c r="Q274" s="692"/>
      <c r="R274" s="692"/>
      <c r="S274" s="692"/>
      <c r="T274" s="692"/>
      <c r="U274" s="692"/>
      <c r="V274" s="1601"/>
      <c r="W274" s="692"/>
      <c r="X274" s="692"/>
      <c r="Y274" s="692"/>
      <c r="Z274" s="692"/>
      <c r="AA274" s="692"/>
      <c r="AB274" s="692"/>
      <c r="AC274" s="1836"/>
      <c r="AD274" s="1836"/>
      <c r="AF274" s="1730"/>
    </row>
    <row r="275" spans="1:32" s="70" customFormat="1" ht="15" customHeight="1" x14ac:dyDescent="0.25">
      <c r="A275" s="738">
        <v>1</v>
      </c>
      <c r="B275" s="1744">
        <v>1</v>
      </c>
      <c r="C275" s="91" t="s">
        <v>188</v>
      </c>
      <c r="D275" s="2570" t="s">
        <v>522</v>
      </c>
      <c r="E275" s="770">
        <v>340</v>
      </c>
      <c r="F275" s="2225">
        <v>965</v>
      </c>
      <c r="G275" s="92">
        <f t="shared" ref="G275:G276" si="149">F275/12*$C$3</f>
        <v>321.66666666666669</v>
      </c>
      <c r="H275" s="361">
        <v>245</v>
      </c>
      <c r="I275" s="92">
        <f>H275/G275*100</f>
        <v>76.165803108808277</v>
      </c>
      <c r="J275" s="782">
        <v>14.7</v>
      </c>
      <c r="K275" s="93">
        <f>N275/H275</f>
        <v>13.040816326530612</v>
      </c>
      <c r="L275" s="94">
        <f>ROUND(F275*J275,0)</f>
        <v>14186</v>
      </c>
      <c r="M275" s="94">
        <f t="shared" ref="M275:M276" si="150">L275/12*$C$3</f>
        <v>4728.666666666667</v>
      </c>
      <c r="N275" s="94">
        <f>2228+967</f>
        <v>3195</v>
      </c>
      <c r="O275" s="94">
        <f>N275/M275*100</f>
        <v>67.566614972508106</v>
      </c>
      <c r="P275" s="94">
        <f>L275/E275</f>
        <v>41.723529411764709</v>
      </c>
      <c r="Q275" s="94">
        <f>N275/$C$3*12/P275</f>
        <v>229.72649090652754</v>
      </c>
      <c r="R275" s="692"/>
      <c r="S275" s="692"/>
      <c r="T275" s="692"/>
      <c r="U275" s="692"/>
      <c r="V275" s="1601"/>
      <c r="W275" s="692"/>
      <c r="X275" s="692"/>
      <c r="Y275" s="692"/>
      <c r="Z275" s="692"/>
      <c r="AA275" s="692"/>
      <c r="AB275" s="692"/>
      <c r="AC275" s="1836"/>
      <c r="AD275" s="1836"/>
      <c r="AF275" s="1730"/>
    </row>
    <row r="276" spans="1:32" s="70" customFormat="1" ht="15" customHeight="1" x14ac:dyDescent="0.25">
      <c r="A276" s="738">
        <v>1</v>
      </c>
      <c r="B276" s="1744">
        <v>1</v>
      </c>
      <c r="C276" s="91" t="s">
        <v>150</v>
      </c>
      <c r="D276" s="2570" t="s">
        <v>522</v>
      </c>
      <c r="E276" s="770">
        <v>340</v>
      </c>
      <c r="F276" s="2225">
        <v>1400</v>
      </c>
      <c r="G276" s="92">
        <f t="shared" si="149"/>
        <v>466.66666666666669</v>
      </c>
      <c r="H276" s="361">
        <v>406</v>
      </c>
      <c r="I276" s="92">
        <f>H276/G276*100</f>
        <v>87</v>
      </c>
      <c r="J276" s="782">
        <v>8.6</v>
      </c>
      <c r="K276" s="93">
        <f>N276/H276</f>
        <v>8.0073891625615765</v>
      </c>
      <c r="L276" s="94">
        <f>ROUND(F276*J276,0)</f>
        <v>12040</v>
      </c>
      <c r="M276" s="94">
        <f t="shared" si="150"/>
        <v>4013.3333333333335</v>
      </c>
      <c r="N276" s="94">
        <f>2833+418</f>
        <v>3251</v>
      </c>
      <c r="O276" s="94">
        <f>N276/M276*100</f>
        <v>81.004983388704318</v>
      </c>
      <c r="P276" s="94">
        <f>L276/E276</f>
        <v>35.411764705882355</v>
      </c>
      <c r="Q276" s="94">
        <f>N276/$C$3*12/P276</f>
        <v>275.41694352159465</v>
      </c>
      <c r="R276" s="692"/>
      <c r="S276" s="692"/>
      <c r="T276" s="692"/>
      <c r="U276" s="692"/>
      <c r="V276" s="1601"/>
      <c r="W276" s="692"/>
      <c r="X276" s="692"/>
      <c r="Y276" s="692"/>
      <c r="Z276" s="692"/>
      <c r="AA276" s="692"/>
      <c r="AB276" s="692"/>
      <c r="AC276" s="1836"/>
      <c r="AD276" s="1836"/>
      <c r="AF276" s="1730"/>
    </row>
    <row r="277" spans="1:32" s="70" customFormat="1" ht="15" customHeight="1" x14ac:dyDescent="0.25">
      <c r="A277" s="738">
        <v>1</v>
      </c>
      <c r="B277" s="1744">
        <v>1</v>
      </c>
      <c r="C277" s="437" t="s">
        <v>7</v>
      </c>
      <c r="D277" s="437"/>
      <c r="E277" s="437"/>
      <c r="F277" s="2202">
        <f>SUM(F275:F276)</f>
        <v>2365</v>
      </c>
      <c r="G277" s="556">
        <f>SUM(G275:G276)</f>
        <v>788.33333333333337</v>
      </c>
      <c r="H277" s="556">
        <f>SUM(H275:H276)</f>
        <v>651</v>
      </c>
      <c r="I277" s="556">
        <f>H277/G277*100</f>
        <v>82.579281183932338</v>
      </c>
      <c r="J277" s="703">
        <f>SUM(L277/F277)</f>
        <v>11.089217758985201</v>
      </c>
      <c r="K277" s="117">
        <f>N277/H277</f>
        <v>9.9016897081413209</v>
      </c>
      <c r="L277" s="556">
        <f>SUM(L275:L276)</f>
        <v>26226</v>
      </c>
      <c r="M277" s="556">
        <f>SUM(M275:M276)</f>
        <v>8742</v>
      </c>
      <c r="N277" s="556">
        <f>SUM(N275:N276)</f>
        <v>6446</v>
      </c>
      <c r="O277" s="94">
        <f>N277/M277*100</f>
        <v>73.73598718828643</v>
      </c>
      <c r="P277" s="281">
        <f>SUM(P275:P276)</f>
        <v>77.135294117647064</v>
      </c>
      <c r="Q277" s="94">
        <f>N277/$C$3*12/P277</f>
        <v>250.70235644017384</v>
      </c>
      <c r="R277" s="742">
        <v>159265.09326699999</v>
      </c>
      <c r="S277" s="742">
        <v>159265.09326699999</v>
      </c>
      <c r="T277" s="742">
        <v>159265.09326699999</v>
      </c>
      <c r="U277" s="742">
        <v>159265.09326699999</v>
      </c>
      <c r="V277" s="1607">
        <f>R277/12*$C$3+(S277-R277)/11*3+(T277-S277)/10*2+(U277-T277)/9*1</f>
        <v>53088.364422333332</v>
      </c>
      <c r="W277" s="742">
        <f>AA277-Z277-X277</f>
        <v>53087.622920000009</v>
      </c>
      <c r="X277" s="1722">
        <v>-223.06038000000001</v>
      </c>
      <c r="Y277" s="742">
        <f>W277-V277</f>
        <v>-0.74150233332329663</v>
      </c>
      <c r="Z277" s="742">
        <v>-116.33309999999999</v>
      </c>
      <c r="AA277" s="742">
        <v>52748.229440000003</v>
      </c>
      <c r="AB277" s="556">
        <f>SUM(AB275:AB276)</f>
        <v>0</v>
      </c>
      <c r="AC277" s="1842"/>
      <c r="AD277" s="1842">
        <f>AC277/1000</f>
        <v>0</v>
      </c>
      <c r="AE277" s="1889"/>
      <c r="AF277" s="1730"/>
    </row>
    <row r="278" spans="1:32" s="70" customFormat="1" ht="28.9" customHeight="1" x14ac:dyDescent="0.25">
      <c r="A278" s="738"/>
      <c r="B278" s="1744">
        <v>1</v>
      </c>
      <c r="C278" s="1247" t="s">
        <v>276</v>
      </c>
      <c r="D278" s="1247"/>
      <c r="E278" s="437"/>
      <c r="F278" s="2202">
        <v>62</v>
      </c>
      <c r="G278" s="556">
        <f>ROUND(F278/12*$C$3,0)</f>
        <v>21</v>
      </c>
      <c r="H278" s="556">
        <v>22</v>
      </c>
      <c r="I278" s="556">
        <f>H278/G278*100</f>
        <v>104.76190476190477</v>
      </c>
      <c r="J278" s="703"/>
      <c r="K278" s="117"/>
      <c r="L278" s="556"/>
      <c r="M278" s="556"/>
      <c r="N278" s="556"/>
      <c r="O278" s="94"/>
      <c r="P278" s="281"/>
      <c r="Q278" s="94"/>
      <c r="R278" s="742">
        <v>8825.8618462000013</v>
      </c>
      <c r="S278" s="742">
        <v>8825.8618462000013</v>
      </c>
      <c r="T278" s="742">
        <v>8825.8618462000013</v>
      </c>
      <c r="U278" s="742">
        <v>8825.8618462000013</v>
      </c>
      <c r="V278" s="1792">
        <f>U278/12*$C$3</f>
        <v>2941.9539487333336</v>
      </c>
      <c r="W278" s="742">
        <f>AA278-Z278</f>
        <v>3141.6685200000002</v>
      </c>
      <c r="X278" s="742"/>
      <c r="Y278" s="742">
        <f>W278-V278</f>
        <v>199.71457126666655</v>
      </c>
      <c r="Z278" s="742">
        <v>0</v>
      </c>
      <c r="AA278" s="742">
        <v>3141.6685200000002</v>
      </c>
      <c r="AB278" s="742"/>
      <c r="AC278" s="1842"/>
      <c r="AD278" s="1842"/>
      <c r="AF278" s="1730"/>
    </row>
    <row r="279" spans="1:32" s="70" customFormat="1" ht="15" customHeight="1" x14ac:dyDescent="0.25">
      <c r="A279" s="738">
        <v>1</v>
      </c>
      <c r="B279" s="1744">
        <v>1</v>
      </c>
      <c r="C279" s="636" t="s">
        <v>14</v>
      </c>
      <c r="D279" s="636"/>
      <c r="E279" s="507"/>
      <c r="F279" s="772"/>
      <c r="G279" s="361"/>
      <c r="H279" s="361"/>
      <c r="I279" s="361"/>
      <c r="J279" s="703"/>
      <c r="K279" s="703"/>
      <c r="L279" s="773"/>
      <c r="M279" s="773"/>
      <c r="N279" s="773"/>
      <c r="O279" s="773"/>
      <c r="P279" s="773"/>
      <c r="Q279" s="773"/>
      <c r="R279" s="492"/>
      <c r="S279" s="492"/>
      <c r="T279" s="492"/>
      <c r="U279" s="492"/>
      <c r="V279" s="1604"/>
      <c r="W279" s="492"/>
      <c r="X279" s="492"/>
      <c r="Y279" s="492"/>
      <c r="Z279" s="492"/>
      <c r="AA279" s="492"/>
      <c r="AB279" s="492"/>
      <c r="AC279" s="1842"/>
      <c r="AD279" s="1842"/>
      <c r="AF279" s="1730"/>
    </row>
    <row r="280" spans="1:32" s="70" customFormat="1" ht="16.5" customHeight="1" x14ac:dyDescent="0.25">
      <c r="A280" s="738">
        <v>1</v>
      </c>
      <c r="B280" s="1744">
        <v>1</v>
      </c>
      <c r="C280" s="507" t="s">
        <v>307</v>
      </c>
      <c r="D280" s="507"/>
      <c r="E280" s="520"/>
      <c r="F280" s="2222"/>
      <c r="G280" s="116"/>
      <c r="H280" s="116"/>
      <c r="I280" s="116"/>
      <c r="J280" s="363"/>
      <c r="K280" s="363"/>
      <c r="L280" s="365"/>
      <c r="M280" s="365"/>
      <c r="N280" s="365"/>
      <c r="O280" s="365"/>
      <c r="P280" s="365"/>
      <c r="Q280" s="365"/>
      <c r="R280" s="440"/>
      <c r="S280" s="440"/>
      <c r="T280" s="440"/>
      <c r="U280" s="440"/>
      <c r="V280" s="1605"/>
      <c r="W280" s="440"/>
      <c r="X280" s="440"/>
      <c r="Y280" s="440"/>
      <c r="Z280" s="440"/>
      <c r="AA280" s="440"/>
      <c r="AB280" s="440"/>
      <c r="AC280" s="1836"/>
      <c r="AD280" s="1836"/>
      <c r="AF280" s="1730"/>
    </row>
    <row r="281" spans="1:32" s="70" customFormat="1" ht="24.75" customHeight="1" x14ac:dyDescent="0.25">
      <c r="A281" s="738">
        <v>1</v>
      </c>
      <c r="B281" s="1744">
        <v>1</v>
      </c>
      <c r="C281" s="407" t="s">
        <v>198</v>
      </c>
      <c r="D281" s="407"/>
      <c r="E281" s="407"/>
      <c r="F281" s="711">
        <f>F282</f>
        <v>27000</v>
      </c>
      <c r="G281" s="440">
        <f>G282</f>
        <v>9000</v>
      </c>
      <c r="H281" s="440">
        <f>H282</f>
        <v>9097</v>
      </c>
      <c r="I281" s="440">
        <f>H281/G281*100</f>
        <v>101.07777777777778</v>
      </c>
      <c r="J281" s="125"/>
      <c r="K281" s="125"/>
      <c r="L281" s="464"/>
      <c r="M281" s="464"/>
      <c r="N281" s="464"/>
      <c r="O281" s="464"/>
      <c r="P281" s="464"/>
      <c r="Q281" s="464"/>
      <c r="R281" s="711"/>
      <c r="S281" s="711"/>
      <c r="T281" s="711"/>
      <c r="U281" s="711"/>
      <c r="V281" s="1602"/>
      <c r="W281" s="711"/>
      <c r="X281" s="711"/>
      <c r="Y281" s="711"/>
      <c r="Z281" s="711"/>
      <c r="AA281" s="711"/>
      <c r="AB281" s="711">
        <f>AB282</f>
        <v>0</v>
      </c>
      <c r="AC281" s="711">
        <f t="shared" ref="AC281" si="151">AC282</f>
        <v>0</v>
      </c>
      <c r="AD281" s="711">
        <f t="shared" ref="AD281:AD282" si="152">AC281/1000</f>
        <v>0</v>
      </c>
      <c r="AF281" s="1730"/>
    </row>
    <row r="282" spans="1:32" s="70" customFormat="1" ht="15" customHeight="1" x14ac:dyDescent="0.25">
      <c r="A282" s="738">
        <v>1</v>
      </c>
      <c r="B282" s="1744">
        <v>1</v>
      </c>
      <c r="C282" s="407" t="s">
        <v>293</v>
      </c>
      <c r="D282" s="407"/>
      <c r="E282" s="407"/>
      <c r="F282" s="711">
        <v>27000</v>
      </c>
      <c r="G282" s="92">
        <f>ROUND(F282/12*$C$3,0)</f>
        <v>9000</v>
      </c>
      <c r="H282" s="440">
        <f>6641+2456</f>
        <v>9097</v>
      </c>
      <c r="I282" s="440">
        <f>H282/G282*100</f>
        <v>101.07777777777778</v>
      </c>
      <c r="J282" s="125"/>
      <c r="K282" s="125"/>
      <c r="L282" s="464"/>
      <c r="M282" s="464"/>
      <c r="N282" s="464"/>
      <c r="O282" s="464"/>
      <c r="P282" s="464"/>
      <c r="Q282" s="464"/>
      <c r="R282" s="711"/>
      <c r="S282" s="711"/>
      <c r="T282" s="711"/>
      <c r="U282" s="711"/>
      <c r="V282" s="1602"/>
      <c r="W282" s="711"/>
      <c r="X282" s="711"/>
      <c r="Y282" s="711"/>
      <c r="Z282" s="711"/>
      <c r="AA282" s="711"/>
      <c r="AB282" s="711"/>
      <c r="AC282" s="1841"/>
      <c r="AD282" s="1841">
        <f t="shared" si="152"/>
        <v>0</v>
      </c>
      <c r="AF282" s="1730"/>
    </row>
    <row r="283" spans="1:32" s="70" customFormat="1" ht="15" customHeight="1" x14ac:dyDescent="0.25">
      <c r="A283" s="738">
        <v>1</v>
      </c>
      <c r="B283" s="1744">
        <v>1</v>
      </c>
      <c r="C283" s="407" t="s">
        <v>161</v>
      </c>
      <c r="D283" s="407"/>
      <c r="E283" s="407"/>
      <c r="F283" s="711"/>
      <c r="G283" s="92"/>
      <c r="H283" s="92"/>
      <c r="I283" s="92"/>
      <c r="J283" s="125"/>
      <c r="K283" s="125"/>
      <c r="L283" s="464"/>
      <c r="M283" s="464"/>
      <c r="N283" s="464"/>
      <c r="O283" s="464"/>
      <c r="P283" s="464"/>
      <c r="Q283" s="464"/>
      <c r="R283" s="711"/>
      <c r="S283" s="711"/>
      <c r="T283" s="711"/>
      <c r="U283" s="711"/>
      <c r="V283" s="1602"/>
      <c r="W283" s="711"/>
      <c r="X283" s="711"/>
      <c r="Y283" s="711"/>
      <c r="Z283" s="711"/>
      <c r="AA283" s="711"/>
      <c r="AB283" s="711"/>
      <c r="AC283" s="1841"/>
      <c r="AD283" s="1841"/>
      <c r="AF283" s="1730"/>
    </row>
    <row r="284" spans="1:32" s="70" customFormat="1" ht="30" customHeight="1" x14ac:dyDescent="0.25">
      <c r="A284" s="738">
        <v>1</v>
      </c>
      <c r="B284" s="1744">
        <v>1</v>
      </c>
      <c r="C284" s="407" t="s">
        <v>387</v>
      </c>
      <c r="D284" s="407"/>
      <c r="E284" s="407"/>
      <c r="F284" s="711"/>
      <c r="G284" s="92"/>
      <c r="H284" s="92"/>
      <c r="I284" s="92"/>
      <c r="J284" s="125"/>
      <c r="K284" s="125"/>
      <c r="L284" s="464"/>
      <c r="M284" s="464"/>
      <c r="N284" s="464"/>
      <c r="O284" s="464"/>
      <c r="P284" s="464"/>
      <c r="Q284" s="464"/>
      <c r="R284" s="711"/>
      <c r="S284" s="711"/>
      <c r="T284" s="711"/>
      <c r="U284" s="711"/>
      <c r="V284" s="1602"/>
      <c r="W284" s="711"/>
      <c r="X284" s="711"/>
      <c r="Y284" s="711"/>
      <c r="Z284" s="711"/>
      <c r="AA284" s="711"/>
      <c r="AB284" s="711"/>
      <c r="AC284" s="1841"/>
      <c r="AD284" s="1841"/>
      <c r="AF284" s="1730"/>
    </row>
    <row r="285" spans="1:32" s="70" customFormat="1" ht="30" customHeight="1" x14ac:dyDescent="0.25">
      <c r="A285" s="738"/>
      <c r="B285" s="1744"/>
      <c r="C285" s="611" t="s">
        <v>160</v>
      </c>
      <c r="D285" s="611"/>
      <c r="E285" s="407"/>
      <c r="F285" s="711"/>
      <c r="G285" s="92"/>
      <c r="H285" s="92"/>
      <c r="I285" s="92"/>
      <c r="J285" s="125"/>
      <c r="K285" s="125"/>
      <c r="L285" s="464"/>
      <c r="M285" s="464"/>
      <c r="N285" s="464"/>
      <c r="O285" s="464"/>
      <c r="P285" s="464"/>
      <c r="Q285" s="464"/>
      <c r="R285" s="711">
        <v>13457.998959999999</v>
      </c>
      <c r="S285" s="711">
        <v>13457.998959999999</v>
      </c>
      <c r="T285" s="711">
        <v>13457.998959999999</v>
      </c>
      <c r="U285" s="711">
        <v>13457.998959999999</v>
      </c>
      <c r="V285" s="1602">
        <f>R285/12*$C$3+(S285-R285)/11*3+(T285-S285)/10*2+(U285-T285)/9*1</f>
        <v>4485.9996533333333</v>
      </c>
      <c r="W285" s="711">
        <f>AA285-Z285</f>
        <v>1032.8145</v>
      </c>
      <c r="X285" s="711"/>
      <c r="Y285" s="711">
        <f>W285-V285</f>
        <v>-3453.1851533333333</v>
      </c>
      <c r="Z285" s="711">
        <v>0</v>
      </c>
      <c r="AA285" s="711">
        <v>1032.8145</v>
      </c>
      <c r="AB285" s="711"/>
      <c r="AC285" s="1841"/>
      <c r="AD285" s="1841"/>
      <c r="AF285" s="1730"/>
    </row>
    <row r="286" spans="1:32" s="70" customFormat="1" ht="30" customHeight="1" x14ac:dyDescent="0.25">
      <c r="A286" s="738"/>
      <c r="B286" s="1744"/>
      <c r="C286" s="174" t="s">
        <v>73</v>
      </c>
      <c r="D286" s="174"/>
      <c r="E286" s="407"/>
      <c r="F286" s="2230">
        <v>120</v>
      </c>
      <c r="G286" s="92">
        <f t="shared" ref="G286" si="153">ROUND(F286/12*$C$3,0)</f>
        <v>40</v>
      </c>
      <c r="H286" s="361">
        <f>35+11</f>
        <v>46</v>
      </c>
      <c r="I286" s="361">
        <f t="shared" ref="I286:I293" si="154">H286/G286*100</f>
        <v>114.99999999999999</v>
      </c>
      <c r="J286" s="125"/>
      <c r="K286" s="125"/>
      <c r="L286" s="464"/>
      <c r="M286" s="464"/>
      <c r="N286" s="464"/>
      <c r="O286" s="464"/>
      <c r="P286" s="464"/>
      <c r="Q286" s="464"/>
      <c r="R286" s="711"/>
      <c r="S286" s="711"/>
      <c r="T286" s="711"/>
      <c r="U286" s="711"/>
      <c r="V286" s="1602"/>
      <c r="W286" s="711"/>
      <c r="X286" s="711"/>
      <c r="Y286" s="711"/>
      <c r="Z286" s="711"/>
      <c r="AA286" s="711"/>
      <c r="AB286" s="711"/>
      <c r="AC286" s="1841"/>
      <c r="AD286" s="1841"/>
      <c r="AF286" s="1730"/>
    </row>
    <row r="287" spans="1:32" s="70" customFormat="1" ht="30" customHeight="1" x14ac:dyDescent="0.25">
      <c r="A287" s="738"/>
      <c r="B287" s="1744"/>
      <c r="C287" s="174" t="s">
        <v>283</v>
      </c>
      <c r="D287" s="174"/>
      <c r="E287" s="407"/>
      <c r="F287" s="2230">
        <v>1600</v>
      </c>
      <c r="G287" s="92">
        <f>ROUND(F287/12*$C$3,0)</f>
        <v>533</v>
      </c>
      <c r="H287" s="361">
        <f>521+218</f>
        <v>739</v>
      </c>
      <c r="I287" s="361">
        <f t="shared" si="154"/>
        <v>138.64915572232647</v>
      </c>
      <c r="J287" s="125"/>
      <c r="K287" s="125"/>
      <c r="L287" s="464"/>
      <c r="M287" s="464"/>
      <c r="N287" s="464"/>
      <c r="O287" s="464"/>
      <c r="P287" s="464"/>
      <c r="Q287" s="464"/>
      <c r="R287" s="711"/>
      <c r="S287" s="711"/>
      <c r="T287" s="711"/>
      <c r="U287" s="711"/>
      <c r="V287" s="1602"/>
      <c r="W287" s="711"/>
      <c r="X287" s="711"/>
      <c r="Y287" s="711"/>
      <c r="Z287" s="711"/>
      <c r="AA287" s="711"/>
      <c r="AB287" s="711"/>
      <c r="AC287" s="1841"/>
      <c r="AD287" s="1841"/>
      <c r="AF287" s="1730"/>
    </row>
    <row r="288" spans="1:32" s="70" customFormat="1" ht="30" customHeight="1" x14ac:dyDescent="0.25">
      <c r="A288" s="738"/>
      <c r="B288" s="1744"/>
      <c r="C288" s="174" t="s">
        <v>103</v>
      </c>
      <c r="D288" s="174"/>
      <c r="E288" s="407"/>
      <c r="F288" s="2230">
        <v>2017</v>
      </c>
      <c r="G288" s="92">
        <f>ROUND(F288/12*$C$3,0)</f>
        <v>672</v>
      </c>
      <c r="H288" s="361">
        <f>780+252</f>
        <v>1032</v>
      </c>
      <c r="I288" s="361">
        <f t="shared" si="154"/>
        <v>153.57142857142858</v>
      </c>
      <c r="J288" s="125"/>
      <c r="K288" s="125"/>
      <c r="L288" s="464"/>
      <c r="M288" s="464"/>
      <c r="N288" s="464"/>
      <c r="O288" s="464"/>
      <c r="P288" s="464"/>
      <c r="Q288" s="464"/>
      <c r="R288" s="711"/>
      <c r="S288" s="711"/>
      <c r="T288" s="711"/>
      <c r="U288" s="711"/>
      <c r="V288" s="1602"/>
      <c r="W288" s="711"/>
      <c r="X288" s="711"/>
      <c r="Y288" s="711"/>
      <c r="Z288" s="711"/>
      <c r="AA288" s="711"/>
      <c r="AB288" s="711"/>
      <c r="AC288" s="1841"/>
      <c r="AD288" s="1841"/>
      <c r="AF288" s="1730"/>
    </row>
    <row r="289" spans="1:32" s="70" customFormat="1" ht="30" customHeight="1" x14ac:dyDescent="0.25">
      <c r="A289" s="738"/>
      <c r="B289" s="1744"/>
      <c r="C289" s="174" t="s">
        <v>34</v>
      </c>
      <c r="D289" s="174"/>
      <c r="E289" s="407"/>
      <c r="F289" s="2230">
        <v>5340</v>
      </c>
      <c r="G289" s="92">
        <f>ROUND(F289/12*$C$3,0)</f>
        <v>1780</v>
      </c>
      <c r="H289" s="361">
        <f>892+337</f>
        <v>1229</v>
      </c>
      <c r="I289" s="361">
        <f t="shared" si="154"/>
        <v>69.044943820224731</v>
      </c>
      <c r="J289" s="125"/>
      <c r="K289" s="125"/>
      <c r="L289" s="464"/>
      <c r="M289" s="464"/>
      <c r="N289" s="464"/>
      <c r="O289" s="464"/>
      <c r="P289" s="464"/>
      <c r="Q289" s="464"/>
      <c r="R289" s="711"/>
      <c r="S289" s="711"/>
      <c r="T289" s="711"/>
      <c r="U289" s="711"/>
      <c r="V289" s="1602"/>
      <c r="W289" s="711"/>
      <c r="X289" s="711"/>
      <c r="Y289" s="711"/>
      <c r="Z289" s="711"/>
      <c r="AA289" s="711"/>
      <c r="AB289" s="711"/>
      <c r="AC289" s="1841"/>
      <c r="AD289" s="1841"/>
      <c r="AF289" s="1730"/>
    </row>
    <row r="290" spans="1:32" s="70" customFormat="1" ht="30" customHeight="1" x14ac:dyDescent="0.25">
      <c r="A290" s="738"/>
      <c r="B290" s="1744"/>
      <c r="C290" s="174" t="s">
        <v>78</v>
      </c>
      <c r="D290" s="174"/>
      <c r="E290" s="407"/>
      <c r="F290" s="2230">
        <v>2150</v>
      </c>
      <c r="G290" s="92">
        <f t="shared" ref="G290:G291" si="155">ROUND(F290/12*$C$3,0)</f>
        <v>717</v>
      </c>
      <c r="H290" s="361">
        <f>25+21</f>
        <v>46</v>
      </c>
      <c r="I290" s="361">
        <f t="shared" si="154"/>
        <v>6.4156206415620645</v>
      </c>
      <c r="J290" s="125"/>
      <c r="K290" s="125"/>
      <c r="L290" s="464"/>
      <c r="M290" s="464"/>
      <c r="N290" s="464"/>
      <c r="O290" s="464"/>
      <c r="P290" s="464"/>
      <c r="Q290" s="464"/>
      <c r="R290" s="711"/>
      <c r="S290" s="711"/>
      <c r="T290" s="711"/>
      <c r="U290" s="711"/>
      <c r="V290" s="1602"/>
      <c r="W290" s="711"/>
      <c r="X290" s="711"/>
      <c r="Y290" s="711"/>
      <c r="Z290" s="711"/>
      <c r="AA290" s="711"/>
      <c r="AB290" s="711"/>
      <c r="AC290" s="1841"/>
      <c r="AD290" s="1841"/>
      <c r="AF290" s="1730"/>
    </row>
    <row r="291" spans="1:32" s="70" customFormat="1" ht="30" customHeight="1" x14ac:dyDescent="0.25">
      <c r="A291" s="738"/>
      <c r="B291" s="1744"/>
      <c r="C291" s="174" t="s">
        <v>284</v>
      </c>
      <c r="D291" s="174"/>
      <c r="E291" s="407"/>
      <c r="F291" s="2230">
        <v>900</v>
      </c>
      <c r="G291" s="92">
        <f t="shared" si="155"/>
        <v>300</v>
      </c>
      <c r="H291" s="361">
        <f>6+7</f>
        <v>13</v>
      </c>
      <c r="I291" s="361">
        <f t="shared" si="154"/>
        <v>4.3333333333333339</v>
      </c>
      <c r="J291" s="125"/>
      <c r="K291" s="125"/>
      <c r="L291" s="464"/>
      <c r="M291" s="464"/>
      <c r="N291" s="464"/>
      <c r="O291" s="464"/>
      <c r="P291" s="464"/>
      <c r="Q291" s="464"/>
      <c r="R291" s="711"/>
      <c r="S291" s="711"/>
      <c r="T291" s="711"/>
      <c r="U291" s="711"/>
      <c r="V291" s="1602"/>
      <c r="W291" s="711"/>
      <c r="X291" s="711"/>
      <c r="Y291" s="711"/>
      <c r="Z291" s="711"/>
      <c r="AA291" s="711"/>
      <c r="AB291" s="711"/>
      <c r="AC291" s="1841"/>
      <c r="AD291" s="1841"/>
      <c r="AF291" s="1730"/>
    </row>
    <row r="292" spans="1:32" s="70" customFormat="1" ht="22.5" customHeight="1" x14ac:dyDescent="0.25">
      <c r="A292" s="738">
        <v>1</v>
      </c>
      <c r="B292" s="1744">
        <v>1</v>
      </c>
      <c r="C292" s="213" t="s">
        <v>165</v>
      </c>
      <c r="D292" s="213"/>
      <c r="E292" s="672"/>
      <c r="F292" s="2202">
        <f>F281</f>
        <v>27000</v>
      </c>
      <c r="G292" s="556">
        <f>G281</f>
        <v>9000</v>
      </c>
      <c r="H292" s="556">
        <f>H281</f>
        <v>9097</v>
      </c>
      <c r="I292" s="556">
        <f t="shared" si="154"/>
        <v>101.07777777777778</v>
      </c>
      <c r="J292" s="703"/>
      <c r="K292" s="703"/>
      <c r="L292" s="773"/>
      <c r="M292" s="773"/>
      <c r="N292" s="773"/>
      <c r="O292" s="773"/>
      <c r="P292" s="773"/>
      <c r="Q292" s="773"/>
      <c r="R292" s="742">
        <v>19153.259999999998</v>
      </c>
      <c r="S292" s="742">
        <v>19153.259999999998</v>
      </c>
      <c r="T292" s="742">
        <v>19153.259999999998</v>
      </c>
      <c r="U292" s="742">
        <v>19153.259999999998</v>
      </c>
      <c r="V292" s="1607">
        <f>R292/12*$C$3+(S292-R292)/11*3+(T292-S292)/10*2+(U292-T292)/9*1</f>
        <v>6384.4199999999992</v>
      </c>
      <c r="W292" s="742">
        <f>AA292-Z292</f>
        <v>6453.2298600000004</v>
      </c>
      <c r="X292" s="742"/>
      <c r="Y292" s="742">
        <f>W292-V292</f>
        <v>68.809860000001208</v>
      </c>
      <c r="Z292" s="742">
        <v>-0.11794</v>
      </c>
      <c r="AA292" s="742">
        <v>6453.1119200000003</v>
      </c>
      <c r="AB292" s="556">
        <f>AB281</f>
        <v>0</v>
      </c>
      <c r="AC292" s="1843">
        <f>AC281+AC284</f>
        <v>0</v>
      </c>
      <c r="AD292" s="1843">
        <f>AD281+AD284</f>
        <v>0</v>
      </c>
      <c r="AF292" s="1730"/>
    </row>
    <row r="293" spans="1:32" s="70" customFormat="1" ht="24.75" customHeight="1" x14ac:dyDescent="0.25">
      <c r="A293" s="738">
        <v>1</v>
      </c>
      <c r="B293" s="1744">
        <v>1</v>
      </c>
      <c r="C293" s="672" t="s">
        <v>343</v>
      </c>
      <c r="D293" s="672"/>
      <c r="E293" s="672"/>
      <c r="F293" s="2202">
        <f>SUM(F281+F283*3.2+F284)</f>
        <v>27000</v>
      </c>
      <c r="G293" s="556">
        <f>SUM(G281+G283*3.2+G284)</f>
        <v>9000</v>
      </c>
      <c r="H293" s="556">
        <f>SUM(H281+H283*3.2+H284)</f>
        <v>9097</v>
      </c>
      <c r="I293" s="556">
        <f t="shared" si="154"/>
        <v>101.07777777777778</v>
      </c>
      <c r="J293" s="703"/>
      <c r="K293" s="703"/>
      <c r="L293" s="773"/>
      <c r="M293" s="773"/>
      <c r="N293" s="773"/>
      <c r="O293" s="773"/>
      <c r="P293" s="773"/>
      <c r="Q293" s="773"/>
      <c r="R293" s="742">
        <f>SUM(R292,R285)</f>
        <v>32611.258959999999</v>
      </c>
      <c r="S293" s="742">
        <f>SUM(S292,S285)</f>
        <v>32611.258959999999</v>
      </c>
      <c r="T293" s="742">
        <f>SUM(T292,T285)</f>
        <v>32611.258959999999</v>
      </c>
      <c r="U293" s="742">
        <f>SUM(U292,U285)</f>
        <v>32611.258959999999</v>
      </c>
      <c r="V293" s="1607">
        <f t="shared" ref="V293:AA293" si="156">SUM(V292,V285)</f>
        <v>10870.419653333332</v>
      </c>
      <c r="W293" s="742">
        <f t="shared" si="156"/>
        <v>7486.0443599999999</v>
      </c>
      <c r="X293" s="742">
        <f t="shared" si="156"/>
        <v>0</v>
      </c>
      <c r="Y293" s="742">
        <f t="shared" si="156"/>
        <v>-3384.3752933333321</v>
      </c>
      <c r="Z293" s="742">
        <f t="shared" si="156"/>
        <v>-0.11794</v>
      </c>
      <c r="AA293" s="742">
        <f t="shared" si="156"/>
        <v>7485.9264199999998</v>
      </c>
      <c r="AB293" s="556">
        <f>SUM(AB281+AB283*3.2+AB284)</f>
        <v>0</v>
      </c>
      <c r="AC293" s="742">
        <f t="shared" ref="AC293:AD293" si="157">SUM(AC292,AC285)</f>
        <v>0</v>
      </c>
      <c r="AD293" s="742">
        <f t="shared" si="157"/>
        <v>0</v>
      </c>
      <c r="AF293" s="1730"/>
    </row>
    <row r="294" spans="1:32" s="70" customFormat="1" ht="15" customHeight="1" x14ac:dyDescent="0.25">
      <c r="A294" s="738">
        <v>1</v>
      </c>
      <c r="B294" s="1744">
        <v>1</v>
      </c>
      <c r="C294" s="282" t="s">
        <v>31</v>
      </c>
      <c r="D294" s="282"/>
      <c r="E294" s="217"/>
      <c r="F294" s="772"/>
      <c r="G294" s="361"/>
      <c r="H294" s="361"/>
      <c r="I294" s="361"/>
      <c r="J294" s="125"/>
      <c r="K294" s="125"/>
      <c r="L294" s="388"/>
      <c r="M294" s="388"/>
      <c r="N294" s="388"/>
      <c r="O294" s="388"/>
      <c r="P294" s="388"/>
      <c r="Q294" s="388"/>
      <c r="R294" s="63"/>
      <c r="S294" s="63"/>
      <c r="T294" s="63"/>
      <c r="U294" s="63"/>
      <c r="V294" s="1599"/>
      <c r="W294" s="63"/>
      <c r="X294" s="63"/>
      <c r="Y294" s="63"/>
      <c r="Z294" s="63"/>
      <c r="AA294" s="63"/>
      <c r="AB294" s="63"/>
      <c r="AC294" s="1836"/>
      <c r="AD294" s="1836"/>
      <c r="AF294" s="1730"/>
    </row>
    <row r="295" spans="1:32" s="70" customFormat="1" ht="15" customHeight="1" x14ac:dyDescent="0.25">
      <c r="A295" s="738">
        <v>1</v>
      </c>
      <c r="B295" s="1744">
        <v>1</v>
      </c>
      <c r="C295" s="144" t="s">
        <v>150</v>
      </c>
      <c r="D295" s="144"/>
      <c r="E295" s="361">
        <v>330</v>
      </c>
      <c r="F295" s="772">
        <v>210</v>
      </c>
      <c r="G295" s="92">
        <f>ROUND(F295/12*$C$3,0)</f>
        <v>70</v>
      </c>
      <c r="H295" s="92">
        <v>68</v>
      </c>
      <c r="I295" s="92">
        <f>H295/G295*100</f>
        <v>97.142857142857139</v>
      </c>
      <c r="J295" s="363">
        <v>5.7</v>
      </c>
      <c r="K295" s="93">
        <f>N295/H295</f>
        <v>6.2941176470588234</v>
      </c>
      <c r="L295" s="94">
        <f>ROUND(F295*J295,0)</f>
        <v>1197</v>
      </c>
      <c r="M295" s="94">
        <f t="shared" ref="M295" si="158">L295/12*$C$3</f>
        <v>399</v>
      </c>
      <c r="N295" s="94">
        <f>370+58</f>
        <v>428</v>
      </c>
      <c r="O295" s="94">
        <f>N295/M295*100</f>
        <v>107.26817042606515</v>
      </c>
      <c r="P295" s="94">
        <f>L295/E295</f>
        <v>3.6272727272727274</v>
      </c>
      <c r="Q295" s="94">
        <f>N295/$C$3*12/P295</f>
        <v>353.98496240601503</v>
      </c>
      <c r="R295" s="711"/>
      <c r="S295" s="711"/>
      <c r="T295" s="711"/>
      <c r="U295" s="711"/>
      <c r="V295" s="1602"/>
      <c r="W295" s="711"/>
      <c r="X295" s="711"/>
      <c r="Y295" s="711"/>
      <c r="Z295" s="711"/>
      <c r="AA295" s="711"/>
      <c r="AB295" s="711"/>
      <c r="AC295" s="1841"/>
      <c r="AD295" s="1841"/>
      <c r="AF295" s="1730"/>
    </row>
    <row r="296" spans="1:32" s="70" customFormat="1" ht="15" customHeight="1" x14ac:dyDescent="0.25">
      <c r="A296" s="738">
        <v>1</v>
      </c>
      <c r="B296" s="1744">
        <v>1</v>
      </c>
      <c r="C296" s="282" t="s">
        <v>35</v>
      </c>
      <c r="D296" s="282"/>
      <c r="E296" s="282"/>
      <c r="F296" s="2202">
        <f>SUM(F295:F295)</f>
        <v>210</v>
      </c>
      <c r="G296" s="556">
        <f>SUM(G295:G295)</f>
        <v>70</v>
      </c>
      <c r="H296" s="556">
        <f>SUM(H295:H295)</f>
        <v>68</v>
      </c>
      <c r="I296" s="556">
        <f>H296/G296*100</f>
        <v>97.142857142857139</v>
      </c>
      <c r="J296" s="703">
        <f>SUM(L296/F296)</f>
        <v>5.7</v>
      </c>
      <c r="K296" s="117">
        <f>N296/H296</f>
        <v>6.2941176470588234</v>
      </c>
      <c r="L296" s="704">
        <f>SUM(L295:L295)</f>
        <v>1197</v>
      </c>
      <c r="M296" s="704">
        <f>SUM(M295:M295)</f>
        <v>399</v>
      </c>
      <c r="N296" s="704">
        <f>SUM(N295:N295)</f>
        <v>428</v>
      </c>
      <c r="O296" s="94">
        <f>N296/M296*100</f>
        <v>107.26817042606515</v>
      </c>
      <c r="P296" s="281">
        <f>SUM(P295:P295)</f>
        <v>3.6272727272727274</v>
      </c>
      <c r="Q296" s="94">
        <f>N296/$C$3*12/P296</f>
        <v>353.98496240601503</v>
      </c>
      <c r="R296" s="704"/>
      <c r="S296" s="704"/>
      <c r="T296" s="704"/>
      <c r="U296" s="704"/>
      <c r="V296" s="1608"/>
      <c r="W296" s="742"/>
      <c r="X296" s="742"/>
      <c r="Y296" s="742"/>
      <c r="Z296" s="704"/>
      <c r="AA296" s="704"/>
      <c r="AB296" s="704"/>
      <c r="AC296" s="1842"/>
      <c r="AD296" s="1842"/>
      <c r="AF296" s="1730"/>
    </row>
    <row r="297" spans="1:32" s="70" customFormat="1" ht="15" customHeight="1" x14ac:dyDescent="0.25">
      <c r="A297" s="738">
        <v>1</v>
      </c>
      <c r="B297" s="1744">
        <v>1</v>
      </c>
      <c r="C297" s="217" t="s">
        <v>148</v>
      </c>
      <c r="D297" s="217"/>
      <c r="E297" s="282"/>
      <c r="F297" s="2202"/>
      <c r="G297" s="556"/>
      <c r="H297" s="556"/>
      <c r="I297" s="556"/>
      <c r="J297" s="703"/>
      <c r="K297" s="117"/>
      <c r="L297" s="704"/>
      <c r="M297" s="704"/>
      <c r="N297" s="704"/>
      <c r="O297" s="94"/>
      <c r="P297" s="281"/>
      <c r="Q297" s="94"/>
      <c r="R297" s="704"/>
      <c r="S297" s="704"/>
      <c r="T297" s="704"/>
      <c r="U297" s="704"/>
      <c r="V297" s="1609"/>
      <c r="W297" s="704"/>
      <c r="X297" s="704"/>
      <c r="Y297" s="704"/>
      <c r="Z297" s="704"/>
      <c r="AA297" s="704"/>
      <c r="AB297" s="704"/>
      <c r="AC297" s="1842"/>
      <c r="AD297" s="1842"/>
      <c r="AF297" s="1730"/>
    </row>
    <row r="298" spans="1:32" s="70" customFormat="1" ht="15" customHeight="1" x14ac:dyDescent="0.25">
      <c r="A298" s="738">
        <v>1</v>
      </c>
      <c r="B298" s="1744">
        <v>1</v>
      </c>
      <c r="C298" s="91" t="s">
        <v>150</v>
      </c>
      <c r="D298" s="91"/>
      <c r="E298" s="535">
        <v>240</v>
      </c>
      <c r="F298" s="772">
        <v>550</v>
      </c>
      <c r="G298" s="92">
        <f>ROUND(F298/12*$C$3,0)</f>
        <v>183</v>
      </c>
      <c r="H298" s="92">
        <f>110+49</f>
        <v>159</v>
      </c>
      <c r="I298" s="92">
        <f>H298/G298*100</f>
        <v>86.885245901639337</v>
      </c>
      <c r="J298" s="705">
        <v>8</v>
      </c>
      <c r="K298" s="93">
        <f>N298/H298</f>
        <v>6.10062893081761</v>
      </c>
      <c r="L298" s="94">
        <f>ROUND(F298*J298,0)</f>
        <v>4400</v>
      </c>
      <c r="M298" s="94">
        <f t="shared" ref="M298" si="159">L298/12*$C$3</f>
        <v>1466.6666666666667</v>
      </c>
      <c r="N298" s="94">
        <f>645+325</f>
        <v>970</v>
      </c>
      <c r="O298" s="94">
        <f>N298/M298*100</f>
        <v>66.13636363636364</v>
      </c>
      <c r="P298" s="94">
        <f>L298/E298</f>
        <v>18.333333333333332</v>
      </c>
      <c r="Q298" s="94">
        <f>N298/$C$3*12/P298</f>
        <v>158.72727272727275</v>
      </c>
      <c r="R298" s="711"/>
      <c r="S298" s="711"/>
      <c r="T298" s="711"/>
      <c r="U298" s="711"/>
      <c r="V298" s="1602"/>
      <c r="W298" s="711"/>
      <c r="X298" s="711"/>
      <c r="Y298" s="711"/>
      <c r="Z298" s="711"/>
      <c r="AA298" s="711"/>
      <c r="AB298" s="711"/>
      <c r="AC298" s="1841"/>
      <c r="AD298" s="1841"/>
      <c r="AF298" s="1730"/>
    </row>
    <row r="299" spans="1:32" s="96" customFormat="1" ht="15" customHeight="1" x14ac:dyDescent="0.25">
      <c r="A299" s="738">
        <v>1</v>
      </c>
      <c r="B299" s="1744">
        <v>1</v>
      </c>
      <c r="C299" s="706" t="s">
        <v>187</v>
      </c>
      <c r="D299" s="706"/>
      <c r="E299" s="706"/>
      <c r="F299" s="1883">
        <f>SUM(F298)</f>
        <v>550</v>
      </c>
      <c r="G299" s="126">
        <f>SUM(G298)</f>
        <v>183</v>
      </c>
      <c r="H299" s="126">
        <f>SUM(H298)</f>
        <v>159</v>
      </c>
      <c r="I299" s="92">
        <f>H299/G299*100</f>
        <v>86.885245901639337</v>
      </c>
      <c r="J299" s="703">
        <f>SUM(L299/F299)</f>
        <v>8</v>
      </c>
      <c r="K299" s="93">
        <f>N299/H299</f>
        <v>6.10062893081761</v>
      </c>
      <c r="L299" s="118">
        <f>SUM(L298)</f>
        <v>4400</v>
      </c>
      <c r="M299" s="118">
        <f>SUM(M298)</f>
        <v>1466.6666666666667</v>
      </c>
      <c r="N299" s="118">
        <f>SUM(N298)</f>
        <v>970</v>
      </c>
      <c r="O299" s="94">
        <f>N299/M299*100</f>
        <v>66.13636363636364</v>
      </c>
      <c r="P299" s="118">
        <f>SUM(P298)</f>
        <v>18.333333333333332</v>
      </c>
      <c r="Q299" s="94">
        <f>N299/$C$3*12/P299</f>
        <v>158.72727272727275</v>
      </c>
      <c r="R299" s="712"/>
      <c r="S299" s="712"/>
      <c r="T299" s="712"/>
      <c r="U299" s="712"/>
      <c r="V299" s="1608"/>
      <c r="W299" s="742"/>
      <c r="X299" s="742"/>
      <c r="Y299" s="742"/>
      <c r="Z299" s="712"/>
      <c r="AA299" s="712"/>
      <c r="AB299" s="712"/>
      <c r="AC299" s="1844"/>
      <c r="AD299" s="1844"/>
      <c r="AF299" s="2424"/>
    </row>
    <row r="300" spans="1:32" s="70" customFormat="1" ht="27" customHeight="1" x14ac:dyDescent="0.25">
      <c r="A300" s="738">
        <v>1</v>
      </c>
      <c r="B300" s="1744">
        <v>1</v>
      </c>
      <c r="C300" s="590" t="s">
        <v>173</v>
      </c>
      <c r="D300" s="590"/>
      <c r="E300" s="590"/>
      <c r="F300" s="2202">
        <f>SUM(F299,F296)</f>
        <v>760</v>
      </c>
      <c r="G300" s="556">
        <f>SUM(G299,G296)</f>
        <v>253</v>
      </c>
      <c r="H300" s="556">
        <f>SUM(H299,H296)</f>
        <v>227</v>
      </c>
      <c r="I300" s="556">
        <f>H300/G300*100</f>
        <v>89.723320158102766</v>
      </c>
      <c r="J300" s="703">
        <f>SUM(L300/F300)</f>
        <v>7.3644736842105267</v>
      </c>
      <c r="K300" s="795">
        <f>N300/H300</f>
        <v>6.1585903083700444</v>
      </c>
      <c r="L300" s="556">
        <f>SUM(L299,L296)</f>
        <v>5597</v>
      </c>
      <c r="M300" s="556">
        <f>SUM(M299,M296)</f>
        <v>1865.6666666666667</v>
      </c>
      <c r="N300" s="556">
        <f>SUM(N299,N296)</f>
        <v>1398</v>
      </c>
      <c r="O300" s="94">
        <f>N300/M300*100</f>
        <v>74.932999821332857</v>
      </c>
      <c r="P300" s="556">
        <f>SUM(P299,P296)</f>
        <v>21.960606060606061</v>
      </c>
      <c r="Q300" s="94">
        <f>N300/$C$3*12/P300</f>
        <v>190.97833586311577</v>
      </c>
      <c r="R300" s="556">
        <v>25474.441439999999</v>
      </c>
      <c r="S300" s="556">
        <v>25474.441439999999</v>
      </c>
      <c r="T300" s="556">
        <v>25474.441439999999</v>
      </c>
      <c r="U300" s="556">
        <v>25474.441439999999</v>
      </c>
      <c r="V300" s="1607">
        <f>R300/12*$C$3+(S300-R300)/11*3+(T300-S300)/10*2+(U300-T300)/9*1</f>
        <v>8491.4804800000002</v>
      </c>
      <c r="W300" s="704">
        <f>AA300-Z300-X300</f>
        <v>8486.3037799999984</v>
      </c>
      <c r="X300" s="704"/>
      <c r="Y300" s="704">
        <f>W300-V300</f>
        <v>-5.1767000000018015</v>
      </c>
      <c r="Z300" s="556">
        <v>0</v>
      </c>
      <c r="AA300" s="556">
        <v>8486.3037799999984</v>
      </c>
      <c r="AB300" s="556">
        <v>1</v>
      </c>
      <c r="AC300" s="1845">
        <v>84492.160000000003</v>
      </c>
      <c r="AD300" s="1845">
        <f>AC300/1000</f>
        <v>84.492159999999998</v>
      </c>
      <c r="AF300" s="1730"/>
    </row>
    <row r="301" spans="1:32" s="70" customFormat="1" ht="15" customHeight="1" x14ac:dyDescent="0.25">
      <c r="A301" s="738">
        <v>1</v>
      </c>
      <c r="B301" s="1744">
        <v>1</v>
      </c>
      <c r="C301" s="147"/>
      <c r="D301" s="147"/>
      <c r="E301" s="147"/>
      <c r="F301" s="1883"/>
      <c r="G301" s="92"/>
      <c r="H301" s="92"/>
      <c r="I301" s="92"/>
      <c r="J301" s="492"/>
      <c r="K301" s="492"/>
      <c r="L301" s="492"/>
      <c r="M301" s="492"/>
      <c r="N301" s="492"/>
      <c r="O301" s="492"/>
      <c r="P301" s="492"/>
      <c r="Q301" s="492"/>
      <c r="R301" s="711"/>
      <c r="S301" s="711"/>
      <c r="T301" s="711"/>
      <c r="U301" s="711"/>
      <c r="V301" s="1602"/>
      <c r="W301" s="711"/>
      <c r="X301" s="711"/>
      <c r="Y301" s="711"/>
      <c r="Z301" s="711"/>
      <c r="AA301" s="711"/>
      <c r="AB301" s="711"/>
      <c r="AC301" s="1841"/>
      <c r="AD301" s="1841"/>
      <c r="AF301" s="1730"/>
    </row>
    <row r="302" spans="1:32" s="70" customFormat="1" ht="15.75" customHeight="1" x14ac:dyDescent="0.25">
      <c r="A302" s="738">
        <v>1</v>
      </c>
      <c r="B302" s="1744">
        <v>1</v>
      </c>
      <c r="C302" s="775" t="s">
        <v>17</v>
      </c>
      <c r="D302" s="776"/>
      <c r="E302" s="776"/>
      <c r="F302" s="2226"/>
      <c r="G302" s="777"/>
      <c r="H302" s="777"/>
      <c r="I302" s="777"/>
      <c r="J302" s="445"/>
      <c r="K302" s="445"/>
      <c r="L302" s="445"/>
      <c r="M302" s="445"/>
      <c r="N302" s="445">
        <f>SUM(N300,N293,N277)</f>
        <v>7844</v>
      </c>
      <c r="O302" s="445"/>
      <c r="P302" s="445"/>
      <c r="Q302" s="445"/>
      <c r="R302" s="445">
        <f t="shared" ref="R302:AA302" si="160">SUM(R300,R293,R277)</f>
        <v>217350.79366699999</v>
      </c>
      <c r="S302" s="445">
        <f t="shared" ref="S302:T302" si="161">SUM(S300,S293,S277)</f>
        <v>217350.79366699999</v>
      </c>
      <c r="T302" s="445">
        <f t="shared" si="161"/>
        <v>217350.79366699999</v>
      </c>
      <c r="U302" s="445">
        <f t="shared" ref="U302" si="162">SUM(U300,U293,U277)</f>
        <v>217350.79366699999</v>
      </c>
      <c r="V302" s="1610">
        <f t="shared" si="160"/>
        <v>72450.264555666668</v>
      </c>
      <c r="W302" s="445">
        <f t="shared" si="160"/>
        <v>69059.971060000011</v>
      </c>
      <c r="X302" s="613">
        <f t="shared" si="160"/>
        <v>-223.06038000000001</v>
      </c>
      <c r="Y302" s="445">
        <f t="shared" si="160"/>
        <v>-3390.2934956666572</v>
      </c>
      <c r="Z302" s="445">
        <f t="shared" si="160"/>
        <v>-116.45103999999999</v>
      </c>
      <c r="AA302" s="613">
        <f t="shared" si="160"/>
        <v>68720.459640000001</v>
      </c>
      <c r="AB302" s="445">
        <f>AB277+AB293+AB300</f>
        <v>1</v>
      </c>
      <c r="AC302" s="613">
        <f t="shared" ref="AC302:AD302" si="163">SUM(AC300,AC293,AC277)</f>
        <v>84492.160000000003</v>
      </c>
      <c r="AD302" s="613">
        <f t="shared" si="163"/>
        <v>84.492159999999998</v>
      </c>
      <c r="AF302" s="1730"/>
    </row>
    <row r="303" spans="1:32" ht="15" customHeight="1" x14ac:dyDescent="0.25">
      <c r="A303" s="738">
        <v>1</v>
      </c>
      <c r="B303" s="1744">
        <v>1</v>
      </c>
      <c r="C303" s="787"/>
      <c r="D303" s="787"/>
      <c r="E303" s="787"/>
      <c r="F303" s="2211"/>
      <c r="G303" s="788"/>
      <c r="H303" s="788"/>
      <c r="I303" s="788"/>
      <c r="J303" s="789"/>
      <c r="K303" s="789"/>
      <c r="L303" s="136"/>
      <c r="M303" s="136"/>
      <c r="N303" s="136"/>
      <c r="O303" s="136"/>
      <c r="P303" s="136"/>
      <c r="Q303" s="136"/>
      <c r="R303" s="743"/>
      <c r="S303" s="743"/>
      <c r="T303" s="743"/>
      <c r="U303" s="743"/>
      <c r="V303" s="1611"/>
      <c r="W303" s="743"/>
      <c r="X303" s="743"/>
      <c r="Y303" s="743"/>
      <c r="Z303" s="779"/>
      <c r="AA303" s="743"/>
      <c r="AB303" s="743"/>
      <c r="AC303" s="1846"/>
      <c r="AD303" s="1846"/>
    </row>
    <row r="304" spans="1:32" ht="34.5" customHeight="1" x14ac:dyDescent="0.25">
      <c r="A304" s="738">
        <v>1</v>
      </c>
      <c r="B304" s="1744">
        <v>1</v>
      </c>
      <c r="C304" s="87" t="s">
        <v>273</v>
      </c>
      <c r="D304" s="87"/>
      <c r="E304" s="172"/>
      <c r="F304" s="2212"/>
      <c r="G304" s="573"/>
      <c r="H304" s="573"/>
      <c r="I304" s="573"/>
      <c r="J304" s="800"/>
      <c r="K304" s="800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1600"/>
      <c r="W304" s="94"/>
      <c r="X304" s="94"/>
      <c r="Y304" s="94"/>
      <c r="Z304" s="769"/>
      <c r="AA304" s="94"/>
      <c r="AB304" s="94"/>
      <c r="AC304" s="307"/>
      <c r="AD304" s="307"/>
    </row>
    <row r="305" spans="1:32" s="70" customFormat="1" ht="15" customHeight="1" x14ac:dyDescent="0.25">
      <c r="A305" s="738">
        <v>1</v>
      </c>
      <c r="B305" s="1744">
        <v>1</v>
      </c>
      <c r="C305" s="441" t="s">
        <v>5</v>
      </c>
      <c r="D305" s="441"/>
      <c r="E305" s="441"/>
      <c r="F305" s="772"/>
      <c r="G305" s="361"/>
      <c r="H305" s="361"/>
      <c r="I305" s="361"/>
      <c r="J305" s="691"/>
      <c r="K305" s="691"/>
      <c r="L305" s="692"/>
      <c r="M305" s="692"/>
      <c r="N305" s="692"/>
      <c r="O305" s="692"/>
      <c r="P305" s="692"/>
      <c r="Q305" s="692"/>
      <c r="R305" s="692"/>
      <c r="S305" s="692"/>
      <c r="T305" s="692"/>
      <c r="U305" s="692"/>
      <c r="V305" s="1601"/>
      <c r="W305" s="692"/>
      <c r="X305" s="692"/>
      <c r="Y305" s="692"/>
      <c r="Z305" s="692"/>
      <c r="AA305" s="692"/>
      <c r="AB305" s="692"/>
      <c r="AC305" s="1836"/>
      <c r="AD305" s="1836"/>
      <c r="AF305" s="1730"/>
    </row>
    <row r="306" spans="1:32" s="70" customFormat="1" ht="15" customHeight="1" x14ac:dyDescent="0.25">
      <c r="A306" s="738">
        <v>1</v>
      </c>
      <c r="B306" s="1744">
        <v>1</v>
      </c>
      <c r="C306" s="91" t="s">
        <v>54</v>
      </c>
      <c r="D306" s="2570" t="s">
        <v>522</v>
      </c>
      <c r="E306" s="770">
        <v>320</v>
      </c>
      <c r="F306" s="2225">
        <v>1368</v>
      </c>
      <c r="G306" s="92">
        <f t="shared" ref="G306:G311" si="164">F306/12*$C$3</f>
        <v>456</v>
      </c>
      <c r="H306" s="361">
        <v>465</v>
      </c>
      <c r="I306" s="92">
        <f t="shared" ref="I306:I312" si="165">H306/G306*100</f>
        <v>101.9736842105263</v>
      </c>
      <c r="J306" s="782">
        <v>9.6</v>
      </c>
      <c r="K306" s="93">
        <f t="shared" ref="K306:K312" si="166">N306/H306</f>
        <v>10.182795698924732</v>
      </c>
      <c r="L306" s="94">
        <f t="shared" ref="L306:L311" si="167">ROUND(F306*J306,0)</f>
        <v>13133</v>
      </c>
      <c r="M306" s="94">
        <f t="shared" ref="M306:M311" si="168">L306/12*$C$3</f>
        <v>4377.666666666667</v>
      </c>
      <c r="N306" s="94">
        <f>3444+1291</f>
        <v>4735</v>
      </c>
      <c r="O306" s="94">
        <f t="shared" ref="O306:O312" si="169">N306/M306*100</f>
        <v>108.16264372192185</v>
      </c>
      <c r="P306" s="94">
        <f t="shared" ref="P306:P311" si="170">L306/E306</f>
        <v>41.040624999999999</v>
      </c>
      <c r="Q306" s="94">
        <f t="shared" ref="Q306:Q312" si="171">N306/$C$3*12/P306</f>
        <v>346.12045991015003</v>
      </c>
      <c r="R306" s="692"/>
      <c r="S306" s="692"/>
      <c r="T306" s="692"/>
      <c r="U306" s="692"/>
      <c r="V306" s="1601"/>
      <c r="W306" s="692"/>
      <c r="X306" s="692"/>
      <c r="Y306" s="692"/>
      <c r="Z306" s="692"/>
      <c r="AA306" s="692"/>
      <c r="AB306" s="692"/>
      <c r="AC306" s="1836"/>
      <c r="AD306" s="1836"/>
      <c r="AF306" s="1730"/>
    </row>
    <row r="307" spans="1:32" s="70" customFormat="1" ht="15" customHeight="1" x14ac:dyDescent="0.25">
      <c r="A307" s="738">
        <v>1</v>
      </c>
      <c r="B307" s="1744">
        <v>1</v>
      </c>
      <c r="C307" s="91" t="s">
        <v>136</v>
      </c>
      <c r="D307" s="2570" t="s">
        <v>522</v>
      </c>
      <c r="E307" s="770">
        <v>320</v>
      </c>
      <c r="F307" s="2225">
        <v>126</v>
      </c>
      <c r="G307" s="92">
        <f t="shared" si="164"/>
        <v>42</v>
      </c>
      <c r="H307" s="361">
        <v>43</v>
      </c>
      <c r="I307" s="92">
        <f t="shared" si="165"/>
        <v>102.38095238095238</v>
      </c>
      <c r="J307" s="782">
        <v>13</v>
      </c>
      <c r="K307" s="93">
        <f t="shared" si="166"/>
        <v>12.232558139534884</v>
      </c>
      <c r="L307" s="94">
        <f t="shared" si="167"/>
        <v>1638</v>
      </c>
      <c r="M307" s="94">
        <f t="shared" si="168"/>
        <v>546</v>
      </c>
      <c r="N307" s="94">
        <f>445+81</f>
        <v>526</v>
      </c>
      <c r="O307" s="94">
        <f t="shared" si="169"/>
        <v>96.336996336996336</v>
      </c>
      <c r="P307" s="94">
        <f t="shared" si="170"/>
        <v>5.1187500000000004</v>
      </c>
      <c r="Q307" s="94">
        <f t="shared" si="171"/>
        <v>308.27838827838826</v>
      </c>
      <c r="R307" s="692"/>
      <c r="S307" s="692"/>
      <c r="T307" s="692"/>
      <c r="U307" s="692"/>
      <c r="V307" s="1601"/>
      <c r="W307" s="692"/>
      <c r="X307" s="692"/>
      <c r="Y307" s="692"/>
      <c r="Z307" s="692"/>
      <c r="AA307" s="692"/>
      <c r="AB307" s="692"/>
      <c r="AC307" s="1836"/>
      <c r="AD307" s="1836"/>
      <c r="AF307" s="1730"/>
    </row>
    <row r="308" spans="1:32" s="70" customFormat="1" ht="29.25" customHeight="1" x14ac:dyDescent="0.25">
      <c r="A308" s="738">
        <v>1</v>
      </c>
      <c r="B308" s="1744">
        <v>1</v>
      </c>
      <c r="C308" s="128" t="s">
        <v>223</v>
      </c>
      <c r="D308" s="2570" t="s">
        <v>522</v>
      </c>
      <c r="E308" s="770">
        <v>320</v>
      </c>
      <c r="F308" s="2225">
        <v>630</v>
      </c>
      <c r="G308" s="92">
        <f t="shared" si="164"/>
        <v>210</v>
      </c>
      <c r="H308" s="361">
        <v>209</v>
      </c>
      <c r="I308" s="92">
        <f t="shared" si="165"/>
        <v>99.523809523809518</v>
      </c>
      <c r="J308" s="782">
        <v>15.2</v>
      </c>
      <c r="K308" s="93">
        <f t="shared" si="166"/>
        <v>13.736842105263158</v>
      </c>
      <c r="L308" s="94">
        <f t="shared" si="167"/>
        <v>9576</v>
      </c>
      <c r="M308" s="94">
        <f t="shared" si="168"/>
        <v>3192</v>
      </c>
      <c r="N308" s="94">
        <f>2125+746</f>
        <v>2871</v>
      </c>
      <c r="O308" s="94">
        <f t="shared" si="169"/>
        <v>89.943609022556387</v>
      </c>
      <c r="P308" s="94">
        <f t="shared" si="170"/>
        <v>29.925000000000001</v>
      </c>
      <c r="Q308" s="94">
        <f t="shared" si="171"/>
        <v>287.81954887218046</v>
      </c>
      <c r="R308" s="692"/>
      <c r="S308" s="692"/>
      <c r="T308" s="692"/>
      <c r="U308" s="692"/>
      <c r="V308" s="1601"/>
      <c r="W308" s="692"/>
      <c r="X308" s="692"/>
      <c r="Y308" s="692"/>
      <c r="Z308" s="692"/>
      <c r="AA308" s="692"/>
      <c r="AB308" s="692"/>
      <c r="AC308" s="1836"/>
      <c r="AD308" s="1836"/>
      <c r="AF308" s="1730"/>
    </row>
    <row r="309" spans="1:32" s="70" customFormat="1" ht="15" customHeight="1" x14ac:dyDescent="0.25">
      <c r="A309" s="738">
        <v>1</v>
      </c>
      <c r="B309" s="1744">
        <v>1</v>
      </c>
      <c r="C309" s="91" t="s">
        <v>23</v>
      </c>
      <c r="D309" s="2570" t="s">
        <v>522</v>
      </c>
      <c r="E309" s="770">
        <v>320</v>
      </c>
      <c r="F309" s="2225">
        <v>504</v>
      </c>
      <c r="G309" s="92">
        <f t="shared" si="164"/>
        <v>168</v>
      </c>
      <c r="H309" s="361">
        <v>135</v>
      </c>
      <c r="I309" s="92">
        <f t="shared" si="165"/>
        <v>80.357142857142861</v>
      </c>
      <c r="J309" s="782">
        <v>10.5</v>
      </c>
      <c r="K309" s="93">
        <f t="shared" si="166"/>
        <v>10.985185185185186</v>
      </c>
      <c r="L309" s="94">
        <f t="shared" si="167"/>
        <v>5292</v>
      </c>
      <c r="M309" s="94">
        <f t="shared" si="168"/>
        <v>1764</v>
      </c>
      <c r="N309" s="94">
        <f>1197+286</f>
        <v>1483</v>
      </c>
      <c r="O309" s="94">
        <f t="shared" si="169"/>
        <v>84.070294784580497</v>
      </c>
      <c r="P309" s="94">
        <f t="shared" si="170"/>
        <v>16.537500000000001</v>
      </c>
      <c r="Q309" s="94">
        <f t="shared" si="171"/>
        <v>269.02494331065759</v>
      </c>
      <c r="R309" s="692"/>
      <c r="S309" s="692"/>
      <c r="T309" s="692"/>
      <c r="U309" s="692"/>
      <c r="V309" s="1601"/>
      <c r="W309" s="692"/>
      <c r="X309" s="692"/>
      <c r="Y309" s="692"/>
      <c r="Z309" s="692"/>
      <c r="AA309" s="692"/>
      <c r="AB309" s="692"/>
      <c r="AC309" s="1836"/>
      <c r="AD309" s="1836"/>
      <c r="AF309" s="1730"/>
    </row>
    <row r="310" spans="1:32" s="70" customFormat="1" ht="15" customHeight="1" x14ac:dyDescent="0.25">
      <c r="A310" s="738">
        <v>1</v>
      </c>
      <c r="B310" s="1744">
        <v>1</v>
      </c>
      <c r="C310" s="91" t="s">
        <v>9</v>
      </c>
      <c r="D310" s="2570" t="s">
        <v>522</v>
      </c>
      <c r="E310" s="770">
        <v>320</v>
      </c>
      <c r="F310" s="2225">
        <v>190</v>
      </c>
      <c r="G310" s="92">
        <f t="shared" si="164"/>
        <v>63.333333333333336</v>
      </c>
      <c r="H310" s="361">
        <v>71</v>
      </c>
      <c r="I310" s="92">
        <f t="shared" si="165"/>
        <v>112.10526315789473</v>
      </c>
      <c r="J310" s="782">
        <v>12.7</v>
      </c>
      <c r="K310" s="93">
        <f t="shared" si="166"/>
        <v>12.47887323943662</v>
      </c>
      <c r="L310" s="94">
        <f t="shared" si="167"/>
        <v>2413</v>
      </c>
      <c r="M310" s="94">
        <f t="shared" si="168"/>
        <v>804.33333333333337</v>
      </c>
      <c r="N310" s="94">
        <f>617+269</f>
        <v>886</v>
      </c>
      <c r="O310" s="94">
        <f t="shared" si="169"/>
        <v>110.15333609614588</v>
      </c>
      <c r="P310" s="94">
        <f t="shared" si="170"/>
        <v>7.5406250000000004</v>
      </c>
      <c r="Q310" s="94">
        <f t="shared" si="171"/>
        <v>352.49067550766677</v>
      </c>
      <c r="R310" s="692"/>
      <c r="S310" s="692"/>
      <c r="T310" s="692"/>
      <c r="U310" s="692"/>
      <c r="V310" s="1601"/>
      <c r="W310" s="692"/>
      <c r="X310" s="692"/>
      <c r="Y310" s="692"/>
      <c r="Z310" s="692"/>
      <c r="AA310" s="692"/>
      <c r="AB310" s="692"/>
      <c r="AC310" s="1836"/>
      <c r="AD310" s="1836"/>
      <c r="AF310" s="1730"/>
    </row>
    <row r="311" spans="1:32" s="70" customFormat="1" ht="15" customHeight="1" x14ac:dyDescent="0.25">
      <c r="A311" s="738">
        <v>1</v>
      </c>
      <c r="B311" s="1744">
        <v>1</v>
      </c>
      <c r="C311" s="91" t="s">
        <v>224</v>
      </c>
      <c r="D311" s="2570" t="s">
        <v>522</v>
      </c>
      <c r="E311" s="770">
        <v>320</v>
      </c>
      <c r="F311" s="2225">
        <v>280</v>
      </c>
      <c r="G311" s="92">
        <f t="shared" si="164"/>
        <v>93.333333333333329</v>
      </c>
      <c r="H311" s="361">
        <v>99</v>
      </c>
      <c r="I311" s="92">
        <f t="shared" si="165"/>
        <v>106.07142857142857</v>
      </c>
      <c r="J311" s="782">
        <v>14</v>
      </c>
      <c r="K311" s="93">
        <f t="shared" si="166"/>
        <v>13.363636363636363</v>
      </c>
      <c r="L311" s="94">
        <f t="shared" si="167"/>
        <v>3920</v>
      </c>
      <c r="M311" s="94">
        <f t="shared" si="168"/>
        <v>1306.6666666666667</v>
      </c>
      <c r="N311" s="94">
        <f>1009+314</f>
        <v>1323</v>
      </c>
      <c r="O311" s="94">
        <f t="shared" si="169"/>
        <v>101.25</v>
      </c>
      <c r="P311" s="94">
        <f t="shared" si="170"/>
        <v>12.25</v>
      </c>
      <c r="Q311" s="94">
        <f t="shared" si="171"/>
        <v>324</v>
      </c>
      <c r="R311" s="692"/>
      <c r="S311" s="692"/>
      <c r="T311" s="692"/>
      <c r="U311" s="692"/>
      <c r="V311" s="1614"/>
      <c r="W311" s="692"/>
      <c r="X311" s="692"/>
      <c r="Y311" s="692"/>
      <c r="Z311" s="692"/>
      <c r="AA311" s="692"/>
      <c r="AB311" s="692"/>
      <c r="AC311" s="1836"/>
      <c r="AD311" s="1836"/>
      <c r="AF311" s="1730"/>
    </row>
    <row r="312" spans="1:32" s="70" customFormat="1" ht="15" customHeight="1" x14ac:dyDescent="0.25">
      <c r="A312" s="738">
        <v>1</v>
      </c>
      <c r="B312" s="1744">
        <v>1</v>
      </c>
      <c r="C312" s="437" t="s">
        <v>7</v>
      </c>
      <c r="D312" s="437"/>
      <c r="E312" s="437"/>
      <c r="F312" s="2202">
        <f>SUM(F306:F311)</f>
        <v>3098</v>
      </c>
      <c r="G312" s="556">
        <f>SUM(G306:G311)</f>
        <v>1032.6666666666667</v>
      </c>
      <c r="H312" s="556">
        <f>SUM(H306:H311)</f>
        <v>1022</v>
      </c>
      <c r="I312" s="556">
        <f t="shared" si="165"/>
        <v>98.967075532601669</v>
      </c>
      <c r="J312" s="703">
        <f>SUM(L312/F312)</f>
        <v>11.611362169141382</v>
      </c>
      <c r="K312" s="117">
        <f t="shared" si="166"/>
        <v>11.569471624266145</v>
      </c>
      <c r="L312" s="556">
        <f>SUM(L306:L311)</f>
        <v>35972</v>
      </c>
      <c r="M312" s="556">
        <f>SUM(M306:M311)</f>
        <v>11990.666666666668</v>
      </c>
      <c r="N312" s="556">
        <f>SUM(N306:N311)</f>
        <v>11824</v>
      </c>
      <c r="O312" s="94">
        <f t="shared" si="169"/>
        <v>98.610030023351484</v>
      </c>
      <c r="P312" s="281">
        <f>SUM(P306:P311)</f>
        <v>112.41249999999999</v>
      </c>
      <c r="Q312" s="94">
        <f t="shared" si="171"/>
        <v>315.55209607472483</v>
      </c>
      <c r="R312" s="742">
        <v>176147.43561239995</v>
      </c>
      <c r="S312" s="742">
        <v>176147.43561239995</v>
      </c>
      <c r="T312" s="742">
        <v>176147.43561239995</v>
      </c>
      <c r="U312" s="742">
        <v>176147.43561239995</v>
      </c>
      <c r="V312" s="1607">
        <f>R312/12*$C$3+(S312-R312)/11*3+(T312-S312)/10*2+(U312-T312)/9*1</f>
        <v>58715.811870799982</v>
      </c>
      <c r="W312" s="742">
        <f>AA312-Z312-X312</f>
        <v>52331.607080000002</v>
      </c>
      <c r="X312" s="1722"/>
      <c r="Y312" s="742">
        <f>W312-V312</f>
        <v>-6384.2047907999804</v>
      </c>
      <c r="Z312" s="742">
        <v>-170.84535</v>
      </c>
      <c r="AA312" s="742">
        <v>52160.761729999998</v>
      </c>
      <c r="AB312" s="742">
        <v>1</v>
      </c>
      <c r="AC312" s="1842">
        <v>18830.13</v>
      </c>
      <c r="AD312" s="1842">
        <f>AC312/1000</f>
        <v>18.83013</v>
      </c>
      <c r="AF312" s="1730"/>
    </row>
    <row r="313" spans="1:32" s="70" customFormat="1" ht="15" customHeight="1" x14ac:dyDescent="0.25">
      <c r="A313" s="738">
        <v>1</v>
      </c>
      <c r="B313" s="1744">
        <v>1</v>
      </c>
      <c r="C313" s="636" t="s">
        <v>14</v>
      </c>
      <c r="D313" s="636"/>
      <c r="E313" s="507"/>
      <c r="F313" s="772"/>
      <c r="G313" s="361"/>
      <c r="H313" s="361"/>
      <c r="I313" s="361"/>
      <c r="J313" s="703"/>
      <c r="K313" s="703"/>
      <c r="L313" s="773"/>
      <c r="M313" s="773"/>
      <c r="N313" s="773"/>
      <c r="O313" s="773"/>
      <c r="P313" s="773"/>
      <c r="Q313" s="773"/>
      <c r="R313" s="492"/>
      <c r="S313" s="492"/>
      <c r="T313" s="492"/>
      <c r="U313" s="492"/>
      <c r="V313" s="1612"/>
      <c r="W313" s="492"/>
      <c r="X313" s="492"/>
      <c r="Y313" s="492"/>
      <c r="Z313" s="492"/>
      <c r="AA313" s="492"/>
      <c r="AB313" s="492"/>
      <c r="AC313" s="1842"/>
      <c r="AD313" s="1842"/>
      <c r="AF313" s="1730"/>
    </row>
    <row r="314" spans="1:32" s="70" customFormat="1" ht="16.5" customHeight="1" x14ac:dyDescent="0.25">
      <c r="A314" s="738">
        <v>1</v>
      </c>
      <c r="B314" s="1744">
        <v>1</v>
      </c>
      <c r="C314" s="507" t="s">
        <v>302</v>
      </c>
      <c r="D314" s="507"/>
      <c r="E314" s="520"/>
      <c r="F314" s="2222"/>
      <c r="G314" s="116"/>
      <c r="H314" s="116"/>
      <c r="I314" s="116"/>
      <c r="J314" s="363"/>
      <c r="K314" s="363"/>
      <c r="L314" s="365"/>
      <c r="M314" s="365"/>
      <c r="N314" s="365"/>
      <c r="O314" s="365"/>
      <c r="P314" s="365"/>
      <c r="Q314" s="365"/>
      <c r="R314" s="440"/>
      <c r="S314" s="440"/>
      <c r="T314" s="440"/>
      <c r="U314" s="440"/>
      <c r="V314" s="1605"/>
      <c r="W314" s="440"/>
      <c r="X314" s="440"/>
      <c r="Y314" s="440"/>
      <c r="Z314" s="440"/>
      <c r="AA314" s="440"/>
      <c r="AB314" s="440"/>
      <c r="AC314" s="1836"/>
      <c r="AD314" s="1836"/>
      <c r="AF314" s="1730"/>
    </row>
    <row r="315" spans="1:32" s="70" customFormat="1" ht="15" customHeight="1" x14ac:dyDescent="0.25">
      <c r="A315" s="738">
        <v>1</v>
      </c>
      <c r="B315" s="1744">
        <v>1</v>
      </c>
      <c r="C315" s="407" t="s">
        <v>361</v>
      </c>
      <c r="D315" s="407"/>
      <c r="E315" s="407"/>
      <c r="F315" s="711">
        <f>SUM(F317,F318,F319,F320)</f>
        <v>24392</v>
      </c>
      <c r="G315" s="440">
        <f>SUM(G317,G318,G319,G320)</f>
        <v>8131</v>
      </c>
      <c r="H315" s="440">
        <f>SUM(H317,H318,H319,H320)</f>
        <v>8283</v>
      </c>
      <c r="I315" s="361">
        <f>H315/G315*100</f>
        <v>101.86938875907023</v>
      </c>
      <c r="J315" s="125"/>
      <c r="K315" s="125"/>
      <c r="L315" s="464"/>
      <c r="M315" s="464"/>
      <c r="N315" s="464"/>
      <c r="O315" s="464"/>
      <c r="P315" s="464"/>
      <c r="Q315" s="464"/>
      <c r="R315" s="711"/>
      <c r="S315" s="711"/>
      <c r="T315" s="711"/>
      <c r="U315" s="711"/>
      <c r="V315" s="1602"/>
      <c r="W315" s="711"/>
      <c r="X315" s="711"/>
      <c r="Y315" s="711"/>
      <c r="Z315" s="711"/>
      <c r="AA315" s="711"/>
      <c r="AB315" s="440">
        <f>SUM(AB317,AB318,AB319,AB320)</f>
        <v>260</v>
      </c>
      <c r="AC315" s="1841">
        <f>AC317+AC318+AC319+AC320</f>
        <v>164819.91999999998</v>
      </c>
      <c r="AD315" s="1841">
        <f t="shared" ref="AD315:AD321" si="172">AC315/1000</f>
        <v>164.81992</v>
      </c>
      <c r="AF315" s="1730"/>
    </row>
    <row r="316" spans="1:32" s="70" customFormat="1" ht="15" customHeight="1" x14ac:dyDescent="0.25">
      <c r="A316" s="738"/>
      <c r="B316" s="1744"/>
      <c r="C316" s="407"/>
      <c r="D316" s="407"/>
      <c r="E316" s="407"/>
      <c r="F316" s="711"/>
      <c r="G316" s="440"/>
      <c r="H316" s="440"/>
      <c r="I316" s="361"/>
      <c r="J316" s="125"/>
      <c r="K316" s="125"/>
      <c r="L316" s="464"/>
      <c r="M316" s="464"/>
      <c r="N316" s="464"/>
      <c r="O316" s="464"/>
      <c r="P316" s="464"/>
      <c r="Q316" s="464"/>
      <c r="R316" s="711"/>
      <c r="S316" s="711"/>
      <c r="T316" s="711"/>
      <c r="U316" s="711"/>
      <c r="V316" s="1602"/>
      <c r="W316" s="711"/>
      <c r="X316" s="711"/>
      <c r="Y316" s="711"/>
      <c r="Z316" s="711"/>
      <c r="AA316" s="711"/>
      <c r="AB316" s="711"/>
      <c r="AC316" s="1841"/>
      <c r="AD316" s="1841">
        <f t="shared" si="172"/>
        <v>0</v>
      </c>
      <c r="AF316" s="1730"/>
    </row>
    <row r="317" spans="1:32" s="70" customFormat="1" ht="15" customHeight="1" x14ac:dyDescent="0.25">
      <c r="A317" s="738">
        <v>1</v>
      </c>
      <c r="B317" s="1744">
        <v>1</v>
      </c>
      <c r="C317" s="407" t="s">
        <v>383</v>
      </c>
      <c r="D317" s="407"/>
      <c r="E317" s="407"/>
      <c r="F317" s="711">
        <v>5300</v>
      </c>
      <c r="G317" s="92">
        <f t="shared" ref="G317:G322" si="173">ROUND(F317/12*$C$3,0)</f>
        <v>1767</v>
      </c>
      <c r="H317" s="440">
        <v>1894</v>
      </c>
      <c r="I317" s="361">
        <f>H317/G317*100</f>
        <v>107.18732314657611</v>
      </c>
      <c r="J317" s="125"/>
      <c r="K317" s="125"/>
      <c r="L317" s="464"/>
      <c r="M317" s="464"/>
      <c r="N317" s="464"/>
      <c r="O317" s="464"/>
      <c r="P317" s="464"/>
      <c r="Q317" s="464"/>
      <c r="R317" s="711"/>
      <c r="S317" s="711"/>
      <c r="T317" s="711"/>
      <c r="U317" s="711"/>
      <c r="V317" s="1602"/>
      <c r="W317" s="711"/>
      <c r="X317" s="711"/>
      <c r="Y317" s="711"/>
      <c r="Z317" s="711"/>
      <c r="AA317" s="711"/>
      <c r="AB317" s="711"/>
      <c r="AC317" s="1841"/>
      <c r="AD317" s="1841">
        <f t="shared" si="172"/>
        <v>0</v>
      </c>
      <c r="AF317" s="1730"/>
    </row>
    <row r="318" spans="1:32" s="70" customFormat="1" ht="27" customHeight="1" x14ac:dyDescent="0.25">
      <c r="A318" s="738">
        <v>1</v>
      </c>
      <c r="B318" s="1744">
        <v>1</v>
      </c>
      <c r="C318" s="407" t="s">
        <v>304</v>
      </c>
      <c r="D318" s="407"/>
      <c r="E318" s="407"/>
      <c r="F318" s="711">
        <v>7542</v>
      </c>
      <c r="G318" s="92">
        <f t="shared" si="173"/>
        <v>2514</v>
      </c>
      <c r="H318" s="440">
        <v>2536</v>
      </c>
      <c r="I318" s="361">
        <f>H318/G318*100</f>
        <v>100.87509944311854</v>
      </c>
      <c r="J318" s="125"/>
      <c r="K318" s="125"/>
      <c r="L318" s="464"/>
      <c r="M318" s="464"/>
      <c r="N318" s="464"/>
      <c r="O318" s="464"/>
      <c r="P318" s="464"/>
      <c r="Q318" s="464"/>
      <c r="R318" s="711"/>
      <c r="S318" s="711"/>
      <c r="T318" s="711"/>
      <c r="U318" s="711"/>
      <c r="V318" s="1602"/>
      <c r="W318" s="711"/>
      <c r="X318" s="711"/>
      <c r="Y318" s="711"/>
      <c r="Z318" s="711"/>
      <c r="AA318" s="711"/>
      <c r="AB318" s="711">
        <v>69</v>
      </c>
      <c r="AC318" s="1841">
        <v>41126.009999999995</v>
      </c>
      <c r="AD318" s="1841">
        <f t="shared" si="172"/>
        <v>41.126009999999994</v>
      </c>
      <c r="AF318" s="1730"/>
    </row>
    <row r="319" spans="1:32" s="70" customFormat="1" ht="27" customHeight="1" x14ac:dyDescent="0.25">
      <c r="A319" s="738">
        <v>1</v>
      </c>
      <c r="B319" s="1744">
        <v>1</v>
      </c>
      <c r="C319" s="407" t="s">
        <v>305</v>
      </c>
      <c r="D319" s="407"/>
      <c r="E319" s="407"/>
      <c r="F319" s="711">
        <v>1000</v>
      </c>
      <c r="G319" s="92">
        <f t="shared" si="173"/>
        <v>333</v>
      </c>
      <c r="H319" s="440">
        <v>341</v>
      </c>
      <c r="I319" s="361">
        <f>H319/G319*100</f>
        <v>102.40240240240239</v>
      </c>
      <c r="J319" s="125"/>
      <c r="K319" s="125"/>
      <c r="L319" s="464"/>
      <c r="M319" s="464"/>
      <c r="N319" s="464"/>
      <c r="O319" s="464"/>
      <c r="P319" s="464"/>
      <c r="Q319" s="464"/>
      <c r="R319" s="711"/>
      <c r="S319" s="711"/>
      <c r="T319" s="711"/>
      <c r="U319" s="711"/>
      <c r="V319" s="1602"/>
      <c r="W319" s="711"/>
      <c r="X319" s="711"/>
      <c r="Y319" s="711"/>
      <c r="Z319" s="711"/>
      <c r="AA319" s="711"/>
      <c r="AB319" s="711">
        <v>57</v>
      </c>
      <c r="AC319" s="1841">
        <v>43825.890000000007</v>
      </c>
      <c r="AD319" s="1841">
        <f t="shared" si="172"/>
        <v>43.825890000000008</v>
      </c>
      <c r="AF319" s="1730"/>
    </row>
    <row r="320" spans="1:32" s="70" customFormat="1" ht="27" customHeight="1" x14ac:dyDescent="0.25">
      <c r="A320" s="738">
        <v>1</v>
      </c>
      <c r="B320" s="1744">
        <v>1</v>
      </c>
      <c r="C320" s="407" t="s">
        <v>306</v>
      </c>
      <c r="D320" s="407"/>
      <c r="E320" s="407"/>
      <c r="F320" s="711">
        <v>10550</v>
      </c>
      <c r="G320" s="92">
        <f t="shared" si="173"/>
        <v>3517</v>
      </c>
      <c r="H320" s="440">
        <v>3512</v>
      </c>
      <c r="I320" s="361">
        <f>H320/G320*100</f>
        <v>99.857833380722212</v>
      </c>
      <c r="J320" s="125"/>
      <c r="K320" s="125"/>
      <c r="L320" s="464"/>
      <c r="M320" s="464"/>
      <c r="N320" s="464"/>
      <c r="O320" s="464"/>
      <c r="P320" s="464"/>
      <c r="Q320" s="464"/>
      <c r="R320" s="711"/>
      <c r="S320" s="711"/>
      <c r="T320" s="711"/>
      <c r="U320" s="711"/>
      <c r="V320" s="1602"/>
      <c r="W320" s="711"/>
      <c r="X320" s="711"/>
      <c r="Y320" s="711"/>
      <c r="Z320" s="711"/>
      <c r="AA320" s="711"/>
      <c r="AB320" s="711">
        <v>134</v>
      </c>
      <c r="AC320" s="1841">
        <v>79868.02</v>
      </c>
      <c r="AD320" s="1841">
        <f t="shared" si="172"/>
        <v>79.868020000000001</v>
      </c>
      <c r="AF320" s="1730"/>
    </row>
    <row r="321" spans="1:267" s="70" customFormat="1" ht="27" customHeight="1" x14ac:dyDescent="0.25">
      <c r="A321" s="738">
        <v>1</v>
      </c>
      <c r="B321" s="1744">
        <v>1</v>
      </c>
      <c r="C321" s="409" t="s">
        <v>360</v>
      </c>
      <c r="D321" s="409"/>
      <c r="E321" s="407"/>
      <c r="F321" s="711">
        <v>65200</v>
      </c>
      <c r="G321" s="92">
        <f t="shared" si="173"/>
        <v>21733</v>
      </c>
      <c r="H321" s="440">
        <v>22612</v>
      </c>
      <c r="I321" s="361">
        <f>H321/G321*100</f>
        <v>104.04454056043804</v>
      </c>
      <c r="J321" s="125"/>
      <c r="K321" s="125"/>
      <c r="L321" s="464"/>
      <c r="M321" s="464"/>
      <c r="N321" s="464"/>
      <c r="O321" s="464"/>
      <c r="P321" s="464"/>
      <c r="Q321" s="464"/>
      <c r="R321" s="711"/>
      <c r="S321" s="711"/>
      <c r="T321" s="711"/>
      <c r="U321" s="711"/>
      <c r="V321" s="1602"/>
      <c r="W321" s="711"/>
      <c r="X321" s="711"/>
      <c r="Y321" s="711"/>
      <c r="Z321" s="711"/>
      <c r="AA321" s="711"/>
      <c r="AB321" s="711">
        <v>1548</v>
      </c>
      <c r="AC321" s="1841">
        <v>2851750.6299999976</v>
      </c>
      <c r="AD321" s="1841">
        <f t="shared" si="172"/>
        <v>2851.7506299999977</v>
      </c>
      <c r="AF321" s="1730"/>
    </row>
    <row r="322" spans="1:267" s="70" customFormat="1" ht="27" customHeight="1" x14ac:dyDescent="0.25">
      <c r="A322" s="738">
        <v>1</v>
      </c>
      <c r="B322" s="1744">
        <v>1</v>
      </c>
      <c r="C322" s="641" t="s">
        <v>377</v>
      </c>
      <c r="D322" s="641"/>
      <c r="E322" s="407"/>
      <c r="F322" s="711"/>
      <c r="G322" s="92">
        <f t="shared" si="173"/>
        <v>0</v>
      </c>
      <c r="H322" s="440"/>
      <c r="I322" s="361"/>
      <c r="J322" s="125"/>
      <c r="K322" s="125"/>
      <c r="L322" s="464"/>
      <c r="M322" s="464"/>
      <c r="N322" s="464"/>
      <c r="O322" s="464"/>
      <c r="P322" s="464"/>
      <c r="Q322" s="464"/>
      <c r="R322" s="711"/>
      <c r="S322" s="711"/>
      <c r="T322" s="711"/>
      <c r="U322" s="711"/>
      <c r="V322" s="1602"/>
      <c r="W322" s="711"/>
      <c r="X322" s="711"/>
      <c r="Y322" s="711"/>
      <c r="Z322" s="711"/>
      <c r="AA322" s="711"/>
      <c r="AB322" s="711"/>
      <c r="AC322" s="1841"/>
      <c r="AD322" s="1841"/>
      <c r="AF322" s="1730"/>
    </row>
    <row r="323" spans="1:267" s="70" customFormat="1" ht="15" customHeight="1" x14ac:dyDescent="0.25">
      <c r="A323" s="738">
        <v>1</v>
      </c>
      <c r="B323" s="1744">
        <v>1</v>
      </c>
      <c r="C323" s="213" t="s">
        <v>168</v>
      </c>
      <c r="D323" s="213"/>
      <c r="E323" s="508"/>
      <c r="F323" s="712">
        <f>SUM(F315+F321*3.2)</f>
        <v>233032</v>
      </c>
      <c r="G323" s="388">
        <f>SUM(G315+G321*3.2)</f>
        <v>77676.600000000006</v>
      </c>
      <c r="H323" s="388">
        <f>SUM(H315+H321*3.2)</f>
        <v>80641.400000000009</v>
      </c>
      <c r="I323" s="361">
        <f>H323/G323*100</f>
        <v>103.81685089203184</v>
      </c>
      <c r="J323" s="125"/>
      <c r="K323" s="125"/>
      <c r="L323" s="464"/>
      <c r="M323" s="464"/>
      <c r="N323" s="464"/>
      <c r="O323" s="464"/>
      <c r="P323" s="464"/>
      <c r="Q323" s="464"/>
      <c r="R323" s="742">
        <v>140018.424</v>
      </c>
      <c r="S323" s="742">
        <v>140018.424</v>
      </c>
      <c r="T323" s="742">
        <v>140018.424</v>
      </c>
      <c r="U323" s="742">
        <v>140018.424</v>
      </c>
      <c r="V323" s="1741">
        <f>R323/12*$C$3+(S323-R323)/11*3+(T323-S323)/10*2+(U323-T323)/9*1</f>
        <v>46672.807999999997</v>
      </c>
      <c r="W323" s="742">
        <f>AA323-Z323</f>
        <v>46567.794190000001</v>
      </c>
      <c r="X323" s="742"/>
      <c r="Y323" s="742">
        <f>W323-V323</f>
        <v>-105.01380999999674</v>
      </c>
      <c r="Z323" s="742">
        <v>-72.858050000000006</v>
      </c>
      <c r="AA323" s="742">
        <v>46494.936139999998</v>
      </c>
      <c r="AB323" s="388">
        <f>SUM(AB315+AB321*3.2)</f>
        <v>5213.6000000000004</v>
      </c>
      <c r="AC323" s="1842">
        <f>AC321+AC315</f>
        <v>3016570.5499999975</v>
      </c>
      <c r="AD323" s="1842">
        <f>AC323/1000</f>
        <v>3016.5705499999976</v>
      </c>
      <c r="AF323" s="1730"/>
    </row>
    <row r="324" spans="1:267" s="70" customFormat="1" ht="15" customHeight="1" x14ac:dyDescent="0.25">
      <c r="A324" s="738">
        <v>1</v>
      </c>
      <c r="B324" s="1744">
        <v>1</v>
      </c>
      <c r="C324" s="507" t="s">
        <v>307</v>
      </c>
      <c r="D324" s="507"/>
      <c r="E324" s="407"/>
      <c r="F324" s="711"/>
      <c r="G324" s="92">
        <f>ROUND(F324/12*$C$3,0)</f>
        <v>0</v>
      </c>
      <c r="H324" s="440"/>
      <c r="I324" s="361"/>
      <c r="J324" s="125"/>
      <c r="K324" s="125"/>
      <c r="L324" s="464"/>
      <c r="M324" s="464"/>
      <c r="N324" s="464"/>
      <c r="O324" s="464"/>
      <c r="P324" s="464"/>
      <c r="Q324" s="464"/>
      <c r="R324" s="711"/>
      <c r="S324" s="711"/>
      <c r="T324" s="711"/>
      <c r="U324" s="711"/>
      <c r="V324" s="1602"/>
      <c r="W324" s="711"/>
      <c r="X324" s="711"/>
      <c r="Y324" s="711"/>
      <c r="Z324" s="711"/>
      <c r="AA324" s="711"/>
      <c r="AB324" s="711"/>
      <c r="AC324" s="1841"/>
      <c r="AD324" s="1841"/>
      <c r="AF324" s="1730"/>
    </row>
    <row r="325" spans="1:267" s="70" customFormat="1" ht="15" customHeight="1" x14ac:dyDescent="0.25">
      <c r="A325" s="738">
        <v>1</v>
      </c>
      <c r="B325" s="1744">
        <v>1</v>
      </c>
      <c r="C325" s="407" t="s">
        <v>198</v>
      </c>
      <c r="D325" s="407"/>
      <c r="E325" s="407"/>
      <c r="F325" s="711">
        <f>SUM(F327,F330,F333)</f>
        <v>151408</v>
      </c>
      <c r="G325" s="440">
        <f>SUM(G327,G330,G333)</f>
        <v>50469</v>
      </c>
      <c r="H325" s="440">
        <f>SUM(H327,H330,H333)</f>
        <v>54787</v>
      </c>
      <c r="I325" s="361">
        <f>H325/G325*100</f>
        <v>108.55574709227447</v>
      </c>
      <c r="J325" s="125"/>
      <c r="K325" s="125"/>
      <c r="L325" s="464"/>
      <c r="M325" s="464"/>
      <c r="N325" s="464"/>
      <c r="O325" s="464"/>
      <c r="P325" s="464"/>
      <c r="Q325" s="464"/>
      <c r="R325" s="711"/>
      <c r="S325" s="711"/>
      <c r="T325" s="711"/>
      <c r="U325" s="711"/>
      <c r="V325" s="1602"/>
      <c r="W325" s="711"/>
      <c r="X325" s="711"/>
      <c r="Y325" s="711"/>
      <c r="Z325" s="711"/>
      <c r="AA325" s="711"/>
      <c r="AB325" s="711">
        <f>AB326+AB327+AB330+AB333</f>
        <v>0</v>
      </c>
      <c r="AC325" s="711">
        <f t="shared" ref="AC325" si="174">AC326+AC327+AC330+AC333</f>
        <v>0</v>
      </c>
      <c r="AD325" s="711">
        <f>AC325/1000</f>
        <v>0</v>
      </c>
      <c r="AF325" s="1730"/>
    </row>
    <row r="326" spans="1:267" s="70" customFormat="1" ht="15" customHeight="1" x14ac:dyDescent="0.25">
      <c r="A326" s="738">
        <v>1</v>
      </c>
      <c r="B326" s="1744">
        <v>1</v>
      </c>
      <c r="C326" s="407" t="s">
        <v>303</v>
      </c>
      <c r="D326" s="407"/>
      <c r="E326" s="407"/>
      <c r="F326" s="711"/>
      <c r="G326" s="92">
        <f>ROUND(F326/12*$C$3,0)</f>
        <v>0</v>
      </c>
      <c r="H326" s="440"/>
      <c r="I326" s="361"/>
      <c r="J326" s="125"/>
      <c r="K326" s="125"/>
      <c r="L326" s="464"/>
      <c r="M326" s="464"/>
      <c r="N326" s="464"/>
      <c r="O326" s="464"/>
      <c r="P326" s="464"/>
      <c r="Q326" s="464"/>
      <c r="R326" s="711"/>
      <c r="S326" s="711"/>
      <c r="T326" s="711"/>
      <c r="U326" s="711"/>
      <c r="V326" s="1602"/>
      <c r="W326" s="711"/>
      <c r="X326" s="711"/>
      <c r="Y326" s="711"/>
      <c r="Z326" s="711"/>
      <c r="AA326" s="711"/>
      <c r="AB326" s="711"/>
      <c r="AC326" s="1841"/>
      <c r="AD326" s="1841"/>
      <c r="AF326" s="1730"/>
    </row>
    <row r="327" spans="1:267" s="70" customFormat="1" ht="50.25" customHeight="1" x14ac:dyDescent="0.25">
      <c r="A327" s="738">
        <v>1</v>
      </c>
      <c r="B327" s="1744">
        <v>1</v>
      </c>
      <c r="C327" s="407" t="s">
        <v>308</v>
      </c>
      <c r="D327" s="407"/>
      <c r="E327" s="407"/>
      <c r="F327" s="711">
        <f>SUM(F328:F329)</f>
        <v>4708</v>
      </c>
      <c r="G327" s="440">
        <f>SUM(G328:G329)</f>
        <v>1569</v>
      </c>
      <c r="H327" s="440">
        <f>SUM(H328:H329)</f>
        <v>3160</v>
      </c>
      <c r="I327" s="361">
        <f t="shared" ref="I327:I332" si="175">H327/G327*100</f>
        <v>201.40216698534095</v>
      </c>
      <c r="J327" s="125"/>
      <c r="K327" s="125"/>
      <c r="L327" s="464"/>
      <c r="M327" s="464"/>
      <c r="N327" s="464"/>
      <c r="O327" s="464"/>
      <c r="P327" s="464"/>
      <c r="Q327" s="464"/>
      <c r="R327" s="711"/>
      <c r="S327" s="711"/>
      <c r="T327" s="711"/>
      <c r="U327" s="711"/>
      <c r="V327" s="1602"/>
      <c r="W327" s="711"/>
      <c r="X327" s="711"/>
      <c r="Y327" s="711"/>
      <c r="Z327" s="711"/>
      <c r="AA327" s="711"/>
      <c r="AB327" s="711"/>
      <c r="AC327" s="1841"/>
      <c r="AD327" s="1841"/>
      <c r="AF327" s="1730"/>
    </row>
    <row r="328" spans="1:267" s="70" customFormat="1" ht="51" customHeight="1" x14ac:dyDescent="0.25">
      <c r="A328" s="738">
        <v>1</v>
      </c>
      <c r="B328" s="1744">
        <v>1</v>
      </c>
      <c r="C328" s="407" t="s">
        <v>354</v>
      </c>
      <c r="D328" s="407"/>
      <c r="E328" s="407"/>
      <c r="F328" s="711">
        <v>850</v>
      </c>
      <c r="G328" s="92">
        <f>ROUND(F328/12*$C$3,0)</f>
        <v>283</v>
      </c>
      <c r="H328" s="440">
        <v>646</v>
      </c>
      <c r="I328" s="361">
        <f t="shared" si="175"/>
        <v>228.26855123674909</v>
      </c>
      <c r="J328" s="125"/>
      <c r="K328" s="125"/>
      <c r="L328" s="464"/>
      <c r="M328" s="464"/>
      <c r="N328" s="464"/>
      <c r="O328" s="464"/>
      <c r="P328" s="464"/>
      <c r="Q328" s="464"/>
      <c r="R328" s="711"/>
      <c r="S328" s="711"/>
      <c r="T328" s="711"/>
      <c r="U328" s="711"/>
      <c r="V328" s="1602"/>
      <c r="W328" s="711"/>
      <c r="X328" s="711"/>
      <c r="Y328" s="711"/>
      <c r="Z328" s="711"/>
      <c r="AA328" s="711"/>
      <c r="AB328" s="711"/>
      <c r="AC328" s="1841"/>
      <c r="AD328" s="1841"/>
      <c r="AF328" s="1730"/>
    </row>
    <row r="329" spans="1:267" s="70" customFormat="1" ht="51.75" customHeight="1" x14ac:dyDescent="0.25">
      <c r="A329" s="738">
        <v>1</v>
      </c>
      <c r="B329" s="1744">
        <v>1</v>
      </c>
      <c r="C329" s="407" t="s">
        <v>355</v>
      </c>
      <c r="D329" s="407"/>
      <c r="E329" s="407"/>
      <c r="F329" s="711">
        <v>3858</v>
      </c>
      <c r="G329" s="92">
        <f>ROUND(F329/12*$C$3,0)</f>
        <v>1286</v>
      </c>
      <c r="H329" s="440">
        <v>2514</v>
      </c>
      <c r="I329" s="361">
        <f t="shared" si="175"/>
        <v>195.48989113530325</v>
      </c>
      <c r="J329" s="125"/>
      <c r="K329" s="125"/>
      <c r="L329" s="464"/>
      <c r="M329" s="464"/>
      <c r="N329" s="464"/>
      <c r="O329" s="464"/>
      <c r="P329" s="464"/>
      <c r="Q329" s="464"/>
      <c r="R329" s="711"/>
      <c r="S329" s="711"/>
      <c r="T329" s="711"/>
      <c r="U329" s="711"/>
      <c r="V329" s="1602"/>
      <c r="W329" s="711"/>
      <c r="X329" s="711"/>
      <c r="Y329" s="711"/>
      <c r="Z329" s="711"/>
      <c r="AA329" s="711"/>
      <c r="AB329" s="711"/>
      <c r="AC329" s="1841"/>
      <c r="AD329" s="1841"/>
      <c r="AF329" s="1730"/>
    </row>
    <row r="330" spans="1:267" s="70" customFormat="1" ht="54.75" customHeight="1" x14ac:dyDescent="0.25">
      <c r="A330" s="738">
        <v>1</v>
      </c>
      <c r="B330" s="1744">
        <v>1</v>
      </c>
      <c r="C330" s="407" t="s">
        <v>311</v>
      </c>
      <c r="D330" s="407"/>
      <c r="E330" s="407"/>
      <c r="F330" s="711">
        <f>SUM(F331:F332)</f>
        <v>146700</v>
      </c>
      <c r="G330" s="440">
        <f>SUM(G331:G332)</f>
        <v>48900</v>
      </c>
      <c r="H330" s="440">
        <f>SUM(H331:H332)</f>
        <v>51627</v>
      </c>
      <c r="I330" s="361">
        <f t="shared" si="175"/>
        <v>105.57668711656443</v>
      </c>
      <c r="J330" s="125"/>
      <c r="K330" s="125"/>
      <c r="L330" s="464"/>
      <c r="M330" s="464"/>
      <c r="N330" s="464"/>
      <c r="O330" s="464"/>
      <c r="P330" s="464"/>
      <c r="Q330" s="464"/>
      <c r="R330" s="711"/>
      <c r="S330" s="711"/>
      <c r="T330" s="711"/>
      <c r="U330" s="711"/>
      <c r="V330" s="1602"/>
      <c r="W330" s="711"/>
      <c r="X330" s="711"/>
      <c r="Y330" s="711"/>
      <c r="Z330" s="711"/>
      <c r="AA330" s="711"/>
      <c r="AB330" s="711">
        <f>AB331*4.7647+AB332*1.4375</f>
        <v>0</v>
      </c>
      <c r="AC330" s="711">
        <f>AC331+AC332</f>
        <v>0</v>
      </c>
      <c r="AD330" s="711">
        <f t="shared" ref="AD330:AD332" si="176">AC330/1000</f>
        <v>0</v>
      </c>
      <c r="AF330" s="1730"/>
    </row>
    <row r="331" spans="1:267" s="70" customFormat="1" ht="63.75" customHeight="1" x14ac:dyDescent="0.25">
      <c r="A331" s="738">
        <v>1</v>
      </c>
      <c r="B331" s="1744">
        <v>1</v>
      </c>
      <c r="C331" s="407" t="s">
        <v>376</v>
      </c>
      <c r="D331" s="407"/>
      <c r="E331" s="407"/>
      <c r="F331" s="711">
        <v>116200</v>
      </c>
      <c r="G331" s="92">
        <f t="shared" ref="G331:G336" si="177">ROUND(F331/12*$C$3,0)</f>
        <v>38733</v>
      </c>
      <c r="H331" s="440">
        <v>42639</v>
      </c>
      <c r="I331" s="361">
        <f t="shared" si="175"/>
        <v>110.08442413445898</v>
      </c>
      <c r="J331" s="125"/>
      <c r="K331" s="125"/>
      <c r="L331" s="464"/>
      <c r="M331" s="464"/>
      <c r="N331" s="464"/>
      <c r="O331" s="464"/>
      <c r="P331" s="464"/>
      <c r="Q331" s="464"/>
      <c r="R331" s="711"/>
      <c r="S331" s="711"/>
      <c r="T331" s="711"/>
      <c r="U331" s="711"/>
      <c r="V331" s="1602"/>
      <c r="W331" s="711"/>
      <c r="X331" s="711"/>
      <c r="Y331" s="711"/>
      <c r="Z331" s="711"/>
      <c r="AA331" s="711"/>
      <c r="AB331" s="711"/>
      <c r="AC331" s="1841"/>
      <c r="AD331" s="1841">
        <f t="shared" si="176"/>
        <v>0</v>
      </c>
      <c r="AF331" s="1730"/>
    </row>
    <row r="332" spans="1:267" s="70" customFormat="1" ht="52.5" customHeight="1" x14ac:dyDescent="0.25">
      <c r="A332" s="738">
        <v>1</v>
      </c>
      <c r="B332" s="1744">
        <v>1</v>
      </c>
      <c r="C332" s="407" t="s">
        <v>322</v>
      </c>
      <c r="D332" s="407"/>
      <c r="E332" s="407"/>
      <c r="F332" s="711">
        <v>30500</v>
      </c>
      <c r="G332" s="92">
        <f t="shared" si="177"/>
        <v>10167</v>
      </c>
      <c r="H332" s="440">
        <v>8988</v>
      </c>
      <c r="I332" s="361">
        <f t="shared" si="175"/>
        <v>88.403658896429633</v>
      </c>
      <c r="J332" s="125"/>
      <c r="K332" s="125"/>
      <c r="L332" s="464"/>
      <c r="M332" s="464"/>
      <c r="N332" s="464"/>
      <c r="O332" s="464"/>
      <c r="P332" s="464"/>
      <c r="Q332" s="464"/>
      <c r="R332" s="711"/>
      <c r="S332" s="711"/>
      <c r="T332" s="711"/>
      <c r="U332" s="711"/>
      <c r="V332" s="1602"/>
      <c r="W332" s="711"/>
      <c r="X332" s="711"/>
      <c r="Y332" s="711"/>
      <c r="Z332" s="711"/>
      <c r="AA332" s="711"/>
      <c r="AB332" s="711"/>
      <c r="AC332" s="1841"/>
      <c r="AD332" s="1841">
        <f t="shared" si="176"/>
        <v>0</v>
      </c>
      <c r="AF332" s="1730"/>
    </row>
    <row r="333" spans="1:267" s="70" customFormat="1" ht="50.25" customHeight="1" x14ac:dyDescent="0.25">
      <c r="A333" s="738">
        <v>1</v>
      </c>
      <c r="B333" s="1744">
        <v>1</v>
      </c>
      <c r="C333" s="407" t="s">
        <v>292</v>
      </c>
      <c r="D333" s="407"/>
      <c r="E333" s="407"/>
      <c r="F333" s="711"/>
      <c r="G333" s="92">
        <f t="shared" si="177"/>
        <v>0</v>
      </c>
      <c r="H333" s="440"/>
      <c r="I333" s="361"/>
      <c r="J333" s="125"/>
      <c r="K333" s="125"/>
      <c r="L333" s="464"/>
      <c r="M333" s="464"/>
      <c r="N333" s="464"/>
      <c r="O333" s="464"/>
      <c r="P333" s="464"/>
      <c r="Q333" s="464"/>
      <c r="R333" s="711"/>
      <c r="S333" s="711"/>
      <c r="T333" s="711"/>
      <c r="U333" s="711"/>
      <c r="V333" s="1602"/>
      <c r="W333" s="711"/>
      <c r="X333" s="711"/>
      <c r="Y333" s="711"/>
      <c r="Z333" s="711"/>
      <c r="AA333" s="711"/>
      <c r="AB333" s="711"/>
      <c r="AC333" s="1841"/>
      <c r="AD333" s="1841"/>
      <c r="AF333" s="1730"/>
    </row>
    <row r="334" spans="1:267" s="70" customFormat="1" ht="26.25" customHeight="1" x14ac:dyDescent="0.25">
      <c r="A334" s="738">
        <v>1</v>
      </c>
      <c r="B334" s="1744">
        <v>1</v>
      </c>
      <c r="C334" s="409" t="s">
        <v>157</v>
      </c>
      <c r="D334" s="409"/>
      <c r="E334" s="407"/>
      <c r="F334" s="711"/>
      <c r="G334" s="92">
        <f t="shared" si="177"/>
        <v>0</v>
      </c>
      <c r="H334" s="92"/>
      <c r="I334" s="361"/>
      <c r="J334" s="125"/>
      <c r="K334" s="125"/>
      <c r="L334" s="464"/>
      <c r="M334" s="464"/>
      <c r="N334" s="464"/>
      <c r="O334" s="464"/>
      <c r="P334" s="464"/>
      <c r="Q334" s="464"/>
      <c r="R334" s="711"/>
      <c r="S334" s="711"/>
      <c r="T334" s="711"/>
      <c r="U334" s="711"/>
      <c r="V334" s="1602"/>
      <c r="W334" s="711"/>
      <c r="X334" s="711"/>
      <c r="Y334" s="711"/>
      <c r="Z334" s="711"/>
      <c r="AA334" s="711"/>
      <c r="AB334" s="711"/>
      <c r="AC334" s="1841"/>
      <c r="AD334" s="1841"/>
      <c r="AF334" s="1730"/>
    </row>
    <row r="335" spans="1:267" s="70" customFormat="1" ht="30" customHeight="1" x14ac:dyDescent="0.25">
      <c r="A335" s="738">
        <v>1</v>
      </c>
      <c r="B335" s="1744">
        <v>1</v>
      </c>
      <c r="C335" s="409" t="s">
        <v>158</v>
      </c>
      <c r="D335" s="409"/>
      <c r="E335" s="407"/>
      <c r="F335" s="711">
        <v>26600</v>
      </c>
      <c r="G335" s="92">
        <f t="shared" si="177"/>
        <v>8867</v>
      </c>
      <c r="H335" s="440">
        <v>9065</v>
      </c>
      <c r="I335" s="361">
        <f>H335/G335*100</f>
        <v>102.23299875944514</v>
      </c>
      <c r="J335" s="125"/>
      <c r="K335" s="125"/>
      <c r="L335" s="464"/>
      <c r="M335" s="464"/>
      <c r="N335" s="464"/>
      <c r="O335" s="464"/>
      <c r="P335" s="464"/>
      <c r="Q335" s="464"/>
      <c r="R335" s="711"/>
      <c r="S335" s="711"/>
      <c r="T335" s="711"/>
      <c r="U335" s="711"/>
      <c r="V335" s="1602"/>
      <c r="W335" s="711"/>
      <c r="X335" s="711"/>
      <c r="Y335" s="711"/>
      <c r="Z335" s="711"/>
      <c r="AA335" s="711"/>
      <c r="AB335" s="711">
        <v>1827</v>
      </c>
      <c r="AC335" s="1841">
        <v>1478207.43</v>
      </c>
      <c r="AD335" s="1841">
        <f t="shared" ref="AD335:AD336" si="178">AC335/1000</f>
        <v>1478.2074299999999</v>
      </c>
      <c r="AF335" s="1730"/>
    </row>
    <row r="336" spans="1:267" s="70" customFormat="1" ht="40.5" customHeight="1" x14ac:dyDescent="0.25">
      <c r="A336" s="738">
        <v>1</v>
      </c>
      <c r="B336" s="1744">
        <v>1</v>
      </c>
      <c r="C336" s="407" t="s">
        <v>299</v>
      </c>
      <c r="D336" s="407"/>
      <c r="E336" s="407"/>
      <c r="F336" s="867">
        <v>5100</v>
      </c>
      <c r="G336" s="677">
        <f t="shared" si="177"/>
        <v>1700</v>
      </c>
      <c r="H336" s="365">
        <v>3159</v>
      </c>
      <c r="I336" s="92">
        <f>H336/G336*100</f>
        <v>185.8235294117647</v>
      </c>
      <c r="J336" s="801"/>
      <c r="K336" s="93"/>
      <c r="L336" s="118"/>
      <c r="M336" s="118"/>
      <c r="N336" s="118"/>
      <c r="O336" s="118"/>
      <c r="P336" s="118"/>
      <c r="Q336" s="94"/>
      <c r="R336" s="712"/>
      <c r="S336" s="712"/>
      <c r="T336" s="712"/>
      <c r="U336" s="712"/>
      <c r="V336" s="1616"/>
      <c r="W336" s="412"/>
      <c r="X336" s="412"/>
      <c r="Y336" s="412"/>
      <c r="Z336" s="118"/>
      <c r="AA336" s="118"/>
      <c r="AB336" s="189">
        <v>744</v>
      </c>
      <c r="AC336" s="1848">
        <v>601962.96</v>
      </c>
      <c r="AD336" s="1849">
        <f t="shared" si="178"/>
        <v>601.96295999999995</v>
      </c>
      <c r="AE336" s="96"/>
      <c r="AF336" s="2424"/>
      <c r="AG336" s="96"/>
      <c r="AH336" s="96"/>
      <c r="AI336" s="96"/>
      <c r="AJ336" s="96"/>
      <c r="AK336" s="96"/>
      <c r="AL336" s="96"/>
      <c r="AM336" s="96"/>
      <c r="AN336" s="96"/>
      <c r="AO336" s="96"/>
      <c r="AP336" s="96"/>
      <c r="AQ336" s="96"/>
      <c r="AR336" s="96"/>
      <c r="AS336" s="96"/>
      <c r="AT336" s="96"/>
      <c r="AU336" s="96"/>
      <c r="AV336" s="96"/>
      <c r="AW336" s="96"/>
      <c r="AX336" s="96"/>
      <c r="AY336" s="96"/>
      <c r="AZ336" s="96"/>
      <c r="BA336" s="96"/>
      <c r="BB336" s="96"/>
      <c r="BC336" s="96"/>
      <c r="BD336" s="96"/>
      <c r="BE336" s="96"/>
      <c r="BF336" s="96"/>
      <c r="BG336" s="96"/>
      <c r="BH336" s="96"/>
      <c r="BI336" s="96"/>
      <c r="BJ336" s="96"/>
      <c r="BK336" s="96"/>
      <c r="BL336" s="96"/>
      <c r="BM336" s="96"/>
      <c r="BN336" s="96"/>
      <c r="BO336" s="96"/>
      <c r="BP336" s="96"/>
      <c r="BQ336" s="96"/>
      <c r="BR336" s="96"/>
      <c r="BS336" s="96"/>
      <c r="BT336" s="96"/>
      <c r="BU336" s="96"/>
      <c r="BV336" s="96"/>
      <c r="BW336" s="96"/>
      <c r="BX336" s="96"/>
      <c r="BY336" s="96"/>
      <c r="BZ336" s="96"/>
      <c r="CA336" s="96"/>
      <c r="CB336" s="96"/>
      <c r="CC336" s="96"/>
      <c r="CD336" s="96"/>
      <c r="CE336" s="96"/>
      <c r="CF336" s="96"/>
      <c r="CG336" s="96"/>
      <c r="CH336" s="96"/>
      <c r="CI336" s="96"/>
      <c r="CJ336" s="96"/>
      <c r="CK336" s="96"/>
      <c r="CL336" s="96"/>
      <c r="CM336" s="96"/>
      <c r="CN336" s="96"/>
      <c r="CO336" s="96"/>
      <c r="CP336" s="96"/>
      <c r="CQ336" s="96"/>
      <c r="CR336" s="96"/>
      <c r="CS336" s="96"/>
      <c r="CT336" s="96"/>
      <c r="CU336" s="96"/>
      <c r="CV336" s="96"/>
      <c r="CW336" s="96"/>
      <c r="CX336" s="96"/>
      <c r="CY336" s="96"/>
      <c r="CZ336" s="96"/>
      <c r="DA336" s="96"/>
      <c r="DB336" s="96"/>
      <c r="DC336" s="96"/>
      <c r="DD336" s="96"/>
      <c r="DE336" s="96"/>
      <c r="DF336" s="96"/>
      <c r="DG336" s="96"/>
      <c r="DH336" s="96"/>
      <c r="DI336" s="96"/>
      <c r="DJ336" s="96"/>
      <c r="DK336" s="96"/>
      <c r="DL336" s="96"/>
      <c r="DM336" s="96"/>
      <c r="DN336" s="96"/>
      <c r="DO336" s="96"/>
      <c r="DP336" s="96"/>
      <c r="DQ336" s="96"/>
      <c r="DR336" s="96"/>
      <c r="DS336" s="96"/>
      <c r="DT336" s="96"/>
      <c r="DU336" s="96"/>
      <c r="DV336" s="96"/>
      <c r="DW336" s="96"/>
      <c r="DX336" s="96"/>
      <c r="DY336" s="96"/>
      <c r="DZ336" s="96"/>
      <c r="EA336" s="96"/>
      <c r="EB336" s="96"/>
      <c r="EC336" s="96"/>
      <c r="ED336" s="96"/>
      <c r="EE336" s="96"/>
      <c r="EF336" s="96"/>
      <c r="EG336" s="96"/>
      <c r="EH336" s="96"/>
      <c r="EI336" s="96"/>
      <c r="EJ336" s="96"/>
      <c r="EK336" s="96"/>
      <c r="EL336" s="96"/>
      <c r="EM336" s="96"/>
      <c r="EN336" s="96"/>
      <c r="EO336" s="96"/>
      <c r="EP336" s="96"/>
      <c r="EQ336" s="96"/>
      <c r="ER336" s="96"/>
      <c r="ES336" s="96"/>
      <c r="ET336" s="96"/>
      <c r="EU336" s="96"/>
      <c r="EV336" s="96"/>
      <c r="EW336" s="96"/>
      <c r="EX336" s="96"/>
      <c r="EY336" s="96"/>
      <c r="EZ336" s="96"/>
      <c r="FA336" s="96"/>
      <c r="FB336" s="96"/>
      <c r="FC336" s="96"/>
      <c r="FD336" s="96"/>
      <c r="FE336" s="96"/>
      <c r="FF336" s="96"/>
      <c r="FG336" s="96"/>
      <c r="FH336" s="96"/>
      <c r="FI336" s="96"/>
      <c r="FJ336" s="96"/>
      <c r="FK336" s="96"/>
      <c r="FL336" s="96"/>
      <c r="FM336" s="96"/>
      <c r="FN336" s="96"/>
      <c r="FO336" s="96"/>
      <c r="FP336" s="96"/>
      <c r="FQ336" s="96"/>
      <c r="FR336" s="96"/>
      <c r="FS336" s="96"/>
      <c r="FT336" s="96"/>
      <c r="FU336" s="96"/>
      <c r="FV336" s="96"/>
      <c r="FW336" s="96"/>
      <c r="FX336" s="96"/>
      <c r="FY336" s="96"/>
      <c r="FZ336" s="96"/>
      <c r="GA336" s="96"/>
      <c r="GB336" s="96"/>
      <c r="GC336" s="96"/>
      <c r="GD336" s="96"/>
      <c r="GE336" s="96"/>
      <c r="GF336" s="96"/>
      <c r="GG336" s="96"/>
      <c r="GH336" s="96"/>
      <c r="GI336" s="96"/>
      <c r="GJ336" s="96"/>
      <c r="GK336" s="96"/>
      <c r="GL336" s="96"/>
      <c r="GM336" s="96"/>
      <c r="GN336" s="96"/>
      <c r="GO336" s="96"/>
      <c r="GP336" s="96"/>
      <c r="GQ336" s="96"/>
      <c r="GR336" s="96"/>
      <c r="GS336" s="96"/>
      <c r="GT336" s="96"/>
      <c r="GU336" s="96"/>
      <c r="GV336" s="96"/>
      <c r="GW336" s="96"/>
      <c r="GX336" s="96"/>
      <c r="GY336" s="96"/>
      <c r="GZ336" s="96"/>
      <c r="HA336" s="96"/>
      <c r="HB336" s="96"/>
      <c r="HC336" s="96"/>
      <c r="HD336" s="96"/>
      <c r="HE336" s="96"/>
      <c r="HF336" s="96"/>
      <c r="HG336" s="96"/>
      <c r="HH336" s="96"/>
      <c r="HI336" s="96"/>
      <c r="HJ336" s="96"/>
      <c r="HK336" s="96"/>
      <c r="HL336" s="96"/>
      <c r="HM336" s="96"/>
      <c r="HN336" s="96"/>
      <c r="HO336" s="96"/>
      <c r="HP336" s="96"/>
      <c r="HQ336" s="96"/>
      <c r="HR336" s="96"/>
      <c r="HS336" s="96"/>
      <c r="HT336" s="96"/>
      <c r="HU336" s="96"/>
      <c r="HV336" s="96"/>
      <c r="HW336" s="96"/>
      <c r="HX336" s="96"/>
      <c r="HY336" s="96"/>
      <c r="HZ336" s="96"/>
      <c r="IA336" s="96"/>
      <c r="IB336" s="96"/>
      <c r="IC336" s="96"/>
      <c r="ID336" s="96"/>
      <c r="IE336" s="96"/>
      <c r="IF336" s="96"/>
      <c r="IG336" s="96"/>
      <c r="IH336" s="96"/>
      <c r="II336" s="96"/>
      <c r="IJ336" s="96"/>
      <c r="IK336" s="96"/>
      <c r="IL336" s="96"/>
      <c r="IM336" s="96"/>
      <c r="IN336" s="96"/>
      <c r="IO336" s="96"/>
      <c r="IP336" s="96"/>
      <c r="IQ336" s="96"/>
      <c r="IR336" s="96"/>
      <c r="IS336" s="96"/>
      <c r="IT336" s="96"/>
      <c r="IU336" s="96"/>
      <c r="IV336" s="96"/>
      <c r="IW336" s="96"/>
      <c r="IX336" s="96"/>
      <c r="IY336" s="96"/>
      <c r="IZ336" s="96"/>
      <c r="JA336" s="96"/>
      <c r="JB336" s="96"/>
      <c r="JC336" s="96"/>
      <c r="JD336" s="96"/>
      <c r="JE336" s="96"/>
      <c r="JF336" s="96"/>
      <c r="JG336" s="96"/>
    </row>
    <row r="337" spans="1:267" s="70" customFormat="1" x14ac:dyDescent="0.25">
      <c r="A337" s="738"/>
      <c r="B337" s="1744">
        <v>1</v>
      </c>
      <c r="C337" s="509" t="s">
        <v>356</v>
      </c>
      <c r="D337" s="509"/>
      <c r="E337" s="407"/>
      <c r="F337" s="867">
        <v>500</v>
      </c>
      <c r="G337" s="677">
        <f t="shared" ref="G337:G342" si="179">ROUND(F337/12*$C$3,0)</f>
        <v>167</v>
      </c>
      <c r="H337" s="365">
        <v>229</v>
      </c>
      <c r="I337" s="92">
        <f>H337/G337*100</f>
        <v>137.12574850299401</v>
      </c>
      <c r="J337" s="801"/>
      <c r="K337" s="93"/>
      <c r="L337" s="118"/>
      <c r="M337" s="118"/>
      <c r="N337" s="118"/>
      <c r="O337" s="118"/>
      <c r="P337" s="118"/>
      <c r="Q337" s="94"/>
      <c r="R337" s="712"/>
      <c r="S337" s="712"/>
      <c r="T337" s="712"/>
      <c r="U337" s="712"/>
      <c r="V337" s="1616"/>
      <c r="W337" s="412"/>
      <c r="X337" s="412"/>
      <c r="Y337" s="412"/>
      <c r="Z337" s="118"/>
      <c r="AA337" s="118"/>
      <c r="AB337" s="189">
        <v>80</v>
      </c>
      <c r="AC337" s="1848">
        <v>64727.199999999961</v>
      </c>
      <c r="AD337" s="1849">
        <f>AC337/1000</f>
        <v>64.727199999999954</v>
      </c>
      <c r="AE337" s="96"/>
      <c r="AF337" s="2424"/>
      <c r="AG337" s="96"/>
      <c r="AH337" s="96"/>
      <c r="AI337" s="96"/>
      <c r="AJ337" s="96"/>
      <c r="AK337" s="96"/>
      <c r="AL337" s="96"/>
      <c r="AM337" s="96"/>
      <c r="AN337" s="96"/>
      <c r="AO337" s="96"/>
      <c r="AP337" s="96"/>
      <c r="AQ337" s="96"/>
      <c r="AR337" s="96"/>
      <c r="AS337" s="96"/>
      <c r="AT337" s="96"/>
      <c r="AU337" s="96"/>
      <c r="AV337" s="96"/>
      <c r="AW337" s="96"/>
      <c r="AX337" s="96"/>
      <c r="AY337" s="96"/>
      <c r="AZ337" s="96"/>
      <c r="BA337" s="96"/>
      <c r="BB337" s="96"/>
      <c r="BC337" s="96"/>
      <c r="BD337" s="96"/>
      <c r="BE337" s="96"/>
      <c r="BF337" s="96"/>
      <c r="BG337" s="96"/>
      <c r="BH337" s="96"/>
      <c r="BI337" s="96"/>
      <c r="BJ337" s="96"/>
      <c r="BK337" s="96"/>
      <c r="BL337" s="96"/>
      <c r="BM337" s="96"/>
      <c r="BN337" s="96"/>
      <c r="BO337" s="96"/>
      <c r="BP337" s="96"/>
      <c r="BQ337" s="96"/>
      <c r="BR337" s="96"/>
      <c r="BS337" s="96"/>
      <c r="BT337" s="96"/>
      <c r="BU337" s="96"/>
      <c r="BV337" s="96"/>
      <c r="BW337" s="96"/>
      <c r="BX337" s="96"/>
      <c r="BY337" s="96"/>
      <c r="BZ337" s="96"/>
      <c r="CA337" s="96"/>
      <c r="CB337" s="96"/>
      <c r="CC337" s="96"/>
      <c r="CD337" s="96"/>
      <c r="CE337" s="96"/>
      <c r="CF337" s="96"/>
      <c r="CG337" s="96"/>
      <c r="CH337" s="96"/>
      <c r="CI337" s="96"/>
      <c r="CJ337" s="96"/>
      <c r="CK337" s="96"/>
      <c r="CL337" s="96"/>
      <c r="CM337" s="96"/>
      <c r="CN337" s="96"/>
      <c r="CO337" s="96"/>
      <c r="CP337" s="96"/>
      <c r="CQ337" s="96"/>
      <c r="CR337" s="96"/>
      <c r="CS337" s="96"/>
      <c r="CT337" s="96"/>
      <c r="CU337" s="96"/>
      <c r="CV337" s="96"/>
      <c r="CW337" s="96"/>
      <c r="CX337" s="96"/>
      <c r="CY337" s="96"/>
      <c r="CZ337" s="96"/>
      <c r="DA337" s="96"/>
      <c r="DB337" s="96"/>
      <c r="DC337" s="96"/>
      <c r="DD337" s="96"/>
      <c r="DE337" s="96"/>
      <c r="DF337" s="96"/>
      <c r="DG337" s="96"/>
      <c r="DH337" s="96"/>
      <c r="DI337" s="96"/>
      <c r="DJ337" s="96"/>
      <c r="DK337" s="96"/>
      <c r="DL337" s="96"/>
      <c r="DM337" s="96"/>
      <c r="DN337" s="96"/>
      <c r="DO337" s="96"/>
      <c r="DP337" s="96"/>
      <c r="DQ337" s="96"/>
      <c r="DR337" s="96"/>
      <c r="DS337" s="96"/>
      <c r="DT337" s="96"/>
      <c r="DU337" s="96"/>
      <c r="DV337" s="96"/>
      <c r="DW337" s="96"/>
      <c r="DX337" s="96"/>
      <c r="DY337" s="96"/>
      <c r="DZ337" s="96"/>
      <c r="EA337" s="96"/>
      <c r="EB337" s="96"/>
      <c r="EC337" s="96"/>
      <c r="ED337" s="96"/>
      <c r="EE337" s="96"/>
      <c r="EF337" s="96"/>
      <c r="EG337" s="96"/>
      <c r="EH337" s="96"/>
      <c r="EI337" s="96"/>
      <c r="EJ337" s="96"/>
      <c r="EK337" s="96"/>
      <c r="EL337" s="96"/>
      <c r="EM337" s="96"/>
      <c r="EN337" s="96"/>
      <c r="EO337" s="96"/>
      <c r="EP337" s="96"/>
      <c r="EQ337" s="96"/>
      <c r="ER337" s="96"/>
      <c r="ES337" s="96"/>
      <c r="ET337" s="96"/>
      <c r="EU337" s="96"/>
      <c r="EV337" s="96"/>
      <c r="EW337" s="96"/>
      <c r="EX337" s="96"/>
      <c r="EY337" s="96"/>
      <c r="EZ337" s="96"/>
      <c r="FA337" s="96"/>
      <c r="FB337" s="96"/>
      <c r="FC337" s="96"/>
      <c r="FD337" s="96"/>
      <c r="FE337" s="96"/>
      <c r="FF337" s="96"/>
      <c r="FG337" s="96"/>
      <c r="FH337" s="96"/>
      <c r="FI337" s="96"/>
      <c r="FJ337" s="96"/>
      <c r="FK337" s="96"/>
      <c r="FL337" s="96"/>
      <c r="FM337" s="96"/>
      <c r="FN337" s="96"/>
      <c r="FO337" s="96"/>
      <c r="FP337" s="96"/>
      <c r="FQ337" s="96"/>
      <c r="FR337" s="96"/>
      <c r="FS337" s="96"/>
      <c r="FT337" s="96"/>
      <c r="FU337" s="96"/>
      <c r="FV337" s="96"/>
      <c r="FW337" s="96"/>
      <c r="FX337" s="96"/>
      <c r="FY337" s="96"/>
      <c r="FZ337" s="96"/>
      <c r="GA337" s="96"/>
      <c r="GB337" s="96"/>
      <c r="GC337" s="96"/>
      <c r="GD337" s="96"/>
      <c r="GE337" s="96"/>
      <c r="GF337" s="96"/>
      <c r="GG337" s="96"/>
      <c r="GH337" s="96"/>
      <c r="GI337" s="96"/>
      <c r="GJ337" s="96"/>
      <c r="GK337" s="96"/>
      <c r="GL337" s="96"/>
      <c r="GM337" s="96"/>
      <c r="GN337" s="96"/>
      <c r="GO337" s="96"/>
      <c r="GP337" s="96"/>
      <c r="GQ337" s="96"/>
      <c r="GR337" s="96"/>
      <c r="GS337" s="96"/>
      <c r="GT337" s="96"/>
      <c r="GU337" s="96"/>
      <c r="GV337" s="96"/>
      <c r="GW337" s="96"/>
      <c r="GX337" s="96"/>
      <c r="GY337" s="96"/>
      <c r="GZ337" s="96"/>
      <c r="HA337" s="96"/>
      <c r="HB337" s="96"/>
      <c r="HC337" s="96"/>
      <c r="HD337" s="96"/>
      <c r="HE337" s="96"/>
      <c r="HF337" s="96"/>
      <c r="HG337" s="96"/>
      <c r="HH337" s="96"/>
      <c r="HI337" s="96"/>
      <c r="HJ337" s="96"/>
      <c r="HK337" s="96"/>
      <c r="HL337" s="96"/>
      <c r="HM337" s="96"/>
      <c r="HN337" s="96"/>
      <c r="HO337" s="96"/>
      <c r="HP337" s="96"/>
      <c r="HQ337" s="96"/>
      <c r="HR337" s="96"/>
      <c r="HS337" s="96"/>
      <c r="HT337" s="96"/>
      <c r="HU337" s="96"/>
      <c r="HV337" s="96"/>
      <c r="HW337" s="96"/>
      <c r="HX337" s="96"/>
      <c r="HY337" s="96"/>
      <c r="HZ337" s="96"/>
      <c r="IA337" s="96"/>
      <c r="IB337" s="96"/>
      <c r="IC337" s="96"/>
      <c r="ID337" s="96"/>
      <c r="IE337" s="96"/>
      <c r="IF337" s="96"/>
      <c r="IG337" s="96"/>
      <c r="IH337" s="96"/>
      <c r="II337" s="96"/>
      <c r="IJ337" s="96"/>
      <c r="IK337" s="96"/>
      <c r="IL337" s="96"/>
      <c r="IM337" s="96"/>
      <c r="IN337" s="96"/>
      <c r="IO337" s="96"/>
      <c r="IP337" s="96"/>
      <c r="IQ337" s="96"/>
      <c r="IR337" s="96"/>
      <c r="IS337" s="96"/>
      <c r="IT337" s="96"/>
      <c r="IU337" s="96"/>
      <c r="IV337" s="96"/>
      <c r="IW337" s="96"/>
      <c r="IX337" s="96"/>
      <c r="IY337" s="96"/>
      <c r="IZ337" s="96"/>
      <c r="JA337" s="96"/>
      <c r="JB337" s="96"/>
      <c r="JC337" s="96"/>
      <c r="JD337" s="96"/>
      <c r="JE337" s="96"/>
      <c r="JF337" s="96"/>
      <c r="JG337" s="96"/>
    </row>
    <row r="338" spans="1:267" s="70" customFormat="1" x14ac:dyDescent="0.25">
      <c r="A338" s="738"/>
      <c r="B338" s="1744"/>
      <c r="C338" s="484" t="s">
        <v>160</v>
      </c>
      <c r="D338" s="484"/>
      <c r="E338" s="407"/>
      <c r="F338" s="867"/>
      <c r="G338" s="677"/>
      <c r="H338" s="365"/>
      <c r="I338" s="92"/>
      <c r="J338" s="801"/>
      <c r="K338" s="93"/>
      <c r="L338" s="118"/>
      <c r="M338" s="118"/>
      <c r="N338" s="118"/>
      <c r="O338" s="118"/>
      <c r="P338" s="118"/>
      <c r="Q338" s="94"/>
      <c r="R338" s="712">
        <v>22177.260910000001</v>
      </c>
      <c r="S338" s="712">
        <v>22177.260910000001</v>
      </c>
      <c r="T338" s="712">
        <v>22177.260910000001</v>
      </c>
      <c r="U338" s="712">
        <v>22177.260910000001</v>
      </c>
      <c r="V338" s="1616">
        <f>R338/12*$C$3+(S338-R338)/11*3+(T338-S338)/10*2+(U338-T338)/9*1</f>
        <v>7392.4203033333333</v>
      </c>
      <c r="W338" s="412">
        <f>AA338-Z338-X338</f>
        <v>10260.420839999999</v>
      </c>
      <c r="X338" s="412">
        <f>X340</f>
        <v>4596.717529999999</v>
      </c>
      <c r="Y338" s="412">
        <f>W338-V338</f>
        <v>2868.0005366666655</v>
      </c>
      <c r="Z338" s="118">
        <v>0</v>
      </c>
      <c r="AA338" s="118">
        <v>14857.138369999999</v>
      </c>
      <c r="AB338" s="189">
        <f>16922+AB340</f>
        <v>19027</v>
      </c>
      <c r="AC338" s="1848">
        <f>3811246.9+AC340</f>
        <v>4255338.75</v>
      </c>
      <c r="AD338" s="1849">
        <f>AC338/1000</f>
        <v>4255.3387499999999</v>
      </c>
      <c r="AE338" s="96"/>
      <c r="AF338" s="2424"/>
      <c r="AG338" s="96"/>
      <c r="AH338" s="96"/>
      <c r="AI338" s="96"/>
      <c r="AJ338" s="96"/>
      <c r="AK338" s="96"/>
      <c r="AL338" s="96"/>
      <c r="AM338" s="96"/>
      <c r="AN338" s="96"/>
      <c r="AO338" s="96"/>
      <c r="AP338" s="96"/>
      <c r="AQ338" s="96"/>
      <c r="AR338" s="96"/>
      <c r="AS338" s="96"/>
      <c r="AT338" s="96"/>
      <c r="AU338" s="96"/>
      <c r="AV338" s="96"/>
      <c r="AW338" s="96"/>
      <c r="AX338" s="96"/>
      <c r="AY338" s="96"/>
      <c r="AZ338" s="96"/>
      <c r="BA338" s="96"/>
      <c r="BB338" s="96"/>
      <c r="BC338" s="96"/>
      <c r="BD338" s="96"/>
      <c r="BE338" s="96"/>
      <c r="BF338" s="96"/>
      <c r="BG338" s="96"/>
      <c r="BH338" s="96"/>
      <c r="BI338" s="96"/>
      <c r="BJ338" s="96"/>
      <c r="BK338" s="96"/>
      <c r="BL338" s="96"/>
      <c r="BM338" s="96"/>
      <c r="BN338" s="96"/>
      <c r="BO338" s="96"/>
      <c r="BP338" s="96"/>
      <c r="BQ338" s="96"/>
      <c r="BR338" s="96"/>
      <c r="BS338" s="96"/>
      <c r="BT338" s="96"/>
      <c r="BU338" s="96"/>
      <c r="BV338" s="96"/>
      <c r="BW338" s="96"/>
      <c r="BX338" s="96"/>
      <c r="BY338" s="96"/>
      <c r="BZ338" s="96"/>
      <c r="CA338" s="96"/>
      <c r="CB338" s="96"/>
      <c r="CC338" s="96"/>
      <c r="CD338" s="96"/>
      <c r="CE338" s="96"/>
      <c r="CF338" s="96"/>
      <c r="CG338" s="96"/>
      <c r="CH338" s="96"/>
      <c r="CI338" s="96"/>
      <c r="CJ338" s="96"/>
      <c r="CK338" s="96"/>
      <c r="CL338" s="96"/>
      <c r="CM338" s="96"/>
      <c r="CN338" s="96"/>
      <c r="CO338" s="96"/>
      <c r="CP338" s="96"/>
      <c r="CQ338" s="96"/>
      <c r="CR338" s="96"/>
      <c r="CS338" s="96"/>
      <c r="CT338" s="96"/>
      <c r="CU338" s="96"/>
      <c r="CV338" s="96"/>
      <c r="CW338" s="96"/>
      <c r="CX338" s="96"/>
      <c r="CY338" s="96"/>
      <c r="CZ338" s="96"/>
      <c r="DA338" s="96"/>
      <c r="DB338" s="96"/>
      <c r="DC338" s="96"/>
      <c r="DD338" s="96"/>
      <c r="DE338" s="96"/>
      <c r="DF338" s="96"/>
      <c r="DG338" s="96"/>
      <c r="DH338" s="96"/>
      <c r="DI338" s="96"/>
      <c r="DJ338" s="96"/>
      <c r="DK338" s="96"/>
      <c r="DL338" s="96"/>
      <c r="DM338" s="96"/>
      <c r="DN338" s="96"/>
      <c r="DO338" s="96"/>
      <c r="DP338" s="96"/>
      <c r="DQ338" s="96"/>
      <c r="DR338" s="96"/>
      <c r="DS338" s="96"/>
      <c r="DT338" s="96"/>
      <c r="DU338" s="96"/>
      <c r="DV338" s="96"/>
      <c r="DW338" s="96"/>
      <c r="DX338" s="96"/>
      <c r="DY338" s="96"/>
      <c r="DZ338" s="96"/>
      <c r="EA338" s="96"/>
      <c r="EB338" s="96"/>
      <c r="EC338" s="96"/>
      <c r="ED338" s="96"/>
      <c r="EE338" s="96"/>
      <c r="EF338" s="96"/>
      <c r="EG338" s="96"/>
      <c r="EH338" s="96"/>
      <c r="EI338" s="96"/>
      <c r="EJ338" s="96"/>
      <c r="EK338" s="96"/>
      <c r="EL338" s="96"/>
      <c r="EM338" s="96"/>
      <c r="EN338" s="96"/>
      <c r="EO338" s="96"/>
      <c r="EP338" s="96"/>
      <c r="EQ338" s="96"/>
      <c r="ER338" s="96"/>
      <c r="ES338" s="96"/>
      <c r="ET338" s="96"/>
      <c r="EU338" s="96"/>
      <c r="EV338" s="96"/>
      <c r="EW338" s="96"/>
      <c r="EX338" s="96"/>
      <c r="EY338" s="96"/>
      <c r="EZ338" s="96"/>
      <c r="FA338" s="96"/>
      <c r="FB338" s="96"/>
      <c r="FC338" s="96"/>
      <c r="FD338" s="96"/>
      <c r="FE338" s="96"/>
      <c r="FF338" s="96"/>
      <c r="FG338" s="96"/>
      <c r="FH338" s="96"/>
      <c r="FI338" s="96"/>
      <c r="FJ338" s="96"/>
      <c r="FK338" s="96"/>
      <c r="FL338" s="96"/>
      <c r="FM338" s="96"/>
      <c r="FN338" s="96"/>
      <c r="FO338" s="96"/>
      <c r="FP338" s="96"/>
      <c r="FQ338" s="96"/>
      <c r="FR338" s="96"/>
      <c r="FS338" s="96"/>
      <c r="FT338" s="96"/>
      <c r="FU338" s="96"/>
      <c r="FV338" s="96"/>
      <c r="FW338" s="96"/>
      <c r="FX338" s="96"/>
      <c r="FY338" s="96"/>
      <c r="FZ338" s="96"/>
      <c r="GA338" s="96"/>
      <c r="GB338" s="96"/>
      <c r="GC338" s="96"/>
      <c r="GD338" s="96"/>
      <c r="GE338" s="96"/>
      <c r="GF338" s="96"/>
      <c r="GG338" s="96"/>
      <c r="GH338" s="96"/>
      <c r="GI338" s="96"/>
      <c r="GJ338" s="96"/>
      <c r="GK338" s="96"/>
      <c r="GL338" s="96"/>
      <c r="GM338" s="96"/>
      <c r="GN338" s="96"/>
      <c r="GO338" s="96"/>
      <c r="GP338" s="96"/>
      <c r="GQ338" s="96"/>
      <c r="GR338" s="96"/>
      <c r="GS338" s="96"/>
      <c r="GT338" s="96"/>
      <c r="GU338" s="96"/>
      <c r="GV338" s="96"/>
      <c r="GW338" s="96"/>
      <c r="GX338" s="96"/>
      <c r="GY338" s="96"/>
      <c r="GZ338" s="96"/>
      <c r="HA338" s="96"/>
      <c r="HB338" s="96"/>
      <c r="HC338" s="96"/>
      <c r="HD338" s="96"/>
      <c r="HE338" s="96"/>
      <c r="HF338" s="96"/>
      <c r="HG338" s="96"/>
      <c r="HH338" s="96"/>
      <c r="HI338" s="96"/>
      <c r="HJ338" s="96"/>
      <c r="HK338" s="96"/>
      <c r="HL338" s="96"/>
      <c r="HM338" s="96"/>
      <c r="HN338" s="96"/>
      <c r="HO338" s="96"/>
      <c r="HP338" s="96"/>
      <c r="HQ338" s="96"/>
      <c r="HR338" s="96"/>
      <c r="HS338" s="96"/>
      <c r="HT338" s="96"/>
      <c r="HU338" s="96"/>
      <c r="HV338" s="96"/>
      <c r="HW338" s="96"/>
      <c r="HX338" s="96"/>
      <c r="HY338" s="96"/>
      <c r="HZ338" s="96"/>
      <c r="IA338" s="96"/>
      <c r="IB338" s="96"/>
      <c r="IC338" s="96"/>
      <c r="ID338" s="96"/>
      <c r="IE338" s="96"/>
      <c r="IF338" s="96"/>
      <c r="IG338" s="96"/>
      <c r="IH338" s="96"/>
      <c r="II338" s="96"/>
      <c r="IJ338" s="96"/>
      <c r="IK338" s="96"/>
      <c r="IL338" s="96"/>
      <c r="IM338" s="96"/>
      <c r="IN338" s="96"/>
      <c r="IO338" s="96"/>
      <c r="IP338" s="96"/>
      <c r="IQ338" s="96"/>
      <c r="IR338" s="96"/>
      <c r="IS338" s="96"/>
      <c r="IT338" s="96"/>
      <c r="IU338" s="96"/>
      <c r="IV338" s="96"/>
      <c r="IW338" s="96"/>
      <c r="IX338" s="96"/>
      <c r="IY338" s="96"/>
      <c r="IZ338" s="96"/>
      <c r="JA338" s="96"/>
      <c r="JB338" s="96"/>
      <c r="JC338" s="96"/>
      <c r="JD338" s="96"/>
      <c r="JE338" s="96"/>
      <c r="JF338" s="96"/>
      <c r="JG338" s="96"/>
    </row>
    <row r="339" spans="1:267" s="70" customFormat="1" x14ac:dyDescent="0.25">
      <c r="A339" s="738"/>
      <c r="B339" s="1744"/>
      <c r="C339" s="407" t="s">
        <v>134</v>
      </c>
      <c r="D339" s="407"/>
      <c r="E339" s="407"/>
      <c r="F339" s="867">
        <v>26065</v>
      </c>
      <c r="G339" s="677">
        <f t="shared" si="179"/>
        <v>8688</v>
      </c>
      <c r="H339" s="365">
        <v>12994</v>
      </c>
      <c r="I339" s="92">
        <f>H339/G339*100</f>
        <v>149.56261510128914</v>
      </c>
      <c r="J339" s="801"/>
      <c r="K339" s="93"/>
      <c r="L339" s="118"/>
      <c r="M339" s="118"/>
      <c r="N339" s="118"/>
      <c r="O339" s="118"/>
      <c r="P339" s="118"/>
      <c r="Q339" s="94"/>
      <c r="R339" s="712"/>
      <c r="S339" s="712"/>
      <c r="T339" s="712"/>
      <c r="U339" s="712"/>
      <c r="V339" s="1616"/>
      <c r="W339" s="412"/>
      <c r="X339" s="412"/>
      <c r="Y339" s="412"/>
      <c r="Z339" s="118"/>
      <c r="AA339" s="118"/>
      <c r="AB339" s="189"/>
      <c r="AC339" s="1848"/>
      <c r="AD339" s="1849"/>
      <c r="AE339" s="96"/>
      <c r="AF339" s="2424"/>
      <c r="AG339" s="96"/>
      <c r="AH339" s="96"/>
      <c r="AI339" s="96"/>
      <c r="AJ339" s="96"/>
      <c r="AK339" s="96"/>
      <c r="AL339" s="96"/>
      <c r="AM339" s="96"/>
      <c r="AN339" s="96"/>
      <c r="AO339" s="96"/>
      <c r="AP339" s="96"/>
      <c r="AQ339" s="96"/>
      <c r="AR339" s="96"/>
      <c r="AS339" s="96"/>
      <c r="AT339" s="96"/>
      <c r="AU339" s="96"/>
      <c r="AV339" s="96"/>
      <c r="AW339" s="96"/>
      <c r="AX339" s="96"/>
      <c r="AY339" s="96"/>
      <c r="AZ339" s="96"/>
      <c r="BA339" s="96"/>
      <c r="BB339" s="96"/>
      <c r="BC339" s="96"/>
      <c r="BD339" s="96"/>
      <c r="BE339" s="96"/>
      <c r="BF339" s="96"/>
      <c r="BG339" s="96"/>
      <c r="BH339" s="96"/>
      <c r="BI339" s="96"/>
      <c r="BJ339" s="96"/>
      <c r="BK339" s="96"/>
      <c r="BL339" s="96"/>
      <c r="BM339" s="96"/>
      <c r="BN339" s="96"/>
      <c r="BO339" s="96"/>
      <c r="BP339" s="96"/>
      <c r="BQ339" s="96"/>
      <c r="BR339" s="96"/>
      <c r="BS339" s="96"/>
      <c r="BT339" s="96"/>
      <c r="BU339" s="96"/>
      <c r="BV339" s="96"/>
      <c r="BW339" s="96"/>
      <c r="BX339" s="96"/>
      <c r="BY339" s="96"/>
      <c r="BZ339" s="96"/>
      <c r="CA339" s="96"/>
      <c r="CB339" s="96"/>
      <c r="CC339" s="96"/>
      <c r="CD339" s="96"/>
      <c r="CE339" s="96"/>
      <c r="CF339" s="96"/>
      <c r="CG339" s="96"/>
      <c r="CH339" s="96"/>
      <c r="CI339" s="96"/>
      <c r="CJ339" s="96"/>
      <c r="CK339" s="96"/>
      <c r="CL339" s="96"/>
      <c r="CM339" s="96"/>
      <c r="CN339" s="96"/>
      <c r="CO339" s="96"/>
      <c r="CP339" s="96"/>
      <c r="CQ339" s="96"/>
      <c r="CR339" s="96"/>
      <c r="CS339" s="96"/>
      <c r="CT339" s="96"/>
      <c r="CU339" s="96"/>
      <c r="CV339" s="96"/>
      <c r="CW339" s="96"/>
      <c r="CX339" s="96"/>
      <c r="CY339" s="96"/>
      <c r="CZ339" s="96"/>
      <c r="DA339" s="96"/>
      <c r="DB339" s="96"/>
      <c r="DC339" s="96"/>
      <c r="DD339" s="96"/>
      <c r="DE339" s="96"/>
      <c r="DF339" s="96"/>
      <c r="DG339" s="96"/>
      <c r="DH339" s="96"/>
      <c r="DI339" s="96"/>
      <c r="DJ339" s="96"/>
      <c r="DK339" s="96"/>
      <c r="DL339" s="96"/>
      <c r="DM339" s="96"/>
      <c r="DN339" s="96"/>
      <c r="DO339" s="96"/>
      <c r="DP339" s="96"/>
      <c r="DQ339" s="96"/>
      <c r="DR339" s="96"/>
      <c r="DS339" s="96"/>
      <c r="DT339" s="96"/>
      <c r="DU339" s="96"/>
      <c r="DV339" s="96"/>
      <c r="DW339" s="96"/>
      <c r="DX339" s="96"/>
      <c r="DY339" s="96"/>
      <c r="DZ339" s="96"/>
      <c r="EA339" s="96"/>
      <c r="EB339" s="96"/>
      <c r="EC339" s="96"/>
      <c r="ED339" s="96"/>
      <c r="EE339" s="96"/>
      <c r="EF339" s="96"/>
      <c r="EG339" s="96"/>
      <c r="EH339" s="96"/>
      <c r="EI339" s="96"/>
      <c r="EJ339" s="96"/>
      <c r="EK339" s="96"/>
      <c r="EL339" s="96"/>
      <c r="EM339" s="96"/>
      <c r="EN339" s="96"/>
      <c r="EO339" s="96"/>
      <c r="EP339" s="96"/>
      <c r="EQ339" s="96"/>
      <c r="ER339" s="96"/>
      <c r="ES339" s="96"/>
      <c r="ET339" s="96"/>
      <c r="EU339" s="96"/>
      <c r="EV339" s="96"/>
      <c r="EW339" s="96"/>
      <c r="EX339" s="96"/>
      <c r="EY339" s="96"/>
      <c r="EZ339" s="96"/>
      <c r="FA339" s="96"/>
      <c r="FB339" s="96"/>
      <c r="FC339" s="96"/>
      <c r="FD339" s="96"/>
      <c r="FE339" s="96"/>
      <c r="FF339" s="96"/>
      <c r="FG339" s="96"/>
      <c r="FH339" s="96"/>
      <c r="FI339" s="96"/>
      <c r="FJ339" s="96"/>
      <c r="FK339" s="96"/>
      <c r="FL339" s="96"/>
      <c r="FM339" s="96"/>
      <c r="FN339" s="96"/>
      <c r="FO339" s="96"/>
      <c r="FP339" s="96"/>
      <c r="FQ339" s="96"/>
      <c r="FR339" s="96"/>
      <c r="FS339" s="96"/>
      <c r="FT339" s="96"/>
      <c r="FU339" s="96"/>
      <c r="FV339" s="96"/>
      <c r="FW339" s="96"/>
      <c r="FX339" s="96"/>
      <c r="FY339" s="96"/>
      <c r="FZ339" s="96"/>
      <c r="GA339" s="96"/>
      <c r="GB339" s="96"/>
      <c r="GC339" s="96"/>
      <c r="GD339" s="96"/>
      <c r="GE339" s="96"/>
      <c r="GF339" s="96"/>
      <c r="GG339" s="96"/>
      <c r="GH339" s="96"/>
      <c r="GI339" s="96"/>
      <c r="GJ339" s="96"/>
      <c r="GK339" s="96"/>
      <c r="GL339" s="96"/>
      <c r="GM339" s="96"/>
      <c r="GN339" s="96"/>
      <c r="GO339" s="96"/>
      <c r="GP339" s="96"/>
      <c r="GQ339" s="96"/>
      <c r="GR339" s="96"/>
      <c r="GS339" s="96"/>
      <c r="GT339" s="96"/>
      <c r="GU339" s="96"/>
      <c r="GV339" s="96"/>
      <c r="GW339" s="96"/>
      <c r="GX339" s="96"/>
      <c r="GY339" s="96"/>
      <c r="GZ339" s="96"/>
      <c r="HA339" s="96"/>
      <c r="HB339" s="96"/>
      <c r="HC339" s="96"/>
      <c r="HD339" s="96"/>
      <c r="HE339" s="96"/>
      <c r="HF339" s="96"/>
      <c r="HG339" s="96"/>
      <c r="HH339" s="96"/>
      <c r="HI339" s="96"/>
      <c r="HJ339" s="96"/>
      <c r="HK339" s="96"/>
      <c r="HL339" s="96"/>
      <c r="HM339" s="96"/>
      <c r="HN339" s="96"/>
      <c r="HO339" s="96"/>
      <c r="HP339" s="96"/>
      <c r="HQ339" s="96"/>
      <c r="HR339" s="96"/>
      <c r="HS339" s="96"/>
      <c r="HT339" s="96"/>
      <c r="HU339" s="96"/>
      <c r="HV339" s="96"/>
      <c r="HW339" s="96"/>
      <c r="HX339" s="96"/>
      <c r="HY339" s="96"/>
      <c r="HZ339" s="96"/>
      <c r="IA339" s="96"/>
      <c r="IB339" s="96"/>
      <c r="IC339" s="96"/>
      <c r="ID339" s="96"/>
      <c r="IE339" s="96"/>
      <c r="IF339" s="96"/>
      <c r="IG339" s="96"/>
      <c r="IH339" s="96"/>
      <c r="II339" s="96"/>
      <c r="IJ339" s="96"/>
      <c r="IK339" s="96"/>
      <c r="IL339" s="96"/>
      <c r="IM339" s="96"/>
      <c r="IN339" s="96"/>
      <c r="IO339" s="96"/>
      <c r="IP339" s="96"/>
      <c r="IQ339" s="96"/>
      <c r="IR339" s="96"/>
      <c r="IS339" s="96"/>
      <c r="IT339" s="96"/>
      <c r="IU339" s="96"/>
      <c r="IV339" s="96"/>
      <c r="IW339" s="96"/>
      <c r="IX339" s="96"/>
      <c r="IY339" s="96"/>
      <c r="IZ339" s="96"/>
      <c r="JA339" s="96"/>
      <c r="JB339" s="96"/>
      <c r="JC339" s="96"/>
      <c r="JD339" s="96"/>
      <c r="JE339" s="96"/>
      <c r="JF339" s="96"/>
      <c r="JG339" s="96"/>
    </row>
    <row r="340" spans="1:267" s="70" customFormat="1" ht="30" x14ac:dyDescent="0.25">
      <c r="A340" s="738"/>
      <c r="B340" s="1744"/>
      <c r="C340" s="407" t="s">
        <v>437</v>
      </c>
      <c r="D340" s="407"/>
      <c r="E340" s="407"/>
      <c r="F340" s="867"/>
      <c r="G340" s="677"/>
      <c r="H340" s="365">
        <v>21568</v>
      </c>
      <c r="I340" s="92"/>
      <c r="J340" s="801"/>
      <c r="K340" s="93"/>
      <c r="L340" s="118"/>
      <c r="M340" s="118"/>
      <c r="N340" s="118"/>
      <c r="O340" s="118"/>
      <c r="P340" s="118"/>
      <c r="Q340" s="94"/>
      <c r="R340" s="712"/>
      <c r="S340" s="712"/>
      <c r="T340" s="712"/>
      <c r="U340" s="712"/>
      <c r="V340" s="1616"/>
      <c r="W340" s="412"/>
      <c r="X340" s="412">
        <v>4596.717529999999</v>
      </c>
      <c r="Y340" s="412"/>
      <c r="Z340" s="118"/>
      <c r="AA340" s="118"/>
      <c r="AB340" s="189">
        <v>2105</v>
      </c>
      <c r="AC340" s="1848">
        <v>444091.85</v>
      </c>
      <c r="AD340" s="1849">
        <f>AC340/1000</f>
        <v>444.09184999999997</v>
      </c>
      <c r="AE340" s="96"/>
      <c r="AF340" s="2424"/>
      <c r="AG340" s="96"/>
      <c r="AH340" s="96"/>
      <c r="AI340" s="96"/>
      <c r="AJ340" s="96"/>
      <c r="AK340" s="96"/>
      <c r="AL340" s="96"/>
      <c r="AM340" s="96"/>
      <c r="AN340" s="96"/>
      <c r="AO340" s="96"/>
      <c r="AP340" s="96"/>
      <c r="AQ340" s="96"/>
      <c r="AR340" s="96"/>
      <c r="AS340" s="96"/>
      <c r="AT340" s="96"/>
      <c r="AU340" s="96"/>
      <c r="AV340" s="96"/>
      <c r="AW340" s="96"/>
      <c r="AX340" s="96"/>
      <c r="AY340" s="96"/>
      <c r="AZ340" s="96"/>
      <c r="BA340" s="96"/>
      <c r="BB340" s="96"/>
      <c r="BC340" s="96"/>
      <c r="BD340" s="96"/>
      <c r="BE340" s="96"/>
      <c r="BF340" s="96"/>
      <c r="BG340" s="96"/>
      <c r="BH340" s="96"/>
      <c r="BI340" s="96"/>
      <c r="BJ340" s="96"/>
      <c r="BK340" s="96"/>
      <c r="BL340" s="96"/>
      <c r="BM340" s="96"/>
      <c r="BN340" s="96"/>
      <c r="BO340" s="96"/>
      <c r="BP340" s="96"/>
      <c r="BQ340" s="96"/>
      <c r="BR340" s="96"/>
      <c r="BS340" s="96"/>
      <c r="BT340" s="96"/>
      <c r="BU340" s="96"/>
      <c r="BV340" s="96"/>
      <c r="BW340" s="96"/>
      <c r="BX340" s="96"/>
      <c r="BY340" s="96"/>
      <c r="BZ340" s="96"/>
      <c r="CA340" s="96"/>
      <c r="CB340" s="96"/>
      <c r="CC340" s="96"/>
      <c r="CD340" s="96"/>
      <c r="CE340" s="96"/>
      <c r="CF340" s="96"/>
      <c r="CG340" s="96"/>
      <c r="CH340" s="96"/>
      <c r="CI340" s="96"/>
      <c r="CJ340" s="96"/>
      <c r="CK340" s="96"/>
      <c r="CL340" s="96"/>
      <c r="CM340" s="96"/>
      <c r="CN340" s="96"/>
      <c r="CO340" s="96"/>
      <c r="CP340" s="96"/>
      <c r="CQ340" s="96"/>
      <c r="CR340" s="96"/>
      <c r="CS340" s="96"/>
      <c r="CT340" s="96"/>
      <c r="CU340" s="96"/>
      <c r="CV340" s="96"/>
      <c r="CW340" s="96"/>
      <c r="CX340" s="96"/>
      <c r="CY340" s="96"/>
      <c r="CZ340" s="96"/>
      <c r="DA340" s="96"/>
      <c r="DB340" s="96"/>
      <c r="DC340" s="96"/>
      <c r="DD340" s="96"/>
      <c r="DE340" s="96"/>
      <c r="DF340" s="96"/>
      <c r="DG340" s="96"/>
      <c r="DH340" s="96"/>
      <c r="DI340" s="96"/>
      <c r="DJ340" s="96"/>
      <c r="DK340" s="96"/>
      <c r="DL340" s="96"/>
      <c r="DM340" s="96"/>
      <c r="DN340" s="96"/>
      <c r="DO340" s="96"/>
      <c r="DP340" s="96"/>
      <c r="DQ340" s="96"/>
      <c r="DR340" s="96"/>
      <c r="DS340" s="96"/>
      <c r="DT340" s="96"/>
      <c r="DU340" s="96"/>
      <c r="DV340" s="96"/>
      <c r="DW340" s="96"/>
      <c r="DX340" s="96"/>
      <c r="DY340" s="96"/>
      <c r="DZ340" s="96"/>
      <c r="EA340" s="96"/>
      <c r="EB340" s="96"/>
      <c r="EC340" s="96"/>
      <c r="ED340" s="96"/>
      <c r="EE340" s="96"/>
      <c r="EF340" s="96"/>
      <c r="EG340" s="96"/>
      <c r="EH340" s="96"/>
      <c r="EI340" s="96"/>
      <c r="EJ340" s="96"/>
      <c r="EK340" s="96"/>
      <c r="EL340" s="96"/>
      <c r="EM340" s="96"/>
      <c r="EN340" s="96"/>
      <c r="EO340" s="96"/>
      <c r="EP340" s="96"/>
      <c r="EQ340" s="96"/>
      <c r="ER340" s="96"/>
      <c r="ES340" s="96"/>
      <c r="ET340" s="96"/>
      <c r="EU340" s="96"/>
      <c r="EV340" s="96"/>
      <c r="EW340" s="96"/>
      <c r="EX340" s="96"/>
      <c r="EY340" s="96"/>
      <c r="EZ340" s="96"/>
      <c r="FA340" s="96"/>
      <c r="FB340" s="96"/>
      <c r="FC340" s="96"/>
      <c r="FD340" s="96"/>
      <c r="FE340" s="96"/>
      <c r="FF340" s="96"/>
      <c r="FG340" s="96"/>
      <c r="FH340" s="96"/>
      <c r="FI340" s="96"/>
      <c r="FJ340" s="96"/>
      <c r="FK340" s="96"/>
      <c r="FL340" s="96"/>
      <c r="FM340" s="96"/>
      <c r="FN340" s="96"/>
      <c r="FO340" s="96"/>
      <c r="FP340" s="96"/>
      <c r="FQ340" s="96"/>
      <c r="FR340" s="96"/>
      <c r="FS340" s="96"/>
      <c r="FT340" s="96"/>
      <c r="FU340" s="96"/>
      <c r="FV340" s="96"/>
      <c r="FW340" s="96"/>
      <c r="FX340" s="96"/>
      <c r="FY340" s="96"/>
      <c r="FZ340" s="96"/>
      <c r="GA340" s="96"/>
      <c r="GB340" s="96"/>
      <c r="GC340" s="96"/>
      <c r="GD340" s="96"/>
      <c r="GE340" s="96"/>
      <c r="GF340" s="96"/>
      <c r="GG340" s="96"/>
      <c r="GH340" s="96"/>
      <c r="GI340" s="96"/>
      <c r="GJ340" s="96"/>
      <c r="GK340" s="96"/>
      <c r="GL340" s="96"/>
      <c r="GM340" s="96"/>
      <c r="GN340" s="96"/>
      <c r="GO340" s="96"/>
      <c r="GP340" s="96"/>
      <c r="GQ340" s="96"/>
      <c r="GR340" s="96"/>
      <c r="GS340" s="96"/>
      <c r="GT340" s="96"/>
      <c r="GU340" s="96"/>
      <c r="GV340" s="96"/>
      <c r="GW340" s="96"/>
      <c r="GX340" s="96"/>
      <c r="GY340" s="96"/>
      <c r="GZ340" s="96"/>
      <c r="HA340" s="96"/>
      <c r="HB340" s="96"/>
      <c r="HC340" s="96"/>
      <c r="HD340" s="96"/>
      <c r="HE340" s="96"/>
      <c r="HF340" s="96"/>
      <c r="HG340" s="96"/>
      <c r="HH340" s="96"/>
      <c r="HI340" s="96"/>
      <c r="HJ340" s="96"/>
      <c r="HK340" s="96"/>
      <c r="HL340" s="96"/>
      <c r="HM340" s="96"/>
      <c r="HN340" s="96"/>
      <c r="HO340" s="96"/>
      <c r="HP340" s="96"/>
      <c r="HQ340" s="96"/>
      <c r="HR340" s="96"/>
      <c r="HS340" s="96"/>
      <c r="HT340" s="96"/>
      <c r="HU340" s="96"/>
      <c r="HV340" s="96"/>
      <c r="HW340" s="96"/>
      <c r="HX340" s="96"/>
      <c r="HY340" s="96"/>
      <c r="HZ340" s="96"/>
      <c r="IA340" s="96"/>
      <c r="IB340" s="96"/>
      <c r="IC340" s="96"/>
      <c r="ID340" s="96"/>
      <c r="IE340" s="96"/>
      <c r="IF340" s="96"/>
      <c r="IG340" s="96"/>
      <c r="IH340" s="96"/>
      <c r="II340" s="96"/>
      <c r="IJ340" s="96"/>
      <c r="IK340" s="96"/>
      <c r="IL340" s="96"/>
      <c r="IM340" s="96"/>
      <c r="IN340" s="96"/>
      <c r="IO340" s="96"/>
      <c r="IP340" s="96"/>
      <c r="IQ340" s="96"/>
      <c r="IR340" s="96"/>
      <c r="IS340" s="96"/>
      <c r="IT340" s="96"/>
      <c r="IU340" s="96"/>
      <c r="IV340" s="96"/>
      <c r="IW340" s="96"/>
      <c r="IX340" s="96"/>
      <c r="IY340" s="96"/>
      <c r="IZ340" s="96"/>
      <c r="JA340" s="96"/>
      <c r="JB340" s="96"/>
      <c r="JC340" s="96"/>
      <c r="JD340" s="96"/>
      <c r="JE340" s="96"/>
      <c r="JF340" s="96"/>
      <c r="JG340" s="96"/>
    </row>
    <row r="341" spans="1:267" s="70" customFormat="1" ht="45" x14ac:dyDescent="0.25">
      <c r="A341" s="738"/>
      <c r="B341" s="1744"/>
      <c r="C341" s="407" t="s">
        <v>279</v>
      </c>
      <c r="D341" s="407"/>
      <c r="E341" s="407"/>
      <c r="F341" s="867">
        <v>7000</v>
      </c>
      <c r="G341" s="677">
        <f t="shared" si="179"/>
        <v>2333</v>
      </c>
      <c r="H341" s="365">
        <v>2789</v>
      </c>
      <c r="I341" s="92">
        <f>H341/G341*100</f>
        <v>119.54564937848264</v>
      </c>
      <c r="J341" s="801"/>
      <c r="K341" s="93"/>
      <c r="L341" s="118"/>
      <c r="M341" s="118"/>
      <c r="N341" s="118"/>
      <c r="O341" s="118"/>
      <c r="P341" s="118"/>
      <c r="Q341" s="94"/>
      <c r="R341" s="712"/>
      <c r="S341" s="712"/>
      <c r="T341" s="712"/>
      <c r="U341" s="712"/>
      <c r="V341" s="1616"/>
      <c r="W341" s="412"/>
      <c r="X341" s="412"/>
      <c r="Y341" s="412"/>
      <c r="Z341" s="118"/>
      <c r="AA341" s="118"/>
      <c r="AB341" s="189"/>
      <c r="AC341" s="1848"/>
      <c r="AD341" s="1849"/>
      <c r="AE341" s="96"/>
      <c r="AF341" s="2424"/>
      <c r="AG341" s="96"/>
      <c r="AH341" s="96"/>
      <c r="AI341" s="96"/>
      <c r="AJ341" s="96"/>
      <c r="AK341" s="96"/>
      <c r="AL341" s="96"/>
      <c r="AM341" s="96"/>
      <c r="AN341" s="96"/>
      <c r="AO341" s="96"/>
      <c r="AP341" s="96"/>
      <c r="AQ341" s="96"/>
      <c r="AR341" s="96"/>
      <c r="AS341" s="96"/>
      <c r="AT341" s="96"/>
      <c r="AU341" s="96"/>
      <c r="AV341" s="96"/>
      <c r="AW341" s="96"/>
      <c r="AX341" s="96"/>
      <c r="AY341" s="96"/>
      <c r="AZ341" s="96"/>
      <c r="BA341" s="96"/>
      <c r="BB341" s="96"/>
      <c r="BC341" s="96"/>
      <c r="BD341" s="96"/>
      <c r="BE341" s="96"/>
      <c r="BF341" s="96"/>
      <c r="BG341" s="96"/>
      <c r="BH341" s="96"/>
      <c r="BI341" s="96"/>
      <c r="BJ341" s="96"/>
      <c r="BK341" s="96"/>
      <c r="BL341" s="96"/>
      <c r="BM341" s="96"/>
      <c r="BN341" s="96"/>
      <c r="BO341" s="96"/>
      <c r="BP341" s="96"/>
      <c r="BQ341" s="96"/>
      <c r="BR341" s="96"/>
      <c r="BS341" s="96"/>
      <c r="BT341" s="96"/>
      <c r="BU341" s="96"/>
      <c r="BV341" s="96"/>
      <c r="BW341" s="96"/>
      <c r="BX341" s="96"/>
      <c r="BY341" s="96"/>
      <c r="BZ341" s="96"/>
      <c r="CA341" s="96"/>
      <c r="CB341" s="96"/>
      <c r="CC341" s="96"/>
      <c r="CD341" s="96"/>
      <c r="CE341" s="96"/>
      <c r="CF341" s="96"/>
      <c r="CG341" s="96"/>
      <c r="CH341" s="96"/>
      <c r="CI341" s="96"/>
      <c r="CJ341" s="96"/>
      <c r="CK341" s="96"/>
      <c r="CL341" s="96"/>
      <c r="CM341" s="96"/>
      <c r="CN341" s="96"/>
      <c r="CO341" s="96"/>
      <c r="CP341" s="96"/>
      <c r="CQ341" s="96"/>
      <c r="CR341" s="96"/>
      <c r="CS341" s="96"/>
      <c r="CT341" s="96"/>
      <c r="CU341" s="96"/>
      <c r="CV341" s="96"/>
      <c r="CW341" s="96"/>
      <c r="CX341" s="96"/>
      <c r="CY341" s="96"/>
      <c r="CZ341" s="96"/>
      <c r="DA341" s="96"/>
      <c r="DB341" s="96"/>
      <c r="DC341" s="96"/>
      <c r="DD341" s="96"/>
      <c r="DE341" s="96"/>
      <c r="DF341" s="96"/>
      <c r="DG341" s="96"/>
      <c r="DH341" s="96"/>
      <c r="DI341" s="96"/>
      <c r="DJ341" s="96"/>
      <c r="DK341" s="96"/>
      <c r="DL341" s="96"/>
      <c r="DM341" s="96"/>
      <c r="DN341" s="96"/>
      <c r="DO341" s="96"/>
      <c r="DP341" s="96"/>
      <c r="DQ341" s="96"/>
      <c r="DR341" s="96"/>
      <c r="DS341" s="96"/>
      <c r="DT341" s="96"/>
      <c r="DU341" s="96"/>
      <c r="DV341" s="96"/>
      <c r="DW341" s="96"/>
      <c r="DX341" s="96"/>
      <c r="DY341" s="96"/>
      <c r="DZ341" s="96"/>
      <c r="EA341" s="96"/>
      <c r="EB341" s="96"/>
      <c r="EC341" s="96"/>
      <c r="ED341" s="96"/>
      <c r="EE341" s="96"/>
      <c r="EF341" s="96"/>
      <c r="EG341" s="96"/>
      <c r="EH341" s="96"/>
      <c r="EI341" s="96"/>
      <c r="EJ341" s="96"/>
      <c r="EK341" s="96"/>
      <c r="EL341" s="96"/>
      <c r="EM341" s="96"/>
      <c r="EN341" s="96"/>
      <c r="EO341" s="96"/>
      <c r="EP341" s="96"/>
      <c r="EQ341" s="96"/>
      <c r="ER341" s="96"/>
      <c r="ES341" s="96"/>
      <c r="ET341" s="96"/>
      <c r="EU341" s="96"/>
      <c r="EV341" s="96"/>
      <c r="EW341" s="96"/>
      <c r="EX341" s="96"/>
      <c r="EY341" s="96"/>
      <c r="EZ341" s="96"/>
      <c r="FA341" s="96"/>
      <c r="FB341" s="96"/>
      <c r="FC341" s="96"/>
      <c r="FD341" s="96"/>
      <c r="FE341" s="96"/>
      <c r="FF341" s="96"/>
      <c r="FG341" s="96"/>
      <c r="FH341" s="96"/>
      <c r="FI341" s="96"/>
      <c r="FJ341" s="96"/>
      <c r="FK341" s="96"/>
      <c r="FL341" s="96"/>
      <c r="FM341" s="96"/>
      <c r="FN341" s="96"/>
      <c r="FO341" s="96"/>
      <c r="FP341" s="96"/>
      <c r="FQ341" s="96"/>
      <c r="FR341" s="96"/>
      <c r="FS341" s="96"/>
      <c r="FT341" s="96"/>
      <c r="FU341" s="96"/>
      <c r="FV341" s="96"/>
      <c r="FW341" s="96"/>
      <c r="FX341" s="96"/>
      <c r="FY341" s="96"/>
      <c r="FZ341" s="96"/>
      <c r="GA341" s="96"/>
      <c r="GB341" s="96"/>
      <c r="GC341" s="96"/>
      <c r="GD341" s="96"/>
      <c r="GE341" s="96"/>
      <c r="GF341" s="96"/>
      <c r="GG341" s="96"/>
      <c r="GH341" s="96"/>
      <c r="GI341" s="96"/>
      <c r="GJ341" s="96"/>
      <c r="GK341" s="96"/>
      <c r="GL341" s="96"/>
      <c r="GM341" s="96"/>
      <c r="GN341" s="96"/>
      <c r="GO341" s="96"/>
      <c r="GP341" s="96"/>
      <c r="GQ341" s="96"/>
      <c r="GR341" s="96"/>
      <c r="GS341" s="96"/>
      <c r="GT341" s="96"/>
      <c r="GU341" s="96"/>
      <c r="GV341" s="96"/>
      <c r="GW341" s="96"/>
      <c r="GX341" s="96"/>
      <c r="GY341" s="96"/>
      <c r="GZ341" s="96"/>
      <c r="HA341" s="96"/>
      <c r="HB341" s="96"/>
      <c r="HC341" s="96"/>
      <c r="HD341" s="96"/>
      <c r="HE341" s="96"/>
      <c r="HF341" s="96"/>
      <c r="HG341" s="96"/>
      <c r="HH341" s="96"/>
      <c r="HI341" s="96"/>
      <c r="HJ341" s="96"/>
      <c r="HK341" s="96"/>
      <c r="HL341" s="96"/>
      <c r="HM341" s="96"/>
      <c r="HN341" s="96"/>
      <c r="HO341" s="96"/>
      <c r="HP341" s="96"/>
      <c r="HQ341" s="96"/>
      <c r="HR341" s="96"/>
      <c r="HS341" s="96"/>
      <c r="HT341" s="96"/>
      <c r="HU341" s="96"/>
      <c r="HV341" s="96"/>
      <c r="HW341" s="96"/>
      <c r="HX341" s="96"/>
      <c r="HY341" s="96"/>
      <c r="HZ341" s="96"/>
      <c r="IA341" s="96"/>
      <c r="IB341" s="96"/>
      <c r="IC341" s="96"/>
      <c r="ID341" s="96"/>
      <c r="IE341" s="96"/>
      <c r="IF341" s="96"/>
      <c r="IG341" s="96"/>
      <c r="IH341" s="96"/>
      <c r="II341" s="96"/>
      <c r="IJ341" s="96"/>
      <c r="IK341" s="96"/>
      <c r="IL341" s="96"/>
      <c r="IM341" s="96"/>
      <c r="IN341" s="96"/>
      <c r="IO341" s="96"/>
      <c r="IP341" s="96"/>
      <c r="IQ341" s="96"/>
      <c r="IR341" s="96"/>
      <c r="IS341" s="96"/>
      <c r="IT341" s="96"/>
      <c r="IU341" s="96"/>
      <c r="IV341" s="96"/>
      <c r="IW341" s="96"/>
      <c r="IX341" s="96"/>
      <c r="IY341" s="96"/>
      <c r="IZ341" s="96"/>
      <c r="JA341" s="96"/>
      <c r="JB341" s="96"/>
      <c r="JC341" s="96"/>
      <c r="JD341" s="96"/>
      <c r="JE341" s="96"/>
      <c r="JF341" s="96"/>
      <c r="JG341" s="96"/>
    </row>
    <row r="342" spans="1:267" s="70" customFormat="1" x14ac:dyDescent="0.25">
      <c r="A342" s="738"/>
      <c r="B342" s="1744"/>
      <c r="C342" s="407" t="s">
        <v>135</v>
      </c>
      <c r="D342" s="407"/>
      <c r="E342" s="407"/>
      <c r="F342" s="867">
        <v>61559</v>
      </c>
      <c r="G342" s="677">
        <f t="shared" si="179"/>
        <v>20520</v>
      </c>
      <c r="H342" s="365">
        <v>28559</v>
      </c>
      <c r="I342" s="92">
        <f>H342/G342*100</f>
        <v>139.17641325536064</v>
      </c>
      <c r="J342" s="801"/>
      <c r="K342" s="93"/>
      <c r="L342" s="118"/>
      <c r="M342" s="118"/>
      <c r="N342" s="118"/>
      <c r="O342" s="118"/>
      <c r="P342" s="118"/>
      <c r="Q342" s="94"/>
      <c r="R342" s="712"/>
      <c r="S342" s="712"/>
      <c r="T342" s="712"/>
      <c r="U342" s="712"/>
      <c r="V342" s="1616"/>
      <c r="W342" s="412"/>
      <c r="X342" s="412"/>
      <c r="Y342" s="412"/>
      <c r="Z342" s="118"/>
      <c r="AA342" s="118"/>
      <c r="AB342" s="189"/>
      <c r="AC342" s="1848"/>
      <c r="AD342" s="1849"/>
      <c r="AE342" s="96"/>
      <c r="AF342" s="2424"/>
      <c r="AG342" s="96"/>
      <c r="AH342" s="96"/>
      <c r="AI342" s="96"/>
      <c r="AJ342" s="96"/>
      <c r="AK342" s="96"/>
      <c r="AL342" s="96"/>
      <c r="AM342" s="96"/>
      <c r="AN342" s="96"/>
      <c r="AO342" s="96"/>
      <c r="AP342" s="96"/>
      <c r="AQ342" s="96"/>
      <c r="AR342" s="96"/>
      <c r="AS342" s="96"/>
      <c r="AT342" s="96"/>
      <c r="AU342" s="96"/>
      <c r="AV342" s="96"/>
      <c r="AW342" s="96"/>
      <c r="AX342" s="96"/>
      <c r="AY342" s="96"/>
      <c r="AZ342" s="96"/>
      <c r="BA342" s="96"/>
      <c r="BB342" s="96"/>
      <c r="BC342" s="96"/>
      <c r="BD342" s="96"/>
      <c r="BE342" s="96"/>
      <c r="BF342" s="96"/>
      <c r="BG342" s="96"/>
      <c r="BH342" s="96"/>
      <c r="BI342" s="96"/>
      <c r="BJ342" s="96"/>
      <c r="BK342" s="96"/>
      <c r="BL342" s="96"/>
      <c r="BM342" s="96"/>
      <c r="BN342" s="96"/>
      <c r="BO342" s="96"/>
      <c r="BP342" s="96"/>
      <c r="BQ342" s="96"/>
      <c r="BR342" s="96"/>
      <c r="BS342" s="96"/>
      <c r="BT342" s="96"/>
      <c r="BU342" s="96"/>
      <c r="BV342" s="96"/>
      <c r="BW342" s="96"/>
      <c r="BX342" s="96"/>
      <c r="BY342" s="96"/>
      <c r="BZ342" s="96"/>
      <c r="CA342" s="96"/>
      <c r="CB342" s="96"/>
      <c r="CC342" s="96"/>
      <c r="CD342" s="96"/>
      <c r="CE342" s="96"/>
      <c r="CF342" s="96"/>
      <c r="CG342" s="96"/>
      <c r="CH342" s="96"/>
      <c r="CI342" s="96"/>
      <c r="CJ342" s="96"/>
      <c r="CK342" s="96"/>
      <c r="CL342" s="96"/>
      <c r="CM342" s="96"/>
      <c r="CN342" s="96"/>
      <c r="CO342" s="96"/>
      <c r="CP342" s="96"/>
      <c r="CQ342" s="96"/>
      <c r="CR342" s="96"/>
      <c r="CS342" s="96"/>
      <c r="CT342" s="96"/>
      <c r="CU342" s="96"/>
      <c r="CV342" s="96"/>
      <c r="CW342" s="96"/>
      <c r="CX342" s="96"/>
      <c r="CY342" s="96"/>
      <c r="CZ342" s="96"/>
      <c r="DA342" s="96"/>
      <c r="DB342" s="96"/>
      <c r="DC342" s="96"/>
      <c r="DD342" s="96"/>
      <c r="DE342" s="96"/>
      <c r="DF342" s="96"/>
      <c r="DG342" s="96"/>
      <c r="DH342" s="96"/>
      <c r="DI342" s="96"/>
      <c r="DJ342" s="96"/>
      <c r="DK342" s="96"/>
      <c r="DL342" s="96"/>
      <c r="DM342" s="96"/>
      <c r="DN342" s="96"/>
      <c r="DO342" s="96"/>
      <c r="DP342" s="96"/>
      <c r="DQ342" s="96"/>
      <c r="DR342" s="96"/>
      <c r="DS342" s="96"/>
      <c r="DT342" s="96"/>
      <c r="DU342" s="96"/>
      <c r="DV342" s="96"/>
      <c r="DW342" s="96"/>
      <c r="DX342" s="96"/>
      <c r="DY342" s="96"/>
      <c r="DZ342" s="96"/>
      <c r="EA342" s="96"/>
      <c r="EB342" s="96"/>
      <c r="EC342" s="96"/>
      <c r="ED342" s="96"/>
      <c r="EE342" s="96"/>
      <c r="EF342" s="96"/>
      <c r="EG342" s="96"/>
      <c r="EH342" s="96"/>
      <c r="EI342" s="96"/>
      <c r="EJ342" s="96"/>
      <c r="EK342" s="96"/>
      <c r="EL342" s="96"/>
      <c r="EM342" s="96"/>
      <c r="EN342" s="96"/>
      <c r="EO342" s="96"/>
      <c r="EP342" s="96"/>
      <c r="EQ342" s="96"/>
      <c r="ER342" s="96"/>
      <c r="ES342" s="96"/>
      <c r="ET342" s="96"/>
      <c r="EU342" s="96"/>
      <c r="EV342" s="96"/>
      <c r="EW342" s="96"/>
      <c r="EX342" s="96"/>
      <c r="EY342" s="96"/>
      <c r="EZ342" s="96"/>
      <c r="FA342" s="96"/>
      <c r="FB342" s="96"/>
      <c r="FC342" s="96"/>
      <c r="FD342" s="96"/>
      <c r="FE342" s="96"/>
      <c r="FF342" s="96"/>
      <c r="FG342" s="96"/>
      <c r="FH342" s="96"/>
      <c r="FI342" s="96"/>
      <c r="FJ342" s="96"/>
      <c r="FK342" s="96"/>
      <c r="FL342" s="96"/>
      <c r="FM342" s="96"/>
      <c r="FN342" s="96"/>
      <c r="FO342" s="96"/>
      <c r="FP342" s="96"/>
      <c r="FQ342" s="96"/>
      <c r="FR342" s="96"/>
      <c r="FS342" s="96"/>
      <c r="FT342" s="96"/>
      <c r="FU342" s="96"/>
      <c r="FV342" s="96"/>
      <c r="FW342" s="96"/>
      <c r="FX342" s="96"/>
      <c r="FY342" s="96"/>
      <c r="FZ342" s="96"/>
      <c r="GA342" s="96"/>
      <c r="GB342" s="96"/>
      <c r="GC342" s="96"/>
      <c r="GD342" s="96"/>
      <c r="GE342" s="96"/>
      <c r="GF342" s="96"/>
      <c r="GG342" s="96"/>
      <c r="GH342" s="96"/>
      <c r="GI342" s="96"/>
      <c r="GJ342" s="96"/>
      <c r="GK342" s="96"/>
      <c r="GL342" s="96"/>
      <c r="GM342" s="96"/>
      <c r="GN342" s="96"/>
      <c r="GO342" s="96"/>
      <c r="GP342" s="96"/>
      <c r="GQ342" s="96"/>
      <c r="GR342" s="96"/>
      <c r="GS342" s="96"/>
      <c r="GT342" s="96"/>
      <c r="GU342" s="96"/>
      <c r="GV342" s="96"/>
      <c r="GW342" s="96"/>
      <c r="GX342" s="96"/>
      <c r="GY342" s="96"/>
      <c r="GZ342" s="96"/>
      <c r="HA342" s="96"/>
      <c r="HB342" s="96"/>
      <c r="HC342" s="96"/>
      <c r="HD342" s="96"/>
      <c r="HE342" s="96"/>
      <c r="HF342" s="96"/>
      <c r="HG342" s="96"/>
      <c r="HH342" s="96"/>
      <c r="HI342" s="96"/>
      <c r="HJ342" s="96"/>
      <c r="HK342" s="96"/>
      <c r="HL342" s="96"/>
      <c r="HM342" s="96"/>
      <c r="HN342" s="96"/>
      <c r="HO342" s="96"/>
      <c r="HP342" s="96"/>
      <c r="HQ342" s="96"/>
      <c r="HR342" s="96"/>
      <c r="HS342" s="96"/>
      <c r="HT342" s="96"/>
      <c r="HU342" s="96"/>
      <c r="HV342" s="96"/>
      <c r="HW342" s="96"/>
      <c r="HX342" s="96"/>
      <c r="HY342" s="96"/>
      <c r="HZ342" s="96"/>
      <c r="IA342" s="96"/>
      <c r="IB342" s="96"/>
      <c r="IC342" s="96"/>
      <c r="ID342" s="96"/>
      <c r="IE342" s="96"/>
      <c r="IF342" s="96"/>
      <c r="IG342" s="96"/>
      <c r="IH342" s="96"/>
      <c r="II342" s="96"/>
      <c r="IJ342" s="96"/>
      <c r="IK342" s="96"/>
      <c r="IL342" s="96"/>
      <c r="IM342" s="96"/>
      <c r="IN342" s="96"/>
      <c r="IO342" s="96"/>
      <c r="IP342" s="96"/>
      <c r="IQ342" s="96"/>
      <c r="IR342" s="96"/>
      <c r="IS342" s="96"/>
      <c r="IT342" s="96"/>
      <c r="IU342" s="96"/>
      <c r="IV342" s="96"/>
      <c r="IW342" s="96"/>
      <c r="IX342" s="96"/>
      <c r="IY342" s="96"/>
      <c r="IZ342" s="96"/>
      <c r="JA342" s="96"/>
      <c r="JB342" s="96"/>
      <c r="JC342" s="96"/>
      <c r="JD342" s="96"/>
      <c r="JE342" s="96"/>
      <c r="JF342" s="96"/>
      <c r="JG342" s="96"/>
    </row>
    <row r="343" spans="1:267" s="70" customFormat="1" x14ac:dyDescent="0.25">
      <c r="A343" s="738">
        <v>1</v>
      </c>
      <c r="B343" s="1744">
        <v>1</v>
      </c>
      <c r="C343" s="213" t="s">
        <v>165</v>
      </c>
      <c r="D343" s="213"/>
      <c r="E343" s="508"/>
      <c r="F343" s="712">
        <f>SUM(F325+F335)</f>
        <v>178008</v>
      </c>
      <c r="G343" s="388">
        <f>SUM(G325+G335)</f>
        <v>59336</v>
      </c>
      <c r="H343" s="388">
        <f>SUM(H325+H335)</f>
        <v>63852</v>
      </c>
      <c r="I343" s="361">
        <f>H343/G343*100</f>
        <v>107.61089389240932</v>
      </c>
      <c r="J343" s="125"/>
      <c r="K343" s="125"/>
      <c r="L343" s="464"/>
      <c r="M343" s="464"/>
      <c r="N343" s="464"/>
      <c r="O343" s="464"/>
      <c r="P343" s="464"/>
      <c r="Q343" s="464"/>
      <c r="R343" s="742">
        <v>124968.41761999999</v>
      </c>
      <c r="S343" s="742">
        <v>124968.41761999999</v>
      </c>
      <c r="T343" s="742">
        <v>124968.41761999999</v>
      </c>
      <c r="U343" s="742">
        <v>124968.41761999999</v>
      </c>
      <c r="V343" s="1036">
        <f>R343/12*$C$3+(S343-R343)/11*3+(T343-S343)/10*2+(U343-T343)/9*1</f>
        <v>41656.139206666667</v>
      </c>
      <c r="W343" s="742">
        <f>AA343-Z343-X343</f>
        <v>42669.302819999997</v>
      </c>
      <c r="X343" s="742"/>
      <c r="Y343" s="742">
        <f>W343-V343</f>
        <v>1013.1636133333304</v>
      </c>
      <c r="Z343" s="742">
        <v>-14.064499999999999</v>
      </c>
      <c r="AA343" s="742">
        <v>42655.238319999997</v>
      </c>
      <c r="AB343" s="388">
        <f>SUM(AB325+AB335)</f>
        <v>1827</v>
      </c>
      <c r="AC343" s="742">
        <f>AC335+AC325</f>
        <v>1478207.43</v>
      </c>
      <c r="AD343" s="742">
        <f>AD335+AD325</f>
        <v>1478.2074299999999</v>
      </c>
      <c r="AE343" s="1889"/>
      <c r="AF343" s="1730"/>
    </row>
    <row r="344" spans="1:267" s="70" customFormat="1" ht="15" customHeight="1" x14ac:dyDescent="0.25">
      <c r="A344" s="738">
        <v>1</v>
      </c>
      <c r="B344" s="1744">
        <v>1</v>
      </c>
      <c r="C344" s="672" t="s">
        <v>343</v>
      </c>
      <c r="D344" s="672"/>
      <c r="E344" s="672"/>
      <c r="F344" s="2202">
        <f>SUM(F343,F323)</f>
        <v>411040</v>
      </c>
      <c r="G344" s="556">
        <f>SUM(G343,G323)</f>
        <v>137012.6</v>
      </c>
      <c r="H344" s="556">
        <f>SUM(H343,H323)</f>
        <v>144493.40000000002</v>
      </c>
      <c r="I344" s="556">
        <f>H344/G344*100</f>
        <v>105.45993580152484</v>
      </c>
      <c r="J344" s="703"/>
      <c r="K344" s="703"/>
      <c r="L344" s="773"/>
      <c r="M344" s="773"/>
      <c r="N344" s="773"/>
      <c r="O344" s="773"/>
      <c r="P344" s="773"/>
      <c r="Q344" s="773"/>
      <c r="R344" s="742">
        <f>SUM(R343,R338,R323)</f>
        <v>287164.10253000003</v>
      </c>
      <c r="S344" s="742">
        <f>SUM(S343,S338,S323)</f>
        <v>287164.10253000003</v>
      </c>
      <c r="T344" s="742">
        <f>SUM(T343,T338,T323)</f>
        <v>287164.10253000003</v>
      </c>
      <c r="U344" s="742">
        <f>SUM(U343,U338,U323)</f>
        <v>287164.10253000003</v>
      </c>
      <c r="V344" s="742">
        <f t="shared" ref="V344:AA344" si="180">SUM(V343,V338,V323)</f>
        <v>95721.367509999996</v>
      </c>
      <c r="W344" s="742">
        <f t="shared" si="180"/>
        <v>99497.517850000004</v>
      </c>
      <c r="X344" s="742">
        <f t="shared" si="180"/>
        <v>4596.717529999999</v>
      </c>
      <c r="Y344" s="742">
        <f t="shared" si="180"/>
        <v>3776.1503399999992</v>
      </c>
      <c r="Z344" s="742">
        <f t="shared" si="180"/>
        <v>-86.922550000000001</v>
      </c>
      <c r="AA344" s="742">
        <f t="shared" si="180"/>
        <v>104007.31283</v>
      </c>
      <c r="AB344" s="556">
        <f>SUM(AB343,AB323)</f>
        <v>7040.6</v>
      </c>
      <c r="AC344" s="742">
        <f t="shared" ref="AC344:AD344" si="181">SUM(AC343,AC338,AC323)</f>
        <v>8750116.7299999967</v>
      </c>
      <c r="AD344" s="742">
        <f t="shared" si="181"/>
        <v>8750.1167299999979</v>
      </c>
      <c r="AF344" s="1730"/>
    </row>
    <row r="345" spans="1:267" s="70" customFormat="1" x14ac:dyDescent="0.25">
      <c r="A345" s="738"/>
      <c r="B345" s="1744">
        <v>1</v>
      </c>
      <c r="C345" s="407"/>
      <c r="D345" s="407"/>
      <c r="E345" s="672"/>
      <c r="F345" s="2225"/>
      <c r="G345" s="92"/>
      <c r="H345" s="361"/>
      <c r="I345" s="361"/>
      <c r="J345" s="703"/>
      <c r="K345" s="703"/>
      <c r="L345" s="773"/>
      <c r="M345" s="773"/>
      <c r="N345" s="773"/>
      <c r="O345" s="773"/>
      <c r="P345" s="773"/>
      <c r="Q345" s="773"/>
      <c r="R345" s="742"/>
      <c r="S345" s="742"/>
      <c r="T345" s="742"/>
      <c r="U345" s="742"/>
      <c r="V345" s="1608"/>
      <c r="W345" s="742"/>
      <c r="X345" s="742"/>
      <c r="Y345" s="742"/>
      <c r="Z345" s="742"/>
      <c r="AA345" s="742"/>
      <c r="AB345" s="742"/>
      <c r="AC345" s="1842"/>
      <c r="AD345" s="1842"/>
      <c r="AF345" s="1730"/>
    </row>
    <row r="346" spans="1:267" s="70" customFormat="1" ht="15" customHeight="1" x14ac:dyDescent="0.25">
      <c r="A346" s="738">
        <v>1</v>
      </c>
      <c r="B346" s="1744">
        <v>1</v>
      </c>
      <c r="C346" s="282" t="s">
        <v>31</v>
      </c>
      <c r="D346" s="282"/>
      <c r="E346" s="217"/>
      <c r="F346" s="772"/>
      <c r="G346" s="361"/>
      <c r="H346" s="361"/>
      <c r="I346" s="361"/>
      <c r="J346" s="125"/>
      <c r="K346" s="125"/>
      <c r="L346" s="388"/>
      <c r="M346" s="388"/>
      <c r="N346" s="388"/>
      <c r="O346" s="388"/>
      <c r="P346" s="388"/>
      <c r="Q346" s="388"/>
      <c r="R346" s="63"/>
      <c r="S346" s="63"/>
      <c r="T346" s="63"/>
      <c r="U346" s="63"/>
      <c r="V346" s="1599"/>
      <c r="W346" s="63"/>
      <c r="X346" s="63"/>
      <c r="Y346" s="63"/>
      <c r="Z346" s="63"/>
      <c r="AA346" s="63"/>
      <c r="AB346" s="63"/>
      <c r="AC346" s="1836"/>
      <c r="AD346" s="1836"/>
      <c r="AF346" s="1730"/>
    </row>
    <row r="347" spans="1:267" s="70" customFormat="1" ht="15" customHeight="1" x14ac:dyDescent="0.25">
      <c r="A347" s="738">
        <v>1</v>
      </c>
      <c r="B347" s="1744">
        <v>1</v>
      </c>
      <c r="C347" s="144" t="s">
        <v>54</v>
      </c>
      <c r="D347" s="144"/>
      <c r="E347" s="361">
        <v>300</v>
      </c>
      <c r="F347" s="772">
        <v>210</v>
      </c>
      <c r="G347" s="92">
        <f>ROUND(F347/12*$C$3,0)</f>
        <v>70</v>
      </c>
      <c r="H347" s="92">
        <v>55</v>
      </c>
      <c r="I347" s="92">
        <f>H347/G347*100</f>
        <v>78.571428571428569</v>
      </c>
      <c r="J347" s="363">
        <v>10</v>
      </c>
      <c r="K347" s="93">
        <f>N347/H347</f>
        <v>7.9818181818181815</v>
      </c>
      <c r="L347" s="94">
        <f>ROUND(F347*J347,0)</f>
        <v>2100</v>
      </c>
      <c r="M347" s="94">
        <f t="shared" ref="M347" si="182">L347/12*$C$3</f>
        <v>700</v>
      </c>
      <c r="N347" s="94">
        <f>272+167</f>
        <v>439</v>
      </c>
      <c r="O347" s="94">
        <f>N347/M347*100</f>
        <v>62.714285714285708</v>
      </c>
      <c r="P347" s="94">
        <f>L347/E347</f>
        <v>7</v>
      </c>
      <c r="Q347" s="94">
        <f>N347/$C$3*12/P347</f>
        <v>188.14285714285714</v>
      </c>
      <c r="R347" s="711"/>
      <c r="S347" s="711"/>
      <c r="T347" s="711"/>
      <c r="U347" s="711"/>
      <c r="V347" s="1602"/>
      <c r="W347" s="711"/>
      <c r="X347" s="711"/>
      <c r="Y347" s="711"/>
      <c r="Z347" s="711"/>
      <c r="AA347" s="711"/>
      <c r="AB347" s="711"/>
      <c r="AC347" s="1841"/>
      <c r="AD347" s="1841"/>
      <c r="AF347" s="1730"/>
    </row>
    <row r="348" spans="1:267" s="70" customFormat="1" ht="15" customHeight="1" x14ac:dyDescent="0.25">
      <c r="A348" s="738">
        <v>1</v>
      </c>
      <c r="B348" s="1744">
        <v>1</v>
      </c>
      <c r="C348" s="282" t="s">
        <v>35</v>
      </c>
      <c r="D348" s="282"/>
      <c r="E348" s="282"/>
      <c r="F348" s="2202">
        <f>SUM(F347:F347)</f>
        <v>210</v>
      </c>
      <c r="G348" s="556">
        <f>SUM(G347:G347)</f>
        <v>70</v>
      </c>
      <c r="H348" s="556">
        <f>SUM(H347:H347)</f>
        <v>55</v>
      </c>
      <c r="I348" s="556">
        <f>H348/G348*100</f>
        <v>78.571428571428569</v>
      </c>
      <c r="J348" s="703">
        <f>SUM(L348/F348)</f>
        <v>10</v>
      </c>
      <c r="K348" s="117">
        <f>N348/H348</f>
        <v>7.9818181818181815</v>
      </c>
      <c r="L348" s="704">
        <f>SUM(L347:L347)</f>
        <v>2100</v>
      </c>
      <c r="M348" s="704">
        <f>SUM(M347:M347)</f>
        <v>700</v>
      </c>
      <c r="N348" s="704">
        <f>SUM(N347:N347)</f>
        <v>439</v>
      </c>
      <c r="O348" s="94">
        <f>N348/M348*100</f>
        <v>62.714285714285708</v>
      </c>
      <c r="P348" s="281">
        <f>SUM(P347:P347)</f>
        <v>7</v>
      </c>
      <c r="Q348" s="94">
        <f>N348/$C$3*12/P348</f>
        <v>188.14285714285714</v>
      </c>
      <c r="R348" s="704"/>
      <c r="S348" s="704"/>
      <c r="T348" s="704"/>
      <c r="U348" s="704"/>
      <c r="V348" s="1608"/>
      <c r="W348" s="742"/>
      <c r="X348" s="742"/>
      <c r="Y348" s="742"/>
      <c r="Z348" s="704"/>
      <c r="AA348" s="704"/>
      <c r="AB348" s="704"/>
      <c r="AC348" s="1842"/>
      <c r="AD348" s="1842"/>
      <c r="AF348" s="1730"/>
    </row>
    <row r="349" spans="1:267" s="70" customFormat="1" ht="15" customHeight="1" x14ac:dyDescent="0.25">
      <c r="A349" s="738">
        <v>1</v>
      </c>
      <c r="B349" s="1744">
        <v>1</v>
      </c>
      <c r="C349" s="217" t="s">
        <v>148</v>
      </c>
      <c r="D349" s="217"/>
      <c r="E349" s="282"/>
      <c r="F349" s="2202"/>
      <c r="G349" s="556"/>
      <c r="H349" s="556"/>
      <c r="I349" s="556"/>
      <c r="J349" s="703"/>
      <c r="K349" s="117"/>
      <c r="L349" s="704"/>
      <c r="M349" s="704"/>
      <c r="N349" s="704"/>
      <c r="O349" s="94"/>
      <c r="P349" s="281"/>
      <c r="Q349" s="94"/>
      <c r="R349" s="704"/>
      <c r="S349" s="704"/>
      <c r="T349" s="704"/>
      <c r="U349" s="704"/>
      <c r="V349" s="1609"/>
      <c r="W349" s="704"/>
      <c r="X349" s="704"/>
      <c r="Y349" s="704"/>
      <c r="Z349" s="704"/>
      <c r="AA349" s="704"/>
      <c r="AB349" s="704"/>
      <c r="AC349" s="1842"/>
      <c r="AD349" s="1842"/>
      <c r="AF349" s="1730"/>
    </row>
    <row r="350" spans="1:267" s="70" customFormat="1" ht="15" customHeight="1" x14ac:dyDescent="0.25">
      <c r="A350" s="738">
        <v>1</v>
      </c>
      <c r="B350" s="1744">
        <v>1</v>
      </c>
      <c r="C350" s="150" t="s">
        <v>77</v>
      </c>
      <c r="D350" s="150"/>
      <c r="E350" s="770">
        <v>240</v>
      </c>
      <c r="F350" s="772">
        <v>735</v>
      </c>
      <c r="G350" s="92">
        <f>(F350/12*$C$3)</f>
        <v>245</v>
      </c>
      <c r="H350" s="565">
        <v>248</v>
      </c>
      <c r="I350" s="92">
        <f>H350/G350*100</f>
        <v>101.22448979591836</v>
      </c>
      <c r="J350" s="782">
        <v>8</v>
      </c>
      <c r="K350" s="93">
        <f>N350/H350</f>
        <v>7.758064516129032</v>
      </c>
      <c r="L350" s="94">
        <f>ROUND(F350*J350,0)</f>
        <v>5880</v>
      </c>
      <c r="M350" s="94">
        <f t="shared" ref="M350:M351" si="183">L350/12*$C$3</f>
        <v>1960</v>
      </c>
      <c r="N350" s="63">
        <f>1455+469</f>
        <v>1924</v>
      </c>
      <c r="O350" s="94">
        <f>N350/M350*100</f>
        <v>98.163265306122454</v>
      </c>
      <c r="P350" s="94">
        <f>L350/E350</f>
        <v>24.5</v>
      </c>
      <c r="Q350" s="94">
        <f>N350/$C$3*12/P350</f>
        <v>235.59183673469389</v>
      </c>
      <c r="R350" s="704"/>
      <c r="S350" s="704"/>
      <c r="T350" s="704"/>
      <c r="U350" s="704"/>
      <c r="V350" s="1609"/>
      <c r="W350" s="704"/>
      <c r="X350" s="704"/>
      <c r="Y350" s="704"/>
      <c r="Z350" s="704"/>
      <c r="AA350" s="704"/>
      <c r="AB350" s="704"/>
      <c r="AC350" s="1842"/>
      <c r="AD350" s="1842"/>
      <c r="AF350" s="1730"/>
    </row>
    <row r="351" spans="1:267" s="70" customFormat="1" ht="15" customHeight="1" x14ac:dyDescent="0.25">
      <c r="A351" s="738">
        <v>1</v>
      </c>
      <c r="B351" s="1744">
        <v>1</v>
      </c>
      <c r="C351" s="97" t="s">
        <v>6</v>
      </c>
      <c r="D351" s="97"/>
      <c r="E351" s="770">
        <v>240</v>
      </c>
      <c r="F351" s="772">
        <v>106</v>
      </c>
      <c r="G351" s="92">
        <f>(F351/12*$C$3)</f>
        <v>35.333333333333336</v>
      </c>
      <c r="H351" s="92">
        <v>25</v>
      </c>
      <c r="I351" s="92">
        <f>H351/G351*100</f>
        <v>70.754716981132077</v>
      </c>
      <c r="J351" s="782">
        <v>3</v>
      </c>
      <c r="K351" s="93">
        <f>N351/H351</f>
        <v>3</v>
      </c>
      <c r="L351" s="94">
        <f>ROUND(F351*J351,0)</f>
        <v>318</v>
      </c>
      <c r="M351" s="94">
        <f t="shared" si="183"/>
        <v>106</v>
      </c>
      <c r="N351" s="94">
        <f>39+36</f>
        <v>75</v>
      </c>
      <c r="O351" s="94">
        <f>N351/M351*100</f>
        <v>70.754716981132077</v>
      </c>
      <c r="P351" s="94">
        <f>L351/E351</f>
        <v>1.325</v>
      </c>
      <c r="Q351" s="94">
        <f>N351/$C$3*12/P351</f>
        <v>169.81132075471697</v>
      </c>
      <c r="R351" s="711"/>
      <c r="S351" s="711"/>
      <c r="T351" s="711"/>
      <c r="U351" s="711"/>
      <c r="V351" s="1602"/>
      <c r="W351" s="711"/>
      <c r="X351" s="711"/>
      <c r="Y351" s="711"/>
      <c r="Z351" s="711"/>
      <c r="AA351" s="711"/>
      <c r="AB351" s="711"/>
      <c r="AC351" s="1841"/>
      <c r="AD351" s="1841"/>
      <c r="AF351" s="1730"/>
    </row>
    <row r="352" spans="1:267" s="96" customFormat="1" ht="15" customHeight="1" x14ac:dyDescent="0.25">
      <c r="A352" s="738">
        <v>1</v>
      </c>
      <c r="B352" s="1744">
        <v>1</v>
      </c>
      <c r="C352" s="706" t="s">
        <v>187</v>
      </c>
      <c r="D352" s="706"/>
      <c r="E352" s="706"/>
      <c r="F352" s="1883">
        <f>SUM(F350:F351)</f>
        <v>841</v>
      </c>
      <c r="G352" s="126">
        <f>SUM(G350:G351)</f>
        <v>280.33333333333331</v>
      </c>
      <c r="H352" s="126">
        <f>SUM(H350:H351)</f>
        <v>273</v>
      </c>
      <c r="I352" s="92">
        <f>H352/G352*100</f>
        <v>97.384066587395964</v>
      </c>
      <c r="J352" s="703">
        <f>SUM(L352/F352)</f>
        <v>7.369797859690844</v>
      </c>
      <c r="K352" s="93">
        <f>N352/H352</f>
        <v>7.3223443223443221</v>
      </c>
      <c r="L352" s="118">
        <f>SUM(L350:L351)</f>
        <v>6198</v>
      </c>
      <c r="M352" s="118">
        <f>SUM(M350:M351)</f>
        <v>2066</v>
      </c>
      <c r="N352" s="118">
        <f>SUM(N350:N351)</f>
        <v>1999</v>
      </c>
      <c r="O352" s="94">
        <f>N352/M352*100</f>
        <v>96.757018393030009</v>
      </c>
      <c r="P352" s="118">
        <f>SUM(P350:P351)</f>
        <v>25.824999999999999</v>
      </c>
      <c r="Q352" s="94">
        <f>N352/$C$3*12/P352</f>
        <v>232.21684414327203</v>
      </c>
      <c r="R352" s="712"/>
      <c r="S352" s="712"/>
      <c r="T352" s="712"/>
      <c r="U352" s="712"/>
      <c r="V352" s="1608"/>
      <c r="W352" s="742"/>
      <c r="X352" s="742"/>
      <c r="Y352" s="742"/>
      <c r="Z352" s="712"/>
      <c r="AA352" s="712"/>
      <c r="AB352" s="712"/>
      <c r="AC352" s="1844"/>
      <c r="AD352" s="1844"/>
      <c r="AF352" s="2424"/>
    </row>
    <row r="353" spans="1:32" s="70" customFormat="1" ht="36" customHeight="1" x14ac:dyDescent="0.25">
      <c r="A353" s="738">
        <v>1</v>
      </c>
      <c r="B353" s="1744">
        <v>1</v>
      </c>
      <c r="C353" s="590" t="s">
        <v>172</v>
      </c>
      <c r="D353" s="590"/>
      <c r="E353" s="590"/>
      <c r="F353" s="2202">
        <f>SUM(F352,F348)</f>
        <v>1051</v>
      </c>
      <c r="G353" s="556">
        <f>SUM(G352,G348)</f>
        <v>350.33333333333331</v>
      </c>
      <c r="H353" s="556">
        <f>SUM(H352,H348)</f>
        <v>328</v>
      </c>
      <c r="I353" s="556">
        <f>H353/G353*100</f>
        <v>93.625118934348237</v>
      </c>
      <c r="J353" s="703">
        <f>SUM(L353/F353)</f>
        <v>7.8953377735490013</v>
      </c>
      <c r="K353" s="93">
        <f>N353/H353</f>
        <v>7.4329268292682924</v>
      </c>
      <c r="L353" s="556">
        <f>SUM(L352,L348)</f>
        <v>8298</v>
      </c>
      <c r="M353" s="556">
        <f>SUM(M352,M348)</f>
        <v>2766</v>
      </c>
      <c r="N353" s="556">
        <f>SUM(N352,N348)</f>
        <v>2438</v>
      </c>
      <c r="O353" s="94">
        <f>N353/M353*100</f>
        <v>88.141720896601598</v>
      </c>
      <c r="P353" s="556">
        <f>SUM(P352,P348)</f>
        <v>32.825000000000003</v>
      </c>
      <c r="Q353" s="94">
        <f>N353/$C$3*12/P353</f>
        <v>222.81797410510279</v>
      </c>
      <c r="R353" s="556">
        <v>24702.213983999998</v>
      </c>
      <c r="S353" s="556">
        <v>24702.213983999998</v>
      </c>
      <c r="T353" s="556">
        <v>24702.213983999998</v>
      </c>
      <c r="U353" s="556">
        <v>24702.213983999998</v>
      </c>
      <c r="V353" s="1607">
        <f>R353/12*$C$3+(S353-R353)/11*3+(T353-S353)/10*2+(U353-T353)/9*1</f>
        <v>8234.071328</v>
      </c>
      <c r="W353" s="704">
        <f>AA353-Z353</f>
        <v>5798.8618399999996</v>
      </c>
      <c r="X353" s="704"/>
      <c r="Y353" s="704">
        <f>W353-V353</f>
        <v>-2435.2094880000004</v>
      </c>
      <c r="Z353" s="556">
        <v>-84.849019999999996</v>
      </c>
      <c r="AA353" s="556">
        <v>5714.0128199999999</v>
      </c>
      <c r="AB353" s="556">
        <v>2</v>
      </c>
      <c r="AC353" s="1845">
        <v>30116.02</v>
      </c>
      <c r="AD353" s="1845">
        <f>AC353/1000</f>
        <v>30.116019999999999</v>
      </c>
      <c r="AF353" s="1730"/>
    </row>
    <row r="354" spans="1:32" s="70" customFormat="1" ht="15" customHeight="1" x14ac:dyDescent="0.25">
      <c r="A354" s="738">
        <v>1</v>
      </c>
      <c r="B354" s="1744">
        <v>1</v>
      </c>
      <c r="C354" s="147"/>
      <c r="D354" s="147"/>
      <c r="E354" s="147"/>
      <c r="F354" s="1883"/>
      <c r="G354" s="92"/>
      <c r="H354" s="92"/>
      <c r="I354" s="92"/>
      <c r="J354" s="492"/>
      <c r="K354" s="492"/>
      <c r="L354" s="492"/>
      <c r="M354" s="492"/>
      <c r="N354" s="492"/>
      <c r="O354" s="492"/>
      <c r="P354" s="492"/>
      <c r="Q354" s="492"/>
      <c r="R354" s="711"/>
      <c r="S354" s="711"/>
      <c r="T354" s="711"/>
      <c r="U354" s="711"/>
      <c r="V354" s="1602"/>
      <c r="W354" s="711">
        <f>AA354-Z354</f>
        <v>0</v>
      </c>
      <c r="X354" s="711"/>
      <c r="Y354" s="711">
        <f>W354-V354</f>
        <v>0</v>
      </c>
      <c r="Z354" s="711"/>
      <c r="AA354" s="711"/>
      <c r="AB354" s="711"/>
      <c r="AC354" s="1841"/>
      <c r="AD354" s="1841"/>
      <c r="AF354" s="1730"/>
    </row>
    <row r="355" spans="1:32" s="70" customFormat="1" ht="15.75" customHeight="1" x14ac:dyDescent="0.25">
      <c r="A355" s="738">
        <v>1</v>
      </c>
      <c r="B355" s="1744">
        <v>1</v>
      </c>
      <c r="C355" s="775" t="s">
        <v>17</v>
      </c>
      <c r="D355" s="776"/>
      <c r="E355" s="776"/>
      <c r="F355" s="2226"/>
      <c r="G355" s="777"/>
      <c r="H355" s="777"/>
      <c r="I355" s="777"/>
      <c r="J355" s="445"/>
      <c r="K355" s="445"/>
      <c r="L355" s="445"/>
      <c r="M355" s="445"/>
      <c r="N355" s="445">
        <f>SUM(N353,N344,N312)</f>
        <v>14262</v>
      </c>
      <c r="O355" s="445"/>
      <c r="P355" s="445"/>
      <c r="Q355" s="445"/>
      <c r="R355" s="445">
        <f>SUM(R353,R344,R312)</f>
        <v>488013.75212639995</v>
      </c>
      <c r="S355" s="445">
        <f>SUM(S353,S344,S312)</f>
        <v>488013.75212639995</v>
      </c>
      <c r="T355" s="445">
        <f>SUM(T353,T344,T312)</f>
        <v>488013.75212639995</v>
      </c>
      <c r="U355" s="445">
        <f>SUM(U353,U344,U312)</f>
        <v>488013.75212639995</v>
      </c>
      <c r="V355" s="1610">
        <f>SUM(V353,V344,V312)</f>
        <v>162671.25070879998</v>
      </c>
      <c r="W355" s="445">
        <f>SUM(W353,W344,W312,)</f>
        <v>157627.98677000002</v>
      </c>
      <c r="X355" s="445">
        <f>SUM(X353,X344,X312)</f>
        <v>4596.717529999999</v>
      </c>
      <c r="Y355" s="445">
        <f>SUM(Y353,Y344,Y312)</f>
        <v>-5043.2639387999816</v>
      </c>
      <c r="Z355" s="445">
        <f>SUM(Z353,Z344,Z312,)</f>
        <v>-342.61691999999999</v>
      </c>
      <c r="AA355" s="1891">
        <f>SUM(AA353,AA344,AA312,)</f>
        <v>161882.08737999998</v>
      </c>
      <c r="AB355" s="445"/>
      <c r="AC355" s="1891">
        <f t="shared" ref="AC355:AD355" si="184">SUM(AC353,AC344,AC312,)</f>
        <v>8799062.8799999971</v>
      </c>
      <c r="AD355" s="1891">
        <f t="shared" si="184"/>
        <v>8799.0628799999977</v>
      </c>
      <c r="AE355" s="1882"/>
      <c r="AF355" s="1730"/>
    </row>
    <row r="356" spans="1:32" ht="15" customHeight="1" x14ac:dyDescent="0.25">
      <c r="A356" s="738">
        <v>1</v>
      </c>
      <c r="B356" s="1744">
        <v>1</v>
      </c>
      <c r="C356" s="301"/>
      <c r="D356" s="301"/>
      <c r="E356" s="301"/>
      <c r="F356" s="2231"/>
      <c r="G356" s="355"/>
      <c r="H356" s="355"/>
      <c r="I356" s="355"/>
      <c r="J356" s="355"/>
      <c r="K356" s="355"/>
      <c r="L356" s="355"/>
      <c r="M356" s="355"/>
      <c r="N356" s="355"/>
      <c r="O356" s="355"/>
      <c r="P356" s="355"/>
      <c r="Q356" s="355"/>
      <c r="R356" s="743"/>
      <c r="S356" s="743"/>
      <c r="T356" s="743"/>
      <c r="U356" s="743"/>
      <c r="V356" s="1611"/>
      <c r="W356" s="743"/>
      <c r="X356" s="743"/>
      <c r="Y356" s="743"/>
      <c r="Z356" s="779"/>
      <c r="AA356" s="743"/>
      <c r="AB356" s="743"/>
      <c r="AC356" s="1846"/>
      <c r="AD356" s="1846"/>
    </row>
    <row r="357" spans="1:32" ht="43.5" customHeight="1" x14ac:dyDescent="0.25">
      <c r="A357" s="738">
        <v>1</v>
      </c>
      <c r="B357" s="1744">
        <v>1</v>
      </c>
      <c r="C357" s="87" t="s">
        <v>425</v>
      </c>
      <c r="D357" s="87"/>
      <c r="E357" s="87"/>
      <c r="F357" s="2212"/>
      <c r="G357" s="745"/>
      <c r="H357" s="745"/>
      <c r="I357" s="745"/>
      <c r="J357" s="572"/>
      <c r="K357" s="572"/>
      <c r="L357" s="745"/>
      <c r="M357" s="745"/>
      <c r="N357" s="745"/>
      <c r="O357" s="745"/>
      <c r="P357" s="745"/>
      <c r="Q357" s="745"/>
      <c r="R357" s="118"/>
      <c r="S357" s="118"/>
      <c r="T357" s="118"/>
      <c r="U357" s="118"/>
      <c r="V357" s="1617"/>
      <c r="W357" s="118"/>
      <c r="X357" s="118"/>
      <c r="Y357" s="118"/>
      <c r="Z357" s="287"/>
      <c r="AA357" s="118"/>
      <c r="AB357" s="118"/>
      <c r="AC357" s="1849"/>
      <c r="AD357" s="1849"/>
    </row>
    <row r="358" spans="1:32" ht="15" customHeight="1" x14ac:dyDescent="0.25">
      <c r="A358" s="738">
        <v>1</v>
      </c>
      <c r="B358" s="1744">
        <v>1</v>
      </c>
      <c r="C358" s="803" t="s">
        <v>14</v>
      </c>
      <c r="D358" s="803"/>
      <c r="E358" s="115"/>
      <c r="F358" s="2212"/>
      <c r="G358" s="745"/>
      <c r="H358" s="745"/>
      <c r="I358" s="745"/>
      <c r="J358" s="572"/>
      <c r="K358" s="572"/>
      <c r="L358" s="745"/>
      <c r="M358" s="745"/>
      <c r="N358" s="745"/>
      <c r="O358" s="745"/>
      <c r="P358" s="745"/>
      <c r="Q358" s="745"/>
      <c r="R358" s="118"/>
      <c r="S358" s="118"/>
      <c r="T358" s="118"/>
      <c r="U358" s="118"/>
      <c r="V358" s="1617"/>
      <c r="W358" s="118"/>
      <c r="X358" s="118"/>
      <c r="Y358" s="118"/>
      <c r="Z358" s="287"/>
      <c r="AA358" s="118"/>
      <c r="AB358" s="118"/>
      <c r="AC358" s="1849"/>
      <c r="AD358" s="1849"/>
    </row>
    <row r="359" spans="1:32" s="70" customFormat="1" ht="15" customHeight="1" x14ac:dyDescent="0.25">
      <c r="A359" s="738">
        <v>1</v>
      </c>
      <c r="B359" s="1744">
        <v>1</v>
      </c>
      <c r="C359" s="507" t="s">
        <v>307</v>
      </c>
      <c r="D359" s="507"/>
      <c r="E359" s="407"/>
      <c r="F359" s="711"/>
      <c r="G359" s="440"/>
      <c r="H359" s="440"/>
      <c r="I359" s="440"/>
      <c r="J359" s="125"/>
      <c r="K359" s="125"/>
      <c r="L359" s="464"/>
      <c r="M359" s="464"/>
      <c r="N359" s="464"/>
      <c r="O359" s="464"/>
      <c r="P359" s="464"/>
      <c r="Q359" s="464"/>
      <c r="R359" s="711"/>
      <c r="S359" s="711"/>
      <c r="T359" s="711"/>
      <c r="U359" s="711"/>
      <c r="V359" s="1602"/>
      <c r="W359" s="711"/>
      <c r="X359" s="711"/>
      <c r="Y359" s="711"/>
      <c r="Z359" s="711"/>
      <c r="AA359" s="711"/>
      <c r="AB359" s="711"/>
      <c r="AC359" s="1841"/>
      <c r="AD359" s="1841"/>
      <c r="AF359" s="1730"/>
    </row>
    <row r="360" spans="1:32" s="70" customFormat="1" ht="22.5" customHeight="1" x14ac:dyDescent="0.25">
      <c r="A360" s="738">
        <v>1</v>
      </c>
      <c r="B360" s="1744">
        <v>1</v>
      </c>
      <c r="C360" s="407" t="s">
        <v>198</v>
      </c>
      <c r="D360" s="407"/>
      <c r="E360" s="407"/>
      <c r="F360" s="711">
        <f>SUM(F362:F365)</f>
        <v>174167</v>
      </c>
      <c r="G360" s="440">
        <f>SUM(G362:G365)</f>
        <v>58055</v>
      </c>
      <c r="H360" s="440">
        <f>SUM(H362:H365)+H361/2.7</f>
        <v>57820.185185185182</v>
      </c>
      <c r="I360" s="440">
        <f>H360/G360*100</f>
        <v>99.595530419748826</v>
      </c>
      <c r="J360" s="125"/>
      <c r="K360" s="125"/>
      <c r="L360" s="464"/>
      <c r="M360" s="464"/>
      <c r="N360" s="464"/>
      <c r="O360" s="464"/>
      <c r="P360" s="464"/>
      <c r="Q360" s="464"/>
      <c r="R360" s="711"/>
      <c r="S360" s="711"/>
      <c r="T360" s="711"/>
      <c r="U360" s="711"/>
      <c r="V360" s="1602"/>
      <c r="W360" s="711"/>
      <c r="X360" s="711"/>
      <c r="Y360" s="711"/>
      <c r="Z360" s="711"/>
      <c r="AA360" s="711"/>
      <c r="AB360" s="2498">
        <f t="shared" ref="AB360" si="185">SUM(AB362:AB365)+AB361/2.7</f>
        <v>52</v>
      </c>
      <c r="AC360" s="711">
        <f t="shared" ref="AC360" si="186">AC362+AC363+AC364+AC365</f>
        <v>26837.880000000005</v>
      </c>
      <c r="AD360" s="711">
        <f>AC360/1000</f>
        <v>26.837880000000006</v>
      </c>
      <c r="AF360" s="1730"/>
    </row>
    <row r="361" spans="1:32" s="70" customFormat="1" ht="22.5" customHeight="1" x14ac:dyDescent="0.25">
      <c r="A361" s="738"/>
      <c r="B361" s="1744"/>
      <c r="C361" s="407" t="s">
        <v>470</v>
      </c>
      <c r="D361" s="407"/>
      <c r="E361" s="407"/>
      <c r="F361" s="711"/>
      <c r="G361" s="440"/>
      <c r="H361" s="440">
        <v>567.5</v>
      </c>
      <c r="I361" s="440"/>
      <c r="J361" s="125"/>
      <c r="K361" s="125"/>
      <c r="L361" s="464"/>
      <c r="M361" s="464"/>
      <c r="N361" s="464"/>
      <c r="O361" s="464"/>
      <c r="P361" s="464"/>
      <c r="Q361" s="464"/>
      <c r="R361" s="711"/>
      <c r="S361" s="711"/>
      <c r="T361" s="711"/>
      <c r="U361" s="711"/>
      <c r="V361" s="1602"/>
      <c r="W361" s="711"/>
      <c r="X361" s="711"/>
      <c r="Y361" s="711"/>
      <c r="Z361" s="711"/>
      <c r="AA361" s="711"/>
      <c r="AB361" s="711"/>
      <c r="AC361" s="711"/>
      <c r="AD361" s="711"/>
      <c r="AF361" s="1730"/>
    </row>
    <row r="362" spans="1:32" s="70" customFormat="1" ht="15" customHeight="1" x14ac:dyDescent="0.25">
      <c r="A362" s="738">
        <v>1</v>
      </c>
      <c r="B362" s="1744">
        <v>1</v>
      </c>
      <c r="C362" s="407" t="s">
        <v>303</v>
      </c>
      <c r="D362" s="407"/>
      <c r="E362" s="407"/>
      <c r="F362" s="711">
        <v>16000</v>
      </c>
      <c r="G362" s="92">
        <f t="shared" ref="G362:G368" si="187">ROUND(F362/12*$C$3,0)</f>
        <v>5333</v>
      </c>
      <c r="H362" s="440">
        <v>4342</v>
      </c>
      <c r="I362" s="440">
        <f t="shared" ref="I362:I368" si="188">H362/G362*100</f>
        <v>81.417588599287456</v>
      </c>
      <c r="J362" s="125"/>
      <c r="K362" s="125"/>
      <c r="L362" s="464"/>
      <c r="M362" s="464"/>
      <c r="N362" s="464"/>
      <c r="O362" s="464"/>
      <c r="P362" s="464"/>
      <c r="Q362" s="464"/>
      <c r="R362" s="711"/>
      <c r="S362" s="711"/>
      <c r="T362" s="711"/>
      <c r="U362" s="711"/>
      <c r="V362" s="1602"/>
      <c r="W362" s="711"/>
      <c r="X362" s="711"/>
      <c r="Y362" s="711"/>
      <c r="Z362" s="711"/>
      <c r="AA362" s="711"/>
      <c r="AB362" s="711">
        <v>3</v>
      </c>
      <c r="AC362" s="1841">
        <v>5744.85</v>
      </c>
      <c r="AD362" s="1841">
        <f>AC362/1000</f>
        <v>5.7448500000000005</v>
      </c>
      <c r="AF362" s="1730"/>
    </row>
    <row r="363" spans="1:32" s="70" customFormat="1" ht="30" customHeight="1" x14ac:dyDescent="0.25">
      <c r="A363" s="738">
        <v>1</v>
      </c>
      <c r="B363" s="1744">
        <v>1</v>
      </c>
      <c r="C363" s="407" t="s">
        <v>292</v>
      </c>
      <c r="D363" s="407"/>
      <c r="E363" s="407"/>
      <c r="F363" s="711">
        <v>49000</v>
      </c>
      <c r="G363" s="92">
        <f t="shared" si="187"/>
        <v>16333</v>
      </c>
      <c r="H363" s="440">
        <v>26046</v>
      </c>
      <c r="I363" s="440">
        <f t="shared" si="188"/>
        <v>159.46856058286903</v>
      </c>
      <c r="J363" s="125"/>
      <c r="K363" s="125"/>
      <c r="L363" s="464"/>
      <c r="M363" s="464"/>
      <c r="N363" s="464"/>
      <c r="O363" s="464"/>
      <c r="P363" s="464"/>
      <c r="Q363" s="464"/>
      <c r="R363" s="711"/>
      <c r="S363" s="711"/>
      <c r="T363" s="711"/>
      <c r="U363" s="711"/>
      <c r="V363" s="1602"/>
      <c r="W363" s="711"/>
      <c r="X363" s="711"/>
      <c r="Y363" s="711"/>
      <c r="Z363" s="711"/>
      <c r="AA363" s="711"/>
      <c r="AB363" s="711"/>
      <c r="AC363" s="1841"/>
      <c r="AD363" s="1841"/>
      <c r="AF363" s="1730"/>
    </row>
    <row r="364" spans="1:32" s="70" customFormat="1" ht="33" customHeight="1" x14ac:dyDescent="0.25">
      <c r="A364" s="738">
        <v>1</v>
      </c>
      <c r="B364" s="1744">
        <v>1</v>
      </c>
      <c r="C364" s="407" t="s">
        <v>340</v>
      </c>
      <c r="D364" s="407"/>
      <c r="E364" s="407"/>
      <c r="F364" s="711">
        <v>18300</v>
      </c>
      <c r="G364" s="92">
        <f t="shared" si="187"/>
        <v>6100</v>
      </c>
      <c r="H364" s="440">
        <v>0</v>
      </c>
      <c r="I364" s="440">
        <f t="shared" si="188"/>
        <v>0</v>
      </c>
      <c r="J364" s="125"/>
      <c r="K364" s="125"/>
      <c r="L364" s="464"/>
      <c r="M364" s="464"/>
      <c r="N364" s="464"/>
      <c r="O364" s="464"/>
      <c r="P364" s="464"/>
      <c r="Q364" s="464"/>
      <c r="R364" s="711"/>
      <c r="S364" s="711"/>
      <c r="T364" s="711"/>
      <c r="U364" s="711"/>
      <c r="V364" s="1602"/>
      <c r="W364" s="711"/>
      <c r="X364" s="711"/>
      <c r="Y364" s="711"/>
      <c r="Z364" s="711"/>
      <c r="AA364" s="711"/>
      <c r="AB364" s="711"/>
      <c r="AC364" s="1841"/>
      <c r="AD364" s="1841">
        <f t="shared" ref="AD364:AD368" si="189">AC364/1000</f>
        <v>0</v>
      </c>
      <c r="AF364" s="1730"/>
    </row>
    <row r="365" spans="1:32" s="70" customFormat="1" ht="19.5" customHeight="1" x14ac:dyDescent="0.25">
      <c r="A365" s="738">
        <v>1</v>
      </c>
      <c r="B365" s="1744">
        <v>1</v>
      </c>
      <c r="C365" s="407" t="s">
        <v>293</v>
      </c>
      <c r="D365" s="407"/>
      <c r="E365" s="407"/>
      <c r="F365" s="711">
        <v>90867</v>
      </c>
      <c r="G365" s="92">
        <f t="shared" si="187"/>
        <v>30289</v>
      </c>
      <c r="H365" s="92">
        <v>27222</v>
      </c>
      <c r="I365" s="440">
        <f t="shared" si="188"/>
        <v>89.874211760044901</v>
      </c>
      <c r="J365" s="125"/>
      <c r="K365" s="125"/>
      <c r="L365" s="464"/>
      <c r="M365" s="464"/>
      <c r="N365" s="464"/>
      <c r="O365" s="464"/>
      <c r="P365" s="464"/>
      <c r="Q365" s="464"/>
      <c r="R365" s="711"/>
      <c r="S365" s="711"/>
      <c r="T365" s="711"/>
      <c r="U365" s="711"/>
      <c r="V365" s="1602"/>
      <c r="W365" s="711"/>
      <c r="X365" s="711"/>
      <c r="Y365" s="711"/>
      <c r="Z365" s="711"/>
      <c r="AA365" s="711"/>
      <c r="AB365" s="711">
        <v>49</v>
      </c>
      <c r="AC365" s="1841">
        <v>21093.030000000002</v>
      </c>
      <c r="AD365" s="1841">
        <f t="shared" si="189"/>
        <v>21.093030000000002</v>
      </c>
      <c r="AF365" s="1730"/>
    </row>
    <row r="366" spans="1:32" s="70" customFormat="1" ht="30" customHeight="1" x14ac:dyDescent="0.25">
      <c r="A366" s="738">
        <v>1</v>
      </c>
      <c r="B366" s="1744">
        <v>1</v>
      </c>
      <c r="C366" s="409" t="s">
        <v>157</v>
      </c>
      <c r="D366" s="409"/>
      <c r="E366" s="407"/>
      <c r="F366" s="2232">
        <f>F367+F368/8.5</f>
        <v>11223.529411764706</v>
      </c>
      <c r="G366" s="92">
        <f t="shared" ref="G366:H366" si="190">G367+G368/8.5</f>
        <v>3740.8823529411766</v>
      </c>
      <c r="H366" s="92">
        <f t="shared" si="190"/>
        <v>3366.2988235294115</v>
      </c>
      <c r="I366" s="440">
        <f t="shared" si="188"/>
        <v>89.986759965406065</v>
      </c>
      <c r="J366" s="125"/>
      <c r="K366" s="125"/>
      <c r="L366" s="464"/>
      <c r="M366" s="464"/>
      <c r="N366" s="464"/>
      <c r="O366" s="464"/>
      <c r="P366" s="464"/>
      <c r="Q366" s="464"/>
      <c r="R366" s="711"/>
      <c r="S366" s="711"/>
      <c r="T366" s="711"/>
      <c r="U366" s="711"/>
      <c r="V366" s="1602"/>
      <c r="W366" s="711"/>
      <c r="X366" s="711"/>
      <c r="Y366" s="711"/>
      <c r="Z366" s="711"/>
      <c r="AA366" s="711"/>
      <c r="AB366" s="92">
        <f t="shared" ref="AB366" si="191">AB367+AB368/8.5</f>
        <v>5</v>
      </c>
      <c r="AC366" s="1841">
        <f>AC367</f>
        <v>6030.2</v>
      </c>
      <c r="AD366" s="1841">
        <f t="shared" si="189"/>
        <v>6.0301999999999998</v>
      </c>
      <c r="AF366" s="1730"/>
    </row>
    <row r="367" spans="1:32" s="70" customFormat="1" ht="30" customHeight="1" x14ac:dyDescent="0.25">
      <c r="A367" s="738"/>
      <c r="B367" s="1744"/>
      <c r="C367" s="409" t="s">
        <v>450</v>
      </c>
      <c r="D367" s="409"/>
      <c r="E367" s="407"/>
      <c r="F367" s="2232">
        <v>10000</v>
      </c>
      <c r="G367" s="92">
        <f t="shared" si="187"/>
        <v>3333</v>
      </c>
      <c r="H367" s="92">
        <v>2824</v>
      </c>
      <c r="I367" s="440">
        <f t="shared" si="188"/>
        <v>84.728472847284735</v>
      </c>
      <c r="J367" s="125"/>
      <c r="K367" s="125"/>
      <c r="L367" s="464"/>
      <c r="M367" s="464"/>
      <c r="N367" s="464"/>
      <c r="O367" s="464"/>
      <c r="P367" s="464"/>
      <c r="Q367" s="464"/>
      <c r="R367" s="711"/>
      <c r="S367" s="711"/>
      <c r="T367" s="711"/>
      <c r="U367" s="711"/>
      <c r="V367" s="1602"/>
      <c r="W367" s="711"/>
      <c r="X367" s="711"/>
      <c r="Y367" s="711"/>
      <c r="Z367" s="711"/>
      <c r="AA367" s="711"/>
      <c r="AB367" s="711">
        <v>5</v>
      </c>
      <c r="AC367" s="1841">
        <v>6030.2</v>
      </c>
      <c r="AD367" s="1841">
        <f t="shared" si="189"/>
        <v>6.0301999999999998</v>
      </c>
      <c r="AF367" s="1730"/>
    </row>
    <row r="368" spans="1:32" s="70" customFormat="1" ht="30" customHeight="1" x14ac:dyDescent="0.25">
      <c r="A368" s="738">
        <v>1</v>
      </c>
      <c r="B368" s="1744">
        <v>1</v>
      </c>
      <c r="C368" s="407" t="s">
        <v>454</v>
      </c>
      <c r="D368" s="407"/>
      <c r="E368" s="407"/>
      <c r="F368" s="2232">
        <v>10400</v>
      </c>
      <c r="G368" s="92">
        <f t="shared" si="187"/>
        <v>3467</v>
      </c>
      <c r="H368" s="92">
        <v>4609.5399999999991</v>
      </c>
      <c r="I368" s="440">
        <f t="shared" si="188"/>
        <v>132.95471589270261</v>
      </c>
      <c r="J368" s="125"/>
      <c r="K368" s="125"/>
      <c r="L368" s="464"/>
      <c r="M368" s="464"/>
      <c r="N368" s="464"/>
      <c r="O368" s="464"/>
      <c r="P368" s="464"/>
      <c r="Q368" s="464"/>
      <c r="R368" s="711"/>
      <c r="S368" s="711"/>
      <c r="T368" s="711"/>
      <c r="U368" s="711"/>
      <c r="V368" s="1602"/>
      <c r="W368" s="711"/>
      <c r="X368" s="711"/>
      <c r="Y368" s="711"/>
      <c r="Z368" s="711"/>
      <c r="AA368" s="711"/>
      <c r="AB368" s="711"/>
      <c r="AC368" s="1841"/>
      <c r="AD368" s="1841">
        <f t="shared" si="189"/>
        <v>0</v>
      </c>
      <c r="AF368" s="1730"/>
    </row>
    <row r="369" spans="1:267" s="70" customFormat="1" ht="28.5" customHeight="1" x14ac:dyDescent="0.25">
      <c r="A369" s="738">
        <v>1</v>
      </c>
      <c r="B369" s="1744">
        <v>1</v>
      </c>
      <c r="C369" s="409" t="s">
        <v>158</v>
      </c>
      <c r="D369" s="409"/>
      <c r="E369" s="407"/>
      <c r="F369" s="711"/>
      <c r="G369" s="92"/>
      <c r="H369" s="92"/>
      <c r="I369" s="440"/>
      <c r="J369" s="125"/>
      <c r="K369" s="125"/>
      <c r="L369" s="464"/>
      <c r="M369" s="464"/>
      <c r="N369" s="464"/>
      <c r="O369" s="464"/>
      <c r="P369" s="464"/>
      <c r="Q369" s="464"/>
      <c r="R369" s="711"/>
      <c r="S369" s="711"/>
      <c r="T369" s="711"/>
      <c r="U369" s="711"/>
      <c r="V369" s="1602"/>
      <c r="W369" s="711"/>
      <c r="X369" s="711"/>
      <c r="Y369" s="711"/>
      <c r="Z369" s="711"/>
      <c r="AA369" s="711"/>
      <c r="AB369" s="711"/>
      <c r="AC369" s="1841"/>
      <c r="AD369" s="1841"/>
      <c r="AF369" s="1730"/>
    </row>
    <row r="370" spans="1:267" s="70" customFormat="1" ht="15" customHeight="1" x14ac:dyDescent="0.25">
      <c r="A370" s="738">
        <v>1</v>
      </c>
      <c r="B370" s="1744">
        <v>1</v>
      </c>
      <c r="C370" s="716" t="s">
        <v>299</v>
      </c>
      <c r="D370" s="716"/>
      <c r="E370" s="407"/>
      <c r="F370" s="711"/>
      <c r="G370" s="92"/>
      <c r="H370" s="92"/>
      <c r="I370" s="440"/>
      <c r="J370" s="125"/>
      <c r="K370" s="125"/>
      <c r="L370" s="464"/>
      <c r="M370" s="464"/>
      <c r="N370" s="464"/>
      <c r="O370" s="464"/>
      <c r="P370" s="464"/>
      <c r="Q370" s="464"/>
      <c r="R370" s="711"/>
      <c r="S370" s="711"/>
      <c r="T370" s="711"/>
      <c r="U370" s="711"/>
      <c r="V370" s="1602"/>
      <c r="W370" s="711"/>
      <c r="X370" s="711"/>
      <c r="Y370" s="711"/>
      <c r="Z370" s="711"/>
      <c r="AA370" s="711"/>
      <c r="AB370" s="711"/>
      <c r="AC370" s="1841"/>
      <c r="AD370" s="1841"/>
      <c r="AF370" s="1730"/>
    </row>
    <row r="371" spans="1:267" s="791" customFormat="1" ht="14.25" customHeight="1" x14ac:dyDescent="0.25">
      <c r="A371" s="738">
        <v>1</v>
      </c>
      <c r="B371" s="1744">
        <v>1</v>
      </c>
      <c r="C371" s="213" t="s">
        <v>165</v>
      </c>
      <c r="D371" s="213"/>
      <c r="E371" s="508"/>
      <c r="F371" s="712">
        <f>F360+F367*3.2+F368/3.9</f>
        <v>208833.66666666666</v>
      </c>
      <c r="G371" s="388">
        <f t="shared" ref="G371:H371" si="192">G360+G367*3.2+G368/3.9</f>
        <v>69609.574358974365</v>
      </c>
      <c r="H371" s="388">
        <f t="shared" si="192"/>
        <v>68038.91851851852</v>
      </c>
      <c r="I371" s="388">
        <f>H371/G371*100</f>
        <v>97.743620967489292</v>
      </c>
      <c r="J371" s="572"/>
      <c r="K371" s="572"/>
      <c r="L371" s="573"/>
      <c r="M371" s="573"/>
      <c r="N371" s="573"/>
      <c r="O371" s="573"/>
      <c r="P371" s="573"/>
      <c r="Q371" s="573"/>
      <c r="R371" s="704">
        <v>151923.23543999999</v>
      </c>
      <c r="S371" s="704">
        <v>151923.23543999999</v>
      </c>
      <c r="T371" s="704">
        <v>151923.23543999999</v>
      </c>
      <c r="U371" s="704">
        <v>151923.23543999999</v>
      </c>
      <c r="V371" s="1607">
        <f>R371/12*$C$3+(S371-R371)/11*3+(T371-S371)/10*2+(U371-T371)/9*1</f>
        <v>50641.078479999996</v>
      </c>
      <c r="W371" s="742">
        <f>AA371-Z371</f>
        <v>48954.054240000005</v>
      </c>
      <c r="X371" s="742"/>
      <c r="Y371" s="742">
        <f>W371-V371</f>
        <v>-1687.0242399999916</v>
      </c>
      <c r="Z371" s="804">
        <v>-12.477830000000001</v>
      </c>
      <c r="AA371" s="704">
        <v>48941.576410000001</v>
      </c>
      <c r="AB371" s="388">
        <f t="shared" ref="AB371" si="193">AB360+AB367*3.2+AB368/3.9</f>
        <v>68</v>
      </c>
      <c r="AC371" s="1842">
        <f>AC369+AC366+AC360</f>
        <v>32868.080000000002</v>
      </c>
      <c r="AD371" s="1842">
        <f>AD369+AD366+AD360</f>
        <v>32.868080000000006</v>
      </c>
      <c r="AE371" s="238"/>
      <c r="AF371" s="767"/>
      <c r="AG371" s="238"/>
      <c r="AH371" s="238"/>
      <c r="AI371" s="238"/>
      <c r="AJ371" s="238"/>
      <c r="AK371" s="238"/>
      <c r="AL371" s="238"/>
      <c r="AM371" s="238"/>
      <c r="AN371" s="238"/>
      <c r="AO371" s="238"/>
      <c r="AP371" s="238"/>
      <c r="AQ371" s="238"/>
      <c r="AR371" s="238"/>
      <c r="AS371" s="238"/>
      <c r="AT371" s="238"/>
      <c r="AU371" s="238"/>
      <c r="AV371" s="238"/>
      <c r="AW371" s="238"/>
      <c r="AX371" s="238"/>
      <c r="AY371" s="238"/>
      <c r="AZ371" s="238"/>
      <c r="BA371" s="238"/>
      <c r="BB371" s="238"/>
      <c r="BC371" s="238"/>
      <c r="BD371" s="238"/>
      <c r="BE371" s="238"/>
      <c r="BF371" s="238"/>
      <c r="BG371" s="238"/>
      <c r="BH371" s="238"/>
      <c r="BI371" s="238"/>
      <c r="BJ371" s="238"/>
      <c r="BK371" s="238"/>
      <c r="BL371" s="238"/>
      <c r="BM371" s="238"/>
      <c r="BN371" s="238"/>
      <c r="BO371" s="238"/>
      <c r="BP371" s="238"/>
      <c r="BQ371" s="238"/>
      <c r="BR371" s="238"/>
      <c r="BS371" s="238"/>
      <c r="BT371" s="238"/>
      <c r="BU371" s="238"/>
      <c r="BV371" s="238"/>
      <c r="BW371" s="238"/>
      <c r="BX371" s="238"/>
      <c r="BY371" s="238"/>
      <c r="BZ371" s="238"/>
      <c r="CA371" s="238"/>
      <c r="CB371" s="238"/>
      <c r="CC371" s="238"/>
      <c r="CD371" s="238"/>
      <c r="CE371" s="238"/>
      <c r="CF371" s="238"/>
      <c r="CG371" s="238"/>
      <c r="CH371" s="238"/>
      <c r="CI371" s="238"/>
      <c r="CJ371" s="238"/>
      <c r="CK371" s="238"/>
      <c r="CL371" s="238"/>
      <c r="CM371" s="238"/>
      <c r="CN371" s="238"/>
      <c r="CO371" s="238"/>
      <c r="CP371" s="238"/>
      <c r="CQ371" s="238"/>
      <c r="CR371" s="238"/>
      <c r="CS371" s="238"/>
      <c r="CT371" s="238"/>
      <c r="CU371" s="238"/>
      <c r="CV371" s="238"/>
      <c r="CW371" s="238"/>
      <c r="CX371" s="238"/>
      <c r="CY371" s="238"/>
      <c r="CZ371" s="238"/>
      <c r="DA371" s="238"/>
      <c r="DB371" s="238"/>
      <c r="DC371" s="238"/>
      <c r="DD371" s="238"/>
      <c r="DE371" s="238"/>
      <c r="DF371" s="238"/>
      <c r="DG371" s="238"/>
      <c r="DH371" s="238"/>
      <c r="DI371" s="238"/>
      <c r="DJ371" s="238"/>
      <c r="DK371" s="238"/>
      <c r="DL371" s="238"/>
      <c r="DM371" s="238"/>
      <c r="DN371" s="238"/>
      <c r="DO371" s="238"/>
      <c r="DP371" s="238"/>
      <c r="DQ371" s="238"/>
      <c r="DR371" s="238"/>
      <c r="DS371" s="238"/>
      <c r="DT371" s="238"/>
      <c r="DU371" s="238"/>
      <c r="DV371" s="238"/>
      <c r="DW371" s="238"/>
      <c r="DX371" s="238"/>
      <c r="DY371" s="238"/>
      <c r="DZ371" s="238"/>
      <c r="EA371" s="238"/>
      <c r="EB371" s="238"/>
      <c r="EC371" s="238"/>
      <c r="ED371" s="238"/>
      <c r="EE371" s="238"/>
      <c r="EF371" s="238"/>
      <c r="EG371" s="238"/>
      <c r="EH371" s="238"/>
      <c r="EI371" s="238"/>
      <c r="EJ371" s="238"/>
      <c r="EK371" s="238"/>
      <c r="EL371" s="238"/>
      <c r="EM371" s="238"/>
      <c r="EN371" s="238"/>
      <c r="EO371" s="238"/>
      <c r="EP371" s="238"/>
      <c r="EQ371" s="238"/>
      <c r="ER371" s="238"/>
      <c r="ES371" s="238"/>
      <c r="ET371" s="238"/>
      <c r="EU371" s="238"/>
      <c r="EV371" s="238"/>
      <c r="EW371" s="238"/>
      <c r="EX371" s="238"/>
      <c r="EY371" s="238"/>
      <c r="EZ371" s="238"/>
      <c r="FA371" s="238"/>
      <c r="FB371" s="238"/>
      <c r="FC371" s="238"/>
      <c r="FD371" s="238"/>
      <c r="FE371" s="238"/>
      <c r="FF371" s="238"/>
      <c r="FG371" s="238"/>
      <c r="FH371" s="238"/>
      <c r="FI371" s="238"/>
      <c r="FJ371" s="238"/>
      <c r="FK371" s="238"/>
      <c r="FL371" s="238"/>
      <c r="FM371" s="238"/>
      <c r="FN371" s="238"/>
      <c r="FO371" s="238"/>
      <c r="FP371" s="238"/>
      <c r="FQ371" s="238"/>
      <c r="FR371" s="238"/>
      <c r="FS371" s="238"/>
      <c r="FT371" s="238"/>
      <c r="FU371" s="238"/>
      <c r="FV371" s="238"/>
      <c r="FW371" s="238"/>
      <c r="FX371" s="238"/>
      <c r="FY371" s="238"/>
      <c r="FZ371" s="238"/>
      <c r="GA371" s="238"/>
      <c r="GB371" s="238"/>
      <c r="GC371" s="238"/>
      <c r="GD371" s="238"/>
      <c r="GE371" s="238"/>
      <c r="GF371" s="238"/>
      <c r="GG371" s="238"/>
      <c r="GH371" s="238"/>
      <c r="GI371" s="238"/>
      <c r="GJ371" s="238"/>
      <c r="GK371" s="238"/>
      <c r="GL371" s="238"/>
      <c r="GM371" s="238"/>
      <c r="GN371" s="238"/>
      <c r="GO371" s="238"/>
      <c r="GP371" s="238"/>
      <c r="GQ371" s="238"/>
      <c r="GR371" s="238"/>
      <c r="GS371" s="238"/>
      <c r="GT371" s="238"/>
      <c r="GU371" s="238"/>
      <c r="GV371" s="238"/>
      <c r="GW371" s="238"/>
      <c r="GX371" s="238"/>
      <c r="GY371" s="238"/>
      <c r="GZ371" s="238"/>
      <c r="HA371" s="238"/>
      <c r="HB371" s="238"/>
      <c r="HC371" s="238"/>
      <c r="HD371" s="238"/>
      <c r="HE371" s="238"/>
      <c r="HF371" s="238"/>
      <c r="HG371" s="238"/>
      <c r="HH371" s="238"/>
      <c r="HI371" s="238"/>
      <c r="HJ371" s="238"/>
      <c r="HK371" s="238"/>
      <c r="HL371" s="238"/>
      <c r="HM371" s="238"/>
      <c r="HN371" s="238"/>
      <c r="HO371" s="238"/>
      <c r="HP371" s="238"/>
      <c r="HQ371" s="238"/>
      <c r="HR371" s="238"/>
      <c r="HS371" s="238"/>
      <c r="HT371" s="238"/>
      <c r="HU371" s="238"/>
      <c r="HV371" s="238"/>
      <c r="HW371" s="238"/>
      <c r="HX371" s="238"/>
      <c r="HY371" s="238"/>
      <c r="HZ371" s="238"/>
      <c r="IA371" s="238"/>
      <c r="IB371" s="238"/>
      <c r="IC371" s="238"/>
      <c r="ID371" s="238"/>
      <c r="IE371" s="238"/>
      <c r="IF371" s="238"/>
      <c r="IG371" s="238"/>
      <c r="IH371" s="238"/>
      <c r="II371" s="238"/>
      <c r="IJ371" s="238"/>
      <c r="IK371" s="238"/>
      <c r="IL371" s="238"/>
      <c r="IM371" s="238"/>
      <c r="IN371" s="238"/>
      <c r="IO371" s="238"/>
      <c r="IP371" s="238"/>
      <c r="IQ371" s="238"/>
      <c r="IR371" s="238"/>
      <c r="IS371" s="238"/>
      <c r="IT371" s="238"/>
      <c r="IU371" s="238"/>
      <c r="IV371" s="238"/>
      <c r="IW371" s="238"/>
      <c r="IX371" s="238"/>
      <c r="IY371" s="238"/>
      <c r="IZ371" s="238"/>
      <c r="JA371" s="238"/>
      <c r="JB371" s="238"/>
      <c r="JC371" s="238"/>
      <c r="JD371" s="238"/>
      <c r="JE371" s="238"/>
      <c r="JF371" s="238"/>
      <c r="JG371" s="238"/>
    </row>
    <row r="372" spans="1:267" ht="15" customHeight="1" x14ac:dyDescent="0.25">
      <c r="A372" s="738">
        <v>1</v>
      </c>
      <c r="B372" s="1744">
        <v>1</v>
      </c>
      <c r="C372" s="805" t="s">
        <v>160</v>
      </c>
      <c r="D372" s="805"/>
      <c r="E372" s="806"/>
      <c r="F372" s="2233"/>
      <c r="G372" s="794"/>
      <c r="H372" s="794"/>
      <c r="I372" s="794"/>
      <c r="J372" s="117"/>
      <c r="K372" s="117"/>
      <c r="L372" s="118"/>
      <c r="M372" s="118"/>
      <c r="N372" s="118"/>
      <c r="O372" s="118"/>
      <c r="P372" s="118"/>
      <c r="Q372" s="118"/>
      <c r="R372" s="704">
        <v>136446.52763000003</v>
      </c>
      <c r="S372" s="704">
        <v>136446.52763000003</v>
      </c>
      <c r="T372" s="704">
        <v>136446.52763000003</v>
      </c>
      <c r="U372" s="704">
        <v>136446.52763000003</v>
      </c>
      <c r="V372" s="1609">
        <f>R372/12*$C$3+(S372-R372)/11*3+(T372-S372)/10*2+(U372-T372)/9*1</f>
        <v>45482.175876666675</v>
      </c>
      <c r="W372" s="704">
        <f>AA372-Z372</f>
        <v>47124.003249999987</v>
      </c>
      <c r="X372" s="704"/>
      <c r="Y372" s="704">
        <f>W372-V372</f>
        <v>1641.8273733333117</v>
      </c>
      <c r="Z372" s="804">
        <v>-4.0243500000000001</v>
      </c>
      <c r="AA372" s="704">
        <v>47119.978899999987</v>
      </c>
      <c r="AB372" s="63">
        <v>4955</v>
      </c>
      <c r="AC372" s="1836">
        <v>1527665.6200000003</v>
      </c>
      <c r="AD372" s="1836">
        <f>AC372/1000</f>
        <v>1527.6656200000004</v>
      </c>
    </row>
    <row r="373" spans="1:267" ht="15.75" x14ac:dyDescent="0.25">
      <c r="B373" s="1744">
        <v>1</v>
      </c>
      <c r="C373" s="807" t="s">
        <v>134</v>
      </c>
      <c r="D373" s="807"/>
      <c r="E373" s="120"/>
      <c r="F373" s="2225">
        <v>92150</v>
      </c>
      <c r="G373" s="92">
        <f t="shared" ref="G373:G392" si="194">ROUND(F373/12*$C$3,0)</f>
        <v>30717</v>
      </c>
      <c r="H373" s="92">
        <v>23363</v>
      </c>
      <c r="I373" s="92">
        <f>H373/G373*100</f>
        <v>76.058859914705209</v>
      </c>
      <c r="J373" s="572"/>
      <c r="K373" s="572"/>
      <c r="L373" s="745"/>
      <c r="M373" s="745"/>
      <c r="N373" s="745"/>
      <c r="O373" s="745"/>
      <c r="P373" s="745"/>
      <c r="Q373" s="745"/>
      <c r="R373" s="63"/>
      <c r="S373" s="63"/>
      <c r="T373" s="63"/>
      <c r="U373" s="63"/>
      <c r="V373" s="1599"/>
      <c r="W373" s="63"/>
      <c r="X373" s="63"/>
      <c r="Y373" s="63"/>
      <c r="Z373" s="676"/>
      <c r="AA373" s="63"/>
      <c r="AB373" s="63"/>
      <c r="AC373" s="1836"/>
      <c r="AD373" s="1836"/>
    </row>
    <row r="374" spans="1:267" ht="47.25" x14ac:dyDescent="0.25">
      <c r="B374" s="1744"/>
      <c r="C374" s="807" t="s">
        <v>438</v>
      </c>
      <c r="D374" s="807"/>
      <c r="E374" s="120"/>
      <c r="F374" s="2225"/>
      <c r="G374" s="92"/>
      <c r="H374" s="92">
        <v>0</v>
      </c>
      <c r="I374" s="92"/>
      <c r="J374" s="572"/>
      <c r="K374" s="572"/>
      <c r="L374" s="745"/>
      <c r="M374" s="745"/>
      <c r="N374" s="745"/>
      <c r="O374" s="745"/>
      <c r="P374" s="745"/>
      <c r="Q374" s="745"/>
      <c r="R374" s="63"/>
      <c r="S374" s="63"/>
      <c r="T374" s="63"/>
      <c r="U374" s="63"/>
      <c r="V374" s="1599"/>
      <c r="W374" s="63"/>
      <c r="X374" s="63"/>
      <c r="Y374" s="63"/>
      <c r="Z374" s="676"/>
      <c r="AA374" s="63"/>
      <c r="AB374" s="63"/>
      <c r="AC374" s="1836"/>
      <c r="AD374" s="1836"/>
    </row>
    <row r="375" spans="1:267" ht="15.75" x14ac:dyDescent="0.25">
      <c r="A375" s="738">
        <v>1</v>
      </c>
      <c r="B375" s="1744">
        <v>1</v>
      </c>
      <c r="C375" s="807" t="s">
        <v>103</v>
      </c>
      <c r="D375" s="807"/>
      <c r="E375" s="122"/>
      <c r="F375" s="2225">
        <v>12193</v>
      </c>
      <c r="G375" s="92">
        <f t="shared" si="194"/>
        <v>4064</v>
      </c>
      <c r="H375" s="92">
        <v>3004</v>
      </c>
      <c r="I375" s="92">
        <f t="shared" ref="I375:I406" si="195">H375/G375*100</f>
        <v>73.917322834645674</v>
      </c>
      <c r="J375" s="572"/>
      <c r="K375" s="572"/>
      <c r="L375" s="745"/>
      <c r="M375" s="745"/>
      <c r="N375" s="745"/>
      <c r="O375" s="745"/>
      <c r="P375" s="745"/>
      <c r="Q375" s="745"/>
      <c r="R375" s="63"/>
      <c r="S375" s="63"/>
      <c r="T375" s="63"/>
      <c r="U375" s="63"/>
      <c r="V375" s="1599"/>
      <c r="W375" s="63"/>
      <c r="X375" s="63"/>
      <c r="Y375" s="63"/>
      <c r="Z375" s="676"/>
      <c r="AA375" s="63"/>
      <c r="AB375" s="63"/>
      <c r="AC375" s="1836"/>
      <c r="AD375" s="1836"/>
    </row>
    <row r="376" spans="1:267" ht="15.75" x14ac:dyDescent="0.25">
      <c r="A376" s="738">
        <v>1</v>
      </c>
      <c r="B376" s="1744">
        <v>1</v>
      </c>
      <c r="C376" s="807" t="s">
        <v>110</v>
      </c>
      <c r="D376" s="807"/>
      <c r="E376" s="127"/>
      <c r="F376" s="2225">
        <v>700</v>
      </c>
      <c r="G376" s="92">
        <f t="shared" si="194"/>
        <v>233</v>
      </c>
      <c r="H376" s="92">
        <v>121</v>
      </c>
      <c r="I376" s="92">
        <f t="shared" si="195"/>
        <v>51.931330472102999</v>
      </c>
      <c r="J376" s="572"/>
      <c r="K376" s="572"/>
      <c r="L376" s="745"/>
      <c r="M376" s="745"/>
      <c r="N376" s="745"/>
      <c r="O376" s="745"/>
      <c r="P376" s="745"/>
      <c r="Q376" s="745"/>
      <c r="R376" s="63"/>
      <c r="S376" s="63"/>
      <c r="T376" s="63"/>
      <c r="U376" s="63"/>
      <c r="V376" s="1599"/>
      <c r="W376" s="63">
        <f>AA376-Z376</f>
        <v>0</v>
      </c>
      <c r="X376" s="63"/>
      <c r="Y376" s="63">
        <f>W376-V376</f>
        <v>0</v>
      </c>
      <c r="Z376" s="676"/>
      <c r="AA376" s="63"/>
      <c r="AB376" s="63"/>
      <c r="AC376" s="1836"/>
      <c r="AD376" s="1836"/>
    </row>
    <row r="377" spans="1:267" ht="15.75" x14ac:dyDescent="0.25">
      <c r="A377" s="738">
        <v>1</v>
      </c>
      <c r="B377" s="1744">
        <v>1</v>
      </c>
      <c r="C377" s="807" t="s">
        <v>106</v>
      </c>
      <c r="D377" s="807"/>
      <c r="E377" s="122"/>
      <c r="F377" s="2225">
        <v>16500</v>
      </c>
      <c r="G377" s="92">
        <f t="shared" si="194"/>
        <v>5500</v>
      </c>
      <c r="H377" s="92">
        <v>5386</v>
      </c>
      <c r="I377" s="92">
        <f t="shared" si="195"/>
        <v>97.927272727272737</v>
      </c>
      <c r="J377" s="572"/>
      <c r="K377" s="572"/>
      <c r="L377" s="745"/>
      <c r="M377" s="745"/>
      <c r="N377" s="745"/>
      <c r="O377" s="745"/>
      <c r="P377" s="745"/>
      <c r="Q377" s="745"/>
      <c r="R377" s="63"/>
      <c r="S377" s="63"/>
      <c r="T377" s="63"/>
      <c r="U377" s="63"/>
      <c r="V377" s="1599"/>
      <c r="W377" s="63">
        <f>AA377-Z377</f>
        <v>0</v>
      </c>
      <c r="X377" s="63"/>
      <c r="Y377" s="63">
        <f>W377-V377</f>
        <v>0</v>
      </c>
      <c r="Z377" s="676"/>
      <c r="AA377" s="63"/>
      <c r="AB377" s="63"/>
      <c r="AC377" s="1836"/>
      <c r="AD377" s="1836"/>
    </row>
    <row r="378" spans="1:267" ht="15.75" x14ac:dyDescent="0.25">
      <c r="A378" s="738">
        <v>1</v>
      </c>
      <c r="B378" s="1744">
        <v>1</v>
      </c>
      <c r="C378" s="807" t="s">
        <v>290</v>
      </c>
      <c r="D378" s="807"/>
      <c r="E378" s="122"/>
      <c r="F378" s="2225">
        <v>3637</v>
      </c>
      <c r="G378" s="92">
        <f t="shared" si="194"/>
        <v>1212</v>
      </c>
      <c r="H378" s="92">
        <v>1192</v>
      </c>
      <c r="I378" s="92">
        <f t="shared" si="195"/>
        <v>98.349834983498354</v>
      </c>
      <c r="J378" s="572"/>
      <c r="K378" s="572"/>
      <c r="L378" s="745"/>
      <c r="M378" s="745"/>
      <c r="N378" s="745"/>
      <c r="O378" s="745"/>
      <c r="P378" s="745"/>
      <c r="Q378" s="745"/>
      <c r="R378" s="63"/>
      <c r="S378" s="63"/>
      <c r="T378" s="63"/>
      <c r="U378" s="63"/>
      <c r="V378" s="1599"/>
      <c r="W378" s="63"/>
      <c r="X378" s="63"/>
      <c r="Y378" s="63"/>
      <c r="Z378" s="676"/>
      <c r="AA378" s="63"/>
      <c r="AB378" s="63"/>
      <c r="AC378" s="1836"/>
      <c r="AD378" s="1836"/>
    </row>
    <row r="379" spans="1:267" ht="15.75" x14ac:dyDescent="0.25">
      <c r="A379" s="738">
        <v>1</v>
      </c>
      <c r="B379" s="1744">
        <v>1</v>
      </c>
      <c r="C379" s="807" t="s">
        <v>288</v>
      </c>
      <c r="D379" s="807"/>
      <c r="E379" s="122"/>
      <c r="F379" s="2225">
        <v>24499</v>
      </c>
      <c r="G379" s="92">
        <f t="shared" si="194"/>
        <v>8166</v>
      </c>
      <c r="H379" s="92">
        <v>6784</v>
      </c>
      <c r="I379" s="92">
        <f t="shared" si="195"/>
        <v>83.076169483223111</v>
      </c>
      <c r="J379" s="572"/>
      <c r="K379" s="572"/>
      <c r="L379" s="745"/>
      <c r="M379" s="745"/>
      <c r="N379" s="745"/>
      <c r="O379" s="745"/>
      <c r="P379" s="745"/>
      <c r="Q379" s="745"/>
      <c r="R379" s="63"/>
      <c r="S379" s="63"/>
      <c r="T379" s="63"/>
      <c r="U379" s="63"/>
      <c r="V379" s="1599"/>
      <c r="W379" s="63">
        <f>AA379-Z379</f>
        <v>0</v>
      </c>
      <c r="X379" s="63"/>
      <c r="Y379" s="63">
        <f>W379-V379</f>
        <v>0</v>
      </c>
      <c r="Z379" s="676"/>
      <c r="AA379" s="63"/>
      <c r="AB379" s="63"/>
      <c r="AC379" s="1836"/>
      <c r="AD379" s="1836"/>
    </row>
    <row r="380" spans="1:267" ht="15.75" x14ac:dyDescent="0.25">
      <c r="A380" s="738">
        <v>1</v>
      </c>
      <c r="B380" s="1744">
        <v>1</v>
      </c>
      <c r="C380" s="807" t="s">
        <v>107</v>
      </c>
      <c r="D380" s="807"/>
      <c r="E380" s="120"/>
      <c r="F380" s="2225">
        <v>8847</v>
      </c>
      <c r="G380" s="92">
        <f t="shared" si="194"/>
        <v>2949</v>
      </c>
      <c r="H380" s="92">
        <v>2228</v>
      </c>
      <c r="I380" s="92">
        <f t="shared" si="195"/>
        <v>75.551034248897935</v>
      </c>
      <c r="J380" s="572"/>
      <c r="K380" s="572"/>
      <c r="L380" s="745"/>
      <c r="M380" s="745"/>
      <c r="N380" s="745"/>
      <c r="O380" s="745"/>
      <c r="P380" s="745"/>
      <c r="Q380" s="745"/>
      <c r="R380" s="63"/>
      <c r="S380" s="63"/>
      <c r="T380" s="63"/>
      <c r="U380" s="63"/>
      <c r="V380" s="1599"/>
      <c r="W380" s="63"/>
      <c r="X380" s="63"/>
      <c r="Y380" s="63"/>
      <c r="Z380" s="676"/>
      <c r="AA380" s="63"/>
      <c r="AB380" s="63"/>
      <c r="AC380" s="1836"/>
      <c r="AD380" s="1836"/>
    </row>
    <row r="381" spans="1:267" ht="15.75" x14ac:dyDescent="0.25">
      <c r="A381" s="738">
        <v>1</v>
      </c>
      <c r="B381" s="1744">
        <v>1</v>
      </c>
      <c r="C381" s="807" t="s">
        <v>111</v>
      </c>
      <c r="D381" s="807"/>
      <c r="E381" s="120"/>
      <c r="F381" s="2225">
        <v>950</v>
      </c>
      <c r="G381" s="92">
        <f t="shared" si="194"/>
        <v>317</v>
      </c>
      <c r="H381" s="92">
        <v>263</v>
      </c>
      <c r="I381" s="92">
        <f t="shared" si="195"/>
        <v>82.965299684542586</v>
      </c>
      <c r="J381" s="572"/>
      <c r="K381" s="572"/>
      <c r="L381" s="745"/>
      <c r="M381" s="745"/>
      <c r="N381" s="745"/>
      <c r="O381" s="745"/>
      <c r="P381" s="745"/>
      <c r="Q381" s="745"/>
      <c r="R381" s="63"/>
      <c r="S381" s="63"/>
      <c r="T381" s="63"/>
      <c r="U381" s="63"/>
      <c r="V381" s="1599"/>
      <c r="W381" s="63"/>
      <c r="X381" s="63"/>
      <c r="Y381" s="63"/>
      <c r="Z381" s="676"/>
      <c r="AA381" s="63"/>
      <c r="AB381" s="63"/>
      <c r="AC381" s="1836"/>
      <c r="AD381" s="1836"/>
    </row>
    <row r="382" spans="1:267" ht="31.5" x14ac:dyDescent="0.25">
      <c r="A382" s="738">
        <v>1</v>
      </c>
      <c r="B382" s="1744">
        <v>1</v>
      </c>
      <c r="C382" s="807" t="s">
        <v>85</v>
      </c>
      <c r="D382" s="807"/>
      <c r="E382" s="120"/>
      <c r="F382" s="2225">
        <v>10850</v>
      </c>
      <c r="G382" s="92">
        <f t="shared" si="194"/>
        <v>3617</v>
      </c>
      <c r="H382" s="92">
        <v>3575</v>
      </c>
      <c r="I382" s="92">
        <f t="shared" si="195"/>
        <v>98.838816698921761</v>
      </c>
      <c r="J382" s="572"/>
      <c r="K382" s="572"/>
      <c r="L382" s="745"/>
      <c r="M382" s="745"/>
      <c r="N382" s="745"/>
      <c r="O382" s="745"/>
      <c r="P382" s="745"/>
      <c r="Q382" s="745"/>
      <c r="R382" s="63"/>
      <c r="S382" s="63"/>
      <c r="T382" s="63"/>
      <c r="U382" s="63"/>
      <c r="V382" s="1599"/>
      <c r="W382" s="63"/>
      <c r="X382" s="63"/>
      <c r="Y382" s="63"/>
      <c r="Z382" s="676"/>
      <c r="AA382" s="63"/>
      <c r="AB382" s="63"/>
      <c r="AC382" s="1836"/>
      <c r="AD382" s="1836"/>
    </row>
    <row r="383" spans="1:267" ht="15.75" x14ac:dyDescent="0.25">
      <c r="A383" s="738">
        <v>1</v>
      </c>
      <c r="B383" s="1744">
        <v>1</v>
      </c>
      <c r="C383" s="807" t="s">
        <v>33</v>
      </c>
      <c r="D383" s="807"/>
      <c r="E383" s="122"/>
      <c r="F383" s="2225">
        <v>2752</v>
      </c>
      <c r="G383" s="92">
        <f t="shared" si="194"/>
        <v>917</v>
      </c>
      <c r="H383" s="92">
        <v>883</v>
      </c>
      <c r="I383" s="92">
        <f t="shared" si="195"/>
        <v>96.292257360959653</v>
      </c>
      <c r="J383" s="117"/>
      <c r="K383" s="117"/>
      <c r="L383" s="118"/>
      <c r="M383" s="118"/>
      <c r="N383" s="118"/>
      <c r="O383" s="118"/>
      <c r="P383" s="118"/>
      <c r="Q383" s="118"/>
      <c r="R383" s="63"/>
      <c r="S383" s="63"/>
      <c r="T383" s="63"/>
      <c r="U383" s="63"/>
      <c r="V383" s="1599"/>
      <c r="W383" s="63"/>
      <c r="X383" s="63"/>
      <c r="Y383" s="63"/>
      <c r="Z383" s="676"/>
      <c r="AA383" s="63"/>
      <c r="AB383" s="63"/>
      <c r="AC383" s="1836"/>
      <c r="AD383" s="1836"/>
    </row>
    <row r="384" spans="1:267" ht="15.75" x14ac:dyDescent="0.25">
      <c r="B384" s="1744">
        <v>1</v>
      </c>
      <c r="C384" s="807" t="s">
        <v>78</v>
      </c>
      <c r="D384" s="807"/>
      <c r="E384" s="120"/>
      <c r="F384" s="2225">
        <v>3150</v>
      </c>
      <c r="G384" s="92">
        <f t="shared" si="194"/>
        <v>1050</v>
      </c>
      <c r="H384" s="92">
        <v>981</v>
      </c>
      <c r="I384" s="92">
        <f t="shared" si="195"/>
        <v>93.428571428571431</v>
      </c>
      <c r="J384" s="572"/>
      <c r="K384" s="572"/>
      <c r="L384" s="745"/>
      <c r="M384" s="745"/>
      <c r="N384" s="745"/>
      <c r="O384" s="745"/>
      <c r="P384" s="745"/>
      <c r="Q384" s="745"/>
      <c r="R384" s="63"/>
      <c r="S384" s="63"/>
      <c r="T384" s="63"/>
      <c r="U384" s="63"/>
      <c r="V384" s="1599"/>
      <c r="W384" s="63"/>
      <c r="X384" s="63"/>
      <c r="Y384" s="63"/>
      <c r="Z384" s="676"/>
      <c r="AA384" s="63"/>
      <c r="AB384" s="63"/>
      <c r="AC384" s="1836"/>
      <c r="AD384" s="1836"/>
    </row>
    <row r="385" spans="1:30" ht="31.5" x14ac:dyDescent="0.25">
      <c r="B385" s="1744">
        <v>1</v>
      </c>
      <c r="C385" s="807" t="s">
        <v>284</v>
      </c>
      <c r="D385" s="807"/>
      <c r="E385" s="120"/>
      <c r="F385" s="2225">
        <v>800</v>
      </c>
      <c r="G385" s="92">
        <f t="shared" si="194"/>
        <v>267</v>
      </c>
      <c r="H385" s="92">
        <v>304</v>
      </c>
      <c r="I385" s="92">
        <f t="shared" si="195"/>
        <v>113.85767790262172</v>
      </c>
      <c r="J385" s="572"/>
      <c r="K385" s="572"/>
      <c r="L385" s="745"/>
      <c r="M385" s="745"/>
      <c r="N385" s="745"/>
      <c r="O385" s="745"/>
      <c r="P385" s="745"/>
      <c r="Q385" s="745"/>
      <c r="R385" s="63"/>
      <c r="S385" s="63"/>
      <c r="T385" s="63"/>
      <c r="U385" s="63"/>
      <c r="V385" s="1599"/>
      <c r="W385" s="63"/>
      <c r="X385" s="63"/>
      <c r="Y385" s="63"/>
      <c r="Z385" s="676"/>
      <c r="AA385" s="63"/>
      <c r="AB385" s="63"/>
      <c r="AC385" s="1836"/>
      <c r="AD385" s="1836"/>
    </row>
    <row r="386" spans="1:30" ht="47.25" x14ac:dyDescent="0.25">
      <c r="A386" s="738">
        <v>1</v>
      </c>
      <c r="B386" s="1744">
        <v>1</v>
      </c>
      <c r="C386" s="807" t="s">
        <v>283</v>
      </c>
      <c r="D386" s="807"/>
      <c r="E386" s="122"/>
      <c r="F386" s="2225">
        <v>5800</v>
      </c>
      <c r="G386" s="92">
        <f t="shared" si="194"/>
        <v>1933</v>
      </c>
      <c r="H386" s="92">
        <v>1538</v>
      </c>
      <c r="I386" s="92">
        <f t="shared" si="195"/>
        <v>79.565442317640972</v>
      </c>
      <c r="J386" s="572"/>
      <c r="K386" s="572"/>
      <c r="L386" s="745"/>
      <c r="M386" s="745"/>
      <c r="N386" s="745"/>
      <c r="O386" s="745"/>
      <c r="P386" s="745"/>
      <c r="Q386" s="745"/>
      <c r="R386" s="63"/>
      <c r="S386" s="63"/>
      <c r="T386" s="63"/>
      <c r="U386" s="63"/>
      <c r="V386" s="1599"/>
      <c r="W386" s="63"/>
      <c r="X386" s="63"/>
      <c r="Y386" s="63"/>
      <c r="Z386" s="676"/>
      <c r="AA386" s="63"/>
      <c r="AB386" s="63"/>
      <c r="AC386" s="1836"/>
      <c r="AD386" s="1836"/>
    </row>
    <row r="387" spans="1:30" ht="15.75" x14ac:dyDescent="0.25">
      <c r="A387" s="738">
        <v>1</v>
      </c>
      <c r="B387" s="1744">
        <v>1</v>
      </c>
      <c r="C387" s="807" t="s">
        <v>133</v>
      </c>
      <c r="D387" s="807"/>
      <c r="E387" s="122"/>
      <c r="F387" s="2225">
        <v>3069</v>
      </c>
      <c r="G387" s="92">
        <f t="shared" si="194"/>
        <v>1023</v>
      </c>
      <c r="H387" s="92">
        <v>1129</v>
      </c>
      <c r="I387" s="92">
        <f t="shared" si="195"/>
        <v>110.36168132942325</v>
      </c>
      <c r="J387" s="572"/>
      <c r="K387" s="572"/>
      <c r="L387" s="745"/>
      <c r="M387" s="745"/>
      <c r="N387" s="745"/>
      <c r="O387" s="745"/>
      <c r="P387" s="745"/>
      <c r="Q387" s="745"/>
      <c r="R387" s="63"/>
      <c r="S387" s="63"/>
      <c r="T387" s="63"/>
      <c r="U387" s="63"/>
      <c r="V387" s="1599"/>
      <c r="W387" s="63"/>
      <c r="X387" s="63"/>
      <c r="Y387" s="63"/>
      <c r="Z387" s="676"/>
      <c r="AA387" s="63"/>
      <c r="AB387" s="63"/>
      <c r="AC387" s="1836"/>
      <c r="AD387" s="1836"/>
    </row>
    <row r="388" spans="1:30" ht="15.75" x14ac:dyDescent="0.25">
      <c r="A388" s="738">
        <v>1</v>
      </c>
      <c r="B388" s="1744">
        <v>1</v>
      </c>
      <c r="C388" s="807" t="s">
        <v>62</v>
      </c>
      <c r="D388" s="807"/>
      <c r="E388" s="122"/>
      <c r="F388" s="2225">
        <v>4264</v>
      </c>
      <c r="G388" s="92">
        <f t="shared" si="194"/>
        <v>1421</v>
      </c>
      <c r="H388" s="92">
        <v>1314</v>
      </c>
      <c r="I388" s="92">
        <f t="shared" si="195"/>
        <v>92.470091484869812</v>
      </c>
      <c r="J388" s="572"/>
      <c r="K388" s="572"/>
      <c r="L388" s="745"/>
      <c r="M388" s="745"/>
      <c r="N388" s="745"/>
      <c r="O388" s="745"/>
      <c r="P388" s="745"/>
      <c r="Q388" s="745"/>
      <c r="R388" s="63"/>
      <c r="S388" s="63"/>
      <c r="T388" s="63"/>
      <c r="U388" s="63"/>
      <c r="V388" s="1599"/>
      <c r="W388" s="63"/>
      <c r="X388" s="63"/>
      <c r="Y388" s="63"/>
      <c r="Z388" s="676"/>
      <c r="AA388" s="63"/>
      <c r="AB388" s="63"/>
      <c r="AC388" s="1836"/>
      <c r="AD388" s="1836"/>
    </row>
    <row r="389" spans="1:30" ht="15.75" x14ac:dyDescent="0.25">
      <c r="A389" s="738">
        <v>1</v>
      </c>
      <c r="B389" s="1744">
        <v>1</v>
      </c>
      <c r="C389" s="807" t="s">
        <v>38</v>
      </c>
      <c r="D389" s="807"/>
      <c r="E389" s="122"/>
      <c r="F389" s="2225">
        <v>31235</v>
      </c>
      <c r="G389" s="92">
        <f t="shared" si="194"/>
        <v>10412</v>
      </c>
      <c r="H389" s="92">
        <v>7461</v>
      </c>
      <c r="I389" s="92">
        <f t="shared" si="195"/>
        <v>71.657702650787556</v>
      </c>
      <c r="J389" s="117"/>
      <c r="K389" s="117"/>
      <c r="L389" s="118"/>
      <c r="M389" s="118"/>
      <c r="N389" s="118"/>
      <c r="O389" s="118"/>
      <c r="P389" s="118"/>
      <c r="Q389" s="118"/>
      <c r="R389" s="63"/>
      <c r="S389" s="63"/>
      <c r="T389" s="63"/>
      <c r="U389" s="63"/>
      <c r="V389" s="1599"/>
      <c r="W389" s="63"/>
      <c r="X389" s="63"/>
      <c r="Y389" s="63"/>
      <c r="Z389" s="676"/>
      <c r="AA389" s="63"/>
      <c r="AB389" s="63"/>
      <c r="AC389" s="1836"/>
      <c r="AD389" s="1836"/>
    </row>
    <row r="390" spans="1:30" ht="15.75" x14ac:dyDescent="0.25">
      <c r="B390" s="1744">
        <v>1</v>
      </c>
      <c r="C390" s="807" t="s">
        <v>135</v>
      </c>
      <c r="D390" s="807"/>
      <c r="E390" s="120"/>
      <c r="F390" s="2225">
        <v>73024</v>
      </c>
      <c r="G390" s="92">
        <f t="shared" si="194"/>
        <v>24341</v>
      </c>
      <c r="H390" s="92">
        <v>27319</v>
      </c>
      <c r="I390" s="92">
        <f t="shared" si="195"/>
        <v>112.2345014584446</v>
      </c>
      <c r="J390" s="572"/>
      <c r="K390" s="572"/>
      <c r="L390" s="745"/>
      <c r="M390" s="745"/>
      <c r="N390" s="745"/>
      <c r="O390" s="745"/>
      <c r="P390" s="745"/>
      <c r="Q390" s="745"/>
      <c r="R390" s="63"/>
      <c r="S390" s="63"/>
      <c r="T390" s="63"/>
      <c r="U390" s="63"/>
      <c r="V390" s="1599"/>
      <c r="W390" s="63"/>
      <c r="X390" s="63"/>
      <c r="Y390" s="63"/>
      <c r="Z390" s="676"/>
      <c r="AA390" s="63"/>
      <c r="AB390" s="63"/>
      <c r="AC390" s="1836"/>
      <c r="AD390" s="1836"/>
    </row>
    <row r="391" spans="1:30" ht="15.75" x14ac:dyDescent="0.25">
      <c r="A391" s="738">
        <v>1</v>
      </c>
      <c r="B391" s="1744">
        <v>1</v>
      </c>
      <c r="C391" s="807" t="s">
        <v>132</v>
      </c>
      <c r="D391" s="807"/>
      <c r="E391" s="122"/>
      <c r="F391" s="2225">
        <v>2600</v>
      </c>
      <c r="G391" s="92">
        <f t="shared" si="194"/>
        <v>867</v>
      </c>
      <c r="H391" s="92">
        <v>898</v>
      </c>
      <c r="I391" s="92">
        <f t="shared" si="195"/>
        <v>103.57554786620531</v>
      </c>
      <c r="J391" s="572"/>
      <c r="K391" s="572"/>
      <c r="L391" s="745"/>
      <c r="M391" s="745"/>
      <c r="N391" s="745"/>
      <c r="O391" s="745"/>
      <c r="P391" s="745"/>
      <c r="Q391" s="745"/>
      <c r="R391" s="63"/>
      <c r="S391" s="63"/>
      <c r="T391" s="63"/>
      <c r="U391" s="63"/>
      <c r="V391" s="1599"/>
      <c r="W391" s="63"/>
      <c r="X391" s="63"/>
      <c r="Y391" s="63"/>
      <c r="Z391" s="676"/>
      <c r="AA391" s="63"/>
      <c r="AB391" s="63"/>
      <c r="AC391" s="1836"/>
      <c r="AD391" s="1836"/>
    </row>
    <row r="392" spans="1:30" ht="15.75" x14ac:dyDescent="0.25">
      <c r="A392" s="738">
        <v>1</v>
      </c>
      <c r="B392" s="1744">
        <v>1</v>
      </c>
      <c r="C392" s="807" t="s">
        <v>65</v>
      </c>
      <c r="D392" s="807"/>
      <c r="E392" s="122"/>
      <c r="F392" s="2225">
        <v>55</v>
      </c>
      <c r="G392" s="92">
        <f t="shared" si="194"/>
        <v>18</v>
      </c>
      <c r="H392" s="92">
        <v>28</v>
      </c>
      <c r="I392" s="92">
        <f t="shared" si="195"/>
        <v>155.55555555555557</v>
      </c>
      <c r="J392" s="572"/>
      <c r="K392" s="572"/>
      <c r="L392" s="745"/>
      <c r="M392" s="745"/>
      <c r="N392" s="745"/>
      <c r="O392" s="745"/>
      <c r="P392" s="745"/>
      <c r="Q392" s="745"/>
      <c r="R392" s="63"/>
      <c r="S392" s="63"/>
      <c r="T392" s="63"/>
      <c r="U392" s="63"/>
      <c r="V392" s="1599"/>
      <c r="W392" s="63"/>
      <c r="X392" s="63"/>
      <c r="Y392" s="63"/>
      <c r="Z392" s="676"/>
      <c r="AA392" s="63"/>
      <c r="AB392" s="63"/>
      <c r="AC392" s="1836"/>
      <c r="AD392" s="1836"/>
    </row>
    <row r="393" spans="1:30" ht="31.5" x14ac:dyDescent="0.25">
      <c r="A393" s="738">
        <v>1</v>
      </c>
      <c r="B393" s="1744">
        <v>1</v>
      </c>
      <c r="C393" s="807" t="s">
        <v>138</v>
      </c>
      <c r="D393" s="807"/>
      <c r="E393" s="122"/>
      <c r="F393" s="2225">
        <v>117000</v>
      </c>
      <c r="G393" s="92">
        <f t="shared" ref="G393:G405" si="196">ROUND(F393/12*$C$3,0)</f>
        <v>39000</v>
      </c>
      <c r="H393" s="92">
        <v>51613</v>
      </c>
      <c r="I393" s="92">
        <f t="shared" si="195"/>
        <v>132.34102564102562</v>
      </c>
      <c r="J393" s="572"/>
      <c r="K393" s="572"/>
      <c r="L393" s="745"/>
      <c r="M393" s="745"/>
      <c r="N393" s="745"/>
      <c r="O393" s="745"/>
      <c r="P393" s="745"/>
      <c r="Q393" s="745"/>
      <c r="R393" s="63"/>
      <c r="S393" s="63"/>
      <c r="T393" s="63"/>
      <c r="U393" s="63"/>
      <c r="V393" s="1599"/>
      <c r="W393" s="63"/>
      <c r="X393" s="63"/>
      <c r="Y393" s="63"/>
      <c r="Z393" s="676"/>
      <c r="AA393" s="63"/>
      <c r="AB393" s="63"/>
      <c r="AC393" s="1836"/>
      <c r="AD393" s="1836"/>
    </row>
    <row r="394" spans="1:30" ht="31.5" x14ac:dyDescent="0.25">
      <c r="A394" s="738">
        <v>1</v>
      </c>
      <c r="B394" s="1744">
        <v>1</v>
      </c>
      <c r="C394" s="807" t="s">
        <v>139</v>
      </c>
      <c r="D394" s="807"/>
      <c r="E394" s="122"/>
      <c r="F394" s="2225">
        <v>6930</v>
      </c>
      <c r="G394" s="92">
        <f t="shared" si="196"/>
        <v>2310</v>
      </c>
      <c r="H394" s="92">
        <v>2410</v>
      </c>
      <c r="I394" s="92">
        <f t="shared" si="195"/>
        <v>104.32900432900433</v>
      </c>
      <c r="J394" s="572"/>
      <c r="K394" s="572"/>
      <c r="L394" s="745"/>
      <c r="M394" s="745"/>
      <c r="N394" s="745"/>
      <c r="O394" s="745"/>
      <c r="P394" s="745"/>
      <c r="Q394" s="745"/>
      <c r="R394" s="63"/>
      <c r="S394" s="63"/>
      <c r="T394" s="63"/>
      <c r="U394" s="63"/>
      <c r="V394" s="1599"/>
      <c r="W394" s="63"/>
      <c r="X394" s="63"/>
      <c r="Y394" s="63"/>
      <c r="Z394" s="676"/>
      <c r="AA394" s="63"/>
      <c r="AB394" s="63"/>
      <c r="AC394" s="1836"/>
      <c r="AD394" s="1836"/>
    </row>
    <row r="395" spans="1:30" ht="15.75" x14ac:dyDescent="0.25">
      <c r="A395" s="738">
        <v>1</v>
      </c>
      <c r="B395" s="1744">
        <v>1</v>
      </c>
      <c r="C395" s="807" t="s">
        <v>286</v>
      </c>
      <c r="D395" s="807"/>
      <c r="E395" s="120"/>
      <c r="F395" s="2225">
        <v>1980</v>
      </c>
      <c r="G395" s="92">
        <f>ROUND(F395/12*$C$3,0)</f>
        <v>660</v>
      </c>
      <c r="H395" s="92">
        <v>571</v>
      </c>
      <c r="I395" s="92">
        <f t="shared" si="195"/>
        <v>86.515151515151516</v>
      </c>
      <c r="J395" s="572"/>
      <c r="K395" s="572"/>
      <c r="L395" s="745"/>
      <c r="M395" s="745"/>
      <c r="N395" s="745"/>
      <c r="O395" s="745"/>
      <c r="P395" s="745"/>
      <c r="Q395" s="745"/>
      <c r="R395" s="63"/>
      <c r="S395" s="63"/>
      <c r="T395" s="63"/>
      <c r="U395" s="63"/>
      <c r="V395" s="1599"/>
      <c r="W395" s="63"/>
      <c r="X395" s="63"/>
      <c r="Y395" s="63"/>
      <c r="Z395" s="676"/>
      <c r="AA395" s="63"/>
      <c r="AB395" s="63"/>
      <c r="AC395" s="1836"/>
      <c r="AD395" s="1836"/>
    </row>
    <row r="396" spans="1:30" ht="47.25" x14ac:dyDescent="0.25">
      <c r="A396" s="738">
        <v>1</v>
      </c>
      <c r="B396" s="1744">
        <v>1</v>
      </c>
      <c r="C396" s="807" t="s">
        <v>301</v>
      </c>
      <c r="D396" s="807"/>
      <c r="E396" s="122"/>
      <c r="F396" s="2225">
        <v>14000</v>
      </c>
      <c r="G396" s="92">
        <f t="shared" si="196"/>
        <v>4667</v>
      </c>
      <c r="H396" s="92">
        <v>7011</v>
      </c>
      <c r="I396" s="92">
        <f t="shared" si="195"/>
        <v>150.22498392971931</v>
      </c>
      <c r="J396" s="572"/>
      <c r="K396" s="572"/>
      <c r="L396" s="745"/>
      <c r="M396" s="745"/>
      <c r="N396" s="745"/>
      <c r="O396" s="745"/>
      <c r="P396" s="745"/>
      <c r="Q396" s="745"/>
      <c r="R396" s="63"/>
      <c r="S396" s="63"/>
      <c r="T396" s="63"/>
      <c r="U396" s="63"/>
      <c r="V396" s="1599"/>
      <c r="W396" s="63"/>
      <c r="X396" s="63"/>
      <c r="Y396" s="63"/>
      <c r="Z396" s="676"/>
      <c r="AA396" s="63"/>
      <c r="AB396" s="63"/>
      <c r="AC396" s="1836"/>
      <c r="AD396" s="1836"/>
    </row>
    <row r="397" spans="1:30" ht="15.75" x14ac:dyDescent="0.25">
      <c r="A397" s="738">
        <v>1</v>
      </c>
      <c r="B397" s="1744">
        <v>1</v>
      </c>
      <c r="C397" s="807" t="s">
        <v>34</v>
      </c>
      <c r="D397" s="807"/>
      <c r="E397" s="122"/>
      <c r="F397" s="2225">
        <v>6193</v>
      </c>
      <c r="G397" s="92">
        <f>ROUND(F397/12*$C$3,0)</f>
        <v>2064</v>
      </c>
      <c r="H397" s="92">
        <v>1963</v>
      </c>
      <c r="I397" s="92">
        <f t="shared" si="195"/>
        <v>95.106589147286826</v>
      </c>
      <c r="J397" s="572"/>
      <c r="K397" s="572"/>
      <c r="L397" s="745"/>
      <c r="M397" s="745"/>
      <c r="N397" s="745"/>
      <c r="O397" s="745"/>
      <c r="P397" s="745"/>
      <c r="Q397" s="745"/>
      <c r="R397" s="63"/>
      <c r="S397" s="63"/>
      <c r="T397" s="63"/>
      <c r="U397" s="63"/>
      <c r="V397" s="1599"/>
      <c r="W397" s="63">
        <f>AA397-Z397</f>
        <v>0</v>
      </c>
      <c r="X397" s="63"/>
      <c r="Y397" s="63">
        <f>W397-V397</f>
        <v>0</v>
      </c>
      <c r="Z397" s="676"/>
      <c r="AA397" s="63"/>
      <c r="AB397" s="63"/>
      <c r="AC397" s="1836"/>
      <c r="AD397" s="1836"/>
    </row>
    <row r="398" spans="1:30" ht="31.5" x14ac:dyDescent="0.25">
      <c r="A398" s="738">
        <v>1</v>
      </c>
      <c r="B398" s="1744">
        <v>1</v>
      </c>
      <c r="C398" s="807" t="s">
        <v>72</v>
      </c>
      <c r="D398" s="807"/>
      <c r="E398" s="122"/>
      <c r="F398" s="2225">
        <v>1219</v>
      </c>
      <c r="G398" s="92">
        <f t="shared" ref="G398:G404" si="197">ROUND(F398/12*$C$3,0)</f>
        <v>406</v>
      </c>
      <c r="H398" s="92">
        <v>373</v>
      </c>
      <c r="I398" s="92">
        <f t="shared" si="195"/>
        <v>91.871921182266021</v>
      </c>
      <c r="J398" s="572"/>
      <c r="K398" s="572"/>
      <c r="L398" s="745"/>
      <c r="M398" s="745"/>
      <c r="N398" s="745"/>
      <c r="O398" s="745"/>
      <c r="P398" s="745"/>
      <c r="Q398" s="745"/>
      <c r="R398" s="63"/>
      <c r="S398" s="63"/>
      <c r="T398" s="63"/>
      <c r="U398" s="63"/>
      <c r="V398" s="1599"/>
      <c r="W398" s="63"/>
      <c r="X398" s="63"/>
      <c r="Y398" s="63"/>
      <c r="Z398" s="676"/>
      <c r="AA398" s="63"/>
      <c r="AB398" s="63"/>
      <c r="AC398" s="1836"/>
      <c r="AD398" s="1836"/>
    </row>
    <row r="399" spans="1:30" ht="31.5" x14ac:dyDescent="0.25">
      <c r="A399" s="738">
        <v>1</v>
      </c>
      <c r="B399" s="1744">
        <v>1</v>
      </c>
      <c r="C399" s="807" t="s">
        <v>289</v>
      </c>
      <c r="D399" s="807"/>
      <c r="E399" s="122"/>
      <c r="F399" s="2225">
        <v>100</v>
      </c>
      <c r="G399" s="92">
        <f t="shared" si="197"/>
        <v>33</v>
      </c>
      <c r="H399" s="92">
        <v>27</v>
      </c>
      <c r="I399" s="92">
        <f t="shared" si="195"/>
        <v>81.818181818181827</v>
      </c>
      <c r="J399" s="572"/>
      <c r="K399" s="572"/>
      <c r="L399" s="745"/>
      <c r="M399" s="745"/>
      <c r="N399" s="745"/>
      <c r="O399" s="745"/>
      <c r="P399" s="745"/>
      <c r="Q399" s="745"/>
      <c r="R399" s="63"/>
      <c r="S399" s="63"/>
      <c r="T399" s="63"/>
      <c r="U399" s="63"/>
      <c r="V399" s="1599"/>
      <c r="W399" s="63"/>
      <c r="X399" s="63"/>
      <c r="Y399" s="63"/>
      <c r="Z399" s="676"/>
      <c r="AA399" s="63"/>
      <c r="AB399" s="63"/>
      <c r="AC399" s="1836"/>
      <c r="AD399" s="1836"/>
    </row>
    <row r="400" spans="1:30" ht="31.5" x14ac:dyDescent="0.25">
      <c r="A400" s="738">
        <v>1</v>
      </c>
      <c r="B400" s="1744">
        <v>1</v>
      </c>
      <c r="C400" s="807" t="s">
        <v>294</v>
      </c>
      <c r="D400" s="807"/>
      <c r="E400" s="122"/>
      <c r="F400" s="2225">
        <v>1200</v>
      </c>
      <c r="G400" s="92">
        <f t="shared" si="197"/>
        <v>400</v>
      </c>
      <c r="H400" s="92">
        <v>406</v>
      </c>
      <c r="I400" s="92">
        <f t="shared" si="195"/>
        <v>101.49999999999999</v>
      </c>
      <c r="J400" s="572"/>
      <c r="K400" s="572"/>
      <c r="L400" s="745"/>
      <c r="M400" s="745"/>
      <c r="N400" s="745"/>
      <c r="O400" s="745"/>
      <c r="P400" s="745"/>
      <c r="Q400" s="745"/>
      <c r="R400" s="63"/>
      <c r="S400" s="63"/>
      <c r="T400" s="63"/>
      <c r="U400" s="63"/>
      <c r="V400" s="1599"/>
      <c r="W400" s="63"/>
      <c r="X400" s="63"/>
      <c r="Y400" s="63"/>
      <c r="Z400" s="676"/>
      <c r="AA400" s="63"/>
      <c r="AB400" s="63"/>
      <c r="AC400" s="1836"/>
      <c r="AD400" s="1836"/>
    </row>
    <row r="401" spans="1:32" ht="15.75" x14ac:dyDescent="0.25">
      <c r="B401" s="1744">
        <v>1</v>
      </c>
      <c r="C401" s="807" t="s">
        <v>142</v>
      </c>
      <c r="D401" s="807"/>
      <c r="E401" s="120"/>
      <c r="F401" s="2225">
        <v>45</v>
      </c>
      <c r="G401" s="92">
        <f t="shared" si="197"/>
        <v>15</v>
      </c>
      <c r="H401" s="92">
        <v>15</v>
      </c>
      <c r="I401" s="92">
        <f t="shared" si="195"/>
        <v>100</v>
      </c>
      <c r="J401" s="572"/>
      <c r="K401" s="572"/>
      <c r="L401" s="745"/>
      <c r="M401" s="745"/>
      <c r="N401" s="745"/>
      <c r="O401" s="745"/>
      <c r="P401" s="745"/>
      <c r="Q401" s="745"/>
      <c r="R401" s="63"/>
      <c r="S401" s="63"/>
      <c r="T401" s="63"/>
      <c r="U401" s="63"/>
      <c r="V401" s="1599"/>
      <c r="W401" s="63"/>
      <c r="X401" s="63"/>
      <c r="Y401" s="63"/>
      <c r="Z401" s="676"/>
      <c r="AA401" s="63"/>
      <c r="AB401" s="63"/>
      <c r="AC401" s="1836"/>
      <c r="AD401" s="1836"/>
    </row>
    <row r="402" spans="1:32" ht="15.75" x14ac:dyDescent="0.25">
      <c r="A402" s="738">
        <v>1</v>
      </c>
      <c r="B402" s="1744">
        <v>1</v>
      </c>
      <c r="C402" s="807" t="s">
        <v>149</v>
      </c>
      <c r="D402" s="807"/>
      <c r="E402" s="122"/>
      <c r="F402" s="2225">
        <v>409</v>
      </c>
      <c r="G402" s="92">
        <f t="shared" si="197"/>
        <v>136</v>
      </c>
      <c r="H402" s="92">
        <v>137</v>
      </c>
      <c r="I402" s="92">
        <f t="shared" si="195"/>
        <v>100.73529411764706</v>
      </c>
      <c r="J402" s="572"/>
      <c r="K402" s="572"/>
      <c r="L402" s="745"/>
      <c r="M402" s="745"/>
      <c r="N402" s="745"/>
      <c r="O402" s="745"/>
      <c r="P402" s="745"/>
      <c r="Q402" s="745"/>
      <c r="R402" s="63"/>
      <c r="S402" s="63"/>
      <c r="T402" s="63"/>
      <c r="U402" s="63"/>
      <c r="V402" s="1599"/>
      <c r="W402" s="63">
        <f>AA402-Z402</f>
        <v>0</v>
      </c>
      <c r="X402" s="63"/>
      <c r="Y402" s="63">
        <f>W402-V402</f>
        <v>0</v>
      </c>
      <c r="Z402" s="676"/>
      <c r="AA402" s="63"/>
      <c r="AB402" s="63"/>
      <c r="AC402" s="1836"/>
      <c r="AD402" s="1836"/>
    </row>
    <row r="403" spans="1:32" ht="15.75" x14ac:dyDescent="0.25">
      <c r="A403" s="738">
        <v>1</v>
      </c>
      <c r="B403" s="1744">
        <v>1</v>
      </c>
      <c r="C403" s="807" t="s">
        <v>36</v>
      </c>
      <c r="D403" s="807"/>
      <c r="E403" s="122"/>
      <c r="F403" s="2225">
        <v>674</v>
      </c>
      <c r="G403" s="92">
        <f t="shared" si="197"/>
        <v>225</v>
      </c>
      <c r="H403" s="92">
        <v>287</v>
      </c>
      <c r="I403" s="92">
        <f t="shared" si="195"/>
        <v>127.55555555555556</v>
      </c>
      <c r="J403" s="117"/>
      <c r="K403" s="117"/>
      <c r="L403" s="118"/>
      <c r="M403" s="118"/>
      <c r="N403" s="118"/>
      <c r="O403" s="118"/>
      <c r="P403" s="118"/>
      <c r="Q403" s="118"/>
      <c r="R403" s="63"/>
      <c r="S403" s="63"/>
      <c r="T403" s="63"/>
      <c r="U403" s="63"/>
      <c r="V403" s="1599"/>
      <c r="W403" s="63"/>
      <c r="X403" s="63"/>
      <c r="Y403" s="63"/>
      <c r="Z403" s="676"/>
      <c r="AA403" s="63"/>
      <c r="AB403" s="63"/>
      <c r="AC403" s="1836"/>
      <c r="AD403" s="1836"/>
    </row>
    <row r="404" spans="1:32" ht="31.5" x14ac:dyDescent="0.25">
      <c r="A404" s="738">
        <v>1</v>
      </c>
      <c r="B404" s="1744">
        <v>1</v>
      </c>
      <c r="C404" s="807" t="s">
        <v>162</v>
      </c>
      <c r="D404" s="807"/>
      <c r="E404" s="122"/>
      <c r="F404" s="2225">
        <v>100</v>
      </c>
      <c r="G404" s="92">
        <f t="shared" si="197"/>
        <v>33</v>
      </c>
      <c r="H404" s="92">
        <v>59</v>
      </c>
      <c r="I404" s="92">
        <f t="shared" si="195"/>
        <v>178.78787878787878</v>
      </c>
      <c r="J404" s="572"/>
      <c r="K404" s="572"/>
      <c r="L404" s="745"/>
      <c r="M404" s="745"/>
      <c r="N404" s="745"/>
      <c r="O404" s="745"/>
      <c r="P404" s="745"/>
      <c r="Q404" s="745"/>
      <c r="R404" s="63"/>
      <c r="S404" s="63"/>
      <c r="T404" s="63"/>
      <c r="U404" s="63"/>
      <c r="V404" s="1599"/>
      <c r="W404" s="63"/>
      <c r="X404" s="63"/>
      <c r="Y404" s="63"/>
      <c r="Z404" s="676"/>
      <c r="AA404" s="63"/>
      <c r="AB404" s="63"/>
      <c r="AC404" s="1836"/>
      <c r="AD404" s="1836"/>
    </row>
    <row r="405" spans="1:32" ht="15.75" x14ac:dyDescent="0.25">
      <c r="B405" s="1744">
        <v>1</v>
      </c>
      <c r="C405" s="807" t="s">
        <v>285</v>
      </c>
      <c r="D405" s="807"/>
      <c r="E405" s="120"/>
      <c r="F405" s="2225">
        <v>400</v>
      </c>
      <c r="G405" s="92">
        <f t="shared" si="196"/>
        <v>133</v>
      </c>
      <c r="H405" s="92">
        <v>139</v>
      </c>
      <c r="I405" s="92">
        <f t="shared" si="195"/>
        <v>104.51127819548873</v>
      </c>
      <c r="J405" s="572"/>
      <c r="K405" s="572"/>
      <c r="L405" s="745"/>
      <c r="M405" s="745"/>
      <c r="N405" s="745"/>
      <c r="O405" s="745"/>
      <c r="P405" s="745"/>
      <c r="Q405" s="745"/>
      <c r="R405" s="63"/>
      <c r="S405" s="63"/>
      <c r="T405" s="63"/>
      <c r="U405" s="63"/>
      <c r="V405" s="1599"/>
      <c r="W405" s="63"/>
      <c r="X405" s="63"/>
      <c r="Y405" s="63"/>
      <c r="Z405" s="676"/>
      <c r="AA405" s="63"/>
      <c r="AB405" s="63"/>
      <c r="AC405" s="1836"/>
      <c r="AD405" s="1836"/>
    </row>
    <row r="406" spans="1:32" ht="24.75" customHeight="1" x14ac:dyDescent="0.25">
      <c r="B406" s="1744"/>
      <c r="C406" s="672" t="s">
        <v>343</v>
      </c>
      <c r="D406" s="672"/>
      <c r="E406" s="508"/>
      <c r="F406" s="712">
        <f>F371</f>
        <v>208833.66666666666</v>
      </c>
      <c r="G406" s="388">
        <f t="shared" ref="G406:H406" si="198">G371</f>
        <v>69609.574358974365</v>
      </c>
      <c r="H406" s="388">
        <f t="shared" si="198"/>
        <v>68038.91851851852</v>
      </c>
      <c r="I406" s="388">
        <f t="shared" si="195"/>
        <v>97.743620967489292</v>
      </c>
      <c r="J406" s="572"/>
      <c r="K406" s="572"/>
      <c r="L406" s="573"/>
      <c r="M406" s="573"/>
      <c r="N406" s="573"/>
      <c r="O406" s="573"/>
      <c r="P406" s="573"/>
      <c r="Q406" s="573"/>
      <c r="R406" s="704">
        <f>SUM(R372,R371)</f>
        <v>288369.76306999999</v>
      </c>
      <c r="S406" s="704">
        <f>SUM(S372,S371)</f>
        <v>288369.76306999999</v>
      </c>
      <c r="T406" s="704">
        <f>SUM(T372,T371)</f>
        <v>288369.76306999999</v>
      </c>
      <c r="U406" s="704">
        <f>SUM(U372,U371)</f>
        <v>288369.76306999999</v>
      </c>
      <c r="V406" s="1607">
        <f>R406/12*$C$3+(S406-R406)/11*3+(T406-S406)/10*2+(U406-T406)/9*1</f>
        <v>96123.254356666657</v>
      </c>
      <c r="W406" s="742">
        <f t="shared" ref="W406:AA406" si="199">SUM(W372,W371)</f>
        <v>96078.057489999992</v>
      </c>
      <c r="X406" s="742">
        <f t="shared" si="199"/>
        <v>0</v>
      </c>
      <c r="Y406" s="742">
        <f t="shared" si="199"/>
        <v>-45.196866666679853</v>
      </c>
      <c r="Z406" s="804">
        <f t="shared" si="199"/>
        <v>-16.502180000000003</v>
      </c>
      <c r="AA406" s="704">
        <f t="shared" si="199"/>
        <v>96061.555309999996</v>
      </c>
      <c r="AB406" s="388">
        <f t="shared" ref="AB406" si="200">AB371</f>
        <v>68</v>
      </c>
      <c r="AC406" s="704">
        <f t="shared" ref="AC406:AD406" si="201">SUM(AC372,AC371)</f>
        <v>1560533.7000000004</v>
      </c>
      <c r="AD406" s="704">
        <f t="shared" si="201"/>
        <v>1560.5337000000004</v>
      </c>
    </row>
    <row r="407" spans="1:32" ht="22.5" customHeight="1" x14ac:dyDescent="0.25">
      <c r="A407" s="738">
        <v>1</v>
      </c>
      <c r="B407" s="1744">
        <v>1</v>
      </c>
      <c r="C407" s="481" t="s">
        <v>17</v>
      </c>
      <c r="D407" s="481"/>
      <c r="E407" s="481"/>
      <c r="F407" s="2234"/>
      <c r="G407" s="808"/>
      <c r="H407" s="808"/>
      <c r="I407" s="808"/>
      <c r="J407" s="809"/>
      <c r="K407" s="809"/>
      <c r="L407" s="802"/>
      <c r="M407" s="802"/>
      <c r="N407" s="802"/>
      <c r="O407" s="802"/>
      <c r="P407" s="802"/>
      <c r="Q407" s="802"/>
      <c r="R407" s="105">
        <f>R406</f>
        <v>288369.76306999999</v>
      </c>
      <c r="S407" s="105">
        <f>S406</f>
        <v>288369.76306999999</v>
      </c>
      <c r="T407" s="105">
        <f>T406</f>
        <v>288369.76306999999</v>
      </c>
      <c r="U407" s="105">
        <f>U406</f>
        <v>288369.76306999999</v>
      </c>
      <c r="V407" s="1618">
        <f t="shared" ref="V407:AA407" si="202">V406</f>
        <v>96123.254356666657</v>
      </c>
      <c r="W407" s="105">
        <f t="shared" si="202"/>
        <v>96078.057489999992</v>
      </c>
      <c r="X407" s="105">
        <f t="shared" si="202"/>
        <v>0</v>
      </c>
      <c r="Y407" s="105">
        <f t="shared" si="202"/>
        <v>-45.196866666679853</v>
      </c>
      <c r="Z407" s="105">
        <f t="shared" si="202"/>
        <v>-16.502180000000003</v>
      </c>
      <c r="AA407" s="105">
        <f t="shared" si="202"/>
        <v>96061.555309999996</v>
      </c>
      <c r="AB407" s="105">
        <f>AB406</f>
        <v>68</v>
      </c>
      <c r="AC407" s="105">
        <f t="shared" ref="AC407:AD407" si="203">AC406</f>
        <v>1560533.7000000004</v>
      </c>
      <c r="AD407" s="105">
        <f t="shared" si="203"/>
        <v>1560.5337000000004</v>
      </c>
    </row>
    <row r="408" spans="1:32" ht="15" customHeight="1" x14ac:dyDescent="0.25">
      <c r="A408" s="738">
        <v>1</v>
      </c>
      <c r="B408" s="1744">
        <v>1</v>
      </c>
      <c r="C408" s="301"/>
      <c r="D408" s="301"/>
      <c r="E408" s="301"/>
      <c r="F408" s="2235"/>
      <c r="G408" s="810"/>
      <c r="H408" s="810"/>
      <c r="I408" s="810"/>
      <c r="J408" s="810"/>
      <c r="K408" s="810"/>
      <c r="L408" s="810"/>
      <c r="M408" s="810"/>
      <c r="N408" s="810"/>
      <c r="O408" s="810"/>
      <c r="P408" s="810"/>
      <c r="Q408" s="810"/>
      <c r="R408" s="743"/>
      <c r="S408" s="743"/>
      <c r="T408" s="743"/>
      <c r="U408" s="743"/>
      <c r="V408" s="1611"/>
      <c r="W408" s="743"/>
      <c r="X408" s="743"/>
      <c r="Y408" s="743"/>
      <c r="Z408" s="779"/>
      <c r="AA408" s="743"/>
      <c r="AB408" s="743"/>
      <c r="AC408" s="1846"/>
      <c r="AD408" s="1846"/>
    </row>
    <row r="409" spans="1:32" ht="29.25" customHeight="1" x14ac:dyDescent="0.25">
      <c r="A409" s="738">
        <v>1</v>
      </c>
      <c r="B409" s="1744">
        <v>1</v>
      </c>
      <c r="C409" s="87" t="s">
        <v>426</v>
      </c>
      <c r="D409" s="87"/>
      <c r="E409" s="172"/>
      <c r="F409" s="2212"/>
      <c r="G409" s="573"/>
      <c r="H409" s="573"/>
      <c r="I409" s="573"/>
      <c r="J409" s="800"/>
      <c r="K409" s="800"/>
      <c r="L409" s="94"/>
      <c r="M409" s="94"/>
      <c r="N409" s="94"/>
      <c r="O409" s="94"/>
      <c r="P409" s="94"/>
      <c r="Q409" s="94"/>
      <c r="R409" s="94"/>
      <c r="S409" s="94"/>
      <c r="T409" s="94"/>
      <c r="U409" s="94"/>
      <c r="V409" s="1600"/>
      <c r="W409" s="94"/>
      <c r="X409" s="94"/>
      <c r="Y409" s="94"/>
      <c r="Z409" s="769"/>
      <c r="AA409" s="94"/>
      <c r="AB409" s="94"/>
      <c r="AC409" s="307"/>
      <c r="AD409" s="307"/>
    </row>
    <row r="410" spans="1:32" s="70" customFormat="1" ht="15" customHeight="1" x14ac:dyDescent="0.25">
      <c r="A410" s="738">
        <v>1</v>
      </c>
      <c r="B410" s="1744">
        <v>1</v>
      </c>
      <c r="C410" s="636" t="s">
        <v>14</v>
      </c>
      <c r="D410" s="636"/>
      <c r="E410" s="507"/>
      <c r="F410" s="1883"/>
      <c r="G410" s="126"/>
      <c r="H410" s="126"/>
      <c r="I410" s="126"/>
      <c r="J410" s="125"/>
      <c r="K410" s="125"/>
      <c r="L410" s="126"/>
      <c r="M410" s="126"/>
      <c r="N410" s="126"/>
      <c r="O410" s="126"/>
      <c r="P410" s="126"/>
      <c r="Q410" s="126"/>
      <c r="R410" s="440"/>
      <c r="S410" s="440"/>
      <c r="T410" s="440"/>
      <c r="U410" s="440"/>
      <c r="V410" s="1605"/>
      <c r="W410" s="440"/>
      <c r="X410" s="440"/>
      <c r="Y410" s="440"/>
      <c r="Z410" s="440"/>
      <c r="AA410" s="440"/>
      <c r="AB410" s="440"/>
      <c r="AC410" s="1836"/>
      <c r="AD410" s="1836"/>
      <c r="AF410" s="1730"/>
    </row>
    <row r="411" spans="1:32" s="70" customFormat="1" ht="15" customHeight="1" x14ac:dyDescent="0.25">
      <c r="A411" s="738">
        <v>1</v>
      </c>
      <c r="B411" s="1744">
        <v>1</v>
      </c>
      <c r="C411" s="507" t="s">
        <v>302</v>
      </c>
      <c r="D411" s="507"/>
      <c r="E411" s="520"/>
      <c r="F411" s="2222"/>
      <c r="G411" s="116"/>
      <c r="H411" s="116"/>
      <c r="I411" s="116"/>
      <c r="J411" s="125"/>
      <c r="K411" s="125"/>
      <c r="L411" s="126"/>
      <c r="M411" s="126"/>
      <c r="N411" s="126"/>
      <c r="O411" s="126"/>
      <c r="P411" s="126"/>
      <c r="Q411" s="126"/>
      <c r="R411" s="440"/>
      <c r="S411" s="440"/>
      <c r="T411" s="440"/>
      <c r="U411" s="440"/>
      <c r="V411" s="1605"/>
      <c r="W411" s="440"/>
      <c r="X411" s="440"/>
      <c r="Y411" s="440"/>
      <c r="Z411" s="440"/>
      <c r="AA411" s="440"/>
      <c r="AB411" s="440"/>
      <c r="AC411" s="1836"/>
      <c r="AD411" s="1836"/>
      <c r="AF411" s="1730"/>
    </row>
    <row r="412" spans="1:32" s="70" customFormat="1" ht="15" customHeight="1" x14ac:dyDescent="0.25">
      <c r="A412" s="738">
        <v>1</v>
      </c>
      <c r="B412" s="1744">
        <v>1</v>
      </c>
      <c r="C412" s="407" t="s">
        <v>361</v>
      </c>
      <c r="D412" s="407"/>
      <c r="E412" s="407"/>
      <c r="F412" s="711">
        <f>SUM(F414,F415,F416,F417)</f>
        <v>22000</v>
      </c>
      <c r="G412" s="440">
        <f>SUM(G414,G415,G416,G417)</f>
        <v>7333.3333333333339</v>
      </c>
      <c r="H412" s="440">
        <f>SUM(H414,H415,H416,H417)</f>
        <v>8716</v>
      </c>
      <c r="I412" s="556">
        <f>H412/G412*100</f>
        <v>118.85454545454543</v>
      </c>
      <c r="J412" s="125"/>
      <c r="K412" s="125"/>
      <c r="L412" s="464"/>
      <c r="M412" s="464"/>
      <c r="N412" s="464"/>
      <c r="O412" s="464"/>
      <c r="P412" s="464"/>
      <c r="Q412" s="464"/>
      <c r="R412" s="711"/>
      <c r="S412" s="711"/>
      <c r="T412" s="711"/>
      <c r="U412" s="711"/>
      <c r="V412" s="1602"/>
      <c r="W412" s="711"/>
      <c r="X412" s="711"/>
      <c r="Y412" s="711"/>
      <c r="Z412" s="711"/>
      <c r="AA412" s="711"/>
      <c r="AB412" s="440">
        <f>SUM(AB414,AB415,AB416,AB417)</f>
        <v>9</v>
      </c>
      <c r="AC412" s="1841">
        <f>AC414+AC415+AC416+AC417</f>
        <v>5305.32</v>
      </c>
      <c r="AD412" s="1841">
        <f t="shared" ref="AD412:AD418" si="204">AC412/1000</f>
        <v>5.30532</v>
      </c>
      <c r="AF412" s="1730"/>
    </row>
    <row r="413" spans="1:32" s="70" customFormat="1" ht="15" customHeight="1" x14ac:dyDescent="0.25">
      <c r="A413" s="738"/>
      <c r="B413" s="1744"/>
      <c r="C413" s="407"/>
      <c r="D413" s="407"/>
      <c r="E413" s="407"/>
      <c r="F413" s="711"/>
      <c r="G413" s="440"/>
      <c r="H413" s="440"/>
      <c r="I413" s="556"/>
      <c r="J413" s="125"/>
      <c r="K413" s="125"/>
      <c r="L413" s="464"/>
      <c r="M413" s="464"/>
      <c r="N413" s="464"/>
      <c r="O413" s="464"/>
      <c r="P413" s="464"/>
      <c r="Q413" s="464"/>
      <c r="R413" s="711"/>
      <c r="S413" s="711"/>
      <c r="T413" s="711"/>
      <c r="U413" s="711"/>
      <c r="V413" s="1602"/>
      <c r="W413" s="711"/>
      <c r="X413" s="711"/>
      <c r="Y413" s="711"/>
      <c r="Z413" s="711"/>
      <c r="AA413" s="711"/>
      <c r="AB413" s="711"/>
      <c r="AC413" s="1841"/>
      <c r="AD413" s="1841">
        <f t="shared" si="204"/>
        <v>0</v>
      </c>
      <c r="AF413" s="1730"/>
    </row>
    <row r="414" spans="1:32" s="70" customFormat="1" ht="15" customHeight="1" x14ac:dyDescent="0.25">
      <c r="A414" s="738">
        <v>1</v>
      </c>
      <c r="B414" s="1744">
        <v>1</v>
      </c>
      <c r="C414" s="407" t="s">
        <v>383</v>
      </c>
      <c r="D414" s="407"/>
      <c r="E414" s="407"/>
      <c r="F414" s="711"/>
      <c r="G414" s="92">
        <f t="shared" ref="G414:G419" si="205">ROUND(F414/12*$C$3,0)</f>
        <v>0</v>
      </c>
      <c r="H414" s="440"/>
      <c r="I414" s="556"/>
      <c r="J414" s="125"/>
      <c r="K414" s="125"/>
      <c r="L414" s="464"/>
      <c r="M414" s="464"/>
      <c r="N414" s="464"/>
      <c r="O414" s="464"/>
      <c r="P414" s="464"/>
      <c r="Q414" s="464"/>
      <c r="R414" s="711"/>
      <c r="S414" s="711"/>
      <c r="T414" s="711"/>
      <c r="U414" s="711"/>
      <c r="V414" s="1602"/>
      <c r="W414" s="711"/>
      <c r="X414" s="711"/>
      <c r="Y414" s="711"/>
      <c r="Z414" s="711"/>
      <c r="AA414" s="711"/>
      <c r="AB414" s="711"/>
      <c r="AC414" s="1841"/>
      <c r="AD414" s="1841">
        <f t="shared" si="204"/>
        <v>0</v>
      </c>
      <c r="AF414" s="1730"/>
    </row>
    <row r="415" spans="1:32" s="70" customFormat="1" ht="35.1" customHeight="1" x14ac:dyDescent="0.25">
      <c r="A415" s="738">
        <v>1</v>
      </c>
      <c r="B415" s="1744">
        <v>1</v>
      </c>
      <c r="C415" s="407" t="s">
        <v>304</v>
      </c>
      <c r="D415" s="407"/>
      <c r="E415" s="407"/>
      <c r="F415" s="711">
        <v>20000</v>
      </c>
      <c r="G415" s="92">
        <f>(F415/12*$C$3)</f>
        <v>6666.666666666667</v>
      </c>
      <c r="H415" s="440">
        <v>7763</v>
      </c>
      <c r="I415" s="556">
        <f>H415/G415*100</f>
        <v>116.44499999999999</v>
      </c>
      <c r="J415" s="125"/>
      <c r="K415" s="125"/>
      <c r="L415" s="464"/>
      <c r="M415" s="464"/>
      <c r="N415" s="464"/>
      <c r="O415" s="464"/>
      <c r="P415" s="464"/>
      <c r="Q415" s="464"/>
      <c r="R415" s="711"/>
      <c r="S415" s="711"/>
      <c r="T415" s="711"/>
      <c r="U415" s="711"/>
      <c r="V415" s="1602"/>
      <c r="W415" s="711"/>
      <c r="X415" s="711"/>
      <c r="Y415" s="711"/>
      <c r="Z415" s="711"/>
      <c r="AA415" s="711"/>
      <c r="AB415" s="711">
        <v>5</v>
      </c>
      <c r="AC415" s="1841">
        <v>2947.4</v>
      </c>
      <c r="AD415" s="1841">
        <f t="shared" si="204"/>
        <v>2.9474</v>
      </c>
      <c r="AF415" s="1730"/>
    </row>
    <row r="416" spans="1:32" s="70" customFormat="1" ht="35.1" customHeight="1" x14ac:dyDescent="0.25">
      <c r="A416" s="738">
        <v>1</v>
      </c>
      <c r="B416" s="1744">
        <v>1</v>
      </c>
      <c r="C416" s="407" t="s">
        <v>305</v>
      </c>
      <c r="D416" s="407"/>
      <c r="E416" s="407"/>
      <c r="F416" s="711"/>
      <c r="G416" s="92">
        <f t="shared" si="205"/>
        <v>0</v>
      </c>
      <c r="H416" s="440"/>
      <c r="I416" s="556"/>
      <c r="J416" s="125"/>
      <c r="K416" s="125"/>
      <c r="L416" s="464"/>
      <c r="M416" s="464"/>
      <c r="N416" s="464"/>
      <c r="O416" s="464"/>
      <c r="P416" s="464"/>
      <c r="Q416" s="464"/>
      <c r="R416" s="711"/>
      <c r="S416" s="711"/>
      <c r="T416" s="711"/>
      <c r="U416" s="711"/>
      <c r="V416" s="1602"/>
      <c r="W416" s="711"/>
      <c r="X416" s="711"/>
      <c r="Y416" s="711"/>
      <c r="Z416" s="711"/>
      <c r="AA416" s="711"/>
      <c r="AB416" s="711"/>
      <c r="AC416" s="1841"/>
      <c r="AD416" s="1841">
        <f t="shared" si="204"/>
        <v>0</v>
      </c>
      <c r="AF416" s="1730"/>
    </row>
    <row r="417" spans="1:32" s="70" customFormat="1" ht="35.1" customHeight="1" x14ac:dyDescent="0.25">
      <c r="A417" s="738">
        <v>1</v>
      </c>
      <c r="B417" s="1744">
        <v>1</v>
      </c>
      <c r="C417" s="407" t="s">
        <v>306</v>
      </c>
      <c r="D417" s="407"/>
      <c r="E417" s="407"/>
      <c r="F417" s="711">
        <v>2000</v>
      </c>
      <c r="G417" s="92">
        <f>(F417/12*$C$3)</f>
        <v>666.66666666666663</v>
      </c>
      <c r="H417" s="440">
        <v>953</v>
      </c>
      <c r="I417" s="556">
        <f>H417/G417*100</f>
        <v>142.94999999999999</v>
      </c>
      <c r="J417" s="125"/>
      <c r="K417" s="125"/>
      <c r="L417" s="464"/>
      <c r="M417" s="464"/>
      <c r="N417" s="464"/>
      <c r="O417" s="464"/>
      <c r="P417" s="464"/>
      <c r="Q417" s="464"/>
      <c r="R417" s="711"/>
      <c r="S417" s="711"/>
      <c r="T417" s="711"/>
      <c r="U417" s="711"/>
      <c r="V417" s="1602"/>
      <c r="W417" s="711"/>
      <c r="X417" s="711"/>
      <c r="Y417" s="711"/>
      <c r="Z417" s="711"/>
      <c r="AA417" s="711"/>
      <c r="AB417" s="711">
        <v>4</v>
      </c>
      <c r="AC417" s="1841">
        <v>2357.92</v>
      </c>
      <c r="AD417" s="1841">
        <f t="shared" si="204"/>
        <v>2.35792</v>
      </c>
      <c r="AF417" s="1730"/>
    </row>
    <row r="418" spans="1:32" s="70" customFormat="1" ht="15" customHeight="1" x14ac:dyDescent="0.25">
      <c r="A418" s="738">
        <v>1</v>
      </c>
      <c r="B418" s="1744">
        <v>1</v>
      </c>
      <c r="C418" s="409" t="s">
        <v>360</v>
      </c>
      <c r="D418" s="409"/>
      <c r="E418" s="407"/>
      <c r="F418" s="711">
        <v>25000</v>
      </c>
      <c r="G418" s="92">
        <f>(F418/12*$C$3)</f>
        <v>8333.3333333333339</v>
      </c>
      <c r="H418" s="440">
        <v>8031</v>
      </c>
      <c r="I418" s="556">
        <f>H418/G418*100</f>
        <v>96.371999999999986</v>
      </c>
      <c r="J418" s="125"/>
      <c r="K418" s="125"/>
      <c r="L418" s="464"/>
      <c r="M418" s="464"/>
      <c r="N418" s="464"/>
      <c r="O418" s="464"/>
      <c r="P418" s="464"/>
      <c r="Q418" s="464"/>
      <c r="R418" s="711"/>
      <c r="S418" s="711"/>
      <c r="T418" s="711"/>
      <c r="U418" s="711"/>
      <c r="V418" s="1602"/>
      <c r="W418" s="711"/>
      <c r="X418" s="711"/>
      <c r="Y418" s="711"/>
      <c r="Z418" s="711"/>
      <c r="AA418" s="711"/>
      <c r="AB418" s="711">
        <v>95</v>
      </c>
      <c r="AC418" s="1841">
        <v>183377.88</v>
      </c>
      <c r="AD418" s="1841">
        <f t="shared" si="204"/>
        <v>183.37788</v>
      </c>
      <c r="AF418" s="1730"/>
    </row>
    <row r="419" spans="1:32" s="70" customFormat="1" ht="15" customHeight="1" x14ac:dyDescent="0.25">
      <c r="A419" s="738">
        <v>1</v>
      </c>
      <c r="B419" s="1744">
        <v>1</v>
      </c>
      <c r="C419" s="641" t="s">
        <v>377</v>
      </c>
      <c r="D419" s="641"/>
      <c r="E419" s="407"/>
      <c r="F419" s="711"/>
      <c r="G419" s="92">
        <f t="shared" si="205"/>
        <v>0</v>
      </c>
      <c r="H419" s="440"/>
      <c r="I419" s="556"/>
      <c r="J419" s="125"/>
      <c r="K419" s="125"/>
      <c r="L419" s="464"/>
      <c r="M419" s="464"/>
      <c r="N419" s="464"/>
      <c r="O419" s="464"/>
      <c r="P419" s="464"/>
      <c r="Q419" s="464"/>
      <c r="R419" s="711"/>
      <c r="S419" s="711"/>
      <c r="T419" s="711"/>
      <c r="U419" s="711"/>
      <c r="V419" s="1602"/>
      <c r="W419" s="711"/>
      <c r="X419" s="711"/>
      <c r="Y419" s="711"/>
      <c r="Z419" s="711"/>
      <c r="AA419" s="711"/>
      <c r="AB419" s="711"/>
      <c r="AC419" s="1841"/>
      <c r="AD419" s="1841"/>
      <c r="AF419" s="1730"/>
    </row>
    <row r="420" spans="1:32" s="70" customFormat="1" ht="15" customHeight="1" x14ac:dyDescent="0.25">
      <c r="A420" s="738">
        <v>1</v>
      </c>
      <c r="B420" s="1744">
        <v>1</v>
      </c>
      <c r="C420" s="213" t="s">
        <v>168</v>
      </c>
      <c r="D420" s="213"/>
      <c r="E420" s="508"/>
      <c r="F420" s="712">
        <f>SUM(F412+F418*3.2)</f>
        <v>102000</v>
      </c>
      <c r="G420" s="388">
        <f>SUM(G412+G418*3.2)</f>
        <v>34000.000000000007</v>
      </c>
      <c r="H420" s="388">
        <f>SUM(H412+H418*3.2)</f>
        <v>34415.199999999997</v>
      </c>
      <c r="I420" s="556">
        <f>H420/G420*100</f>
        <v>101.22117647058822</v>
      </c>
      <c r="J420" s="125"/>
      <c r="K420" s="125"/>
      <c r="L420" s="464"/>
      <c r="M420" s="464"/>
      <c r="N420" s="464"/>
      <c r="O420" s="464"/>
      <c r="P420" s="464"/>
      <c r="Q420" s="464"/>
      <c r="R420" s="8">
        <v>61675.305899999999</v>
      </c>
      <c r="S420" s="8">
        <v>61675.305899999999</v>
      </c>
      <c r="T420" s="8">
        <v>61675.305899999999</v>
      </c>
      <c r="U420" s="8">
        <v>61675.305899999999</v>
      </c>
      <c r="V420" s="1741">
        <f>R420/12*$C$3+(S420-R420)/11*3+(T420-S420)/10*2+(U420-T420)/9*1</f>
        <v>20558.435300000001</v>
      </c>
      <c r="W420" s="8">
        <f>AA420-Z420</f>
        <v>20465.922399999999</v>
      </c>
      <c r="X420" s="8"/>
      <c r="Y420" s="8">
        <f>W420-V420</f>
        <v>-92.512900000001537</v>
      </c>
      <c r="Z420" s="8">
        <v>-244.32230000000004</v>
      </c>
      <c r="AA420" s="8">
        <v>20221.6001</v>
      </c>
      <c r="AB420" s="388">
        <f>SUM(AB412+AB418*3.2)</f>
        <v>313</v>
      </c>
      <c r="AC420" s="1842">
        <f>AC418+AC412</f>
        <v>188683.2</v>
      </c>
      <c r="AD420" s="1842">
        <f>AC420/1000</f>
        <v>188.6832</v>
      </c>
      <c r="AF420" s="1730"/>
    </row>
    <row r="421" spans="1:32" s="70" customFormat="1" ht="15" customHeight="1" x14ac:dyDescent="0.25">
      <c r="A421" s="738">
        <v>1</v>
      </c>
      <c r="B421" s="1744">
        <v>1</v>
      </c>
      <c r="C421" s="507" t="s">
        <v>307</v>
      </c>
      <c r="D421" s="507"/>
      <c r="E421" s="407"/>
      <c r="F421" s="711"/>
      <c r="G421" s="92"/>
      <c r="H421" s="440"/>
      <c r="I421" s="556"/>
      <c r="J421" s="125"/>
      <c r="K421" s="125"/>
      <c r="L421" s="464"/>
      <c r="M421" s="464"/>
      <c r="N421" s="464"/>
      <c r="O421" s="464"/>
      <c r="P421" s="464"/>
      <c r="Q421" s="464"/>
      <c r="R421" s="711"/>
      <c r="S421" s="711"/>
      <c r="T421" s="711"/>
      <c r="U421" s="711"/>
      <c r="V421" s="1602"/>
      <c r="W421" s="711"/>
      <c r="X421" s="711"/>
      <c r="Y421" s="711"/>
      <c r="Z421" s="711"/>
      <c r="AA421" s="711"/>
      <c r="AB421" s="711"/>
      <c r="AC421" s="1841"/>
      <c r="AD421" s="1841"/>
      <c r="AF421" s="1730"/>
    </row>
    <row r="422" spans="1:32" s="70" customFormat="1" ht="15" customHeight="1" x14ac:dyDescent="0.25">
      <c r="A422" s="738">
        <v>1</v>
      </c>
      <c r="B422" s="1744">
        <v>1</v>
      </c>
      <c r="C422" s="407" t="s">
        <v>198</v>
      </c>
      <c r="D422" s="407"/>
      <c r="E422" s="407"/>
      <c r="F422" s="711">
        <f>SUM(F424,F427)</f>
        <v>5881</v>
      </c>
      <c r="G422" s="440">
        <f>SUM(G424,G427)</f>
        <v>1960.3333333333333</v>
      </c>
      <c r="H422" s="440">
        <f>SUM(H424,H427)</f>
        <v>2182</v>
      </c>
      <c r="I422" s="556">
        <f>H422/G422*100</f>
        <v>111.30760074817208</v>
      </c>
      <c r="J422" s="125"/>
      <c r="K422" s="125"/>
      <c r="L422" s="464"/>
      <c r="M422" s="464"/>
      <c r="N422" s="464"/>
      <c r="O422" s="464"/>
      <c r="P422" s="464"/>
      <c r="Q422" s="464"/>
      <c r="R422" s="711"/>
      <c r="S422" s="711"/>
      <c r="T422" s="711"/>
      <c r="U422" s="711"/>
      <c r="V422" s="1602"/>
      <c r="W422" s="711"/>
      <c r="X422" s="711"/>
      <c r="Y422" s="711"/>
      <c r="Z422" s="711"/>
      <c r="AA422" s="711"/>
      <c r="AB422" s="711">
        <f>AB423+AB424+AB427</f>
        <v>0</v>
      </c>
      <c r="AC422" s="711">
        <f t="shared" ref="AC422" si="206">AC423+AC424+AC427</f>
        <v>0</v>
      </c>
      <c r="AD422" s="711">
        <f>AC422/1000</f>
        <v>0</v>
      </c>
      <c r="AF422" s="1730"/>
    </row>
    <row r="423" spans="1:32" s="70" customFormat="1" ht="15" customHeight="1" x14ac:dyDescent="0.25">
      <c r="A423" s="738">
        <v>1</v>
      </c>
      <c r="B423" s="1744">
        <v>1</v>
      </c>
      <c r="C423" s="407" t="s">
        <v>303</v>
      </c>
      <c r="D423" s="407"/>
      <c r="E423" s="407"/>
      <c r="F423" s="711"/>
      <c r="G423" s="92">
        <f>ROUND(F423/12*$C$3,0)</f>
        <v>0</v>
      </c>
      <c r="H423" s="440"/>
      <c r="I423" s="556"/>
      <c r="J423" s="125"/>
      <c r="K423" s="125"/>
      <c r="L423" s="464"/>
      <c r="M423" s="464"/>
      <c r="N423" s="464"/>
      <c r="O423" s="464"/>
      <c r="P423" s="464"/>
      <c r="Q423" s="464"/>
      <c r="R423" s="711"/>
      <c r="S423" s="711"/>
      <c r="T423" s="711"/>
      <c r="U423" s="711"/>
      <c r="V423" s="1602"/>
      <c r="W423" s="711"/>
      <c r="X423" s="711"/>
      <c r="Y423" s="711"/>
      <c r="Z423" s="711"/>
      <c r="AA423" s="711"/>
      <c r="AB423" s="711"/>
      <c r="AC423" s="1841"/>
      <c r="AD423" s="1841"/>
      <c r="AF423" s="1730"/>
    </row>
    <row r="424" spans="1:32" s="70" customFormat="1" ht="50.25" customHeight="1" x14ac:dyDescent="0.25">
      <c r="A424" s="738">
        <v>1</v>
      </c>
      <c r="B424" s="1744">
        <v>1</v>
      </c>
      <c r="C424" s="407" t="s">
        <v>308</v>
      </c>
      <c r="D424" s="407"/>
      <c r="E424" s="407"/>
      <c r="F424" s="711">
        <f>SUM(F425:F426)</f>
        <v>5781</v>
      </c>
      <c r="G424" s="440">
        <f>SUM(G425:G426)</f>
        <v>1927</v>
      </c>
      <c r="H424" s="440">
        <f>SUM(H425:H426)</f>
        <v>2146</v>
      </c>
      <c r="I424" s="556">
        <f>H424/G424*100</f>
        <v>111.36481577581733</v>
      </c>
      <c r="J424" s="125"/>
      <c r="K424" s="125"/>
      <c r="L424" s="464"/>
      <c r="M424" s="464"/>
      <c r="N424" s="464"/>
      <c r="O424" s="464"/>
      <c r="P424" s="464"/>
      <c r="Q424" s="464"/>
      <c r="R424" s="711"/>
      <c r="S424" s="711"/>
      <c r="T424" s="711"/>
      <c r="U424" s="711"/>
      <c r="V424" s="1602"/>
      <c r="W424" s="711"/>
      <c r="X424" s="711"/>
      <c r="Y424" s="711"/>
      <c r="Z424" s="711"/>
      <c r="AA424" s="711"/>
      <c r="AB424" s="711">
        <f>AB425+AB426</f>
        <v>0</v>
      </c>
      <c r="AC424" s="711">
        <f t="shared" ref="AC424" si="207">AC425+AC426</f>
        <v>0</v>
      </c>
      <c r="AD424" s="711">
        <f t="shared" ref="AD424:AD425" si="208">AC424/1000</f>
        <v>0</v>
      </c>
      <c r="AF424" s="1730"/>
    </row>
    <row r="425" spans="1:32" s="70" customFormat="1" ht="38.1" customHeight="1" x14ac:dyDescent="0.25">
      <c r="A425" s="738">
        <v>1</v>
      </c>
      <c r="B425" s="1744">
        <v>1</v>
      </c>
      <c r="C425" s="407" t="s">
        <v>309</v>
      </c>
      <c r="D425" s="407"/>
      <c r="E425" s="407"/>
      <c r="F425" s="711">
        <v>4447</v>
      </c>
      <c r="G425" s="92">
        <f t="shared" ref="G425:G426" si="209">(F425/12*$C$3)</f>
        <v>1482.3333333333333</v>
      </c>
      <c r="H425" s="440">
        <v>1561</v>
      </c>
      <c r="I425" s="556">
        <f>H425/G425*100</f>
        <v>105.30694850460986</v>
      </c>
      <c r="J425" s="125"/>
      <c r="K425" s="125"/>
      <c r="L425" s="464"/>
      <c r="M425" s="464"/>
      <c r="N425" s="464"/>
      <c r="O425" s="464"/>
      <c r="P425" s="464"/>
      <c r="Q425" s="464"/>
      <c r="R425" s="711"/>
      <c r="S425" s="711"/>
      <c r="T425" s="711"/>
      <c r="U425" s="711"/>
      <c r="V425" s="1602"/>
      <c r="W425" s="711"/>
      <c r="X425" s="711"/>
      <c r="Y425" s="711"/>
      <c r="Z425" s="711"/>
      <c r="AA425" s="711"/>
      <c r="AB425" s="711"/>
      <c r="AC425" s="1841"/>
      <c r="AD425" s="1841">
        <f t="shared" si="208"/>
        <v>0</v>
      </c>
      <c r="AF425" s="1730"/>
    </row>
    <row r="426" spans="1:32" s="70" customFormat="1" ht="38.1" customHeight="1" x14ac:dyDescent="0.25">
      <c r="A426" s="738">
        <v>1</v>
      </c>
      <c r="B426" s="1744">
        <v>1</v>
      </c>
      <c r="C426" s="407" t="s">
        <v>310</v>
      </c>
      <c r="D426" s="407"/>
      <c r="E426" s="407"/>
      <c r="F426" s="711">
        <v>1334</v>
      </c>
      <c r="G426" s="92">
        <f t="shared" si="209"/>
        <v>444.66666666666669</v>
      </c>
      <c r="H426" s="440">
        <v>585</v>
      </c>
      <c r="I426" s="556">
        <f>H426/G426*100</f>
        <v>131.55922038980509</v>
      </c>
      <c r="J426" s="125"/>
      <c r="K426" s="125"/>
      <c r="L426" s="464"/>
      <c r="M426" s="464"/>
      <c r="N426" s="464"/>
      <c r="O426" s="464"/>
      <c r="P426" s="464"/>
      <c r="Q426" s="464"/>
      <c r="R426" s="711"/>
      <c r="S426" s="711"/>
      <c r="T426" s="711"/>
      <c r="U426" s="711"/>
      <c r="V426" s="1602"/>
      <c r="W426" s="711"/>
      <c r="X426" s="711"/>
      <c r="Y426" s="711"/>
      <c r="Z426" s="711"/>
      <c r="AA426" s="711"/>
      <c r="AB426" s="711"/>
      <c r="AC426" s="1841"/>
      <c r="AD426" s="1841"/>
      <c r="AF426" s="1730"/>
    </row>
    <row r="427" spans="1:32" s="70" customFormat="1" ht="49.5" customHeight="1" x14ac:dyDescent="0.25">
      <c r="A427" s="738">
        <v>1</v>
      </c>
      <c r="B427" s="1744">
        <v>1</v>
      </c>
      <c r="C427" s="407" t="s">
        <v>311</v>
      </c>
      <c r="D427" s="407"/>
      <c r="E427" s="407"/>
      <c r="F427" s="711">
        <f>SUM(F428:F428)</f>
        <v>100</v>
      </c>
      <c r="G427" s="440">
        <f>SUM(G428:G428)</f>
        <v>33.333333333333336</v>
      </c>
      <c r="H427" s="440">
        <f>SUM(H428:H428)</f>
        <v>36</v>
      </c>
      <c r="I427" s="556">
        <f>H427/G427*100</f>
        <v>107.99999999999999</v>
      </c>
      <c r="J427" s="125"/>
      <c r="K427" s="125"/>
      <c r="L427" s="464"/>
      <c r="M427" s="464"/>
      <c r="N427" s="464"/>
      <c r="O427" s="464"/>
      <c r="P427" s="464"/>
      <c r="Q427" s="464"/>
      <c r="R427" s="711"/>
      <c r="S427" s="711"/>
      <c r="T427" s="711"/>
      <c r="U427" s="711"/>
      <c r="V427" s="1602"/>
      <c r="W427" s="711"/>
      <c r="X427" s="711"/>
      <c r="Y427" s="711"/>
      <c r="Z427" s="711"/>
      <c r="AA427" s="711"/>
      <c r="AB427" s="711"/>
      <c r="AC427" s="1841"/>
      <c r="AD427" s="1841"/>
      <c r="AF427" s="1730"/>
    </row>
    <row r="428" spans="1:32" s="70" customFormat="1" ht="30" customHeight="1" x14ac:dyDescent="0.25">
      <c r="A428" s="738">
        <v>1</v>
      </c>
      <c r="B428" s="1744">
        <v>1</v>
      </c>
      <c r="C428" s="407" t="s">
        <v>312</v>
      </c>
      <c r="D428" s="407"/>
      <c r="E428" s="407"/>
      <c r="F428" s="711">
        <v>100</v>
      </c>
      <c r="G428" s="92">
        <f>(F428/12*$C$3)</f>
        <v>33.333333333333336</v>
      </c>
      <c r="H428" s="440">
        <v>36</v>
      </c>
      <c r="I428" s="556">
        <f>H428/G428*100</f>
        <v>107.99999999999999</v>
      </c>
      <c r="J428" s="125"/>
      <c r="K428" s="125"/>
      <c r="L428" s="464"/>
      <c r="M428" s="464"/>
      <c r="N428" s="464"/>
      <c r="O428" s="464"/>
      <c r="P428" s="464"/>
      <c r="Q428" s="464"/>
      <c r="R428" s="711"/>
      <c r="S428" s="711"/>
      <c r="T428" s="711"/>
      <c r="U428" s="711"/>
      <c r="V428" s="1602"/>
      <c r="W428" s="711"/>
      <c r="X428" s="711"/>
      <c r="Y428" s="711"/>
      <c r="Z428" s="711"/>
      <c r="AA428" s="711"/>
      <c r="AB428" s="711"/>
      <c r="AC428" s="1841"/>
      <c r="AD428" s="1841"/>
      <c r="AF428" s="1730"/>
    </row>
    <row r="429" spans="1:32" s="70" customFormat="1" ht="30" customHeight="1" x14ac:dyDescent="0.25">
      <c r="A429" s="738">
        <v>1</v>
      </c>
      <c r="B429" s="1744">
        <v>1</v>
      </c>
      <c r="C429" s="409" t="s">
        <v>157</v>
      </c>
      <c r="D429" s="409"/>
      <c r="E429" s="407"/>
      <c r="F429" s="711"/>
      <c r="G429" s="92">
        <f>ROUND(F429/12*$C$3,0)</f>
        <v>0</v>
      </c>
      <c r="H429" s="92"/>
      <c r="I429" s="556"/>
      <c r="J429" s="125"/>
      <c r="K429" s="125"/>
      <c r="L429" s="464"/>
      <c r="M429" s="464"/>
      <c r="N429" s="464"/>
      <c r="O429" s="464"/>
      <c r="P429" s="464"/>
      <c r="Q429" s="464"/>
      <c r="R429" s="711"/>
      <c r="S429" s="711"/>
      <c r="T429" s="711"/>
      <c r="U429" s="711"/>
      <c r="V429" s="1602"/>
      <c r="W429" s="711"/>
      <c r="X429" s="711"/>
      <c r="Y429" s="711"/>
      <c r="Z429" s="711"/>
      <c r="AA429" s="711"/>
      <c r="AB429" s="711"/>
      <c r="AC429" s="1841"/>
      <c r="AD429" s="1841"/>
      <c r="AF429" s="1730"/>
    </row>
    <row r="430" spans="1:32" s="70" customFormat="1" ht="32.25" customHeight="1" x14ac:dyDescent="0.25">
      <c r="A430" s="738">
        <v>1</v>
      </c>
      <c r="B430" s="1744">
        <v>1</v>
      </c>
      <c r="C430" s="409" t="s">
        <v>158</v>
      </c>
      <c r="D430" s="409"/>
      <c r="E430" s="407"/>
      <c r="F430" s="711">
        <v>6260</v>
      </c>
      <c r="G430" s="92">
        <f>(F430/12*$C$3)</f>
        <v>2086.6666666666665</v>
      </c>
      <c r="H430" s="440">
        <v>2198</v>
      </c>
      <c r="I430" s="556">
        <f>H430/G430*100</f>
        <v>105.33546325878595</v>
      </c>
      <c r="J430" s="125"/>
      <c r="K430" s="125"/>
      <c r="L430" s="464"/>
      <c r="M430" s="464"/>
      <c r="N430" s="464"/>
      <c r="O430" s="464"/>
      <c r="P430" s="464"/>
      <c r="Q430" s="464"/>
      <c r="R430" s="711"/>
      <c r="S430" s="711"/>
      <c r="T430" s="711"/>
      <c r="U430" s="711"/>
      <c r="V430" s="1602"/>
      <c r="W430" s="711"/>
      <c r="X430" s="711"/>
      <c r="Y430" s="711"/>
      <c r="Z430" s="711"/>
      <c r="AA430" s="711"/>
      <c r="AB430" s="711">
        <v>17</v>
      </c>
      <c r="AC430" s="1841">
        <v>13754.53</v>
      </c>
      <c r="AD430" s="1841">
        <f>AC430/1000</f>
        <v>13.754530000000001</v>
      </c>
      <c r="AF430" s="1730"/>
    </row>
    <row r="431" spans="1:32" s="70" customFormat="1" ht="15" customHeight="1" x14ac:dyDescent="0.25">
      <c r="A431" s="738">
        <v>1</v>
      </c>
      <c r="B431" s="1744">
        <v>1</v>
      </c>
      <c r="C431" s="213" t="s">
        <v>165</v>
      </c>
      <c r="D431" s="213"/>
      <c r="E431" s="508"/>
      <c r="F431" s="712">
        <f>SUM(F430,F422)</f>
        <v>12141</v>
      </c>
      <c r="G431" s="388">
        <f>SUM(G422+G430)</f>
        <v>4047</v>
      </c>
      <c r="H431" s="388">
        <f>SUM(H422+H430)</f>
        <v>4380</v>
      </c>
      <c r="I431" s="126">
        <f>H431/G431*100</f>
        <v>108.22831727205337</v>
      </c>
      <c r="J431" s="125"/>
      <c r="K431" s="125"/>
      <c r="L431" s="464"/>
      <c r="M431" s="464"/>
      <c r="N431" s="464"/>
      <c r="O431" s="464"/>
      <c r="P431" s="464"/>
      <c r="Q431" s="464"/>
      <c r="R431" s="8">
        <v>14266.58844</v>
      </c>
      <c r="S431" s="8">
        <v>14266.58844</v>
      </c>
      <c r="T431" s="8">
        <v>14266.58844</v>
      </c>
      <c r="U431" s="8">
        <v>14266.58844</v>
      </c>
      <c r="V431" s="1607">
        <f>R431/12*$C$3+(S431-R431)/11*3+(T431-S431)/10*2+(U431-T431)/9*1</f>
        <v>4755.5294800000001</v>
      </c>
      <c r="W431" s="8">
        <f>AA431-Z431</f>
        <v>5346.3729299999986</v>
      </c>
      <c r="X431" s="8"/>
      <c r="Y431" s="8">
        <f>W431-V431</f>
        <v>590.84344999999848</v>
      </c>
      <c r="Z431" s="8">
        <v>-136.38721999999999</v>
      </c>
      <c r="AA431" s="8">
        <v>5209.985709999999</v>
      </c>
      <c r="AB431" s="388">
        <f>SUM(AB422+AB430)</f>
        <v>17</v>
      </c>
      <c r="AC431" s="8">
        <f t="shared" ref="AC431:AD431" si="210">AC430+AC422</f>
        <v>13754.53</v>
      </c>
      <c r="AD431" s="8">
        <f t="shared" si="210"/>
        <v>13.754530000000001</v>
      </c>
      <c r="AF431" s="1730"/>
    </row>
    <row r="432" spans="1:32" s="70" customFormat="1" ht="15" customHeight="1" x14ac:dyDescent="0.25">
      <c r="A432" s="738">
        <v>1</v>
      </c>
      <c r="B432" s="1744">
        <v>1</v>
      </c>
      <c r="C432" s="774" t="s">
        <v>343</v>
      </c>
      <c r="D432" s="774"/>
      <c r="E432" s="294"/>
      <c r="F432" s="2202">
        <f>SUM(F431,F420)</f>
        <v>114141</v>
      </c>
      <c r="G432" s="556">
        <f>SUM(G431,G420)</f>
        <v>38047.000000000007</v>
      </c>
      <c r="H432" s="556">
        <f>SUM(H431,H420)</f>
        <v>38795.199999999997</v>
      </c>
      <c r="I432" s="556">
        <f>H432/G432*100</f>
        <v>101.96651509974501</v>
      </c>
      <c r="J432" s="125"/>
      <c r="K432" s="125"/>
      <c r="L432" s="126"/>
      <c r="M432" s="126"/>
      <c r="N432" s="126"/>
      <c r="O432" s="126"/>
      <c r="P432" s="126"/>
      <c r="Q432" s="126"/>
      <c r="R432" s="8">
        <f t="shared" ref="R432:S432" si="211">SUM(R420,R431)</f>
        <v>75941.894339999999</v>
      </c>
      <c r="S432" s="8">
        <f t="shared" si="211"/>
        <v>75941.894339999999</v>
      </c>
      <c r="T432" s="8">
        <f t="shared" ref="T432:U432" si="212">SUM(T420,T431)</f>
        <v>75941.894339999999</v>
      </c>
      <c r="U432" s="8">
        <f t="shared" si="212"/>
        <v>75941.894339999999</v>
      </c>
      <c r="V432" s="8">
        <f t="shared" ref="V432:AA432" si="213">SUM(V420,V431)</f>
        <v>25313.964780000002</v>
      </c>
      <c r="W432" s="8">
        <f t="shared" si="213"/>
        <v>25812.295329999997</v>
      </c>
      <c r="X432" s="8">
        <f t="shared" si="213"/>
        <v>0</v>
      </c>
      <c r="Y432" s="8">
        <f t="shared" si="213"/>
        <v>498.33054999999695</v>
      </c>
      <c r="Z432" s="8">
        <f t="shared" si="213"/>
        <v>-380.70952</v>
      </c>
      <c r="AA432" s="8">
        <f t="shared" si="213"/>
        <v>25431.585809999997</v>
      </c>
      <c r="AB432" s="556">
        <f>SUM(AB431,AB420)</f>
        <v>330</v>
      </c>
      <c r="AC432" s="8">
        <f t="shared" ref="AC432:AD432" si="214">SUM(AC420,AC431)</f>
        <v>202437.73</v>
      </c>
      <c r="AD432" s="8">
        <f t="shared" si="214"/>
        <v>202.43772999999999</v>
      </c>
      <c r="AF432" s="1730"/>
    </row>
    <row r="433" spans="1:32" s="70" customFormat="1" ht="15" customHeight="1" x14ac:dyDescent="0.25">
      <c r="A433" s="738">
        <v>1</v>
      </c>
      <c r="B433" s="1744">
        <v>1</v>
      </c>
      <c r="C433" s="282" t="s">
        <v>31</v>
      </c>
      <c r="D433" s="282"/>
      <c r="E433" s="217"/>
      <c r="F433" s="772"/>
      <c r="G433" s="361"/>
      <c r="H433" s="361"/>
      <c r="I433" s="361"/>
      <c r="J433" s="125"/>
      <c r="K433" s="125"/>
      <c r="L433" s="126"/>
      <c r="M433" s="126"/>
      <c r="N433" s="126"/>
      <c r="O433" s="126"/>
      <c r="P433" s="126"/>
      <c r="Q433" s="126"/>
      <c r="R433" s="388"/>
      <c r="S433" s="388"/>
      <c r="T433" s="388"/>
      <c r="U433" s="388"/>
      <c r="V433" s="1619"/>
      <c r="W433" s="388"/>
      <c r="X433" s="388"/>
      <c r="Y433" s="388"/>
      <c r="Z433" s="388"/>
      <c r="AA433" s="388"/>
      <c r="AB433" s="388"/>
      <c r="AC433" s="1842"/>
      <c r="AD433" s="1842"/>
      <c r="AF433" s="1730"/>
    </row>
    <row r="434" spans="1:32" s="70" customFormat="1" ht="15" customHeight="1" x14ac:dyDescent="0.25">
      <c r="A434" s="738">
        <v>1</v>
      </c>
      <c r="B434" s="1744">
        <v>1</v>
      </c>
      <c r="C434" s="217" t="s">
        <v>148</v>
      </c>
      <c r="D434" s="217"/>
      <c r="E434" s="217"/>
      <c r="F434" s="772"/>
      <c r="G434" s="361"/>
      <c r="H434" s="361"/>
      <c r="I434" s="361"/>
      <c r="J434" s="125"/>
      <c r="K434" s="125"/>
      <c r="L434" s="126"/>
      <c r="M434" s="126"/>
      <c r="N434" s="126"/>
      <c r="O434" s="126"/>
      <c r="P434" s="126"/>
      <c r="Q434" s="126"/>
      <c r="R434" s="388"/>
      <c r="S434" s="388"/>
      <c r="T434" s="388"/>
      <c r="U434" s="388"/>
      <c r="V434" s="1619"/>
      <c r="W434" s="388"/>
      <c r="X434" s="388"/>
      <c r="Y434" s="388"/>
      <c r="Z434" s="388"/>
      <c r="AA434" s="388"/>
      <c r="AB434" s="388"/>
      <c r="AC434" s="1842"/>
      <c r="AD434" s="1842"/>
      <c r="AF434" s="1730"/>
    </row>
    <row r="435" spans="1:32" s="70" customFormat="1" ht="15" customHeight="1" x14ac:dyDescent="0.25">
      <c r="A435" s="738">
        <v>1</v>
      </c>
      <c r="B435" s="1744">
        <v>1</v>
      </c>
      <c r="C435" s="150" t="s">
        <v>10</v>
      </c>
      <c r="D435" s="150"/>
      <c r="E435" s="124">
        <v>240</v>
      </c>
      <c r="F435" s="2225">
        <v>875</v>
      </c>
      <c r="G435" s="92">
        <f>(F435/12*$C$3)</f>
        <v>291.66666666666669</v>
      </c>
      <c r="H435" s="92">
        <v>292</v>
      </c>
      <c r="I435" s="92">
        <f>H435/G435*100</f>
        <v>100.11428571428571</v>
      </c>
      <c r="J435" s="363">
        <v>8</v>
      </c>
      <c r="K435" s="93">
        <f>N435/H435</f>
        <v>7.9794520547945202</v>
      </c>
      <c r="L435" s="94">
        <f>ROUND(F435*J435,0)</f>
        <v>7000</v>
      </c>
      <c r="M435" s="94">
        <f t="shared" ref="M435" si="215">L435/12*$C$3</f>
        <v>2333.3333333333335</v>
      </c>
      <c r="N435" s="94">
        <f>1748+582</f>
        <v>2330</v>
      </c>
      <c r="O435" s="94">
        <f>N435/M435*100</f>
        <v>99.857142857142861</v>
      </c>
      <c r="P435" s="94">
        <f>L435/E435</f>
        <v>29.166666666666668</v>
      </c>
      <c r="Q435" s="94">
        <f>N435/$C$3*12/P435</f>
        <v>239.65714285714284</v>
      </c>
      <c r="R435" s="711"/>
      <c r="S435" s="711"/>
      <c r="T435" s="711"/>
      <c r="U435" s="711"/>
      <c r="V435" s="1602"/>
      <c r="W435" s="711">
        <f>AA435-Z435</f>
        <v>0</v>
      </c>
      <c r="X435" s="711"/>
      <c r="Y435" s="711">
        <f>W435-V435</f>
        <v>0</v>
      </c>
      <c r="Z435" s="711"/>
      <c r="AA435" s="711"/>
      <c r="AB435" s="711"/>
      <c r="AC435" s="1841"/>
      <c r="AD435" s="1841"/>
      <c r="AF435" s="1730"/>
    </row>
    <row r="436" spans="1:32" s="70" customFormat="1" ht="29.25" customHeight="1" x14ac:dyDescent="0.25">
      <c r="A436" s="738">
        <v>1</v>
      </c>
      <c r="B436" s="1744">
        <v>1</v>
      </c>
      <c r="C436" s="590" t="s">
        <v>172</v>
      </c>
      <c r="D436" s="590"/>
      <c r="E436" s="590"/>
      <c r="F436" s="2203">
        <f>F435</f>
        <v>875</v>
      </c>
      <c r="G436" s="591">
        <f>G435</f>
        <v>291.66666666666669</v>
      </c>
      <c r="H436" s="591">
        <f>H435</f>
        <v>292</v>
      </c>
      <c r="I436" s="591">
        <f>H436/G436*100</f>
        <v>100.11428571428571</v>
      </c>
      <c r="J436" s="398">
        <f>SUM(J435)</f>
        <v>8</v>
      </c>
      <c r="K436" s="93">
        <f>N436/H436</f>
        <v>7.9794520547945202</v>
      </c>
      <c r="L436" s="539">
        <f>L435</f>
        <v>7000</v>
      </c>
      <c r="M436" s="539">
        <f>M435</f>
        <v>2333.3333333333335</v>
      </c>
      <c r="N436" s="539">
        <f>N435</f>
        <v>2330</v>
      </c>
      <c r="O436" s="94">
        <f>N436/M436*100</f>
        <v>99.857142857142861</v>
      </c>
      <c r="P436" s="194">
        <f>SUM(P435)</f>
        <v>29.166666666666668</v>
      </c>
      <c r="Q436" s="94">
        <f>N436/$C$3*12/P436</f>
        <v>239.65714285714284</v>
      </c>
      <c r="R436" s="591">
        <v>15584.4912384</v>
      </c>
      <c r="S436" s="591">
        <v>15584.4912384</v>
      </c>
      <c r="T436" s="591">
        <v>15584.4912384</v>
      </c>
      <c r="U436" s="591">
        <v>15584.4912384</v>
      </c>
      <c r="V436" s="1607">
        <f>R436/12*$C$3+(S436-R436)/11*3+(T436-S436)/10*2+(U436-T436)/9*1</f>
        <v>5194.8304128</v>
      </c>
      <c r="W436" s="8">
        <f>AA436-Z436-X436</f>
        <v>5190.4463300000007</v>
      </c>
      <c r="X436" s="8"/>
      <c r="Y436" s="8">
        <f>W436-V436</f>
        <v>-4.3840827999993053</v>
      </c>
      <c r="Z436" s="591">
        <v>-65.399689999999993</v>
      </c>
      <c r="AA436" s="591">
        <v>5125.0466400000005</v>
      </c>
      <c r="AB436" s="591">
        <v>15</v>
      </c>
      <c r="AC436" s="1850">
        <v>262076.26</v>
      </c>
      <c r="AD436" s="1850">
        <f>AC436/1000</f>
        <v>262.07625999999999</v>
      </c>
      <c r="AF436" s="1730"/>
    </row>
    <row r="437" spans="1:32" s="70" customFormat="1" ht="15" customHeight="1" x14ac:dyDescent="0.25">
      <c r="A437" s="738">
        <v>1</v>
      </c>
      <c r="B437" s="1744">
        <v>1</v>
      </c>
      <c r="C437" s="775" t="s">
        <v>17</v>
      </c>
      <c r="D437" s="775"/>
      <c r="E437" s="775"/>
      <c r="F437" s="2236"/>
      <c r="G437" s="589"/>
      <c r="H437" s="589"/>
      <c r="I437" s="589"/>
      <c r="J437" s="378"/>
      <c r="K437" s="378"/>
      <c r="L437" s="445"/>
      <c r="M437" s="445"/>
      <c r="N437" s="445">
        <f>SUM(N432,N436)</f>
        <v>2330</v>
      </c>
      <c r="O437" s="445"/>
      <c r="P437" s="445"/>
      <c r="Q437" s="445"/>
      <c r="R437" s="515">
        <f t="shared" ref="R437:S437" si="216">SUM(R432,R436)</f>
        <v>91526.385578400004</v>
      </c>
      <c r="S437" s="515">
        <f t="shared" si="216"/>
        <v>91526.385578400004</v>
      </c>
      <c r="T437" s="515">
        <f t="shared" ref="T437:U437" si="217">SUM(T432,T436)</f>
        <v>91526.385578400004</v>
      </c>
      <c r="U437" s="515">
        <f t="shared" si="217"/>
        <v>91526.385578400004</v>
      </c>
      <c r="V437" s="1620">
        <f t="shared" ref="V437:Z437" si="218">SUM(V432,V436)</f>
        <v>30508.795192800004</v>
      </c>
      <c r="W437" s="1723">
        <f t="shared" si="218"/>
        <v>31002.74166</v>
      </c>
      <c r="X437" s="1723">
        <f t="shared" si="218"/>
        <v>0</v>
      </c>
      <c r="Y437" s="515">
        <f t="shared" si="218"/>
        <v>493.94646719999764</v>
      </c>
      <c r="Z437" s="515">
        <f t="shared" si="218"/>
        <v>-446.10920999999996</v>
      </c>
      <c r="AA437" s="1723">
        <f>SUM(AA432,AA436)</f>
        <v>30556.632449999997</v>
      </c>
      <c r="AB437" s="515"/>
      <c r="AC437" s="1723">
        <f t="shared" ref="AC437:AD437" si="219">SUM(AC432,AC436)</f>
        <v>464513.99</v>
      </c>
      <c r="AD437" s="1723">
        <f t="shared" si="219"/>
        <v>464.51398999999998</v>
      </c>
      <c r="AF437" s="1730"/>
    </row>
    <row r="438" spans="1:32" ht="15" customHeight="1" x14ac:dyDescent="0.25">
      <c r="A438" s="738">
        <v>1</v>
      </c>
      <c r="B438" s="1744">
        <v>1</v>
      </c>
      <c r="C438" s="301"/>
      <c r="D438" s="301"/>
      <c r="E438" s="301"/>
      <c r="F438" s="2209"/>
      <c r="G438" s="746"/>
      <c r="H438" s="746"/>
      <c r="I438" s="746"/>
      <c r="J438" s="811"/>
      <c r="K438" s="811"/>
      <c r="L438" s="746"/>
      <c r="M438" s="746"/>
      <c r="N438" s="746"/>
      <c r="O438" s="746"/>
      <c r="P438" s="746"/>
      <c r="Q438" s="746"/>
      <c r="R438" s="743"/>
      <c r="S438" s="743"/>
      <c r="T438" s="743"/>
      <c r="U438" s="743"/>
      <c r="V438" s="1611"/>
      <c r="W438" s="743"/>
      <c r="X438" s="743"/>
      <c r="Y438" s="743"/>
      <c r="Z438" s="779"/>
      <c r="AA438" s="743"/>
      <c r="AB438" s="743"/>
      <c r="AC438" s="1846"/>
      <c r="AD438" s="1846"/>
    </row>
    <row r="439" spans="1:32" ht="30" customHeight="1" x14ac:dyDescent="0.25">
      <c r="A439" s="738">
        <v>1</v>
      </c>
      <c r="B439" s="1744">
        <v>1</v>
      </c>
      <c r="C439" s="325" t="s">
        <v>427</v>
      </c>
      <c r="D439" s="325"/>
      <c r="E439" s="408"/>
      <c r="F439" s="2212"/>
      <c r="G439" s="573"/>
      <c r="H439" s="573"/>
      <c r="I439" s="573"/>
      <c r="J439" s="800"/>
      <c r="K439" s="800"/>
      <c r="L439" s="94"/>
      <c r="M439" s="94"/>
      <c r="N439" s="94"/>
      <c r="O439" s="94"/>
      <c r="P439" s="94"/>
      <c r="Q439" s="94"/>
      <c r="R439" s="94"/>
      <c r="S439" s="94"/>
      <c r="T439" s="94"/>
      <c r="U439" s="94"/>
      <c r="V439" s="1600"/>
      <c r="W439" s="94"/>
      <c r="X439" s="94"/>
      <c r="Y439" s="94"/>
      <c r="Z439" s="769"/>
      <c r="AA439" s="94"/>
      <c r="AB439" s="94"/>
      <c r="AC439" s="307"/>
      <c r="AD439" s="307"/>
    </row>
    <row r="440" spans="1:32" s="70" customFormat="1" ht="15" customHeight="1" x14ac:dyDescent="0.25">
      <c r="A440" s="738">
        <v>1</v>
      </c>
      <c r="B440" s="1744">
        <v>1</v>
      </c>
      <c r="C440" s="507" t="s">
        <v>307</v>
      </c>
      <c r="D440" s="507"/>
      <c r="E440" s="507"/>
      <c r="F440" s="772"/>
      <c r="G440" s="361"/>
      <c r="H440" s="361"/>
      <c r="I440" s="361"/>
      <c r="J440" s="125"/>
      <c r="K440" s="125"/>
      <c r="L440" s="126"/>
      <c r="M440" s="126"/>
      <c r="N440" s="126"/>
      <c r="O440" s="126"/>
      <c r="P440" s="126"/>
      <c r="Q440" s="126"/>
      <c r="R440" s="711"/>
      <c r="S440" s="711"/>
      <c r="T440" s="711"/>
      <c r="U440" s="711"/>
      <c r="V440" s="1602"/>
      <c r="W440" s="711"/>
      <c r="X440" s="711"/>
      <c r="Y440" s="711"/>
      <c r="Z440" s="711"/>
      <c r="AA440" s="711"/>
      <c r="AB440" s="711"/>
      <c r="AC440" s="1841"/>
      <c r="AD440" s="1841"/>
      <c r="AF440" s="1730"/>
    </row>
    <row r="441" spans="1:32" s="70" customFormat="1" ht="15" customHeight="1" x14ac:dyDescent="0.25">
      <c r="A441" s="738">
        <v>1</v>
      </c>
      <c r="B441" s="1744">
        <v>1</v>
      </c>
      <c r="C441" s="545" t="s">
        <v>198</v>
      </c>
      <c r="D441" s="545"/>
      <c r="E441" s="545"/>
      <c r="F441" s="2232">
        <f>F442/3.8</f>
        <v>0</v>
      </c>
      <c r="G441" s="1406">
        <f t="shared" ref="G441" si="220">G442/3.8</f>
        <v>0</v>
      </c>
      <c r="H441" s="1406">
        <f>H442/2.7</f>
        <v>463.94444444444446</v>
      </c>
      <c r="I441" s="1884"/>
      <c r="J441" s="125"/>
      <c r="K441" s="125"/>
      <c r="L441" s="126"/>
      <c r="M441" s="126"/>
      <c r="N441" s="126"/>
      <c r="O441" s="126"/>
      <c r="P441" s="126"/>
      <c r="Q441" s="126"/>
      <c r="R441" s="711"/>
      <c r="S441" s="711"/>
      <c r="T441" s="711"/>
      <c r="U441" s="711"/>
      <c r="V441" s="1602"/>
      <c r="W441" s="711"/>
      <c r="X441" s="711"/>
      <c r="Y441" s="711"/>
      <c r="Z441" s="711"/>
      <c r="AA441" s="711"/>
      <c r="AB441" s="1819">
        <f t="shared" ref="AB441" si="221">AB442/2.7</f>
        <v>0</v>
      </c>
      <c r="AC441" s="1841">
        <f>AC442</f>
        <v>0</v>
      </c>
      <c r="AD441" s="1841">
        <f>AD442</f>
        <v>0</v>
      </c>
      <c r="AF441" s="1730"/>
    </row>
    <row r="442" spans="1:32" s="70" customFormat="1" ht="15" customHeight="1" x14ac:dyDescent="0.25">
      <c r="A442" s="738"/>
      <c r="B442" s="1744">
        <v>1</v>
      </c>
      <c r="C442" s="545" t="s">
        <v>384</v>
      </c>
      <c r="D442" s="545"/>
      <c r="E442" s="545"/>
      <c r="F442" s="772"/>
      <c r="G442" s="361">
        <f>ROUND(F442/12*$C$3,0)</f>
        <v>0</v>
      </c>
      <c r="H442" s="361">
        <v>1252.6500000000001</v>
      </c>
      <c r="I442" s="1884"/>
      <c r="J442" s="125"/>
      <c r="K442" s="125"/>
      <c r="L442" s="126"/>
      <c r="M442" s="126"/>
      <c r="N442" s="126"/>
      <c r="O442" s="126"/>
      <c r="P442" s="126"/>
      <c r="Q442" s="126"/>
      <c r="R442" s="711"/>
      <c r="S442" s="711"/>
      <c r="T442" s="711"/>
      <c r="U442" s="711"/>
      <c r="V442" s="1602"/>
      <c r="W442" s="711"/>
      <c r="X442" s="711"/>
      <c r="Y442" s="711"/>
      <c r="Z442" s="711"/>
      <c r="AA442" s="711"/>
      <c r="AB442" s="94"/>
      <c r="AC442" s="307"/>
      <c r="AD442" s="1841">
        <f>AC442/1000</f>
        <v>0</v>
      </c>
      <c r="AF442" s="1730"/>
    </row>
    <row r="443" spans="1:32" s="70" customFormat="1" ht="15" customHeight="1" x14ac:dyDescent="0.25">
      <c r="A443" s="738">
        <v>1</v>
      </c>
      <c r="B443" s="1744">
        <v>1</v>
      </c>
      <c r="C443" s="545" t="s">
        <v>157</v>
      </c>
      <c r="D443" s="545"/>
      <c r="E443" s="545"/>
      <c r="F443" s="772">
        <f>F444/8.5</f>
        <v>33499.058823529413</v>
      </c>
      <c r="G443" s="361">
        <f t="shared" ref="G443:H443" si="222">G444/8.5</f>
        <v>11166.35294117647</v>
      </c>
      <c r="H443" s="361">
        <f t="shared" si="222"/>
        <v>11016.831764705883</v>
      </c>
      <c r="I443" s="92">
        <f>H443/G443*100</f>
        <v>98.660966769918033</v>
      </c>
      <c r="J443" s="125"/>
      <c r="K443" s="125"/>
      <c r="L443" s="126"/>
      <c r="M443" s="126"/>
      <c r="N443" s="126"/>
      <c r="O443" s="126"/>
      <c r="P443" s="126"/>
      <c r="Q443" s="126"/>
      <c r="R443" s="711"/>
      <c r="S443" s="711"/>
      <c r="T443" s="711"/>
      <c r="U443" s="711"/>
      <c r="V443" s="1602"/>
      <c r="W443" s="711"/>
      <c r="X443" s="711"/>
      <c r="Y443" s="711"/>
      <c r="Z443" s="711"/>
      <c r="AA443" s="711"/>
      <c r="AB443" s="361">
        <f t="shared" ref="AB443" si="223">AB444/8.5</f>
        <v>8.091764705882353</v>
      </c>
      <c r="AC443" s="307">
        <f>AC444</f>
        <v>16181.63</v>
      </c>
      <c r="AD443" s="1841">
        <f>AD444</f>
        <v>16.181629999999998</v>
      </c>
      <c r="AF443" s="1730"/>
    </row>
    <row r="444" spans="1:32" s="70" customFormat="1" ht="15" customHeight="1" x14ac:dyDescent="0.25">
      <c r="A444" s="738">
        <v>1</v>
      </c>
      <c r="B444" s="1744">
        <v>1</v>
      </c>
      <c r="C444" s="120" t="s">
        <v>298</v>
      </c>
      <c r="D444" s="120"/>
      <c r="E444" s="120"/>
      <c r="F444" s="711">
        <v>284742</v>
      </c>
      <c r="G444" s="92">
        <f>ROUND(F444/12*$C$3,0)</f>
        <v>94914</v>
      </c>
      <c r="H444" s="361">
        <v>93643.07</v>
      </c>
      <c r="I444" s="92">
        <f>H444/G444*100</f>
        <v>98.660966769918033</v>
      </c>
      <c r="J444" s="125"/>
      <c r="K444" s="125"/>
      <c r="L444" s="464"/>
      <c r="M444" s="464"/>
      <c r="N444" s="464"/>
      <c r="O444" s="464"/>
      <c r="P444" s="464"/>
      <c r="Q444" s="464"/>
      <c r="R444" s="711"/>
      <c r="S444" s="711"/>
      <c r="T444" s="711"/>
      <c r="U444" s="711"/>
      <c r="V444" s="1602"/>
      <c r="W444" s="711"/>
      <c r="X444" s="711"/>
      <c r="Y444" s="711"/>
      <c r="Z444" s="711"/>
      <c r="AA444" s="711"/>
      <c r="AB444" s="63">
        <v>68.78</v>
      </c>
      <c r="AC444" s="1836">
        <v>16181.63</v>
      </c>
      <c r="AD444" s="1841">
        <f>AC444/1000</f>
        <v>16.181629999999998</v>
      </c>
      <c r="AF444" s="1730"/>
    </row>
    <row r="445" spans="1:32" s="70" customFormat="1" ht="35.25" customHeight="1" x14ac:dyDescent="0.25">
      <c r="A445" s="738">
        <v>1</v>
      </c>
      <c r="B445" s="1744">
        <v>1</v>
      </c>
      <c r="C445" s="407" t="s">
        <v>158</v>
      </c>
      <c r="D445" s="407"/>
      <c r="E445" s="407"/>
      <c r="F445" s="711"/>
      <c r="G445" s="440"/>
      <c r="H445" s="440"/>
      <c r="I445" s="440"/>
      <c r="J445" s="125"/>
      <c r="K445" s="125"/>
      <c r="L445" s="464"/>
      <c r="M445" s="464"/>
      <c r="N445" s="464"/>
      <c r="O445" s="464"/>
      <c r="P445" s="464"/>
      <c r="Q445" s="464"/>
      <c r="R445" s="711"/>
      <c r="S445" s="711"/>
      <c r="T445" s="711"/>
      <c r="U445" s="711"/>
      <c r="V445" s="1602"/>
      <c r="W445" s="711"/>
      <c r="X445" s="711"/>
      <c r="Y445" s="711"/>
      <c r="Z445" s="711"/>
      <c r="AA445" s="711"/>
      <c r="AB445" s="711"/>
      <c r="AC445" s="1841"/>
      <c r="AD445" s="1841"/>
      <c r="AF445" s="1730"/>
    </row>
    <row r="446" spans="1:32" s="70" customFormat="1" ht="15" customHeight="1" x14ac:dyDescent="0.25">
      <c r="A446" s="738">
        <v>1</v>
      </c>
      <c r="B446" s="1744">
        <v>1</v>
      </c>
      <c r="C446" s="213" t="s">
        <v>165</v>
      </c>
      <c r="D446" s="213"/>
      <c r="E446" s="538"/>
      <c r="F446" s="2203">
        <f>F444/3.9</f>
        <v>73010.769230769234</v>
      </c>
      <c r="G446" s="721">
        <f t="shared" ref="G446" si="224">G444/3.9</f>
        <v>24336.923076923078</v>
      </c>
      <c r="H446" s="721">
        <f>H444/3.9+H441</f>
        <v>24474.988034188038</v>
      </c>
      <c r="I446" s="721">
        <f>H446/G446*100</f>
        <v>100.56730654416981</v>
      </c>
      <c r="J446" s="373"/>
      <c r="K446" s="373"/>
      <c r="L446" s="539"/>
      <c r="M446" s="539"/>
      <c r="N446" s="539"/>
      <c r="O446" s="539"/>
      <c r="P446" s="539"/>
      <c r="Q446" s="539"/>
      <c r="R446" s="513">
        <v>67745.816640000005</v>
      </c>
      <c r="S446" s="513">
        <v>67745.816640000005</v>
      </c>
      <c r="T446" s="513">
        <v>67745.816640000005</v>
      </c>
      <c r="U446" s="513">
        <v>67745.816640000005</v>
      </c>
      <c r="V446" s="1607">
        <f>R446/12*$C$3+(S446-R446)/11*3+(T446-S446)/10*2+(U446-T446)/9*1</f>
        <v>22581.938880000002</v>
      </c>
      <c r="W446" s="513">
        <f>AA446-Z446</f>
        <v>22577.588750000003</v>
      </c>
      <c r="X446" s="513"/>
      <c r="Y446" s="513">
        <f>W446-V446</f>
        <v>-4.3501299999988987</v>
      </c>
      <c r="Z446" s="812">
        <v>-16.5014</v>
      </c>
      <c r="AA446" s="513">
        <v>22561.087350000002</v>
      </c>
      <c r="AB446" s="721">
        <f>AB444/3.9</f>
        <v>17.635897435897437</v>
      </c>
      <c r="AC446" s="1851">
        <f>AC443+AC441</f>
        <v>16181.63</v>
      </c>
      <c r="AD446" s="1851">
        <f>AD443+AD441</f>
        <v>16.181629999999998</v>
      </c>
      <c r="AF446" s="1730"/>
    </row>
    <row r="447" spans="1:32" s="70" customFormat="1" ht="15" customHeight="1" x14ac:dyDescent="0.25">
      <c r="A447" s="738">
        <v>1</v>
      </c>
      <c r="B447" s="1744">
        <v>1</v>
      </c>
      <c r="C447" s="774" t="s">
        <v>343</v>
      </c>
      <c r="D447" s="774"/>
      <c r="E447" s="538"/>
      <c r="F447" s="2203">
        <f>F446</f>
        <v>73010.769230769234</v>
      </c>
      <c r="G447" s="721">
        <f t="shared" ref="G447:H447" si="225">G446</f>
        <v>24336.923076923078</v>
      </c>
      <c r="H447" s="721">
        <f t="shared" si="225"/>
        <v>24474.988034188038</v>
      </c>
      <c r="I447" s="721">
        <f>H447/G447*100</f>
        <v>100.56730654416981</v>
      </c>
      <c r="J447" s="373"/>
      <c r="K447" s="373"/>
      <c r="L447" s="539"/>
      <c r="M447" s="539"/>
      <c r="N447" s="539"/>
      <c r="O447" s="539"/>
      <c r="P447" s="539"/>
      <c r="Q447" s="539"/>
      <c r="R447" s="513">
        <f t="shared" ref="R447:S447" si="226">R446</f>
        <v>67745.816640000005</v>
      </c>
      <c r="S447" s="513">
        <f t="shared" si="226"/>
        <v>67745.816640000005</v>
      </c>
      <c r="T447" s="513">
        <f t="shared" ref="T447:U447" si="227">T446</f>
        <v>67745.816640000005</v>
      </c>
      <c r="U447" s="513">
        <f t="shared" si="227"/>
        <v>67745.816640000005</v>
      </c>
      <c r="V447" s="1607">
        <f t="shared" ref="V447:Z447" si="228">V446</f>
        <v>22581.938880000002</v>
      </c>
      <c r="W447" s="513">
        <f t="shared" si="228"/>
        <v>22577.588750000003</v>
      </c>
      <c r="X447" s="513">
        <f t="shared" si="228"/>
        <v>0</v>
      </c>
      <c r="Y447" s="513">
        <f t="shared" si="228"/>
        <v>-4.3501299999988987</v>
      </c>
      <c r="Z447" s="812">
        <f t="shared" si="228"/>
        <v>-16.5014</v>
      </c>
      <c r="AA447" s="513">
        <f>AA446</f>
        <v>22561.087350000002</v>
      </c>
      <c r="AB447" s="721">
        <f>AB446</f>
        <v>17.635897435897437</v>
      </c>
      <c r="AC447" s="513">
        <f t="shared" ref="AC447:AD447" si="229">AC446</f>
        <v>16181.63</v>
      </c>
      <c r="AD447" s="513">
        <f t="shared" si="229"/>
        <v>16.181629999999998</v>
      </c>
      <c r="AF447" s="1730"/>
    </row>
    <row r="448" spans="1:32" s="70" customFormat="1" ht="15" customHeight="1" x14ac:dyDescent="0.25">
      <c r="A448" s="738">
        <v>1</v>
      </c>
      <c r="B448" s="1744">
        <v>1</v>
      </c>
      <c r="C448" s="775" t="s">
        <v>17</v>
      </c>
      <c r="D448" s="775"/>
      <c r="E448" s="775"/>
      <c r="F448" s="2237"/>
      <c r="G448" s="445"/>
      <c r="H448" s="445"/>
      <c r="I448" s="445"/>
      <c r="J448" s="378"/>
      <c r="K448" s="378"/>
      <c r="L448" s="445"/>
      <c r="M448" s="445"/>
      <c r="N448" s="445"/>
      <c r="O448" s="445"/>
      <c r="P448" s="445"/>
      <c r="Q448" s="445"/>
      <c r="R448" s="515">
        <f t="shared" ref="R448:S448" si="230">SUM(R447)</f>
        <v>67745.816640000005</v>
      </c>
      <c r="S448" s="515">
        <f t="shared" si="230"/>
        <v>67745.816640000005</v>
      </c>
      <c r="T448" s="515">
        <f t="shared" ref="T448:U448" si="231">SUM(T447)</f>
        <v>67745.816640000005</v>
      </c>
      <c r="U448" s="515">
        <f t="shared" si="231"/>
        <v>67745.816640000005</v>
      </c>
      <c r="V448" s="1620">
        <f t="shared" ref="V448:Z448" si="232">SUM(V447)</f>
        <v>22581.938880000002</v>
      </c>
      <c r="W448" s="515">
        <f t="shared" si="232"/>
        <v>22577.588750000003</v>
      </c>
      <c r="X448" s="515"/>
      <c r="Y448" s="515">
        <f t="shared" si="232"/>
        <v>-4.3501299999988987</v>
      </c>
      <c r="Z448" s="813">
        <f t="shared" si="232"/>
        <v>-16.5014</v>
      </c>
      <c r="AA448" s="515">
        <f>SUM(AA447)</f>
        <v>22561.087350000002</v>
      </c>
      <c r="AB448" s="515"/>
      <c r="AC448" s="515">
        <f t="shared" ref="AC448:AD448" si="233">SUM(AC447)</f>
        <v>16181.63</v>
      </c>
      <c r="AD448" s="515">
        <f t="shared" si="233"/>
        <v>16.181629999999998</v>
      </c>
      <c r="AF448" s="1730"/>
    </row>
    <row r="449" spans="1:267" ht="15" customHeight="1" x14ac:dyDescent="0.25">
      <c r="A449" s="738">
        <v>1</v>
      </c>
      <c r="B449" s="1744">
        <v>1</v>
      </c>
      <c r="C449" s="301"/>
      <c r="D449" s="301"/>
      <c r="E449" s="301"/>
      <c r="F449" s="2209"/>
      <c r="G449" s="746"/>
      <c r="H449" s="746"/>
      <c r="I449" s="746"/>
      <c r="J449" s="811"/>
      <c r="K449" s="811"/>
      <c r="L449" s="746"/>
      <c r="M449" s="746"/>
      <c r="N449" s="746"/>
      <c r="O449" s="746"/>
      <c r="P449" s="746"/>
      <c r="Q449" s="746"/>
      <c r="R449" s="743"/>
      <c r="S449" s="743"/>
      <c r="T449" s="743"/>
      <c r="U449" s="743"/>
      <c r="V449" s="1611"/>
      <c r="W449" s="743"/>
      <c r="X449" s="743"/>
      <c r="Y449" s="743"/>
      <c r="Z449" s="779"/>
      <c r="AA449" s="743"/>
      <c r="AB449" s="743"/>
      <c r="AC449" s="1846"/>
      <c r="AD449" s="1846"/>
    </row>
    <row r="450" spans="1:267" ht="29.25" customHeight="1" x14ac:dyDescent="0.25">
      <c r="A450" s="738">
        <v>1</v>
      </c>
      <c r="B450" s="1744">
        <v>1</v>
      </c>
      <c r="C450" s="325" t="s">
        <v>428</v>
      </c>
      <c r="D450" s="325"/>
      <c r="E450" s="408"/>
      <c r="F450" s="2212"/>
      <c r="G450" s="573"/>
      <c r="H450" s="573"/>
      <c r="I450" s="573"/>
      <c r="J450" s="800"/>
      <c r="K450" s="800"/>
      <c r="L450" s="94"/>
      <c r="M450" s="94"/>
      <c r="N450" s="94"/>
      <c r="O450" s="94"/>
      <c r="P450" s="94"/>
      <c r="Q450" s="94"/>
      <c r="R450" s="94"/>
      <c r="S450" s="94"/>
      <c r="T450" s="94"/>
      <c r="U450" s="94"/>
      <c r="V450" s="1600"/>
      <c r="W450" s="94"/>
      <c r="X450" s="94"/>
      <c r="Y450" s="94"/>
      <c r="Z450" s="769"/>
      <c r="AA450" s="94"/>
      <c r="AB450" s="94"/>
      <c r="AC450" s="307"/>
      <c r="AD450" s="307"/>
    </row>
    <row r="451" spans="1:267" ht="15" customHeight="1" x14ac:dyDescent="0.25">
      <c r="A451" s="738">
        <v>1</v>
      </c>
      <c r="B451" s="1744">
        <v>1</v>
      </c>
      <c r="C451" s="507" t="s">
        <v>307</v>
      </c>
      <c r="D451" s="507"/>
      <c r="E451" s="507"/>
      <c r="F451" s="772"/>
      <c r="G451" s="361"/>
      <c r="H451" s="361"/>
      <c r="I451" s="361"/>
      <c r="J451" s="800"/>
      <c r="K451" s="800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1600"/>
      <c r="W451" s="94"/>
      <c r="X451" s="94"/>
      <c r="Y451" s="94"/>
      <c r="Z451" s="769"/>
      <c r="AA451" s="94"/>
      <c r="AB451" s="94"/>
      <c r="AC451" s="307"/>
      <c r="AD451" s="307"/>
    </row>
    <row r="452" spans="1:267" ht="15" customHeight="1" x14ac:dyDescent="0.25">
      <c r="A452" s="738">
        <v>1</v>
      </c>
      <c r="B452" s="1744">
        <v>1</v>
      </c>
      <c r="C452" s="545" t="s">
        <v>198</v>
      </c>
      <c r="D452" s="545"/>
      <c r="E452" s="545"/>
      <c r="F452" s="2232">
        <f>F453/3.8</f>
        <v>0</v>
      </c>
      <c r="G452" s="1406">
        <f t="shared" ref="G452" si="234">G453/3.8</f>
        <v>0</v>
      </c>
      <c r="H452" s="1406">
        <f>H453/2.7</f>
        <v>1062.737037037037</v>
      </c>
      <c r="I452" s="92"/>
      <c r="J452" s="800"/>
      <c r="K452" s="800"/>
      <c r="L452" s="94"/>
      <c r="M452" s="94"/>
      <c r="N452" s="94"/>
      <c r="O452" s="94"/>
      <c r="P452" s="94"/>
      <c r="Q452" s="94"/>
      <c r="R452" s="94"/>
      <c r="S452" s="94"/>
      <c r="T452" s="94"/>
      <c r="U452" s="94"/>
      <c r="V452" s="1600"/>
      <c r="W452" s="94"/>
      <c r="X452" s="94"/>
      <c r="Y452" s="94"/>
      <c r="Z452" s="769"/>
      <c r="AA452" s="94"/>
      <c r="AB452" s="1819">
        <f>AB453/2.7</f>
        <v>0.32222222222222219</v>
      </c>
      <c r="AC452" s="1841">
        <f>AC453</f>
        <v>204.68</v>
      </c>
      <c r="AD452" s="1841">
        <f>AD453</f>
        <v>0.20468</v>
      </c>
    </row>
    <row r="453" spans="1:267" ht="15" customHeight="1" x14ac:dyDescent="0.25">
      <c r="B453" s="1744">
        <v>1</v>
      </c>
      <c r="C453" s="545" t="s">
        <v>384</v>
      </c>
      <c r="D453" s="545"/>
      <c r="E453" s="545"/>
      <c r="F453" s="772"/>
      <c r="G453" s="92">
        <f>ROUND(F453/12*$C$3,0)</f>
        <v>0</v>
      </c>
      <c r="H453" s="1406">
        <v>2869.39</v>
      </c>
      <c r="I453" s="92"/>
      <c r="J453" s="800"/>
      <c r="K453" s="800"/>
      <c r="L453" s="94"/>
      <c r="M453" s="94"/>
      <c r="N453" s="94"/>
      <c r="O453" s="94"/>
      <c r="P453" s="94"/>
      <c r="Q453" s="94"/>
      <c r="R453" s="94"/>
      <c r="S453" s="94"/>
      <c r="T453" s="94"/>
      <c r="U453" s="94"/>
      <c r="V453" s="1600"/>
      <c r="W453" s="94"/>
      <c r="X453" s="94"/>
      <c r="Y453" s="94"/>
      <c r="Z453" s="769"/>
      <c r="AA453" s="94"/>
      <c r="AB453" s="94">
        <v>0.87</v>
      </c>
      <c r="AC453" s="307">
        <v>204.68</v>
      </c>
      <c r="AD453" s="307">
        <f>AC453/1000</f>
        <v>0.20468</v>
      </c>
    </row>
    <row r="454" spans="1:267" ht="15" customHeight="1" x14ac:dyDescent="0.25">
      <c r="A454" s="738">
        <v>1</v>
      </c>
      <c r="B454" s="1744">
        <v>1</v>
      </c>
      <c r="C454" s="545" t="s">
        <v>157</v>
      </c>
      <c r="D454" s="545"/>
      <c r="E454" s="545"/>
      <c r="F454" s="2232">
        <f>(F455+F456)/8.5</f>
        <v>25566.470588235294</v>
      </c>
      <c r="G454" s="1406">
        <f t="shared" ref="G454:H454" si="235">(G455+G456)/8.5</f>
        <v>8522.1176470588234</v>
      </c>
      <c r="H454" s="1406">
        <f t="shared" si="235"/>
        <v>8180.5223529411751</v>
      </c>
      <c r="I454" s="92">
        <f>H454/G454*100</f>
        <v>95.991661834948488</v>
      </c>
      <c r="J454" s="800"/>
      <c r="K454" s="800"/>
      <c r="L454" s="94"/>
      <c r="M454" s="94"/>
      <c r="N454" s="94"/>
      <c r="O454" s="94"/>
      <c r="P454" s="94"/>
      <c r="Q454" s="94"/>
      <c r="R454" s="94"/>
      <c r="S454" s="94"/>
      <c r="T454" s="94"/>
      <c r="U454" s="94"/>
      <c r="V454" s="1600"/>
      <c r="W454" s="94"/>
      <c r="X454" s="94"/>
      <c r="Y454" s="94"/>
      <c r="Z454" s="769"/>
      <c r="AA454" s="94"/>
      <c r="AB454" s="1406">
        <f t="shared" ref="AB454" si="236">(AB455+AB456)/8.5</f>
        <v>2.5623529411764707</v>
      </c>
      <c r="AC454" s="307">
        <f>AC455</f>
        <v>5124.1000000000004</v>
      </c>
      <c r="AD454" s="1841">
        <f>AD455</f>
        <v>5.1241000000000003</v>
      </c>
    </row>
    <row r="455" spans="1:267" s="791" customFormat="1" ht="16.5" customHeight="1" x14ac:dyDescent="0.25">
      <c r="A455" s="738">
        <v>1</v>
      </c>
      <c r="B455" s="1744">
        <v>1</v>
      </c>
      <c r="C455" s="120" t="s">
        <v>453</v>
      </c>
      <c r="D455" s="120"/>
      <c r="E455" s="120"/>
      <c r="F455" s="711">
        <v>216315</v>
      </c>
      <c r="G455" s="92">
        <f>ROUND(F455/12*$C$3,0)</f>
        <v>72105</v>
      </c>
      <c r="H455" s="1406">
        <v>69245.899999999994</v>
      </c>
      <c r="I455" s="92">
        <f>H455/G455*100</f>
        <v>96.03481034602315</v>
      </c>
      <c r="J455" s="572"/>
      <c r="K455" s="572"/>
      <c r="L455" s="573"/>
      <c r="M455" s="573"/>
      <c r="N455" s="573"/>
      <c r="O455" s="573"/>
      <c r="P455" s="573"/>
      <c r="Q455" s="573"/>
      <c r="R455" s="63"/>
      <c r="S455" s="63"/>
      <c r="T455" s="63"/>
      <c r="U455" s="63"/>
      <c r="V455" s="1599"/>
      <c r="W455" s="63"/>
      <c r="X455" s="63"/>
      <c r="Y455" s="63"/>
      <c r="Z455" s="676"/>
      <c r="AA455" s="63"/>
      <c r="AB455" s="63">
        <v>21.78</v>
      </c>
      <c r="AC455" s="1836">
        <v>5124.1000000000004</v>
      </c>
      <c r="AD455" s="1836">
        <f>AC455/1000</f>
        <v>5.1241000000000003</v>
      </c>
      <c r="AE455" s="238"/>
      <c r="AF455" s="767"/>
      <c r="AG455" s="238"/>
      <c r="AH455" s="238"/>
      <c r="AI455" s="238"/>
      <c r="AJ455" s="238"/>
      <c r="AK455" s="238"/>
      <c r="AL455" s="238"/>
      <c r="AM455" s="238"/>
      <c r="AN455" s="238"/>
      <c r="AO455" s="238"/>
      <c r="AP455" s="238"/>
      <c r="AQ455" s="238"/>
      <c r="AR455" s="238"/>
      <c r="AS455" s="238"/>
      <c r="AT455" s="238"/>
      <c r="AU455" s="238"/>
      <c r="AV455" s="238"/>
      <c r="AW455" s="238"/>
      <c r="AX455" s="238"/>
      <c r="AY455" s="238"/>
      <c r="AZ455" s="238"/>
      <c r="BA455" s="238"/>
      <c r="BB455" s="238"/>
      <c r="BC455" s="238"/>
      <c r="BD455" s="238"/>
      <c r="BE455" s="238"/>
      <c r="BF455" s="238"/>
      <c r="BG455" s="238"/>
      <c r="BH455" s="238"/>
      <c r="BI455" s="238"/>
      <c r="BJ455" s="238"/>
      <c r="BK455" s="238"/>
      <c r="BL455" s="238"/>
      <c r="BM455" s="238"/>
      <c r="BN455" s="238"/>
      <c r="BO455" s="238"/>
      <c r="BP455" s="238"/>
      <c r="BQ455" s="238"/>
      <c r="BR455" s="238"/>
      <c r="BS455" s="238"/>
      <c r="BT455" s="238"/>
      <c r="BU455" s="238"/>
      <c r="BV455" s="238"/>
      <c r="BW455" s="238"/>
      <c r="BX455" s="238"/>
      <c r="BY455" s="238"/>
      <c r="BZ455" s="238"/>
      <c r="CA455" s="238"/>
      <c r="CB455" s="238"/>
      <c r="CC455" s="238"/>
      <c r="CD455" s="238"/>
      <c r="CE455" s="238"/>
      <c r="CF455" s="238"/>
      <c r="CG455" s="238"/>
      <c r="CH455" s="238"/>
      <c r="CI455" s="238"/>
      <c r="CJ455" s="238"/>
      <c r="CK455" s="238"/>
      <c r="CL455" s="238"/>
      <c r="CM455" s="238"/>
      <c r="CN455" s="238"/>
      <c r="CO455" s="238"/>
      <c r="CP455" s="238"/>
      <c r="CQ455" s="238"/>
      <c r="CR455" s="238"/>
      <c r="CS455" s="238"/>
      <c r="CT455" s="238"/>
      <c r="CU455" s="238"/>
      <c r="CV455" s="238"/>
      <c r="CW455" s="238"/>
      <c r="CX455" s="238"/>
      <c r="CY455" s="238"/>
      <c r="CZ455" s="238"/>
      <c r="DA455" s="238"/>
      <c r="DB455" s="238"/>
      <c r="DC455" s="238"/>
      <c r="DD455" s="238"/>
      <c r="DE455" s="238"/>
      <c r="DF455" s="238"/>
      <c r="DG455" s="238"/>
      <c r="DH455" s="238"/>
      <c r="DI455" s="238"/>
      <c r="DJ455" s="238"/>
      <c r="DK455" s="238"/>
      <c r="DL455" s="238"/>
      <c r="DM455" s="238"/>
      <c r="DN455" s="238"/>
      <c r="DO455" s="238"/>
      <c r="DP455" s="238"/>
      <c r="DQ455" s="238"/>
      <c r="DR455" s="238"/>
      <c r="DS455" s="238"/>
      <c r="DT455" s="238"/>
      <c r="DU455" s="238"/>
      <c r="DV455" s="238"/>
      <c r="DW455" s="238"/>
      <c r="DX455" s="238"/>
      <c r="DY455" s="238"/>
      <c r="DZ455" s="238"/>
      <c r="EA455" s="238"/>
      <c r="EB455" s="238"/>
      <c r="EC455" s="238"/>
      <c r="ED455" s="238"/>
      <c r="EE455" s="238"/>
      <c r="EF455" s="238"/>
      <c r="EG455" s="238"/>
      <c r="EH455" s="238"/>
      <c r="EI455" s="238"/>
      <c r="EJ455" s="238"/>
      <c r="EK455" s="238"/>
      <c r="EL455" s="238"/>
      <c r="EM455" s="238"/>
      <c r="EN455" s="238"/>
      <c r="EO455" s="238"/>
      <c r="EP455" s="238"/>
      <c r="EQ455" s="238"/>
      <c r="ER455" s="238"/>
      <c r="ES455" s="238"/>
      <c r="ET455" s="238"/>
      <c r="EU455" s="238"/>
      <c r="EV455" s="238"/>
      <c r="EW455" s="238"/>
      <c r="EX455" s="238"/>
      <c r="EY455" s="238"/>
      <c r="EZ455" s="238"/>
      <c r="FA455" s="238"/>
      <c r="FB455" s="238"/>
      <c r="FC455" s="238"/>
      <c r="FD455" s="238"/>
      <c r="FE455" s="238"/>
      <c r="FF455" s="238"/>
      <c r="FG455" s="238"/>
      <c r="FH455" s="238"/>
      <c r="FI455" s="238"/>
      <c r="FJ455" s="238"/>
      <c r="FK455" s="238"/>
      <c r="FL455" s="238"/>
      <c r="FM455" s="238"/>
      <c r="FN455" s="238"/>
      <c r="FO455" s="238"/>
      <c r="FP455" s="238"/>
      <c r="FQ455" s="238"/>
      <c r="FR455" s="238"/>
      <c r="FS455" s="238"/>
      <c r="FT455" s="238"/>
      <c r="FU455" s="238"/>
      <c r="FV455" s="238"/>
      <c r="FW455" s="238"/>
      <c r="FX455" s="238"/>
      <c r="FY455" s="238"/>
      <c r="FZ455" s="238"/>
      <c r="GA455" s="238"/>
      <c r="GB455" s="238"/>
      <c r="GC455" s="238"/>
      <c r="GD455" s="238"/>
      <c r="GE455" s="238"/>
      <c r="GF455" s="238"/>
      <c r="GG455" s="238"/>
      <c r="GH455" s="238"/>
      <c r="GI455" s="238"/>
      <c r="GJ455" s="238"/>
      <c r="GK455" s="238"/>
      <c r="GL455" s="238"/>
      <c r="GM455" s="238"/>
      <c r="GN455" s="238"/>
      <c r="GO455" s="238"/>
      <c r="GP455" s="238"/>
      <c r="GQ455" s="238"/>
      <c r="GR455" s="238"/>
      <c r="GS455" s="238"/>
      <c r="GT455" s="238"/>
      <c r="GU455" s="238"/>
      <c r="GV455" s="238"/>
      <c r="GW455" s="238"/>
      <c r="GX455" s="238"/>
      <c r="GY455" s="238"/>
      <c r="GZ455" s="238"/>
      <c r="HA455" s="238"/>
      <c r="HB455" s="238"/>
      <c r="HC455" s="238"/>
      <c r="HD455" s="238"/>
      <c r="HE455" s="238"/>
      <c r="HF455" s="238"/>
      <c r="HG455" s="238"/>
      <c r="HH455" s="238"/>
      <c r="HI455" s="238"/>
      <c r="HJ455" s="238"/>
      <c r="HK455" s="238"/>
      <c r="HL455" s="238"/>
      <c r="HM455" s="238"/>
      <c r="HN455" s="238"/>
      <c r="HO455" s="238"/>
      <c r="HP455" s="238"/>
      <c r="HQ455" s="238"/>
      <c r="HR455" s="238"/>
      <c r="HS455" s="238"/>
      <c r="HT455" s="238"/>
      <c r="HU455" s="238"/>
      <c r="HV455" s="238"/>
      <c r="HW455" s="238"/>
      <c r="HX455" s="238"/>
      <c r="HY455" s="238"/>
      <c r="HZ455" s="238"/>
      <c r="IA455" s="238"/>
      <c r="IB455" s="238"/>
      <c r="IC455" s="238"/>
      <c r="ID455" s="238"/>
      <c r="IE455" s="238"/>
      <c r="IF455" s="238"/>
      <c r="IG455" s="238"/>
      <c r="IH455" s="238"/>
      <c r="II455" s="238"/>
      <c r="IJ455" s="238"/>
      <c r="IK455" s="238"/>
      <c r="IL455" s="238"/>
      <c r="IM455" s="238"/>
      <c r="IN455" s="238"/>
      <c r="IO455" s="238"/>
      <c r="IP455" s="238"/>
      <c r="IQ455" s="238"/>
      <c r="IR455" s="238"/>
      <c r="IS455" s="238"/>
      <c r="IT455" s="238"/>
      <c r="IU455" s="238"/>
      <c r="IV455" s="238"/>
      <c r="IW455" s="238"/>
      <c r="IX455" s="238"/>
      <c r="IY455" s="238"/>
      <c r="IZ455" s="238"/>
      <c r="JA455" s="238"/>
      <c r="JB455" s="238"/>
      <c r="JC455" s="238"/>
      <c r="JD455" s="238"/>
      <c r="JE455" s="238"/>
      <c r="JF455" s="238"/>
      <c r="JG455" s="238"/>
    </row>
    <row r="456" spans="1:267" s="791" customFormat="1" ht="16.5" customHeight="1" x14ac:dyDescent="0.25">
      <c r="A456" s="738"/>
      <c r="B456" s="1744"/>
      <c r="C456" s="120" t="s">
        <v>456</v>
      </c>
      <c r="D456" s="120"/>
      <c r="E456" s="120"/>
      <c r="F456" s="711">
        <v>1000</v>
      </c>
      <c r="G456" s="92">
        <f>ROUND(F456/12*$C$3,0)</f>
        <v>333</v>
      </c>
      <c r="H456" s="1406">
        <v>288.54000000000002</v>
      </c>
      <c r="I456" s="92">
        <f>H456/G456*100</f>
        <v>86.648648648648646</v>
      </c>
      <c r="J456" s="572"/>
      <c r="K456" s="572"/>
      <c r="L456" s="573"/>
      <c r="M456" s="573"/>
      <c r="N456" s="573"/>
      <c r="O456" s="573"/>
      <c r="P456" s="573"/>
      <c r="Q456" s="573"/>
      <c r="R456" s="63"/>
      <c r="S456" s="63"/>
      <c r="T456" s="63"/>
      <c r="U456" s="63"/>
      <c r="V456" s="1599"/>
      <c r="W456" s="63"/>
      <c r="X456" s="63"/>
      <c r="Y456" s="63"/>
      <c r="Z456" s="676"/>
      <c r="AA456" s="63"/>
      <c r="AB456" s="63"/>
      <c r="AC456" s="1836"/>
      <c r="AD456" s="1836"/>
      <c r="AE456" s="238"/>
      <c r="AF456" s="767"/>
      <c r="AG456" s="238"/>
      <c r="AH456" s="238"/>
      <c r="AI456" s="238"/>
      <c r="AJ456" s="238"/>
      <c r="AK456" s="238"/>
      <c r="AL456" s="238"/>
      <c r="AM456" s="238"/>
      <c r="AN456" s="238"/>
      <c r="AO456" s="238"/>
      <c r="AP456" s="238"/>
      <c r="AQ456" s="238"/>
      <c r="AR456" s="238"/>
      <c r="AS456" s="238"/>
      <c r="AT456" s="238"/>
      <c r="AU456" s="238"/>
      <c r="AV456" s="238"/>
      <c r="AW456" s="238"/>
      <c r="AX456" s="238"/>
      <c r="AY456" s="238"/>
      <c r="AZ456" s="238"/>
      <c r="BA456" s="238"/>
      <c r="BB456" s="238"/>
      <c r="BC456" s="238"/>
      <c r="BD456" s="238"/>
      <c r="BE456" s="238"/>
      <c r="BF456" s="238"/>
      <c r="BG456" s="238"/>
      <c r="BH456" s="238"/>
      <c r="BI456" s="238"/>
      <c r="BJ456" s="238"/>
      <c r="BK456" s="238"/>
      <c r="BL456" s="238"/>
      <c r="BM456" s="238"/>
      <c r="BN456" s="238"/>
      <c r="BO456" s="238"/>
      <c r="BP456" s="238"/>
      <c r="BQ456" s="238"/>
      <c r="BR456" s="238"/>
      <c r="BS456" s="238"/>
      <c r="BT456" s="238"/>
      <c r="BU456" s="238"/>
      <c r="BV456" s="238"/>
      <c r="BW456" s="238"/>
      <c r="BX456" s="238"/>
      <c r="BY456" s="238"/>
      <c r="BZ456" s="238"/>
      <c r="CA456" s="238"/>
      <c r="CB456" s="238"/>
      <c r="CC456" s="238"/>
      <c r="CD456" s="238"/>
      <c r="CE456" s="238"/>
      <c r="CF456" s="238"/>
      <c r="CG456" s="238"/>
      <c r="CH456" s="238"/>
      <c r="CI456" s="238"/>
      <c r="CJ456" s="238"/>
      <c r="CK456" s="238"/>
      <c r="CL456" s="238"/>
      <c r="CM456" s="238"/>
      <c r="CN456" s="238"/>
      <c r="CO456" s="238"/>
      <c r="CP456" s="238"/>
      <c r="CQ456" s="238"/>
      <c r="CR456" s="238"/>
      <c r="CS456" s="238"/>
      <c r="CT456" s="238"/>
      <c r="CU456" s="238"/>
      <c r="CV456" s="238"/>
      <c r="CW456" s="238"/>
      <c r="CX456" s="238"/>
      <c r="CY456" s="238"/>
      <c r="CZ456" s="238"/>
      <c r="DA456" s="238"/>
      <c r="DB456" s="238"/>
      <c r="DC456" s="238"/>
      <c r="DD456" s="238"/>
      <c r="DE456" s="238"/>
      <c r="DF456" s="238"/>
      <c r="DG456" s="238"/>
      <c r="DH456" s="238"/>
      <c r="DI456" s="238"/>
      <c r="DJ456" s="238"/>
      <c r="DK456" s="238"/>
      <c r="DL456" s="238"/>
      <c r="DM456" s="238"/>
      <c r="DN456" s="238"/>
      <c r="DO456" s="238"/>
      <c r="DP456" s="238"/>
      <c r="DQ456" s="238"/>
      <c r="DR456" s="238"/>
      <c r="DS456" s="238"/>
      <c r="DT456" s="238"/>
      <c r="DU456" s="238"/>
      <c r="DV456" s="238"/>
      <c r="DW456" s="238"/>
      <c r="DX456" s="238"/>
      <c r="DY456" s="238"/>
      <c r="DZ456" s="238"/>
      <c r="EA456" s="238"/>
      <c r="EB456" s="238"/>
      <c r="EC456" s="238"/>
      <c r="ED456" s="238"/>
      <c r="EE456" s="238"/>
      <c r="EF456" s="238"/>
      <c r="EG456" s="238"/>
      <c r="EH456" s="238"/>
      <c r="EI456" s="238"/>
      <c r="EJ456" s="238"/>
      <c r="EK456" s="238"/>
      <c r="EL456" s="238"/>
      <c r="EM456" s="238"/>
      <c r="EN456" s="238"/>
      <c r="EO456" s="238"/>
      <c r="EP456" s="238"/>
      <c r="EQ456" s="238"/>
      <c r="ER456" s="238"/>
      <c r="ES456" s="238"/>
      <c r="ET456" s="238"/>
      <c r="EU456" s="238"/>
      <c r="EV456" s="238"/>
      <c r="EW456" s="238"/>
      <c r="EX456" s="238"/>
      <c r="EY456" s="238"/>
      <c r="EZ456" s="238"/>
      <c r="FA456" s="238"/>
      <c r="FB456" s="238"/>
      <c r="FC456" s="238"/>
      <c r="FD456" s="238"/>
      <c r="FE456" s="238"/>
      <c r="FF456" s="238"/>
      <c r="FG456" s="238"/>
      <c r="FH456" s="238"/>
      <c r="FI456" s="238"/>
      <c r="FJ456" s="238"/>
      <c r="FK456" s="238"/>
      <c r="FL456" s="238"/>
      <c r="FM456" s="238"/>
      <c r="FN456" s="238"/>
      <c r="FO456" s="238"/>
      <c r="FP456" s="238"/>
      <c r="FQ456" s="238"/>
      <c r="FR456" s="238"/>
      <c r="FS456" s="238"/>
      <c r="FT456" s="238"/>
      <c r="FU456" s="238"/>
      <c r="FV456" s="238"/>
      <c r="FW456" s="238"/>
      <c r="FX456" s="238"/>
      <c r="FY456" s="238"/>
      <c r="FZ456" s="238"/>
      <c r="GA456" s="238"/>
      <c r="GB456" s="238"/>
      <c r="GC456" s="238"/>
      <c r="GD456" s="238"/>
      <c r="GE456" s="238"/>
      <c r="GF456" s="238"/>
      <c r="GG456" s="238"/>
      <c r="GH456" s="238"/>
      <c r="GI456" s="238"/>
      <c r="GJ456" s="238"/>
      <c r="GK456" s="238"/>
      <c r="GL456" s="238"/>
      <c r="GM456" s="238"/>
      <c r="GN456" s="238"/>
      <c r="GO456" s="238"/>
      <c r="GP456" s="238"/>
      <c r="GQ456" s="238"/>
      <c r="GR456" s="238"/>
      <c r="GS456" s="238"/>
      <c r="GT456" s="238"/>
      <c r="GU456" s="238"/>
      <c r="GV456" s="238"/>
      <c r="GW456" s="238"/>
      <c r="GX456" s="238"/>
      <c r="GY456" s="238"/>
      <c r="GZ456" s="238"/>
      <c r="HA456" s="238"/>
      <c r="HB456" s="238"/>
      <c r="HC456" s="238"/>
      <c r="HD456" s="238"/>
      <c r="HE456" s="238"/>
      <c r="HF456" s="238"/>
      <c r="HG456" s="238"/>
      <c r="HH456" s="238"/>
      <c r="HI456" s="238"/>
      <c r="HJ456" s="238"/>
      <c r="HK456" s="238"/>
      <c r="HL456" s="238"/>
      <c r="HM456" s="238"/>
      <c r="HN456" s="238"/>
      <c r="HO456" s="238"/>
      <c r="HP456" s="238"/>
      <c r="HQ456" s="238"/>
      <c r="HR456" s="238"/>
      <c r="HS456" s="238"/>
      <c r="HT456" s="238"/>
      <c r="HU456" s="238"/>
      <c r="HV456" s="238"/>
      <c r="HW456" s="238"/>
      <c r="HX456" s="238"/>
      <c r="HY456" s="238"/>
      <c r="HZ456" s="238"/>
      <c r="IA456" s="238"/>
      <c r="IB456" s="238"/>
      <c r="IC456" s="238"/>
      <c r="ID456" s="238"/>
      <c r="IE456" s="238"/>
      <c r="IF456" s="238"/>
      <c r="IG456" s="238"/>
      <c r="IH456" s="238"/>
      <c r="II456" s="238"/>
      <c r="IJ456" s="238"/>
      <c r="IK456" s="238"/>
      <c r="IL456" s="238"/>
      <c r="IM456" s="238"/>
      <c r="IN456" s="238"/>
      <c r="IO456" s="238"/>
      <c r="IP456" s="238"/>
      <c r="IQ456" s="238"/>
      <c r="IR456" s="238"/>
      <c r="IS456" s="238"/>
      <c r="IT456" s="238"/>
      <c r="IU456" s="238"/>
      <c r="IV456" s="238"/>
      <c r="IW456" s="238"/>
      <c r="IX456" s="238"/>
      <c r="IY456" s="238"/>
      <c r="IZ456" s="238"/>
      <c r="JA456" s="238"/>
      <c r="JB456" s="238"/>
      <c r="JC456" s="238"/>
      <c r="JD456" s="238"/>
      <c r="JE456" s="238"/>
      <c r="JF456" s="238"/>
      <c r="JG456" s="238"/>
    </row>
    <row r="457" spans="1:267" s="791" customFormat="1" ht="30" customHeight="1" x14ac:dyDescent="0.25">
      <c r="A457" s="738">
        <v>1</v>
      </c>
      <c r="B457" s="1744">
        <v>1</v>
      </c>
      <c r="C457" s="407" t="s">
        <v>158</v>
      </c>
      <c r="D457" s="407"/>
      <c r="E457" s="407"/>
      <c r="F457" s="711"/>
      <c r="G457" s="440"/>
      <c r="H457" s="440"/>
      <c r="I457" s="440"/>
      <c r="J457" s="572"/>
      <c r="K457" s="572"/>
      <c r="L457" s="573"/>
      <c r="M457" s="573"/>
      <c r="N457" s="573"/>
      <c r="O457" s="573"/>
      <c r="P457" s="573"/>
      <c r="Q457" s="573"/>
      <c r="R457" s="63"/>
      <c r="S457" s="63"/>
      <c r="T457" s="63"/>
      <c r="U457" s="63"/>
      <c r="V457" s="1599"/>
      <c r="W457" s="63"/>
      <c r="X457" s="63"/>
      <c r="Y457" s="63"/>
      <c r="Z457" s="676"/>
      <c r="AA457" s="63"/>
      <c r="AB457" s="63"/>
      <c r="AC457" s="1836"/>
      <c r="AD457" s="1836"/>
      <c r="AE457" s="238"/>
      <c r="AF457" s="767"/>
      <c r="AG457" s="238"/>
      <c r="AH457" s="238"/>
      <c r="AI457" s="238"/>
      <c r="AJ457" s="238"/>
      <c r="AK457" s="238"/>
      <c r="AL457" s="238"/>
      <c r="AM457" s="238"/>
      <c r="AN457" s="238"/>
      <c r="AO457" s="238"/>
      <c r="AP457" s="238"/>
      <c r="AQ457" s="238"/>
      <c r="AR457" s="238"/>
      <c r="AS457" s="238"/>
      <c r="AT457" s="238"/>
      <c r="AU457" s="238"/>
      <c r="AV457" s="238"/>
      <c r="AW457" s="238"/>
      <c r="AX457" s="238"/>
      <c r="AY457" s="238"/>
      <c r="AZ457" s="238"/>
      <c r="BA457" s="238"/>
      <c r="BB457" s="238"/>
      <c r="BC457" s="238"/>
      <c r="BD457" s="238"/>
      <c r="BE457" s="238"/>
      <c r="BF457" s="238"/>
      <c r="BG457" s="238"/>
      <c r="BH457" s="238"/>
      <c r="BI457" s="238"/>
      <c r="BJ457" s="238"/>
      <c r="BK457" s="238"/>
      <c r="BL457" s="238"/>
      <c r="BM457" s="238"/>
      <c r="BN457" s="238"/>
      <c r="BO457" s="238"/>
      <c r="BP457" s="238"/>
      <c r="BQ457" s="238"/>
      <c r="BR457" s="238"/>
      <c r="BS457" s="238"/>
      <c r="BT457" s="238"/>
      <c r="BU457" s="238"/>
      <c r="BV457" s="238"/>
      <c r="BW457" s="238"/>
      <c r="BX457" s="238"/>
      <c r="BY457" s="238"/>
      <c r="BZ457" s="238"/>
      <c r="CA457" s="238"/>
      <c r="CB457" s="238"/>
      <c r="CC457" s="238"/>
      <c r="CD457" s="238"/>
      <c r="CE457" s="238"/>
      <c r="CF457" s="238"/>
      <c r="CG457" s="238"/>
      <c r="CH457" s="238"/>
      <c r="CI457" s="238"/>
      <c r="CJ457" s="238"/>
      <c r="CK457" s="238"/>
      <c r="CL457" s="238"/>
      <c r="CM457" s="238"/>
      <c r="CN457" s="238"/>
      <c r="CO457" s="238"/>
      <c r="CP457" s="238"/>
      <c r="CQ457" s="238"/>
      <c r="CR457" s="238"/>
      <c r="CS457" s="238"/>
      <c r="CT457" s="238"/>
      <c r="CU457" s="238"/>
      <c r="CV457" s="238"/>
      <c r="CW457" s="238"/>
      <c r="CX457" s="238"/>
      <c r="CY457" s="238"/>
      <c r="CZ457" s="238"/>
      <c r="DA457" s="238"/>
      <c r="DB457" s="238"/>
      <c r="DC457" s="238"/>
      <c r="DD457" s="238"/>
      <c r="DE457" s="238"/>
      <c r="DF457" s="238"/>
      <c r="DG457" s="238"/>
      <c r="DH457" s="238"/>
      <c r="DI457" s="238"/>
      <c r="DJ457" s="238"/>
      <c r="DK457" s="238"/>
      <c r="DL457" s="238"/>
      <c r="DM457" s="238"/>
      <c r="DN457" s="238"/>
      <c r="DO457" s="238"/>
      <c r="DP457" s="238"/>
      <c r="DQ457" s="238"/>
      <c r="DR457" s="238"/>
      <c r="DS457" s="238"/>
      <c r="DT457" s="238"/>
      <c r="DU457" s="238"/>
      <c r="DV457" s="238"/>
      <c r="DW457" s="238"/>
      <c r="DX457" s="238"/>
      <c r="DY457" s="238"/>
      <c r="DZ457" s="238"/>
      <c r="EA457" s="238"/>
      <c r="EB457" s="238"/>
      <c r="EC457" s="238"/>
      <c r="ED457" s="238"/>
      <c r="EE457" s="238"/>
      <c r="EF457" s="238"/>
      <c r="EG457" s="238"/>
      <c r="EH457" s="238"/>
      <c r="EI457" s="238"/>
      <c r="EJ457" s="238"/>
      <c r="EK457" s="238"/>
      <c r="EL457" s="238"/>
      <c r="EM457" s="238"/>
      <c r="EN457" s="238"/>
      <c r="EO457" s="238"/>
      <c r="EP457" s="238"/>
      <c r="EQ457" s="238"/>
      <c r="ER457" s="238"/>
      <c r="ES457" s="238"/>
      <c r="ET457" s="238"/>
      <c r="EU457" s="238"/>
      <c r="EV457" s="238"/>
      <c r="EW457" s="238"/>
      <c r="EX457" s="238"/>
      <c r="EY457" s="238"/>
      <c r="EZ457" s="238"/>
      <c r="FA457" s="238"/>
      <c r="FB457" s="238"/>
      <c r="FC457" s="238"/>
      <c r="FD457" s="238"/>
      <c r="FE457" s="238"/>
      <c r="FF457" s="238"/>
      <c r="FG457" s="238"/>
      <c r="FH457" s="238"/>
      <c r="FI457" s="238"/>
      <c r="FJ457" s="238"/>
      <c r="FK457" s="238"/>
      <c r="FL457" s="238"/>
      <c r="FM457" s="238"/>
      <c r="FN457" s="238"/>
      <c r="FO457" s="238"/>
      <c r="FP457" s="238"/>
      <c r="FQ457" s="238"/>
      <c r="FR457" s="238"/>
      <c r="FS457" s="238"/>
      <c r="FT457" s="238"/>
      <c r="FU457" s="238"/>
      <c r="FV457" s="238"/>
      <c r="FW457" s="238"/>
      <c r="FX457" s="238"/>
      <c r="FY457" s="238"/>
      <c r="FZ457" s="238"/>
      <c r="GA457" s="238"/>
      <c r="GB457" s="238"/>
      <c r="GC457" s="238"/>
      <c r="GD457" s="238"/>
      <c r="GE457" s="238"/>
      <c r="GF457" s="238"/>
      <c r="GG457" s="238"/>
      <c r="GH457" s="238"/>
      <c r="GI457" s="238"/>
      <c r="GJ457" s="238"/>
      <c r="GK457" s="238"/>
      <c r="GL457" s="238"/>
      <c r="GM457" s="238"/>
      <c r="GN457" s="238"/>
      <c r="GO457" s="238"/>
      <c r="GP457" s="238"/>
      <c r="GQ457" s="238"/>
      <c r="GR457" s="238"/>
      <c r="GS457" s="238"/>
      <c r="GT457" s="238"/>
      <c r="GU457" s="238"/>
      <c r="GV457" s="238"/>
      <c r="GW457" s="238"/>
      <c r="GX457" s="238"/>
      <c r="GY457" s="238"/>
      <c r="GZ457" s="238"/>
      <c r="HA457" s="238"/>
      <c r="HB457" s="238"/>
      <c r="HC457" s="238"/>
      <c r="HD457" s="238"/>
      <c r="HE457" s="238"/>
      <c r="HF457" s="238"/>
      <c r="HG457" s="238"/>
      <c r="HH457" s="238"/>
      <c r="HI457" s="238"/>
      <c r="HJ457" s="238"/>
      <c r="HK457" s="238"/>
      <c r="HL457" s="238"/>
      <c r="HM457" s="238"/>
      <c r="HN457" s="238"/>
      <c r="HO457" s="238"/>
      <c r="HP457" s="238"/>
      <c r="HQ457" s="238"/>
      <c r="HR457" s="238"/>
      <c r="HS457" s="238"/>
      <c r="HT457" s="238"/>
      <c r="HU457" s="238"/>
      <c r="HV457" s="238"/>
      <c r="HW457" s="238"/>
      <c r="HX457" s="238"/>
      <c r="HY457" s="238"/>
      <c r="HZ457" s="238"/>
      <c r="IA457" s="238"/>
      <c r="IB457" s="238"/>
      <c r="IC457" s="238"/>
      <c r="ID457" s="238"/>
      <c r="IE457" s="238"/>
      <c r="IF457" s="238"/>
      <c r="IG457" s="238"/>
      <c r="IH457" s="238"/>
      <c r="II457" s="238"/>
      <c r="IJ457" s="238"/>
      <c r="IK457" s="238"/>
      <c r="IL457" s="238"/>
      <c r="IM457" s="238"/>
      <c r="IN457" s="238"/>
      <c r="IO457" s="238"/>
      <c r="IP457" s="238"/>
      <c r="IQ457" s="238"/>
      <c r="IR457" s="238"/>
      <c r="IS457" s="238"/>
      <c r="IT457" s="238"/>
      <c r="IU457" s="238"/>
      <c r="IV457" s="238"/>
      <c r="IW457" s="238"/>
      <c r="IX457" s="238"/>
      <c r="IY457" s="238"/>
      <c r="IZ457" s="238"/>
      <c r="JA457" s="238"/>
      <c r="JB457" s="238"/>
      <c r="JC457" s="238"/>
      <c r="JD457" s="238"/>
      <c r="JE457" s="238"/>
      <c r="JF457" s="238"/>
      <c r="JG457" s="238"/>
    </row>
    <row r="458" spans="1:267" ht="15" customHeight="1" x14ac:dyDescent="0.25">
      <c r="A458" s="738">
        <v>1</v>
      </c>
      <c r="B458" s="1744">
        <v>1</v>
      </c>
      <c r="C458" s="213" t="s">
        <v>165</v>
      </c>
      <c r="D458" s="213"/>
      <c r="E458" s="814"/>
      <c r="F458" s="2238">
        <f>(F455+F456)/3.9</f>
        <v>55721.794871794875</v>
      </c>
      <c r="G458" s="815">
        <f t="shared" ref="G458" si="237">(G455+G456)/3.9</f>
        <v>18573.846153846156</v>
      </c>
      <c r="H458" s="815">
        <f>(H455+H456)/3.9+H452</f>
        <v>18892.080626780626</v>
      </c>
      <c r="I458" s="815">
        <f>H458/G458*100</f>
        <v>101.71334719959748</v>
      </c>
      <c r="J458" s="816"/>
      <c r="K458" s="816"/>
      <c r="L458" s="815"/>
      <c r="M458" s="815"/>
      <c r="N458" s="815"/>
      <c r="O458" s="815"/>
      <c r="P458" s="815"/>
      <c r="Q458" s="815"/>
      <c r="R458" s="744">
        <v>51703.584799999997</v>
      </c>
      <c r="S458" s="744">
        <v>51703.584799999997</v>
      </c>
      <c r="T458" s="744">
        <v>51703.584799999997</v>
      </c>
      <c r="U458" s="744">
        <v>51703.584799999997</v>
      </c>
      <c r="V458" s="1607">
        <f>R458/12*$C$3+(S458-R458)/11*3+(T458-S458)/10*2+(U458-T458)/9*1</f>
        <v>17234.528266666664</v>
      </c>
      <c r="W458" s="744">
        <f>AA458-Z458</f>
        <v>17226.351999999999</v>
      </c>
      <c r="X458" s="744"/>
      <c r="Y458" s="744">
        <f>W458-V458</f>
        <v>-8.1762666666654695</v>
      </c>
      <c r="Z458" s="817">
        <v>-7.1799099999999996</v>
      </c>
      <c r="AA458" s="744">
        <v>17219.17209</v>
      </c>
      <c r="AB458" s="815">
        <f>(AB455+AB456)/3.9+AB452</f>
        <v>5.9068376068376072</v>
      </c>
      <c r="AC458" s="1851">
        <f>AC454+AC452</f>
        <v>5328.7800000000007</v>
      </c>
      <c r="AD458" s="1851">
        <f>AD454+AD452</f>
        <v>5.3287800000000001</v>
      </c>
    </row>
    <row r="459" spans="1:267" ht="15" customHeight="1" x14ac:dyDescent="0.25">
      <c r="A459" s="738">
        <v>1</v>
      </c>
      <c r="B459" s="1744">
        <v>1</v>
      </c>
      <c r="C459" s="774" t="s">
        <v>343</v>
      </c>
      <c r="D459" s="774"/>
      <c r="E459" s="814"/>
      <c r="F459" s="2238">
        <f>F458</f>
        <v>55721.794871794875</v>
      </c>
      <c r="G459" s="815">
        <f t="shared" ref="G459:H459" si="238">G458</f>
        <v>18573.846153846156</v>
      </c>
      <c r="H459" s="815">
        <f t="shared" si="238"/>
        <v>18892.080626780626</v>
      </c>
      <c r="I459" s="815">
        <f>H459/G459*100</f>
        <v>101.71334719959748</v>
      </c>
      <c r="J459" s="816"/>
      <c r="K459" s="816"/>
      <c r="L459" s="815"/>
      <c r="M459" s="815"/>
      <c r="N459" s="815"/>
      <c r="O459" s="815"/>
      <c r="P459" s="815"/>
      <c r="Q459" s="815"/>
      <c r="R459" s="744">
        <f t="shared" ref="R459:S459" si="239">R458</f>
        <v>51703.584799999997</v>
      </c>
      <c r="S459" s="744">
        <f t="shared" si="239"/>
        <v>51703.584799999997</v>
      </c>
      <c r="T459" s="744">
        <f t="shared" ref="T459:U459" si="240">T458</f>
        <v>51703.584799999997</v>
      </c>
      <c r="U459" s="744">
        <f t="shared" si="240"/>
        <v>51703.584799999997</v>
      </c>
      <c r="V459" s="1607">
        <f t="shared" ref="V459:Z459" si="241">V458</f>
        <v>17234.528266666664</v>
      </c>
      <c r="W459" s="744">
        <f t="shared" si="241"/>
        <v>17226.351999999999</v>
      </c>
      <c r="X459" s="744">
        <f t="shared" si="241"/>
        <v>0</v>
      </c>
      <c r="Y459" s="744">
        <f t="shared" si="241"/>
        <v>-8.1762666666654695</v>
      </c>
      <c r="Z459" s="812">
        <f t="shared" si="241"/>
        <v>-7.1799099999999996</v>
      </c>
      <c r="AA459" s="513">
        <f>AA458</f>
        <v>17219.17209</v>
      </c>
      <c r="AB459" s="815">
        <f t="shared" ref="AB459:AD459" si="242">AB458</f>
        <v>5.9068376068376072</v>
      </c>
      <c r="AC459" s="513">
        <f t="shared" si="242"/>
        <v>5328.7800000000007</v>
      </c>
      <c r="AD459" s="513">
        <f t="shared" si="242"/>
        <v>5.3287800000000001</v>
      </c>
    </row>
    <row r="460" spans="1:267" ht="15" customHeight="1" x14ac:dyDescent="0.25">
      <c r="A460" s="738">
        <v>1</v>
      </c>
      <c r="B460" s="1744">
        <v>1</v>
      </c>
      <c r="C460" s="481" t="s">
        <v>17</v>
      </c>
      <c r="D460" s="481"/>
      <c r="E460" s="481"/>
      <c r="F460" s="2239"/>
      <c r="G460" s="802"/>
      <c r="H460" s="802"/>
      <c r="I460" s="802"/>
      <c r="J460" s="809"/>
      <c r="K460" s="809"/>
      <c r="L460" s="802"/>
      <c r="M460" s="802"/>
      <c r="N460" s="802"/>
      <c r="O460" s="802"/>
      <c r="P460" s="802"/>
      <c r="Q460" s="802"/>
      <c r="R460" s="105">
        <f t="shared" ref="R460:S460" si="243">SUM(R459)</f>
        <v>51703.584799999997</v>
      </c>
      <c r="S460" s="105">
        <f t="shared" si="243"/>
        <v>51703.584799999997</v>
      </c>
      <c r="T460" s="105">
        <f t="shared" ref="T460:U460" si="244">SUM(T459)</f>
        <v>51703.584799999997</v>
      </c>
      <c r="U460" s="105">
        <f t="shared" si="244"/>
        <v>51703.584799999997</v>
      </c>
      <c r="V460" s="1618">
        <f t="shared" ref="V460:Z460" si="245">SUM(V459)</f>
        <v>17234.528266666664</v>
      </c>
      <c r="W460" s="105">
        <f t="shared" si="245"/>
        <v>17226.351999999999</v>
      </c>
      <c r="X460" s="105"/>
      <c r="Y460" s="105">
        <f t="shared" si="245"/>
        <v>-8.1762666666654695</v>
      </c>
      <c r="Z460" s="211">
        <f t="shared" si="245"/>
        <v>-7.1799099999999996</v>
      </c>
      <c r="AA460" s="105">
        <f>SUM(AA459)</f>
        <v>17219.17209</v>
      </c>
      <c r="AB460" s="515"/>
      <c r="AC460" s="105">
        <f t="shared" ref="AC460:AD460" si="246">SUM(AC459)</f>
        <v>5328.7800000000007</v>
      </c>
      <c r="AD460" s="105">
        <f t="shared" si="246"/>
        <v>5.3287800000000001</v>
      </c>
    </row>
    <row r="461" spans="1:267" ht="15" customHeight="1" x14ac:dyDescent="0.25">
      <c r="A461" s="738">
        <v>1</v>
      </c>
      <c r="B461" s="1744">
        <v>1</v>
      </c>
      <c r="C461" s="301"/>
      <c r="D461" s="301"/>
      <c r="E461" s="301"/>
      <c r="F461" s="2209"/>
      <c r="G461" s="746"/>
      <c r="H461" s="746"/>
      <c r="I461" s="746"/>
      <c r="J461" s="811"/>
      <c r="K461" s="811"/>
      <c r="L461" s="746"/>
      <c r="M461" s="746"/>
      <c r="N461" s="746"/>
      <c r="O461" s="746"/>
      <c r="P461" s="746"/>
      <c r="Q461" s="746"/>
      <c r="R461" s="743"/>
      <c r="S461" s="743"/>
      <c r="T461" s="743"/>
      <c r="U461" s="743"/>
      <c r="V461" s="1611"/>
      <c r="W461" s="743"/>
      <c r="X461" s="743"/>
      <c r="Y461" s="743"/>
      <c r="Z461" s="779"/>
      <c r="AA461" s="743"/>
      <c r="AB461" s="743"/>
      <c r="AC461" s="1846"/>
      <c r="AD461" s="1846"/>
    </row>
    <row r="462" spans="1:267" ht="29.25" customHeight="1" x14ac:dyDescent="0.25">
      <c r="A462" s="738">
        <v>1</v>
      </c>
      <c r="B462" s="1744">
        <v>1</v>
      </c>
      <c r="C462" s="87" t="s">
        <v>429</v>
      </c>
      <c r="D462" s="87"/>
      <c r="E462" s="172"/>
      <c r="F462" s="2212"/>
      <c r="G462" s="573"/>
      <c r="H462" s="573"/>
      <c r="I462" s="573"/>
      <c r="J462" s="800"/>
      <c r="K462" s="800"/>
      <c r="L462" s="94"/>
      <c r="M462" s="94"/>
      <c r="N462" s="94"/>
      <c r="O462" s="94"/>
      <c r="P462" s="94"/>
      <c r="Q462" s="94"/>
      <c r="R462" s="94"/>
      <c r="S462" s="94"/>
      <c r="T462" s="94"/>
      <c r="U462" s="94"/>
      <c r="V462" s="1600"/>
      <c r="W462" s="94"/>
      <c r="X462" s="94"/>
      <c r="Y462" s="94"/>
      <c r="Z462" s="769"/>
      <c r="AA462" s="94"/>
      <c r="AB462" s="94"/>
      <c r="AC462" s="307"/>
      <c r="AD462" s="307"/>
    </row>
    <row r="463" spans="1:267" ht="15" customHeight="1" x14ac:dyDescent="0.25">
      <c r="A463" s="738">
        <v>1</v>
      </c>
      <c r="B463" s="1744">
        <v>1</v>
      </c>
      <c r="C463" s="507" t="s">
        <v>307</v>
      </c>
      <c r="D463" s="507"/>
      <c r="E463" s="507"/>
      <c r="F463" s="772"/>
      <c r="G463" s="361"/>
      <c r="H463" s="361"/>
      <c r="I463" s="361"/>
      <c r="J463" s="800"/>
      <c r="K463" s="800"/>
      <c r="L463" s="94"/>
      <c r="M463" s="94"/>
      <c r="N463" s="94"/>
      <c r="O463" s="94"/>
      <c r="P463" s="94"/>
      <c r="Q463" s="94"/>
      <c r="R463" s="94"/>
      <c r="S463" s="94"/>
      <c r="T463" s="94"/>
      <c r="U463" s="94"/>
      <c r="V463" s="1600"/>
      <c r="W463" s="94"/>
      <c r="X463" s="94"/>
      <c r="Y463" s="94"/>
      <c r="Z463" s="769"/>
      <c r="AA463" s="94"/>
      <c r="AB463" s="94"/>
      <c r="AC463" s="307"/>
      <c r="AD463" s="307"/>
    </row>
    <row r="464" spans="1:267" ht="15" customHeight="1" x14ac:dyDescent="0.25">
      <c r="A464" s="738">
        <v>1</v>
      </c>
      <c r="B464" s="1744">
        <v>1</v>
      </c>
      <c r="C464" s="545" t="s">
        <v>198</v>
      </c>
      <c r="D464" s="545"/>
      <c r="E464" s="545"/>
      <c r="F464" s="2232">
        <f>F465/3.8</f>
        <v>0</v>
      </c>
      <c r="G464" s="1406">
        <f>G465/3.8</f>
        <v>0</v>
      </c>
      <c r="H464" s="1406">
        <f>H465/2.7</f>
        <v>5158.9444444444443</v>
      </c>
      <c r="I464" s="92"/>
      <c r="J464" s="800"/>
      <c r="K464" s="800"/>
      <c r="L464" s="94"/>
      <c r="M464" s="94"/>
      <c r="N464" s="94"/>
      <c r="O464" s="94"/>
      <c r="P464" s="94"/>
      <c r="Q464" s="94"/>
      <c r="R464" s="94"/>
      <c r="S464" s="94"/>
      <c r="T464" s="94"/>
      <c r="U464" s="94"/>
      <c r="V464" s="1600"/>
      <c r="W464" s="94"/>
      <c r="X464" s="94"/>
      <c r="Y464" s="94"/>
      <c r="Z464" s="769"/>
      <c r="AA464" s="94"/>
      <c r="AB464" s="1819">
        <f t="shared" ref="AB464" si="247">AB465/2.7</f>
        <v>8.4555555555555539</v>
      </c>
      <c r="AC464" s="1841">
        <f>AC465</f>
        <v>5371.13</v>
      </c>
      <c r="AD464" s="1841">
        <f>AD465</f>
        <v>5.37113</v>
      </c>
    </row>
    <row r="465" spans="1:267" ht="15" customHeight="1" x14ac:dyDescent="0.25">
      <c r="B465" s="1744">
        <v>1</v>
      </c>
      <c r="C465" s="545" t="s">
        <v>384</v>
      </c>
      <c r="D465" s="545"/>
      <c r="E465" s="545"/>
      <c r="F465" s="772"/>
      <c r="G465" s="92">
        <f>ROUND(F465/12*$C$3,0)</f>
        <v>0</v>
      </c>
      <c r="H465" s="1406">
        <v>13929.15</v>
      </c>
      <c r="I465" s="92"/>
      <c r="J465" s="800"/>
      <c r="K465" s="800"/>
      <c r="L465" s="94"/>
      <c r="M465" s="94"/>
      <c r="N465" s="94"/>
      <c r="O465" s="94"/>
      <c r="P465" s="94"/>
      <c r="Q465" s="94"/>
      <c r="R465" s="94"/>
      <c r="S465" s="94"/>
      <c r="T465" s="94"/>
      <c r="U465" s="94"/>
      <c r="V465" s="1600"/>
      <c r="W465" s="94"/>
      <c r="X465" s="94"/>
      <c r="Y465" s="94"/>
      <c r="Z465" s="769"/>
      <c r="AA465" s="94"/>
      <c r="AB465" s="94">
        <v>22.83</v>
      </c>
      <c r="AC465" s="307">
        <v>5371.13</v>
      </c>
      <c r="AD465" s="307">
        <f>AC465/1000</f>
        <v>5.37113</v>
      </c>
    </row>
    <row r="466" spans="1:267" ht="15" customHeight="1" x14ac:dyDescent="0.25">
      <c r="A466" s="738">
        <v>1</v>
      </c>
      <c r="B466" s="1744">
        <v>1</v>
      </c>
      <c r="C466" s="545" t="s">
        <v>157</v>
      </c>
      <c r="D466" s="545"/>
      <c r="E466" s="545"/>
      <c r="F466" s="2232">
        <f>(F467+F468)/8.5</f>
        <v>25176.470588235294</v>
      </c>
      <c r="G466" s="1406">
        <f t="shared" ref="G466" si="248">(G467+G468)/8.5</f>
        <v>8392.1176470588234</v>
      </c>
      <c r="H466" s="1406">
        <f t="shared" ref="H466" si="249">(H467+H468)/8.5</f>
        <v>6753.4258823529417</v>
      </c>
      <c r="I466" s="92">
        <f>H466/G466*100</f>
        <v>80.473441464679752</v>
      </c>
      <c r="J466" s="800"/>
      <c r="K466" s="800"/>
      <c r="L466" s="94"/>
      <c r="M466" s="94"/>
      <c r="N466" s="94"/>
      <c r="O466" s="94"/>
      <c r="P466" s="94"/>
      <c r="Q466" s="94"/>
      <c r="R466" s="94"/>
      <c r="S466" s="94"/>
      <c r="T466" s="94"/>
      <c r="U466" s="94"/>
      <c r="V466" s="1600"/>
      <c r="W466" s="94"/>
      <c r="X466" s="94"/>
      <c r="Y466" s="94"/>
      <c r="Z466" s="769"/>
      <c r="AA466" s="94"/>
      <c r="AB466" s="1406">
        <f t="shared" ref="AB466" si="250">(AB467+AB468)/8.5</f>
        <v>45.664705882352941</v>
      </c>
      <c r="AC466" s="307">
        <f>AC467</f>
        <v>91318.889999999985</v>
      </c>
      <c r="AD466" s="1841">
        <f>AD467</f>
        <v>91.318889999999982</v>
      </c>
    </row>
    <row r="467" spans="1:267" ht="15" customHeight="1" x14ac:dyDescent="0.25">
      <c r="A467" s="738">
        <v>1</v>
      </c>
      <c r="B467" s="1744">
        <v>1</v>
      </c>
      <c r="C467" s="120" t="s">
        <v>298</v>
      </c>
      <c r="D467" s="120"/>
      <c r="E467" s="120"/>
      <c r="F467" s="711">
        <v>207000</v>
      </c>
      <c r="G467" s="92">
        <f>ROUND(F467/12*$C$3,0)</f>
        <v>69000</v>
      </c>
      <c r="H467" s="1406">
        <v>56157.57</v>
      </c>
      <c r="I467" s="92">
        <f>H467/G467*100</f>
        <v>81.387782608695645</v>
      </c>
      <c r="J467" s="800"/>
      <c r="K467" s="800"/>
      <c r="L467" s="94"/>
      <c r="M467" s="94"/>
      <c r="N467" s="94"/>
      <c r="O467" s="94"/>
      <c r="P467" s="94"/>
      <c r="Q467" s="94"/>
      <c r="R467" s="94"/>
      <c r="S467" s="94"/>
      <c r="T467" s="94"/>
      <c r="U467" s="94"/>
      <c r="V467" s="1600"/>
      <c r="W467" s="94"/>
      <c r="X467" s="94"/>
      <c r="Y467" s="94"/>
      <c r="Z467" s="769"/>
      <c r="AA467" s="94"/>
      <c r="AB467" s="94">
        <v>388.15</v>
      </c>
      <c r="AC467" s="307">
        <v>91318.889999999985</v>
      </c>
      <c r="AD467" s="307">
        <f>AC467/1000</f>
        <v>91.318889999999982</v>
      </c>
    </row>
    <row r="468" spans="1:267" ht="15" customHeight="1" x14ac:dyDescent="0.25">
      <c r="B468" s="1744"/>
      <c r="C468" s="120" t="s">
        <v>456</v>
      </c>
      <c r="D468" s="120"/>
      <c r="E468" s="120"/>
      <c r="F468" s="711">
        <v>7000</v>
      </c>
      <c r="G468" s="92">
        <f>ROUND(F468/12*$C$3,0)</f>
        <v>2333</v>
      </c>
      <c r="H468" s="1406">
        <v>1246.5500000000002</v>
      </c>
      <c r="I468" s="92">
        <f>H468/G468*100</f>
        <v>53.431204457779693</v>
      </c>
      <c r="J468" s="800"/>
      <c r="K468" s="800"/>
      <c r="L468" s="94"/>
      <c r="M468" s="94"/>
      <c r="N468" s="94"/>
      <c r="O468" s="94"/>
      <c r="P468" s="94"/>
      <c r="Q468" s="94"/>
      <c r="R468" s="94"/>
      <c r="S468" s="94"/>
      <c r="T468" s="94"/>
      <c r="U468" s="94"/>
      <c r="V468" s="1600"/>
      <c r="W468" s="94"/>
      <c r="X468" s="94"/>
      <c r="Y468" s="94"/>
      <c r="Z468" s="769"/>
      <c r="AA468" s="94"/>
      <c r="AB468" s="94"/>
      <c r="AC468" s="307"/>
      <c r="AD468" s="307"/>
    </row>
    <row r="469" spans="1:267" s="791" customFormat="1" ht="28.5" customHeight="1" x14ac:dyDescent="0.25">
      <c r="A469" s="738">
        <v>1</v>
      </c>
      <c r="B469" s="1744">
        <v>1</v>
      </c>
      <c r="C469" s="407" t="s">
        <v>158</v>
      </c>
      <c r="D469" s="407"/>
      <c r="E469" s="407"/>
      <c r="F469" s="711"/>
      <c r="G469" s="440"/>
      <c r="H469" s="440"/>
      <c r="I469" s="440"/>
      <c r="J469" s="572"/>
      <c r="K469" s="572"/>
      <c r="L469" s="573"/>
      <c r="M469" s="573"/>
      <c r="N469" s="573"/>
      <c r="O469" s="573"/>
      <c r="P469" s="573"/>
      <c r="Q469" s="573"/>
      <c r="R469" s="63"/>
      <c r="S469" s="63"/>
      <c r="T469" s="63"/>
      <c r="U469" s="63"/>
      <c r="V469" s="1599"/>
      <c r="W469" s="63"/>
      <c r="X469" s="63"/>
      <c r="Y469" s="63"/>
      <c r="Z469" s="676"/>
      <c r="AA469" s="63"/>
      <c r="AB469" s="63"/>
      <c r="AC469" s="1836"/>
      <c r="AD469" s="1836"/>
      <c r="AE469" s="238"/>
      <c r="AF469" s="767"/>
      <c r="AG469" s="238"/>
      <c r="AH469" s="238"/>
      <c r="AI469" s="238"/>
      <c r="AJ469" s="238"/>
      <c r="AK469" s="238"/>
      <c r="AL469" s="238"/>
      <c r="AM469" s="238"/>
      <c r="AN469" s="238"/>
      <c r="AO469" s="238"/>
      <c r="AP469" s="238"/>
      <c r="AQ469" s="238"/>
      <c r="AR469" s="238"/>
      <c r="AS469" s="238"/>
      <c r="AT469" s="238"/>
      <c r="AU469" s="238"/>
      <c r="AV469" s="238"/>
      <c r="AW469" s="238"/>
      <c r="AX469" s="238"/>
      <c r="AY469" s="238"/>
      <c r="AZ469" s="238"/>
      <c r="BA469" s="238"/>
      <c r="BB469" s="238"/>
      <c r="BC469" s="238"/>
      <c r="BD469" s="238"/>
      <c r="BE469" s="238"/>
      <c r="BF469" s="238"/>
      <c r="BG469" s="238"/>
      <c r="BH469" s="238"/>
      <c r="BI469" s="238"/>
      <c r="BJ469" s="238"/>
      <c r="BK469" s="238"/>
      <c r="BL469" s="238"/>
      <c r="BM469" s="238"/>
      <c r="BN469" s="238"/>
      <c r="BO469" s="238"/>
      <c r="BP469" s="238"/>
      <c r="BQ469" s="238"/>
      <c r="BR469" s="238"/>
      <c r="BS469" s="238"/>
      <c r="BT469" s="238"/>
      <c r="BU469" s="238"/>
      <c r="BV469" s="238"/>
      <c r="BW469" s="238"/>
      <c r="BX469" s="238"/>
      <c r="BY469" s="238"/>
      <c r="BZ469" s="238"/>
      <c r="CA469" s="238"/>
      <c r="CB469" s="238"/>
      <c r="CC469" s="238"/>
      <c r="CD469" s="238"/>
      <c r="CE469" s="238"/>
      <c r="CF469" s="238"/>
      <c r="CG469" s="238"/>
      <c r="CH469" s="238"/>
      <c r="CI469" s="238"/>
      <c r="CJ469" s="238"/>
      <c r="CK469" s="238"/>
      <c r="CL469" s="238"/>
      <c r="CM469" s="238"/>
      <c r="CN469" s="238"/>
      <c r="CO469" s="238"/>
      <c r="CP469" s="238"/>
      <c r="CQ469" s="238"/>
      <c r="CR469" s="238"/>
      <c r="CS469" s="238"/>
      <c r="CT469" s="238"/>
      <c r="CU469" s="238"/>
      <c r="CV469" s="238"/>
      <c r="CW469" s="238"/>
      <c r="CX469" s="238"/>
      <c r="CY469" s="238"/>
      <c r="CZ469" s="238"/>
      <c r="DA469" s="238"/>
      <c r="DB469" s="238"/>
      <c r="DC469" s="238"/>
      <c r="DD469" s="238"/>
      <c r="DE469" s="238"/>
      <c r="DF469" s="238"/>
      <c r="DG469" s="238"/>
      <c r="DH469" s="238"/>
      <c r="DI469" s="238"/>
      <c r="DJ469" s="238"/>
      <c r="DK469" s="238"/>
      <c r="DL469" s="238"/>
      <c r="DM469" s="238"/>
      <c r="DN469" s="238"/>
      <c r="DO469" s="238"/>
      <c r="DP469" s="238"/>
      <c r="DQ469" s="238"/>
      <c r="DR469" s="238"/>
      <c r="DS469" s="238"/>
      <c r="DT469" s="238"/>
      <c r="DU469" s="238"/>
      <c r="DV469" s="238"/>
      <c r="DW469" s="238"/>
      <c r="DX469" s="238"/>
      <c r="DY469" s="238"/>
      <c r="DZ469" s="238"/>
      <c r="EA469" s="238"/>
      <c r="EB469" s="238"/>
      <c r="EC469" s="238"/>
      <c r="ED469" s="238"/>
      <c r="EE469" s="238"/>
      <c r="EF469" s="238"/>
      <c r="EG469" s="238"/>
      <c r="EH469" s="238"/>
      <c r="EI469" s="238"/>
      <c r="EJ469" s="238"/>
      <c r="EK469" s="238"/>
      <c r="EL469" s="238"/>
      <c r="EM469" s="238"/>
      <c r="EN469" s="238"/>
      <c r="EO469" s="238"/>
      <c r="EP469" s="238"/>
      <c r="EQ469" s="238"/>
      <c r="ER469" s="238"/>
      <c r="ES469" s="238"/>
      <c r="ET469" s="238"/>
      <c r="EU469" s="238"/>
      <c r="EV469" s="238"/>
      <c r="EW469" s="238"/>
      <c r="EX469" s="238"/>
      <c r="EY469" s="238"/>
      <c r="EZ469" s="238"/>
      <c r="FA469" s="238"/>
      <c r="FB469" s="238"/>
      <c r="FC469" s="238"/>
      <c r="FD469" s="238"/>
      <c r="FE469" s="238"/>
      <c r="FF469" s="238"/>
      <c r="FG469" s="238"/>
      <c r="FH469" s="238"/>
      <c r="FI469" s="238"/>
      <c r="FJ469" s="238"/>
      <c r="FK469" s="238"/>
      <c r="FL469" s="238"/>
      <c r="FM469" s="238"/>
      <c r="FN469" s="238"/>
      <c r="FO469" s="238"/>
      <c r="FP469" s="238"/>
      <c r="FQ469" s="238"/>
      <c r="FR469" s="238"/>
      <c r="FS469" s="238"/>
      <c r="FT469" s="238"/>
      <c r="FU469" s="238"/>
      <c r="FV469" s="238"/>
      <c r="FW469" s="238"/>
      <c r="FX469" s="238"/>
      <c r="FY469" s="238"/>
      <c r="FZ469" s="238"/>
      <c r="GA469" s="238"/>
      <c r="GB469" s="238"/>
      <c r="GC469" s="238"/>
      <c r="GD469" s="238"/>
      <c r="GE469" s="238"/>
      <c r="GF469" s="238"/>
      <c r="GG469" s="238"/>
      <c r="GH469" s="238"/>
      <c r="GI469" s="238"/>
      <c r="GJ469" s="238"/>
      <c r="GK469" s="238"/>
      <c r="GL469" s="238"/>
      <c r="GM469" s="238"/>
      <c r="GN469" s="238"/>
      <c r="GO469" s="238"/>
      <c r="GP469" s="238"/>
      <c r="GQ469" s="238"/>
      <c r="GR469" s="238"/>
      <c r="GS469" s="238"/>
      <c r="GT469" s="238"/>
      <c r="GU469" s="238"/>
      <c r="GV469" s="238"/>
      <c r="GW469" s="238"/>
      <c r="GX469" s="238"/>
      <c r="GY469" s="238"/>
      <c r="GZ469" s="238"/>
      <c r="HA469" s="238"/>
      <c r="HB469" s="238"/>
      <c r="HC469" s="238"/>
      <c r="HD469" s="238"/>
      <c r="HE469" s="238"/>
      <c r="HF469" s="238"/>
      <c r="HG469" s="238"/>
      <c r="HH469" s="238"/>
      <c r="HI469" s="238"/>
      <c r="HJ469" s="238"/>
      <c r="HK469" s="238"/>
      <c r="HL469" s="238"/>
      <c r="HM469" s="238"/>
      <c r="HN469" s="238"/>
      <c r="HO469" s="238"/>
      <c r="HP469" s="238"/>
      <c r="HQ469" s="238"/>
      <c r="HR469" s="238"/>
      <c r="HS469" s="238"/>
      <c r="HT469" s="238"/>
      <c r="HU469" s="238"/>
      <c r="HV469" s="238"/>
      <c r="HW469" s="238"/>
      <c r="HX469" s="238"/>
      <c r="HY469" s="238"/>
      <c r="HZ469" s="238"/>
      <c r="IA469" s="238"/>
      <c r="IB469" s="238"/>
      <c r="IC469" s="238"/>
      <c r="ID469" s="238"/>
      <c r="IE469" s="238"/>
      <c r="IF469" s="238"/>
      <c r="IG469" s="238"/>
      <c r="IH469" s="238"/>
      <c r="II469" s="238"/>
      <c r="IJ469" s="238"/>
      <c r="IK469" s="238"/>
      <c r="IL469" s="238"/>
      <c r="IM469" s="238"/>
      <c r="IN469" s="238"/>
      <c r="IO469" s="238"/>
      <c r="IP469" s="238"/>
      <c r="IQ469" s="238"/>
      <c r="IR469" s="238"/>
      <c r="IS469" s="238"/>
      <c r="IT469" s="238"/>
      <c r="IU469" s="238"/>
      <c r="IV469" s="238"/>
      <c r="IW469" s="238"/>
      <c r="IX469" s="238"/>
      <c r="IY469" s="238"/>
      <c r="IZ469" s="238"/>
      <c r="JA469" s="238"/>
      <c r="JB469" s="238"/>
      <c r="JC469" s="238"/>
      <c r="JD469" s="238"/>
      <c r="JE469" s="238"/>
      <c r="JF469" s="238"/>
      <c r="JG469" s="238"/>
    </row>
    <row r="470" spans="1:267" ht="15" customHeight="1" x14ac:dyDescent="0.25">
      <c r="A470" s="738">
        <v>1</v>
      </c>
      <c r="B470" s="1744">
        <v>1</v>
      </c>
      <c r="C470" s="213" t="s">
        <v>165</v>
      </c>
      <c r="D470" s="213"/>
      <c r="E470" s="814"/>
      <c r="F470" s="2238">
        <f>(F467+F468)/3.9</f>
        <v>54871.794871794875</v>
      </c>
      <c r="G470" s="815">
        <f t="shared" ref="G470" si="251">(G467+G468)/3.9</f>
        <v>18290.51282051282</v>
      </c>
      <c r="H470" s="815">
        <f>(H467+H468)/3.9+H464</f>
        <v>19877.949572649573</v>
      </c>
      <c r="I470" s="318">
        <f>H470/G470*100</f>
        <v>108.67901719166912</v>
      </c>
      <c r="J470" s="816"/>
      <c r="K470" s="816"/>
      <c r="L470" s="815"/>
      <c r="M470" s="815"/>
      <c r="N470" s="815"/>
      <c r="O470" s="815"/>
      <c r="P470" s="815"/>
      <c r="Q470" s="815"/>
      <c r="R470" s="744">
        <v>50914.879999999997</v>
      </c>
      <c r="S470" s="744">
        <v>50914.879999999997</v>
      </c>
      <c r="T470" s="744">
        <v>50914.879999999997</v>
      </c>
      <c r="U470" s="744">
        <v>50914.879999999997</v>
      </c>
      <c r="V470" s="1607">
        <f>R470/12*$C$3+(S470-R470)/11*3+(T470-S470)/10*2+(U470-T470)/9*1</f>
        <v>16971.626666666667</v>
      </c>
      <c r="W470" s="744">
        <f>AA470-Z470</f>
        <v>16971.451940000003</v>
      </c>
      <c r="X470" s="744"/>
      <c r="Y470" s="744">
        <f>W470-V470</f>
        <v>-0.17472666666435543</v>
      </c>
      <c r="Z470" s="817">
        <v>-48.448159999999994</v>
      </c>
      <c r="AA470" s="744">
        <v>16923.003780000003</v>
      </c>
      <c r="AB470" s="815">
        <f>(AB467+AB468)/3.9+AB464</f>
        <v>107.98119658119657</v>
      </c>
      <c r="AC470" s="1851">
        <f>AC466+AC464</f>
        <v>96690.01999999999</v>
      </c>
      <c r="AD470" s="1851">
        <f>AD466+AD464</f>
        <v>96.690019999999976</v>
      </c>
    </row>
    <row r="471" spans="1:267" ht="15" customHeight="1" x14ac:dyDescent="0.25">
      <c r="A471" s="738">
        <v>1</v>
      </c>
      <c r="B471" s="1744">
        <v>1</v>
      </c>
      <c r="C471" s="814" t="s">
        <v>343</v>
      </c>
      <c r="D471" s="814"/>
      <c r="E471" s="814"/>
      <c r="F471" s="2238">
        <f>F470</f>
        <v>54871.794871794875</v>
      </c>
      <c r="G471" s="815">
        <f t="shared" ref="G471:H471" si="252">G470</f>
        <v>18290.51282051282</v>
      </c>
      <c r="H471" s="815">
        <f t="shared" si="252"/>
        <v>19877.949572649573</v>
      </c>
      <c r="I471" s="169">
        <f>H471/G471*100</f>
        <v>108.67901719166912</v>
      </c>
      <c r="J471" s="816"/>
      <c r="K471" s="816"/>
      <c r="L471" s="815"/>
      <c r="M471" s="815"/>
      <c r="N471" s="815"/>
      <c r="O471" s="815"/>
      <c r="P471" s="815"/>
      <c r="Q471" s="815"/>
      <c r="R471" s="744">
        <f t="shared" ref="R471:S471" si="253">R470</f>
        <v>50914.879999999997</v>
      </c>
      <c r="S471" s="744">
        <f t="shared" si="253"/>
        <v>50914.879999999997</v>
      </c>
      <c r="T471" s="744">
        <f t="shared" ref="T471:U471" si="254">T470</f>
        <v>50914.879999999997</v>
      </c>
      <c r="U471" s="744">
        <f t="shared" si="254"/>
        <v>50914.879999999997</v>
      </c>
      <c r="V471" s="1607">
        <f t="shared" ref="V471:Z471" si="255">V470</f>
        <v>16971.626666666667</v>
      </c>
      <c r="W471" s="744">
        <f t="shared" si="255"/>
        <v>16971.451940000003</v>
      </c>
      <c r="X471" s="744">
        <f t="shared" si="255"/>
        <v>0</v>
      </c>
      <c r="Y471" s="744">
        <f t="shared" si="255"/>
        <v>-0.17472666666435543</v>
      </c>
      <c r="Z471" s="812">
        <f t="shared" si="255"/>
        <v>-48.448159999999994</v>
      </c>
      <c r="AA471" s="513">
        <f>AA470</f>
        <v>16923.003780000003</v>
      </c>
      <c r="AB471" s="815">
        <f t="shared" ref="AB471:AD471" si="256">AB470</f>
        <v>107.98119658119657</v>
      </c>
      <c r="AC471" s="513">
        <f t="shared" si="256"/>
        <v>96690.01999999999</v>
      </c>
      <c r="AD471" s="513">
        <f t="shared" si="256"/>
        <v>96.690019999999976</v>
      </c>
    </row>
    <row r="472" spans="1:267" ht="15" customHeight="1" x14ac:dyDescent="0.25">
      <c r="A472" s="738">
        <v>1</v>
      </c>
      <c r="B472" s="1744">
        <v>1</v>
      </c>
      <c r="C472" s="481" t="s">
        <v>17</v>
      </c>
      <c r="D472" s="481"/>
      <c r="E472" s="481"/>
      <c r="F472" s="2239"/>
      <c r="G472" s="802"/>
      <c r="H472" s="802"/>
      <c r="I472" s="346"/>
      <c r="J472" s="809"/>
      <c r="K472" s="809"/>
      <c r="L472" s="802"/>
      <c r="M472" s="802"/>
      <c r="N472" s="802"/>
      <c r="O472" s="802"/>
      <c r="P472" s="802"/>
      <c r="Q472" s="802"/>
      <c r="R472" s="105">
        <f t="shared" ref="R472:S472" si="257">SUM(R471)</f>
        <v>50914.879999999997</v>
      </c>
      <c r="S472" s="105">
        <f t="shared" si="257"/>
        <v>50914.879999999997</v>
      </c>
      <c r="T472" s="105">
        <f t="shared" ref="T472:U472" si="258">SUM(T471)</f>
        <v>50914.879999999997</v>
      </c>
      <c r="U472" s="105">
        <f t="shared" si="258"/>
        <v>50914.879999999997</v>
      </c>
      <c r="V472" s="1618">
        <f t="shared" ref="V472:Z472" si="259">SUM(V471)</f>
        <v>16971.626666666667</v>
      </c>
      <c r="W472" s="105">
        <f t="shared" si="259"/>
        <v>16971.451940000003</v>
      </c>
      <c r="X472" s="105"/>
      <c r="Y472" s="105">
        <f t="shared" si="259"/>
        <v>-0.17472666666435543</v>
      </c>
      <c r="Z472" s="211">
        <f t="shared" si="259"/>
        <v>-48.448159999999994</v>
      </c>
      <c r="AA472" s="105">
        <f>SUM(AA471)</f>
        <v>16923.003780000003</v>
      </c>
      <c r="AB472" s="515"/>
      <c r="AC472" s="105">
        <f t="shared" ref="AC472:AD472" si="260">SUM(AC471)</f>
        <v>96690.01999999999</v>
      </c>
      <c r="AD472" s="105">
        <f t="shared" si="260"/>
        <v>96.690019999999976</v>
      </c>
    </row>
    <row r="473" spans="1:267" ht="15" customHeight="1" x14ac:dyDescent="0.25">
      <c r="A473" s="738">
        <v>1</v>
      </c>
      <c r="B473" s="1744">
        <v>1</v>
      </c>
      <c r="C473" s="301"/>
      <c r="D473" s="301"/>
      <c r="E473" s="301"/>
      <c r="F473" s="2209"/>
      <c r="G473" s="746"/>
      <c r="H473" s="746"/>
      <c r="I473" s="746"/>
      <c r="J473" s="746"/>
      <c r="K473" s="746"/>
      <c r="L473" s="746"/>
      <c r="M473" s="746"/>
      <c r="N473" s="746"/>
      <c r="O473" s="746"/>
      <c r="P473" s="746"/>
      <c r="Q473" s="746"/>
      <c r="R473" s="743"/>
      <c r="S473" s="743"/>
      <c r="T473" s="743"/>
      <c r="U473" s="743"/>
      <c r="V473" s="1611"/>
      <c r="W473" s="743"/>
      <c r="X473" s="743"/>
      <c r="Y473" s="743"/>
      <c r="Z473" s="779"/>
      <c r="AA473" s="743"/>
      <c r="AB473" s="743"/>
      <c r="AC473" s="1846"/>
      <c r="AD473" s="1846"/>
    </row>
    <row r="474" spans="1:267" ht="50.25" customHeight="1" x14ac:dyDescent="0.25">
      <c r="A474" s="738">
        <v>1</v>
      </c>
      <c r="B474" s="1744">
        <v>1</v>
      </c>
      <c r="C474" s="87" t="s">
        <v>430</v>
      </c>
      <c r="D474" s="87"/>
      <c r="E474" s="172"/>
      <c r="F474" s="2212"/>
      <c r="G474" s="573"/>
      <c r="H474" s="573"/>
      <c r="I474" s="573"/>
      <c r="J474" s="800"/>
      <c r="K474" s="800"/>
      <c r="L474" s="94"/>
      <c r="M474" s="94"/>
      <c r="N474" s="94"/>
      <c r="O474" s="94"/>
      <c r="P474" s="94"/>
      <c r="Q474" s="94"/>
      <c r="R474" s="94"/>
      <c r="S474" s="94"/>
      <c r="T474" s="94"/>
      <c r="U474" s="94"/>
      <c r="V474" s="1600"/>
      <c r="W474" s="94"/>
      <c r="X474" s="94"/>
      <c r="Y474" s="94"/>
      <c r="Z474" s="769"/>
      <c r="AA474" s="94"/>
      <c r="AB474" s="94"/>
      <c r="AC474" s="307"/>
      <c r="AD474" s="307"/>
    </row>
    <row r="475" spans="1:267" ht="22.5" customHeight="1" x14ac:dyDescent="0.25">
      <c r="A475" s="738">
        <v>1</v>
      </c>
      <c r="B475" s="1744">
        <v>1</v>
      </c>
      <c r="C475" s="270" t="s">
        <v>326</v>
      </c>
      <c r="D475" s="270"/>
      <c r="E475" s="271"/>
      <c r="F475" s="2222">
        <f>F476</f>
        <v>83000</v>
      </c>
      <c r="G475" s="116">
        <f>G476</f>
        <v>27667</v>
      </c>
      <c r="H475" s="116">
        <f>H476</f>
        <v>32351</v>
      </c>
      <c r="I475" s="92">
        <f>H475/G475*100</f>
        <v>116.92991650703004</v>
      </c>
      <c r="J475" s="818"/>
      <c r="K475" s="818"/>
      <c r="L475" s="100"/>
      <c r="M475" s="100"/>
      <c r="N475" s="100"/>
      <c r="O475" s="100"/>
      <c r="P475" s="100"/>
      <c r="Q475" s="100"/>
      <c r="R475" s="100"/>
      <c r="S475" s="100"/>
      <c r="T475" s="100"/>
      <c r="U475" s="100"/>
      <c r="V475" s="1600"/>
      <c r="W475" s="100"/>
      <c r="X475" s="100"/>
      <c r="Y475" s="100"/>
      <c r="Z475" s="819"/>
      <c r="AA475" s="100"/>
      <c r="AB475" s="116">
        <v>4</v>
      </c>
      <c r="AC475" s="1852">
        <v>11370.32</v>
      </c>
      <c r="AD475" s="1852">
        <f>AC475/1000</f>
        <v>11.37032</v>
      </c>
    </row>
    <row r="476" spans="1:267" ht="18.75" customHeight="1" x14ac:dyDescent="0.25">
      <c r="A476" s="738">
        <v>1</v>
      </c>
      <c r="B476" s="1744">
        <v>1</v>
      </c>
      <c r="C476" s="820" t="s">
        <v>327</v>
      </c>
      <c r="D476" s="820"/>
      <c r="E476" s="271"/>
      <c r="F476" s="2240">
        <v>83000</v>
      </c>
      <c r="G476" s="173">
        <f>ROUND(F476/12*$C$3,0)</f>
        <v>27667</v>
      </c>
      <c r="H476" s="173">
        <f>H479-H477</f>
        <v>32351</v>
      </c>
      <c r="I476" s="92">
        <f>H476/G476*100</f>
        <v>116.92991650703004</v>
      </c>
      <c r="J476" s="818"/>
      <c r="K476" s="818"/>
      <c r="L476" s="100"/>
      <c r="M476" s="100"/>
      <c r="N476" s="100"/>
      <c r="O476" s="100"/>
      <c r="P476" s="100"/>
      <c r="Q476" s="100"/>
      <c r="R476" s="100"/>
      <c r="S476" s="100"/>
      <c r="T476" s="100"/>
      <c r="U476" s="100"/>
      <c r="V476" s="1600"/>
      <c r="W476" s="100"/>
      <c r="X476" s="100"/>
      <c r="Y476" s="100"/>
      <c r="Z476" s="819"/>
      <c r="AA476" s="100"/>
      <c r="AB476" s="100"/>
      <c r="AC476" s="1852"/>
      <c r="AD476" s="1852"/>
    </row>
    <row r="477" spans="1:267" ht="17.25" customHeight="1" x14ac:dyDescent="0.25">
      <c r="A477" s="738">
        <v>1</v>
      </c>
      <c r="B477" s="1744">
        <v>1</v>
      </c>
      <c r="C477" s="270" t="s">
        <v>328</v>
      </c>
      <c r="D477" s="270"/>
      <c r="E477" s="271"/>
      <c r="F477" s="2222">
        <f>F478</f>
        <v>69</v>
      </c>
      <c r="G477" s="116">
        <f t="shared" ref="G477" si="261">G478</f>
        <v>23</v>
      </c>
      <c r="H477" s="116">
        <f>H478</f>
        <v>17</v>
      </c>
      <c r="I477" s="92">
        <f>H477/G477*100</f>
        <v>73.91304347826086</v>
      </c>
      <c r="J477" s="818"/>
      <c r="K477" s="818"/>
      <c r="L477" s="100"/>
      <c r="M477" s="100"/>
      <c r="N477" s="100"/>
      <c r="O477" s="100"/>
      <c r="P477" s="100"/>
      <c r="Q477" s="100"/>
      <c r="R477" s="100"/>
      <c r="S477" s="100"/>
      <c r="T477" s="100"/>
      <c r="U477" s="100"/>
      <c r="V477" s="1600"/>
      <c r="W477" s="100"/>
      <c r="X477" s="100"/>
      <c r="Y477" s="100"/>
      <c r="Z477" s="819"/>
      <c r="AA477" s="100"/>
      <c r="AB477" s="100"/>
      <c r="AC477" s="1852"/>
      <c r="AD477" s="1852"/>
    </row>
    <row r="478" spans="1:267" ht="43.5" customHeight="1" x14ac:dyDescent="0.25">
      <c r="A478" s="738">
        <v>1</v>
      </c>
      <c r="B478" s="1744">
        <v>1</v>
      </c>
      <c r="C478" s="820" t="s">
        <v>329</v>
      </c>
      <c r="D478" s="820"/>
      <c r="E478" s="271"/>
      <c r="F478" s="2240">
        <v>69</v>
      </c>
      <c r="G478" s="92">
        <f>ROUND(F478/12*$C$3,0)</f>
        <v>23</v>
      </c>
      <c r="H478" s="173">
        <v>17</v>
      </c>
      <c r="I478" s="92">
        <f>H478/G478*100</f>
        <v>73.91304347826086</v>
      </c>
      <c r="J478" s="818"/>
      <c r="K478" s="818"/>
      <c r="L478" s="100"/>
      <c r="M478" s="94"/>
      <c r="N478" s="100"/>
      <c r="O478" s="94"/>
      <c r="P478" s="94"/>
      <c r="Q478" s="100"/>
      <c r="R478" s="100"/>
      <c r="S478" s="100"/>
      <c r="T478" s="100"/>
      <c r="U478" s="100"/>
      <c r="V478" s="1600"/>
      <c r="W478" s="100"/>
      <c r="X478" s="100"/>
      <c r="Y478" s="100"/>
      <c r="Z478" s="819"/>
      <c r="AA478" s="100"/>
      <c r="AB478" s="100"/>
      <c r="AC478" s="1852"/>
      <c r="AD478" s="1852"/>
    </row>
    <row r="479" spans="1:267" ht="43.5" customHeight="1" x14ac:dyDescent="0.25">
      <c r="B479" s="1744"/>
      <c r="C479" s="590" t="s">
        <v>344</v>
      </c>
      <c r="D479" s="590"/>
      <c r="E479" s="271"/>
      <c r="F479" s="2222">
        <f>SUM(F478,F475)</f>
        <v>83069</v>
      </c>
      <c r="G479" s="116">
        <f t="shared" ref="G479" si="262">SUM(G478,G475)</f>
        <v>27690</v>
      </c>
      <c r="H479" s="116">
        <v>32368</v>
      </c>
      <c r="I479" s="591">
        <f>H479/G479*100</f>
        <v>116.89418562657998</v>
      </c>
      <c r="J479" s="816"/>
      <c r="K479" s="816"/>
      <c r="L479" s="321"/>
      <c r="M479" s="152"/>
      <c r="N479" s="321"/>
      <c r="O479" s="152"/>
      <c r="P479" s="152"/>
      <c r="Q479" s="321"/>
      <c r="R479" s="321">
        <v>369185.50137000001</v>
      </c>
      <c r="S479" s="321">
        <v>369185.50137000001</v>
      </c>
      <c r="T479" s="321">
        <v>369185.50137000001</v>
      </c>
      <c r="U479" s="321">
        <v>369185.50137000001</v>
      </c>
      <c r="V479" s="2066">
        <f>R479/12*$C$3+(S479-R479)/11*3+(T479-S479)/10*2+(U479-T479)/9*1</f>
        <v>123061.83379</v>
      </c>
      <c r="W479" s="321">
        <f>AA479-Z479</f>
        <v>122666.07645000001</v>
      </c>
      <c r="X479" s="321"/>
      <c r="Y479" s="321">
        <f>W479-V479</f>
        <v>-395.75733999999647</v>
      </c>
      <c r="Z479" s="321">
        <v>-131.53210999999999</v>
      </c>
      <c r="AA479" s="321">
        <v>122534.54434000001</v>
      </c>
      <c r="AB479" s="116">
        <f t="shared" ref="AB479" si="263">SUM(AB478,AB475)</f>
        <v>4</v>
      </c>
      <c r="AC479" s="2067">
        <f>AC475</f>
        <v>11370.32</v>
      </c>
      <c r="AD479" s="1852">
        <f>AC479/1000</f>
        <v>11.37032</v>
      </c>
    </row>
    <row r="480" spans="1:267" ht="15" customHeight="1" x14ac:dyDescent="0.25">
      <c r="A480" s="738">
        <v>1</v>
      </c>
      <c r="B480" s="1744">
        <v>1</v>
      </c>
      <c r="C480" s="481" t="s">
        <v>17</v>
      </c>
      <c r="D480" s="481"/>
      <c r="E480" s="481"/>
      <c r="F480" s="2239"/>
      <c r="G480" s="802"/>
      <c r="H480" s="802"/>
      <c r="I480" s="802"/>
      <c r="J480" s="809"/>
      <c r="K480" s="809"/>
      <c r="L480" s="802"/>
      <c r="M480" s="802"/>
      <c r="N480" s="802"/>
      <c r="O480" s="802"/>
      <c r="P480" s="802"/>
      <c r="Q480" s="802"/>
      <c r="R480" s="105">
        <f>R479</f>
        <v>369185.50137000001</v>
      </c>
      <c r="S480" s="105">
        <f>S479</f>
        <v>369185.50137000001</v>
      </c>
      <c r="T480" s="105">
        <f>T479</f>
        <v>369185.50137000001</v>
      </c>
      <c r="U480" s="105">
        <f>U479</f>
        <v>369185.50137000001</v>
      </c>
      <c r="V480" s="1618">
        <f t="shared" ref="V480:AA480" si="264">V479</f>
        <v>123061.83379</v>
      </c>
      <c r="W480" s="105">
        <f t="shared" si="264"/>
        <v>122666.07645000001</v>
      </c>
      <c r="X480" s="105">
        <f t="shared" si="264"/>
        <v>0</v>
      </c>
      <c r="Y480" s="105">
        <f t="shared" si="264"/>
        <v>-395.75733999999647</v>
      </c>
      <c r="Z480" s="105">
        <f t="shared" si="264"/>
        <v>-131.53210999999999</v>
      </c>
      <c r="AA480" s="105">
        <f t="shared" si="264"/>
        <v>122534.54434000001</v>
      </c>
      <c r="AB480" s="105"/>
      <c r="AC480" s="105">
        <f t="shared" ref="AC480:AD480" si="265">AC479</f>
        <v>11370.32</v>
      </c>
      <c r="AD480" s="105">
        <f t="shared" si="265"/>
        <v>11.37032</v>
      </c>
    </row>
    <row r="481" spans="1:32" ht="15" customHeight="1" x14ac:dyDescent="0.25">
      <c r="A481" s="738">
        <v>1</v>
      </c>
      <c r="B481" s="1744">
        <v>1</v>
      </c>
      <c r="C481" s="810"/>
      <c r="D481" s="810"/>
      <c r="E481" s="810"/>
      <c r="F481" s="2235"/>
      <c r="G481" s="111"/>
      <c r="H481" s="111"/>
      <c r="I481" s="111"/>
      <c r="J481" s="821"/>
      <c r="K481" s="821"/>
      <c r="L481" s="136"/>
      <c r="M481" s="136"/>
      <c r="N481" s="136"/>
      <c r="O481" s="136"/>
      <c r="P481" s="136"/>
      <c r="Q481" s="136"/>
      <c r="R481" s="136"/>
      <c r="S481" s="136"/>
      <c r="T481" s="136"/>
      <c r="U481" s="136"/>
      <c r="V481" s="1621"/>
      <c r="W481" s="136"/>
      <c r="X481" s="136"/>
      <c r="Y481" s="136"/>
      <c r="Z481" s="822"/>
      <c r="AA481" s="136"/>
      <c r="AB481" s="136"/>
      <c r="AC481" s="1853"/>
      <c r="AD481" s="1853"/>
    </row>
    <row r="482" spans="1:32" ht="44.25" customHeight="1" x14ac:dyDescent="0.25">
      <c r="A482" s="738">
        <v>1</v>
      </c>
      <c r="B482" s="1744">
        <v>1</v>
      </c>
      <c r="C482" s="87" t="s">
        <v>431</v>
      </c>
      <c r="D482" s="87"/>
      <c r="E482" s="87"/>
      <c r="F482" s="2212"/>
      <c r="G482" s="573"/>
      <c r="H482" s="573"/>
      <c r="I482" s="573"/>
      <c r="J482" s="800"/>
      <c r="K482" s="800"/>
      <c r="L482" s="94"/>
      <c r="M482" s="94"/>
      <c r="N482" s="94"/>
      <c r="O482" s="94"/>
      <c r="P482" s="94"/>
      <c r="Q482" s="94"/>
      <c r="R482" s="94"/>
      <c r="S482" s="94"/>
      <c r="T482" s="94"/>
      <c r="U482" s="94"/>
      <c r="V482" s="1600"/>
      <c r="W482" s="94"/>
      <c r="X482" s="94"/>
      <c r="Y482" s="94"/>
      <c r="Z482" s="769"/>
      <c r="AA482" s="94"/>
      <c r="AB482" s="94"/>
      <c r="AC482" s="307"/>
      <c r="AD482" s="307"/>
    </row>
    <row r="483" spans="1:32" s="70" customFormat="1" ht="15" customHeight="1" x14ac:dyDescent="0.25">
      <c r="A483" s="738">
        <v>1</v>
      </c>
      <c r="B483" s="1744">
        <v>1</v>
      </c>
      <c r="C483" s="441" t="s">
        <v>5</v>
      </c>
      <c r="D483" s="441"/>
      <c r="E483" s="441"/>
      <c r="F483" s="772"/>
      <c r="G483" s="361"/>
      <c r="H483" s="361"/>
      <c r="I483" s="361"/>
      <c r="J483" s="691"/>
      <c r="K483" s="691"/>
      <c r="L483" s="692"/>
      <c r="M483" s="692"/>
      <c r="N483" s="692"/>
      <c r="O483" s="692"/>
      <c r="P483" s="692"/>
      <c r="Q483" s="692"/>
      <c r="R483" s="692"/>
      <c r="S483" s="692"/>
      <c r="T483" s="692"/>
      <c r="U483" s="692"/>
      <c r="V483" s="1601"/>
      <c r="W483" s="692"/>
      <c r="X483" s="692"/>
      <c r="Y483" s="692"/>
      <c r="Z483" s="692"/>
      <c r="AA483" s="692"/>
      <c r="AB483" s="692"/>
      <c r="AC483" s="1836"/>
      <c r="AD483" s="1836"/>
      <c r="AF483" s="1730"/>
    </row>
    <row r="484" spans="1:32" s="70" customFormat="1" ht="15" customHeight="1" x14ac:dyDescent="0.25">
      <c r="A484" s="738">
        <v>1</v>
      </c>
      <c r="B484" s="1744">
        <v>1</v>
      </c>
      <c r="C484" s="91" t="s">
        <v>55</v>
      </c>
      <c r="D484" s="2570" t="s">
        <v>522</v>
      </c>
      <c r="E484" s="770">
        <v>340</v>
      </c>
      <c r="F484" s="2225">
        <v>660</v>
      </c>
      <c r="G484" s="92">
        <f t="shared" ref="G484:G489" si="266">F484/12*$C$3</f>
        <v>220</v>
      </c>
      <c r="H484" s="361">
        <v>220</v>
      </c>
      <c r="I484" s="92">
        <f t="shared" ref="I484:I489" si="267">H484/G484*100</f>
        <v>100</v>
      </c>
      <c r="J484" s="782">
        <v>11</v>
      </c>
      <c r="K484" s="93">
        <f>N484/H484</f>
        <v>10.477272727272727</v>
      </c>
      <c r="L484" s="94">
        <f>ROUND(F484*J484,0)</f>
        <v>7260</v>
      </c>
      <c r="M484" s="94">
        <f t="shared" ref="M484:M487" si="268">L484/12*$C$3</f>
        <v>2420</v>
      </c>
      <c r="N484" s="361">
        <f>1939+366</f>
        <v>2305</v>
      </c>
      <c r="O484" s="94">
        <f>N484/M484*100</f>
        <v>95.247933884297524</v>
      </c>
      <c r="P484" s="94">
        <f>ROUND(L484/E484,0)</f>
        <v>21</v>
      </c>
      <c r="Q484" s="94">
        <f>N484/$C$3*12/P484</f>
        <v>329.28571428571428</v>
      </c>
      <c r="R484" s="692"/>
      <c r="S484" s="692"/>
      <c r="T484" s="692"/>
      <c r="U484" s="692"/>
      <c r="V484" s="1601"/>
      <c r="W484" s="692"/>
      <c r="X484" s="692"/>
      <c r="Y484" s="692"/>
      <c r="Z484" s="692"/>
      <c r="AA484" s="692"/>
      <c r="AB484" s="692"/>
      <c r="AC484" s="1836"/>
      <c r="AD484" s="1836"/>
      <c r="AF484" s="1730"/>
    </row>
    <row r="485" spans="1:32" s="70" customFormat="1" ht="15" customHeight="1" x14ac:dyDescent="0.25">
      <c r="A485" s="738">
        <v>1</v>
      </c>
      <c r="B485" s="1744">
        <v>1</v>
      </c>
      <c r="C485" s="91" t="s">
        <v>77</v>
      </c>
      <c r="D485" s="2570" t="s">
        <v>522</v>
      </c>
      <c r="E485" s="770">
        <v>320</v>
      </c>
      <c r="F485" s="2225">
        <v>100</v>
      </c>
      <c r="G485" s="92">
        <f t="shared" si="266"/>
        <v>33.333333333333336</v>
      </c>
      <c r="H485" s="361">
        <v>41</v>
      </c>
      <c r="I485" s="92">
        <f t="shared" si="267"/>
        <v>123</v>
      </c>
      <c r="J485" s="782">
        <v>10</v>
      </c>
      <c r="K485" s="93">
        <f>N485/H485</f>
        <v>9.2439024390243905</v>
      </c>
      <c r="L485" s="94">
        <f>ROUND(F485*J485,0)</f>
        <v>1000</v>
      </c>
      <c r="M485" s="94">
        <f t="shared" si="268"/>
        <v>333.33333333333331</v>
      </c>
      <c r="N485" s="361">
        <f>277+102</f>
        <v>379</v>
      </c>
      <c r="O485" s="94">
        <f>N485/M485*100</f>
        <v>113.7</v>
      </c>
      <c r="P485" s="94">
        <f>ROUND(L485/E485,0)</f>
        <v>3</v>
      </c>
      <c r="Q485" s="94">
        <f>N485/$C$3*12/P485</f>
        <v>379</v>
      </c>
      <c r="R485" s="692"/>
      <c r="S485" s="692"/>
      <c r="T485" s="692"/>
      <c r="U485" s="692"/>
      <c r="V485" s="1601"/>
      <c r="W485" s="692"/>
      <c r="X485" s="692"/>
      <c r="Y485" s="692"/>
      <c r="Z485" s="692"/>
      <c r="AA485" s="692"/>
      <c r="AB485" s="692"/>
      <c r="AC485" s="1836"/>
      <c r="AD485" s="1836"/>
      <c r="AF485" s="1730"/>
    </row>
    <row r="486" spans="1:32" s="70" customFormat="1" ht="15" customHeight="1" x14ac:dyDescent="0.25">
      <c r="A486" s="738">
        <v>1</v>
      </c>
      <c r="B486" s="1744">
        <v>1</v>
      </c>
      <c r="C486" s="91" t="s">
        <v>63</v>
      </c>
      <c r="D486" s="2570" t="s">
        <v>522</v>
      </c>
      <c r="E486" s="770">
        <v>340</v>
      </c>
      <c r="F486" s="2225">
        <v>200</v>
      </c>
      <c r="G486" s="92">
        <f t="shared" si="266"/>
        <v>66.666666666666671</v>
      </c>
      <c r="H486" s="361">
        <v>87</v>
      </c>
      <c r="I486" s="92">
        <f t="shared" si="267"/>
        <v>130.5</v>
      </c>
      <c r="J486" s="782">
        <v>8.9</v>
      </c>
      <c r="K486" s="93">
        <f>N486/H486</f>
        <v>8.7701149425287355</v>
      </c>
      <c r="L486" s="94">
        <f>ROUND(F486*J486,0)</f>
        <v>1780</v>
      </c>
      <c r="M486" s="94">
        <f t="shared" si="268"/>
        <v>593.33333333333337</v>
      </c>
      <c r="N486" s="361">
        <f>522+241</f>
        <v>763</v>
      </c>
      <c r="O486" s="94">
        <f>N486/M486*100</f>
        <v>128.59550561797752</v>
      </c>
      <c r="P486" s="94">
        <f>ROUND(L486/E486,0)</f>
        <v>5</v>
      </c>
      <c r="Q486" s="94">
        <f>N486/$C$3*12/P486</f>
        <v>457.8</v>
      </c>
      <c r="R486" s="692"/>
      <c r="S486" s="692"/>
      <c r="T486" s="692"/>
      <c r="U486" s="692"/>
      <c r="V486" s="1601"/>
      <c r="W486" s="692"/>
      <c r="X486" s="692"/>
      <c r="Y486" s="692"/>
      <c r="Z486" s="692"/>
      <c r="AA486" s="692"/>
      <c r="AB486" s="692"/>
      <c r="AC486" s="1836"/>
      <c r="AD486" s="1836"/>
      <c r="AF486" s="1730"/>
    </row>
    <row r="487" spans="1:32" s="70" customFormat="1" ht="15" customHeight="1" x14ac:dyDescent="0.25">
      <c r="A487" s="738">
        <v>1</v>
      </c>
      <c r="B487" s="1744">
        <v>1</v>
      </c>
      <c r="C487" s="91" t="s">
        <v>61</v>
      </c>
      <c r="D487" s="2570" t="s">
        <v>522</v>
      </c>
      <c r="E487" s="770">
        <v>340</v>
      </c>
      <c r="F487" s="2225">
        <v>156</v>
      </c>
      <c r="G487" s="92">
        <f t="shared" si="266"/>
        <v>52</v>
      </c>
      <c r="H487" s="361">
        <v>55</v>
      </c>
      <c r="I487" s="92">
        <f t="shared" si="267"/>
        <v>105.76923076923077</v>
      </c>
      <c r="J487" s="782">
        <v>6.1</v>
      </c>
      <c r="K487" s="93">
        <f>N487/H487</f>
        <v>6</v>
      </c>
      <c r="L487" s="94">
        <f>ROUND(F487*J487,0)</f>
        <v>952</v>
      </c>
      <c r="M487" s="94">
        <f t="shared" si="268"/>
        <v>317.33333333333331</v>
      </c>
      <c r="N487" s="361">
        <f>200+130</f>
        <v>330</v>
      </c>
      <c r="O487" s="94">
        <f>N487/M487*100</f>
        <v>103.99159663865547</v>
      </c>
      <c r="P487" s="94">
        <f>ROUND(L487/E487,0)</f>
        <v>3</v>
      </c>
      <c r="Q487" s="94">
        <f>N487/$C$3*12/P487</f>
        <v>330</v>
      </c>
      <c r="R487" s="692"/>
      <c r="S487" s="692"/>
      <c r="T487" s="692"/>
      <c r="U487" s="692"/>
      <c r="V487" s="1614"/>
      <c r="W487" s="692"/>
      <c r="X487" s="692"/>
      <c r="Y487" s="692"/>
      <c r="Z487" s="692"/>
      <c r="AA487" s="692"/>
      <c r="AB487" s="692"/>
      <c r="AC487" s="1836"/>
      <c r="AD487" s="1836"/>
      <c r="AF487" s="1730"/>
    </row>
    <row r="488" spans="1:32" s="70" customFormat="1" ht="15" customHeight="1" x14ac:dyDescent="0.25">
      <c r="A488" s="738">
        <v>1</v>
      </c>
      <c r="B488" s="1744">
        <v>1</v>
      </c>
      <c r="C488" s="437" t="s">
        <v>7</v>
      </c>
      <c r="D488" s="437"/>
      <c r="E488" s="437"/>
      <c r="F488" s="2202">
        <f>SUM(F484:F487)</f>
        <v>1116</v>
      </c>
      <c r="G488" s="556">
        <f>SUM(G484:G487)</f>
        <v>372</v>
      </c>
      <c r="H488" s="556">
        <f>SUM(H484:H487)</f>
        <v>403</v>
      </c>
      <c r="I488" s="556">
        <f t="shared" si="267"/>
        <v>108.33333333333333</v>
      </c>
      <c r="J488" s="703">
        <f>SUM(L488/F488)</f>
        <v>9.849462365591398</v>
      </c>
      <c r="K488" s="117">
        <f>N488/H488</f>
        <v>9.3722084367245664</v>
      </c>
      <c r="L488" s="556">
        <f>SUM(L484:L487)</f>
        <v>10992</v>
      </c>
      <c r="M488" s="556">
        <f>SUM(M484:M487)</f>
        <v>3664.0000000000005</v>
      </c>
      <c r="N488" s="556">
        <f>SUM(N484:N487)</f>
        <v>3777</v>
      </c>
      <c r="O488" s="94">
        <f>N488/M488*100</f>
        <v>103.08406113537116</v>
      </c>
      <c r="P488" s="281">
        <f>SUM(P484:P487)</f>
        <v>32</v>
      </c>
      <c r="Q488" s="94">
        <f>N488/$C$3*12/P488</f>
        <v>354.09375</v>
      </c>
      <c r="R488" s="742">
        <v>45565.907241599991</v>
      </c>
      <c r="S488" s="742">
        <v>45565.907241599991</v>
      </c>
      <c r="T488" s="742">
        <v>45565.907241599991</v>
      </c>
      <c r="U488" s="742">
        <v>45565.907241599991</v>
      </c>
      <c r="V488" s="1607">
        <f>R488/12*$C$3+(S488-R488)/11*3+(T488-S488)/10*2+(U488-T488)/9*1</f>
        <v>15188.635747199996</v>
      </c>
      <c r="W488" s="742">
        <f>AA488-Z488-X488</f>
        <v>15172.498740000003</v>
      </c>
      <c r="X488" s="1722">
        <v>-21.750769999999999</v>
      </c>
      <c r="Y488" s="742">
        <f>W488-V488</f>
        <v>-16.137007199993604</v>
      </c>
      <c r="Z488" s="742">
        <v>-493.31131999999997</v>
      </c>
      <c r="AA488" s="742">
        <v>14657.436650000001</v>
      </c>
      <c r="AB488" s="742"/>
      <c r="AC488" s="1842"/>
      <c r="AD488" s="1842">
        <f>AC488/1000</f>
        <v>0</v>
      </c>
      <c r="AE488" s="1889"/>
      <c r="AF488" s="1730"/>
    </row>
    <row r="489" spans="1:32" s="70" customFormat="1" ht="43.5" customHeight="1" x14ac:dyDescent="0.25">
      <c r="A489" s="738"/>
      <c r="B489" s="1744"/>
      <c r="C489" s="1247" t="s">
        <v>276</v>
      </c>
      <c r="D489" s="1247"/>
      <c r="E489" s="437"/>
      <c r="F489" s="2202">
        <v>16</v>
      </c>
      <c r="G489" s="556">
        <f t="shared" si="266"/>
        <v>5.333333333333333</v>
      </c>
      <c r="H489" s="556"/>
      <c r="I489" s="556">
        <f t="shared" si="267"/>
        <v>0</v>
      </c>
      <c r="J489" s="703"/>
      <c r="K489" s="117"/>
      <c r="L489" s="556"/>
      <c r="M489" s="556"/>
      <c r="N489" s="556"/>
      <c r="O489" s="94"/>
      <c r="P489" s="281"/>
      <c r="Q489" s="94"/>
      <c r="R489" s="742">
        <v>2218.0813776</v>
      </c>
      <c r="S489" s="742">
        <v>2218.0813776</v>
      </c>
      <c r="T489" s="742">
        <v>2218.0813776</v>
      </c>
      <c r="U489" s="742">
        <v>2218.0813776</v>
      </c>
      <c r="V489" s="1670">
        <f>U489/12*$C$3</f>
        <v>739.36045920000004</v>
      </c>
      <c r="W489" s="742">
        <f>AA489-Z489-X489</f>
        <v>0</v>
      </c>
      <c r="X489" s="742"/>
      <c r="Y489" s="742">
        <f>W489-V489</f>
        <v>-739.36045920000004</v>
      </c>
      <c r="Z489" s="742">
        <v>0</v>
      </c>
      <c r="AA489" s="742">
        <v>0</v>
      </c>
      <c r="AB489" s="742"/>
      <c r="AC489" s="1842"/>
      <c r="AD489" s="1842"/>
      <c r="AE489" s="1889"/>
      <c r="AF489" s="1730"/>
    </row>
    <row r="490" spans="1:32" s="70" customFormat="1" ht="15" customHeight="1" x14ac:dyDescent="0.25">
      <c r="A490" s="738">
        <v>1</v>
      </c>
      <c r="B490" s="1744">
        <v>1</v>
      </c>
      <c r="C490" s="636" t="s">
        <v>14</v>
      </c>
      <c r="D490" s="636"/>
      <c r="E490" s="507"/>
      <c r="F490" s="772"/>
      <c r="G490" s="361"/>
      <c r="H490" s="361"/>
      <c r="I490" s="361"/>
      <c r="J490" s="703"/>
      <c r="K490" s="703"/>
      <c r="L490" s="773"/>
      <c r="M490" s="773"/>
      <c r="N490" s="773"/>
      <c r="O490" s="773"/>
      <c r="P490" s="773"/>
      <c r="Q490" s="773"/>
      <c r="R490" s="492"/>
      <c r="S490" s="492"/>
      <c r="T490" s="492"/>
      <c r="U490" s="492"/>
      <c r="V490" s="1612"/>
      <c r="W490" s="492"/>
      <c r="X490" s="492"/>
      <c r="Y490" s="492"/>
      <c r="Z490" s="492"/>
      <c r="AA490" s="492"/>
      <c r="AB490" s="492"/>
      <c r="AC490" s="1842"/>
      <c r="AD490" s="1842"/>
      <c r="AF490" s="1730"/>
    </row>
    <row r="491" spans="1:32" s="70" customFormat="1" ht="16.5" customHeight="1" x14ac:dyDescent="0.25">
      <c r="A491" s="738">
        <v>1</v>
      </c>
      <c r="B491" s="1744">
        <v>1</v>
      </c>
      <c r="C491" s="507" t="s">
        <v>302</v>
      </c>
      <c r="D491" s="507"/>
      <c r="E491" s="520"/>
      <c r="F491" s="2222"/>
      <c r="G491" s="116"/>
      <c r="H491" s="116"/>
      <c r="I491" s="116"/>
      <c r="J491" s="363"/>
      <c r="K491" s="363"/>
      <c r="L491" s="365"/>
      <c r="M491" s="365"/>
      <c r="N491" s="365"/>
      <c r="O491" s="365"/>
      <c r="P491" s="365"/>
      <c r="Q491" s="365"/>
      <c r="R491" s="440"/>
      <c r="S491" s="440"/>
      <c r="T491" s="440"/>
      <c r="U491" s="440"/>
      <c r="V491" s="1605"/>
      <c r="W491" s="440"/>
      <c r="X491" s="440"/>
      <c r="Y491" s="440"/>
      <c r="Z491" s="440"/>
      <c r="AA491" s="440"/>
      <c r="AB491" s="440"/>
      <c r="AC491" s="1836"/>
      <c r="AD491" s="1836"/>
      <c r="AF491" s="1730"/>
    </row>
    <row r="492" spans="1:32" s="70" customFormat="1" ht="15" customHeight="1" x14ac:dyDescent="0.25">
      <c r="A492" s="738">
        <v>1</v>
      </c>
      <c r="B492" s="1744">
        <v>1</v>
      </c>
      <c r="C492" s="407" t="s">
        <v>361</v>
      </c>
      <c r="D492" s="407"/>
      <c r="E492" s="407"/>
      <c r="F492" s="711">
        <f>SUM(F494,F495,F496,F497)</f>
        <v>5392</v>
      </c>
      <c r="G492" s="440">
        <f>SUM(G494,G495,G496,G497)</f>
        <v>1797.3333333333333</v>
      </c>
      <c r="H492" s="440">
        <f>SUM(H494,H495,H496,H497)+H493/2.7</f>
        <v>12297.296296296296</v>
      </c>
      <c r="I492" s="361">
        <f>H492/G492*100</f>
        <v>684.19675239037247</v>
      </c>
      <c r="J492" s="125"/>
      <c r="K492" s="125"/>
      <c r="L492" s="464"/>
      <c r="M492" s="464"/>
      <c r="N492" s="464"/>
      <c r="O492" s="464"/>
      <c r="P492" s="464"/>
      <c r="Q492" s="464"/>
      <c r="R492" s="711"/>
      <c r="S492" s="711"/>
      <c r="T492" s="711"/>
      <c r="U492" s="711"/>
      <c r="V492" s="1602"/>
      <c r="W492" s="711"/>
      <c r="X492" s="711"/>
      <c r="Y492" s="711"/>
      <c r="Z492" s="711"/>
      <c r="AA492" s="711"/>
      <c r="AB492" s="2498">
        <f t="shared" ref="AB492" si="269">SUM(AB494,AB495,AB496,AB497)+AB493/2.7</f>
        <v>0</v>
      </c>
      <c r="AC492" s="1841"/>
      <c r="AD492" s="1841"/>
      <c r="AF492" s="1730"/>
    </row>
    <row r="493" spans="1:32" s="70" customFormat="1" ht="15" customHeight="1" x14ac:dyDescent="0.25">
      <c r="A493" s="738"/>
      <c r="B493" s="1744"/>
      <c r="C493" s="407" t="s">
        <v>470</v>
      </c>
      <c r="D493" s="407"/>
      <c r="E493" s="407"/>
      <c r="F493" s="711"/>
      <c r="G493" s="440"/>
      <c r="H493" s="440">
        <v>14.3</v>
      </c>
      <c r="I493" s="361"/>
      <c r="J493" s="125"/>
      <c r="K493" s="125"/>
      <c r="L493" s="464"/>
      <c r="M493" s="464"/>
      <c r="N493" s="464"/>
      <c r="O493" s="464"/>
      <c r="P493" s="464"/>
      <c r="Q493" s="464"/>
      <c r="R493" s="711"/>
      <c r="S493" s="711"/>
      <c r="T493" s="711"/>
      <c r="U493" s="711"/>
      <c r="V493" s="1602"/>
      <c r="W493" s="711"/>
      <c r="X493" s="711"/>
      <c r="Y493" s="711"/>
      <c r="Z493" s="711"/>
      <c r="AA493" s="711"/>
      <c r="AB493" s="711"/>
      <c r="AC493" s="1841"/>
      <c r="AD493" s="1841"/>
      <c r="AF493" s="1730"/>
    </row>
    <row r="494" spans="1:32" s="70" customFormat="1" ht="15" customHeight="1" x14ac:dyDescent="0.25">
      <c r="A494" s="738">
        <v>1</v>
      </c>
      <c r="B494" s="1744">
        <v>1</v>
      </c>
      <c r="C494" s="407" t="s">
        <v>383</v>
      </c>
      <c r="D494" s="407"/>
      <c r="E494" s="407"/>
      <c r="F494" s="711"/>
      <c r="G494" s="92">
        <f t="shared" ref="G494:G500" si="270">ROUND(F494/12*$C$3,0)</f>
        <v>0</v>
      </c>
      <c r="H494" s="440"/>
      <c r="I494" s="361"/>
      <c r="J494" s="125"/>
      <c r="K494" s="125"/>
      <c r="L494" s="464"/>
      <c r="M494" s="464"/>
      <c r="N494" s="464"/>
      <c r="O494" s="464"/>
      <c r="P494" s="464"/>
      <c r="Q494" s="464"/>
      <c r="R494" s="711"/>
      <c r="S494" s="711"/>
      <c r="T494" s="711"/>
      <c r="U494" s="711"/>
      <c r="V494" s="1602"/>
      <c r="W494" s="711"/>
      <c r="X494" s="711"/>
      <c r="Y494" s="711"/>
      <c r="Z494" s="711"/>
      <c r="AA494" s="711"/>
      <c r="AB494" s="711"/>
      <c r="AC494" s="1841"/>
      <c r="AD494" s="1841"/>
      <c r="AF494" s="1730"/>
    </row>
    <row r="495" spans="1:32" s="70" customFormat="1" ht="35.1" customHeight="1" x14ac:dyDescent="0.25">
      <c r="A495" s="738">
        <v>1</v>
      </c>
      <c r="B495" s="1744">
        <v>1</v>
      </c>
      <c r="C495" s="407" t="s">
        <v>304</v>
      </c>
      <c r="D495" s="407"/>
      <c r="E495" s="407"/>
      <c r="F495" s="711">
        <v>700</v>
      </c>
      <c r="G495" s="92">
        <f t="shared" si="270"/>
        <v>233</v>
      </c>
      <c r="H495" s="440">
        <v>143</v>
      </c>
      <c r="I495" s="361">
        <f t="shared" ref="I495:I501" si="271">H495/G495*100</f>
        <v>61.373390557939913</v>
      </c>
      <c r="J495" s="125"/>
      <c r="K495" s="125"/>
      <c r="L495" s="464"/>
      <c r="M495" s="464"/>
      <c r="N495" s="464"/>
      <c r="O495" s="464"/>
      <c r="P495" s="464"/>
      <c r="Q495" s="464"/>
      <c r="R495" s="711"/>
      <c r="S495" s="711"/>
      <c r="T495" s="711"/>
      <c r="U495" s="711"/>
      <c r="V495" s="1602"/>
      <c r="W495" s="711"/>
      <c r="X495" s="711"/>
      <c r="Y495" s="711"/>
      <c r="Z495" s="711"/>
      <c r="AA495" s="711"/>
      <c r="AB495" s="711"/>
      <c r="AC495" s="1841"/>
      <c r="AD495" s="1841"/>
      <c r="AF495" s="1730"/>
    </row>
    <row r="496" spans="1:32" s="70" customFormat="1" ht="35.1" customHeight="1" x14ac:dyDescent="0.25">
      <c r="A496" s="738">
        <v>1</v>
      </c>
      <c r="B496" s="1744">
        <v>1</v>
      </c>
      <c r="C496" s="407" t="s">
        <v>305</v>
      </c>
      <c r="D496" s="407"/>
      <c r="E496" s="407"/>
      <c r="F496" s="711">
        <v>35</v>
      </c>
      <c r="G496" s="92">
        <f t="shared" si="270"/>
        <v>12</v>
      </c>
      <c r="H496" s="440">
        <v>28</v>
      </c>
      <c r="I496" s="361">
        <f t="shared" si="271"/>
        <v>233.33333333333334</v>
      </c>
      <c r="J496" s="125"/>
      <c r="K496" s="125"/>
      <c r="L496" s="464"/>
      <c r="M496" s="464"/>
      <c r="N496" s="464"/>
      <c r="O496" s="464"/>
      <c r="P496" s="464"/>
      <c r="Q496" s="464"/>
      <c r="R496" s="711"/>
      <c r="S496" s="711"/>
      <c r="T496" s="711"/>
      <c r="U496" s="711"/>
      <c r="V496" s="1602"/>
      <c r="W496" s="711"/>
      <c r="X496" s="711"/>
      <c r="Y496" s="711"/>
      <c r="Z496" s="711"/>
      <c r="AA496" s="711"/>
      <c r="AB496" s="711"/>
      <c r="AC496" s="1841"/>
      <c r="AD496" s="1841"/>
      <c r="AF496" s="1730"/>
    </row>
    <row r="497" spans="1:32" s="70" customFormat="1" ht="35.1" customHeight="1" x14ac:dyDescent="0.25">
      <c r="A497" s="738">
        <v>1</v>
      </c>
      <c r="B497" s="1744">
        <v>1</v>
      </c>
      <c r="C497" s="407" t="s">
        <v>306</v>
      </c>
      <c r="D497" s="407"/>
      <c r="E497" s="407"/>
      <c r="F497" s="711">
        <v>4657</v>
      </c>
      <c r="G497" s="92">
        <f>(F497/12*$C$3)</f>
        <v>1552.3333333333333</v>
      </c>
      <c r="H497" s="440">
        <v>12121</v>
      </c>
      <c r="I497" s="361">
        <f t="shared" si="271"/>
        <v>780.8245651707108</v>
      </c>
      <c r="J497" s="125"/>
      <c r="K497" s="125"/>
      <c r="L497" s="464"/>
      <c r="M497" s="464"/>
      <c r="N497" s="464"/>
      <c r="O497" s="464"/>
      <c r="P497" s="464"/>
      <c r="Q497" s="464"/>
      <c r="R497" s="711"/>
      <c r="S497" s="711"/>
      <c r="T497" s="711"/>
      <c r="U497" s="711"/>
      <c r="V497" s="1602"/>
      <c r="W497" s="711"/>
      <c r="X497" s="711"/>
      <c r="Y497" s="711"/>
      <c r="Z497" s="711"/>
      <c r="AA497" s="711"/>
      <c r="AB497" s="711"/>
      <c r="AC497" s="1841"/>
      <c r="AD497" s="1841"/>
      <c r="AF497" s="1730"/>
    </row>
    <row r="498" spans="1:32" s="70" customFormat="1" ht="15" customHeight="1" x14ac:dyDescent="0.25">
      <c r="A498" s="738">
        <v>1</v>
      </c>
      <c r="B498" s="1744">
        <v>1</v>
      </c>
      <c r="C498" s="409" t="s">
        <v>360</v>
      </c>
      <c r="D498" s="409"/>
      <c r="E498" s="407"/>
      <c r="F498" s="711">
        <f>F499+F500/8.5</f>
        <v>16974.117647058825</v>
      </c>
      <c r="G498" s="92">
        <f t="shared" ref="G498:H498" si="272">G499+G500/8.5</f>
        <v>5658</v>
      </c>
      <c r="H498" s="440">
        <f t="shared" si="272"/>
        <v>5075.0505882352945</v>
      </c>
      <c r="I498" s="361">
        <f t="shared" si="271"/>
        <v>89.696899756721365</v>
      </c>
      <c r="J498" s="125"/>
      <c r="K498" s="125"/>
      <c r="L498" s="464"/>
      <c r="M498" s="464"/>
      <c r="N498" s="464"/>
      <c r="O498" s="464"/>
      <c r="P498" s="464"/>
      <c r="Q498" s="464"/>
      <c r="R498" s="711"/>
      <c r="S498" s="711"/>
      <c r="T498" s="711"/>
      <c r="U498" s="711"/>
      <c r="V498" s="1602"/>
      <c r="W498" s="711"/>
      <c r="X498" s="711"/>
      <c r="Y498" s="711"/>
      <c r="Z498" s="711"/>
      <c r="AA498" s="711"/>
      <c r="AB498" s="92">
        <f t="shared" ref="AB498" si="273">AB499+AB500/8.5</f>
        <v>41.636470588235291</v>
      </c>
      <c r="AC498" s="1841">
        <f>AC499+AC500</f>
        <v>67295.08</v>
      </c>
      <c r="AD498" s="1841">
        <f>AD499+AD500</f>
        <v>67.295079999999999</v>
      </c>
      <c r="AF498" s="1730"/>
    </row>
    <row r="499" spans="1:32" s="70" customFormat="1" ht="15" customHeight="1" x14ac:dyDescent="0.25">
      <c r="A499" s="738"/>
      <c r="B499" s="1744"/>
      <c r="C499" s="409" t="s">
        <v>460</v>
      </c>
      <c r="D499" s="409"/>
      <c r="E499" s="407"/>
      <c r="F499" s="711">
        <v>15000</v>
      </c>
      <c r="G499" s="92">
        <f t="shared" si="270"/>
        <v>5000</v>
      </c>
      <c r="H499" s="440">
        <v>4723</v>
      </c>
      <c r="I499" s="361">
        <f t="shared" si="271"/>
        <v>94.46</v>
      </c>
      <c r="J499" s="125"/>
      <c r="K499" s="125"/>
      <c r="L499" s="464"/>
      <c r="M499" s="464"/>
      <c r="N499" s="464"/>
      <c r="O499" s="464"/>
      <c r="P499" s="464"/>
      <c r="Q499" s="464"/>
      <c r="R499" s="711"/>
      <c r="S499" s="711"/>
      <c r="T499" s="711"/>
      <c r="U499" s="711"/>
      <c r="V499" s="1602"/>
      <c r="W499" s="711"/>
      <c r="X499" s="711"/>
      <c r="Y499" s="711"/>
      <c r="Z499" s="711"/>
      <c r="AA499" s="711"/>
      <c r="AB499" s="711">
        <v>41</v>
      </c>
      <c r="AC499" s="1841">
        <v>66022.28</v>
      </c>
      <c r="AD499" s="1841">
        <f>AC499/1000</f>
        <v>66.022279999999995</v>
      </c>
      <c r="AF499" s="1730"/>
    </row>
    <row r="500" spans="1:32" s="70" customFormat="1" ht="15" customHeight="1" x14ac:dyDescent="0.25">
      <c r="A500" s="738">
        <v>1</v>
      </c>
      <c r="B500" s="1744">
        <v>1</v>
      </c>
      <c r="C500" s="641" t="s">
        <v>377</v>
      </c>
      <c r="D500" s="641"/>
      <c r="E500" s="407"/>
      <c r="F500" s="711">
        <v>16780</v>
      </c>
      <c r="G500" s="92">
        <f t="shared" si="270"/>
        <v>5593</v>
      </c>
      <c r="H500" s="440">
        <v>2992.4300000000003</v>
      </c>
      <c r="I500" s="361">
        <f t="shared" si="271"/>
        <v>53.50312891113893</v>
      </c>
      <c r="J500" s="125"/>
      <c r="K500" s="125"/>
      <c r="L500" s="464"/>
      <c r="M500" s="464"/>
      <c r="N500" s="464"/>
      <c r="O500" s="464"/>
      <c r="P500" s="464"/>
      <c r="Q500" s="464"/>
      <c r="R500" s="711"/>
      <c r="S500" s="711"/>
      <c r="T500" s="711"/>
      <c r="U500" s="711"/>
      <c r="V500" s="1602"/>
      <c r="W500" s="711"/>
      <c r="X500" s="711"/>
      <c r="Y500" s="711"/>
      <c r="Z500" s="711"/>
      <c r="AA500" s="711"/>
      <c r="AB500" s="711">
        <v>5.41</v>
      </c>
      <c r="AC500" s="1841">
        <v>1272.8000000000002</v>
      </c>
      <c r="AD500" s="1841">
        <f>AC500/1000</f>
        <v>1.2728000000000002</v>
      </c>
      <c r="AF500" s="1730"/>
    </row>
    <row r="501" spans="1:32" s="70" customFormat="1" ht="15" customHeight="1" x14ac:dyDescent="0.25">
      <c r="A501" s="738">
        <v>1</v>
      </c>
      <c r="B501" s="1744">
        <v>1</v>
      </c>
      <c r="C501" s="213" t="s">
        <v>168</v>
      </c>
      <c r="D501" s="213"/>
      <c r="E501" s="508"/>
      <c r="F501" s="712">
        <f>SUM(F492+F499*3.2)+F500/3.9</f>
        <v>57694.564102564102</v>
      </c>
      <c r="G501" s="388">
        <f t="shared" ref="G501:H501" si="274">SUM(G492+G499*3.2)+G500/3.9</f>
        <v>19231.435897435895</v>
      </c>
      <c r="H501" s="388">
        <f t="shared" si="274"/>
        <v>28178.186039886041</v>
      </c>
      <c r="I501" s="556">
        <f t="shared" si="271"/>
        <v>146.52148799582358</v>
      </c>
      <c r="J501" s="125"/>
      <c r="K501" s="125"/>
      <c r="L501" s="464"/>
      <c r="M501" s="464"/>
      <c r="N501" s="464"/>
      <c r="O501" s="464"/>
      <c r="P501" s="464"/>
      <c r="Q501" s="464"/>
      <c r="R501" s="742">
        <v>42542.642999999996</v>
      </c>
      <c r="S501" s="742">
        <v>42542.642999999996</v>
      </c>
      <c r="T501" s="742">
        <v>42542.642999999996</v>
      </c>
      <c r="U501" s="742">
        <v>42542.642999999996</v>
      </c>
      <c r="V501" s="1741">
        <f>R501/12*$C$3+(S501-R501)/11*3+(T501-S501)/10*2+(U501-T501)/9*1</f>
        <v>14180.880999999999</v>
      </c>
      <c r="W501" s="742">
        <f>AA501-Z501</f>
        <v>14085.160059999998</v>
      </c>
      <c r="X501" s="742"/>
      <c r="Y501" s="742">
        <f>W501-V501</f>
        <v>-95.720940000001065</v>
      </c>
      <c r="Z501" s="742">
        <v>-41.302729999999997</v>
      </c>
      <c r="AA501" s="742">
        <v>14043.857329999999</v>
      </c>
      <c r="AB501" s="388">
        <f t="shared" ref="AB501" si="275">SUM(AB492+AB499*3.2)+AB500/3.9</f>
        <v>132.5871794871795</v>
      </c>
      <c r="AC501" s="1842">
        <f>AC498+AC492</f>
        <v>67295.08</v>
      </c>
      <c r="AD501" s="1842">
        <f>AD498+AD492</f>
        <v>67.295079999999999</v>
      </c>
      <c r="AF501" s="1730"/>
    </row>
    <row r="502" spans="1:32" s="70" customFormat="1" ht="15" customHeight="1" x14ac:dyDescent="0.25">
      <c r="A502" s="738">
        <v>1</v>
      </c>
      <c r="B502" s="1744">
        <v>1</v>
      </c>
      <c r="C502" s="507" t="s">
        <v>307</v>
      </c>
      <c r="D502" s="507"/>
      <c r="E502" s="407"/>
      <c r="F502" s="711"/>
      <c r="G502" s="92"/>
      <c r="H502" s="440"/>
      <c r="I502" s="556"/>
      <c r="J502" s="125"/>
      <c r="K502" s="125"/>
      <c r="L502" s="464"/>
      <c r="M502" s="464"/>
      <c r="N502" s="464"/>
      <c r="O502" s="464"/>
      <c r="P502" s="464"/>
      <c r="Q502" s="464"/>
      <c r="R502" s="711"/>
      <c r="S502" s="711"/>
      <c r="T502" s="711"/>
      <c r="U502" s="711"/>
      <c r="V502" s="1602"/>
      <c r="W502" s="711"/>
      <c r="X502" s="711"/>
      <c r="Y502" s="711"/>
      <c r="Z502" s="711"/>
      <c r="AA502" s="711"/>
      <c r="AB502" s="711"/>
      <c r="AC502" s="1841"/>
      <c r="AD502" s="1841"/>
      <c r="AF502" s="1730"/>
    </row>
    <row r="503" spans="1:32" s="70" customFormat="1" ht="15" customHeight="1" x14ac:dyDescent="0.25">
      <c r="A503" s="738">
        <v>1</v>
      </c>
      <c r="B503" s="1744">
        <v>1</v>
      </c>
      <c r="C503" s="407" t="s">
        <v>198</v>
      </c>
      <c r="D503" s="407"/>
      <c r="E503" s="407"/>
      <c r="F503" s="711">
        <f>SUM(F505,F508)</f>
        <v>10108</v>
      </c>
      <c r="G503" s="440">
        <f>SUM(G505,G508)</f>
        <v>3369.3333333333335</v>
      </c>
      <c r="H503" s="440">
        <f>SUM(H505,H508)</f>
        <v>3186</v>
      </c>
      <c r="I503" s="556">
        <f>H503/G503*100</f>
        <v>94.558765334388596</v>
      </c>
      <c r="J503" s="125"/>
      <c r="K503" s="125"/>
      <c r="L503" s="464"/>
      <c r="M503" s="464"/>
      <c r="N503" s="464"/>
      <c r="O503" s="464"/>
      <c r="P503" s="464"/>
      <c r="Q503" s="464"/>
      <c r="R503" s="711"/>
      <c r="S503" s="711"/>
      <c r="T503" s="711"/>
      <c r="U503" s="711"/>
      <c r="V503" s="1602"/>
      <c r="W503" s="711"/>
      <c r="X503" s="711"/>
      <c r="Y503" s="711"/>
      <c r="Z503" s="711"/>
      <c r="AA503" s="711"/>
      <c r="AB503" s="711">
        <f>AB504+AB505+AB508</f>
        <v>0</v>
      </c>
      <c r="AC503" s="711">
        <f t="shared" ref="AC503" si="276">AC504+AC505+AC508</f>
        <v>0</v>
      </c>
      <c r="AD503" s="711">
        <f>AC503/1000</f>
        <v>0</v>
      </c>
      <c r="AF503" s="1730"/>
    </row>
    <row r="504" spans="1:32" s="70" customFormat="1" ht="20.25" customHeight="1" x14ac:dyDescent="0.25">
      <c r="A504" s="738">
        <v>1</v>
      </c>
      <c r="B504" s="1744">
        <v>1</v>
      </c>
      <c r="C504" s="407" t="s">
        <v>303</v>
      </c>
      <c r="D504" s="407"/>
      <c r="E504" s="407"/>
      <c r="F504" s="711"/>
      <c r="G504" s="92">
        <f>ROUND(F504/12*$C$3,0)</f>
        <v>0</v>
      </c>
      <c r="H504" s="440"/>
      <c r="I504" s="556"/>
      <c r="J504" s="125"/>
      <c r="K504" s="125"/>
      <c r="L504" s="464"/>
      <c r="M504" s="464"/>
      <c r="N504" s="464"/>
      <c r="O504" s="464"/>
      <c r="P504" s="464"/>
      <c r="Q504" s="464"/>
      <c r="R504" s="711"/>
      <c r="S504" s="711"/>
      <c r="T504" s="711"/>
      <c r="U504" s="711"/>
      <c r="V504" s="1602"/>
      <c r="W504" s="711"/>
      <c r="X504" s="711"/>
      <c r="Y504" s="711"/>
      <c r="Z504" s="711"/>
      <c r="AA504" s="711"/>
      <c r="AB504" s="711"/>
      <c r="AC504" s="1841"/>
      <c r="AD504" s="1841"/>
      <c r="AF504" s="1730"/>
    </row>
    <row r="505" spans="1:32" s="70" customFormat="1" ht="49.5" customHeight="1" x14ac:dyDescent="0.25">
      <c r="A505" s="738">
        <v>1</v>
      </c>
      <c r="B505" s="1744">
        <v>1</v>
      </c>
      <c r="C505" s="407" t="s">
        <v>308</v>
      </c>
      <c r="D505" s="407"/>
      <c r="E505" s="407"/>
      <c r="F505" s="711">
        <f>SUM(F506:F507)</f>
        <v>6344</v>
      </c>
      <c r="G505" s="440">
        <f>SUM(G506:G507)</f>
        <v>2114.666666666667</v>
      </c>
      <c r="H505" s="440">
        <f>SUM(H506:H507)</f>
        <v>1507</v>
      </c>
      <c r="I505" s="556">
        <f t="shared" ref="I505:I511" si="277">H505/G505*100</f>
        <v>71.264186633039088</v>
      </c>
      <c r="J505" s="125"/>
      <c r="K505" s="125"/>
      <c r="L505" s="464"/>
      <c r="M505" s="464"/>
      <c r="N505" s="464"/>
      <c r="O505" s="464"/>
      <c r="P505" s="464"/>
      <c r="Q505" s="464"/>
      <c r="R505" s="711"/>
      <c r="S505" s="711"/>
      <c r="T505" s="711"/>
      <c r="U505" s="711"/>
      <c r="V505" s="1602"/>
      <c r="W505" s="711"/>
      <c r="X505" s="711"/>
      <c r="Y505" s="711"/>
      <c r="Z505" s="711"/>
      <c r="AA505" s="711"/>
      <c r="AB505" s="711">
        <f>AB506+AB507</f>
        <v>0</v>
      </c>
      <c r="AC505" s="711">
        <f t="shared" ref="AC505" si="278">AC506+AC507</f>
        <v>0</v>
      </c>
      <c r="AD505" s="711">
        <f t="shared" ref="AD505:AD506" si="279">AC505/1000</f>
        <v>0</v>
      </c>
      <c r="AF505" s="1730"/>
    </row>
    <row r="506" spans="1:32" s="70" customFormat="1" ht="38.1" customHeight="1" x14ac:dyDescent="0.25">
      <c r="A506" s="738">
        <v>1</v>
      </c>
      <c r="B506" s="1744">
        <v>1</v>
      </c>
      <c r="C506" s="407" t="s">
        <v>309</v>
      </c>
      <c r="D506" s="407"/>
      <c r="E506" s="407"/>
      <c r="F506" s="711">
        <v>4880</v>
      </c>
      <c r="G506" s="92">
        <f t="shared" ref="G506:G507" si="280">(F506/12*$C$3)</f>
        <v>1626.6666666666667</v>
      </c>
      <c r="H506" s="440">
        <v>1035</v>
      </c>
      <c r="I506" s="556">
        <f t="shared" si="277"/>
        <v>63.627049180327866</v>
      </c>
      <c r="J506" s="125"/>
      <c r="K506" s="125"/>
      <c r="L506" s="464"/>
      <c r="M506" s="464"/>
      <c r="N506" s="464"/>
      <c r="O506" s="464"/>
      <c r="P506" s="464"/>
      <c r="Q506" s="464"/>
      <c r="R506" s="711"/>
      <c r="S506" s="711"/>
      <c r="T506" s="711"/>
      <c r="U506" s="711"/>
      <c r="V506" s="1602"/>
      <c r="W506" s="711"/>
      <c r="X506" s="711"/>
      <c r="Y506" s="711"/>
      <c r="Z506" s="711"/>
      <c r="AA506" s="711"/>
      <c r="AB506" s="711"/>
      <c r="AC506" s="1841"/>
      <c r="AD506" s="1841">
        <f t="shared" si="279"/>
        <v>0</v>
      </c>
      <c r="AF506" s="1730"/>
    </row>
    <row r="507" spans="1:32" s="70" customFormat="1" ht="38.1" customHeight="1" x14ac:dyDescent="0.25">
      <c r="A507" s="738">
        <v>1</v>
      </c>
      <c r="B507" s="1744">
        <v>1</v>
      </c>
      <c r="C507" s="407" t="s">
        <v>310</v>
      </c>
      <c r="D507" s="407"/>
      <c r="E507" s="407"/>
      <c r="F507" s="711">
        <v>1464</v>
      </c>
      <c r="G507" s="92">
        <f t="shared" si="280"/>
        <v>488</v>
      </c>
      <c r="H507" s="440">
        <v>472</v>
      </c>
      <c r="I507" s="556">
        <f t="shared" si="277"/>
        <v>96.721311475409834</v>
      </c>
      <c r="J507" s="125"/>
      <c r="K507" s="125"/>
      <c r="L507" s="464"/>
      <c r="M507" s="464"/>
      <c r="N507" s="464"/>
      <c r="O507" s="464"/>
      <c r="P507" s="464"/>
      <c r="Q507" s="464"/>
      <c r="R507" s="711"/>
      <c r="S507" s="711"/>
      <c r="T507" s="711"/>
      <c r="U507" s="711"/>
      <c r="V507" s="1602"/>
      <c r="W507" s="711"/>
      <c r="X507" s="711"/>
      <c r="Y507" s="711"/>
      <c r="Z507" s="711"/>
      <c r="AA507" s="711"/>
      <c r="AB507" s="711"/>
      <c r="AC507" s="1841"/>
      <c r="AD507" s="1841"/>
      <c r="AF507" s="1730"/>
    </row>
    <row r="508" spans="1:32" s="70" customFormat="1" ht="49.5" customHeight="1" x14ac:dyDescent="0.25">
      <c r="A508" s="738">
        <v>1</v>
      </c>
      <c r="B508" s="1744">
        <v>1</v>
      </c>
      <c r="C508" s="407" t="s">
        <v>311</v>
      </c>
      <c r="D508" s="407"/>
      <c r="E508" s="407"/>
      <c r="F508" s="711">
        <f>SUM(F509:F511)</f>
        <v>3764</v>
      </c>
      <c r="G508" s="440">
        <f>SUM(G509:G511)</f>
        <v>1254.6666666666665</v>
      </c>
      <c r="H508" s="440">
        <f>SUM(H509:H511)</f>
        <v>1679</v>
      </c>
      <c r="I508" s="556">
        <f t="shared" si="277"/>
        <v>133.82040382571734</v>
      </c>
      <c r="J508" s="125"/>
      <c r="K508" s="125"/>
      <c r="L508" s="464"/>
      <c r="M508" s="464"/>
      <c r="N508" s="464"/>
      <c r="O508" s="464"/>
      <c r="P508" s="464"/>
      <c r="Q508" s="464"/>
      <c r="R508" s="711"/>
      <c r="S508" s="711"/>
      <c r="T508" s="711"/>
      <c r="U508" s="711"/>
      <c r="V508" s="1602"/>
      <c r="W508" s="711"/>
      <c r="X508" s="711"/>
      <c r="Y508" s="711"/>
      <c r="Z508" s="711"/>
      <c r="AA508" s="711"/>
      <c r="AB508" s="711">
        <f>AB509+AB510*4.7647+AB511*1.4375</f>
        <v>0</v>
      </c>
      <c r="AC508" s="1841">
        <f>AC509+AC510+AC511</f>
        <v>0</v>
      </c>
      <c r="AD508" s="1841">
        <f>AD509+AD510+AD511</f>
        <v>0</v>
      </c>
      <c r="AF508" s="1730"/>
    </row>
    <row r="509" spans="1:32" s="70" customFormat="1" ht="38.1" customHeight="1" x14ac:dyDescent="0.25">
      <c r="A509" s="738">
        <v>1</v>
      </c>
      <c r="B509" s="1744">
        <v>1</v>
      </c>
      <c r="C509" s="407" t="s">
        <v>312</v>
      </c>
      <c r="D509" s="407"/>
      <c r="E509" s="407"/>
      <c r="F509" s="711">
        <v>362</v>
      </c>
      <c r="G509" s="92">
        <f>(F509/12*$C$3)</f>
        <v>120.66666666666667</v>
      </c>
      <c r="H509" s="440">
        <v>163</v>
      </c>
      <c r="I509" s="556">
        <f t="shared" si="277"/>
        <v>135.08287292817681</v>
      </c>
      <c r="J509" s="125"/>
      <c r="K509" s="125"/>
      <c r="L509" s="464"/>
      <c r="M509" s="464"/>
      <c r="N509" s="464"/>
      <c r="O509" s="464"/>
      <c r="P509" s="464"/>
      <c r="Q509" s="464"/>
      <c r="R509" s="711"/>
      <c r="S509" s="711"/>
      <c r="T509" s="711"/>
      <c r="U509" s="711"/>
      <c r="V509" s="1602"/>
      <c r="W509" s="711"/>
      <c r="X509" s="711"/>
      <c r="Y509" s="711"/>
      <c r="Z509" s="711"/>
      <c r="AA509" s="711"/>
      <c r="AB509" s="711"/>
      <c r="AC509" s="1841"/>
      <c r="AD509" s="1841"/>
      <c r="AF509" s="1730"/>
    </row>
    <row r="510" spans="1:32" s="70" customFormat="1" ht="56.25" customHeight="1" x14ac:dyDescent="0.25">
      <c r="A510" s="738">
        <v>1</v>
      </c>
      <c r="B510" s="1744">
        <v>1</v>
      </c>
      <c r="C510" s="407" t="s">
        <v>376</v>
      </c>
      <c r="D510" s="407"/>
      <c r="E510" s="407"/>
      <c r="F510" s="711">
        <v>2816</v>
      </c>
      <c r="G510" s="92">
        <f t="shared" ref="G510:G511" si="281">(F510/12*$C$3)</f>
        <v>938.66666666666663</v>
      </c>
      <c r="H510" s="440">
        <v>1253</v>
      </c>
      <c r="I510" s="556">
        <f t="shared" si="277"/>
        <v>133.48721590909091</v>
      </c>
      <c r="J510" s="125"/>
      <c r="K510" s="125"/>
      <c r="L510" s="464"/>
      <c r="M510" s="464"/>
      <c r="N510" s="464"/>
      <c r="O510" s="464"/>
      <c r="P510" s="464"/>
      <c r="Q510" s="464"/>
      <c r="R510" s="711"/>
      <c r="S510" s="711"/>
      <c r="T510" s="711"/>
      <c r="U510" s="711"/>
      <c r="V510" s="1602"/>
      <c r="W510" s="711"/>
      <c r="X510" s="711"/>
      <c r="Y510" s="711"/>
      <c r="Z510" s="711"/>
      <c r="AA510" s="711"/>
      <c r="AB510" s="711"/>
      <c r="AC510" s="1841"/>
      <c r="AD510" s="1841"/>
      <c r="AF510" s="1730"/>
    </row>
    <row r="511" spans="1:32" s="70" customFormat="1" ht="56.25" customHeight="1" x14ac:dyDescent="0.25">
      <c r="A511" s="738">
        <v>1</v>
      </c>
      <c r="B511" s="1744">
        <v>1</v>
      </c>
      <c r="C511" s="407" t="s">
        <v>322</v>
      </c>
      <c r="D511" s="407"/>
      <c r="E511" s="407"/>
      <c r="F511" s="711">
        <v>586</v>
      </c>
      <c r="G511" s="92">
        <f t="shared" si="281"/>
        <v>195.33333333333334</v>
      </c>
      <c r="H511" s="440">
        <v>263</v>
      </c>
      <c r="I511" s="556">
        <f t="shared" si="277"/>
        <v>134.64163822525597</v>
      </c>
      <c r="J511" s="125"/>
      <c r="K511" s="125"/>
      <c r="L511" s="464"/>
      <c r="M511" s="464"/>
      <c r="N511" s="464"/>
      <c r="O511" s="464"/>
      <c r="P511" s="464"/>
      <c r="Q511" s="464"/>
      <c r="R511" s="711"/>
      <c r="S511" s="711"/>
      <c r="T511" s="711"/>
      <c r="U511" s="711"/>
      <c r="V511" s="1602"/>
      <c r="W511" s="711"/>
      <c r="X511" s="711"/>
      <c r="Y511" s="711"/>
      <c r="Z511" s="711"/>
      <c r="AA511" s="711"/>
      <c r="AB511" s="711"/>
      <c r="AC511" s="1841"/>
      <c r="AD511" s="1841">
        <f>AC511/1000</f>
        <v>0</v>
      </c>
      <c r="AF511" s="1730"/>
    </row>
    <row r="512" spans="1:32" s="70" customFormat="1" ht="22.5" customHeight="1" x14ac:dyDescent="0.25">
      <c r="A512" s="738">
        <v>1</v>
      </c>
      <c r="B512" s="1744">
        <v>1</v>
      </c>
      <c r="C512" s="409" t="s">
        <v>157</v>
      </c>
      <c r="D512" s="409"/>
      <c r="E512" s="407"/>
      <c r="F512" s="711"/>
      <c r="G512" s="92">
        <f t="shared" ref="G512:G515" si="282">ROUND(F512/12*$C$3,0)</f>
        <v>0</v>
      </c>
      <c r="H512" s="92"/>
      <c r="I512" s="556"/>
      <c r="J512" s="125"/>
      <c r="K512" s="125"/>
      <c r="L512" s="464"/>
      <c r="M512" s="464"/>
      <c r="N512" s="464"/>
      <c r="O512" s="464"/>
      <c r="P512" s="464"/>
      <c r="Q512" s="464"/>
      <c r="R512" s="711"/>
      <c r="S512" s="711"/>
      <c r="T512" s="711"/>
      <c r="U512" s="711"/>
      <c r="V512" s="1602"/>
      <c r="W512" s="711"/>
      <c r="X512" s="711"/>
      <c r="Y512" s="711"/>
      <c r="Z512" s="711"/>
      <c r="AA512" s="711"/>
      <c r="AB512" s="711"/>
      <c r="AC512" s="1841"/>
      <c r="AD512" s="1841"/>
      <c r="AF512" s="1730"/>
    </row>
    <row r="513" spans="1:32" s="70" customFormat="1" ht="36" customHeight="1" x14ac:dyDescent="0.25">
      <c r="A513" s="738">
        <v>1</v>
      </c>
      <c r="B513" s="1744">
        <v>1</v>
      </c>
      <c r="C513" s="409" t="s">
        <v>158</v>
      </c>
      <c r="D513" s="409"/>
      <c r="E513" s="407"/>
      <c r="F513" s="711">
        <v>4300</v>
      </c>
      <c r="G513" s="92">
        <f>(F513/12*$C$3)</f>
        <v>1433.3333333333333</v>
      </c>
      <c r="H513" s="440">
        <v>965</v>
      </c>
      <c r="I513" s="556">
        <f>H513/G513*100</f>
        <v>67.325581395348848</v>
      </c>
      <c r="J513" s="125"/>
      <c r="K513" s="125"/>
      <c r="L513" s="464"/>
      <c r="M513" s="464"/>
      <c r="N513" s="464"/>
      <c r="O513" s="464"/>
      <c r="P513" s="464"/>
      <c r="Q513" s="464"/>
      <c r="R513" s="711"/>
      <c r="S513" s="711"/>
      <c r="T513" s="711"/>
      <c r="U513" s="711"/>
      <c r="V513" s="1602"/>
      <c r="W513" s="711"/>
      <c r="X513" s="711"/>
      <c r="Y513" s="711"/>
      <c r="Z513" s="711"/>
      <c r="AA513" s="711"/>
      <c r="AB513" s="711"/>
      <c r="AC513" s="1841"/>
      <c r="AD513" s="1841">
        <f>AC513/1000</f>
        <v>0</v>
      </c>
      <c r="AF513" s="1730"/>
    </row>
    <row r="514" spans="1:32" s="70" customFormat="1" ht="30" customHeight="1" x14ac:dyDescent="0.25">
      <c r="A514" s="738">
        <v>1</v>
      </c>
      <c r="B514" s="1744">
        <v>1</v>
      </c>
      <c r="C514" s="716" t="s">
        <v>320</v>
      </c>
      <c r="D514" s="716"/>
      <c r="E514" s="407"/>
      <c r="F514" s="711"/>
      <c r="G514" s="92">
        <f t="shared" si="282"/>
        <v>0</v>
      </c>
      <c r="H514" s="307"/>
      <c r="I514" s="556"/>
      <c r="J514" s="125"/>
      <c r="K514" s="125"/>
      <c r="L514" s="464"/>
      <c r="M514" s="464"/>
      <c r="N514" s="464"/>
      <c r="O514" s="464"/>
      <c r="P514" s="464"/>
      <c r="Q514" s="464"/>
      <c r="R514" s="711"/>
      <c r="S514" s="711"/>
      <c r="T514" s="711"/>
      <c r="U514" s="711"/>
      <c r="V514" s="1602"/>
      <c r="W514" s="711"/>
      <c r="X514" s="711"/>
      <c r="Y514" s="711"/>
      <c r="Z514" s="711"/>
      <c r="AA514" s="711"/>
      <c r="AB514" s="711"/>
      <c r="AC514" s="1841"/>
      <c r="AD514" s="1841"/>
      <c r="AF514" s="1730"/>
    </row>
    <row r="515" spans="1:32" s="70" customFormat="1" ht="30" customHeight="1" x14ac:dyDescent="0.25">
      <c r="A515" s="738">
        <v>1</v>
      </c>
      <c r="B515" s="1744">
        <v>1</v>
      </c>
      <c r="C515" s="641" t="s">
        <v>356</v>
      </c>
      <c r="D515" s="641"/>
      <c r="E515" s="407"/>
      <c r="F515" s="711">
        <v>400</v>
      </c>
      <c r="G515" s="92">
        <f t="shared" si="282"/>
        <v>133</v>
      </c>
      <c r="H515" s="94">
        <v>348</v>
      </c>
      <c r="I515" s="556">
        <f>H515/G515*100</f>
        <v>261.6541353383459</v>
      </c>
      <c r="J515" s="125"/>
      <c r="K515" s="125"/>
      <c r="L515" s="464"/>
      <c r="M515" s="464"/>
      <c r="N515" s="464"/>
      <c r="O515" s="464"/>
      <c r="P515" s="464"/>
      <c r="Q515" s="464"/>
      <c r="R515" s="711"/>
      <c r="S515" s="711"/>
      <c r="T515" s="711"/>
      <c r="U515" s="711"/>
      <c r="V515" s="1602"/>
      <c r="W515" s="711"/>
      <c r="X515" s="711"/>
      <c r="Y515" s="711"/>
      <c r="Z515" s="711"/>
      <c r="AA515" s="711"/>
      <c r="AB515" s="711"/>
      <c r="AC515" s="1841"/>
      <c r="AD515" s="1841"/>
      <c r="AF515" s="1730"/>
    </row>
    <row r="516" spans="1:32" s="70" customFormat="1" ht="23.25" customHeight="1" x14ac:dyDescent="0.25">
      <c r="A516" s="738">
        <v>1</v>
      </c>
      <c r="B516" s="1744">
        <v>1</v>
      </c>
      <c r="C516" s="213" t="s">
        <v>165</v>
      </c>
      <c r="D516" s="213"/>
      <c r="E516" s="508"/>
      <c r="F516" s="712">
        <f>SUM(F503+F513)</f>
        <v>14408</v>
      </c>
      <c r="G516" s="388">
        <f>SUM(G503+G513)</f>
        <v>4802.666666666667</v>
      </c>
      <c r="H516" s="388">
        <f>SUM(H503+H513)</f>
        <v>4151</v>
      </c>
      <c r="I516" s="126">
        <f>H516/G516*100</f>
        <v>86.431149361465842</v>
      </c>
      <c r="J516" s="125"/>
      <c r="K516" s="125"/>
      <c r="L516" s="464"/>
      <c r="M516" s="464"/>
      <c r="N516" s="464"/>
      <c r="O516" s="464"/>
      <c r="P516" s="464"/>
      <c r="Q516" s="464"/>
      <c r="R516" s="742">
        <v>18245.77866</v>
      </c>
      <c r="S516" s="742">
        <v>18245.77866</v>
      </c>
      <c r="T516" s="742">
        <v>18245.77866</v>
      </c>
      <c r="U516" s="742">
        <v>18245.77866</v>
      </c>
      <c r="V516" s="1607">
        <f>R516/12*$C$3+(S516-R516)/11*3+(T516-S516)/10*2+(U516-T516)/9*1</f>
        <v>6081.9262200000003</v>
      </c>
      <c r="W516" s="742">
        <f>AA516-Z516</f>
        <v>3996.04106</v>
      </c>
      <c r="X516" s="742"/>
      <c r="Y516" s="742">
        <f>W516-V516</f>
        <v>-2085.8851600000003</v>
      </c>
      <c r="Z516" s="742">
        <v>-204.82424</v>
      </c>
      <c r="AA516" s="742">
        <v>3791.2168200000001</v>
      </c>
      <c r="AB516" s="388">
        <f>SUM(AB503+AB513)</f>
        <v>0</v>
      </c>
      <c r="AC516" s="742">
        <f t="shared" ref="AC516:AD516" si="283">AC513+AC503</f>
        <v>0</v>
      </c>
      <c r="AD516" s="742">
        <f t="shared" si="283"/>
        <v>0</v>
      </c>
      <c r="AF516" s="1730"/>
    </row>
    <row r="517" spans="1:32" s="70" customFormat="1" ht="15" customHeight="1" x14ac:dyDescent="0.25">
      <c r="A517" s="738">
        <v>1</v>
      </c>
      <c r="B517" s="1744">
        <v>1</v>
      </c>
      <c r="C517" s="672" t="s">
        <v>343</v>
      </c>
      <c r="D517" s="672"/>
      <c r="E517" s="672"/>
      <c r="F517" s="2202">
        <f>SUM(F516,F501)</f>
        <v>72102.564102564094</v>
      </c>
      <c r="G517" s="556">
        <f>SUM(G516,G501)</f>
        <v>24034.102564102563</v>
      </c>
      <c r="H517" s="556">
        <f>SUM(H516,H501)</f>
        <v>32329.186039886041</v>
      </c>
      <c r="I517" s="556">
        <f>H517/G517*100</f>
        <v>134.51380576270424</v>
      </c>
      <c r="J517" s="703"/>
      <c r="K517" s="703"/>
      <c r="L517" s="773"/>
      <c r="M517" s="773"/>
      <c r="N517" s="773"/>
      <c r="O517" s="773"/>
      <c r="P517" s="773"/>
      <c r="Q517" s="773"/>
      <c r="R517" s="742">
        <f t="shared" ref="R517:S517" si="284">SUM(R516,R501)</f>
        <v>60788.421659999993</v>
      </c>
      <c r="S517" s="742">
        <f t="shared" si="284"/>
        <v>60788.421659999993</v>
      </c>
      <c r="T517" s="742">
        <f t="shared" ref="T517:U517" si="285">SUM(T516,T501)</f>
        <v>60788.421659999993</v>
      </c>
      <c r="U517" s="742">
        <f t="shared" si="285"/>
        <v>60788.421659999993</v>
      </c>
      <c r="V517" s="742">
        <f t="shared" ref="V517:AA517" si="286">SUM(V516,V501)</f>
        <v>20262.807219999999</v>
      </c>
      <c r="W517" s="742">
        <f t="shared" si="286"/>
        <v>18081.201119999998</v>
      </c>
      <c r="X517" s="742">
        <f t="shared" si="286"/>
        <v>0</v>
      </c>
      <c r="Y517" s="742">
        <f t="shared" si="286"/>
        <v>-2181.6061000000013</v>
      </c>
      <c r="Z517" s="742">
        <f t="shared" si="286"/>
        <v>-246.12697</v>
      </c>
      <c r="AA517" s="742">
        <f t="shared" si="286"/>
        <v>17835.07415</v>
      </c>
      <c r="AB517" s="556">
        <f>SUM(AB516,AB501)</f>
        <v>132.5871794871795</v>
      </c>
      <c r="AC517" s="742">
        <f t="shared" ref="AC517:AD517" si="287">SUM(AC516,AC501)</f>
        <v>67295.08</v>
      </c>
      <c r="AD517" s="742">
        <f t="shared" si="287"/>
        <v>67.295079999999999</v>
      </c>
      <c r="AF517" s="1730"/>
    </row>
    <row r="518" spans="1:32" s="70" customFormat="1" ht="15" customHeight="1" x14ac:dyDescent="0.25">
      <c r="A518" s="738">
        <v>1</v>
      </c>
      <c r="B518" s="1744">
        <v>1</v>
      </c>
      <c r="C518" s="535"/>
      <c r="D518" s="535"/>
      <c r="E518" s="672"/>
      <c r="F518" s="2225"/>
      <c r="G518" s="92"/>
      <c r="H518" s="556"/>
      <c r="I518" s="556"/>
      <c r="J518" s="703"/>
      <c r="K518" s="703"/>
      <c r="L518" s="773"/>
      <c r="M518" s="773"/>
      <c r="N518" s="773"/>
      <c r="O518" s="773"/>
      <c r="P518" s="773"/>
      <c r="Q518" s="773"/>
      <c r="R518" s="742"/>
      <c r="S518" s="742"/>
      <c r="T518" s="742"/>
      <c r="U518" s="742"/>
      <c r="V518" s="1608"/>
      <c r="W518" s="742"/>
      <c r="X518" s="742"/>
      <c r="Y518" s="742"/>
      <c r="Z518" s="742"/>
      <c r="AA518" s="742"/>
      <c r="AB518" s="742"/>
      <c r="AC518" s="1842"/>
      <c r="AD518" s="1842"/>
      <c r="AF518" s="1730"/>
    </row>
    <row r="519" spans="1:32" s="70" customFormat="1" ht="15" customHeight="1" x14ac:dyDescent="0.25">
      <c r="A519" s="738">
        <v>1</v>
      </c>
      <c r="B519" s="1744">
        <v>1</v>
      </c>
      <c r="C519" s="282" t="s">
        <v>31</v>
      </c>
      <c r="D519" s="282"/>
      <c r="E519" s="217"/>
      <c r="F519" s="772"/>
      <c r="G519" s="361"/>
      <c r="H519" s="361"/>
      <c r="I519" s="361"/>
      <c r="J519" s="125"/>
      <c r="K519" s="125"/>
      <c r="L519" s="388"/>
      <c r="M519" s="388"/>
      <c r="N519" s="388"/>
      <c r="O519" s="388"/>
      <c r="P519" s="388"/>
      <c r="Q519" s="388"/>
      <c r="R519" s="63"/>
      <c r="S519" s="63"/>
      <c r="T519" s="63"/>
      <c r="U519" s="63"/>
      <c r="V519" s="1599"/>
      <c r="W519" s="63"/>
      <c r="X519" s="63"/>
      <c r="Y519" s="63"/>
      <c r="Z519" s="63"/>
      <c r="AA519" s="63"/>
      <c r="AB519" s="63"/>
      <c r="AC519" s="1836"/>
      <c r="AD519" s="1836"/>
      <c r="AF519" s="1730"/>
    </row>
    <row r="520" spans="1:32" s="70" customFormat="1" ht="15" customHeight="1" x14ac:dyDescent="0.25">
      <c r="A520" s="738">
        <v>1</v>
      </c>
      <c r="B520" s="1744">
        <v>1</v>
      </c>
      <c r="C520" s="144" t="s">
        <v>10</v>
      </c>
      <c r="D520" s="144"/>
      <c r="E520" s="63">
        <v>300</v>
      </c>
      <c r="F520" s="772">
        <v>470</v>
      </c>
      <c r="G520" s="92">
        <f>ROUND(F520/12*$C$3,0)</f>
        <v>157</v>
      </c>
      <c r="H520" s="92">
        <v>139</v>
      </c>
      <c r="I520" s="92">
        <f>H520/G520*100</f>
        <v>88.535031847133766</v>
      </c>
      <c r="J520" s="363">
        <v>11</v>
      </c>
      <c r="K520" s="93">
        <f>N520/H520</f>
        <v>10.237410071942445</v>
      </c>
      <c r="L520" s="94">
        <f>ROUND(F520*J520,0)</f>
        <v>5170</v>
      </c>
      <c r="M520" s="94">
        <f t="shared" ref="M520:M522" si="288">L520/12*$C$3</f>
        <v>1723.3333333333333</v>
      </c>
      <c r="N520" s="94">
        <f>863+560</f>
        <v>1423</v>
      </c>
      <c r="O520" s="94">
        <f>N520/M520*100</f>
        <v>82.572533849129599</v>
      </c>
      <c r="P520" s="94">
        <f>ROUND(L520/E520,0)</f>
        <v>17</v>
      </c>
      <c r="Q520" s="94">
        <f>N520/$C$3*12/P520</f>
        <v>251.11764705882354</v>
      </c>
      <c r="R520" s="711"/>
      <c r="S520" s="711"/>
      <c r="T520" s="711"/>
      <c r="U520" s="711"/>
      <c r="V520" s="1602"/>
      <c r="W520" s="711"/>
      <c r="X520" s="711"/>
      <c r="Y520" s="711"/>
      <c r="Z520" s="711"/>
      <c r="AA520" s="711"/>
      <c r="AB520" s="711"/>
      <c r="AC520" s="1841"/>
      <c r="AD520" s="1841"/>
      <c r="AF520" s="1730"/>
    </row>
    <row r="521" spans="1:32" s="70" customFormat="1" ht="15" customHeight="1" x14ac:dyDescent="0.25">
      <c r="A521" s="738">
        <v>1</v>
      </c>
      <c r="B521" s="1744">
        <v>1</v>
      </c>
      <c r="C521" s="124" t="s">
        <v>6</v>
      </c>
      <c r="D521" s="124"/>
      <c r="E521" s="63">
        <v>300</v>
      </c>
      <c r="F521" s="772">
        <v>220</v>
      </c>
      <c r="G521" s="92">
        <f>ROUND(F521/12*$C$3,0)</f>
        <v>73</v>
      </c>
      <c r="H521" s="92">
        <v>74</v>
      </c>
      <c r="I521" s="92">
        <f>H521/G521*100</f>
        <v>101.36986301369863</v>
      </c>
      <c r="J521" s="363">
        <v>10</v>
      </c>
      <c r="K521" s="93">
        <f>N521/H521</f>
        <v>10.162162162162161</v>
      </c>
      <c r="L521" s="94">
        <f>ROUND(F521*J521,0)</f>
        <v>2200</v>
      </c>
      <c r="M521" s="94">
        <f t="shared" si="288"/>
        <v>733.33333333333337</v>
      </c>
      <c r="N521" s="94">
        <f>571+181</f>
        <v>752</v>
      </c>
      <c r="O521" s="94">
        <f>N521/M521*100</f>
        <v>102.54545454545453</v>
      </c>
      <c r="P521" s="94">
        <f>ROUND(L521/E521,0)</f>
        <v>7</v>
      </c>
      <c r="Q521" s="94">
        <f>N521/$C$3*12/P521</f>
        <v>322.28571428571428</v>
      </c>
      <c r="R521" s="711"/>
      <c r="S521" s="711"/>
      <c r="T521" s="711"/>
      <c r="U521" s="711"/>
      <c r="V521" s="1602"/>
      <c r="W521" s="711"/>
      <c r="X521" s="711"/>
      <c r="Y521" s="711"/>
      <c r="Z521" s="711"/>
      <c r="AA521" s="711"/>
      <c r="AB521" s="711"/>
      <c r="AC521" s="1841"/>
      <c r="AD521" s="1841"/>
      <c r="AF521" s="1730"/>
    </row>
    <row r="522" spans="1:32" s="70" customFormat="1" ht="15" customHeight="1" x14ac:dyDescent="0.25">
      <c r="A522" s="738">
        <v>1</v>
      </c>
      <c r="B522" s="1744">
        <v>1</v>
      </c>
      <c r="C522" s="144" t="s">
        <v>26</v>
      </c>
      <c r="D522" s="144"/>
      <c r="E522" s="63">
        <v>300</v>
      </c>
      <c r="F522" s="772">
        <v>170</v>
      </c>
      <c r="G522" s="92">
        <f>ROUND(F522/12*$C$3,0)</f>
        <v>57</v>
      </c>
      <c r="H522" s="92">
        <v>54</v>
      </c>
      <c r="I522" s="92">
        <f>H522/G522*100</f>
        <v>94.73684210526315</v>
      </c>
      <c r="J522" s="363">
        <v>6.1</v>
      </c>
      <c r="K522" s="93">
        <f>N522/H522</f>
        <v>8.1851851851851851</v>
      </c>
      <c r="L522" s="94">
        <f>ROUND(F522*J522,0)</f>
        <v>1037</v>
      </c>
      <c r="M522" s="94">
        <f t="shared" si="288"/>
        <v>345.66666666666669</v>
      </c>
      <c r="N522" s="94">
        <f>325+117</f>
        <v>442</v>
      </c>
      <c r="O522" s="94">
        <f>N522/M522*100</f>
        <v>127.86885245901638</v>
      </c>
      <c r="P522" s="94">
        <f>ROUND(L522/E522,0)</f>
        <v>3</v>
      </c>
      <c r="Q522" s="94">
        <f>N522/$C$3*12/P522</f>
        <v>442</v>
      </c>
      <c r="R522" s="711"/>
      <c r="S522" s="711"/>
      <c r="T522" s="711"/>
      <c r="U522" s="711"/>
      <c r="V522" s="1602"/>
      <c r="W522" s="711"/>
      <c r="X522" s="711"/>
      <c r="Y522" s="711"/>
      <c r="Z522" s="711"/>
      <c r="AA522" s="711"/>
      <c r="AB522" s="711"/>
      <c r="AC522" s="1841"/>
      <c r="AD522" s="1841"/>
      <c r="AF522" s="1730"/>
    </row>
    <row r="523" spans="1:32" s="70" customFormat="1" ht="15" customHeight="1" x14ac:dyDescent="0.25">
      <c r="A523" s="738">
        <v>1</v>
      </c>
      <c r="B523" s="1744">
        <v>1</v>
      </c>
      <c r="C523" s="282" t="s">
        <v>35</v>
      </c>
      <c r="D523" s="282"/>
      <c r="E523" s="282"/>
      <c r="F523" s="2202">
        <f>SUM(F520:F522)</f>
        <v>860</v>
      </c>
      <c r="G523" s="556">
        <f>SUM(G520:G522)</f>
        <v>287</v>
      </c>
      <c r="H523" s="556">
        <f>SUM(H520:H522)</f>
        <v>267</v>
      </c>
      <c r="I523" s="556">
        <f>H523/G523*100</f>
        <v>93.031358885017426</v>
      </c>
      <c r="J523" s="703">
        <f>SUM(L523/F523)</f>
        <v>9.7755813953488371</v>
      </c>
      <c r="K523" s="117">
        <f>N523/H523</f>
        <v>9.8014981273408246</v>
      </c>
      <c r="L523" s="704">
        <f>SUM(L520:L522)</f>
        <v>8407</v>
      </c>
      <c r="M523" s="704">
        <f>SUM(M520:M522)</f>
        <v>2802.333333333333</v>
      </c>
      <c r="N523" s="704">
        <f>SUM(N520:N522)</f>
        <v>2617</v>
      </c>
      <c r="O523" s="94">
        <f>N523/M523*100</f>
        <v>93.3864636612347</v>
      </c>
      <c r="P523" s="281">
        <f>SUM(P520:P522)</f>
        <v>27</v>
      </c>
      <c r="Q523" s="94">
        <f>N523/$C$3*12/P523</f>
        <v>290.77777777777777</v>
      </c>
      <c r="R523" s="704"/>
      <c r="S523" s="704"/>
      <c r="T523" s="704"/>
      <c r="U523" s="704"/>
      <c r="V523" s="1608"/>
      <c r="W523" s="742"/>
      <c r="X523" s="742"/>
      <c r="Y523" s="742"/>
      <c r="Z523" s="704"/>
      <c r="AA523" s="704"/>
      <c r="AB523" s="704"/>
      <c r="AC523" s="1842"/>
      <c r="AD523" s="1842"/>
      <c r="AF523" s="1730"/>
    </row>
    <row r="524" spans="1:32" s="70" customFormat="1" ht="15" customHeight="1" x14ac:dyDescent="0.25">
      <c r="A524" s="738">
        <v>1</v>
      </c>
      <c r="B524" s="1744">
        <v>1</v>
      </c>
      <c r="C524" s="217" t="s">
        <v>148</v>
      </c>
      <c r="D524" s="217"/>
      <c r="E524" s="282"/>
      <c r="F524" s="2202"/>
      <c r="G524" s="556"/>
      <c r="H524" s="556"/>
      <c r="I524" s="556"/>
      <c r="J524" s="703"/>
      <c r="K524" s="117"/>
      <c r="L524" s="704"/>
      <c r="M524" s="704"/>
      <c r="N524" s="704"/>
      <c r="O524" s="94"/>
      <c r="P524" s="281"/>
      <c r="Q524" s="94"/>
      <c r="R524" s="704"/>
      <c r="S524" s="704"/>
      <c r="T524" s="704"/>
      <c r="U524" s="704"/>
      <c r="V524" s="1609"/>
      <c r="W524" s="704"/>
      <c r="X524" s="704"/>
      <c r="Y524" s="704"/>
      <c r="Z524" s="704"/>
      <c r="AA524" s="704"/>
      <c r="AB524" s="704"/>
      <c r="AC524" s="1842"/>
      <c r="AD524" s="1842"/>
      <c r="AF524" s="1730"/>
    </row>
    <row r="525" spans="1:32" s="70" customFormat="1" ht="15" customHeight="1" x14ac:dyDescent="0.25">
      <c r="A525" s="738">
        <v>1</v>
      </c>
      <c r="B525" s="1744">
        <v>1</v>
      </c>
      <c r="C525" s="150" t="s">
        <v>55</v>
      </c>
      <c r="D525" s="150"/>
      <c r="E525" s="535">
        <v>240</v>
      </c>
      <c r="F525" s="772">
        <v>700</v>
      </c>
      <c r="G525" s="92">
        <f>ROUND(F525/12*$C$3,0)</f>
        <v>233</v>
      </c>
      <c r="H525" s="92">
        <v>229</v>
      </c>
      <c r="I525" s="92">
        <f>H525/G525*100</f>
        <v>98.283261802575112</v>
      </c>
      <c r="J525" s="705">
        <v>8</v>
      </c>
      <c r="K525" s="93">
        <f>N525/H525</f>
        <v>8.6419213973799121</v>
      </c>
      <c r="L525" s="94">
        <f>ROUND(F525*J525,0)</f>
        <v>5600</v>
      </c>
      <c r="M525" s="94">
        <f t="shared" ref="M525" si="289">L525/12*$C$3</f>
        <v>1866.6666666666667</v>
      </c>
      <c r="N525" s="94">
        <f>1545+434</f>
        <v>1979</v>
      </c>
      <c r="O525" s="94">
        <f>N525/M525*100</f>
        <v>106.01785714285714</v>
      </c>
      <c r="P525" s="94">
        <f>ROUND(L525/E525,0)</f>
        <v>23</v>
      </c>
      <c r="Q525" s="94">
        <f>N525/$C$3*12/P525</f>
        <v>258.13043478260869</v>
      </c>
      <c r="R525" s="711"/>
      <c r="S525" s="711"/>
      <c r="T525" s="711"/>
      <c r="U525" s="711"/>
      <c r="V525" s="1602"/>
      <c r="W525" s="711"/>
      <c r="X525" s="711"/>
      <c r="Y525" s="711"/>
      <c r="Z525" s="711"/>
      <c r="AA525" s="711"/>
      <c r="AB525" s="711"/>
      <c r="AC525" s="1841"/>
      <c r="AD525" s="1841"/>
      <c r="AF525" s="1730"/>
    </row>
    <row r="526" spans="1:32" s="96" customFormat="1" ht="15" customHeight="1" x14ac:dyDescent="0.25">
      <c r="A526" s="738">
        <v>1</v>
      </c>
      <c r="B526" s="1744">
        <v>1</v>
      </c>
      <c r="C526" s="823" t="s">
        <v>187</v>
      </c>
      <c r="D526" s="823"/>
      <c r="E526" s="679"/>
      <c r="F526" s="2202">
        <f>SUM(F525)</f>
        <v>700</v>
      </c>
      <c r="G526" s="116">
        <f>SUM(G525)</f>
        <v>233</v>
      </c>
      <c r="H526" s="116">
        <f>SUM(H525)</f>
        <v>229</v>
      </c>
      <c r="I526" s="116">
        <f>H526/G526*100</f>
        <v>98.283261802575112</v>
      </c>
      <c r="J526" s="801">
        <f>L526/F526</f>
        <v>8</v>
      </c>
      <c r="K526" s="93">
        <f>N526/H526</f>
        <v>8.6419213973799121</v>
      </c>
      <c r="L526" s="118">
        <f>SUM(L525)</f>
        <v>5600</v>
      </c>
      <c r="M526" s="118">
        <f>SUM(M525)</f>
        <v>1866.6666666666667</v>
      </c>
      <c r="N526" s="118">
        <f>SUM(N525)</f>
        <v>1979</v>
      </c>
      <c r="O526" s="118">
        <f>N526/M526*100</f>
        <v>106.01785714285714</v>
      </c>
      <c r="P526" s="118">
        <f>SUM(P525)</f>
        <v>23</v>
      </c>
      <c r="Q526" s="94">
        <f>N526/$C$3*12/P526</f>
        <v>258.13043478260869</v>
      </c>
      <c r="R526" s="712"/>
      <c r="S526" s="712"/>
      <c r="T526" s="712"/>
      <c r="U526" s="712"/>
      <c r="V526" s="1622"/>
      <c r="W526" s="412"/>
      <c r="X526" s="412"/>
      <c r="Y526" s="412"/>
      <c r="Z526" s="118"/>
      <c r="AA526" s="118"/>
      <c r="AB526" s="118"/>
      <c r="AC526" s="1849"/>
      <c r="AD526" s="1849"/>
      <c r="AF526" s="2424"/>
    </row>
    <row r="527" spans="1:32" s="70" customFormat="1" ht="29.25" customHeight="1" x14ac:dyDescent="0.25">
      <c r="A527" s="738">
        <v>1</v>
      </c>
      <c r="B527" s="1744">
        <v>1</v>
      </c>
      <c r="C527" s="590" t="s">
        <v>172</v>
      </c>
      <c r="D527" s="590"/>
      <c r="E527" s="590"/>
      <c r="F527" s="2202">
        <f>SUM(F526,F523)</f>
        <v>1560</v>
      </c>
      <c r="G527" s="556">
        <f>SUM(G526,G523)</f>
        <v>520</v>
      </c>
      <c r="H527" s="556">
        <f>SUM(H526,H523)</f>
        <v>496</v>
      </c>
      <c r="I527" s="556">
        <f>H527/G527*100</f>
        <v>95.384615384615387</v>
      </c>
      <c r="J527" s="703">
        <f>SUM(L527/F527)</f>
        <v>8.9788461538461544</v>
      </c>
      <c r="K527" s="93">
        <f>N527/H527</f>
        <v>9.2661290322580641</v>
      </c>
      <c r="L527" s="556">
        <f>SUM(L526,L523)</f>
        <v>14007</v>
      </c>
      <c r="M527" s="556">
        <f>SUM(M526,M523)</f>
        <v>4669</v>
      </c>
      <c r="N527" s="556">
        <f>SUM(N526,N523)</f>
        <v>4596</v>
      </c>
      <c r="O527" s="94">
        <f>N527/M527*100</f>
        <v>98.436496037695449</v>
      </c>
      <c r="P527" s="556">
        <f>SUM(P526,P523)</f>
        <v>50</v>
      </c>
      <c r="Q527" s="94">
        <f>N527/$C$3*12/P527</f>
        <v>275.76</v>
      </c>
      <c r="R527" s="556">
        <v>26300.0150784</v>
      </c>
      <c r="S527" s="556">
        <v>26300.0150784</v>
      </c>
      <c r="T527" s="556">
        <v>26300.0150784</v>
      </c>
      <c r="U527" s="556">
        <v>26300.0150784</v>
      </c>
      <c r="V527" s="1607">
        <f>R527/12*$C$3+(S527-R527)/11*3+(T527-S527)/10*2+(U527-T527)/9*1</f>
        <v>8766.6716928000005</v>
      </c>
      <c r="W527" s="704">
        <f>AA527-Z527</f>
        <v>8401.4063300000016</v>
      </c>
      <c r="X527" s="704"/>
      <c r="Y527" s="704">
        <f>W527-V527</f>
        <v>-365.26536279999891</v>
      </c>
      <c r="Z527" s="556">
        <v>-131.28156000000001</v>
      </c>
      <c r="AA527" s="556">
        <v>8270.1247700000022</v>
      </c>
      <c r="AB527" s="556"/>
      <c r="AC527" s="1845"/>
      <c r="AD527" s="1845"/>
      <c r="AF527" s="1730"/>
    </row>
    <row r="528" spans="1:32" s="70" customFormat="1" ht="15" customHeight="1" x14ac:dyDescent="0.25">
      <c r="A528" s="738">
        <v>1</v>
      </c>
      <c r="B528" s="1744">
        <v>1</v>
      </c>
      <c r="C528" s="147"/>
      <c r="D528" s="147"/>
      <c r="E528" s="147"/>
      <c r="F528" s="1883"/>
      <c r="G528" s="92"/>
      <c r="H528" s="92"/>
      <c r="I528" s="92"/>
      <c r="J528" s="492"/>
      <c r="K528" s="492"/>
      <c r="L528" s="492"/>
      <c r="M528" s="492"/>
      <c r="N528" s="492"/>
      <c r="O528" s="492"/>
      <c r="P528" s="492"/>
      <c r="Q528" s="492"/>
      <c r="R528" s="711"/>
      <c r="S528" s="711"/>
      <c r="T528" s="711"/>
      <c r="U528" s="711"/>
      <c r="V528" s="1623"/>
      <c r="W528" s="711">
        <f>AA528-Z528</f>
        <v>0</v>
      </c>
      <c r="X528" s="711"/>
      <c r="Y528" s="711">
        <f>W528-V528</f>
        <v>0</v>
      </c>
      <c r="Z528" s="711"/>
      <c r="AA528" s="711"/>
      <c r="AB528" s="711"/>
      <c r="AC528" s="1841"/>
      <c r="AD528" s="1841"/>
      <c r="AF528" s="1730"/>
    </row>
    <row r="529" spans="1:32" s="70" customFormat="1" ht="15.75" customHeight="1" x14ac:dyDescent="0.25">
      <c r="A529" s="738">
        <v>1</v>
      </c>
      <c r="B529" s="1744">
        <v>1</v>
      </c>
      <c r="C529" s="775" t="s">
        <v>17</v>
      </c>
      <c r="D529" s="776"/>
      <c r="E529" s="776"/>
      <c r="F529" s="2226"/>
      <c r="G529" s="777"/>
      <c r="H529" s="777"/>
      <c r="I529" s="777"/>
      <c r="J529" s="445"/>
      <c r="K529" s="445"/>
      <c r="L529" s="445"/>
      <c r="M529" s="445"/>
      <c r="N529" s="445">
        <f>SUM(N527,N517,N488)</f>
        <v>8373</v>
      </c>
      <c r="O529" s="445"/>
      <c r="P529" s="445"/>
      <c r="Q529" s="445"/>
      <c r="R529" s="445">
        <f t="shared" ref="R529:S529" si="290">SUM(R527,R517,R488)</f>
        <v>132654.34397999998</v>
      </c>
      <c r="S529" s="445">
        <f t="shared" si="290"/>
        <v>132654.34397999998</v>
      </c>
      <c r="T529" s="445">
        <f t="shared" ref="T529:U529" si="291">SUM(T527,T517,T488)</f>
        <v>132654.34397999998</v>
      </c>
      <c r="U529" s="445">
        <f t="shared" si="291"/>
        <v>132654.34397999998</v>
      </c>
      <c r="V529" s="1610">
        <f t="shared" ref="V529:AA529" si="292">SUM(V527,V517,V488)</f>
        <v>44218.114659999992</v>
      </c>
      <c r="W529" s="445">
        <f t="shared" si="292"/>
        <v>41655.106190000006</v>
      </c>
      <c r="X529" s="445">
        <f t="shared" si="292"/>
        <v>-21.750769999999999</v>
      </c>
      <c r="Y529" s="445">
        <f t="shared" si="292"/>
        <v>-2563.0084699999938</v>
      </c>
      <c r="Z529" s="445">
        <f t="shared" si="292"/>
        <v>-870.71984999999995</v>
      </c>
      <c r="AA529" s="613">
        <f t="shared" si="292"/>
        <v>40762.635570000006</v>
      </c>
      <c r="AB529" s="445"/>
      <c r="AC529" s="613">
        <f t="shared" ref="AC529:AD529" si="293">SUM(AC527,AC517,AC488)</f>
        <v>67295.08</v>
      </c>
      <c r="AD529" s="613">
        <f t="shared" si="293"/>
        <v>67.295079999999999</v>
      </c>
      <c r="AF529" s="1730"/>
    </row>
    <row r="530" spans="1:32" ht="29.25" customHeight="1" x14ac:dyDescent="0.25">
      <c r="A530" s="738">
        <v>1</v>
      </c>
      <c r="B530" s="1744">
        <v>1</v>
      </c>
      <c r="C530" s="87" t="s">
        <v>432</v>
      </c>
      <c r="D530" s="87"/>
      <c r="E530" s="87"/>
      <c r="F530" s="2212"/>
      <c r="G530" s="573"/>
      <c r="H530" s="573"/>
      <c r="I530" s="573"/>
      <c r="J530" s="800"/>
      <c r="K530" s="800"/>
      <c r="L530" s="94"/>
      <c r="M530" s="94"/>
      <c r="N530" s="94"/>
      <c r="O530" s="94"/>
      <c r="P530" s="94"/>
      <c r="Q530" s="94"/>
      <c r="R530" s="118"/>
      <c r="S530" s="118"/>
      <c r="T530" s="118"/>
      <c r="U530" s="118"/>
      <c r="V530" s="1617"/>
      <c r="W530" s="118"/>
      <c r="X530" s="118"/>
      <c r="Y530" s="118"/>
      <c r="Z530" s="287"/>
      <c r="AA530" s="118"/>
      <c r="AB530" s="118"/>
      <c r="AC530" s="1849"/>
      <c r="AD530" s="1849"/>
    </row>
    <row r="531" spans="1:32" s="70" customFormat="1" ht="15" customHeight="1" x14ac:dyDescent="0.25">
      <c r="A531" s="738">
        <v>1</v>
      </c>
      <c r="B531" s="1744">
        <v>1</v>
      </c>
      <c r="C531" s="441" t="s">
        <v>5</v>
      </c>
      <c r="D531" s="441"/>
      <c r="E531" s="441"/>
      <c r="F531" s="772"/>
      <c r="G531" s="361"/>
      <c r="H531" s="361"/>
      <c r="I531" s="361"/>
      <c r="J531" s="691"/>
      <c r="K531" s="691"/>
      <c r="L531" s="692"/>
      <c r="M531" s="692"/>
      <c r="N531" s="692"/>
      <c r="O531" s="692"/>
      <c r="P531" s="692"/>
      <c r="Q531" s="692"/>
      <c r="R531" s="692"/>
      <c r="S531" s="692"/>
      <c r="T531" s="692"/>
      <c r="U531" s="692"/>
      <c r="V531" s="1601"/>
      <c r="W531" s="692"/>
      <c r="X531" s="692"/>
      <c r="Y531" s="692"/>
      <c r="Z531" s="692"/>
      <c r="AA531" s="692"/>
      <c r="AB531" s="692"/>
      <c r="AC531" s="1836"/>
      <c r="AD531" s="1836"/>
      <c r="AF531" s="1730"/>
    </row>
    <row r="532" spans="1:32" s="70" customFormat="1" ht="15" customHeight="1" x14ac:dyDescent="0.25">
      <c r="A532" s="738">
        <v>1</v>
      </c>
      <c r="B532" s="1744">
        <v>1</v>
      </c>
      <c r="C532" s="91" t="s">
        <v>55</v>
      </c>
      <c r="D532" s="2570" t="s">
        <v>522</v>
      </c>
      <c r="E532" s="770">
        <v>340</v>
      </c>
      <c r="F532" s="772">
        <v>85</v>
      </c>
      <c r="G532" s="92">
        <f>ROUND(F532/12*$C$3,0)</f>
        <v>28</v>
      </c>
      <c r="H532" s="361">
        <v>29</v>
      </c>
      <c r="I532" s="92">
        <f>H532/G532*100</f>
        <v>103.57142857142858</v>
      </c>
      <c r="J532" s="782">
        <v>11</v>
      </c>
      <c r="K532" s="93">
        <f>N532/H532</f>
        <v>10.931034482758621</v>
      </c>
      <c r="L532" s="94">
        <f>ROUND(F532*J532,0)</f>
        <v>935</v>
      </c>
      <c r="M532" s="94">
        <f t="shared" ref="M532" si="294">ROUND(L532/12*$C$3,0)</f>
        <v>312</v>
      </c>
      <c r="N532" s="361">
        <f>231+86</f>
        <v>317</v>
      </c>
      <c r="O532" s="94">
        <f>N532/M532*100</f>
        <v>101.6025641025641</v>
      </c>
      <c r="P532" s="94">
        <f>L532/E532</f>
        <v>2.75</v>
      </c>
      <c r="Q532" s="94">
        <f>N532/$C$3*12/P532</f>
        <v>345.81818181818181</v>
      </c>
      <c r="R532" s="692"/>
      <c r="S532" s="692"/>
      <c r="T532" s="692"/>
      <c r="U532" s="692"/>
      <c r="V532" s="1601"/>
      <c r="W532" s="692"/>
      <c r="X532" s="692"/>
      <c r="Y532" s="692"/>
      <c r="Z532" s="692"/>
      <c r="AA532" s="692"/>
      <c r="AB532" s="692"/>
      <c r="AC532" s="1836"/>
      <c r="AD532" s="1836"/>
      <c r="AF532" s="1730"/>
    </row>
    <row r="533" spans="1:32" s="70" customFormat="1" ht="15" customHeight="1" x14ac:dyDescent="0.25">
      <c r="A533" s="738">
        <v>1</v>
      </c>
      <c r="B533" s="1744">
        <v>1</v>
      </c>
      <c r="C533" s="437" t="s">
        <v>7</v>
      </c>
      <c r="D533" s="437"/>
      <c r="E533" s="437"/>
      <c r="F533" s="2202">
        <f>SUM(F532:F532)</f>
        <v>85</v>
      </c>
      <c r="G533" s="556">
        <f>SUM(G532:G532)</f>
        <v>28</v>
      </c>
      <c r="H533" s="556">
        <f>SUM(H532:H532)</f>
        <v>29</v>
      </c>
      <c r="I533" s="556">
        <f>H533/G533*100</f>
        <v>103.57142857142858</v>
      </c>
      <c r="J533" s="703">
        <f>SUM(L533/F533)</f>
        <v>11</v>
      </c>
      <c r="K533" s="117">
        <f>N533/H533</f>
        <v>10.931034482758621</v>
      </c>
      <c r="L533" s="556">
        <f>SUM(L532:L532)</f>
        <v>935</v>
      </c>
      <c r="M533" s="556">
        <f>SUM(M532:M532)</f>
        <v>312</v>
      </c>
      <c r="N533" s="556">
        <f>SUM(N532:N532)</f>
        <v>317</v>
      </c>
      <c r="O533" s="94">
        <f>N533/M533*100</f>
        <v>101.6025641025641</v>
      </c>
      <c r="P533" s="281">
        <f>SUM(P532:P532)</f>
        <v>2.75</v>
      </c>
      <c r="Q533" s="94">
        <f>N533/$C$3*12/P533</f>
        <v>345.81818181818181</v>
      </c>
      <c r="R533" s="742">
        <v>3221.0682000000002</v>
      </c>
      <c r="S533" s="742">
        <v>3221.0682000000002</v>
      </c>
      <c r="T533" s="742">
        <v>3221.0682000000002</v>
      </c>
      <c r="U533" s="742">
        <v>3221.0682000000002</v>
      </c>
      <c r="V533" s="1607">
        <f>R533/12*$C$3+(S533-R533)/11*3+(T533-S533)/10*2+(U533-T533)/9*1</f>
        <v>1073.6894</v>
      </c>
      <c r="W533" s="742">
        <f>AA533-Z533-X533</f>
        <v>867.65902000000017</v>
      </c>
      <c r="X533" s="742">
        <v>-17.270209999999999</v>
      </c>
      <c r="Y533" s="742">
        <f>W533-V533</f>
        <v>-206.03037999999981</v>
      </c>
      <c r="Z533" s="742">
        <v>-494.75948</v>
      </c>
      <c r="AA533" s="742">
        <v>355.6293300000001</v>
      </c>
      <c r="AB533" s="742"/>
      <c r="AC533" s="1842"/>
      <c r="AD533" s="1842">
        <f>AC533/1000</f>
        <v>0</v>
      </c>
      <c r="AF533" s="1730"/>
    </row>
    <row r="534" spans="1:32" s="70" customFormat="1" ht="15" customHeight="1" x14ac:dyDescent="0.25">
      <c r="A534" s="738">
        <v>1</v>
      </c>
      <c r="B534" s="1744">
        <v>1</v>
      </c>
      <c r="C534" s="636" t="s">
        <v>14</v>
      </c>
      <c r="D534" s="636"/>
      <c r="E534" s="507"/>
      <c r="F534" s="772"/>
      <c r="G534" s="361"/>
      <c r="H534" s="361"/>
      <c r="I534" s="361"/>
      <c r="J534" s="703"/>
      <c r="K534" s="703"/>
      <c r="L534" s="773"/>
      <c r="M534" s="773"/>
      <c r="N534" s="773"/>
      <c r="O534" s="773"/>
      <c r="P534" s="773"/>
      <c r="Q534" s="773"/>
      <c r="R534" s="492"/>
      <c r="S534" s="492"/>
      <c r="T534" s="492"/>
      <c r="U534" s="492"/>
      <c r="V534" s="1604"/>
      <c r="W534" s="492"/>
      <c r="X534" s="492"/>
      <c r="Y534" s="492"/>
      <c r="Z534" s="492"/>
      <c r="AA534" s="492"/>
      <c r="AB534" s="492"/>
      <c r="AC534" s="1842"/>
      <c r="AD534" s="1842"/>
      <c r="AF534" s="1730"/>
    </row>
    <row r="535" spans="1:32" s="70" customFormat="1" ht="16.5" customHeight="1" x14ac:dyDescent="0.25">
      <c r="A535" s="738">
        <v>1</v>
      </c>
      <c r="B535" s="1744">
        <v>1</v>
      </c>
      <c r="C535" s="507" t="s">
        <v>302</v>
      </c>
      <c r="D535" s="507"/>
      <c r="E535" s="520"/>
      <c r="F535" s="2222"/>
      <c r="G535" s="116"/>
      <c r="H535" s="116"/>
      <c r="I535" s="116"/>
      <c r="J535" s="363"/>
      <c r="K535" s="363"/>
      <c r="L535" s="365"/>
      <c r="M535" s="365"/>
      <c r="N535" s="365"/>
      <c r="O535" s="365"/>
      <c r="P535" s="365"/>
      <c r="Q535" s="365"/>
      <c r="R535" s="440"/>
      <c r="S535" s="440"/>
      <c r="T535" s="440"/>
      <c r="U535" s="440"/>
      <c r="V535" s="1605"/>
      <c r="W535" s="440"/>
      <c r="X535" s="440"/>
      <c r="Y535" s="440"/>
      <c r="Z535" s="440"/>
      <c r="AA535" s="440"/>
      <c r="AB535" s="440"/>
      <c r="AC535" s="1836"/>
      <c r="AD535" s="1836"/>
      <c r="AF535" s="1730"/>
    </row>
    <row r="536" spans="1:32" s="70" customFormat="1" ht="15" customHeight="1" x14ac:dyDescent="0.25">
      <c r="A536" s="738">
        <v>1</v>
      </c>
      <c r="B536" s="1744">
        <v>1</v>
      </c>
      <c r="C536" s="407" t="s">
        <v>361</v>
      </c>
      <c r="D536" s="407"/>
      <c r="E536" s="407"/>
      <c r="F536" s="711">
        <f>SUM(F538,F539,F540,F541)</f>
        <v>7100</v>
      </c>
      <c r="G536" s="440">
        <f>SUM(G538,G539,G540,G541)</f>
        <v>2366.333333333333</v>
      </c>
      <c r="H536" s="440">
        <f>SUM(H538,H539,H540,H541)+H537/2.7</f>
        <v>3558.5111111111109</v>
      </c>
      <c r="I536" s="556">
        <f>H536/G536*100</f>
        <v>150.38080480818897</v>
      </c>
      <c r="J536" s="125"/>
      <c r="K536" s="125"/>
      <c r="L536" s="464"/>
      <c r="M536" s="464"/>
      <c r="N536" s="464"/>
      <c r="O536" s="464"/>
      <c r="P536" s="464"/>
      <c r="Q536" s="464"/>
      <c r="R536" s="711"/>
      <c r="S536" s="711"/>
      <c r="T536" s="711"/>
      <c r="U536" s="711"/>
      <c r="V536" s="1602"/>
      <c r="W536" s="711"/>
      <c r="X536" s="711"/>
      <c r="Y536" s="711"/>
      <c r="Z536" s="711"/>
      <c r="AA536" s="711"/>
      <c r="AB536" s="2498">
        <f t="shared" ref="AB536" si="295">SUM(AB538,AB539,AB540,AB541)+AB537/2.7</f>
        <v>0</v>
      </c>
      <c r="AC536" s="1841"/>
      <c r="AD536" s="1841"/>
      <c r="AF536" s="1730"/>
    </row>
    <row r="537" spans="1:32" s="70" customFormat="1" ht="15" customHeight="1" x14ac:dyDescent="0.25">
      <c r="A537" s="738"/>
      <c r="B537" s="1744"/>
      <c r="C537" s="407" t="s">
        <v>470</v>
      </c>
      <c r="D537" s="407"/>
      <c r="E537" s="407"/>
      <c r="F537" s="711"/>
      <c r="G537" s="440"/>
      <c r="H537" s="440">
        <v>247.08</v>
      </c>
      <c r="I537" s="556"/>
      <c r="J537" s="125"/>
      <c r="K537" s="125"/>
      <c r="L537" s="464"/>
      <c r="M537" s="464"/>
      <c r="N537" s="464"/>
      <c r="O537" s="464"/>
      <c r="P537" s="464"/>
      <c r="Q537" s="464"/>
      <c r="R537" s="711"/>
      <c r="S537" s="711"/>
      <c r="T537" s="711"/>
      <c r="U537" s="711"/>
      <c r="V537" s="1602"/>
      <c r="W537" s="711"/>
      <c r="X537" s="711"/>
      <c r="Y537" s="711"/>
      <c r="Z537" s="711"/>
      <c r="AA537" s="711"/>
      <c r="AB537" s="711"/>
      <c r="AC537" s="1841"/>
      <c r="AD537" s="1841"/>
      <c r="AF537" s="1730"/>
    </row>
    <row r="538" spans="1:32" s="70" customFormat="1" ht="15" customHeight="1" x14ac:dyDescent="0.25">
      <c r="A538" s="738">
        <v>1</v>
      </c>
      <c r="B538" s="1744">
        <v>1</v>
      </c>
      <c r="C538" s="407" t="s">
        <v>383</v>
      </c>
      <c r="D538" s="407"/>
      <c r="E538" s="407"/>
      <c r="F538" s="711"/>
      <c r="G538" s="92">
        <f t="shared" ref="G538:G544" si="296">ROUND(F538/12*$C$3,0)</f>
        <v>0</v>
      </c>
      <c r="H538" s="440"/>
      <c r="I538" s="556"/>
      <c r="J538" s="125"/>
      <c r="K538" s="125"/>
      <c r="L538" s="464"/>
      <c r="M538" s="464"/>
      <c r="N538" s="464"/>
      <c r="O538" s="464"/>
      <c r="P538" s="464"/>
      <c r="Q538" s="464"/>
      <c r="R538" s="711"/>
      <c r="S538" s="711"/>
      <c r="T538" s="711"/>
      <c r="U538" s="711"/>
      <c r="V538" s="1602"/>
      <c r="W538" s="711"/>
      <c r="X538" s="711"/>
      <c r="Y538" s="711"/>
      <c r="Z538" s="711"/>
      <c r="AA538" s="711"/>
      <c r="AB538" s="711"/>
      <c r="AC538" s="1841"/>
      <c r="AD538" s="1841"/>
      <c r="AF538" s="1730"/>
    </row>
    <row r="539" spans="1:32" s="70" customFormat="1" ht="32.25" customHeight="1" x14ac:dyDescent="0.25">
      <c r="A539" s="738">
        <v>1</v>
      </c>
      <c r="B539" s="1744">
        <v>1</v>
      </c>
      <c r="C539" s="407" t="s">
        <v>304</v>
      </c>
      <c r="D539" s="407"/>
      <c r="E539" s="407"/>
      <c r="F539" s="711">
        <v>1600</v>
      </c>
      <c r="G539" s="92">
        <f t="shared" si="296"/>
        <v>533</v>
      </c>
      <c r="H539" s="440">
        <v>500</v>
      </c>
      <c r="I539" s="556">
        <f>H539/G539*100</f>
        <v>93.808630393996253</v>
      </c>
      <c r="J539" s="125"/>
      <c r="K539" s="125"/>
      <c r="L539" s="464"/>
      <c r="M539" s="464"/>
      <c r="N539" s="464"/>
      <c r="O539" s="464"/>
      <c r="P539" s="464"/>
      <c r="Q539" s="464"/>
      <c r="R539" s="711"/>
      <c r="S539" s="711"/>
      <c r="T539" s="711"/>
      <c r="U539" s="711"/>
      <c r="V539" s="1602"/>
      <c r="W539" s="711"/>
      <c r="X539" s="711"/>
      <c r="Y539" s="711"/>
      <c r="Z539" s="711"/>
      <c r="AA539" s="711"/>
      <c r="AB539" s="711"/>
      <c r="AC539" s="1841"/>
      <c r="AD539" s="1841"/>
      <c r="AF539" s="1730"/>
    </row>
    <row r="540" spans="1:32" s="70" customFormat="1" ht="29.25" customHeight="1" x14ac:dyDescent="0.25">
      <c r="A540" s="738">
        <v>1</v>
      </c>
      <c r="B540" s="1744">
        <v>1</v>
      </c>
      <c r="C540" s="407" t="s">
        <v>305</v>
      </c>
      <c r="D540" s="407"/>
      <c r="E540" s="407"/>
      <c r="F540" s="711"/>
      <c r="G540" s="92">
        <f t="shared" si="296"/>
        <v>0</v>
      </c>
      <c r="H540" s="440"/>
      <c r="I540" s="556"/>
      <c r="J540" s="125"/>
      <c r="K540" s="125"/>
      <c r="L540" s="464"/>
      <c r="M540" s="464"/>
      <c r="N540" s="464"/>
      <c r="O540" s="464"/>
      <c r="P540" s="464"/>
      <c r="Q540" s="464"/>
      <c r="R540" s="711"/>
      <c r="S540" s="711"/>
      <c r="T540" s="711"/>
      <c r="U540" s="711"/>
      <c r="V540" s="1602"/>
      <c r="W540" s="711"/>
      <c r="X540" s="711"/>
      <c r="Y540" s="711"/>
      <c r="Z540" s="711"/>
      <c r="AA540" s="711"/>
      <c r="AB540" s="711"/>
      <c r="AC540" s="1841"/>
      <c r="AD540" s="1841"/>
      <c r="AF540" s="1730"/>
    </row>
    <row r="541" spans="1:32" s="70" customFormat="1" ht="15" customHeight="1" x14ac:dyDescent="0.25">
      <c r="A541" s="738">
        <v>1</v>
      </c>
      <c r="B541" s="1744">
        <v>1</v>
      </c>
      <c r="C541" s="407" t="s">
        <v>306</v>
      </c>
      <c r="D541" s="407"/>
      <c r="E541" s="407"/>
      <c r="F541" s="711">
        <v>5500</v>
      </c>
      <c r="G541" s="92">
        <f>(F541/12*$C$3)</f>
        <v>1833.3333333333333</v>
      </c>
      <c r="H541" s="440">
        <v>2967</v>
      </c>
      <c r="I541" s="556">
        <f>H541/G541*100</f>
        <v>161.83636363636364</v>
      </c>
      <c r="J541" s="125"/>
      <c r="K541" s="125"/>
      <c r="L541" s="464"/>
      <c r="M541" s="464"/>
      <c r="N541" s="464"/>
      <c r="O541" s="464"/>
      <c r="P541" s="464"/>
      <c r="Q541" s="464"/>
      <c r="R541" s="711"/>
      <c r="S541" s="711"/>
      <c r="T541" s="711"/>
      <c r="U541" s="711"/>
      <c r="V541" s="1602"/>
      <c r="W541" s="711"/>
      <c r="X541" s="711"/>
      <c r="Y541" s="711"/>
      <c r="Z541" s="711"/>
      <c r="AA541" s="711"/>
      <c r="AB541" s="711"/>
      <c r="AC541" s="1841"/>
      <c r="AD541" s="1841"/>
      <c r="AF541" s="1730"/>
    </row>
    <row r="542" spans="1:32" s="70" customFormat="1" ht="15" customHeight="1" x14ac:dyDescent="0.25">
      <c r="A542" s="738">
        <v>1</v>
      </c>
      <c r="B542" s="1744">
        <v>1</v>
      </c>
      <c r="C542" s="409" t="s">
        <v>360</v>
      </c>
      <c r="D542" s="409"/>
      <c r="E542" s="407"/>
      <c r="F542" s="711">
        <f>F543+F544/8.5</f>
        <v>11328.941176470587</v>
      </c>
      <c r="G542" s="92">
        <f t="shared" ref="G542:H542" si="297">G543+G544/8.5</f>
        <v>3776.3137254901958</v>
      </c>
      <c r="H542" s="440">
        <f t="shared" si="297"/>
        <v>4104.4811764705883</v>
      </c>
      <c r="I542" s="556">
        <f>H542/G542*100</f>
        <v>108.69015327739471</v>
      </c>
      <c r="J542" s="125"/>
      <c r="K542" s="125"/>
      <c r="L542" s="464"/>
      <c r="M542" s="464"/>
      <c r="N542" s="464"/>
      <c r="O542" s="464"/>
      <c r="P542" s="464"/>
      <c r="Q542" s="464"/>
      <c r="R542" s="711"/>
      <c r="S542" s="711"/>
      <c r="T542" s="711"/>
      <c r="U542" s="711"/>
      <c r="V542" s="1602"/>
      <c r="W542" s="711"/>
      <c r="X542" s="711"/>
      <c r="Y542" s="711"/>
      <c r="Z542" s="711"/>
      <c r="AA542" s="711"/>
      <c r="AB542" s="92">
        <f t="shared" ref="AB542" si="298">AB543+AB544/8.5</f>
        <v>146</v>
      </c>
      <c r="AC542" s="1841">
        <f>AC543+AC544</f>
        <v>160390</v>
      </c>
      <c r="AD542" s="1841">
        <f>AD543+AD544</f>
        <v>160.38999999999999</v>
      </c>
      <c r="AF542" s="1730"/>
    </row>
    <row r="543" spans="1:32" s="70" customFormat="1" ht="15" customHeight="1" x14ac:dyDescent="0.25">
      <c r="A543" s="738"/>
      <c r="B543" s="1744"/>
      <c r="C543" s="409" t="s">
        <v>450</v>
      </c>
      <c r="D543" s="409"/>
      <c r="E543" s="407"/>
      <c r="F543" s="711">
        <v>8576</v>
      </c>
      <c r="G543" s="92">
        <f>(F543/12*$C$3)</f>
        <v>2858.6666666666665</v>
      </c>
      <c r="H543" s="440">
        <v>3124</v>
      </c>
      <c r="I543" s="556">
        <f>H543/G543*100</f>
        <v>109.28171641791045</v>
      </c>
      <c r="J543" s="125"/>
      <c r="K543" s="125"/>
      <c r="L543" s="464"/>
      <c r="M543" s="464"/>
      <c r="N543" s="464"/>
      <c r="O543" s="464"/>
      <c r="P543" s="464"/>
      <c r="Q543" s="464"/>
      <c r="R543" s="711"/>
      <c r="S543" s="711"/>
      <c r="T543" s="711"/>
      <c r="U543" s="711"/>
      <c r="V543" s="1602"/>
      <c r="W543" s="711"/>
      <c r="X543" s="711"/>
      <c r="Y543" s="711"/>
      <c r="Z543" s="711"/>
      <c r="AA543" s="711"/>
      <c r="AB543" s="711">
        <v>146</v>
      </c>
      <c r="AC543" s="1841">
        <v>160390</v>
      </c>
      <c r="AD543" s="1841">
        <f>AC543/1000</f>
        <v>160.38999999999999</v>
      </c>
      <c r="AF543" s="1730"/>
    </row>
    <row r="544" spans="1:32" s="70" customFormat="1" ht="15" customHeight="1" x14ac:dyDescent="0.25">
      <c r="A544" s="738">
        <v>1</v>
      </c>
      <c r="B544" s="1744">
        <v>1</v>
      </c>
      <c r="C544" s="641" t="s">
        <v>377</v>
      </c>
      <c r="D544" s="641"/>
      <c r="E544" s="407"/>
      <c r="F544" s="711">
        <v>23400</v>
      </c>
      <c r="G544" s="92">
        <f t="shared" si="296"/>
        <v>7800</v>
      </c>
      <c r="H544" s="440">
        <v>8334.09</v>
      </c>
      <c r="I544" s="556">
        <f>H544/G544*100</f>
        <v>106.84730769230771</v>
      </c>
      <c r="J544" s="125"/>
      <c r="K544" s="125"/>
      <c r="L544" s="464"/>
      <c r="M544" s="464"/>
      <c r="N544" s="464"/>
      <c r="O544" s="464"/>
      <c r="P544" s="464"/>
      <c r="Q544" s="464"/>
      <c r="R544" s="711"/>
      <c r="S544" s="711"/>
      <c r="T544" s="711"/>
      <c r="U544" s="711"/>
      <c r="V544" s="1602"/>
      <c r="W544" s="711"/>
      <c r="X544" s="711"/>
      <c r="Y544" s="711"/>
      <c r="Z544" s="711"/>
      <c r="AA544" s="711"/>
      <c r="AB544" s="711"/>
      <c r="AC544" s="1841"/>
      <c r="AD544" s="1841">
        <f>AC544/1000</f>
        <v>0</v>
      </c>
      <c r="AF544" s="1730"/>
    </row>
    <row r="545" spans="1:32" s="70" customFormat="1" ht="19.5" customHeight="1" x14ac:dyDescent="0.25">
      <c r="A545" s="738">
        <v>1</v>
      </c>
      <c r="B545" s="1744">
        <v>1</v>
      </c>
      <c r="C545" s="213" t="s">
        <v>168</v>
      </c>
      <c r="D545" s="213"/>
      <c r="E545" s="508"/>
      <c r="F545" s="712">
        <f>SUM(F536+F543*3.2)+F544/3.9</f>
        <v>40543.199999999997</v>
      </c>
      <c r="G545" s="388">
        <f t="shared" ref="G545:H545" si="299">SUM(G536+G543*3.2)+G544/3.9</f>
        <v>13514.066666666666</v>
      </c>
      <c r="H545" s="388">
        <f t="shared" si="299"/>
        <v>15692.257264957265</v>
      </c>
      <c r="I545" s="556">
        <f>H545/G545*100</f>
        <v>116.11795066590318</v>
      </c>
      <c r="J545" s="125"/>
      <c r="K545" s="125"/>
      <c r="L545" s="464"/>
      <c r="M545" s="464"/>
      <c r="N545" s="464"/>
      <c r="O545" s="464"/>
      <c r="P545" s="464"/>
      <c r="Q545" s="464"/>
      <c r="R545" s="742">
        <v>13859.957799999998</v>
      </c>
      <c r="S545" s="742">
        <v>13859.957799999998</v>
      </c>
      <c r="T545" s="742">
        <v>13859.957799999998</v>
      </c>
      <c r="U545" s="742">
        <v>13859.957799999998</v>
      </c>
      <c r="V545" s="1741">
        <f>R545/12*$C$3+(S545-R545)/11*3+(T545-S545)/10*2+(U545-T545)/9*1</f>
        <v>4619.9859333333325</v>
      </c>
      <c r="W545" s="742">
        <f>AA545-Z545</f>
        <v>4574.9410599999992</v>
      </c>
      <c r="X545" s="742"/>
      <c r="Y545" s="742">
        <f>W545-V545</f>
        <v>-45.044873333333271</v>
      </c>
      <c r="Z545" s="742">
        <v>-34.987769999999998</v>
      </c>
      <c r="AA545" s="742">
        <v>4539.9532899999995</v>
      </c>
      <c r="AB545" s="388">
        <f t="shared" ref="AB545" si="300">SUM(AB536+AB543*3.2)+AB544/3.9</f>
        <v>467.20000000000005</v>
      </c>
      <c r="AC545" s="1842">
        <f>AC542+AC536</f>
        <v>160390</v>
      </c>
      <c r="AD545" s="1842">
        <f>AD542+AD536</f>
        <v>160.38999999999999</v>
      </c>
      <c r="AF545" s="1730"/>
    </row>
    <row r="546" spans="1:32" s="70" customFormat="1" ht="15" customHeight="1" x14ac:dyDescent="0.25">
      <c r="A546" s="738">
        <v>1</v>
      </c>
      <c r="B546" s="1744">
        <v>1</v>
      </c>
      <c r="C546" s="507" t="s">
        <v>307</v>
      </c>
      <c r="D546" s="507"/>
      <c r="E546" s="407"/>
      <c r="F546" s="711"/>
      <c r="G546" s="92">
        <f>ROUND(F546/12*$C$3,0)</f>
        <v>0</v>
      </c>
      <c r="H546" s="440"/>
      <c r="I546" s="556"/>
      <c r="J546" s="125"/>
      <c r="K546" s="125"/>
      <c r="L546" s="464"/>
      <c r="M546" s="464"/>
      <c r="N546" s="464"/>
      <c r="O546" s="464"/>
      <c r="P546" s="464"/>
      <c r="Q546" s="464"/>
      <c r="R546" s="711"/>
      <c r="S546" s="711"/>
      <c r="T546" s="711"/>
      <c r="U546" s="711"/>
      <c r="V546" s="1602"/>
      <c r="W546" s="711"/>
      <c r="X546" s="711"/>
      <c r="Y546" s="711"/>
      <c r="Z546" s="711"/>
      <c r="AA546" s="711"/>
      <c r="AB546" s="711"/>
      <c r="AC546" s="1841"/>
      <c r="AD546" s="1841"/>
      <c r="AF546" s="1730"/>
    </row>
    <row r="547" spans="1:32" s="70" customFormat="1" ht="15" customHeight="1" x14ac:dyDescent="0.25">
      <c r="A547" s="738">
        <v>1</v>
      </c>
      <c r="B547" s="1744">
        <v>1</v>
      </c>
      <c r="C547" s="407" t="s">
        <v>198</v>
      </c>
      <c r="D547" s="407"/>
      <c r="E547" s="407"/>
      <c r="F547" s="711">
        <f>SUM(F549,F552)</f>
        <v>2298</v>
      </c>
      <c r="G547" s="440">
        <f>SUM(G549,G552)</f>
        <v>766</v>
      </c>
      <c r="H547" s="440">
        <f>SUM(H549,H552)</f>
        <v>993</v>
      </c>
      <c r="I547" s="556">
        <f>H547/G547*100</f>
        <v>129.63446475195823</v>
      </c>
      <c r="J547" s="125"/>
      <c r="K547" s="125"/>
      <c r="L547" s="464"/>
      <c r="M547" s="464"/>
      <c r="N547" s="464"/>
      <c r="O547" s="464"/>
      <c r="P547" s="464"/>
      <c r="Q547" s="464"/>
      <c r="R547" s="711"/>
      <c r="S547" s="711"/>
      <c r="T547" s="711"/>
      <c r="U547" s="711"/>
      <c r="V547" s="1602"/>
      <c r="W547" s="711"/>
      <c r="X547" s="711"/>
      <c r="Y547" s="711"/>
      <c r="Z547" s="711"/>
      <c r="AA547" s="711"/>
      <c r="AB547" s="711">
        <f>AB549+AB548+AB552</f>
        <v>0</v>
      </c>
      <c r="AC547" s="711">
        <f t="shared" ref="AC547:AD547" si="301">AC549+AC548+AC552</f>
        <v>0</v>
      </c>
      <c r="AD547" s="711">
        <f t="shared" si="301"/>
        <v>0</v>
      </c>
      <c r="AF547" s="1730"/>
    </row>
    <row r="548" spans="1:32" s="70" customFormat="1" ht="15" customHeight="1" x14ac:dyDescent="0.25">
      <c r="A548" s="738">
        <v>1</v>
      </c>
      <c r="B548" s="1744">
        <v>1</v>
      </c>
      <c r="C548" s="407" t="s">
        <v>303</v>
      </c>
      <c r="D548" s="407"/>
      <c r="E548" s="407"/>
      <c r="F548" s="711"/>
      <c r="G548" s="92">
        <f>ROUND(F548/12*$C$3,0)</f>
        <v>0</v>
      </c>
      <c r="H548" s="440"/>
      <c r="I548" s="556"/>
      <c r="J548" s="125"/>
      <c r="K548" s="125"/>
      <c r="L548" s="464"/>
      <c r="M548" s="464"/>
      <c r="N548" s="464"/>
      <c r="O548" s="464"/>
      <c r="P548" s="464"/>
      <c r="Q548" s="464"/>
      <c r="R548" s="711"/>
      <c r="S548" s="711"/>
      <c r="T548" s="711"/>
      <c r="U548" s="711"/>
      <c r="V548" s="1602"/>
      <c r="W548" s="711"/>
      <c r="X548" s="711"/>
      <c r="Y548" s="711"/>
      <c r="Z548" s="711"/>
      <c r="AA548" s="711"/>
      <c r="AB548" s="711"/>
      <c r="AC548" s="711"/>
      <c r="AD548" s="711"/>
      <c r="AF548" s="1730"/>
    </row>
    <row r="549" spans="1:32" s="70" customFormat="1" ht="45" customHeight="1" x14ac:dyDescent="0.25">
      <c r="A549" s="738">
        <v>1</v>
      </c>
      <c r="B549" s="1744">
        <v>1</v>
      </c>
      <c r="C549" s="407" t="s">
        <v>308</v>
      </c>
      <c r="D549" s="407"/>
      <c r="E549" s="407"/>
      <c r="F549" s="711">
        <f>SUM(F550:F551)</f>
        <v>1898</v>
      </c>
      <c r="G549" s="440">
        <f>SUM(G550:G551)</f>
        <v>633</v>
      </c>
      <c r="H549" s="440">
        <f>SUM(H550:H551)</f>
        <v>802</v>
      </c>
      <c r="I549" s="556">
        <f>H549/G549*100</f>
        <v>126.69826224328592</v>
      </c>
      <c r="J549" s="125"/>
      <c r="K549" s="125"/>
      <c r="L549" s="464"/>
      <c r="M549" s="464"/>
      <c r="N549" s="464"/>
      <c r="O549" s="464"/>
      <c r="P549" s="464"/>
      <c r="Q549" s="464"/>
      <c r="R549" s="711"/>
      <c r="S549" s="711"/>
      <c r="T549" s="711"/>
      <c r="U549" s="711"/>
      <c r="V549" s="1602"/>
      <c r="W549" s="711"/>
      <c r="X549" s="711"/>
      <c r="Y549" s="711"/>
      <c r="Z549" s="711"/>
      <c r="AA549" s="711"/>
      <c r="AB549" s="711">
        <f>AB550+AB551</f>
        <v>0</v>
      </c>
      <c r="AC549" s="711">
        <f t="shared" ref="AC549:AD549" si="302">AC550+AC551</f>
        <v>0</v>
      </c>
      <c r="AD549" s="711">
        <f t="shared" si="302"/>
        <v>0</v>
      </c>
      <c r="AF549" s="1730"/>
    </row>
    <row r="550" spans="1:32" s="70" customFormat="1" ht="38.1" customHeight="1" x14ac:dyDescent="0.25">
      <c r="A550" s="738">
        <v>1</v>
      </c>
      <c r="B550" s="1744">
        <v>1</v>
      </c>
      <c r="C550" s="407" t="s">
        <v>309</v>
      </c>
      <c r="D550" s="407"/>
      <c r="E550" s="407"/>
      <c r="F550" s="711">
        <v>1460</v>
      </c>
      <c r="G550" s="92">
        <f>ROUND(F550/12*$C$3,0)</f>
        <v>487</v>
      </c>
      <c r="H550" s="440">
        <v>644</v>
      </c>
      <c r="I550" s="556">
        <f>H550/G550*100</f>
        <v>132.2381930184805</v>
      </c>
      <c r="J550" s="125"/>
      <c r="K550" s="125"/>
      <c r="L550" s="464"/>
      <c r="M550" s="464"/>
      <c r="N550" s="464"/>
      <c r="O550" s="464"/>
      <c r="P550" s="464"/>
      <c r="Q550" s="464"/>
      <c r="R550" s="711"/>
      <c r="S550" s="711"/>
      <c r="T550" s="711"/>
      <c r="U550" s="711"/>
      <c r="V550" s="1602"/>
      <c r="W550" s="711"/>
      <c r="X550" s="711"/>
      <c r="Y550" s="711"/>
      <c r="Z550" s="711"/>
      <c r="AA550" s="711"/>
      <c r="AB550" s="711"/>
      <c r="AC550" s="1841"/>
      <c r="AD550" s="1841">
        <f t="shared" ref="AD550:AD551" si="303">AC550/1000</f>
        <v>0</v>
      </c>
      <c r="AF550" s="1730"/>
    </row>
    <row r="551" spans="1:32" s="70" customFormat="1" ht="38.1" customHeight="1" x14ac:dyDescent="0.25">
      <c r="A551" s="738">
        <v>1</v>
      </c>
      <c r="B551" s="1744">
        <v>1</v>
      </c>
      <c r="C551" s="407" t="s">
        <v>310</v>
      </c>
      <c r="D551" s="407"/>
      <c r="E551" s="407"/>
      <c r="F551" s="711">
        <v>438</v>
      </c>
      <c r="G551" s="92">
        <f>ROUND(F551/12*$C$3,0)</f>
        <v>146</v>
      </c>
      <c r="H551" s="440">
        <v>158</v>
      </c>
      <c r="I551" s="556">
        <f>H551/G551*100</f>
        <v>108.21917808219179</v>
      </c>
      <c r="J551" s="125"/>
      <c r="K551" s="125"/>
      <c r="L551" s="464"/>
      <c r="M551" s="464"/>
      <c r="N551" s="464"/>
      <c r="O551" s="464"/>
      <c r="P551" s="464"/>
      <c r="Q551" s="464"/>
      <c r="R551" s="711"/>
      <c r="S551" s="711"/>
      <c r="T551" s="711"/>
      <c r="U551" s="711"/>
      <c r="V551" s="1602"/>
      <c r="W551" s="711"/>
      <c r="X551" s="711"/>
      <c r="Y551" s="711"/>
      <c r="Z551" s="711"/>
      <c r="AA551" s="711"/>
      <c r="AB551" s="711"/>
      <c r="AC551" s="1841"/>
      <c r="AD551" s="1841">
        <f t="shared" si="303"/>
        <v>0</v>
      </c>
      <c r="AF551" s="1730"/>
    </row>
    <row r="552" spans="1:32" s="70" customFormat="1" ht="44.25" customHeight="1" x14ac:dyDescent="0.25">
      <c r="A552" s="738">
        <v>1</v>
      </c>
      <c r="B552" s="1744">
        <v>1</v>
      </c>
      <c r="C552" s="407" t="s">
        <v>311</v>
      </c>
      <c r="D552" s="407"/>
      <c r="E552" s="407"/>
      <c r="F552" s="711">
        <f>SUM(F553:F553)</f>
        <v>400</v>
      </c>
      <c r="G552" s="440">
        <f>SUM(G553:G553)</f>
        <v>133</v>
      </c>
      <c r="H552" s="440">
        <f>SUM(H553:H553)</f>
        <v>191</v>
      </c>
      <c r="I552" s="556">
        <f>H552/G552*100</f>
        <v>143.60902255639098</v>
      </c>
      <c r="J552" s="125"/>
      <c r="K552" s="125"/>
      <c r="L552" s="464"/>
      <c r="M552" s="464"/>
      <c r="N552" s="464"/>
      <c r="O552" s="464"/>
      <c r="P552" s="464"/>
      <c r="Q552" s="464"/>
      <c r="R552" s="711"/>
      <c r="S552" s="711"/>
      <c r="T552" s="711"/>
      <c r="U552" s="711"/>
      <c r="V552" s="1602"/>
      <c r="W552" s="711"/>
      <c r="X552" s="711"/>
      <c r="Y552" s="711"/>
      <c r="Z552" s="711"/>
      <c r="AA552" s="711"/>
      <c r="AB552" s="711"/>
      <c r="AC552" s="1841"/>
      <c r="AD552" s="1841"/>
      <c r="AF552" s="1730"/>
    </row>
    <row r="553" spans="1:32" s="70" customFormat="1" ht="38.1" customHeight="1" x14ac:dyDescent="0.25">
      <c r="A553" s="738">
        <v>1</v>
      </c>
      <c r="B553" s="1744">
        <v>1</v>
      </c>
      <c r="C553" s="407" t="s">
        <v>312</v>
      </c>
      <c r="D553" s="407"/>
      <c r="E553" s="407"/>
      <c r="F553" s="711">
        <v>400</v>
      </c>
      <c r="G553" s="92">
        <f>ROUND(F553/12*$C$3,0)</f>
        <v>133</v>
      </c>
      <c r="H553" s="440">
        <v>191</v>
      </c>
      <c r="I553" s="556">
        <f>H553/G553*100</f>
        <v>143.60902255639098</v>
      </c>
      <c r="J553" s="125"/>
      <c r="K553" s="125"/>
      <c r="L553" s="464"/>
      <c r="M553" s="464"/>
      <c r="N553" s="464"/>
      <c r="O553" s="464"/>
      <c r="P553" s="464"/>
      <c r="Q553" s="464"/>
      <c r="R553" s="711"/>
      <c r="S553" s="711"/>
      <c r="T553" s="711"/>
      <c r="U553" s="711"/>
      <c r="V553" s="1602"/>
      <c r="W553" s="711"/>
      <c r="X553" s="711"/>
      <c r="Y553" s="711"/>
      <c r="Z553" s="711"/>
      <c r="AA553" s="711"/>
      <c r="AB553" s="711"/>
      <c r="AC553" s="1841"/>
      <c r="AD553" s="1841"/>
      <c r="AF553" s="1730"/>
    </row>
    <row r="554" spans="1:32" s="70" customFormat="1" ht="21" customHeight="1" x14ac:dyDescent="0.25">
      <c r="A554" s="738">
        <v>1</v>
      </c>
      <c r="B554" s="1744">
        <v>1</v>
      </c>
      <c r="C554" s="409" t="s">
        <v>157</v>
      </c>
      <c r="D554" s="409"/>
      <c r="E554" s="407"/>
      <c r="F554" s="711"/>
      <c r="G554" s="92">
        <f>ROUND(F554/12*$C$3,0)</f>
        <v>0</v>
      </c>
      <c r="H554" s="92"/>
      <c r="I554" s="556"/>
      <c r="J554" s="125"/>
      <c r="K554" s="125"/>
      <c r="L554" s="464"/>
      <c r="M554" s="464"/>
      <c r="N554" s="464"/>
      <c r="O554" s="464"/>
      <c r="P554" s="464"/>
      <c r="Q554" s="464"/>
      <c r="R554" s="711"/>
      <c r="S554" s="711"/>
      <c r="T554" s="711"/>
      <c r="U554" s="711"/>
      <c r="V554" s="1602"/>
      <c r="W554" s="711"/>
      <c r="X554" s="711"/>
      <c r="Y554" s="711"/>
      <c r="Z554" s="711"/>
      <c r="AA554" s="711"/>
      <c r="AB554" s="711"/>
      <c r="AC554" s="1841"/>
      <c r="AD554" s="1841"/>
      <c r="AF554" s="1730"/>
    </row>
    <row r="555" spans="1:32" s="70" customFormat="1" ht="35.1" customHeight="1" x14ac:dyDescent="0.25">
      <c r="A555" s="738">
        <v>1</v>
      </c>
      <c r="B555" s="1744">
        <v>1</v>
      </c>
      <c r="C555" s="409" t="s">
        <v>158</v>
      </c>
      <c r="D555" s="409"/>
      <c r="E555" s="407"/>
      <c r="F555" s="711">
        <v>800</v>
      </c>
      <c r="G555" s="92">
        <f>ROUND(F555/12*$C$3,0)</f>
        <v>267</v>
      </c>
      <c r="H555" s="440">
        <v>25</v>
      </c>
      <c r="I555" s="556">
        <f>H555/G555*100</f>
        <v>9.3632958801498134</v>
      </c>
      <c r="J555" s="125"/>
      <c r="K555" s="125"/>
      <c r="L555" s="464"/>
      <c r="M555" s="464"/>
      <c r="N555" s="464"/>
      <c r="O555" s="464"/>
      <c r="P555" s="464"/>
      <c r="Q555" s="464"/>
      <c r="R555" s="711"/>
      <c r="S555" s="711"/>
      <c r="T555" s="711"/>
      <c r="U555" s="711"/>
      <c r="V555" s="1602"/>
      <c r="W555" s="711"/>
      <c r="X555" s="711"/>
      <c r="Y555" s="711"/>
      <c r="Z555" s="711"/>
      <c r="AA555" s="711"/>
      <c r="AB555" s="711"/>
      <c r="AC555" s="1841"/>
      <c r="AD555" s="1841">
        <f>AC555/1000</f>
        <v>0</v>
      </c>
      <c r="AF555" s="1730"/>
    </row>
    <row r="556" spans="1:32" s="70" customFormat="1" ht="27" customHeight="1" x14ac:dyDescent="0.25">
      <c r="A556" s="738">
        <v>1</v>
      </c>
      <c r="B556" s="1744">
        <v>1</v>
      </c>
      <c r="C556" s="716" t="s">
        <v>320</v>
      </c>
      <c r="D556" s="716"/>
      <c r="E556" s="407"/>
      <c r="F556" s="711"/>
      <c r="G556" s="92">
        <f>ROUND(F556/12*$C$3,0)</f>
        <v>0</v>
      </c>
      <c r="H556" s="307"/>
      <c r="I556" s="556"/>
      <c r="J556" s="125"/>
      <c r="K556" s="125"/>
      <c r="L556" s="464"/>
      <c r="M556" s="464"/>
      <c r="N556" s="464"/>
      <c r="O556" s="464"/>
      <c r="P556" s="464"/>
      <c r="Q556" s="464"/>
      <c r="R556" s="711"/>
      <c r="S556" s="711"/>
      <c r="T556" s="711"/>
      <c r="U556" s="711"/>
      <c r="V556" s="1602"/>
      <c r="W556" s="711"/>
      <c r="X556" s="711"/>
      <c r="Y556" s="711"/>
      <c r="Z556" s="711"/>
      <c r="AA556" s="711"/>
      <c r="AB556" s="711"/>
      <c r="AC556" s="1841"/>
      <c r="AD556" s="1841"/>
      <c r="AF556" s="1730"/>
    </row>
    <row r="557" spans="1:32" s="70" customFormat="1" ht="15" customHeight="1" x14ac:dyDescent="0.25">
      <c r="A557" s="738">
        <v>1</v>
      </c>
      <c r="B557" s="1744">
        <v>1</v>
      </c>
      <c r="C557" s="213" t="s">
        <v>165</v>
      </c>
      <c r="D557" s="213"/>
      <c r="E557" s="508"/>
      <c r="F557" s="712">
        <f>SUM(F547+F555)</f>
        <v>3098</v>
      </c>
      <c r="G557" s="388">
        <f>SUM(G547+G555)</f>
        <v>1033</v>
      </c>
      <c r="H557" s="388">
        <f>SUM(H547+H555)</f>
        <v>1018</v>
      </c>
      <c r="I557" s="126">
        <f>H557/G557*100</f>
        <v>98.547918683446284</v>
      </c>
      <c r="J557" s="125"/>
      <c r="K557" s="125"/>
      <c r="L557" s="464"/>
      <c r="M557" s="464"/>
      <c r="N557" s="464"/>
      <c r="O557" s="464"/>
      <c r="P557" s="464"/>
      <c r="Q557" s="464"/>
      <c r="R557" s="742">
        <v>4393.4001500000004</v>
      </c>
      <c r="S557" s="742">
        <v>4393.4001500000004</v>
      </c>
      <c r="T557" s="742">
        <v>4393.4001500000004</v>
      </c>
      <c r="U557" s="742">
        <v>4393.4001500000004</v>
      </c>
      <c r="V557" s="1607">
        <f>R557/12*$C$3+(S557-R557)/11*3+(T557-S557)/10*2+(U557-T557)/9*1</f>
        <v>1464.4667166666668</v>
      </c>
      <c r="W557" s="742">
        <f>AA557-Z557-X557</f>
        <v>1464.2970899999998</v>
      </c>
      <c r="X557" s="742"/>
      <c r="Y557" s="742">
        <f>W557-V557</f>
        <v>-0.16962666666699988</v>
      </c>
      <c r="Z557" s="742">
        <v>-0.80909000000000009</v>
      </c>
      <c r="AA557" s="742">
        <v>1463.4879999999998</v>
      </c>
      <c r="AB557" s="388">
        <f>SUM(AB547+AB555)</f>
        <v>0</v>
      </c>
      <c r="AC557" s="742">
        <f t="shared" ref="AC557:AD557" si="304">AC555+AC547</f>
        <v>0</v>
      </c>
      <c r="AD557" s="742">
        <f t="shared" si="304"/>
        <v>0</v>
      </c>
      <c r="AF557" s="1730"/>
    </row>
    <row r="558" spans="1:32" s="70" customFormat="1" ht="23.25" customHeight="1" x14ac:dyDescent="0.25">
      <c r="A558" s="738">
        <v>1</v>
      </c>
      <c r="B558" s="1744">
        <v>1</v>
      </c>
      <c r="C558" s="774" t="s">
        <v>343</v>
      </c>
      <c r="D558" s="774"/>
      <c r="E558" s="672"/>
      <c r="F558" s="2202">
        <f>SUM(F557,F545)</f>
        <v>43641.2</v>
      </c>
      <c r="G558" s="556">
        <f>SUM(G557,G545)</f>
        <v>14547.066666666666</v>
      </c>
      <c r="H558" s="556">
        <f>SUM(H557,H545)</f>
        <v>16710.257264957265</v>
      </c>
      <c r="I558" s="556">
        <f>H558/G558*100</f>
        <v>114.87028723974547</v>
      </c>
      <c r="J558" s="703"/>
      <c r="K558" s="703"/>
      <c r="L558" s="773"/>
      <c r="M558" s="773"/>
      <c r="N558" s="773"/>
      <c r="O558" s="773"/>
      <c r="P558" s="773"/>
      <c r="Q558" s="773"/>
      <c r="R558" s="742">
        <f t="shared" ref="R558:S558" si="305">SUM(R557,R545)</f>
        <v>18253.357949999998</v>
      </c>
      <c r="S558" s="742">
        <f t="shared" si="305"/>
        <v>18253.357949999998</v>
      </c>
      <c r="T558" s="742">
        <f t="shared" ref="T558:U558" si="306">SUM(T557,T545)</f>
        <v>18253.357949999998</v>
      </c>
      <c r="U558" s="742">
        <f t="shared" si="306"/>
        <v>18253.357949999998</v>
      </c>
      <c r="V558" s="742">
        <f t="shared" ref="V558:AA558" si="307">SUM(V557,V545)</f>
        <v>6084.4526499999993</v>
      </c>
      <c r="W558" s="742">
        <f t="shared" si="307"/>
        <v>6039.2381499999992</v>
      </c>
      <c r="X558" s="742">
        <f t="shared" si="307"/>
        <v>0</v>
      </c>
      <c r="Y558" s="742">
        <f t="shared" si="307"/>
        <v>-45.214500000000271</v>
      </c>
      <c r="Z558" s="742">
        <f t="shared" si="307"/>
        <v>-35.796859999999995</v>
      </c>
      <c r="AA558" s="742">
        <f t="shared" si="307"/>
        <v>6003.4412899999988</v>
      </c>
      <c r="AB558" s="556">
        <f>SUM(AB557,AB545)</f>
        <v>467.20000000000005</v>
      </c>
      <c r="AC558" s="742">
        <f t="shared" ref="AC558:AD558" si="308">SUM(AC557,AC545)</f>
        <v>160390</v>
      </c>
      <c r="AD558" s="742">
        <f t="shared" si="308"/>
        <v>160.38999999999999</v>
      </c>
      <c r="AF558" s="1730"/>
    </row>
    <row r="559" spans="1:32" s="70" customFormat="1" ht="15" customHeight="1" x14ac:dyDescent="0.25">
      <c r="A559" s="738">
        <v>1</v>
      </c>
      <c r="B559" s="1744">
        <v>1</v>
      </c>
      <c r="C559" s="535"/>
      <c r="D559" s="535"/>
      <c r="E559" s="672"/>
      <c r="F559" s="2225"/>
      <c r="G559" s="92"/>
      <c r="H559" s="556"/>
      <c r="I559" s="556"/>
      <c r="J559" s="703"/>
      <c r="K559" s="703"/>
      <c r="L559" s="773"/>
      <c r="M559" s="773"/>
      <c r="N559" s="773"/>
      <c r="O559" s="773"/>
      <c r="P559" s="773"/>
      <c r="Q559" s="773"/>
      <c r="R559" s="742"/>
      <c r="S559" s="742"/>
      <c r="T559" s="742"/>
      <c r="U559" s="742"/>
      <c r="V559" s="1608"/>
      <c r="W559" s="742"/>
      <c r="X559" s="742"/>
      <c r="Y559" s="742"/>
      <c r="Z559" s="742"/>
      <c r="AA559" s="742"/>
      <c r="AB559" s="742"/>
      <c r="AC559" s="1842"/>
      <c r="AD559" s="1842"/>
      <c r="AF559" s="1730"/>
    </row>
    <row r="560" spans="1:32" s="70" customFormat="1" ht="15" customHeight="1" x14ac:dyDescent="0.25">
      <c r="A560" s="738">
        <v>1</v>
      </c>
      <c r="B560" s="1744">
        <v>1</v>
      </c>
      <c r="C560" s="282" t="s">
        <v>31</v>
      </c>
      <c r="D560" s="282"/>
      <c r="E560" s="217"/>
      <c r="F560" s="772"/>
      <c r="G560" s="361"/>
      <c r="H560" s="361"/>
      <c r="I560" s="361"/>
      <c r="J560" s="125"/>
      <c r="K560" s="125"/>
      <c r="L560" s="388"/>
      <c r="M560" s="388"/>
      <c r="N560" s="388"/>
      <c r="O560" s="388"/>
      <c r="P560" s="388"/>
      <c r="Q560" s="388"/>
      <c r="R560" s="63"/>
      <c r="S560" s="63"/>
      <c r="T560" s="63"/>
      <c r="U560" s="63"/>
      <c r="V560" s="1599"/>
      <c r="W560" s="63"/>
      <c r="X560" s="63"/>
      <c r="Y560" s="63"/>
      <c r="Z560" s="63"/>
      <c r="AA560" s="63"/>
      <c r="AB560" s="63"/>
      <c r="AC560" s="1836"/>
      <c r="AD560" s="1836"/>
      <c r="AF560" s="1730"/>
    </row>
    <row r="561" spans="1:32" s="70" customFormat="1" ht="15" customHeight="1" x14ac:dyDescent="0.25">
      <c r="A561" s="738">
        <v>1</v>
      </c>
      <c r="B561" s="1744">
        <v>1</v>
      </c>
      <c r="C561" s="217" t="s">
        <v>148</v>
      </c>
      <c r="D561" s="217"/>
      <c r="E561" s="282"/>
      <c r="F561" s="2202"/>
      <c r="G561" s="556"/>
      <c r="H561" s="556"/>
      <c r="I561" s="556"/>
      <c r="J561" s="703"/>
      <c r="K561" s="117"/>
      <c r="L561" s="704"/>
      <c r="M561" s="704"/>
      <c r="N561" s="704"/>
      <c r="O561" s="94"/>
      <c r="P561" s="281"/>
      <c r="Q561" s="94"/>
      <c r="R561" s="704"/>
      <c r="S561" s="704"/>
      <c r="T561" s="704"/>
      <c r="U561" s="704"/>
      <c r="V561" s="1609"/>
      <c r="W561" s="704"/>
      <c r="X561" s="704"/>
      <c r="Y561" s="704"/>
      <c r="Z561" s="704"/>
      <c r="AA561" s="704"/>
      <c r="AB561" s="704"/>
      <c r="AC561" s="1842"/>
      <c r="AD561" s="1842"/>
      <c r="AF561" s="1730"/>
    </row>
    <row r="562" spans="1:32" s="70" customFormat="1" ht="15" customHeight="1" x14ac:dyDescent="0.25">
      <c r="A562" s="738">
        <v>1</v>
      </c>
      <c r="B562" s="1744">
        <v>1</v>
      </c>
      <c r="C562" s="150" t="s">
        <v>55</v>
      </c>
      <c r="D562" s="150"/>
      <c r="E562" s="535">
        <v>240</v>
      </c>
      <c r="F562" s="772">
        <v>310</v>
      </c>
      <c r="G562" s="92">
        <f>ROUND(F562/12*$C$3,0)</f>
        <v>103</v>
      </c>
      <c r="H562" s="92">
        <v>100</v>
      </c>
      <c r="I562" s="92">
        <f>H562/G562*100</f>
        <v>97.087378640776706</v>
      </c>
      <c r="J562" s="705">
        <v>8</v>
      </c>
      <c r="K562" s="93">
        <f>N562/H562</f>
        <v>8</v>
      </c>
      <c r="L562" s="94">
        <f>ROUND(F562*J562,0)</f>
        <v>2480</v>
      </c>
      <c r="M562" s="94">
        <f t="shared" ref="M562" si="309">ROUND(L562/12*$C$3,0)</f>
        <v>827</v>
      </c>
      <c r="N562" s="94">
        <f>616+184</f>
        <v>800</v>
      </c>
      <c r="O562" s="94">
        <f>N562/M562*100</f>
        <v>96.735187424425646</v>
      </c>
      <c r="P562" s="94">
        <f>L562/E562</f>
        <v>10.333333333333334</v>
      </c>
      <c r="Q562" s="94">
        <f>N562/$C$3*12/P562</f>
        <v>232.25806451612902</v>
      </c>
      <c r="R562" s="711"/>
      <c r="S562" s="711"/>
      <c r="T562" s="711"/>
      <c r="U562" s="711"/>
      <c r="V562" s="1602"/>
      <c r="W562" s="711">
        <f>AA562-Z562</f>
        <v>0</v>
      </c>
      <c r="X562" s="711"/>
      <c r="Y562" s="711">
        <f>W562-V562</f>
        <v>0</v>
      </c>
      <c r="Z562" s="711"/>
      <c r="AA562" s="711"/>
      <c r="AB562" s="711"/>
      <c r="AC562" s="1841"/>
      <c r="AD562" s="1841"/>
      <c r="AF562" s="1730"/>
    </row>
    <row r="563" spans="1:32" s="96" customFormat="1" ht="15" customHeight="1" x14ac:dyDescent="0.25">
      <c r="A563" s="738">
        <v>1</v>
      </c>
      <c r="B563" s="1744">
        <v>1</v>
      </c>
      <c r="C563" s="823" t="s">
        <v>187</v>
      </c>
      <c r="D563" s="823"/>
      <c r="E563" s="679"/>
      <c r="F563" s="2202">
        <f t="shared" ref="F563:F564" si="310">SUM(F562)</f>
        <v>310</v>
      </c>
      <c r="G563" s="116">
        <f t="shared" ref="G563:H564" si="311">SUM(G562)</f>
        <v>103</v>
      </c>
      <c r="H563" s="116">
        <f t="shared" si="311"/>
        <v>100</v>
      </c>
      <c r="I563" s="116">
        <f>H563/G563*100</f>
        <v>97.087378640776706</v>
      </c>
      <c r="J563" s="801">
        <f>L563/F563</f>
        <v>8</v>
      </c>
      <c r="K563" s="93">
        <f>N563/H563</f>
        <v>8</v>
      </c>
      <c r="L563" s="118">
        <f t="shared" ref="L563:N564" si="312">SUM(L562)</f>
        <v>2480</v>
      </c>
      <c r="M563" s="118">
        <f t="shared" si="312"/>
        <v>827</v>
      </c>
      <c r="N563" s="118">
        <f t="shared" si="312"/>
        <v>800</v>
      </c>
      <c r="O563" s="118">
        <f>N563/M563*100</f>
        <v>96.735187424425646</v>
      </c>
      <c r="P563" s="118">
        <f>SUM(P562)</f>
        <v>10.333333333333334</v>
      </c>
      <c r="Q563" s="94">
        <f>N563/$C$3*12/P563</f>
        <v>232.25806451612902</v>
      </c>
      <c r="R563" s="712"/>
      <c r="S563" s="712"/>
      <c r="T563" s="712"/>
      <c r="U563" s="712"/>
      <c r="V563" s="1616"/>
      <c r="W563" s="412"/>
      <c r="X563" s="412"/>
      <c r="Y563" s="412"/>
      <c r="Z563" s="118"/>
      <c r="AA563" s="118"/>
      <c r="AB563" s="118"/>
      <c r="AC563" s="1849"/>
      <c r="AD563" s="1849"/>
      <c r="AF563" s="2424"/>
    </row>
    <row r="564" spans="1:32" s="70" customFormat="1" ht="26.25" customHeight="1" x14ac:dyDescent="0.25">
      <c r="A564" s="738">
        <v>1</v>
      </c>
      <c r="B564" s="1744">
        <v>1</v>
      </c>
      <c r="C564" s="590" t="s">
        <v>172</v>
      </c>
      <c r="D564" s="590"/>
      <c r="E564" s="590"/>
      <c r="F564" s="2202">
        <f t="shared" si="310"/>
        <v>310</v>
      </c>
      <c r="G564" s="556">
        <f t="shared" si="311"/>
        <v>103</v>
      </c>
      <c r="H564" s="556">
        <f t="shared" si="311"/>
        <v>100</v>
      </c>
      <c r="I564" s="556">
        <f>H564/G564*100</f>
        <v>97.087378640776706</v>
      </c>
      <c r="J564" s="703">
        <f>SUM(L564/F564)</f>
        <v>8</v>
      </c>
      <c r="K564" s="93">
        <f>N564/H564</f>
        <v>8</v>
      </c>
      <c r="L564" s="556">
        <f t="shared" si="312"/>
        <v>2480</v>
      </c>
      <c r="M564" s="556">
        <f t="shared" si="312"/>
        <v>827</v>
      </c>
      <c r="N564" s="556">
        <f t="shared" si="312"/>
        <v>800</v>
      </c>
      <c r="O564" s="94">
        <f>N564/M564*100</f>
        <v>96.735187424425646</v>
      </c>
      <c r="P564" s="556">
        <f>SUM(P563)</f>
        <v>10.333333333333334</v>
      </c>
      <c r="Q564" s="94">
        <f>N564/$C$3*12/P564</f>
        <v>232.25806451612902</v>
      </c>
      <c r="R564" s="556">
        <v>5349.8159231999998</v>
      </c>
      <c r="S564" s="556">
        <v>5349.8159231999998</v>
      </c>
      <c r="T564" s="556">
        <v>5349.8159231999998</v>
      </c>
      <c r="U564" s="556">
        <v>5349.8159231999998</v>
      </c>
      <c r="V564" s="1607">
        <f>R564/12*$C$3+(S564-R564)/11*3+(T564-S564)/10*2+(U564-T564)/9*1</f>
        <v>1783.2719743999999</v>
      </c>
      <c r="W564" s="704">
        <f>AA564-Z564-X564</f>
        <v>1676.0650800000001</v>
      </c>
      <c r="X564" s="704"/>
      <c r="Y564" s="704">
        <f>W564-V564</f>
        <v>-107.20689439999978</v>
      </c>
      <c r="Z564" s="556">
        <v>0</v>
      </c>
      <c r="AA564" s="556">
        <v>1676.0650800000001</v>
      </c>
      <c r="AB564" s="556"/>
      <c r="AC564" s="1845"/>
      <c r="AD564" s="1845"/>
      <c r="AF564" s="1730"/>
    </row>
    <row r="565" spans="1:32" s="70" customFormat="1" ht="15" customHeight="1" x14ac:dyDescent="0.25">
      <c r="A565" s="738">
        <v>1</v>
      </c>
      <c r="B565" s="1744">
        <v>1</v>
      </c>
      <c r="C565" s="147"/>
      <c r="D565" s="147"/>
      <c r="E565" s="147"/>
      <c r="F565" s="1883"/>
      <c r="G565" s="92"/>
      <c r="H565" s="92"/>
      <c r="I565" s="92"/>
      <c r="J565" s="492"/>
      <c r="K565" s="492"/>
      <c r="L565" s="492"/>
      <c r="M565" s="492"/>
      <c r="N565" s="492"/>
      <c r="O565" s="492"/>
      <c r="P565" s="492"/>
      <c r="Q565" s="94"/>
      <c r="R565" s="711"/>
      <c r="S565" s="711"/>
      <c r="T565" s="711"/>
      <c r="U565" s="711"/>
      <c r="V565" s="1602"/>
      <c r="W565" s="711">
        <f>AA565-Z565</f>
        <v>0</v>
      </c>
      <c r="X565" s="711"/>
      <c r="Y565" s="711">
        <f>W565-V565</f>
        <v>0</v>
      </c>
      <c r="Z565" s="711"/>
      <c r="AA565" s="711"/>
      <c r="AB565" s="711"/>
      <c r="AC565" s="1841"/>
      <c r="AD565" s="1841"/>
      <c r="AF565" s="1730"/>
    </row>
    <row r="566" spans="1:32" s="70" customFormat="1" ht="15.75" customHeight="1" x14ac:dyDescent="0.25">
      <c r="A566" s="738">
        <v>1</v>
      </c>
      <c r="B566" s="1744">
        <v>1</v>
      </c>
      <c r="C566" s="775" t="s">
        <v>17</v>
      </c>
      <c r="D566" s="776"/>
      <c r="E566" s="776"/>
      <c r="F566" s="2226"/>
      <c r="G566" s="777"/>
      <c r="H566" s="777"/>
      <c r="I566" s="777"/>
      <c r="J566" s="445"/>
      <c r="K566" s="445"/>
      <c r="L566" s="445"/>
      <c r="M566" s="445"/>
      <c r="N566" s="445">
        <f>SUM(N564,N558,N533)</f>
        <v>1117</v>
      </c>
      <c r="O566" s="445"/>
      <c r="P566" s="445"/>
      <c r="Q566" s="445"/>
      <c r="R566" s="445">
        <f t="shared" ref="R566:S566" si="313">SUM(R564,R558,R533)</f>
        <v>26824.242073199999</v>
      </c>
      <c r="S566" s="445">
        <f t="shared" si="313"/>
        <v>26824.242073199999</v>
      </c>
      <c r="T566" s="445">
        <f t="shared" ref="T566:U566" si="314">SUM(T564,T558,T533)</f>
        <v>26824.242073199999</v>
      </c>
      <c r="U566" s="445">
        <f t="shared" si="314"/>
        <v>26824.242073199999</v>
      </c>
      <c r="V566" s="1610">
        <f t="shared" ref="V566:Z566" si="315">SUM(V564,V558,V533)</f>
        <v>8941.4140243999991</v>
      </c>
      <c r="W566" s="445">
        <f t="shared" si="315"/>
        <v>8582.9622500000005</v>
      </c>
      <c r="X566" s="613">
        <f t="shared" si="315"/>
        <v>-17.270209999999999</v>
      </c>
      <c r="Y566" s="445">
        <f t="shared" si="315"/>
        <v>-358.45177439999986</v>
      </c>
      <c r="Z566" s="445">
        <f t="shared" si="315"/>
        <v>-530.55633999999998</v>
      </c>
      <c r="AA566" s="613">
        <f>SUM(AA564,AA558,AA533)</f>
        <v>8035.1356999999989</v>
      </c>
      <c r="AB566" s="613"/>
      <c r="AC566" s="613">
        <f t="shared" ref="AC566:AD566" si="316">SUM(AC564,AC558,AC533)</f>
        <v>160390</v>
      </c>
      <c r="AD566" s="613">
        <f t="shared" si="316"/>
        <v>160.38999999999999</v>
      </c>
      <c r="AF566" s="1730"/>
    </row>
    <row r="567" spans="1:32" s="70" customFormat="1" ht="30" customHeight="1" x14ac:dyDescent="0.25">
      <c r="A567" s="738">
        <v>1</v>
      </c>
      <c r="B567" s="1744">
        <v>1</v>
      </c>
      <c r="C567" s="270" t="s">
        <v>433</v>
      </c>
      <c r="D567" s="2553"/>
      <c r="E567" s="798"/>
      <c r="F567" s="2241"/>
      <c r="G567" s="449"/>
      <c r="H567" s="799"/>
      <c r="I567" s="799"/>
      <c r="J567" s="234"/>
      <c r="K567" s="234"/>
      <c r="L567" s="234"/>
      <c r="M567" s="234"/>
      <c r="N567" s="234"/>
      <c r="O567" s="234"/>
      <c r="P567" s="234"/>
      <c r="Q567" s="234"/>
      <c r="R567" s="234"/>
      <c r="S567" s="234"/>
      <c r="T567" s="234"/>
      <c r="U567" s="234"/>
      <c r="V567" s="1615"/>
      <c r="W567" s="234"/>
      <c r="X567" s="234"/>
      <c r="Y567" s="234"/>
      <c r="Z567" s="234"/>
      <c r="AA567" s="234"/>
      <c r="AB567" s="234"/>
      <c r="AC567" s="1847"/>
      <c r="AD567" s="1847"/>
      <c r="AF567" s="1730"/>
    </row>
    <row r="568" spans="1:32" s="70" customFormat="1" ht="15.75" customHeight="1" x14ac:dyDescent="0.25">
      <c r="A568" s="738">
        <v>1</v>
      </c>
      <c r="B568" s="1744">
        <v>1</v>
      </c>
      <c r="C568" s="405" t="s">
        <v>167</v>
      </c>
      <c r="D568" s="405"/>
      <c r="E568" s="463"/>
      <c r="F568" s="2229"/>
      <c r="G568" s="799"/>
      <c r="H568" s="126"/>
      <c r="I568" s="545"/>
      <c r="J568" s="545"/>
      <c r="K568" s="545"/>
      <c r="L568" s="545"/>
      <c r="M568" s="545"/>
      <c r="N568" s="545"/>
      <c r="O568" s="545"/>
      <c r="P568" s="545"/>
      <c r="Q568" s="545"/>
      <c r="R568" s="545"/>
      <c r="S568" s="545"/>
      <c r="T568" s="545"/>
      <c r="U568" s="545"/>
      <c r="V568" s="1624"/>
      <c r="W568" s="545"/>
      <c r="X568" s="545"/>
      <c r="Y568" s="545"/>
      <c r="Z568" s="545"/>
      <c r="AA568" s="545"/>
      <c r="AB568" s="545"/>
      <c r="AC568" s="1854"/>
      <c r="AD568" s="1854"/>
      <c r="AF568" s="1730"/>
    </row>
    <row r="569" spans="1:32" s="70" customFormat="1" ht="15.75" customHeight="1" x14ac:dyDescent="0.25">
      <c r="A569" s="738">
        <v>1</v>
      </c>
      <c r="B569" s="1744">
        <v>1</v>
      </c>
      <c r="C569" s="545" t="s">
        <v>198</v>
      </c>
      <c r="D569" s="545"/>
      <c r="E569" s="545"/>
      <c r="F569" s="2242"/>
      <c r="G569" s="545"/>
      <c r="H569" s="545">
        <f>H570/2.7</f>
        <v>0</v>
      </c>
      <c r="I569" s="545"/>
      <c r="J569" s="545"/>
      <c r="K569" s="545"/>
      <c r="L569" s="545"/>
      <c r="M569" s="545"/>
      <c r="N569" s="545"/>
      <c r="O569" s="545"/>
      <c r="P569" s="545"/>
      <c r="Q569" s="545"/>
      <c r="R569" s="545"/>
      <c r="S569" s="545"/>
      <c r="T569" s="545"/>
      <c r="U569" s="545"/>
      <c r="V569" s="1624"/>
      <c r="W569" s="545"/>
      <c r="X569" s="545"/>
      <c r="Y569" s="545"/>
      <c r="Z569" s="545"/>
      <c r="AA569" s="545"/>
      <c r="AB569" s="2499">
        <f t="shared" ref="AB569" si="317">AB570/2.7</f>
        <v>0</v>
      </c>
      <c r="AC569" s="1854"/>
      <c r="AD569" s="1854"/>
      <c r="AF569" s="1730"/>
    </row>
    <row r="570" spans="1:32" s="70" customFormat="1" ht="15.75" customHeight="1" x14ac:dyDescent="0.25">
      <c r="A570" s="738"/>
      <c r="B570" s="1744"/>
      <c r="C570" s="545" t="s">
        <v>470</v>
      </c>
      <c r="D570" s="545"/>
      <c r="E570" s="545"/>
      <c r="F570" s="2402"/>
      <c r="G570" s="2403"/>
      <c r="H570" s="2403"/>
      <c r="I570" s="545"/>
      <c r="J570" s="545"/>
      <c r="K570" s="545"/>
      <c r="L570" s="545"/>
      <c r="M570" s="545"/>
      <c r="N570" s="545"/>
      <c r="O570" s="545"/>
      <c r="P570" s="545"/>
      <c r="Q570" s="545"/>
      <c r="R570" s="545"/>
      <c r="S570" s="545"/>
      <c r="T570" s="545"/>
      <c r="U570" s="545"/>
      <c r="V570" s="1624"/>
      <c r="W570" s="545"/>
      <c r="X570" s="545"/>
      <c r="Y570" s="545"/>
      <c r="Z570" s="545"/>
      <c r="AA570" s="545"/>
      <c r="AB570" s="545"/>
      <c r="AC570" s="1854"/>
      <c r="AD570" s="1854"/>
      <c r="AF570" s="1730"/>
    </row>
    <row r="571" spans="1:32" s="70" customFormat="1" ht="15.75" customHeight="1" x14ac:dyDescent="0.25">
      <c r="A571" s="738">
        <v>1</v>
      </c>
      <c r="B571" s="1744">
        <v>1</v>
      </c>
      <c r="C571" s="545" t="s">
        <v>157</v>
      </c>
      <c r="D571" s="545"/>
      <c r="E571" s="545"/>
      <c r="F571" s="2243">
        <f>F572/8.5</f>
        <v>105.88235294117646</v>
      </c>
      <c r="G571" s="1284">
        <f t="shared" ref="G571:H571" si="318">G572/8.5</f>
        <v>35.294117647058826</v>
      </c>
      <c r="H571" s="1284">
        <f t="shared" si="318"/>
        <v>30.515294117647059</v>
      </c>
      <c r="I571" s="1705">
        <f>H571/G571*100</f>
        <v>86.46</v>
      </c>
      <c r="J571" s="545"/>
      <c r="K571" s="545"/>
      <c r="L571" s="545"/>
      <c r="M571" s="545"/>
      <c r="N571" s="545"/>
      <c r="O571" s="545"/>
      <c r="P571" s="545"/>
      <c r="Q571" s="545"/>
      <c r="R571" s="545"/>
      <c r="S571" s="545"/>
      <c r="T571" s="545"/>
      <c r="U571" s="545"/>
      <c r="V571" s="1624"/>
      <c r="W571" s="545"/>
      <c r="X571" s="545"/>
      <c r="Y571" s="545"/>
      <c r="Z571" s="545"/>
      <c r="AA571" s="545"/>
      <c r="AB571" s="1284">
        <f t="shared" ref="AB571" si="319">AB572/8.5</f>
        <v>0</v>
      </c>
      <c r="AC571" s="1854"/>
      <c r="AD571" s="1854"/>
      <c r="AF571" s="1730"/>
    </row>
    <row r="572" spans="1:32" s="70" customFormat="1" ht="15.75" customHeight="1" x14ac:dyDescent="0.25">
      <c r="A572" s="738">
        <v>1</v>
      </c>
      <c r="B572" s="1744">
        <v>1</v>
      </c>
      <c r="C572" s="120" t="s">
        <v>298</v>
      </c>
      <c r="D572" s="120"/>
      <c r="E572" s="120"/>
      <c r="F572" s="2243">
        <v>900</v>
      </c>
      <c r="G572" s="1274">
        <f>ROUND(F572/12*$C$3,0)</f>
        <v>300</v>
      </c>
      <c r="H572" s="1841">
        <v>259.38</v>
      </c>
      <c r="I572" s="1705">
        <f>H572/G572*100</f>
        <v>86.460000000000008</v>
      </c>
      <c r="J572" s="545"/>
      <c r="K572" s="545"/>
      <c r="L572" s="545"/>
      <c r="M572" s="545"/>
      <c r="N572" s="545"/>
      <c r="O572" s="545"/>
      <c r="P572" s="545"/>
      <c r="Q572" s="545"/>
      <c r="R572" s="545"/>
      <c r="S572" s="545"/>
      <c r="T572" s="545"/>
      <c r="U572" s="545"/>
      <c r="V572" s="1624"/>
      <c r="W572" s="545"/>
      <c r="X572" s="545"/>
      <c r="Y572" s="545"/>
      <c r="Z572" s="545"/>
      <c r="AA572" s="545"/>
      <c r="AB572" s="545"/>
      <c r="AC572" s="1854"/>
      <c r="AD572" s="1854"/>
      <c r="AF572" s="1730"/>
    </row>
    <row r="573" spans="1:32" s="70" customFormat="1" ht="33.75" customHeight="1" thickBot="1" x14ac:dyDescent="0.3">
      <c r="A573" s="738">
        <v>1</v>
      </c>
      <c r="B573" s="1744">
        <v>1</v>
      </c>
      <c r="C573" s="510" t="s">
        <v>158</v>
      </c>
      <c r="D573" s="510"/>
      <c r="E573" s="510"/>
      <c r="F573" s="2244"/>
      <c r="G573" s="1715"/>
      <c r="H573" s="1715"/>
      <c r="I573" s="1715"/>
      <c r="J573" s="1715"/>
      <c r="K573" s="1715"/>
      <c r="L573" s="1715"/>
      <c r="M573" s="1715"/>
      <c r="N573" s="1715"/>
      <c r="O573" s="1715"/>
      <c r="P573" s="1715"/>
      <c r="Q573" s="1715"/>
      <c r="R573" s="1715"/>
      <c r="S573" s="1715"/>
      <c r="T573" s="1715"/>
      <c r="U573" s="1715"/>
      <c r="V573" s="1716"/>
      <c r="W573" s="1715"/>
      <c r="X573" s="1715"/>
      <c r="Y573" s="1715"/>
      <c r="Z573" s="1715"/>
      <c r="AA573" s="1715"/>
      <c r="AB573" s="1715"/>
      <c r="AC573" s="1855"/>
      <c r="AD573" s="1855"/>
      <c r="AF573" s="1730"/>
    </row>
    <row r="574" spans="1:32" s="70" customFormat="1" ht="30" customHeight="1" thickBot="1" x14ac:dyDescent="0.3">
      <c r="A574" s="738">
        <v>1</v>
      </c>
      <c r="B574" s="1744">
        <v>1</v>
      </c>
      <c r="C574" s="1710" t="s">
        <v>165</v>
      </c>
      <c r="D574" s="1710"/>
      <c r="E574" s="1713"/>
      <c r="F574" s="2245">
        <f>F572/3.9</f>
        <v>230.76923076923077</v>
      </c>
      <c r="G574" s="714">
        <f t="shared" ref="G574" si="320">G572/3.9</f>
        <v>76.92307692307692</v>
      </c>
      <c r="H574" s="714">
        <f>H572/3.9+H569</f>
        <v>66.507692307692309</v>
      </c>
      <c r="I574" s="199">
        <f>H574/G574*100</f>
        <v>86.460000000000008</v>
      </c>
      <c r="J574" s="543"/>
      <c r="K574" s="543"/>
      <c r="L574" s="543"/>
      <c r="M574" s="543"/>
      <c r="N574" s="543"/>
      <c r="O574" s="543"/>
      <c r="P574" s="543"/>
      <c r="Q574" s="543"/>
      <c r="R574" s="1714">
        <v>214.12799999999999</v>
      </c>
      <c r="S574" s="1714">
        <v>214.12799999999999</v>
      </c>
      <c r="T574" s="1714">
        <v>214.12799999999999</v>
      </c>
      <c r="U574" s="1714">
        <v>214.12799999999999</v>
      </c>
      <c r="V574" s="1711">
        <f>R574/12*$C$3+(S574-R574)/11*3+(T574-S574)/10*2+(U574-T574)/9*1</f>
        <v>71.375999999999991</v>
      </c>
      <c r="W574" s="69">
        <f>AA574-Z574</f>
        <v>61.712009999999999</v>
      </c>
      <c r="X574" s="69"/>
      <c r="Y574" s="69">
        <f>W574-V574</f>
        <v>-9.6639899999999912</v>
      </c>
      <c r="Z574" s="1714">
        <v>0</v>
      </c>
      <c r="AA574" s="1714">
        <v>61.712009999999999</v>
      </c>
      <c r="AB574" s="714">
        <f t="shared" ref="AB574" si="321">AB572/3.9</f>
        <v>0</v>
      </c>
      <c r="AC574" s="1856"/>
      <c r="AD574" s="1856"/>
      <c r="AF574" s="1730"/>
    </row>
    <row r="575" spans="1:32" s="70" customFormat="1" ht="30" customHeight="1" thickBot="1" x14ac:dyDescent="0.3">
      <c r="A575" s="738">
        <v>1</v>
      </c>
      <c r="B575" s="1744">
        <v>1</v>
      </c>
      <c r="C575" s="1710" t="s">
        <v>343</v>
      </c>
      <c r="D575" s="1710"/>
      <c r="E575" s="1713"/>
      <c r="F575" s="2245">
        <f>F574</f>
        <v>230.76923076923077</v>
      </c>
      <c r="G575" s="714">
        <f t="shared" ref="G575:H575" si="322">G574</f>
        <v>76.92307692307692</v>
      </c>
      <c r="H575" s="714">
        <f t="shared" si="322"/>
        <v>66.507692307692309</v>
      </c>
      <c r="I575" s="199">
        <f>H575/G575*100</f>
        <v>86.460000000000008</v>
      </c>
      <c r="J575" s="543"/>
      <c r="K575" s="543"/>
      <c r="L575" s="543"/>
      <c r="M575" s="543"/>
      <c r="N575" s="543"/>
      <c r="O575" s="543"/>
      <c r="P575" s="543"/>
      <c r="Q575" s="543"/>
      <c r="R575" s="1714">
        <f t="shared" ref="R575:S575" si="323">R574</f>
        <v>214.12799999999999</v>
      </c>
      <c r="S575" s="1714">
        <f t="shared" si="323"/>
        <v>214.12799999999999</v>
      </c>
      <c r="T575" s="1714">
        <f t="shared" ref="T575:U575" si="324">T574</f>
        <v>214.12799999999999</v>
      </c>
      <c r="U575" s="1714">
        <f t="shared" si="324"/>
        <v>214.12799999999999</v>
      </c>
      <c r="V575" s="1711">
        <f t="shared" ref="V575:Z575" si="325">V574</f>
        <v>71.375999999999991</v>
      </c>
      <c r="W575" s="69">
        <f t="shared" si="325"/>
        <v>61.712009999999999</v>
      </c>
      <c r="X575" s="69">
        <f t="shared" si="325"/>
        <v>0</v>
      </c>
      <c r="Y575" s="69">
        <f t="shared" si="325"/>
        <v>-9.6639899999999912</v>
      </c>
      <c r="Z575" s="1714">
        <f t="shared" si="325"/>
        <v>0</v>
      </c>
      <c r="AA575" s="1714">
        <f>AA574</f>
        <v>61.712009999999999</v>
      </c>
      <c r="AB575" s="714">
        <f t="shared" ref="AB575:AD575" si="326">AB574</f>
        <v>0</v>
      </c>
      <c r="AC575" s="1714">
        <f t="shared" si="326"/>
        <v>0</v>
      </c>
      <c r="AD575" s="1714">
        <f t="shared" si="326"/>
        <v>0</v>
      </c>
      <c r="AF575" s="1730"/>
    </row>
    <row r="576" spans="1:32" s="70" customFormat="1" ht="15.75" customHeight="1" thickBot="1" x14ac:dyDescent="0.3">
      <c r="A576" s="738">
        <v>1</v>
      </c>
      <c r="B576" s="1744">
        <v>1</v>
      </c>
      <c r="C576" s="197" t="s">
        <v>17</v>
      </c>
      <c r="D576" s="240"/>
      <c r="E576" s="713"/>
      <c r="F576" s="2245"/>
      <c r="G576" s="714"/>
      <c r="H576" s="714"/>
      <c r="I576" s="714"/>
      <c r="J576" s="543"/>
      <c r="K576" s="543"/>
      <c r="L576" s="543"/>
      <c r="M576" s="543"/>
      <c r="N576" s="543"/>
      <c r="O576" s="543"/>
      <c r="P576" s="543"/>
      <c r="Q576" s="543"/>
      <c r="R576" s="543">
        <f t="shared" ref="R576:S576" si="327">SUM(R575)</f>
        <v>214.12799999999999</v>
      </c>
      <c r="S576" s="543">
        <f t="shared" si="327"/>
        <v>214.12799999999999</v>
      </c>
      <c r="T576" s="543">
        <f t="shared" ref="T576:U576" si="328">SUM(T575)</f>
        <v>214.12799999999999</v>
      </c>
      <c r="U576" s="543">
        <f t="shared" si="328"/>
        <v>214.12799999999999</v>
      </c>
      <c r="V576" s="1625">
        <f t="shared" ref="V576:Z576" si="329">SUM(V575)</f>
        <v>71.375999999999991</v>
      </c>
      <c r="W576" s="543">
        <f t="shared" si="329"/>
        <v>61.712009999999999</v>
      </c>
      <c r="X576" s="543"/>
      <c r="Y576" s="543">
        <f t="shared" si="329"/>
        <v>-9.6639899999999912</v>
      </c>
      <c r="Z576" s="543">
        <f t="shared" si="329"/>
        <v>0</v>
      </c>
      <c r="AA576" s="543">
        <f>SUM(AA575)</f>
        <v>61.712009999999999</v>
      </c>
      <c r="AB576" s="543"/>
      <c r="AC576" s="543">
        <f t="shared" ref="AC576:AD576" si="330">SUM(AC575)</f>
        <v>0</v>
      </c>
      <c r="AD576" s="543">
        <f t="shared" si="330"/>
        <v>0</v>
      </c>
      <c r="AF576" s="1730"/>
    </row>
    <row r="577" spans="1:32" s="70" customFormat="1" ht="35.25" customHeight="1" x14ac:dyDescent="0.25">
      <c r="A577" s="738">
        <v>1</v>
      </c>
      <c r="B577" s="1744">
        <v>1</v>
      </c>
      <c r="C577" s="270" t="s">
        <v>434</v>
      </c>
      <c r="D577" s="2553"/>
      <c r="E577" s="798"/>
      <c r="F577" s="2229"/>
      <c r="G577" s="799"/>
      <c r="H577" s="799"/>
      <c r="I577" s="799"/>
      <c r="J577" s="234"/>
      <c r="K577" s="234"/>
      <c r="L577" s="234"/>
      <c r="M577" s="234"/>
      <c r="N577" s="234"/>
      <c r="O577" s="234"/>
      <c r="P577" s="234"/>
      <c r="Q577" s="234"/>
      <c r="R577" s="234"/>
      <c r="S577" s="234"/>
      <c r="T577" s="234"/>
      <c r="U577" s="234"/>
      <c r="V577" s="1615"/>
      <c r="W577" s="234"/>
      <c r="X577" s="234"/>
      <c r="Y577" s="234"/>
      <c r="Z577" s="234"/>
      <c r="AA577" s="234"/>
      <c r="AB577" s="234"/>
      <c r="AC577" s="1847"/>
      <c r="AD577" s="1847"/>
      <c r="AF577" s="1730"/>
    </row>
    <row r="578" spans="1:32" s="70" customFormat="1" ht="15.75" customHeight="1" x14ac:dyDescent="0.25">
      <c r="A578" s="738">
        <v>1</v>
      </c>
      <c r="B578" s="1744">
        <v>1</v>
      </c>
      <c r="C578" s="405" t="s">
        <v>167</v>
      </c>
      <c r="D578" s="405"/>
      <c r="E578" s="535"/>
      <c r="F578" s="772"/>
      <c r="G578" s="92"/>
      <c r="H578" s="92"/>
      <c r="I578" s="92"/>
      <c r="J578" s="705"/>
      <c r="K578" s="93"/>
      <c r="L578" s="94"/>
      <c r="M578" s="94"/>
      <c r="N578" s="94"/>
      <c r="O578" s="94"/>
      <c r="P578" s="94"/>
      <c r="Q578" s="94"/>
      <c r="R578" s="361"/>
      <c r="S578" s="361"/>
      <c r="T578" s="361"/>
      <c r="U578" s="361"/>
      <c r="V578" s="1626"/>
      <c r="W578" s="92"/>
      <c r="X578" s="92"/>
      <c r="Y578" s="92"/>
      <c r="Z578" s="705"/>
      <c r="AA578" s="93"/>
      <c r="AB578" s="93"/>
      <c r="AC578" s="307"/>
      <c r="AD578" s="307"/>
      <c r="AF578" s="1730"/>
    </row>
    <row r="579" spans="1:32" s="70" customFormat="1" ht="15.75" customHeight="1" x14ac:dyDescent="0.25">
      <c r="A579" s="738">
        <v>1</v>
      </c>
      <c r="B579" s="1744">
        <v>1</v>
      </c>
      <c r="C579" s="545" t="s">
        <v>198</v>
      </c>
      <c r="D579" s="545"/>
      <c r="E579" s="535"/>
      <c r="F579" s="772"/>
      <c r="G579" s="92"/>
      <c r="H579" s="92">
        <f>H580/2.7</f>
        <v>0</v>
      </c>
      <c r="I579" s="92"/>
      <c r="J579" s="705"/>
      <c r="K579" s="93"/>
      <c r="L579" s="94"/>
      <c r="M579" s="94"/>
      <c r="N579" s="94"/>
      <c r="O579" s="94"/>
      <c r="P579" s="94"/>
      <c r="Q579" s="94"/>
      <c r="R579" s="361"/>
      <c r="S579" s="361"/>
      <c r="T579" s="361"/>
      <c r="U579" s="361"/>
      <c r="V579" s="1626"/>
      <c r="W579" s="92"/>
      <c r="X579" s="92"/>
      <c r="Y579" s="92"/>
      <c r="Z579" s="705"/>
      <c r="AA579" s="93"/>
      <c r="AB579" s="2500">
        <f t="shared" ref="AB579" si="331">AB580/2.7</f>
        <v>0</v>
      </c>
      <c r="AC579" s="307"/>
      <c r="AD579" s="307"/>
      <c r="AF579" s="1730"/>
    </row>
    <row r="580" spans="1:32" s="70" customFormat="1" ht="15.75" customHeight="1" x14ac:dyDescent="0.25">
      <c r="A580" s="738"/>
      <c r="B580" s="1744"/>
      <c r="C580" s="545" t="s">
        <v>470</v>
      </c>
      <c r="D580" s="545"/>
      <c r="E580" s="535"/>
      <c r="F580" s="2400"/>
      <c r="G580" s="2401"/>
      <c r="H580" s="2401"/>
      <c r="I580" s="92"/>
      <c r="J580" s="705"/>
      <c r="K580" s="93"/>
      <c r="L580" s="94"/>
      <c r="M580" s="94"/>
      <c r="N580" s="94"/>
      <c r="O580" s="94"/>
      <c r="P580" s="94"/>
      <c r="Q580" s="94"/>
      <c r="R580" s="361"/>
      <c r="S580" s="361"/>
      <c r="T580" s="361"/>
      <c r="U580" s="361"/>
      <c r="V580" s="1626"/>
      <c r="W580" s="92"/>
      <c r="X580" s="92"/>
      <c r="Y580" s="92"/>
      <c r="Z580" s="705"/>
      <c r="AA580" s="93"/>
      <c r="AB580" s="93"/>
      <c r="AC580" s="307"/>
      <c r="AD580" s="307"/>
      <c r="AF580" s="1730"/>
    </row>
    <row r="581" spans="1:32" s="70" customFormat="1" ht="15.75" customHeight="1" x14ac:dyDescent="0.25">
      <c r="A581" s="738">
        <v>1</v>
      </c>
      <c r="B581" s="1744">
        <v>1</v>
      </c>
      <c r="C581" s="545" t="s">
        <v>157</v>
      </c>
      <c r="D581" s="545"/>
      <c r="E581" s="535"/>
      <c r="F581" s="2243">
        <f>F582/8.5</f>
        <v>105.88235294117646</v>
      </c>
      <c r="G581" s="1284">
        <f t="shared" ref="G581" si="332">G582/8.5</f>
        <v>35.294117647058826</v>
      </c>
      <c r="H581" s="1284">
        <f t="shared" ref="H581" si="333">H582/8.5</f>
        <v>33.919999999999995</v>
      </c>
      <c r="I581" s="92">
        <f>H581/G581*100</f>
        <v>96.106666666666641</v>
      </c>
      <c r="J581" s="705"/>
      <c r="K581" s="93"/>
      <c r="L581" s="94"/>
      <c r="M581" s="94"/>
      <c r="N581" s="94"/>
      <c r="O581" s="94"/>
      <c r="P581" s="94"/>
      <c r="Q581" s="94"/>
      <c r="R581" s="361"/>
      <c r="S581" s="361"/>
      <c r="T581" s="361"/>
      <c r="U581" s="361"/>
      <c r="V581" s="1626"/>
      <c r="W581" s="92"/>
      <c r="X581" s="92"/>
      <c r="Y581" s="92"/>
      <c r="Z581" s="705"/>
      <c r="AA581" s="93"/>
      <c r="AB581" s="1284">
        <f t="shared" ref="AB581" si="334">AB582/8.5</f>
        <v>0</v>
      </c>
      <c r="AC581" s="307"/>
      <c r="AD581" s="307"/>
      <c r="AF581" s="1730"/>
    </row>
    <row r="582" spans="1:32" s="70" customFormat="1" ht="15.75" customHeight="1" x14ac:dyDescent="0.25">
      <c r="A582" s="738">
        <v>1</v>
      </c>
      <c r="B582" s="1744">
        <v>1</v>
      </c>
      <c r="C582" s="120" t="s">
        <v>298</v>
      </c>
      <c r="D582" s="120"/>
      <c r="E582" s="535"/>
      <c r="F582" s="2243">
        <v>900</v>
      </c>
      <c r="G582" s="1274">
        <f>ROUND(F582/12*$C$3,0)</f>
        <v>300</v>
      </c>
      <c r="H582" s="1841">
        <v>288.31999999999994</v>
      </c>
      <c r="I582" s="92">
        <f>H582/G582*100</f>
        <v>96.106666666666641</v>
      </c>
      <c r="J582" s="705"/>
      <c r="K582" s="93"/>
      <c r="L582" s="94"/>
      <c r="M582" s="94"/>
      <c r="N582" s="94"/>
      <c r="O582" s="94"/>
      <c r="P582" s="94"/>
      <c r="Q582" s="94"/>
      <c r="R582" s="361"/>
      <c r="S582" s="361"/>
      <c r="T582" s="361"/>
      <c r="U582" s="361"/>
      <c r="V582" s="1626"/>
      <c r="W582" s="92"/>
      <c r="X582" s="92"/>
      <c r="Y582" s="92"/>
      <c r="Z582" s="705"/>
      <c r="AA582" s="93"/>
      <c r="AB582" s="93"/>
      <c r="AC582" s="307"/>
      <c r="AD582" s="307"/>
      <c r="AF582" s="1730"/>
    </row>
    <row r="583" spans="1:32" s="70" customFormat="1" ht="29.25" customHeight="1" thickBot="1" x14ac:dyDescent="0.3">
      <c r="A583" s="738">
        <v>1</v>
      </c>
      <c r="B583" s="1744">
        <v>1</v>
      </c>
      <c r="C583" s="510" t="s">
        <v>158</v>
      </c>
      <c r="D583" s="510"/>
      <c r="E583" s="1706"/>
      <c r="F583" s="2246"/>
      <c r="G583" s="98"/>
      <c r="H583" s="98"/>
      <c r="I583" s="98"/>
      <c r="J583" s="1707"/>
      <c r="K583" s="99"/>
      <c r="L583" s="100"/>
      <c r="M583" s="100"/>
      <c r="N583" s="100"/>
      <c r="O583" s="100"/>
      <c r="P583" s="100"/>
      <c r="Q583" s="100"/>
      <c r="R583" s="494"/>
      <c r="S583" s="494"/>
      <c r="T583" s="494"/>
      <c r="U583" s="494"/>
      <c r="V583" s="1708"/>
      <c r="W583" s="98"/>
      <c r="X583" s="98"/>
      <c r="Y583" s="98"/>
      <c r="Z583" s="1707"/>
      <c r="AA583" s="99"/>
      <c r="AB583" s="99"/>
      <c r="AC583" s="1852"/>
      <c r="AD583" s="1852"/>
      <c r="AF583" s="1730"/>
    </row>
    <row r="584" spans="1:32" s="70" customFormat="1" ht="37.5" customHeight="1" thickBot="1" x14ac:dyDescent="0.3">
      <c r="A584" s="738">
        <v>1</v>
      </c>
      <c r="B584" s="1744">
        <v>1</v>
      </c>
      <c r="C584" s="1710" t="s">
        <v>165</v>
      </c>
      <c r="D584" s="2554"/>
      <c r="E584" s="713"/>
      <c r="F584" s="2245">
        <f>F582/3.9</f>
        <v>230.76923076923077</v>
      </c>
      <c r="G584" s="714">
        <f t="shared" ref="G584" si="335">G582/3.9</f>
        <v>76.92307692307692</v>
      </c>
      <c r="H584" s="714">
        <f>H582/3.9+H579</f>
        <v>73.928205128205107</v>
      </c>
      <c r="I584" s="714">
        <f>H584/G584*100</f>
        <v>96.106666666666641</v>
      </c>
      <c r="J584" s="543"/>
      <c r="K584" s="543"/>
      <c r="L584" s="543"/>
      <c r="M584" s="543"/>
      <c r="N584" s="543"/>
      <c r="O584" s="543"/>
      <c r="P584" s="543"/>
      <c r="Q584" s="543"/>
      <c r="R584" s="543">
        <v>214.12799999999999</v>
      </c>
      <c r="S584" s="543">
        <v>214.12799999999999</v>
      </c>
      <c r="T584" s="543">
        <v>214.12799999999999</v>
      </c>
      <c r="U584" s="543">
        <v>214.12799999999999</v>
      </c>
      <c r="V584" s="1711">
        <f>R584/12*$C$3+(S584-R584)/11*3+(T584-S584)/10*2+(U584-T584)/9*1</f>
        <v>71.375999999999991</v>
      </c>
      <c r="W584" s="543">
        <f>AA584-Z584</f>
        <v>68.597510000000014</v>
      </c>
      <c r="X584" s="543"/>
      <c r="Y584" s="543">
        <f>W584-V584</f>
        <v>-2.7784899999999766</v>
      </c>
      <c r="Z584" s="543">
        <v>0</v>
      </c>
      <c r="AA584" s="1712">
        <v>68.597510000000014</v>
      </c>
      <c r="AB584" s="714">
        <f t="shared" ref="AB584" si="336">AB582/3.9</f>
        <v>0</v>
      </c>
      <c r="AC584" s="1857"/>
      <c r="AD584" s="1857"/>
      <c r="AF584" s="1730"/>
    </row>
    <row r="585" spans="1:32" s="70" customFormat="1" ht="15.75" customHeight="1" thickBot="1" x14ac:dyDescent="0.3">
      <c r="A585" s="738">
        <v>1</v>
      </c>
      <c r="B585" s="1744">
        <v>1</v>
      </c>
      <c r="C585" s="774" t="s">
        <v>343</v>
      </c>
      <c r="D585" s="2555"/>
      <c r="E585" s="798"/>
      <c r="F585" s="2245">
        <f>F584</f>
        <v>230.76923076923077</v>
      </c>
      <c r="G585" s="714">
        <f t="shared" ref="G585" si="337">G584</f>
        <v>76.92307692307692</v>
      </c>
      <c r="H585" s="714">
        <f t="shared" ref="H585" si="338">H584</f>
        <v>73.928205128205107</v>
      </c>
      <c r="I585" s="799">
        <f>H585/G585*100</f>
        <v>96.106666666666641</v>
      </c>
      <c r="J585" s="234"/>
      <c r="K585" s="234"/>
      <c r="L585" s="234"/>
      <c r="M585" s="234"/>
      <c r="N585" s="234"/>
      <c r="O585" s="234"/>
      <c r="P585" s="234"/>
      <c r="Q585" s="234"/>
      <c r="R585" s="234">
        <f t="shared" ref="R585:S585" si="339">R584</f>
        <v>214.12799999999999</v>
      </c>
      <c r="S585" s="234">
        <f t="shared" si="339"/>
        <v>214.12799999999999</v>
      </c>
      <c r="T585" s="234">
        <f t="shared" ref="T585:U585" si="340">T584</f>
        <v>214.12799999999999</v>
      </c>
      <c r="U585" s="234">
        <f t="shared" si="340"/>
        <v>214.12799999999999</v>
      </c>
      <c r="V585" s="1670">
        <f t="shared" ref="V585:Z585" si="341">V584</f>
        <v>71.375999999999991</v>
      </c>
      <c r="W585" s="234">
        <f t="shared" si="341"/>
        <v>68.597510000000014</v>
      </c>
      <c r="X585" s="234">
        <f t="shared" si="341"/>
        <v>0</v>
      </c>
      <c r="Y585" s="234">
        <f t="shared" si="341"/>
        <v>-2.7784899999999766</v>
      </c>
      <c r="Z585" s="1714">
        <f t="shared" si="341"/>
        <v>0</v>
      </c>
      <c r="AA585" s="1714">
        <f>AA584</f>
        <v>68.597510000000014</v>
      </c>
      <c r="AB585" s="714">
        <f t="shared" ref="AB585:AD585" si="342">AB584</f>
        <v>0</v>
      </c>
      <c r="AC585" s="1714">
        <f t="shared" si="342"/>
        <v>0</v>
      </c>
      <c r="AD585" s="1714">
        <f t="shared" si="342"/>
        <v>0</v>
      </c>
      <c r="AF585" s="1730"/>
    </row>
    <row r="586" spans="1:32" s="70" customFormat="1" ht="15.75" customHeight="1" thickBot="1" x14ac:dyDescent="0.3">
      <c r="A586" s="738">
        <v>1</v>
      </c>
      <c r="B586" s="1744">
        <v>1</v>
      </c>
      <c r="C586" s="197" t="s">
        <v>17</v>
      </c>
      <c r="D586" s="240"/>
      <c r="E586" s="713"/>
      <c r="F586" s="2245"/>
      <c r="G586" s="714"/>
      <c r="H586" s="714"/>
      <c r="I586" s="714"/>
      <c r="J586" s="543"/>
      <c r="K586" s="543"/>
      <c r="L586" s="543"/>
      <c r="M586" s="543"/>
      <c r="N586" s="543"/>
      <c r="O586" s="543"/>
      <c r="P586" s="543"/>
      <c r="Q586" s="543"/>
      <c r="R586" s="543">
        <f t="shared" ref="R586:S586" si="343">SUM(R585)</f>
        <v>214.12799999999999</v>
      </c>
      <c r="S586" s="543">
        <f t="shared" si="343"/>
        <v>214.12799999999999</v>
      </c>
      <c r="T586" s="543">
        <f t="shared" ref="T586:U586" si="344">SUM(T585)</f>
        <v>214.12799999999999</v>
      </c>
      <c r="U586" s="543">
        <f t="shared" si="344"/>
        <v>214.12799999999999</v>
      </c>
      <c r="V586" s="1625">
        <f t="shared" ref="V586:Z586" si="345">SUM(V585)</f>
        <v>71.375999999999991</v>
      </c>
      <c r="W586" s="543">
        <f t="shared" si="345"/>
        <v>68.597510000000014</v>
      </c>
      <c r="X586" s="543"/>
      <c r="Y586" s="543">
        <f t="shared" si="345"/>
        <v>-2.7784899999999766</v>
      </c>
      <c r="Z586" s="543">
        <f t="shared" si="345"/>
        <v>0</v>
      </c>
      <c r="AA586" s="825">
        <f>SUM(AA585)</f>
        <v>68.597510000000014</v>
      </c>
      <c r="AB586" s="825"/>
      <c r="AC586" s="825">
        <f t="shared" ref="AC586:AD586" si="346">SUM(AC585)</f>
        <v>0</v>
      </c>
      <c r="AD586" s="825">
        <f t="shared" si="346"/>
        <v>0</v>
      </c>
      <c r="AF586" s="1730"/>
    </row>
    <row r="587" spans="1:32" s="70" customFormat="1" ht="15.75" customHeight="1" x14ac:dyDescent="0.25">
      <c r="A587" s="738"/>
      <c r="B587" s="1744">
        <v>1</v>
      </c>
      <c r="C587" s="1288"/>
      <c r="D587" s="2556"/>
      <c r="E587" s="1407"/>
      <c r="F587" s="2247"/>
      <c r="G587" s="1408"/>
      <c r="H587" s="1408"/>
      <c r="I587" s="1408"/>
      <c r="J587" s="736"/>
      <c r="K587" s="736"/>
      <c r="L587" s="736"/>
      <c r="M587" s="736"/>
      <c r="N587" s="736"/>
      <c r="O587" s="736"/>
      <c r="P587" s="736"/>
      <c r="Q587" s="736"/>
      <c r="R587" s="736"/>
      <c r="S587" s="736"/>
      <c r="T587" s="736"/>
      <c r="U587" s="736"/>
      <c r="V587" s="1627"/>
      <c r="W587" s="736"/>
      <c r="X587" s="736"/>
      <c r="Y587" s="736"/>
      <c r="Z587" s="736"/>
      <c r="AA587" s="1409"/>
      <c r="AB587" s="1409"/>
      <c r="AC587" s="1858"/>
      <c r="AD587" s="1858"/>
      <c r="AF587" s="1730"/>
    </row>
    <row r="588" spans="1:32" s="70" customFormat="1" ht="32.25" customHeight="1" x14ac:dyDescent="0.25">
      <c r="A588" s="738"/>
      <c r="B588" s="1744">
        <v>1</v>
      </c>
      <c r="C588" s="2168" t="s">
        <v>468</v>
      </c>
      <c r="D588" s="2557"/>
      <c r="E588" s="798"/>
      <c r="F588" s="2229"/>
      <c r="G588" s="799"/>
      <c r="H588" s="799"/>
      <c r="I588" s="799"/>
      <c r="J588" s="234"/>
      <c r="K588" s="234"/>
      <c r="L588" s="234"/>
      <c r="M588" s="234"/>
      <c r="N588" s="234"/>
      <c r="O588" s="234"/>
      <c r="P588" s="234"/>
      <c r="Q588" s="234"/>
      <c r="R588" s="234"/>
      <c r="S588" s="234"/>
      <c r="T588" s="234"/>
      <c r="U588" s="234"/>
      <c r="V588" s="1615"/>
      <c r="W588" s="234"/>
      <c r="X588" s="234"/>
      <c r="Y588" s="234"/>
      <c r="Z588" s="234"/>
      <c r="AA588" s="234"/>
      <c r="AB588" s="234"/>
      <c r="AC588" s="1847"/>
      <c r="AD588" s="1847"/>
      <c r="AF588" s="1730"/>
    </row>
    <row r="589" spans="1:32" s="70" customFormat="1" ht="15.75" customHeight="1" x14ac:dyDescent="0.25">
      <c r="A589" s="738"/>
      <c r="B589" s="1744">
        <v>1</v>
      </c>
      <c r="C589" s="1925" t="s">
        <v>307</v>
      </c>
      <c r="D589" s="1925"/>
      <c r="E589" s="535"/>
      <c r="F589" s="772"/>
      <c r="G589" s="92"/>
      <c r="H589" s="92"/>
      <c r="I589" s="92"/>
      <c r="J589" s="705"/>
      <c r="K589" s="93"/>
      <c r="L589" s="94"/>
      <c r="M589" s="94"/>
      <c r="N589" s="94"/>
      <c r="O589" s="94"/>
      <c r="P589" s="94"/>
      <c r="Q589" s="94"/>
      <c r="R589" s="2069"/>
      <c r="S589" s="2069"/>
      <c r="T589" s="2069"/>
      <c r="U589" s="2069"/>
      <c r="V589" s="1602"/>
      <c r="W589" s="2069"/>
      <c r="X589" s="2069"/>
      <c r="Y589" s="2069"/>
      <c r="Z589" s="2069"/>
      <c r="AA589" s="2069"/>
      <c r="AB589" s="711"/>
      <c r="AC589" s="1841"/>
      <c r="AD589" s="1841"/>
      <c r="AF589" s="1730"/>
    </row>
    <row r="590" spans="1:32" s="70" customFormat="1" ht="15.75" customHeight="1" x14ac:dyDescent="0.25">
      <c r="A590" s="738"/>
      <c r="B590" s="1744"/>
      <c r="C590" s="1290" t="s">
        <v>160</v>
      </c>
      <c r="D590" s="1290"/>
      <c r="E590" s="535"/>
      <c r="F590" s="772"/>
      <c r="G590" s="92"/>
      <c r="H590" s="92"/>
      <c r="I590" s="92"/>
      <c r="J590" s="705"/>
      <c r="K590" s="93"/>
      <c r="L590" s="94"/>
      <c r="M590" s="94"/>
      <c r="N590" s="94"/>
      <c r="O590" s="94"/>
      <c r="P590" s="94"/>
      <c r="Q590" s="94"/>
      <c r="R590" s="126">
        <v>688.1092000000001</v>
      </c>
      <c r="S590" s="126">
        <v>688.1092000000001</v>
      </c>
      <c r="T590" s="126">
        <v>688.1092000000001</v>
      </c>
      <c r="U590" s="126">
        <v>688.1092000000001</v>
      </c>
      <c r="V590" s="496">
        <f>R590/12*$C$3+(S590-R590)/11*3+(T590-S590)/10*2+(U590-T590)/9*1</f>
        <v>229.36973333333336</v>
      </c>
      <c r="W590" s="126">
        <f>AA590-Z590</f>
        <v>0</v>
      </c>
      <c r="X590" s="126"/>
      <c r="Y590" s="126">
        <f>W590-V590</f>
        <v>-229.36973333333336</v>
      </c>
      <c r="Z590" s="126"/>
      <c r="AA590" s="126"/>
      <c r="AB590" s="711"/>
      <c r="AC590" s="1841"/>
      <c r="AD590" s="1841"/>
      <c r="AF590" s="1730"/>
    </row>
    <row r="591" spans="1:32" s="70" customFormat="1" ht="15.75" customHeight="1" x14ac:dyDescent="0.25">
      <c r="A591" s="738"/>
      <c r="B591" s="1744"/>
      <c r="C591" s="1285" t="s">
        <v>142</v>
      </c>
      <c r="D591" s="1285"/>
      <c r="E591" s="535"/>
      <c r="F591" s="772">
        <v>40</v>
      </c>
      <c r="G591" s="92">
        <f t="shared" ref="G591:G598" si="347">ROUND(F591/12*$C$3,0)</f>
        <v>13</v>
      </c>
      <c r="H591" s="92"/>
      <c r="I591" s="92">
        <f t="shared" ref="I591:I598" si="348">H591/G591*100</f>
        <v>0</v>
      </c>
      <c r="J591" s="705"/>
      <c r="K591" s="93"/>
      <c r="L591" s="94"/>
      <c r="M591" s="94"/>
      <c r="N591" s="94"/>
      <c r="O591" s="94"/>
      <c r="P591" s="94"/>
      <c r="Q591" s="94"/>
      <c r="R591" s="711"/>
      <c r="S591" s="711"/>
      <c r="T591" s="711"/>
      <c r="U591" s="711"/>
      <c r="V591" s="2068"/>
      <c r="W591" s="711"/>
      <c r="X591" s="711"/>
      <c r="Y591" s="711"/>
      <c r="Z591" s="711"/>
      <c r="AA591" s="711"/>
      <c r="AB591" s="711"/>
      <c r="AC591" s="1841"/>
      <c r="AD591" s="1841"/>
      <c r="AF591" s="1730"/>
    </row>
    <row r="592" spans="1:32" s="70" customFormat="1" ht="59.25" customHeight="1" x14ac:dyDescent="0.25">
      <c r="A592" s="738"/>
      <c r="B592" s="1744"/>
      <c r="C592" s="1285" t="s">
        <v>283</v>
      </c>
      <c r="D592" s="1285"/>
      <c r="E592" s="535"/>
      <c r="F592" s="772">
        <v>300</v>
      </c>
      <c r="G592" s="92">
        <f t="shared" si="347"/>
        <v>100</v>
      </c>
      <c r="H592" s="92"/>
      <c r="I592" s="92">
        <f t="shared" si="348"/>
        <v>0</v>
      </c>
      <c r="J592" s="705"/>
      <c r="K592" s="93"/>
      <c r="L592" s="94"/>
      <c r="M592" s="94"/>
      <c r="N592" s="94"/>
      <c r="O592" s="94"/>
      <c r="P592" s="94"/>
      <c r="Q592" s="94"/>
      <c r="R592" s="711"/>
      <c r="S592" s="711"/>
      <c r="T592" s="711"/>
      <c r="U592" s="711"/>
      <c r="V592" s="1602"/>
      <c r="W592" s="711"/>
      <c r="X592" s="711"/>
      <c r="Y592" s="711"/>
      <c r="Z592" s="711"/>
      <c r="AA592" s="711"/>
      <c r="AB592" s="711"/>
      <c r="AC592" s="1841"/>
      <c r="AD592" s="1841"/>
      <c r="AF592" s="1730"/>
    </row>
    <row r="593" spans="1:32" s="70" customFormat="1" ht="31.5" customHeight="1" x14ac:dyDescent="0.25">
      <c r="A593" s="738"/>
      <c r="B593" s="1744"/>
      <c r="C593" s="1285" t="s">
        <v>393</v>
      </c>
      <c r="D593" s="1285"/>
      <c r="E593" s="535"/>
      <c r="F593" s="772">
        <v>220</v>
      </c>
      <c r="G593" s="92">
        <f t="shared" si="347"/>
        <v>73</v>
      </c>
      <c r="H593" s="92"/>
      <c r="I593" s="92">
        <f t="shared" si="348"/>
        <v>0</v>
      </c>
      <c r="J593" s="705"/>
      <c r="K593" s="93"/>
      <c r="L593" s="94"/>
      <c r="M593" s="94"/>
      <c r="N593" s="94"/>
      <c r="O593" s="94"/>
      <c r="P593" s="94"/>
      <c r="Q593" s="94"/>
      <c r="R593" s="711"/>
      <c r="S593" s="711"/>
      <c r="T593" s="711"/>
      <c r="U593" s="711"/>
      <c r="V593" s="1602"/>
      <c r="W593" s="711"/>
      <c r="X593" s="711"/>
      <c r="Y593" s="711"/>
      <c r="Z593" s="711"/>
      <c r="AA593" s="711"/>
      <c r="AB593" s="711"/>
      <c r="AC593" s="1841"/>
      <c r="AD593" s="1841"/>
      <c r="AF593" s="1730"/>
    </row>
    <row r="594" spans="1:32" s="70" customFormat="1" ht="34.5" customHeight="1" x14ac:dyDescent="0.25">
      <c r="A594" s="738"/>
      <c r="B594" s="1744"/>
      <c r="C594" s="1926" t="s">
        <v>196</v>
      </c>
      <c r="D594" s="1926"/>
      <c r="E594" s="535"/>
      <c r="F594" s="772">
        <v>50</v>
      </c>
      <c r="G594" s="92">
        <f t="shared" si="347"/>
        <v>17</v>
      </c>
      <c r="H594" s="92"/>
      <c r="I594" s="92">
        <f t="shared" si="348"/>
        <v>0</v>
      </c>
      <c r="J594" s="705"/>
      <c r="K594" s="93"/>
      <c r="L594" s="94"/>
      <c r="M594" s="94"/>
      <c r="N594" s="94"/>
      <c r="O594" s="94"/>
      <c r="P594" s="94"/>
      <c r="Q594" s="94"/>
      <c r="R594" s="711"/>
      <c r="S594" s="711"/>
      <c r="T594" s="711"/>
      <c r="U594" s="711"/>
      <c r="V594" s="1602"/>
      <c r="W594" s="711"/>
      <c r="X594" s="711"/>
      <c r="Y594" s="711"/>
      <c r="Z594" s="711"/>
      <c r="AA594" s="711"/>
      <c r="AB594" s="711"/>
      <c r="AC594" s="1841"/>
      <c r="AD594" s="1841"/>
      <c r="AF594" s="1730"/>
    </row>
    <row r="595" spans="1:32" s="70" customFormat="1" ht="15.75" customHeight="1" x14ac:dyDescent="0.25">
      <c r="A595" s="738"/>
      <c r="B595" s="1744"/>
      <c r="C595" s="1285" t="s">
        <v>286</v>
      </c>
      <c r="D595" s="1285"/>
      <c r="E595" s="535"/>
      <c r="F595" s="772">
        <v>110</v>
      </c>
      <c r="G595" s="92">
        <f t="shared" si="347"/>
        <v>37</v>
      </c>
      <c r="H595" s="92"/>
      <c r="I595" s="92">
        <f t="shared" si="348"/>
        <v>0</v>
      </c>
      <c r="J595" s="705"/>
      <c r="K595" s="93"/>
      <c r="L595" s="94"/>
      <c r="M595" s="94"/>
      <c r="N595" s="94"/>
      <c r="O595" s="94"/>
      <c r="P595" s="94"/>
      <c r="Q595" s="94"/>
      <c r="R595" s="711"/>
      <c r="S595" s="711"/>
      <c r="T595" s="711"/>
      <c r="U595" s="711"/>
      <c r="V595" s="1602"/>
      <c r="W595" s="711"/>
      <c r="X595" s="711"/>
      <c r="Y595" s="711"/>
      <c r="Z595" s="711"/>
      <c r="AA595" s="711"/>
      <c r="AB595" s="711"/>
      <c r="AC595" s="1841"/>
      <c r="AD595" s="1841"/>
      <c r="AF595" s="1730"/>
    </row>
    <row r="596" spans="1:32" s="70" customFormat="1" ht="15.75" customHeight="1" x14ac:dyDescent="0.25">
      <c r="A596" s="738"/>
      <c r="B596" s="1744"/>
      <c r="C596" s="1927" t="s">
        <v>133</v>
      </c>
      <c r="D596" s="1927"/>
      <c r="E596" s="535"/>
      <c r="F596" s="772">
        <v>30</v>
      </c>
      <c r="G596" s="92">
        <f t="shared" si="347"/>
        <v>10</v>
      </c>
      <c r="H596" s="92"/>
      <c r="I596" s="92">
        <f t="shared" si="348"/>
        <v>0</v>
      </c>
      <c r="J596" s="705"/>
      <c r="K596" s="93"/>
      <c r="L596" s="94"/>
      <c r="M596" s="94"/>
      <c r="N596" s="94"/>
      <c r="O596" s="94"/>
      <c r="P596" s="94"/>
      <c r="Q596" s="94"/>
      <c r="R596" s="711"/>
      <c r="S596" s="711"/>
      <c r="T596" s="711"/>
      <c r="U596" s="711"/>
      <c r="V596" s="1602"/>
      <c r="W596" s="711"/>
      <c r="X596" s="711"/>
      <c r="Y596" s="711"/>
      <c r="Z596" s="711"/>
      <c r="AA596" s="711"/>
      <c r="AB596" s="711"/>
      <c r="AC596" s="1841"/>
      <c r="AD596" s="1841"/>
      <c r="AF596" s="1730"/>
    </row>
    <row r="597" spans="1:32" s="70" customFormat="1" ht="15.75" customHeight="1" x14ac:dyDescent="0.25">
      <c r="A597" s="738"/>
      <c r="B597" s="1744"/>
      <c r="C597" s="1927" t="s">
        <v>288</v>
      </c>
      <c r="D597" s="1927"/>
      <c r="E597" s="535"/>
      <c r="F597" s="772">
        <v>500</v>
      </c>
      <c r="G597" s="92">
        <f t="shared" si="347"/>
        <v>167</v>
      </c>
      <c r="H597" s="92"/>
      <c r="I597" s="92">
        <f t="shared" si="348"/>
        <v>0</v>
      </c>
      <c r="J597" s="705"/>
      <c r="K597" s="93"/>
      <c r="L597" s="94"/>
      <c r="M597" s="94"/>
      <c r="N597" s="94"/>
      <c r="O597" s="94"/>
      <c r="P597" s="94"/>
      <c r="Q597" s="94"/>
      <c r="R597" s="711"/>
      <c r="S597" s="711"/>
      <c r="T597" s="711"/>
      <c r="U597" s="711"/>
      <c r="V597" s="1602"/>
      <c r="W597" s="711"/>
      <c r="X597" s="711"/>
      <c r="Y597" s="711"/>
      <c r="Z597" s="711"/>
      <c r="AA597" s="711"/>
      <c r="AB597" s="711"/>
      <c r="AC597" s="1841"/>
      <c r="AD597" s="1841"/>
      <c r="AF597" s="1730"/>
    </row>
    <row r="598" spans="1:32" s="70" customFormat="1" ht="15.75" customHeight="1" thickBot="1" x14ac:dyDescent="0.3">
      <c r="A598" s="738"/>
      <c r="B598" s="1744">
        <v>1</v>
      </c>
      <c r="C598" s="1928" t="s">
        <v>34</v>
      </c>
      <c r="D598" s="1928"/>
      <c r="E598" s="535"/>
      <c r="F598" s="772">
        <v>70</v>
      </c>
      <c r="G598" s="92">
        <f t="shared" si="347"/>
        <v>23</v>
      </c>
      <c r="H598" s="92"/>
      <c r="I598" s="92">
        <f t="shared" si="348"/>
        <v>0</v>
      </c>
      <c r="J598" s="705"/>
      <c r="K598" s="93"/>
      <c r="L598" s="94"/>
      <c r="M598" s="94"/>
      <c r="N598" s="94"/>
      <c r="O598" s="94"/>
      <c r="P598" s="94"/>
      <c r="Q598" s="94"/>
      <c r="R598" s="711"/>
      <c r="S598" s="711"/>
      <c r="T598" s="711"/>
      <c r="U598" s="711"/>
      <c r="V598" s="1602"/>
      <c r="W598" s="711"/>
      <c r="X598" s="711"/>
      <c r="Y598" s="711"/>
      <c r="Z598" s="711"/>
      <c r="AA598" s="711"/>
      <c r="AB598" s="711"/>
      <c r="AC598" s="1841"/>
      <c r="AD598" s="1841"/>
      <c r="AF598" s="1730"/>
    </row>
    <row r="599" spans="1:32" s="70" customFormat="1" ht="36" customHeight="1" thickBot="1" x14ac:dyDescent="0.3">
      <c r="A599" s="738"/>
      <c r="B599" s="1744">
        <v>1</v>
      </c>
      <c r="C599" s="1710" t="s">
        <v>165</v>
      </c>
      <c r="D599" s="2554"/>
      <c r="E599" s="713"/>
      <c r="F599" s="2245"/>
      <c r="G599" s="714"/>
      <c r="H599" s="714"/>
      <c r="I599" s="714"/>
      <c r="J599" s="543"/>
      <c r="K599" s="543"/>
      <c r="L599" s="543"/>
      <c r="M599" s="543"/>
      <c r="N599" s="543"/>
      <c r="O599" s="543"/>
      <c r="P599" s="543"/>
      <c r="Q599" s="543"/>
      <c r="R599" s="543"/>
      <c r="S599" s="543"/>
      <c r="T599" s="543"/>
      <c r="U599" s="543"/>
      <c r="V599" s="1711"/>
      <c r="W599" s="543"/>
      <c r="X599" s="543"/>
      <c r="Y599" s="543"/>
      <c r="Z599" s="543"/>
      <c r="AA599" s="1712"/>
      <c r="AB599" s="1712"/>
      <c r="AC599" s="1857"/>
      <c r="AD599" s="1857"/>
      <c r="AF599" s="1730"/>
    </row>
    <row r="600" spans="1:32" s="70" customFormat="1" ht="15.75" customHeight="1" thickBot="1" x14ac:dyDescent="0.3">
      <c r="A600" s="738"/>
      <c r="B600" s="1744">
        <v>1</v>
      </c>
      <c r="C600" s="774" t="s">
        <v>343</v>
      </c>
      <c r="D600" s="2555"/>
      <c r="E600" s="798"/>
      <c r="F600" s="2229"/>
      <c r="G600" s="799"/>
      <c r="H600" s="1709"/>
      <c r="I600" s="799"/>
      <c r="J600" s="234"/>
      <c r="K600" s="234"/>
      <c r="L600" s="234"/>
      <c r="M600" s="234"/>
      <c r="N600" s="234"/>
      <c r="O600" s="234"/>
      <c r="P600" s="234"/>
      <c r="Q600" s="234"/>
      <c r="R600" s="234">
        <f>R590</f>
        <v>688.1092000000001</v>
      </c>
      <c r="S600" s="234">
        <f>S590</f>
        <v>688.1092000000001</v>
      </c>
      <c r="T600" s="234">
        <f>T590</f>
        <v>688.1092000000001</v>
      </c>
      <c r="U600" s="234">
        <f>U590</f>
        <v>688.1092000000001</v>
      </c>
      <c r="V600" s="1670">
        <f t="shared" ref="V600:AA600" si="349">V590</f>
        <v>229.36973333333336</v>
      </c>
      <c r="W600" s="234">
        <f t="shared" si="349"/>
        <v>0</v>
      </c>
      <c r="X600" s="234">
        <f t="shared" si="349"/>
        <v>0</v>
      </c>
      <c r="Y600" s="234">
        <f t="shared" si="349"/>
        <v>-229.36973333333336</v>
      </c>
      <c r="Z600" s="234">
        <f t="shared" si="349"/>
        <v>0</v>
      </c>
      <c r="AA600" s="824">
        <f t="shared" si="349"/>
        <v>0</v>
      </c>
      <c r="AB600" s="824"/>
      <c r="AC600" s="824">
        <f t="shared" ref="AC600:AD600" si="350">AC590</f>
        <v>0</v>
      </c>
      <c r="AD600" s="824">
        <f t="shared" si="350"/>
        <v>0</v>
      </c>
      <c r="AF600" s="1730"/>
    </row>
    <row r="601" spans="1:32" s="70" customFormat="1" ht="15.75" customHeight="1" thickBot="1" x14ac:dyDescent="0.3">
      <c r="A601" s="738"/>
      <c r="B601" s="1744">
        <v>1</v>
      </c>
      <c r="C601" s="197" t="s">
        <v>17</v>
      </c>
      <c r="D601" s="240"/>
      <c r="E601" s="713"/>
      <c r="F601" s="2245"/>
      <c r="G601" s="714"/>
      <c r="H601" s="714"/>
      <c r="I601" s="714"/>
      <c r="J601" s="543"/>
      <c r="K601" s="543"/>
      <c r="L601" s="543"/>
      <c r="M601" s="543"/>
      <c r="N601" s="543"/>
      <c r="O601" s="543"/>
      <c r="P601" s="543"/>
      <c r="Q601" s="543"/>
      <c r="R601" s="543">
        <f t="shared" ref="R601:S601" si="351">SUM(R600)</f>
        <v>688.1092000000001</v>
      </c>
      <c r="S601" s="543">
        <f t="shared" si="351"/>
        <v>688.1092000000001</v>
      </c>
      <c r="T601" s="543">
        <f t="shared" ref="T601:U601" si="352">SUM(T600)</f>
        <v>688.1092000000001</v>
      </c>
      <c r="U601" s="543">
        <f t="shared" si="352"/>
        <v>688.1092000000001</v>
      </c>
      <c r="V601" s="1625">
        <f t="shared" ref="V601:Z601" si="353">SUM(V600)</f>
        <v>229.36973333333336</v>
      </c>
      <c r="W601" s="543">
        <f t="shared" si="353"/>
        <v>0</v>
      </c>
      <c r="X601" s="543"/>
      <c r="Y601" s="543">
        <f t="shared" si="353"/>
        <v>-229.36973333333336</v>
      </c>
      <c r="Z601" s="543">
        <f t="shared" si="353"/>
        <v>0</v>
      </c>
      <c r="AA601" s="825">
        <f>SUM(AA600)</f>
        <v>0</v>
      </c>
      <c r="AB601" s="825"/>
      <c r="AC601" s="825">
        <f t="shared" ref="AC601:AD601" si="354">SUM(AC600)</f>
        <v>0</v>
      </c>
      <c r="AD601" s="825">
        <f t="shared" si="354"/>
        <v>0</v>
      </c>
      <c r="AF601" s="1730"/>
    </row>
    <row r="602" spans="1:32" ht="15" customHeight="1" x14ac:dyDescent="0.25">
      <c r="A602" s="738">
        <v>1</v>
      </c>
      <c r="B602" s="1744">
        <v>1</v>
      </c>
      <c r="C602" s="1410" t="s">
        <v>346</v>
      </c>
      <c r="D602" s="1410"/>
      <c r="E602" s="1410"/>
      <c r="F602" s="2248"/>
      <c r="G602" s="1411"/>
      <c r="H602" s="1411"/>
      <c r="I602" s="1411"/>
      <c r="J602" s="1412"/>
      <c r="K602" s="1412"/>
      <c r="L602" s="1413"/>
      <c r="M602" s="1413"/>
      <c r="N602" s="1413"/>
      <c r="O602" s="1413"/>
      <c r="P602" s="1413"/>
      <c r="Q602" s="1413"/>
      <c r="R602" s="1414">
        <f t="shared" ref="R602:AA602" si="355">SUM(R601,R586,R576,R529,R480,R472,R460,R448,R437,R407,R355,R302,R271,R245,R175,R126,R71,R566)</f>
        <v>4594089.7384437993</v>
      </c>
      <c r="S602" s="1414">
        <f t="shared" si="355"/>
        <v>4594089.7384437993</v>
      </c>
      <c r="T602" s="1414">
        <f t="shared" si="355"/>
        <v>4594742.7621717993</v>
      </c>
      <c r="U602" s="1414">
        <f t="shared" si="355"/>
        <v>4594742.7621717993</v>
      </c>
      <c r="V602" s="1628">
        <f t="shared" si="355"/>
        <v>1531493.8508935333</v>
      </c>
      <c r="W602" s="1414">
        <f t="shared" si="355"/>
        <v>1503062.2011800001</v>
      </c>
      <c r="X602" s="1414">
        <f t="shared" si="355"/>
        <v>-473.26388000000122</v>
      </c>
      <c r="Y602" s="1414">
        <f t="shared" si="355"/>
        <v>-28431.649713533185</v>
      </c>
      <c r="Z602" s="1414">
        <f t="shared" si="355"/>
        <v>-14907.993939999997</v>
      </c>
      <c r="AA602" s="1414">
        <f t="shared" si="355"/>
        <v>1487680.9433599999</v>
      </c>
      <c r="AB602" s="1411"/>
      <c r="AC602" s="1414">
        <f>SUM(AC601,AC586,AC576,AC529,AC480,AC472,AC460,AC448,AC437,AC407,AC355,AC302,AC271,AC245,AC175,AC126,AC71,AC566)</f>
        <v>19783531.659999996</v>
      </c>
      <c r="AD602" s="1414">
        <f>SUM(AD601,AD586,AD576,AD529,AD480,AD472,AD460,AD448,AD437,AD407,AD355,AD302,AD271,AD245,AD175,AD126,AD71,AD566)</f>
        <v>19783.531659999993</v>
      </c>
    </row>
    <row r="603" spans="1:32" ht="15" customHeight="1" x14ac:dyDescent="0.25">
      <c r="A603" s="738">
        <v>1</v>
      </c>
      <c r="B603" s="1744">
        <v>1</v>
      </c>
      <c r="C603" s="1415" t="s">
        <v>7</v>
      </c>
      <c r="D603" s="1415"/>
      <c r="E603" s="1415"/>
      <c r="F603" s="2249">
        <f>SUM(F24,F78,F134,F195,F252,F277,F312,F488,F533)</f>
        <v>47827</v>
      </c>
      <c r="G603" s="1416">
        <f>SUM(G24,G78,G134,G195,G252,G277,G312,G488,G533)</f>
        <v>15942</v>
      </c>
      <c r="H603" s="1416">
        <f>SUM(H24,H78,H134,H195,H252,H277,H312,H488,H533)</f>
        <v>16328</v>
      </c>
      <c r="I603" s="1416">
        <f>H603/G603*100</f>
        <v>102.42127712959478</v>
      </c>
      <c r="J603" s="1416">
        <f>SUM(L603/F603)</f>
        <v>9.1070943191084535</v>
      </c>
      <c r="K603" s="1416">
        <f>N603/H603</f>
        <v>9.0530989710926022</v>
      </c>
      <c r="L603" s="1416">
        <f>SUM(L24,L78,L134,L195,L252,L277,L312,L488,L533)</f>
        <v>435565</v>
      </c>
      <c r="M603" s="1416">
        <f>SUM(M24,M78,M134,M195,M252,M277,M312,M488,M533)</f>
        <v>145188.66666666666</v>
      </c>
      <c r="N603" s="1416">
        <f>SUM(N24,N78,N134,N195,N252,N277,N312,N488,N533)</f>
        <v>147819</v>
      </c>
      <c r="O603" s="1416">
        <f>N603/M603*100</f>
        <v>101.81166574066847</v>
      </c>
      <c r="P603" s="1416">
        <f>SUM(P24,P78,P134,P195,P252,P277,P312,P488,P533)</f>
        <v>1307.6103336495889</v>
      </c>
      <c r="Q603" s="1417">
        <f>N603/$C$3*12/P603</f>
        <v>339.1354355255782</v>
      </c>
      <c r="R603" s="1416">
        <f t="shared" ref="R603:AD603" si="356">SUM(R24,R78,R134,R195,R252,R277,R312,R488,R533)</f>
        <v>2148149.0554013997</v>
      </c>
      <c r="S603" s="1416">
        <f t="shared" si="356"/>
        <v>2148149.0554013997</v>
      </c>
      <c r="T603" s="1416">
        <f t="shared" si="356"/>
        <v>2148802.0791293997</v>
      </c>
      <c r="U603" s="1416">
        <f t="shared" si="356"/>
        <v>2148802.0791293997</v>
      </c>
      <c r="V603" s="1629">
        <f t="shared" si="356"/>
        <v>716180.28987939993</v>
      </c>
      <c r="W603" s="1416">
        <f t="shared" si="356"/>
        <v>698994.59557999996</v>
      </c>
      <c r="X603" s="1416">
        <f t="shared" si="356"/>
        <v>-6141.12997</v>
      </c>
      <c r="Y603" s="1416">
        <f t="shared" si="356"/>
        <v>-17185.694299399871</v>
      </c>
      <c r="Z603" s="1416">
        <f t="shared" si="356"/>
        <v>-9354.4002900000014</v>
      </c>
      <c r="AA603" s="1416">
        <f t="shared" si="356"/>
        <v>683499.06532000017</v>
      </c>
      <c r="AB603" s="1416">
        <f t="shared" si="356"/>
        <v>29</v>
      </c>
      <c r="AC603" s="1416">
        <f t="shared" si="356"/>
        <v>851795.25</v>
      </c>
      <c r="AD603" s="1416">
        <f t="shared" si="356"/>
        <v>851.79525000000001</v>
      </c>
    </row>
    <row r="604" spans="1:32" ht="39" customHeight="1" x14ac:dyDescent="0.25">
      <c r="B604" s="1744">
        <v>1</v>
      </c>
      <c r="C604" s="1578" t="s">
        <v>276</v>
      </c>
      <c r="D604" s="1578"/>
      <c r="E604" s="1415"/>
      <c r="F604" s="2249">
        <f>F278+F489+F196</f>
        <v>378</v>
      </c>
      <c r="G604" s="1416">
        <f>G278+G489+G196</f>
        <v>126.33333333333333</v>
      </c>
      <c r="H604" s="1416">
        <f>H278+H489+H196</f>
        <v>22</v>
      </c>
      <c r="I604" s="1416">
        <f>I278</f>
        <v>104.76190476190477</v>
      </c>
      <c r="J604" s="1416"/>
      <c r="K604" s="1416"/>
      <c r="L604" s="1416"/>
      <c r="M604" s="1416"/>
      <c r="N604" s="1416"/>
      <c r="O604" s="1416"/>
      <c r="P604" s="1416"/>
      <c r="Q604" s="1417"/>
      <c r="R604" s="1416">
        <f t="shared" ref="R604:AD604" si="357">R278+R489+R196</f>
        <v>78030.047683800003</v>
      </c>
      <c r="S604" s="1416">
        <f t="shared" si="357"/>
        <v>78030.047683800003</v>
      </c>
      <c r="T604" s="1416">
        <f t="shared" si="357"/>
        <v>78030.047683800003</v>
      </c>
      <c r="U604" s="1416">
        <f t="shared" si="357"/>
        <v>78030.047683800003</v>
      </c>
      <c r="V604" s="1629">
        <f t="shared" si="357"/>
        <v>26010.015894600001</v>
      </c>
      <c r="W604" s="1416">
        <f t="shared" si="357"/>
        <v>3141.6685200000002</v>
      </c>
      <c r="X604" s="1416">
        <f t="shared" si="357"/>
        <v>0</v>
      </c>
      <c r="Y604" s="1416">
        <f t="shared" si="357"/>
        <v>-22868.347374600002</v>
      </c>
      <c r="Z604" s="1416">
        <f t="shared" si="357"/>
        <v>0</v>
      </c>
      <c r="AA604" s="1416">
        <f t="shared" si="357"/>
        <v>3141.6685200000002</v>
      </c>
      <c r="AB604" s="1416">
        <f t="shared" si="357"/>
        <v>0</v>
      </c>
      <c r="AC604" s="1416">
        <f t="shared" si="357"/>
        <v>0</v>
      </c>
      <c r="AD604" s="1416">
        <f t="shared" si="357"/>
        <v>0</v>
      </c>
    </row>
    <row r="605" spans="1:32" ht="38.1" customHeight="1" x14ac:dyDescent="0.25">
      <c r="A605" s="738">
        <v>1</v>
      </c>
      <c r="B605" s="1744">
        <v>1</v>
      </c>
      <c r="C605" s="1418" t="s">
        <v>302</v>
      </c>
      <c r="D605" s="1418"/>
      <c r="E605" s="1178"/>
      <c r="F605" s="2249"/>
      <c r="G605" s="1416"/>
      <c r="H605" s="1416"/>
      <c r="I605" s="1416"/>
      <c r="J605" s="1419"/>
      <c r="K605" s="1419"/>
      <c r="L605" s="1416"/>
      <c r="M605" s="1416"/>
      <c r="N605" s="1416"/>
      <c r="O605" s="1416"/>
      <c r="P605" s="1416"/>
      <c r="Q605" s="1181"/>
      <c r="R605" s="1416"/>
      <c r="S605" s="1416"/>
      <c r="T605" s="1416"/>
      <c r="U605" s="1416"/>
      <c r="V605" s="1629"/>
      <c r="W605" s="1416"/>
      <c r="X605" s="1416"/>
      <c r="Y605" s="1416"/>
      <c r="Z605" s="1420"/>
      <c r="AA605" s="1416"/>
      <c r="AB605" s="1416"/>
      <c r="AC605" s="1416"/>
      <c r="AD605" s="1416"/>
    </row>
    <row r="606" spans="1:32" ht="38.1" customHeight="1" x14ac:dyDescent="0.25">
      <c r="A606" s="738">
        <v>1</v>
      </c>
      <c r="B606" s="1744">
        <v>1</v>
      </c>
      <c r="C606" s="1421" t="s">
        <v>361</v>
      </c>
      <c r="D606" s="1421"/>
      <c r="E606" s="1185"/>
      <c r="F606" s="2249">
        <f>SUM(F492,F412,F315,F199,F137,F81,F27,F536)</f>
        <v>144355</v>
      </c>
      <c r="G606" s="1416">
        <f>SUM(G492,G412,G315,G199,G137,G81,G27,G536)</f>
        <v>48118.000000000007</v>
      </c>
      <c r="H606" s="1416">
        <f>SUM(H492,H412,H315,H199,H137,H81,H27,H536)</f>
        <v>72834.029629629629</v>
      </c>
      <c r="I606" s="1416">
        <f>H606/G606*100</f>
        <v>151.3654549848905</v>
      </c>
      <c r="J606" s="1419"/>
      <c r="K606" s="1419"/>
      <c r="L606" s="1416"/>
      <c r="M606" s="1416"/>
      <c r="N606" s="1416"/>
      <c r="O606" s="1416"/>
      <c r="P606" s="1416"/>
      <c r="Q606" s="1181"/>
      <c r="R606" s="1416"/>
      <c r="S606" s="1416"/>
      <c r="T606" s="1416"/>
      <c r="U606" s="1416"/>
      <c r="V606" s="1629"/>
      <c r="W606" s="1416"/>
      <c r="X606" s="1416"/>
      <c r="Y606" s="1416"/>
      <c r="Z606" s="1420"/>
      <c r="AA606" s="1416"/>
      <c r="AB606" s="1416">
        <f>SUM(AB492,AB412,AB315,AB199,AB137,AB81,AB27,AB536)</f>
        <v>842</v>
      </c>
      <c r="AC606" s="1416">
        <f>SUM(AC492,AC412,AC315,AC199,AC137,AC81,AC27,AC536)</f>
        <v>440378.73</v>
      </c>
      <c r="AD606" s="1416">
        <f>SUM(AD492,AD412,AD315,AD199,AD137,AD81,AD27,AD536)</f>
        <v>440.37872999999996</v>
      </c>
    </row>
    <row r="607" spans="1:32" ht="38.1" customHeight="1" x14ac:dyDescent="0.25">
      <c r="B607" s="1744"/>
      <c r="C607" s="1421" t="s">
        <v>470</v>
      </c>
      <c r="D607" s="1421"/>
      <c r="E607" s="1185"/>
      <c r="F607" s="2249">
        <f>SUM(F537,F493,F200,F138,F82,F28)</f>
        <v>0</v>
      </c>
      <c r="G607" s="1416">
        <f>SUM(G537,G493,G200,G138,G82,G28)</f>
        <v>0</v>
      </c>
      <c r="H607" s="1416">
        <f>SUM(H537,H493,H200,H138,H82,H28)</f>
        <v>334.88</v>
      </c>
      <c r="I607" s="1416"/>
      <c r="J607" s="1419"/>
      <c r="K607" s="1419"/>
      <c r="L607" s="1416"/>
      <c r="M607" s="1416"/>
      <c r="N607" s="1416"/>
      <c r="O607" s="1416"/>
      <c r="P607" s="1416"/>
      <c r="Q607" s="1181"/>
      <c r="R607" s="1416"/>
      <c r="S607" s="1416"/>
      <c r="T607" s="1416"/>
      <c r="U607" s="1416"/>
      <c r="V607" s="1629"/>
      <c r="W607" s="1416"/>
      <c r="X607" s="1416"/>
      <c r="Y607" s="1416"/>
      <c r="Z607" s="1420"/>
      <c r="AA607" s="1416"/>
      <c r="AB607" s="1416">
        <f>SUM(AB537,AB493,AB200,AB138,AB82,AB28)</f>
        <v>0</v>
      </c>
      <c r="AC607" s="1416">
        <f>SUM(AC537,AC493,AC200,AC138,AC82,AC28)</f>
        <v>0</v>
      </c>
      <c r="AD607" s="1416">
        <f>SUM(AD537,AD493,AD200,AD138,AD82,AD28)</f>
        <v>0</v>
      </c>
    </row>
    <row r="608" spans="1:32" ht="38.1" customHeight="1" x14ac:dyDescent="0.25">
      <c r="A608" s="738">
        <v>1</v>
      </c>
      <c r="B608" s="1744">
        <v>1</v>
      </c>
      <c r="C608" s="1421" t="s">
        <v>383</v>
      </c>
      <c r="D608" s="1421"/>
      <c r="E608" s="1185"/>
      <c r="F608" s="2249">
        <f t="shared" ref="F608:H610" si="358">SUM(F494,F414,F317,F201,F139,F83,F29,F538)</f>
        <v>17300</v>
      </c>
      <c r="G608" s="1416">
        <f t="shared" si="358"/>
        <v>5767</v>
      </c>
      <c r="H608" s="1416">
        <f t="shared" si="358"/>
        <v>6039</v>
      </c>
      <c r="I608" s="1416">
        <f t="shared" ref="I608:I615" si="359">H608/G608*100</f>
        <v>104.71649037627884</v>
      </c>
      <c r="J608" s="1419"/>
      <c r="K608" s="1419"/>
      <c r="L608" s="1416"/>
      <c r="M608" s="1416"/>
      <c r="N608" s="1416"/>
      <c r="O608" s="1416"/>
      <c r="P608" s="1416"/>
      <c r="Q608" s="1181"/>
      <c r="R608" s="1416"/>
      <c r="S608" s="1416"/>
      <c r="T608" s="1416"/>
      <c r="U608" s="1416"/>
      <c r="V608" s="1629"/>
      <c r="W608" s="1416"/>
      <c r="X608" s="1416"/>
      <c r="Y608" s="1416"/>
      <c r="Z608" s="1420"/>
      <c r="AA608" s="1416"/>
      <c r="AB608" s="1416">
        <f t="shared" ref="AB608:AD610" si="360">SUM(AB494,AB414,AB317,AB201,AB139,AB83,AB29,AB538)</f>
        <v>0</v>
      </c>
      <c r="AC608" s="1416">
        <f t="shared" si="360"/>
        <v>0</v>
      </c>
      <c r="AD608" s="1416">
        <f t="shared" si="360"/>
        <v>0</v>
      </c>
    </row>
    <row r="609" spans="1:30" ht="38.1" customHeight="1" x14ac:dyDescent="0.25">
      <c r="A609" s="738">
        <v>1</v>
      </c>
      <c r="B609" s="1744">
        <v>1</v>
      </c>
      <c r="C609" s="1421" t="s">
        <v>304</v>
      </c>
      <c r="D609" s="1421"/>
      <c r="E609" s="1185"/>
      <c r="F609" s="2249">
        <f t="shared" si="358"/>
        <v>58486</v>
      </c>
      <c r="G609" s="1416">
        <f t="shared" si="358"/>
        <v>19494.666666666668</v>
      </c>
      <c r="H609" s="1416">
        <f t="shared" si="358"/>
        <v>20410</v>
      </c>
      <c r="I609" s="1416">
        <f t="shared" si="359"/>
        <v>104.69530127898227</v>
      </c>
      <c r="J609" s="1419"/>
      <c r="K609" s="1419"/>
      <c r="L609" s="1416"/>
      <c r="M609" s="1416"/>
      <c r="N609" s="1416"/>
      <c r="O609" s="1416"/>
      <c r="P609" s="1416"/>
      <c r="Q609" s="1181"/>
      <c r="R609" s="1416"/>
      <c r="S609" s="1416"/>
      <c r="T609" s="1416"/>
      <c r="U609" s="1416"/>
      <c r="V609" s="1629"/>
      <c r="W609" s="1416"/>
      <c r="X609" s="1416"/>
      <c r="Y609" s="1416"/>
      <c r="Z609" s="1420"/>
      <c r="AA609" s="1416"/>
      <c r="AB609" s="1416">
        <f t="shared" si="360"/>
        <v>152</v>
      </c>
      <c r="AC609" s="1416">
        <f t="shared" si="360"/>
        <v>75588.53</v>
      </c>
      <c r="AD609" s="1416">
        <f t="shared" si="360"/>
        <v>75.588529999999992</v>
      </c>
    </row>
    <row r="610" spans="1:30" ht="38.1" customHeight="1" x14ac:dyDescent="0.25">
      <c r="A610" s="738">
        <v>1</v>
      </c>
      <c r="B610" s="1744">
        <v>1</v>
      </c>
      <c r="C610" s="1421" t="s">
        <v>305</v>
      </c>
      <c r="D610" s="1421"/>
      <c r="E610" s="1185"/>
      <c r="F610" s="2249">
        <f t="shared" si="358"/>
        <v>1915</v>
      </c>
      <c r="G610" s="1416">
        <f t="shared" si="358"/>
        <v>638</v>
      </c>
      <c r="H610" s="1416">
        <f t="shared" si="358"/>
        <v>570</v>
      </c>
      <c r="I610" s="1416">
        <f t="shared" si="359"/>
        <v>89.341692789968647</v>
      </c>
      <c r="J610" s="1419"/>
      <c r="K610" s="1419"/>
      <c r="L610" s="1416"/>
      <c r="M610" s="1416"/>
      <c r="N610" s="1416"/>
      <c r="O610" s="1416"/>
      <c r="P610" s="1416"/>
      <c r="Q610" s="1181"/>
      <c r="R610" s="1416"/>
      <c r="S610" s="1416"/>
      <c r="T610" s="1416"/>
      <c r="U610" s="1416"/>
      <c r="V610" s="1629"/>
      <c r="W610" s="1416"/>
      <c r="X610" s="1416"/>
      <c r="Y610" s="1416"/>
      <c r="Z610" s="1420"/>
      <c r="AA610" s="1416"/>
      <c r="AB610" s="1416">
        <f t="shared" si="360"/>
        <v>59</v>
      </c>
      <c r="AC610" s="1416">
        <f t="shared" si="360"/>
        <v>45228.850000000006</v>
      </c>
      <c r="AD610" s="1416">
        <f t="shared" si="360"/>
        <v>45.228850000000008</v>
      </c>
    </row>
    <row r="611" spans="1:30" ht="54" customHeight="1" x14ac:dyDescent="0.25">
      <c r="A611" s="738">
        <v>1</v>
      </c>
      <c r="B611" s="1744">
        <v>1</v>
      </c>
      <c r="C611" s="1421" t="s">
        <v>306</v>
      </c>
      <c r="D611" s="1421"/>
      <c r="E611" s="1185"/>
      <c r="F611" s="2249">
        <f t="shared" ref="F611:H612" si="361">SUM(F541,F497,F417,F320,F204,F142,F86,F32)</f>
        <v>66654</v>
      </c>
      <c r="G611" s="1416">
        <f t="shared" si="361"/>
        <v>22218.333333333332</v>
      </c>
      <c r="H611" s="1416">
        <f t="shared" si="361"/>
        <v>45691</v>
      </c>
      <c r="I611" s="1416">
        <f t="shared" si="359"/>
        <v>205.64548796039307</v>
      </c>
      <c r="J611" s="1419"/>
      <c r="K611" s="1419"/>
      <c r="L611" s="1416"/>
      <c r="M611" s="1416"/>
      <c r="N611" s="1416"/>
      <c r="O611" s="1416"/>
      <c r="P611" s="1416"/>
      <c r="Q611" s="1181"/>
      <c r="R611" s="1416"/>
      <c r="S611" s="1416"/>
      <c r="T611" s="1416"/>
      <c r="U611" s="1416"/>
      <c r="V611" s="1629"/>
      <c r="W611" s="1416"/>
      <c r="X611" s="1416"/>
      <c r="Y611" s="1416"/>
      <c r="Z611" s="1420"/>
      <c r="AA611" s="1416"/>
      <c r="AB611" s="1416">
        <f t="shared" ref="AB611:AD612" si="362">SUM(AB541,AB497,AB417,AB320,AB204,AB142,AB86,AB32)</f>
        <v>631</v>
      </c>
      <c r="AC611" s="1416">
        <f t="shared" si="362"/>
        <v>319561.34999999998</v>
      </c>
      <c r="AD611" s="1416">
        <f t="shared" si="362"/>
        <v>319.56135</v>
      </c>
    </row>
    <row r="612" spans="1:30" ht="38.1" customHeight="1" x14ac:dyDescent="0.25">
      <c r="A612" s="738">
        <v>1</v>
      </c>
      <c r="B612" s="1744">
        <v>1</v>
      </c>
      <c r="C612" s="1422" t="s">
        <v>360</v>
      </c>
      <c r="D612" s="1422"/>
      <c r="E612" s="1185"/>
      <c r="F612" s="2249">
        <f t="shared" si="361"/>
        <v>386717.5882352941</v>
      </c>
      <c r="G612" s="1416">
        <f t="shared" si="361"/>
        <v>128905.11764705881</v>
      </c>
      <c r="H612" s="1416">
        <f t="shared" si="361"/>
        <v>127477.90705882353</v>
      </c>
      <c r="I612" s="1416">
        <f t="shared" si="359"/>
        <v>98.892820848166039</v>
      </c>
      <c r="J612" s="1419"/>
      <c r="K612" s="1419"/>
      <c r="L612" s="1416"/>
      <c r="M612" s="1416"/>
      <c r="N612" s="1416"/>
      <c r="O612" s="1416"/>
      <c r="P612" s="1416"/>
      <c r="Q612" s="1181"/>
      <c r="R612" s="1416"/>
      <c r="S612" s="1416"/>
      <c r="T612" s="1416"/>
      <c r="U612" s="1416"/>
      <c r="V612" s="1629"/>
      <c r="W612" s="1416"/>
      <c r="X612" s="1416"/>
      <c r="Y612" s="1416"/>
      <c r="Z612" s="1420"/>
      <c r="AA612" s="1416"/>
      <c r="AB612" s="1416">
        <f t="shared" si="362"/>
        <v>5728.6364705882352</v>
      </c>
      <c r="AC612" s="1416">
        <f t="shared" si="362"/>
        <v>9117490.8299999945</v>
      </c>
      <c r="AD612" s="1416">
        <f t="shared" si="362"/>
        <v>9117.4908299999952</v>
      </c>
    </row>
    <row r="613" spans="1:30" ht="38.1" customHeight="1" x14ac:dyDescent="0.25">
      <c r="B613" s="1744"/>
      <c r="C613" s="1422" t="s">
        <v>463</v>
      </c>
      <c r="D613" s="1422"/>
      <c r="E613" s="1185"/>
      <c r="F613" s="2249">
        <f t="shared" ref="F613:H615" si="363">SUM(F543,F499,F418,F321,F205,F143,F88,F34)</f>
        <v>373079</v>
      </c>
      <c r="G613" s="1416">
        <f t="shared" si="363"/>
        <v>124359</v>
      </c>
      <c r="H613" s="1416">
        <f t="shared" si="363"/>
        <v>123089</v>
      </c>
      <c r="I613" s="1416">
        <f t="shared" si="359"/>
        <v>98.978763097162243</v>
      </c>
      <c r="J613" s="1419"/>
      <c r="K613" s="1419"/>
      <c r="L613" s="1416"/>
      <c r="M613" s="1416"/>
      <c r="N613" s="1416"/>
      <c r="O613" s="1416"/>
      <c r="P613" s="1416"/>
      <c r="Q613" s="1181"/>
      <c r="R613" s="1416"/>
      <c r="S613" s="1416"/>
      <c r="T613" s="1416"/>
      <c r="U613" s="1416"/>
      <c r="V613" s="1629"/>
      <c r="W613" s="1416"/>
      <c r="X613" s="1416"/>
      <c r="Y613" s="1416"/>
      <c r="Z613" s="1420"/>
      <c r="AA613" s="1416"/>
      <c r="AB613" s="1416">
        <f t="shared" ref="AB613:AD615" si="364">SUM(AB543,AB499,AB418,AB321,AB205,AB143,AB88,AB34)</f>
        <v>5728</v>
      </c>
      <c r="AC613" s="1416">
        <f t="shared" si="364"/>
        <v>9116218.0299999937</v>
      </c>
      <c r="AD613" s="1416">
        <f t="shared" si="364"/>
        <v>9116.2180299999945</v>
      </c>
    </row>
    <row r="614" spans="1:30" ht="38.1" customHeight="1" x14ac:dyDescent="0.25">
      <c r="A614" s="738">
        <v>1</v>
      </c>
      <c r="B614" s="1744">
        <v>1</v>
      </c>
      <c r="C614" s="1938" t="s">
        <v>454</v>
      </c>
      <c r="D614" s="1938"/>
      <c r="E614" s="1185"/>
      <c r="F614" s="2249">
        <f t="shared" si="363"/>
        <v>115928</v>
      </c>
      <c r="G614" s="1416">
        <f t="shared" si="363"/>
        <v>38642</v>
      </c>
      <c r="H614" s="1416">
        <f t="shared" si="363"/>
        <v>37305.71</v>
      </c>
      <c r="I614" s="1416">
        <f t="shared" si="359"/>
        <v>96.541871538740224</v>
      </c>
      <c r="J614" s="1419"/>
      <c r="K614" s="1419"/>
      <c r="L614" s="1416"/>
      <c r="M614" s="1416"/>
      <c r="N614" s="1416"/>
      <c r="O614" s="1416"/>
      <c r="P614" s="1416"/>
      <c r="Q614" s="1181"/>
      <c r="R614" s="1416"/>
      <c r="S614" s="1416"/>
      <c r="T614" s="1416"/>
      <c r="U614" s="1416"/>
      <c r="V614" s="1629"/>
      <c r="W614" s="1416"/>
      <c r="X614" s="1416"/>
      <c r="Y614" s="1416"/>
      <c r="Z614" s="1420"/>
      <c r="AA614" s="1416"/>
      <c r="AB614" s="1416">
        <f t="shared" si="364"/>
        <v>5.41</v>
      </c>
      <c r="AC614" s="1416">
        <f t="shared" si="364"/>
        <v>1272.8000000000002</v>
      </c>
      <c r="AD614" s="1416">
        <f t="shared" si="364"/>
        <v>1.2728000000000002</v>
      </c>
    </row>
    <row r="615" spans="1:30" ht="38.1" customHeight="1" x14ac:dyDescent="0.25">
      <c r="B615" s="1744">
        <v>1</v>
      </c>
      <c r="C615" s="1423" t="s">
        <v>168</v>
      </c>
      <c r="D615" s="1423"/>
      <c r="E615" s="1185"/>
      <c r="F615" s="2249">
        <f t="shared" si="363"/>
        <v>1367932.9282051283</v>
      </c>
      <c r="G615" s="1416">
        <f t="shared" si="363"/>
        <v>455975.00512820517</v>
      </c>
      <c r="H615" s="1416">
        <f t="shared" si="363"/>
        <v>476284.39629629633</v>
      </c>
      <c r="I615" s="1416">
        <f t="shared" si="359"/>
        <v>104.45405799433696</v>
      </c>
      <c r="J615" s="1419"/>
      <c r="K615" s="1419"/>
      <c r="L615" s="1416"/>
      <c r="M615" s="1416"/>
      <c r="N615" s="1416"/>
      <c r="O615" s="1416"/>
      <c r="P615" s="1416"/>
      <c r="Q615" s="1181"/>
      <c r="R615" s="1416">
        <f t="shared" ref="R615:AA615" si="365">SUM(R545,R501,R420,R323,R207,R145,R90,R36)</f>
        <v>703867.2159999999</v>
      </c>
      <c r="S615" s="1416">
        <f t="shared" si="365"/>
        <v>703867.2159999999</v>
      </c>
      <c r="T615" s="1416">
        <f t="shared" si="365"/>
        <v>703867.2159999999</v>
      </c>
      <c r="U615" s="1416">
        <f t="shared" si="365"/>
        <v>703867.2159999999</v>
      </c>
      <c r="V615" s="1416">
        <f t="shared" si="365"/>
        <v>234622.40533333333</v>
      </c>
      <c r="W615" s="1416">
        <f t="shared" si="365"/>
        <v>233261.05591999998</v>
      </c>
      <c r="X615" s="1416">
        <f t="shared" si="365"/>
        <v>0</v>
      </c>
      <c r="Y615" s="1416">
        <f t="shared" si="365"/>
        <v>-1361.3494133333288</v>
      </c>
      <c r="Z615" s="1416">
        <f t="shared" si="365"/>
        <v>-2608.7754199999977</v>
      </c>
      <c r="AA615" s="1416">
        <f t="shared" si="365"/>
        <v>230652.28049999999</v>
      </c>
      <c r="AB615" s="1416">
        <f t="shared" si="364"/>
        <v>19172.98717948718</v>
      </c>
      <c r="AC615" s="1416">
        <f t="shared" si="364"/>
        <v>9557869.5599999949</v>
      </c>
      <c r="AD615" s="1416">
        <f t="shared" si="364"/>
        <v>9557.8695599999937</v>
      </c>
    </row>
    <row r="616" spans="1:30" ht="38.1" customHeight="1" x14ac:dyDescent="0.25">
      <c r="B616" s="1744">
        <v>1</v>
      </c>
      <c r="C616" s="1418" t="s">
        <v>307</v>
      </c>
      <c r="D616" s="1418"/>
      <c r="E616" s="1185"/>
      <c r="F616" s="2249"/>
      <c r="G616" s="1416"/>
      <c r="H616" s="1416"/>
      <c r="I616" s="1416"/>
      <c r="J616" s="1419"/>
      <c r="K616" s="1419"/>
      <c r="L616" s="1416"/>
      <c r="M616" s="1416"/>
      <c r="N616" s="1416"/>
      <c r="O616" s="1416"/>
      <c r="P616" s="1416"/>
      <c r="Q616" s="1181"/>
      <c r="R616" s="1416"/>
      <c r="S616" s="1416"/>
      <c r="T616" s="1416"/>
      <c r="U616" s="1416"/>
      <c r="V616" s="1629"/>
      <c r="W616" s="1416"/>
      <c r="X616" s="1416"/>
      <c r="Y616" s="1416"/>
      <c r="Z616" s="1420"/>
      <c r="AA616" s="1416"/>
      <c r="AB616" s="1416"/>
      <c r="AC616" s="1416"/>
      <c r="AD616" s="1416"/>
    </row>
    <row r="617" spans="1:30" ht="38.1" customHeight="1" x14ac:dyDescent="0.25">
      <c r="B617" s="1744">
        <v>1</v>
      </c>
      <c r="C617" s="1421" t="s">
        <v>198</v>
      </c>
      <c r="D617" s="1421"/>
      <c r="E617" s="1185"/>
      <c r="F617" s="2249">
        <f>SUM(F579,F569,F503,F547,F464,F452,F441,F422,F360,F325,F281,F255,F209,F147,F92,F38)</f>
        <v>578356</v>
      </c>
      <c r="G617" s="1416">
        <f>SUM(G579,G569,G503,G547,G464,G452,G441,G422,G360,G325,G281,G255,G209,G147,G92,G38)</f>
        <v>192783.66666666666</v>
      </c>
      <c r="H617" s="1416">
        <f>SUM(H579,H569,H503,H547,H464,H452,H441,H422,H360,H325,H281,H255,H209,H147,H92,H38)</f>
        <v>203448.76193078325</v>
      </c>
      <c r="I617" s="1416">
        <f>H617/G617*100</f>
        <v>105.53215707975777</v>
      </c>
      <c r="J617" s="1419"/>
      <c r="K617" s="1419"/>
      <c r="L617" s="1416"/>
      <c r="M617" s="1416"/>
      <c r="N617" s="1416"/>
      <c r="O617" s="1416"/>
      <c r="P617" s="1416"/>
      <c r="Q617" s="1181"/>
      <c r="R617" s="1416"/>
      <c r="S617" s="1416"/>
      <c r="T617" s="1416"/>
      <c r="U617" s="1416"/>
      <c r="V617" s="1629"/>
      <c r="W617" s="1416"/>
      <c r="X617" s="1416"/>
      <c r="Y617" s="1416"/>
      <c r="Z617" s="1420"/>
      <c r="AA617" s="1416"/>
      <c r="AB617" s="1416">
        <f>SUM(AB579,AB569,AB503,AB547,AB464,AB452,AB441,AB422,AB360,AB325,AB281,AB255,AB209,AB147,AB92,AB38)</f>
        <v>72.777777777777771</v>
      </c>
      <c r="AC617" s="1416">
        <f>SUM(AC579,AC569,AC503,AC547,AC464,AC452,AC441,AC422,AC360,AC325,AC281,AC255,AC209,AC147,AC92,AC38)</f>
        <v>51837.48</v>
      </c>
      <c r="AD617" s="1416">
        <f>SUM(AD579,AD569,AD503,AD547,AD464,AD452,AD441,AD422,AD360,AD325,AD281,AD255,AD209,AD147,AD92,AD38)</f>
        <v>51.837480000000006</v>
      </c>
    </row>
    <row r="618" spans="1:30" ht="38.1" customHeight="1" x14ac:dyDescent="0.25">
      <c r="B618" s="1744">
        <v>1</v>
      </c>
      <c r="C618" s="1421" t="s">
        <v>384</v>
      </c>
      <c r="D618" s="1421"/>
      <c r="E618" s="1185"/>
      <c r="F618" s="2249">
        <f>SUM(F580,F570,F465,F453,F442,F361)</f>
        <v>0</v>
      </c>
      <c r="G618" s="1416">
        <f t="shared" ref="G618:H618" si="366">SUM(G580,G570,G465,G453,G442,G361)</f>
        <v>0</v>
      </c>
      <c r="H618" s="1416">
        <f t="shared" si="366"/>
        <v>18618.690000000002</v>
      </c>
      <c r="I618" s="1416"/>
      <c r="J618" s="1419"/>
      <c r="K618" s="1419"/>
      <c r="L618" s="1416"/>
      <c r="M618" s="1416"/>
      <c r="N618" s="1416"/>
      <c r="O618" s="1416"/>
      <c r="P618" s="1416"/>
      <c r="Q618" s="1181"/>
      <c r="R618" s="1416"/>
      <c r="S618" s="1416"/>
      <c r="T618" s="1416"/>
      <c r="U618" s="1416"/>
      <c r="V618" s="1629"/>
      <c r="W618" s="1416"/>
      <c r="X618" s="1416"/>
      <c r="Y618" s="1416"/>
      <c r="Z618" s="1420"/>
      <c r="AA618" s="1416"/>
      <c r="AB618" s="1416">
        <f t="shared" ref="AB618:AD618" si="367">SUM(AB580,AB570,AB465,AB453,AB442,AB361)</f>
        <v>23.7</v>
      </c>
      <c r="AC618" s="1416">
        <f t="shared" si="367"/>
        <v>5575.81</v>
      </c>
      <c r="AD618" s="1416">
        <f t="shared" si="367"/>
        <v>5.5758099999999997</v>
      </c>
    </row>
    <row r="619" spans="1:30" ht="38.1" customHeight="1" x14ac:dyDescent="0.25">
      <c r="B619" s="1744">
        <v>1</v>
      </c>
      <c r="C619" s="1421" t="s">
        <v>303</v>
      </c>
      <c r="D619" s="1421"/>
      <c r="E619" s="1185"/>
      <c r="F619" s="2249">
        <f>SUM(F362)</f>
        <v>16000</v>
      </c>
      <c r="G619" s="1416">
        <f>SUM(G362)</f>
        <v>5333</v>
      </c>
      <c r="H619" s="1416">
        <f>SUM(H362)</f>
        <v>4342</v>
      </c>
      <c r="I619" s="1416">
        <f t="shared" ref="I619:I629" si="368">H619/G619*100</f>
        <v>81.417588599287456</v>
      </c>
      <c r="J619" s="1419"/>
      <c r="K619" s="1419"/>
      <c r="L619" s="1416"/>
      <c r="M619" s="1416"/>
      <c r="N619" s="1416"/>
      <c r="O619" s="1416"/>
      <c r="P619" s="1416"/>
      <c r="Q619" s="1181"/>
      <c r="R619" s="1416"/>
      <c r="S619" s="1416"/>
      <c r="T619" s="1416"/>
      <c r="U619" s="1416"/>
      <c r="V619" s="1629"/>
      <c r="W619" s="1416"/>
      <c r="X619" s="1416"/>
      <c r="Y619" s="1416"/>
      <c r="Z619" s="1420"/>
      <c r="AA619" s="1416"/>
      <c r="AB619" s="1416">
        <f>SUM(AB362)</f>
        <v>3</v>
      </c>
      <c r="AC619" s="1416">
        <f t="shared" ref="AC619:AD619" si="369">SUM(AC362)</f>
        <v>5744.85</v>
      </c>
      <c r="AD619" s="1416">
        <f t="shared" si="369"/>
        <v>5.7448500000000005</v>
      </c>
    </row>
    <row r="620" spans="1:30" ht="47.25" customHeight="1" x14ac:dyDescent="0.25">
      <c r="B620" s="1744">
        <v>1</v>
      </c>
      <c r="C620" s="1421" t="s">
        <v>308</v>
      </c>
      <c r="D620" s="1421"/>
      <c r="E620" s="1185"/>
      <c r="F620" s="2249">
        <f>SUM(F549,F505,F424,F327,F211,F149,F94,F40)</f>
        <v>70133</v>
      </c>
      <c r="G620" s="1416">
        <f>SUM(G549,G505,G424,G327,G211,G149,G94,G40)</f>
        <v>23376.666666666668</v>
      </c>
      <c r="H620" s="1416">
        <f>SUM(H549,H505,H424,H327,H211,H149,H94,H40)</f>
        <v>28029.950819672133</v>
      </c>
      <c r="I620" s="1416">
        <f t="shared" si="368"/>
        <v>119.90567868104434</v>
      </c>
      <c r="J620" s="1419"/>
      <c r="K620" s="1419"/>
      <c r="L620" s="1416"/>
      <c r="M620" s="1416"/>
      <c r="N620" s="1416"/>
      <c r="O620" s="1416"/>
      <c r="P620" s="1416"/>
      <c r="Q620" s="1181"/>
      <c r="R620" s="1416"/>
      <c r="S620" s="1416"/>
      <c r="T620" s="1416"/>
      <c r="U620" s="1416"/>
      <c r="V620" s="1629"/>
      <c r="W620" s="1416"/>
      <c r="X620" s="1416"/>
      <c r="Y620" s="1416"/>
      <c r="Z620" s="1420"/>
      <c r="AA620" s="1416"/>
      <c r="AB620" s="1416">
        <f>SUM(AB549,AB505,AB424,AB327,AB211,AB149,AB94,AB40)</f>
        <v>0</v>
      </c>
      <c r="AC620" s="1416">
        <f>SUM(AC549,AC505,AC424,AC327,AC211,AC149,AC94,AC40)</f>
        <v>0</v>
      </c>
      <c r="AD620" s="1416">
        <f>SUM(AD549,AD505,AD424,AD327,AD211,AD149,AD94,AD40)</f>
        <v>0</v>
      </c>
    </row>
    <row r="621" spans="1:30" ht="38.1" customHeight="1" x14ac:dyDescent="0.25">
      <c r="B621" s="1744">
        <v>1</v>
      </c>
      <c r="C621" s="1421" t="s">
        <v>309</v>
      </c>
      <c r="D621" s="1421"/>
      <c r="E621" s="1185"/>
      <c r="F621" s="2249">
        <f t="shared" ref="F621:H622" si="370">SUM(F550,F506,F425,F212,F150,F95,F41)</f>
        <v>47780</v>
      </c>
      <c r="G621" s="1416">
        <f t="shared" si="370"/>
        <v>15926</v>
      </c>
      <c r="H621" s="1416">
        <f t="shared" si="370"/>
        <v>17922</v>
      </c>
      <c r="I621" s="1416">
        <f t="shared" si="368"/>
        <v>112.53296496295366</v>
      </c>
      <c r="J621" s="1419"/>
      <c r="K621" s="1419"/>
      <c r="L621" s="1416"/>
      <c r="M621" s="1416"/>
      <c r="N621" s="1416"/>
      <c r="O621" s="1416"/>
      <c r="P621" s="1416"/>
      <c r="Q621" s="1181"/>
      <c r="R621" s="1416"/>
      <c r="S621" s="1416"/>
      <c r="T621" s="1416"/>
      <c r="U621" s="1416"/>
      <c r="V621" s="1629"/>
      <c r="W621" s="1416"/>
      <c r="X621" s="1416"/>
      <c r="Y621" s="1416"/>
      <c r="Z621" s="1420"/>
      <c r="AA621" s="1416"/>
      <c r="AB621" s="1416">
        <f t="shared" ref="AB621:AD622" si="371">SUM(AB550,AB506,AB425,AB212,AB150,AB95,AB41)</f>
        <v>0</v>
      </c>
      <c r="AC621" s="1416">
        <f t="shared" si="371"/>
        <v>0</v>
      </c>
      <c r="AD621" s="1416">
        <f t="shared" si="371"/>
        <v>0</v>
      </c>
    </row>
    <row r="622" spans="1:30" ht="38.1" customHeight="1" x14ac:dyDescent="0.25">
      <c r="B622" s="1744">
        <v>1</v>
      </c>
      <c r="C622" s="1421" t="s">
        <v>310</v>
      </c>
      <c r="D622" s="1421"/>
      <c r="E622" s="1185"/>
      <c r="F622" s="2249">
        <f t="shared" si="370"/>
        <v>14336</v>
      </c>
      <c r="G622" s="1416">
        <f t="shared" si="370"/>
        <v>4778.666666666667</v>
      </c>
      <c r="H622" s="1416">
        <f t="shared" si="370"/>
        <v>3728</v>
      </c>
      <c r="I622" s="1416">
        <f t="shared" si="368"/>
        <v>78.013392857142847</v>
      </c>
      <c r="J622" s="1419"/>
      <c r="K622" s="1419"/>
      <c r="L622" s="1416"/>
      <c r="M622" s="1416"/>
      <c r="N622" s="1416"/>
      <c r="O622" s="1416"/>
      <c r="P622" s="1416"/>
      <c r="Q622" s="1181"/>
      <c r="R622" s="1416"/>
      <c r="S622" s="1416"/>
      <c r="T622" s="1416"/>
      <c r="U622" s="1416"/>
      <c r="V622" s="1629"/>
      <c r="W622" s="1416"/>
      <c r="X622" s="1416"/>
      <c r="Y622" s="1416"/>
      <c r="Z622" s="1420"/>
      <c r="AA622" s="1416"/>
      <c r="AB622" s="1416">
        <f t="shared" si="371"/>
        <v>0</v>
      </c>
      <c r="AC622" s="1416">
        <f t="shared" si="371"/>
        <v>0</v>
      </c>
      <c r="AD622" s="1416">
        <f t="shared" si="371"/>
        <v>0</v>
      </c>
    </row>
    <row r="623" spans="1:30" ht="48" customHeight="1" x14ac:dyDescent="0.25">
      <c r="B623" s="1744">
        <v>1</v>
      </c>
      <c r="C623" s="1421" t="s">
        <v>354</v>
      </c>
      <c r="D623" s="1421"/>
      <c r="E623" s="1185"/>
      <c r="F623" s="2249">
        <f t="shared" ref="F623:H624" si="372">F328+F97+F43</f>
        <v>1261</v>
      </c>
      <c r="G623" s="1416">
        <f t="shared" si="372"/>
        <v>420</v>
      </c>
      <c r="H623" s="1416">
        <f t="shared" si="372"/>
        <v>1211</v>
      </c>
      <c r="I623" s="1416">
        <f t="shared" si="368"/>
        <v>288.33333333333331</v>
      </c>
      <c r="J623" s="1419"/>
      <c r="K623" s="1419"/>
      <c r="L623" s="1416"/>
      <c r="M623" s="1416"/>
      <c r="N623" s="1416"/>
      <c r="O623" s="1416"/>
      <c r="P623" s="1416"/>
      <c r="Q623" s="1181"/>
      <c r="R623" s="1416"/>
      <c r="S623" s="1416"/>
      <c r="T623" s="1416"/>
      <c r="U623" s="1416"/>
      <c r="V623" s="1629"/>
      <c r="W623" s="1416"/>
      <c r="X623" s="1416"/>
      <c r="Y623" s="1416"/>
      <c r="Z623" s="1420"/>
      <c r="AA623" s="1416"/>
      <c r="AB623" s="1416">
        <f t="shared" ref="AB623:AD624" si="373">AB328+AB97+AB43</f>
        <v>0</v>
      </c>
      <c r="AC623" s="1416">
        <f t="shared" si="373"/>
        <v>0</v>
      </c>
      <c r="AD623" s="1416">
        <f t="shared" si="373"/>
        <v>0</v>
      </c>
    </row>
    <row r="624" spans="1:30" ht="38.1" customHeight="1" x14ac:dyDescent="0.25">
      <c r="B624" s="1744">
        <v>1</v>
      </c>
      <c r="C624" s="1421" t="s">
        <v>355</v>
      </c>
      <c r="D624" s="1421"/>
      <c r="E624" s="1185"/>
      <c r="F624" s="2249">
        <f t="shared" si="372"/>
        <v>6756</v>
      </c>
      <c r="G624" s="1416">
        <f t="shared" si="372"/>
        <v>2252</v>
      </c>
      <c r="H624" s="1416">
        <f t="shared" si="372"/>
        <v>5168.9508196721308</v>
      </c>
      <c r="I624" s="1416">
        <f t="shared" si="368"/>
        <v>229.52712343126689</v>
      </c>
      <c r="J624" s="1419"/>
      <c r="K624" s="1419"/>
      <c r="L624" s="1416"/>
      <c r="M624" s="1416"/>
      <c r="N624" s="1416"/>
      <c r="O624" s="1416"/>
      <c r="P624" s="1416"/>
      <c r="Q624" s="1181"/>
      <c r="R624" s="1416"/>
      <c r="S624" s="1416"/>
      <c r="T624" s="1416"/>
      <c r="U624" s="1416"/>
      <c r="V624" s="1629"/>
      <c r="W624" s="1416"/>
      <c r="X624" s="1416"/>
      <c r="Y624" s="1416"/>
      <c r="Z624" s="1420"/>
      <c r="AA624" s="1416"/>
      <c r="AB624" s="1416">
        <f t="shared" si="373"/>
        <v>0</v>
      </c>
      <c r="AC624" s="1416">
        <f t="shared" si="373"/>
        <v>0</v>
      </c>
      <c r="AD624" s="1416">
        <f t="shared" si="373"/>
        <v>0</v>
      </c>
    </row>
    <row r="625" spans="1:30" ht="52.5" customHeight="1" x14ac:dyDescent="0.25">
      <c r="B625" s="1744">
        <v>1</v>
      </c>
      <c r="C625" s="1421" t="s">
        <v>311</v>
      </c>
      <c r="D625" s="1421"/>
      <c r="E625" s="1185"/>
      <c r="F625" s="2249">
        <f>F552+F508+F427+F330+F214+F152+F99+F45</f>
        <v>234570</v>
      </c>
      <c r="G625" s="1416">
        <f>G552+G508+G427+G330+G214+G152+G99+G45</f>
        <v>78190</v>
      </c>
      <c r="H625" s="1416">
        <f>H552+H508+H427+H330+H214+H152+H99+H45</f>
        <v>83159</v>
      </c>
      <c r="I625" s="1416">
        <f t="shared" si="368"/>
        <v>106.3550326128661</v>
      </c>
      <c r="J625" s="1419"/>
      <c r="K625" s="1419"/>
      <c r="L625" s="1416"/>
      <c r="M625" s="1416"/>
      <c r="N625" s="1416"/>
      <c r="O625" s="1416"/>
      <c r="P625" s="1416"/>
      <c r="Q625" s="1181"/>
      <c r="R625" s="1416"/>
      <c r="S625" s="1416"/>
      <c r="T625" s="1416"/>
      <c r="U625" s="1416"/>
      <c r="V625" s="1629"/>
      <c r="W625" s="1416"/>
      <c r="X625" s="1416"/>
      <c r="Y625" s="1416"/>
      <c r="Z625" s="1420"/>
      <c r="AA625" s="1416"/>
      <c r="AB625" s="1416">
        <f>AB552+AB508+AB427+AB330+AB214+AB152+AB99+AB45</f>
        <v>12</v>
      </c>
      <c r="AC625" s="1416">
        <f>AC552+AC508+AC427+AC330+AC214+AC152+AC99+AC45</f>
        <v>19423.79</v>
      </c>
      <c r="AD625" s="1416">
        <f>AD552+AD508+AD427+AD330+AD214+AD152+AD99+AD45</f>
        <v>19.42379</v>
      </c>
    </row>
    <row r="626" spans="1:30" ht="51" customHeight="1" x14ac:dyDescent="0.25">
      <c r="A626" s="738">
        <v>1</v>
      </c>
      <c r="B626" s="1744">
        <v>1</v>
      </c>
      <c r="C626" s="1421" t="s">
        <v>312</v>
      </c>
      <c r="D626" s="1421"/>
      <c r="E626" s="1185"/>
      <c r="F626" s="2249">
        <f>F553+F509+F428+F215+F153+F100+F46</f>
        <v>11370</v>
      </c>
      <c r="G626" s="1416">
        <f>G553+G509+G428+G215+G153+G100+G46</f>
        <v>3790</v>
      </c>
      <c r="H626" s="1416">
        <f>H553+H509+H428+H215+H153+H100+H46</f>
        <v>3851</v>
      </c>
      <c r="I626" s="1416">
        <f t="shared" si="368"/>
        <v>101.60949868073878</v>
      </c>
      <c r="J626" s="1419"/>
      <c r="K626" s="1419"/>
      <c r="L626" s="1416"/>
      <c r="M626" s="1416"/>
      <c r="N626" s="1416"/>
      <c r="O626" s="1416"/>
      <c r="P626" s="1416"/>
      <c r="Q626" s="1181"/>
      <c r="R626" s="1416"/>
      <c r="S626" s="1416"/>
      <c r="T626" s="1416"/>
      <c r="U626" s="1416"/>
      <c r="V626" s="1629"/>
      <c r="W626" s="1416"/>
      <c r="X626" s="1416"/>
      <c r="Y626" s="1416"/>
      <c r="Z626" s="1420"/>
      <c r="AA626" s="1416"/>
      <c r="AB626" s="1416">
        <f>AB553+AB509+AB428+AB215+AB153+AB100+AB46</f>
        <v>2</v>
      </c>
      <c r="AC626" s="1416">
        <f>AC553+AC509+AC428+AC215+AC153+AC100+AC46</f>
        <v>3462.21</v>
      </c>
      <c r="AD626" s="1416">
        <f>AD553+AD509+AD428+AD215+AD153+AD100+AD46</f>
        <v>3.4622100000000002</v>
      </c>
    </row>
    <row r="627" spans="1:30" ht="63.75" customHeight="1" x14ac:dyDescent="0.25">
      <c r="A627" s="738">
        <v>1</v>
      </c>
      <c r="B627" s="1744">
        <v>1</v>
      </c>
      <c r="C627" s="1421" t="s">
        <v>385</v>
      </c>
      <c r="D627" s="1421"/>
      <c r="E627" s="1185"/>
      <c r="F627" s="2249">
        <f t="shared" ref="F627:H628" si="374">F510+F331+F101+F47</f>
        <v>181787</v>
      </c>
      <c r="G627" s="1416">
        <f t="shared" si="374"/>
        <v>60595.666666666664</v>
      </c>
      <c r="H627" s="1416">
        <f t="shared" si="374"/>
        <v>69234</v>
      </c>
      <c r="I627" s="1416">
        <f t="shared" si="368"/>
        <v>114.25569485166707</v>
      </c>
      <c r="J627" s="1419"/>
      <c r="K627" s="1419"/>
      <c r="L627" s="1416"/>
      <c r="M627" s="1416"/>
      <c r="N627" s="1416"/>
      <c r="O627" s="1416"/>
      <c r="P627" s="1416"/>
      <c r="Q627" s="1181"/>
      <c r="R627" s="1416"/>
      <c r="S627" s="1416"/>
      <c r="T627" s="1416"/>
      <c r="U627" s="1416"/>
      <c r="V627" s="1629"/>
      <c r="W627" s="1416"/>
      <c r="X627" s="1416"/>
      <c r="Y627" s="1416"/>
      <c r="Z627" s="1420"/>
      <c r="AA627" s="1416"/>
      <c r="AB627" s="1416">
        <f t="shared" ref="AB627:AD628" si="375">AB510+AB331+AB101+AB47</f>
        <v>6</v>
      </c>
      <c r="AC627" s="1416">
        <f t="shared" si="375"/>
        <v>11783.039999999999</v>
      </c>
      <c r="AD627" s="1416">
        <f t="shared" si="375"/>
        <v>11.78304</v>
      </c>
    </row>
    <row r="628" spans="1:30" ht="60.75" customHeight="1" x14ac:dyDescent="0.25">
      <c r="A628" s="738">
        <v>1</v>
      </c>
      <c r="B628" s="1744">
        <v>1</v>
      </c>
      <c r="C628" s="1421" t="s">
        <v>386</v>
      </c>
      <c r="D628" s="1421"/>
      <c r="E628" s="1185"/>
      <c r="F628" s="2249">
        <f t="shared" si="374"/>
        <v>41413</v>
      </c>
      <c r="G628" s="1416">
        <f t="shared" si="374"/>
        <v>13804.333333333334</v>
      </c>
      <c r="H628" s="1416">
        <f t="shared" si="374"/>
        <v>10074</v>
      </c>
      <c r="I628" s="1416">
        <f t="shared" si="368"/>
        <v>72.977084490377422</v>
      </c>
      <c r="J628" s="1419"/>
      <c r="K628" s="1419"/>
      <c r="L628" s="1416"/>
      <c r="M628" s="1416"/>
      <c r="N628" s="1416"/>
      <c r="O628" s="1416"/>
      <c r="P628" s="1416"/>
      <c r="Q628" s="1181"/>
      <c r="R628" s="1416"/>
      <c r="S628" s="1416"/>
      <c r="T628" s="1416"/>
      <c r="U628" s="1416"/>
      <c r="V628" s="1629"/>
      <c r="W628" s="1416"/>
      <c r="X628" s="1416"/>
      <c r="Y628" s="1416"/>
      <c r="Z628" s="1420"/>
      <c r="AA628" s="1416"/>
      <c r="AB628" s="1416">
        <f t="shared" si="375"/>
        <v>4</v>
      </c>
      <c r="AC628" s="1416">
        <f t="shared" si="375"/>
        <v>4178.54</v>
      </c>
      <c r="AD628" s="1416">
        <f t="shared" si="375"/>
        <v>4.1785399999999999</v>
      </c>
    </row>
    <row r="629" spans="1:30" ht="55.5" customHeight="1" x14ac:dyDescent="0.25">
      <c r="A629" s="738">
        <v>1</v>
      </c>
      <c r="B629" s="1744">
        <v>1</v>
      </c>
      <c r="C629" s="1421" t="s">
        <v>292</v>
      </c>
      <c r="D629" s="1421"/>
      <c r="E629" s="1185"/>
      <c r="F629" s="2249">
        <f>F363+F216</f>
        <v>49500</v>
      </c>
      <c r="G629" s="1416">
        <f>G363+G216</f>
        <v>16500</v>
      </c>
      <c r="H629" s="1416">
        <f>H363+H216</f>
        <v>26268</v>
      </c>
      <c r="I629" s="1416">
        <f t="shared" si="368"/>
        <v>159.20000000000002</v>
      </c>
      <c r="J629" s="1419"/>
      <c r="K629" s="1419"/>
      <c r="L629" s="1416"/>
      <c r="M629" s="1416"/>
      <c r="N629" s="1416"/>
      <c r="O629" s="1416"/>
      <c r="P629" s="1416"/>
      <c r="Q629" s="1181"/>
      <c r="R629" s="1416"/>
      <c r="S629" s="1416"/>
      <c r="T629" s="1416"/>
      <c r="U629" s="1416"/>
      <c r="V629" s="1629"/>
      <c r="W629" s="1416"/>
      <c r="X629" s="1416"/>
      <c r="Y629" s="1416"/>
      <c r="Z629" s="1420"/>
      <c r="AA629" s="1416"/>
      <c r="AB629" s="1416">
        <f>AB363+AB216</f>
        <v>0</v>
      </c>
      <c r="AC629" s="1416">
        <f>AC363+AC216</f>
        <v>0</v>
      </c>
      <c r="AD629" s="1416">
        <f>AD363+AD216</f>
        <v>0</v>
      </c>
    </row>
    <row r="630" spans="1:30" ht="50.25" customHeight="1" x14ac:dyDescent="0.25">
      <c r="A630" s="738">
        <v>1</v>
      </c>
      <c r="B630" s="1744">
        <v>1</v>
      </c>
      <c r="C630" s="1421" t="s">
        <v>325</v>
      </c>
      <c r="D630" s="1421"/>
      <c r="E630" s="1185"/>
      <c r="F630" s="2249"/>
      <c r="G630" s="1416"/>
      <c r="H630" s="1416"/>
      <c r="I630" s="1416"/>
      <c r="J630" s="1419"/>
      <c r="K630" s="1419"/>
      <c r="L630" s="1416"/>
      <c r="M630" s="1416"/>
      <c r="N630" s="1416"/>
      <c r="O630" s="1416"/>
      <c r="P630" s="1416"/>
      <c r="Q630" s="1181"/>
      <c r="R630" s="1416"/>
      <c r="S630" s="1416"/>
      <c r="T630" s="1416"/>
      <c r="U630" s="1416"/>
      <c r="V630" s="1629"/>
      <c r="W630" s="1416"/>
      <c r="X630" s="1416"/>
      <c r="Y630" s="1416"/>
      <c r="Z630" s="1420"/>
      <c r="AA630" s="1416"/>
      <c r="AB630" s="1416"/>
      <c r="AC630" s="1416"/>
      <c r="AD630" s="1416"/>
    </row>
    <row r="631" spans="1:30" ht="38.1" customHeight="1" x14ac:dyDescent="0.25">
      <c r="A631" s="738">
        <v>1</v>
      </c>
      <c r="B631" s="1744">
        <v>1</v>
      </c>
      <c r="C631" s="1421" t="s">
        <v>340</v>
      </c>
      <c r="D631" s="1421"/>
      <c r="E631" s="1185"/>
      <c r="F631" s="2249">
        <f>F364</f>
        <v>18300</v>
      </c>
      <c r="G631" s="1416">
        <f>G364</f>
        <v>6100</v>
      </c>
      <c r="H631" s="1416">
        <f>H364</f>
        <v>0</v>
      </c>
      <c r="I631" s="1416">
        <f>H631/G631*100</f>
        <v>0</v>
      </c>
      <c r="J631" s="1419"/>
      <c r="K631" s="1419"/>
      <c r="L631" s="1416"/>
      <c r="M631" s="1416"/>
      <c r="N631" s="1416"/>
      <c r="O631" s="1416"/>
      <c r="P631" s="1416"/>
      <c r="Q631" s="1181"/>
      <c r="R631" s="1416"/>
      <c r="S631" s="1416"/>
      <c r="T631" s="1416"/>
      <c r="U631" s="1416"/>
      <c r="V631" s="1629"/>
      <c r="W631" s="1416"/>
      <c r="X631" s="1416"/>
      <c r="Y631" s="1416"/>
      <c r="Z631" s="1420"/>
      <c r="AA631" s="1416"/>
      <c r="AB631" s="1416">
        <f>AB364</f>
        <v>0</v>
      </c>
      <c r="AC631" s="1416">
        <f t="shared" ref="AC631:AD631" si="376">AC364</f>
        <v>0</v>
      </c>
      <c r="AD631" s="1416">
        <f t="shared" si="376"/>
        <v>0</v>
      </c>
    </row>
    <row r="632" spans="1:30" ht="38.1" customHeight="1" x14ac:dyDescent="0.25">
      <c r="A632" s="738">
        <v>1</v>
      </c>
      <c r="B632" s="1744">
        <v>1</v>
      </c>
      <c r="C632" s="1421" t="s">
        <v>293</v>
      </c>
      <c r="D632" s="1421"/>
      <c r="E632" s="1185"/>
      <c r="F632" s="2249">
        <f>F365+F282+F256+F49</f>
        <v>189853</v>
      </c>
      <c r="G632" s="1416">
        <f>G365+G282+G256+G49</f>
        <v>63284</v>
      </c>
      <c r="H632" s="1416">
        <f>H365+H282+H256+H49</f>
        <v>54754</v>
      </c>
      <c r="I632" s="1416">
        <f>H632/G632*100</f>
        <v>86.521079577776376</v>
      </c>
      <c r="J632" s="1419"/>
      <c r="K632" s="1419"/>
      <c r="L632" s="1416"/>
      <c r="M632" s="1416"/>
      <c r="N632" s="1416"/>
      <c r="O632" s="1416"/>
      <c r="P632" s="1416"/>
      <c r="Q632" s="1181"/>
      <c r="R632" s="1416"/>
      <c r="S632" s="1416"/>
      <c r="T632" s="1416"/>
      <c r="U632" s="1416"/>
      <c r="V632" s="1629"/>
      <c r="W632" s="1416"/>
      <c r="X632" s="1416"/>
      <c r="Y632" s="1416"/>
      <c r="Z632" s="1420"/>
      <c r="AA632" s="1416"/>
      <c r="AB632" s="1416">
        <f>AB365+AB282+AB256+AB49</f>
        <v>49</v>
      </c>
      <c r="AC632" s="1416">
        <f>AC365+AC282+AC256+AC49</f>
        <v>21093.030000000002</v>
      </c>
      <c r="AD632" s="1416">
        <f>AD365+AD282+AD256+AD49</f>
        <v>21.093030000000002</v>
      </c>
    </row>
    <row r="633" spans="1:30" ht="38.1" customHeight="1" x14ac:dyDescent="0.25">
      <c r="A633" s="738">
        <v>1</v>
      </c>
      <c r="B633" s="1744">
        <v>1</v>
      </c>
      <c r="C633" s="1422" t="s">
        <v>157</v>
      </c>
      <c r="D633" s="1422"/>
      <c r="E633" s="1185"/>
      <c r="F633" s="2249">
        <f>SUM(F581,F571,F554,F512,F466,F454,F443,F429,F366,F334,F257,F217,F154,F103,F50)</f>
        <v>125441.29411764705</v>
      </c>
      <c r="G633" s="1416">
        <f>SUM(G581,G571,G554,G512,G466,G454,G443,G429,G366,G334,G257,G217,G154,G103,G50)</f>
        <v>41814.058823529405</v>
      </c>
      <c r="H633" s="1416">
        <f>SUM(H581,H571,H554,H512,H466,H454,H443,H429,H366,H334,H257,H217,H154,H103,H50)</f>
        <v>36825.514117647057</v>
      </c>
      <c r="I633" s="1416">
        <f>H633/G633*100</f>
        <v>88.069695106768208</v>
      </c>
      <c r="J633" s="1419"/>
      <c r="K633" s="1419"/>
      <c r="L633" s="1416"/>
      <c r="M633" s="1416"/>
      <c r="N633" s="1416"/>
      <c r="O633" s="1416"/>
      <c r="P633" s="1416"/>
      <c r="Q633" s="1181"/>
      <c r="R633" s="1416"/>
      <c r="S633" s="1416"/>
      <c r="T633" s="1416"/>
      <c r="U633" s="1416"/>
      <c r="V633" s="1629"/>
      <c r="W633" s="1416"/>
      <c r="X633" s="1416"/>
      <c r="Y633" s="1416"/>
      <c r="Z633" s="1420"/>
      <c r="AA633" s="1416"/>
      <c r="AB633" s="1416">
        <f>SUM(AB581,AB571,AB554,AB512,AB466,AB454,AB443,AB429,AB366,AB334,AB257,AB217,AB154,AB103,AB50)</f>
        <v>510.31882352941176</v>
      </c>
      <c r="AC633" s="1416">
        <f>SUM(AC581,AC571,AC554,AC512,AC466,AC454,AC443,AC429,AC366,AC334,AC257,AC217,AC154,AC103,AC50)</f>
        <v>1011015.3799999999</v>
      </c>
      <c r="AD633" s="1416">
        <f>SUM(AD581,AD571,AD554,AD512,AD466,AD454,AD443,AD429,AD366,AD334,AD257,AD217,AD154,AD103,AD50)</f>
        <v>1011.0153799999999</v>
      </c>
    </row>
    <row r="634" spans="1:30" ht="38.1" customHeight="1" x14ac:dyDescent="0.25">
      <c r="B634" s="1744"/>
      <c r="C634" s="1422" t="s">
        <v>450</v>
      </c>
      <c r="D634" s="1422"/>
      <c r="E634" s="1185"/>
      <c r="F634" s="2249">
        <f>SUM(F367,F334,F283,F257,F50)</f>
        <v>39764</v>
      </c>
      <c r="G634" s="1416">
        <f>SUM(G367,G334,G283,G257,G50)</f>
        <v>13255</v>
      </c>
      <c r="H634" s="1416">
        <f>SUM(H367,H334,H283,H257,H50)</f>
        <v>10268</v>
      </c>
      <c r="I634" s="1416"/>
      <c r="J634" s="1419"/>
      <c r="K634" s="1419"/>
      <c r="L634" s="1416"/>
      <c r="M634" s="1416"/>
      <c r="N634" s="1416"/>
      <c r="O634" s="1416"/>
      <c r="P634" s="1416"/>
      <c r="Q634" s="1181"/>
      <c r="R634" s="1416"/>
      <c r="S634" s="1416"/>
      <c r="T634" s="1416"/>
      <c r="U634" s="1416"/>
      <c r="V634" s="1629"/>
      <c r="W634" s="1416"/>
      <c r="X634" s="1416"/>
      <c r="Y634" s="1416"/>
      <c r="Z634" s="1420"/>
      <c r="AA634" s="1416"/>
      <c r="AB634" s="1416">
        <f>SUM(AB367,AB334,AB283,AB257,AB50)</f>
        <v>454</v>
      </c>
      <c r="AC634" s="1416">
        <f>SUM(AC367,AC334,AC283,AC257,AC50)</f>
        <v>898390.75999999989</v>
      </c>
      <c r="AD634" s="1416">
        <f>SUM(AD367,AD334,AD283,AD257,AD50)</f>
        <v>898.39076</v>
      </c>
    </row>
    <row r="635" spans="1:30" ht="49.5" customHeight="1" x14ac:dyDescent="0.25">
      <c r="A635" s="738">
        <v>1</v>
      </c>
      <c r="B635" s="1744">
        <v>1</v>
      </c>
      <c r="C635" s="1422" t="s">
        <v>453</v>
      </c>
      <c r="D635" s="1422"/>
      <c r="E635" s="1185"/>
      <c r="F635" s="2249">
        <f>SUM(F582,F572,F467,F455,F444,F368)</f>
        <v>720257</v>
      </c>
      <c r="G635" s="1416">
        <f>SUM(G582,G572,G467,G455,G444,G368)</f>
        <v>240086</v>
      </c>
      <c r="H635" s="1416">
        <f>SUM(H582,H572,H467,H455,H444,H368)</f>
        <v>224203.78</v>
      </c>
      <c r="I635" s="1416">
        <f t="shared" ref="I635:I640" si="377">H635/G635*100</f>
        <v>93.384778787601107</v>
      </c>
      <c r="J635" s="1419"/>
      <c r="K635" s="1419"/>
      <c r="L635" s="1416"/>
      <c r="M635" s="1416"/>
      <c r="N635" s="1416"/>
      <c r="O635" s="1416"/>
      <c r="P635" s="1416"/>
      <c r="Q635" s="1181"/>
      <c r="R635" s="1416"/>
      <c r="S635" s="1416"/>
      <c r="T635" s="1416"/>
      <c r="U635" s="1416"/>
      <c r="V635" s="1629"/>
      <c r="W635" s="1416"/>
      <c r="X635" s="1416"/>
      <c r="Y635" s="1416"/>
      <c r="Z635" s="1420"/>
      <c r="AA635" s="1416"/>
      <c r="AB635" s="1416">
        <f>SUM(AB582,AB572,AB467,AB455,AB444,AB368)</f>
        <v>478.70999999999992</v>
      </c>
      <c r="AC635" s="1416">
        <f t="shared" ref="AC635:AD635" si="378">SUM(AC582,AC572,AC467,AC455,AC444,AC368)</f>
        <v>112624.62</v>
      </c>
      <c r="AD635" s="1416">
        <f t="shared" si="378"/>
        <v>112.62461999999998</v>
      </c>
    </row>
    <row r="636" spans="1:30" ht="49.5" customHeight="1" x14ac:dyDescent="0.25">
      <c r="B636" s="1744"/>
      <c r="C636" s="1422" t="s">
        <v>456</v>
      </c>
      <c r="D636" s="1422"/>
      <c r="E636" s="1185"/>
      <c r="F636" s="2249">
        <f>SUM(F468,F456)</f>
        <v>8000</v>
      </c>
      <c r="G636" s="1416">
        <f>SUM(G468,G456)</f>
        <v>2666</v>
      </c>
      <c r="H636" s="1416">
        <f>SUM(H468,H456)</f>
        <v>1535.0900000000001</v>
      </c>
      <c r="I636" s="1416">
        <f t="shared" si="377"/>
        <v>57.580270067516878</v>
      </c>
      <c r="J636" s="1419"/>
      <c r="K636" s="1419"/>
      <c r="L636" s="1416"/>
      <c r="M636" s="1416"/>
      <c r="N636" s="1416"/>
      <c r="O636" s="1416"/>
      <c r="P636" s="1416"/>
      <c r="Q636" s="1181"/>
      <c r="R636" s="1416"/>
      <c r="S636" s="1416"/>
      <c r="T636" s="1416"/>
      <c r="U636" s="1416"/>
      <c r="V636" s="1629"/>
      <c r="W636" s="1416"/>
      <c r="X636" s="1416"/>
      <c r="Y636" s="1416"/>
      <c r="Z636" s="1420"/>
      <c r="AA636" s="1416"/>
      <c r="AB636" s="1416">
        <f>SUM(AB468,AB456)</f>
        <v>0</v>
      </c>
      <c r="AC636" s="1416">
        <f t="shared" ref="AC636:AD636" si="379">SUM(AC468,AC456)</f>
        <v>0</v>
      </c>
      <c r="AD636" s="1416">
        <f t="shared" si="379"/>
        <v>0</v>
      </c>
    </row>
    <row r="637" spans="1:30" ht="38.1" customHeight="1" x14ac:dyDescent="0.25">
      <c r="A637" s="738">
        <v>1</v>
      </c>
      <c r="B637" s="1744">
        <v>1</v>
      </c>
      <c r="C637" s="1422" t="s">
        <v>158</v>
      </c>
      <c r="D637" s="1422"/>
      <c r="E637" s="1185"/>
      <c r="F637" s="2249">
        <f>SUM(F583,F573,F555,F513,F457,F469,F430,F445,F335,F369,F284,F258,F218,F155,F104,F51)</f>
        <v>125063</v>
      </c>
      <c r="G637" s="1416">
        <f>SUM(G583,G573,G555,G513,G457,G469,G430,G445,G335,G369,G284,G258,G218,G155,G104,G51)</f>
        <v>41689</v>
      </c>
      <c r="H637" s="1416">
        <f>SUM(H583,H573,H555,H513,H457,H469,H430,H445,H335,H369,H284,H258,H218,H155,H104,H51)</f>
        <v>41436</v>
      </c>
      <c r="I637" s="1416">
        <f t="shared" si="377"/>
        <v>99.393125284847315</v>
      </c>
      <c r="J637" s="1419"/>
      <c r="K637" s="1419"/>
      <c r="L637" s="1416"/>
      <c r="M637" s="1416"/>
      <c r="N637" s="1416"/>
      <c r="O637" s="1416"/>
      <c r="P637" s="1416"/>
      <c r="Q637" s="1181"/>
      <c r="R637" s="1416"/>
      <c r="S637" s="1416"/>
      <c r="T637" s="1416"/>
      <c r="U637" s="1416"/>
      <c r="V637" s="1629"/>
      <c r="W637" s="1416"/>
      <c r="X637" s="1416"/>
      <c r="Y637" s="1416"/>
      <c r="Z637" s="1420"/>
      <c r="AA637" s="1416"/>
      <c r="AB637" s="1416">
        <f>SUM(AB583,AB573,AB555,AB513,AB457,AB469,AB430,AB445,AB335,AB369,AB284,AB258,AB218,AB155,AB104,AB51)</f>
        <v>2580</v>
      </c>
      <c r="AC637" s="1416">
        <f>SUM(AC583,AC573,AC555,AC513,AC457,AC469,AC430,AC445,AC335,AC369,AC284,AC258,AC218,AC155,AC104,AC51)</f>
        <v>2087452.1999999997</v>
      </c>
      <c r="AD637" s="1416">
        <f>SUM(AD583,AD573,AD555,AD513,AD457,AD469,AD430,AD445,AD335,AD369,AD284,AD258,AD218,AD155,AD104,AD51)</f>
        <v>2087.4521999999997</v>
      </c>
    </row>
    <row r="638" spans="1:30" ht="38.1" customHeight="1" x14ac:dyDescent="0.25">
      <c r="A638" s="738">
        <v>1</v>
      </c>
      <c r="B638" s="1744">
        <v>1</v>
      </c>
      <c r="C638" s="1424" t="s">
        <v>299</v>
      </c>
      <c r="D638" s="1424"/>
      <c r="E638" s="1185"/>
      <c r="F638" s="2249">
        <f>SUM(F556,F514,F370,F336,F259,F105,F52,F219)</f>
        <v>20100</v>
      </c>
      <c r="G638" s="1416">
        <f>SUM(G556,G514,G370,G336,G259,G105,G52,G219)</f>
        <v>6700</v>
      </c>
      <c r="H638" s="1416">
        <f>SUM(H556,H514,H370,H336,H259,H105,H52,H219)</f>
        <v>7186</v>
      </c>
      <c r="I638" s="1416">
        <f t="shared" si="377"/>
        <v>107.25373134328358</v>
      </c>
      <c r="J638" s="1419"/>
      <c r="K638" s="1419"/>
      <c r="L638" s="1416"/>
      <c r="M638" s="1416"/>
      <c r="N638" s="1416"/>
      <c r="O638" s="1416"/>
      <c r="P638" s="1416"/>
      <c r="Q638" s="1181"/>
      <c r="R638" s="1416"/>
      <c r="S638" s="1416"/>
      <c r="T638" s="1416"/>
      <c r="U638" s="1416"/>
      <c r="V638" s="1629"/>
      <c r="W638" s="1416"/>
      <c r="X638" s="1416"/>
      <c r="Y638" s="1416"/>
      <c r="Z638" s="1420"/>
      <c r="AA638" s="1416"/>
      <c r="AB638" s="1416">
        <f>SUM(AB556,AB514,AB370,AB336,AB259,AB105,AB52,AB219)</f>
        <v>955</v>
      </c>
      <c r="AC638" s="1416">
        <f>SUM(AC556,AC514,AC370,AC336,AC259,AC105,AC52,AC219)</f>
        <v>772680.95</v>
      </c>
      <c r="AD638" s="1416">
        <f>SUM(AD556,AD514,AD370,AD336,AD259,AD105,AD52,AD219)</f>
        <v>772.68094999999994</v>
      </c>
    </row>
    <row r="639" spans="1:30" ht="38.1" customHeight="1" x14ac:dyDescent="0.25">
      <c r="A639" s="738">
        <v>1</v>
      </c>
      <c r="B639" s="1744">
        <v>1</v>
      </c>
      <c r="C639" s="1425" t="s">
        <v>356</v>
      </c>
      <c r="D639" s="1425"/>
      <c r="E639" s="1426"/>
      <c r="F639" s="2249">
        <f>SUM(F515,F337,F220,F156,F106,F53)</f>
        <v>13611</v>
      </c>
      <c r="G639" s="1416">
        <f>SUM(G515,G337,G220,G156,G106,G53)</f>
        <v>4538</v>
      </c>
      <c r="H639" s="1416">
        <f>SUM(H515,H337,H220,H156,H106,H53)</f>
        <v>7935</v>
      </c>
      <c r="I639" s="1416">
        <f t="shared" si="377"/>
        <v>174.85676509475542</v>
      </c>
      <c r="J639" s="1419"/>
      <c r="K639" s="1419"/>
      <c r="L639" s="1416"/>
      <c r="M639" s="1416"/>
      <c r="N639" s="1416"/>
      <c r="O639" s="1416"/>
      <c r="P639" s="1416"/>
      <c r="Q639" s="1181"/>
      <c r="R639" s="1416"/>
      <c r="S639" s="1416"/>
      <c r="T639" s="1416"/>
      <c r="U639" s="1416"/>
      <c r="V639" s="1629"/>
      <c r="W639" s="1416"/>
      <c r="X639" s="1416"/>
      <c r="Y639" s="1416"/>
      <c r="Z639" s="1420"/>
      <c r="AA639" s="1416"/>
      <c r="AB639" s="1416">
        <f>SUM(AB515,AB337,AB220,AB156,AB106,AB53)</f>
        <v>147</v>
      </c>
      <c r="AC639" s="1416">
        <f>SUM(AC515,AC337,AC220,AC156,AC106,AC53)</f>
        <v>118936.22999999995</v>
      </c>
      <c r="AD639" s="1416">
        <f>SUM(AD515,AD337,AD220,AD156,AD106,AD53)</f>
        <v>118.93622999999995</v>
      </c>
    </row>
    <row r="640" spans="1:30" ht="38.1" customHeight="1" x14ac:dyDescent="0.25">
      <c r="A640" s="738">
        <v>1</v>
      </c>
      <c r="B640" s="1744">
        <v>1</v>
      </c>
      <c r="C640" s="1436" t="s">
        <v>165</v>
      </c>
      <c r="D640" s="1436"/>
      <c r="E640" s="1426"/>
      <c r="F640" s="2249">
        <f>SUM(F557,F516,F431,F343,F227,F160,F107,F54,F600,F585,F575,F471,F459,F447,F292,F262,F371)</f>
        <v>1017396.3641025642</v>
      </c>
      <c r="G640" s="1416">
        <f>SUM(G557,G516,G431,G343,G227,G160,G107,G54,G600,G585,G575,G471,G459,G447,G292,G262,G371)</f>
        <v>339132.76923076925</v>
      </c>
      <c r="H640" s="1416">
        <f>SUM(H557,H516,H431,H343,H227,H160,H107,H54,H600,H585,H575,H471,H459,H447,H292,H262,H371)</f>
        <v>335624.12346924481</v>
      </c>
      <c r="I640" s="1416">
        <f t="shared" si="377"/>
        <v>98.965406448488352</v>
      </c>
      <c r="J640" s="1419"/>
      <c r="K640" s="1419"/>
      <c r="L640" s="1416"/>
      <c r="M640" s="1416"/>
      <c r="N640" s="1416"/>
      <c r="O640" s="1416"/>
      <c r="P640" s="1416"/>
      <c r="Q640" s="1181"/>
      <c r="R640" s="1416">
        <f t="shared" ref="R640:Z640" si="380">SUM(R557,R516,R431,R343,R227,R160,R107,R54,R585,R575,R471,R459,R447,R292,R262,R371)</f>
        <v>845256.19855000009</v>
      </c>
      <c r="S640" s="1416">
        <f t="shared" si="380"/>
        <v>845256.19855000009</v>
      </c>
      <c r="T640" s="1416">
        <f t="shared" si="380"/>
        <v>845256.19855000009</v>
      </c>
      <c r="U640" s="1416">
        <f t="shared" si="380"/>
        <v>845256.19855000009</v>
      </c>
      <c r="V640" s="1416">
        <f t="shared" si="380"/>
        <v>281752.06618333329</v>
      </c>
      <c r="W640" s="1416">
        <f t="shared" si="380"/>
        <v>275131.92387999996</v>
      </c>
      <c r="X640" s="1416">
        <f t="shared" si="380"/>
        <v>0</v>
      </c>
      <c r="Y640" s="1416">
        <f t="shared" si="380"/>
        <v>-6620.1423033333049</v>
      </c>
      <c r="Z640" s="1416">
        <f t="shared" si="380"/>
        <v>-1252.4524300000003</v>
      </c>
      <c r="AA640" s="1416">
        <f>SUM(AA599,AA584,AA574,AA557,AA516,AA470,AA458,AA446,AA431,AA371,AA343,AA292,AA262,AA227,AA160,AA107,AA54)</f>
        <v>273879.47145000001</v>
      </c>
      <c r="AB640" s="1416">
        <f>SUM(AB557,AB516,AB431,AB343,AB227,AB160,AB107,AB54,AB600,AB585,AB575,AB471,AB459,AB447,AB292,AB262,AB371)</f>
        <v>4228.3239316239315</v>
      </c>
      <c r="AC640" s="1416">
        <f>SUM(AC599,AC584,AC574,AC557,AC516,AC470,AC458,AC446,AC431,AC371,AC343,AC292,AC262,AC227,AC160,AC107,AC54)</f>
        <v>3150305.0599999996</v>
      </c>
      <c r="AD640" s="1416">
        <f>SUM(AD599,AD584,AD574,AD557,AD516,AD470,AD458,AD446,AD431,AD371,AD343,AD292,AD262,AD227,AD160,AD107,AD54)</f>
        <v>3150.3050599999997</v>
      </c>
    </row>
    <row r="641" spans="1:30" ht="38.1" customHeight="1" x14ac:dyDescent="0.25">
      <c r="B641" s="1744">
        <v>1</v>
      </c>
      <c r="C641" s="1301" t="s">
        <v>14</v>
      </c>
      <c r="D641" s="1301"/>
      <c r="E641" s="1426"/>
      <c r="F641" s="2249"/>
      <c r="G641" s="1416"/>
      <c r="H641" s="1416"/>
      <c r="I641" s="1416"/>
      <c r="J641" s="1419"/>
      <c r="K641" s="1419"/>
      <c r="L641" s="1416"/>
      <c r="M641" s="1416"/>
      <c r="N641" s="1416"/>
      <c r="O641" s="1416"/>
      <c r="P641" s="1416"/>
      <c r="Q641" s="1181"/>
      <c r="R641" s="1416"/>
      <c r="S641" s="1416"/>
      <c r="T641" s="1416"/>
      <c r="U641" s="1416"/>
      <c r="V641" s="1629"/>
      <c r="W641" s="1416"/>
      <c r="X641" s="1416"/>
      <c r="Y641" s="1416"/>
      <c r="Z641" s="1420"/>
      <c r="AA641" s="1416"/>
      <c r="AB641" s="1416"/>
      <c r="AC641" s="1416"/>
      <c r="AD641" s="1416"/>
    </row>
    <row r="642" spans="1:30" ht="38.1" customHeight="1" x14ac:dyDescent="0.25">
      <c r="B642" s="1744">
        <v>1</v>
      </c>
      <c r="C642" s="1416" t="s">
        <v>198</v>
      </c>
      <c r="D642" s="1416"/>
      <c r="E642" s="1426"/>
      <c r="F642" s="2249">
        <f>F617+F606</f>
        <v>722711</v>
      </c>
      <c r="G642" s="1416">
        <f t="shared" ref="G642:H642" si="381">G617+G606</f>
        <v>240901.66666666666</v>
      </c>
      <c r="H642" s="1416">
        <f t="shared" si="381"/>
        <v>276282.79156041285</v>
      </c>
      <c r="I642" s="1416">
        <f>H642/G642*100</f>
        <v>114.68695728979854</v>
      </c>
      <c r="J642" s="1419"/>
      <c r="K642" s="1419"/>
      <c r="L642" s="1416"/>
      <c r="M642" s="1416"/>
      <c r="N642" s="1416"/>
      <c r="O642" s="1416"/>
      <c r="P642" s="1416"/>
      <c r="Q642" s="1181"/>
      <c r="R642" s="1416"/>
      <c r="S642" s="1416"/>
      <c r="T642" s="1416"/>
      <c r="U642" s="1416"/>
      <c r="V642" s="1629"/>
      <c r="W642" s="1416"/>
      <c r="X642" s="1416"/>
      <c r="Y642" s="1416"/>
      <c r="Z642" s="1420"/>
      <c r="AA642" s="1416"/>
      <c r="AB642" s="1416">
        <f t="shared" ref="AB642:AD642" si="382">AB617+AB606</f>
        <v>914.77777777777783</v>
      </c>
      <c r="AC642" s="1416">
        <f t="shared" si="382"/>
        <v>492216.20999999996</v>
      </c>
      <c r="AD642" s="1416">
        <f t="shared" si="382"/>
        <v>492.21620999999999</v>
      </c>
    </row>
    <row r="643" spans="1:30" ht="38.1" customHeight="1" x14ac:dyDescent="0.25">
      <c r="B643" s="1744">
        <v>1</v>
      </c>
      <c r="C643" s="1416" t="s">
        <v>157</v>
      </c>
      <c r="D643" s="1416"/>
      <c r="E643" s="1426"/>
      <c r="F643" s="2249">
        <f>F633+F612</f>
        <v>512158.88235294115</v>
      </c>
      <c r="G643" s="1416">
        <f t="shared" ref="G643:H643" si="383">G633+G612</f>
        <v>170719.17647058822</v>
      </c>
      <c r="H643" s="1416">
        <f t="shared" si="383"/>
        <v>164303.42117647058</v>
      </c>
      <c r="I643" s="1416">
        <f>H643/G643*100</f>
        <v>96.2419246468056</v>
      </c>
      <c r="J643" s="1419"/>
      <c r="K643" s="1419"/>
      <c r="L643" s="1416"/>
      <c r="M643" s="1416"/>
      <c r="N643" s="1416"/>
      <c r="O643" s="1416"/>
      <c r="P643" s="1416"/>
      <c r="Q643" s="1181"/>
      <c r="R643" s="1416"/>
      <c r="S643" s="1416"/>
      <c r="T643" s="1416"/>
      <c r="U643" s="1416"/>
      <c r="V643" s="1629"/>
      <c r="W643" s="1416"/>
      <c r="X643" s="1416"/>
      <c r="Y643" s="1416"/>
      <c r="Z643" s="1420"/>
      <c r="AA643" s="1416"/>
      <c r="AB643" s="1416">
        <f t="shared" ref="AB643:AD643" si="384">AB633+AB612</f>
        <v>6238.9552941176471</v>
      </c>
      <c r="AC643" s="1416">
        <f t="shared" si="384"/>
        <v>10128506.209999993</v>
      </c>
      <c r="AD643" s="1416">
        <f t="shared" si="384"/>
        <v>10128.506209999996</v>
      </c>
    </row>
    <row r="644" spans="1:30" ht="38.1" customHeight="1" x14ac:dyDescent="0.25">
      <c r="B644" s="1744">
        <v>1</v>
      </c>
      <c r="C644" s="1435" t="s">
        <v>158</v>
      </c>
      <c r="D644" s="1435"/>
      <c r="E644" s="1426"/>
      <c r="F644" s="2249">
        <f>F637</f>
        <v>125063</v>
      </c>
      <c r="G644" s="1416">
        <f t="shared" ref="G644:H644" si="385">G637</f>
        <v>41689</v>
      </c>
      <c r="H644" s="1416">
        <f t="shared" si="385"/>
        <v>41436</v>
      </c>
      <c r="I644" s="1416">
        <f>H644/G644*100</f>
        <v>99.393125284847315</v>
      </c>
      <c r="J644" s="1419"/>
      <c r="K644" s="1419"/>
      <c r="L644" s="1416"/>
      <c r="M644" s="1416"/>
      <c r="N644" s="1416"/>
      <c r="O644" s="1416"/>
      <c r="P644" s="1416"/>
      <c r="Q644" s="1181"/>
      <c r="R644" s="1416"/>
      <c r="S644" s="1416"/>
      <c r="T644" s="1416"/>
      <c r="U644" s="1416"/>
      <c r="V644" s="1629"/>
      <c r="W644" s="1416"/>
      <c r="X644" s="1416"/>
      <c r="Y644" s="1416"/>
      <c r="Z644" s="1420"/>
      <c r="AA644" s="1416"/>
      <c r="AB644" s="1416">
        <f t="shared" ref="AB644:AD644" si="386">AB637</f>
        <v>2580</v>
      </c>
      <c r="AC644" s="1416">
        <f t="shared" si="386"/>
        <v>2087452.1999999997</v>
      </c>
      <c r="AD644" s="1416">
        <f t="shared" si="386"/>
        <v>2087.4521999999997</v>
      </c>
    </row>
    <row r="645" spans="1:30" ht="38.1" customHeight="1" x14ac:dyDescent="0.25">
      <c r="B645" s="1744"/>
      <c r="C645" s="1427" t="s">
        <v>390</v>
      </c>
      <c r="D645" s="1427"/>
      <c r="E645" s="1426"/>
      <c r="F645" s="2249">
        <f>SUM(F373:F405,F591:F598,F339:F342,F286:F291,F261,F222:F226,F158:F159,F56:F58)</f>
        <v>568011</v>
      </c>
      <c r="G645" s="1416">
        <f>SUM(G373:G405,G591:G598,G339:G342,G286:G291,G261,G222:G226,G158:G159,G56:G58)</f>
        <v>189334</v>
      </c>
      <c r="H645" s="1416">
        <f>SUM(H373:H405,H591:H598,H339:H342,H286:H291,H261,H222:H226,H158:H159,H56:H59)</f>
        <v>228489</v>
      </c>
      <c r="I645" s="1416">
        <f>H645/G645*100</f>
        <v>120.68038492822208</v>
      </c>
      <c r="J645" s="1419"/>
      <c r="K645" s="1419"/>
      <c r="L645" s="1416"/>
      <c r="M645" s="1416"/>
      <c r="N645" s="1416"/>
      <c r="O645" s="1416"/>
      <c r="P645" s="1416"/>
      <c r="Q645" s="1181"/>
      <c r="R645" s="1416">
        <f t="shared" ref="R645:AD645" si="387">SUM(R590,R372,R338,R285,R260,R221,R157,R55)</f>
        <v>190563.69374000002</v>
      </c>
      <c r="S645" s="1416">
        <f t="shared" si="387"/>
        <v>190563.69374000002</v>
      </c>
      <c r="T645" s="1416">
        <f t="shared" si="387"/>
        <v>190563.69374000002</v>
      </c>
      <c r="U645" s="1416">
        <f t="shared" si="387"/>
        <v>190563.69374000002</v>
      </c>
      <c r="V645" s="1629">
        <f t="shared" si="387"/>
        <v>63521.23124666667</v>
      </c>
      <c r="W645" s="1416">
        <f t="shared" si="387"/>
        <v>66399.182989999987</v>
      </c>
      <c r="X645" s="1416">
        <f t="shared" si="387"/>
        <v>5667.8660899999995</v>
      </c>
      <c r="Y645" s="1416">
        <f t="shared" si="387"/>
        <v>2877.9517433333103</v>
      </c>
      <c r="Z645" s="1420">
        <f t="shared" si="387"/>
        <v>-4.0243500000000001</v>
      </c>
      <c r="AA645" s="1416">
        <f t="shared" si="387"/>
        <v>72063.024729999976</v>
      </c>
      <c r="AB645" s="1416">
        <f t="shared" si="387"/>
        <v>24015</v>
      </c>
      <c r="AC645" s="1416">
        <f t="shared" si="387"/>
        <v>5801716.0300000003</v>
      </c>
      <c r="AD645" s="1416">
        <f t="shared" si="387"/>
        <v>5801.7160300000005</v>
      </c>
    </row>
    <row r="646" spans="1:30" ht="38.1" customHeight="1" x14ac:dyDescent="0.25">
      <c r="B646" s="1744"/>
      <c r="C646" s="1427"/>
      <c r="D646" s="1427"/>
      <c r="E646" s="1426"/>
      <c r="F646" s="2249"/>
      <c r="G646" s="1416"/>
      <c r="H646" s="1416"/>
      <c r="I646" s="1416"/>
      <c r="J646" s="1419"/>
      <c r="K646" s="1419"/>
      <c r="L646" s="1416"/>
      <c r="M646" s="1416"/>
      <c r="N646" s="1416"/>
      <c r="O646" s="1416"/>
      <c r="P646" s="1416"/>
      <c r="Q646" s="1181"/>
      <c r="R646" s="1416"/>
      <c r="S646" s="1416"/>
      <c r="T646" s="1416"/>
      <c r="U646" s="1416"/>
      <c r="V646" s="1629"/>
      <c r="W646" s="1416"/>
      <c r="X646" s="1416"/>
      <c r="Y646" s="1416"/>
      <c r="Z646" s="1420"/>
      <c r="AA646" s="1416"/>
      <c r="AB646" s="1416"/>
      <c r="AC646" s="1416"/>
      <c r="AD646" s="1416"/>
    </row>
    <row r="647" spans="1:30" ht="38.1" customHeight="1" x14ac:dyDescent="0.25">
      <c r="B647" s="1744">
        <v>1</v>
      </c>
      <c r="C647" s="1427" t="s">
        <v>166</v>
      </c>
      <c r="D647" s="1427"/>
      <c r="E647" s="1426"/>
      <c r="F647" s="2249">
        <f>SUM(F585,F575,F517,F471,F459,F447,F432,F406,F344,F293,F263,F228,F161,F108,F60,F558)</f>
        <v>2385329.2923076926</v>
      </c>
      <c r="G647" s="1416">
        <f>SUM(G585,G575,G517,G471,G459,G447,G432,G406,G344,G293,G263,G228,G161,G108,G60,G558)</f>
        <v>795107.77435897454</v>
      </c>
      <c r="H647" s="1416">
        <f>SUM(H585,H575,H517,H471,H459,H447,H432,H406,H344,H293,H263,H228,H161,H108,H60,H558)</f>
        <v>811908.51976554131</v>
      </c>
      <c r="I647" s="1416">
        <f>H647/G647*100</f>
        <v>102.11301485765394</v>
      </c>
      <c r="J647" s="1419"/>
      <c r="K647" s="1419"/>
      <c r="L647" s="1416"/>
      <c r="M647" s="1416"/>
      <c r="N647" s="1416"/>
      <c r="O647" s="1416"/>
      <c r="P647" s="1416"/>
      <c r="Q647" s="1181"/>
      <c r="R647" s="1416">
        <f t="shared" ref="R647:AA647" si="388">SUM(R585,R575,R517,R471,R459,R447,R432,R406,R344,R293,R263,R228,R161,R108,R60,R558,R600)</f>
        <v>1739687.1082900001</v>
      </c>
      <c r="S647" s="1416">
        <f t="shared" si="388"/>
        <v>1739687.1082900001</v>
      </c>
      <c r="T647" s="1416">
        <f t="shared" si="388"/>
        <v>1739687.1082900001</v>
      </c>
      <c r="U647" s="1416">
        <f t="shared" si="388"/>
        <v>1739687.1082900001</v>
      </c>
      <c r="V647" s="1629">
        <f t="shared" si="388"/>
        <v>579895.70276333322</v>
      </c>
      <c r="W647" s="1416">
        <f t="shared" si="388"/>
        <v>574792.16278999997</v>
      </c>
      <c r="X647" s="1416">
        <f t="shared" si="388"/>
        <v>5667.8660899999995</v>
      </c>
      <c r="Y647" s="1416">
        <f t="shared" si="388"/>
        <v>-5103.5399733333206</v>
      </c>
      <c r="Z647" s="1416">
        <f t="shared" si="388"/>
        <v>-3865.2521999999976</v>
      </c>
      <c r="AA647" s="1416">
        <f t="shared" si="388"/>
        <v>576594.77667999989</v>
      </c>
      <c r="AB647" s="1416">
        <f>SUM(AB585,AB575,AB517,AB471,AB459,AB447,AB432,AB406,AB344,AB293,AB263,AB228,AB161,AB108,AB60,AB558)</f>
        <v>23401.31111111111</v>
      </c>
      <c r="AC647" s="1416">
        <f>SUM(AC585,AC575,AC517,AC471,AC459,AC447,AC432,AC406,AC344,AC293,AC263,AC228,AC161,AC108,AC60,AC558,AC600)</f>
        <v>18509890.649999995</v>
      </c>
      <c r="AD647" s="1416">
        <f>SUM(AD585,AD575,AD517,AD471,AD459,AD447,AD432,AD406,AD344,AD293,AD263,AD228,AD161,AD108,AD60,AD558,AD600)</f>
        <v>18509.890649999994</v>
      </c>
    </row>
    <row r="648" spans="1:30" ht="38.1" customHeight="1" x14ac:dyDescent="0.25">
      <c r="A648" s="738">
        <v>1</v>
      </c>
      <c r="B648" s="1744">
        <v>1</v>
      </c>
      <c r="C648" s="1197" t="s">
        <v>318</v>
      </c>
      <c r="D648" s="1197"/>
      <c r="E648" s="1426"/>
      <c r="F648" s="2249">
        <f>F606+F617+F613*3.2+F614/3.9+F634*3.2+F635/3.9+F636/3.9+F637</f>
        <v>2385329.2923076926</v>
      </c>
      <c r="G648" s="1416">
        <f>G606+G617+G613*3.2+G614/3.9+G634*3.2+G635/3.9+G636/3.9+G637</f>
        <v>795107.77435897442</v>
      </c>
      <c r="H648" s="1416">
        <f>H606+H617+H613*3.2+H614/3.9+H634*3.2+H635/3.9+H636/3.9+H637</f>
        <v>811908.51976554107</v>
      </c>
      <c r="I648" s="1416">
        <f>H648/G648*100</f>
        <v>102.11301485765394</v>
      </c>
      <c r="J648" s="1419"/>
      <c r="K648" s="1419"/>
      <c r="L648" s="1416"/>
      <c r="M648" s="1416"/>
      <c r="N648" s="1416"/>
      <c r="O648" s="1416"/>
      <c r="P648" s="1416"/>
      <c r="Q648" s="1181"/>
      <c r="R648" s="1416"/>
      <c r="S648" s="1416"/>
      <c r="T648" s="1416"/>
      <c r="U648" s="1416"/>
      <c r="V648" s="1629"/>
      <c r="W648" s="1416"/>
      <c r="X648" s="1416"/>
      <c r="Y648" s="1416"/>
      <c r="Z648" s="1420"/>
      <c r="AA648" s="1416"/>
      <c r="AB648" s="1416">
        <f>AB606+AB617+AB613*3.2+AB614/3.9+AB634*3.2+AB635/3.9+AB636/3.9+AB637</f>
        <v>23401.311111111114</v>
      </c>
      <c r="AC648" s="1416"/>
      <c r="AD648" s="1416"/>
    </row>
    <row r="649" spans="1:30" ht="38.1" customHeight="1" x14ac:dyDescent="0.25">
      <c r="A649" s="738">
        <v>1</v>
      </c>
      <c r="B649" s="1744">
        <v>1</v>
      </c>
      <c r="C649" s="1202" t="s">
        <v>31</v>
      </c>
      <c r="D649" s="1202"/>
      <c r="E649" s="1426"/>
      <c r="F649" s="2249"/>
      <c r="G649" s="1416"/>
      <c r="H649" s="1416"/>
      <c r="I649" s="1416"/>
      <c r="J649" s="1419"/>
      <c r="K649" s="1419"/>
      <c r="L649" s="1416"/>
      <c r="M649" s="1416"/>
      <c r="N649" s="1416"/>
      <c r="O649" s="1416"/>
      <c r="P649" s="1416"/>
      <c r="Q649" s="1181"/>
      <c r="R649" s="1416"/>
      <c r="S649" s="1416"/>
      <c r="T649" s="1416"/>
      <c r="U649" s="1416"/>
      <c r="V649" s="1629"/>
      <c r="W649" s="1416"/>
      <c r="X649" s="1416"/>
      <c r="Y649" s="1416"/>
      <c r="Z649" s="1420"/>
      <c r="AA649" s="1416"/>
      <c r="AB649" s="1416"/>
      <c r="AC649" s="1416"/>
      <c r="AD649" s="1416"/>
    </row>
    <row r="650" spans="1:30" ht="38.1" customHeight="1" x14ac:dyDescent="0.25">
      <c r="A650" s="738">
        <v>1</v>
      </c>
      <c r="B650" s="1744">
        <v>1</v>
      </c>
      <c r="C650" s="1206" t="s">
        <v>183</v>
      </c>
      <c r="D650" s="1206"/>
      <c r="E650" s="1342"/>
      <c r="F650" s="2249">
        <f>SUM(F523,F348,F296,F234,F166,F111,F64)</f>
        <v>3365</v>
      </c>
      <c r="G650" s="1416">
        <f>SUM(G523,G348,G296,G234,G166,G111,G64)</f>
        <v>1122.6666666666667</v>
      </c>
      <c r="H650" s="1416">
        <f>SUM(H523,H348,H296,H234,H166,H111,H64)</f>
        <v>1076</v>
      </c>
      <c r="I650" s="1416">
        <f>H650/G650*100</f>
        <v>95.843230403800476</v>
      </c>
      <c r="J650" s="1416">
        <f>SUM(L650/F650)</f>
        <v>8.8962852897474001</v>
      </c>
      <c r="K650" s="1416">
        <f>N650/H650</f>
        <v>9.3187732342007443</v>
      </c>
      <c r="L650" s="1416">
        <f>SUM(L523,L348,L296,L234,L166,L111,L64)</f>
        <v>29936</v>
      </c>
      <c r="M650" s="1416">
        <f>SUM(M523,M348,M296,M234,M166,M111,M64)</f>
        <v>9978.6666666666661</v>
      </c>
      <c r="N650" s="1416">
        <f>SUM(N523,N348,N296,N234,N166,N111,N64)</f>
        <v>10027</v>
      </c>
      <c r="O650" s="1416">
        <f>N650/M650*100</f>
        <v>100.48436664885089</v>
      </c>
      <c r="P650" s="1416">
        <f>SUM(P523,P348,P296,P234,P166,P111,P64)</f>
        <v>98.400606060606066</v>
      </c>
      <c r="Q650" s="1181">
        <f>N650/$C$3*12/P650</f>
        <v>305.69933666336124</v>
      </c>
      <c r="R650" s="1416"/>
      <c r="S650" s="1416"/>
      <c r="T650" s="1416"/>
      <c r="U650" s="1416"/>
      <c r="V650" s="1629"/>
      <c r="W650" s="1416"/>
      <c r="X650" s="1416"/>
      <c r="Y650" s="1416"/>
      <c r="Z650" s="1420"/>
      <c r="AA650" s="1416"/>
      <c r="AB650" s="1416">
        <f>SUM(AB523,AB348,AB296,AB234,AB166,AB111,AB64)</f>
        <v>0</v>
      </c>
      <c r="AC650" s="1416"/>
      <c r="AD650" s="1416"/>
    </row>
    <row r="651" spans="1:30" ht="38.1" customHeight="1" x14ac:dyDescent="0.25">
      <c r="A651" s="738">
        <v>1</v>
      </c>
      <c r="B651" s="1744">
        <v>1</v>
      </c>
      <c r="C651" s="1217" t="s">
        <v>148</v>
      </c>
      <c r="D651" s="1217"/>
      <c r="E651" s="1396"/>
      <c r="F651" s="2249">
        <f>SUM(F563,F526,F352,F299,F268,F242,F172,F121,F68,F436)</f>
        <v>9039</v>
      </c>
      <c r="G651" s="1416">
        <f>SUM(G563,G526,G352,G299,G268,G242,G172,G121,G68,G436)</f>
        <v>3012.6666666666665</v>
      </c>
      <c r="H651" s="1416">
        <f>SUM(H563,H526,H352,H299,H268,H242,H172,H121,H68,H436)</f>
        <v>2923</v>
      </c>
      <c r="I651" s="1416">
        <f>H651/G651*100</f>
        <v>97.023677804824075</v>
      </c>
      <c r="J651" s="1416">
        <f>SUM(L651/F651)</f>
        <v>7.9402588781944905</v>
      </c>
      <c r="K651" s="1416">
        <f>N651/H651</f>
        <v>8.2411905576462541</v>
      </c>
      <c r="L651" s="1416">
        <f>SUM(L563,L526,L352,L299,L268,L242,L172,L121,L68,L436)</f>
        <v>71772</v>
      </c>
      <c r="M651" s="1416">
        <f>SUM(M563,M526,M352,M299,M268,M242,M172,M121,M68,M436)</f>
        <v>16048.777777777779</v>
      </c>
      <c r="N651" s="1416">
        <f>SUM(N563,N526,N352,N299,N268,N242,N172,N121,N68,N436)</f>
        <v>24089</v>
      </c>
      <c r="O651" s="1416">
        <f>N651/M651*100</f>
        <v>150.09865756478513</v>
      </c>
      <c r="P651" s="1416">
        <f>SUM(P563,P526,P352,P299,P268,P242,P172,P121,P68,P436)</f>
        <v>236.84999999999997</v>
      </c>
      <c r="Q651" s="1181">
        <f>N651/$C$3*12/P651</f>
        <v>305.11716276124133</v>
      </c>
      <c r="R651" s="1416"/>
      <c r="S651" s="1416"/>
      <c r="T651" s="1416"/>
      <c r="U651" s="1416"/>
      <c r="V651" s="1629"/>
      <c r="W651" s="1416"/>
      <c r="X651" s="1416"/>
      <c r="Y651" s="1416"/>
      <c r="Z651" s="1420"/>
      <c r="AA651" s="1416"/>
      <c r="AB651" s="1416">
        <f>SUM(AB563,AB526,AB352,AB299,AB268,AB242,AB172,AB121,AB68,AB436)</f>
        <v>15</v>
      </c>
      <c r="AC651" s="1416"/>
      <c r="AD651" s="1416"/>
    </row>
    <row r="652" spans="1:30" ht="38.1" customHeight="1" x14ac:dyDescent="0.25">
      <c r="A652" s="738">
        <v>1</v>
      </c>
      <c r="B652" s="1744">
        <v>1</v>
      </c>
      <c r="C652" s="1216" t="s">
        <v>172</v>
      </c>
      <c r="D652" s="1216"/>
      <c r="E652" s="1216"/>
      <c r="F652" s="2249">
        <f>SUM(F564,F527,F436,F353,F300,F269,F243,F173,F122,F69)</f>
        <v>12404</v>
      </c>
      <c r="G652" s="1416">
        <f>SUM(G564,G527,G436,G353,G300,G269,G243,G173,G122,G69)</f>
        <v>4135.3333333333339</v>
      </c>
      <c r="H652" s="1416">
        <f>SUM(H564,H527,H436,H353,H300,H269,H243,H173,H122,H69)</f>
        <v>3999</v>
      </c>
      <c r="I652" s="1416">
        <f>H652/G652*100</f>
        <v>96.703208125100744</v>
      </c>
      <c r="J652" s="1416">
        <f>SUM(L652/F652)</f>
        <v>8.1996130280554667</v>
      </c>
      <c r="K652" s="1416">
        <f>N652/H652</f>
        <v>8.5311327831957993</v>
      </c>
      <c r="L652" s="1416">
        <f>SUM(L564,L527,L436,L353,L300,L269,L243,L173,L122,L69)</f>
        <v>101708</v>
      </c>
      <c r="M652" s="1416">
        <f>SUM(M564,M527,M436,M353,M300,M269,M243,M173,M122,M69)</f>
        <v>26027.444444444449</v>
      </c>
      <c r="N652" s="1416">
        <f>SUM(N564,N527,N436,N353,N300,N269,N243,N173,N122,N69)</f>
        <v>34116</v>
      </c>
      <c r="O652" s="1416">
        <f>N652/M652*100</f>
        <v>131.07702553287766</v>
      </c>
      <c r="P652" s="1416">
        <f>SUM(P564,P527,P436,P353,P300,P269,P243,P173,P122,P69)</f>
        <v>335.25060606060606</v>
      </c>
      <c r="Q652" s="1181">
        <f>N652/$C$3*12/P652</f>
        <v>305.28803870826619</v>
      </c>
      <c r="R652" s="1416">
        <f t="shared" ref="R652:AD652" si="389">SUM(R564,R527,R436,R353,R300,R269,R243,R173,R122,R69)</f>
        <v>254956.87338239996</v>
      </c>
      <c r="S652" s="1416">
        <f t="shared" si="389"/>
        <v>254956.87338239996</v>
      </c>
      <c r="T652" s="1416">
        <f t="shared" si="389"/>
        <v>254956.87338239996</v>
      </c>
      <c r="U652" s="1416">
        <f t="shared" si="389"/>
        <v>254956.87338239996</v>
      </c>
      <c r="V652" s="1629">
        <f t="shared" si="389"/>
        <v>84985.624460799998</v>
      </c>
      <c r="W652" s="1416">
        <f t="shared" si="389"/>
        <v>81329.950959999987</v>
      </c>
      <c r="X652" s="1416">
        <f t="shared" si="389"/>
        <v>0</v>
      </c>
      <c r="Y652" s="1416">
        <f t="shared" si="389"/>
        <v>-3655.6735007999964</v>
      </c>
      <c r="Z652" s="1416">
        <f t="shared" si="389"/>
        <v>-1508.1515400000003</v>
      </c>
      <c r="AA652" s="1416">
        <f t="shared" si="389"/>
        <v>79821.799419999996</v>
      </c>
      <c r="AB652" s="1416">
        <f t="shared" si="389"/>
        <v>18</v>
      </c>
      <c r="AC652" s="1416">
        <f t="shared" si="389"/>
        <v>376684.44000000006</v>
      </c>
      <c r="AD652" s="1416">
        <f t="shared" si="389"/>
        <v>376.68444</v>
      </c>
    </row>
    <row r="653" spans="1:30" ht="38.1" customHeight="1" x14ac:dyDescent="0.25">
      <c r="A653" s="738">
        <v>1</v>
      </c>
      <c r="B653" s="1744">
        <v>1</v>
      </c>
      <c r="C653" s="1428" t="s">
        <v>295</v>
      </c>
      <c r="D653" s="1428"/>
      <c r="E653" s="1216"/>
      <c r="F653" s="2249">
        <f>F124</f>
        <v>9000</v>
      </c>
      <c r="G653" s="1416">
        <f>G124</f>
        <v>3000</v>
      </c>
      <c r="H653" s="1416">
        <f>H124</f>
        <v>2699</v>
      </c>
      <c r="I653" s="1416">
        <f>H653/G653*100</f>
        <v>89.966666666666669</v>
      </c>
      <c r="J653" s="1419"/>
      <c r="K653" s="1419"/>
      <c r="L653" s="1416"/>
      <c r="M653" s="1416"/>
      <c r="N653" s="1416"/>
      <c r="O653" s="1416"/>
      <c r="P653" s="1416"/>
      <c r="Q653" s="1181"/>
      <c r="R653" s="1416">
        <f t="shared" ref="R653:W653" si="390">R124</f>
        <v>0</v>
      </c>
      <c r="S653" s="1416">
        <f t="shared" si="390"/>
        <v>0</v>
      </c>
      <c r="T653" s="1416">
        <f t="shared" si="390"/>
        <v>0</v>
      </c>
      <c r="U653" s="1416">
        <f t="shared" si="390"/>
        <v>0</v>
      </c>
      <c r="V653" s="1629">
        <f t="shared" si="390"/>
        <v>0</v>
      </c>
      <c r="W653" s="1416">
        <f t="shared" si="390"/>
        <v>0</v>
      </c>
      <c r="X653" s="1416"/>
      <c r="Y653" s="1416">
        <f t="shared" ref="Y653:AD653" si="391">Y124</f>
        <v>0</v>
      </c>
      <c r="Z653" s="1416">
        <f t="shared" si="391"/>
        <v>0</v>
      </c>
      <c r="AA653" s="1416">
        <f t="shared" si="391"/>
        <v>0</v>
      </c>
      <c r="AB653" s="1416">
        <f t="shared" si="391"/>
        <v>0</v>
      </c>
      <c r="AC653" s="1416">
        <f t="shared" si="391"/>
        <v>0</v>
      </c>
      <c r="AD653" s="1416">
        <f t="shared" si="391"/>
        <v>0</v>
      </c>
    </row>
    <row r="654" spans="1:30" ht="38.1" customHeight="1" x14ac:dyDescent="0.25">
      <c r="B654" s="1744">
        <v>1</v>
      </c>
      <c r="C654" s="1428" t="s">
        <v>296</v>
      </c>
      <c r="D654" s="1428"/>
      <c r="E654" s="1216"/>
      <c r="F654" s="2249">
        <f>F123</f>
        <v>3000</v>
      </c>
      <c r="G654" s="1416">
        <f>G123</f>
        <v>1000</v>
      </c>
      <c r="H654" s="1416">
        <f>H123</f>
        <v>992</v>
      </c>
      <c r="I654" s="1416">
        <f>H654/G654*100</f>
        <v>99.2</v>
      </c>
      <c r="J654" s="1429"/>
      <c r="K654" s="1429"/>
      <c r="L654" s="1430"/>
      <c r="M654" s="1430"/>
      <c r="N654" s="1430"/>
      <c r="O654" s="1430"/>
      <c r="P654" s="1430"/>
      <c r="Q654" s="1215"/>
      <c r="R654" s="1430"/>
      <c r="S654" s="1430"/>
      <c r="T654" s="1430"/>
      <c r="U654" s="1430"/>
      <c r="V654" s="1630"/>
      <c r="W654" s="1430"/>
      <c r="X654" s="1430"/>
      <c r="Y654" s="1430"/>
      <c r="Z654" s="1430"/>
      <c r="AA654" s="1430"/>
      <c r="AB654" s="1416">
        <f>AB123</f>
        <v>0</v>
      </c>
      <c r="AC654" s="1430"/>
      <c r="AD654" s="1430"/>
    </row>
    <row r="655" spans="1:30" ht="24" customHeight="1" x14ac:dyDescent="0.25">
      <c r="B655" s="1744">
        <v>1</v>
      </c>
      <c r="C655" s="1428" t="s">
        <v>352</v>
      </c>
      <c r="D655" s="1428"/>
      <c r="E655" s="1216"/>
      <c r="F655" s="2249"/>
      <c r="G655" s="1416"/>
      <c r="H655" s="1416"/>
      <c r="I655" s="1416"/>
      <c r="J655" s="1419"/>
      <c r="K655" s="1429"/>
      <c r="L655" s="1430"/>
      <c r="M655" s="1430"/>
      <c r="N655" s="1416"/>
      <c r="O655" s="1430"/>
      <c r="P655" s="1430"/>
      <c r="Q655" s="1181"/>
      <c r="R655" s="1430">
        <f t="shared" ref="R655:AA655" si="392">SUM(R125)</f>
        <v>82111.199999999997</v>
      </c>
      <c r="S655" s="1430">
        <f t="shared" si="392"/>
        <v>82111.199999999997</v>
      </c>
      <c r="T655" s="1430">
        <f t="shared" si="392"/>
        <v>82111.199999999997</v>
      </c>
      <c r="U655" s="1430">
        <f t="shared" si="392"/>
        <v>82111.199999999997</v>
      </c>
      <c r="V655" s="1629">
        <f t="shared" si="392"/>
        <v>27370.399999999998</v>
      </c>
      <c r="W655" s="1430">
        <f t="shared" si="392"/>
        <v>25279.415399999998</v>
      </c>
      <c r="X655" s="1416">
        <f t="shared" si="392"/>
        <v>0</v>
      </c>
      <c r="Y655" s="1416">
        <f t="shared" si="392"/>
        <v>-2090.9845999999998</v>
      </c>
      <c r="Z655" s="1430">
        <f t="shared" si="392"/>
        <v>-48.657800000000002</v>
      </c>
      <c r="AA655" s="1430">
        <f t="shared" si="392"/>
        <v>25230.757599999997</v>
      </c>
      <c r="AB655" s="1416">
        <f>AB125</f>
        <v>5</v>
      </c>
      <c r="AC655" s="1430">
        <f>SUM(AC125)</f>
        <v>33791</v>
      </c>
      <c r="AD655" s="1430">
        <f>SUM(AD125)</f>
        <v>33.790999999999997</v>
      </c>
    </row>
    <row r="656" spans="1:30" ht="38.1" customHeight="1" x14ac:dyDescent="0.25">
      <c r="A656" s="738">
        <v>1</v>
      </c>
      <c r="B656" s="1744">
        <v>1</v>
      </c>
      <c r="C656" s="1217" t="s">
        <v>326</v>
      </c>
      <c r="D656" s="1217"/>
      <c r="E656" s="1209"/>
      <c r="F656" s="2250">
        <f t="shared" ref="F656:H660" si="393">F475</f>
        <v>83000</v>
      </c>
      <c r="G656" s="1431">
        <f t="shared" si="393"/>
        <v>27667</v>
      </c>
      <c r="H656" s="1431">
        <f t="shared" si="393"/>
        <v>32351</v>
      </c>
      <c r="I656" s="1431">
        <f>H656/G656*100</f>
        <v>116.92991650703004</v>
      </c>
      <c r="J656" s="1432"/>
      <c r="K656" s="1419"/>
      <c r="L656" s="1416"/>
      <c r="M656" s="1416"/>
      <c r="N656" s="1431"/>
      <c r="O656" s="1416"/>
      <c r="P656" s="1416"/>
      <c r="Q656" s="1404"/>
      <c r="R656" s="1416"/>
      <c r="S656" s="1416"/>
      <c r="T656" s="1416"/>
      <c r="U656" s="1416"/>
      <c r="V656" s="1631"/>
      <c r="W656" s="1416"/>
      <c r="X656" s="1431"/>
      <c r="Y656" s="1431"/>
      <c r="Z656" s="1416"/>
      <c r="AA656" s="1416"/>
      <c r="AB656" s="1431">
        <f t="shared" ref="AB656:AD660" si="394">AB475</f>
        <v>4</v>
      </c>
      <c r="AC656" s="1416"/>
      <c r="AD656" s="1416"/>
    </row>
    <row r="657" spans="1:32" ht="38.1" customHeight="1" x14ac:dyDescent="0.25">
      <c r="A657" s="738">
        <v>1</v>
      </c>
      <c r="B657" s="1744">
        <v>1</v>
      </c>
      <c r="C657" s="1220" t="s">
        <v>327</v>
      </c>
      <c r="D657" s="2558"/>
      <c r="E657" s="1216"/>
      <c r="F657" s="2249">
        <f t="shared" si="393"/>
        <v>83000</v>
      </c>
      <c r="G657" s="1416">
        <f t="shared" si="393"/>
        <v>27667</v>
      </c>
      <c r="H657" s="1416">
        <f t="shared" si="393"/>
        <v>32351</v>
      </c>
      <c r="I657" s="1416">
        <f>H657/G657*100</f>
        <v>116.92991650703004</v>
      </c>
      <c r="J657" s="1419"/>
      <c r="K657" s="1419"/>
      <c r="L657" s="1416"/>
      <c r="M657" s="1416"/>
      <c r="N657" s="1416"/>
      <c r="O657" s="1416"/>
      <c r="P657" s="1416"/>
      <c r="Q657" s="1181"/>
      <c r="R657" s="1416"/>
      <c r="S657" s="1416"/>
      <c r="T657" s="1416"/>
      <c r="U657" s="1416"/>
      <c r="V657" s="1629"/>
      <c r="W657" s="1416"/>
      <c r="X657" s="1416"/>
      <c r="Y657" s="1416"/>
      <c r="Z657" s="1420"/>
      <c r="AA657" s="1416"/>
      <c r="AB657" s="1416">
        <f t="shared" si="394"/>
        <v>0</v>
      </c>
      <c r="AC657" s="1416"/>
      <c r="AD657" s="1416"/>
    </row>
    <row r="658" spans="1:32" ht="20.25" customHeight="1" x14ac:dyDescent="0.25">
      <c r="A658" s="738">
        <v>1</v>
      </c>
      <c r="B658" s="1744">
        <v>1</v>
      </c>
      <c r="C658" s="1217" t="s">
        <v>328</v>
      </c>
      <c r="D658" s="1207"/>
      <c r="E658" s="1216"/>
      <c r="F658" s="2249">
        <f t="shared" si="393"/>
        <v>69</v>
      </c>
      <c r="G658" s="1416">
        <f t="shared" si="393"/>
        <v>23</v>
      </c>
      <c r="H658" s="1416">
        <f t="shared" si="393"/>
        <v>17</v>
      </c>
      <c r="I658" s="1416">
        <f>H658/G658*100</f>
        <v>73.91304347826086</v>
      </c>
      <c r="J658" s="1419"/>
      <c r="K658" s="1419"/>
      <c r="L658" s="1416"/>
      <c r="M658" s="1416"/>
      <c r="N658" s="1416"/>
      <c r="O658" s="1416"/>
      <c r="P658" s="1416"/>
      <c r="Q658" s="1181"/>
      <c r="R658" s="1416"/>
      <c r="S658" s="1416"/>
      <c r="T658" s="1416"/>
      <c r="U658" s="1416"/>
      <c r="V658" s="1629"/>
      <c r="W658" s="1416"/>
      <c r="X658" s="1416"/>
      <c r="Y658" s="1416"/>
      <c r="Z658" s="1420"/>
      <c r="AA658" s="1416"/>
      <c r="AB658" s="1416">
        <f t="shared" si="394"/>
        <v>0</v>
      </c>
      <c r="AC658" s="1416"/>
      <c r="AD658" s="1416"/>
    </row>
    <row r="659" spans="1:32" ht="38.1" customHeight="1" x14ac:dyDescent="0.25">
      <c r="A659" s="738">
        <v>1</v>
      </c>
      <c r="B659" s="1744">
        <v>1</v>
      </c>
      <c r="C659" s="2008" t="s">
        <v>329</v>
      </c>
      <c r="D659" s="2008"/>
      <c r="E659" s="1209"/>
      <c r="F659" s="2251">
        <f t="shared" si="393"/>
        <v>69</v>
      </c>
      <c r="G659" s="1416">
        <f t="shared" si="393"/>
        <v>23</v>
      </c>
      <c r="H659" s="1430">
        <f t="shared" si="393"/>
        <v>17</v>
      </c>
      <c r="I659" s="1416">
        <f>H659/G659*100</f>
        <v>73.91304347826086</v>
      </c>
      <c r="J659" s="1429"/>
      <c r="K659" s="1429"/>
      <c r="L659" s="1416"/>
      <c r="M659" s="1416"/>
      <c r="N659" s="1430"/>
      <c r="O659" s="1416"/>
      <c r="P659" s="1430"/>
      <c r="Q659" s="1215"/>
      <c r="R659" s="1430"/>
      <c r="S659" s="1430"/>
      <c r="T659" s="1430"/>
      <c r="U659" s="1430"/>
      <c r="V659" s="1630"/>
      <c r="W659" s="1430"/>
      <c r="X659" s="1430"/>
      <c r="Y659" s="1430"/>
      <c r="Z659" s="2070"/>
      <c r="AA659" s="1430"/>
      <c r="AB659" s="1416">
        <f t="shared" si="394"/>
        <v>0</v>
      </c>
      <c r="AC659" s="1430"/>
      <c r="AD659" s="1430"/>
    </row>
    <row r="660" spans="1:32" ht="38.1" customHeight="1" thickBot="1" x14ac:dyDescent="0.3">
      <c r="B660" s="1744"/>
      <c r="C660" s="2042" t="s">
        <v>344</v>
      </c>
      <c r="D660" s="2042"/>
      <c r="E660" s="1393"/>
      <c r="F660" s="2252">
        <f t="shared" si="393"/>
        <v>83069</v>
      </c>
      <c r="G660" s="1433">
        <f t="shared" si="393"/>
        <v>27690</v>
      </c>
      <c r="H660" s="1433">
        <f t="shared" si="393"/>
        <v>32368</v>
      </c>
      <c r="I660" s="1433">
        <f>H660/G660*100</f>
        <v>116.89418562657998</v>
      </c>
      <c r="J660" s="1434"/>
      <c r="K660" s="1434"/>
      <c r="L660" s="1433"/>
      <c r="M660" s="1433"/>
      <c r="N660" s="1433"/>
      <c r="O660" s="1433"/>
      <c r="P660" s="1433"/>
      <c r="Q660" s="1225"/>
      <c r="R660" s="1433">
        <f t="shared" ref="R660:AA660" si="395">R479</f>
        <v>369185.50137000001</v>
      </c>
      <c r="S660" s="1433">
        <f t="shared" ref="S660:T660" si="396">S479</f>
        <v>369185.50137000001</v>
      </c>
      <c r="T660" s="1433">
        <f t="shared" si="396"/>
        <v>369185.50137000001</v>
      </c>
      <c r="U660" s="1433">
        <f t="shared" ref="U660" si="397">U479</f>
        <v>369185.50137000001</v>
      </c>
      <c r="V660" s="1632">
        <f t="shared" si="395"/>
        <v>123061.83379</v>
      </c>
      <c r="W660" s="1433">
        <f t="shared" si="395"/>
        <v>122666.07645000001</v>
      </c>
      <c r="X660" s="1433">
        <f t="shared" si="395"/>
        <v>0</v>
      </c>
      <c r="Y660" s="1433">
        <f t="shared" si="395"/>
        <v>-395.75733999999647</v>
      </c>
      <c r="Z660" s="1433">
        <f t="shared" si="395"/>
        <v>-131.53210999999999</v>
      </c>
      <c r="AA660" s="1433">
        <f t="shared" si="395"/>
        <v>122534.54434000001</v>
      </c>
      <c r="AB660" s="1433">
        <f t="shared" si="394"/>
        <v>4</v>
      </c>
      <c r="AC660" s="1433">
        <f t="shared" si="394"/>
        <v>11370.32</v>
      </c>
      <c r="AD660" s="1433">
        <f t="shared" si="394"/>
        <v>11.37032</v>
      </c>
    </row>
    <row r="661" spans="1:32" ht="15" customHeight="1" x14ac:dyDescent="0.25">
      <c r="A661" s="738">
        <v>1</v>
      </c>
      <c r="B661" s="1744">
        <v>1</v>
      </c>
      <c r="C661" s="353"/>
      <c r="D661" s="353"/>
      <c r="E661" s="353"/>
      <c r="F661" s="2253"/>
      <c r="G661" s="289"/>
      <c r="H661" s="289"/>
      <c r="I661" s="289"/>
      <c r="J661" s="168"/>
      <c r="K661" s="168"/>
      <c r="L661" s="289"/>
      <c r="M661" s="289"/>
      <c r="N661" s="289"/>
      <c r="O661" s="289"/>
      <c r="P661" s="289"/>
      <c r="Q661" s="289"/>
      <c r="R661" s="289"/>
      <c r="S661" s="289"/>
      <c r="T661" s="289"/>
      <c r="U661" s="289"/>
      <c r="V661" s="1633"/>
      <c r="W661" s="289"/>
      <c r="X661" s="289"/>
      <c r="Y661" s="289"/>
      <c r="Z661" s="826"/>
      <c r="AA661" s="289"/>
      <c r="AB661" s="289"/>
      <c r="AC661" s="1859"/>
      <c r="AD661" s="1859"/>
    </row>
    <row r="662" spans="1:32" ht="14.25" customHeight="1" thickBot="1" x14ac:dyDescent="0.3">
      <c r="A662" s="738">
        <v>1</v>
      </c>
      <c r="B662" s="1744">
        <v>1</v>
      </c>
      <c r="C662" s="827" t="s">
        <v>97</v>
      </c>
      <c r="D662" s="827"/>
      <c r="E662" s="827"/>
      <c r="F662" s="772"/>
      <c r="G662" s="692"/>
      <c r="H662" s="692"/>
      <c r="I662" s="692"/>
      <c r="J662" s="692"/>
      <c r="K662" s="692"/>
      <c r="L662" s="692"/>
      <c r="M662" s="692"/>
      <c r="N662" s="692"/>
      <c r="O662" s="692"/>
      <c r="P662" s="692"/>
      <c r="Q662" s="692"/>
      <c r="R662" s="63"/>
      <c r="S662" s="63"/>
      <c r="T662" s="63"/>
      <c r="U662" s="63"/>
      <c r="V662" s="1599"/>
      <c r="W662" s="63"/>
      <c r="X662" s="63"/>
      <c r="Y662" s="63"/>
      <c r="Z662" s="676"/>
      <c r="AA662" s="63"/>
      <c r="AB662" s="63"/>
      <c r="AC662" s="1836"/>
      <c r="AD662" s="1836"/>
    </row>
    <row r="663" spans="1:32" ht="41.25" customHeight="1" x14ac:dyDescent="0.25">
      <c r="A663" s="738">
        <v>1</v>
      </c>
      <c r="B663" s="1744">
        <v>1</v>
      </c>
      <c r="C663" s="828" t="s">
        <v>237</v>
      </c>
      <c r="D663" s="544"/>
      <c r="E663" s="437"/>
      <c r="F663" s="1883"/>
      <c r="G663" s="643"/>
      <c r="H663" s="643"/>
      <c r="I663" s="643"/>
      <c r="J663" s="691"/>
      <c r="K663" s="691"/>
      <c r="L663" s="691"/>
      <c r="M663" s="691"/>
      <c r="N663" s="691"/>
      <c r="O663" s="691"/>
      <c r="P663" s="691"/>
      <c r="Q663" s="691"/>
      <c r="R663" s="63"/>
      <c r="S663" s="63"/>
      <c r="T663" s="63"/>
      <c r="U663" s="63"/>
      <c r="V663" s="1599"/>
      <c r="W663" s="63"/>
      <c r="X663" s="63"/>
      <c r="Y663" s="63"/>
      <c r="Z663" s="676"/>
      <c r="AA663" s="63"/>
      <c r="AB663" s="63"/>
      <c r="AC663" s="1836"/>
      <c r="AD663" s="1836"/>
    </row>
    <row r="664" spans="1:32" s="70" customFormat="1" ht="15" customHeight="1" x14ac:dyDescent="0.25">
      <c r="A664" s="738">
        <v>1</v>
      </c>
      <c r="B664" s="1744">
        <v>1</v>
      </c>
      <c r="C664" s="654" t="s">
        <v>5</v>
      </c>
      <c r="D664" s="654"/>
      <c r="E664" s="654"/>
      <c r="F664" s="867"/>
      <c r="G664" s="228"/>
      <c r="H664" s="228"/>
      <c r="I664" s="228"/>
      <c r="J664" s="228"/>
      <c r="K664" s="228"/>
      <c r="L664" s="655"/>
      <c r="M664" s="655"/>
      <c r="N664" s="655"/>
      <c r="O664" s="655"/>
      <c r="P664" s="655"/>
      <c r="Q664" s="655"/>
      <c r="R664" s="228"/>
      <c r="S664" s="228"/>
      <c r="T664" s="228"/>
      <c r="U664" s="228"/>
      <c r="V664" s="1634"/>
      <c r="W664" s="228"/>
      <c r="X664" s="228"/>
      <c r="Y664" s="228"/>
      <c r="Z664" s="228"/>
      <c r="AA664" s="228"/>
      <c r="AB664" s="228"/>
      <c r="AC664" s="1860"/>
      <c r="AD664" s="1860"/>
      <c r="AF664" s="1730"/>
    </row>
    <row r="665" spans="1:32" s="70" customFormat="1" ht="15" customHeight="1" x14ac:dyDescent="0.25">
      <c r="A665" s="738">
        <v>1</v>
      </c>
      <c r="B665" s="1744">
        <v>1</v>
      </c>
      <c r="C665" s="124" t="s">
        <v>10</v>
      </c>
      <c r="D665" s="2570" t="s">
        <v>522</v>
      </c>
      <c r="E665" s="657">
        <v>340</v>
      </c>
      <c r="F665" s="2254">
        <v>2280</v>
      </c>
      <c r="G665" s="92">
        <f>F665/12*$C$3</f>
        <v>760</v>
      </c>
      <c r="H665" s="92">
        <v>780</v>
      </c>
      <c r="I665" s="829">
        <f t="shared" ref="I665:I676" si="398">H665/G665*100</f>
        <v>102.63157894736842</v>
      </c>
      <c r="J665" s="658">
        <v>10.5</v>
      </c>
      <c r="K665" s="93">
        <f t="shared" ref="K665:K676" si="399">N665/H665</f>
        <v>10.721794871794872</v>
      </c>
      <c r="L665" s="94">
        <f t="shared" ref="L665:L675" si="400">ROUND(F665*J665,0)</f>
        <v>23940</v>
      </c>
      <c r="M665" s="94">
        <f t="shared" ref="M665:M675" si="401">ROUND(L665/12*$C$3,0)</f>
        <v>7980</v>
      </c>
      <c r="N665" s="94">
        <f>6147+2216</f>
        <v>8363</v>
      </c>
      <c r="O665" s="94">
        <f t="shared" ref="O665:O676" si="402">N665/M665*100</f>
        <v>104.79949874686716</v>
      </c>
      <c r="P665" s="94">
        <f t="shared" ref="P665:P675" si="403">L665/E665</f>
        <v>70.411764705882348</v>
      </c>
      <c r="Q665" s="94">
        <f t="shared" ref="Q665:Q676" si="404">N665/$C$3*12/P665</f>
        <v>356.3182957393484</v>
      </c>
      <c r="R665" s="711"/>
      <c r="S665" s="711"/>
      <c r="T665" s="711"/>
      <c r="U665" s="711"/>
      <c r="V665" s="1602"/>
      <c r="W665" s="711"/>
      <c r="X665" s="711"/>
      <c r="Y665" s="711"/>
      <c r="Z665" s="711"/>
      <c r="AA665" s="711"/>
      <c r="AB665" s="711"/>
      <c r="AC665" s="1841"/>
      <c r="AD665" s="1841"/>
      <c r="AF665" s="1730"/>
    </row>
    <row r="666" spans="1:32" s="70" customFormat="1" ht="15" customHeight="1" x14ac:dyDescent="0.25">
      <c r="A666" s="738"/>
      <c r="B666" s="1744">
        <v>1</v>
      </c>
      <c r="C666" s="124" t="s">
        <v>362</v>
      </c>
      <c r="D666" s="2570" t="s">
        <v>522</v>
      </c>
      <c r="E666" s="660">
        <v>330</v>
      </c>
      <c r="F666" s="2254">
        <v>55</v>
      </c>
      <c r="G666" s="92">
        <f t="shared" ref="G666" si="405">F666/12*$C$3</f>
        <v>18.333333333333332</v>
      </c>
      <c r="H666" s="92">
        <v>18</v>
      </c>
      <c r="I666" s="829">
        <f t="shared" si="398"/>
        <v>98.181818181818187</v>
      </c>
      <c r="J666" s="658">
        <v>10</v>
      </c>
      <c r="K666" s="93">
        <f t="shared" si="399"/>
        <v>7.2222222222222223</v>
      </c>
      <c r="L666" s="94">
        <f t="shared" si="400"/>
        <v>550</v>
      </c>
      <c r="M666" s="94">
        <f t="shared" si="401"/>
        <v>183</v>
      </c>
      <c r="N666" s="94">
        <f>100+30</f>
        <v>130</v>
      </c>
      <c r="O666" s="94">
        <f t="shared" si="402"/>
        <v>71.038251366120221</v>
      </c>
      <c r="P666" s="94">
        <f t="shared" si="403"/>
        <v>1.6666666666666667</v>
      </c>
      <c r="Q666" s="94">
        <f t="shared" si="404"/>
        <v>234</v>
      </c>
      <c r="R666" s="711"/>
      <c r="S666" s="711"/>
      <c r="T666" s="711"/>
      <c r="U666" s="711"/>
      <c r="V666" s="1603"/>
      <c r="W666" s="711"/>
      <c r="X666" s="711"/>
      <c r="Y666" s="711"/>
      <c r="Z666" s="711"/>
      <c r="AA666" s="711"/>
      <c r="AB666" s="711"/>
      <c r="AC666" s="1841"/>
      <c r="AD666" s="1841"/>
      <c r="AF666" s="1730"/>
    </row>
    <row r="667" spans="1:32" s="70" customFormat="1" ht="15" customHeight="1" x14ac:dyDescent="0.25">
      <c r="A667" s="738">
        <v>1</v>
      </c>
      <c r="B667" s="1744">
        <v>1</v>
      </c>
      <c r="C667" s="124" t="s">
        <v>8</v>
      </c>
      <c r="D667" s="2570" t="s">
        <v>522</v>
      </c>
      <c r="E667" s="657">
        <v>340</v>
      </c>
      <c r="F667" s="2254">
        <v>535</v>
      </c>
      <c r="G667" s="92">
        <f t="shared" ref="G667:G675" si="406">F667/12*$C$3</f>
        <v>178.33333333333334</v>
      </c>
      <c r="H667" s="92">
        <v>186</v>
      </c>
      <c r="I667" s="829">
        <f t="shared" si="398"/>
        <v>104.29906542056074</v>
      </c>
      <c r="J667" s="658">
        <v>11.5</v>
      </c>
      <c r="K667" s="93">
        <f t="shared" si="399"/>
        <v>10.78494623655914</v>
      </c>
      <c r="L667" s="94">
        <f t="shared" si="400"/>
        <v>6153</v>
      </c>
      <c r="M667" s="94">
        <f t="shared" si="401"/>
        <v>2051</v>
      </c>
      <c r="N667" s="94">
        <f>1530+476</f>
        <v>2006</v>
      </c>
      <c r="O667" s="94">
        <f t="shared" si="402"/>
        <v>97.805948317893709</v>
      </c>
      <c r="P667" s="94">
        <f t="shared" si="403"/>
        <v>18.097058823529412</v>
      </c>
      <c r="Q667" s="94">
        <f t="shared" si="404"/>
        <v>332.54022428083863</v>
      </c>
      <c r="R667" s="711"/>
      <c r="S667" s="711"/>
      <c r="T667" s="711"/>
      <c r="U667" s="711"/>
      <c r="V667" s="1602"/>
      <c r="W667" s="711"/>
      <c r="X667" s="711"/>
      <c r="Y667" s="711"/>
      <c r="Z667" s="711"/>
      <c r="AA667" s="711"/>
      <c r="AB667" s="711"/>
      <c r="AC667" s="1841"/>
      <c r="AD667" s="1841"/>
      <c r="AF667" s="1730"/>
    </row>
    <row r="668" spans="1:32" s="70" customFormat="1" ht="15" customHeight="1" x14ac:dyDescent="0.25">
      <c r="A668" s="738">
        <v>1</v>
      </c>
      <c r="B668" s="1744">
        <v>1</v>
      </c>
      <c r="C668" s="124" t="s">
        <v>25</v>
      </c>
      <c r="D668" s="2570" t="s">
        <v>522</v>
      </c>
      <c r="E668" s="657">
        <v>270</v>
      </c>
      <c r="F668" s="2254">
        <v>700</v>
      </c>
      <c r="G668" s="92">
        <f t="shared" si="406"/>
        <v>233.33333333333334</v>
      </c>
      <c r="H668" s="92">
        <v>241</v>
      </c>
      <c r="I668" s="829">
        <f t="shared" si="398"/>
        <v>103.28571428571429</v>
      </c>
      <c r="J668" s="658">
        <v>7</v>
      </c>
      <c r="K668" s="93">
        <f t="shared" si="399"/>
        <v>7.4937759336099585</v>
      </c>
      <c r="L668" s="94">
        <f t="shared" si="400"/>
        <v>4900</v>
      </c>
      <c r="M668" s="94">
        <f t="shared" si="401"/>
        <v>1633</v>
      </c>
      <c r="N668" s="94">
        <f>1398+408</f>
        <v>1806</v>
      </c>
      <c r="O668" s="94">
        <f t="shared" si="402"/>
        <v>110.59399877526026</v>
      </c>
      <c r="P668" s="94">
        <f t="shared" si="403"/>
        <v>18.148148148148149</v>
      </c>
      <c r="Q668" s="94">
        <f t="shared" si="404"/>
        <v>298.54285714285714</v>
      </c>
      <c r="R668" s="711"/>
      <c r="S668" s="711"/>
      <c r="T668" s="711"/>
      <c r="U668" s="711"/>
      <c r="V668" s="1602"/>
      <c r="W668" s="711"/>
      <c r="X668" s="711"/>
      <c r="Y668" s="711"/>
      <c r="Z668" s="711"/>
      <c r="AA668" s="711"/>
      <c r="AB668" s="711"/>
      <c r="AC668" s="1841"/>
      <c r="AD668" s="1841"/>
      <c r="AF668" s="1730"/>
    </row>
    <row r="669" spans="1:32" s="70" customFormat="1" ht="15" customHeight="1" x14ac:dyDescent="0.25">
      <c r="A669" s="738">
        <v>1</v>
      </c>
      <c r="B669" s="1744">
        <v>1</v>
      </c>
      <c r="C669" s="124" t="s">
        <v>75</v>
      </c>
      <c r="D669" s="2570" t="s">
        <v>522</v>
      </c>
      <c r="E669" s="657">
        <v>340</v>
      </c>
      <c r="F669" s="2254">
        <v>1670</v>
      </c>
      <c r="G669" s="92">
        <f t="shared" si="406"/>
        <v>556.66666666666663</v>
      </c>
      <c r="H669" s="92">
        <v>548</v>
      </c>
      <c r="I669" s="829">
        <f t="shared" si="398"/>
        <v>98.443113772455092</v>
      </c>
      <c r="J669" s="658">
        <v>10</v>
      </c>
      <c r="K669" s="93">
        <f t="shared" si="399"/>
        <v>9.852189781021897</v>
      </c>
      <c r="L669" s="94">
        <f t="shared" si="400"/>
        <v>16700</v>
      </c>
      <c r="M669" s="94">
        <f t="shared" si="401"/>
        <v>5567</v>
      </c>
      <c r="N669" s="94">
        <f>4281+1118</f>
        <v>5399</v>
      </c>
      <c r="O669" s="94">
        <f t="shared" si="402"/>
        <v>96.98221663373451</v>
      </c>
      <c r="P669" s="94">
        <f t="shared" si="403"/>
        <v>49.117647058823529</v>
      </c>
      <c r="Q669" s="94">
        <f t="shared" si="404"/>
        <v>329.75928143712576</v>
      </c>
      <c r="R669" s="711"/>
      <c r="S669" s="711"/>
      <c r="T669" s="711"/>
      <c r="U669" s="711"/>
      <c r="V669" s="1602"/>
      <c r="W669" s="711"/>
      <c r="X669" s="711"/>
      <c r="Y669" s="711"/>
      <c r="Z669" s="711"/>
      <c r="AA669" s="711"/>
      <c r="AB669" s="711"/>
      <c r="AC669" s="1841"/>
      <c r="AD669" s="1841"/>
      <c r="AF669" s="1730"/>
    </row>
    <row r="670" spans="1:32" s="70" customFormat="1" ht="15" customHeight="1" x14ac:dyDescent="0.25">
      <c r="A670" s="738">
        <v>1</v>
      </c>
      <c r="B670" s="1744">
        <v>1</v>
      </c>
      <c r="C670" s="124" t="s">
        <v>76</v>
      </c>
      <c r="D670" s="2570" t="s">
        <v>522</v>
      </c>
      <c r="E670" s="657">
        <v>340</v>
      </c>
      <c r="F670" s="772">
        <v>570</v>
      </c>
      <c r="G670" s="92">
        <f t="shared" si="406"/>
        <v>190</v>
      </c>
      <c r="H670" s="92">
        <v>201</v>
      </c>
      <c r="I670" s="829">
        <f t="shared" si="398"/>
        <v>105.78947368421052</v>
      </c>
      <c r="J670" s="659">
        <v>12</v>
      </c>
      <c r="K670" s="93">
        <f t="shared" si="399"/>
        <v>10.606965174129353</v>
      </c>
      <c r="L670" s="94">
        <f t="shared" si="400"/>
        <v>6840</v>
      </c>
      <c r="M670" s="94">
        <f t="shared" si="401"/>
        <v>2280</v>
      </c>
      <c r="N670" s="94">
        <f>1626+506</f>
        <v>2132</v>
      </c>
      <c r="O670" s="94">
        <f t="shared" si="402"/>
        <v>93.508771929824562</v>
      </c>
      <c r="P670" s="94">
        <f t="shared" si="403"/>
        <v>20.117647058823529</v>
      </c>
      <c r="Q670" s="94">
        <f t="shared" si="404"/>
        <v>317.92982456140351</v>
      </c>
      <c r="R670" s="711"/>
      <c r="S670" s="711"/>
      <c r="T670" s="711"/>
      <c r="U670" s="711"/>
      <c r="V670" s="1602"/>
      <c r="W670" s="711"/>
      <c r="X670" s="711"/>
      <c r="Y670" s="711"/>
      <c r="Z670" s="711"/>
      <c r="AA670" s="711"/>
      <c r="AB670" s="711"/>
      <c r="AC670" s="1841"/>
      <c r="AD670" s="1841"/>
      <c r="AF670" s="1730"/>
    </row>
    <row r="671" spans="1:32" s="70" customFormat="1" ht="15" customHeight="1" x14ac:dyDescent="0.25">
      <c r="A671" s="738">
        <v>1</v>
      </c>
      <c r="B671" s="1744">
        <v>1</v>
      </c>
      <c r="C671" s="124" t="s">
        <v>27</v>
      </c>
      <c r="D671" s="2570" t="s">
        <v>522</v>
      </c>
      <c r="E671" s="660">
        <v>300</v>
      </c>
      <c r="F671" s="2254">
        <v>500</v>
      </c>
      <c r="G671" s="92">
        <f t="shared" si="406"/>
        <v>166.66666666666666</v>
      </c>
      <c r="H671" s="92">
        <v>131</v>
      </c>
      <c r="I671" s="829">
        <f t="shared" si="398"/>
        <v>78.600000000000009</v>
      </c>
      <c r="J671" s="658">
        <v>5.7</v>
      </c>
      <c r="K671" s="93">
        <f t="shared" si="399"/>
        <v>6.5572519083969469</v>
      </c>
      <c r="L671" s="94">
        <f t="shared" si="400"/>
        <v>2850</v>
      </c>
      <c r="M671" s="94">
        <f t="shared" si="401"/>
        <v>950</v>
      </c>
      <c r="N671" s="94">
        <f>686+173</f>
        <v>859</v>
      </c>
      <c r="O671" s="94">
        <f t="shared" si="402"/>
        <v>90.421052631578945</v>
      </c>
      <c r="P671" s="94">
        <f t="shared" si="403"/>
        <v>9.5</v>
      </c>
      <c r="Q671" s="94">
        <f t="shared" si="404"/>
        <v>271.26315789473682</v>
      </c>
      <c r="R671" s="711"/>
      <c r="S671" s="711"/>
      <c r="T671" s="711"/>
      <c r="U671" s="711"/>
      <c r="V671" s="1602"/>
      <c r="W671" s="711"/>
      <c r="X671" s="711"/>
      <c r="Y671" s="711"/>
      <c r="Z671" s="711"/>
      <c r="AA671" s="711"/>
      <c r="AB671" s="711"/>
      <c r="AC671" s="1841"/>
      <c r="AD671" s="1841"/>
      <c r="AF671" s="1730"/>
    </row>
    <row r="672" spans="1:32" s="70" customFormat="1" ht="15" customHeight="1" x14ac:dyDescent="0.25">
      <c r="A672" s="738">
        <v>1</v>
      </c>
      <c r="B672" s="1744">
        <v>1</v>
      </c>
      <c r="C672" s="124" t="s">
        <v>28</v>
      </c>
      <c r="D672" s="2570" t="s">
        <v>522</v>
      </c>
      <c r="E672" s="660">
        <v>340</v>
      </c>
      <c r="F672" s="2254">
        <v>260</v>
      </c>
      <c r="G672" s="92">
        <f t="shared" si="406"/>
        <v>86.666666666666671</v>
      </c>
      <c r="H672" s="92">
        <v>89</v>
      </c>
      <c r="I672" s="829">
        <f t="shared" si="398"/>
        <v>102.69230769230768</v>
      </c>
      <c r="J672" s="658">
        <v>8</v>
      </c>
      <c r="K672" s="93">
        <f t="shared" si="399"/>
        <v>7.393258426966292</v>
      </c>
      <c r="L672" s="94">
        <f t="shared" si="400"/>
        <v>2080</v>
      </c>
      <c r="M672" s="94">
        <f t="shared" si="401"/>
        <v>693</v>
      </c>
      <c r="N672" s="94">
        <f>422+236</f>
        <v>658</v>
      </c>
      <c r="O672" s="94">
        <f t="shared" si="402"/>
        <v>94.949494949494948</v>
      </c>
      <c r="P672" s="94">
        <f t="shared" si="403"/>
        <v>6.117647058823529</v>
      </c>
      <c r="Q672" s="94">
        <f t="shared" si="404"/>
        <v>322.67307692307696</v>
      </c>
      <c r="R672" s="711"/>
      <c r="S672" s="711"/>
      <c r="T672" s="711"/>
      <c r="U672" s="711"/>
      <c r="V672" s="1602"/>
      <c r="W672" s="711"/>
      <c r="X672" s="711"/>
      <c r="Y672" s="711"/>
      <c r="Z672" s="711"/>
      <c r="AA672" s="711"/>
      <c r="AB672" s="711"/>
      <c r="AC672" s="1841"/>
      <c r="AD672" s="1841"/>
      <c r="AF672" s="1730"/>
    </row>
    <row r="673" spans="1:32" s="70" customFormat="1" ht="15" customHeight="1" x14ac:dyDescent="0.25">
      <c r="A673" s="738">
        <v>1</v>
      </c>
      <c r="B673" s="1744">
        <v>1</v>
      </c>
      <c r="C673" s="124" t="s">
        <v>26</v>
      </c>
      <c r="D673" s="2570" t="s">
        <v>522</v>
      </c>
      <c r="E673" s="660">
        <v>340</v>
      </c>
      <c r="F673" s="867">
        <v>1240</v>
      </c>
      <c r="G673" s="92">
        <f t="shared" si="406"/>
        <v>413.33333333333331</v>
      </c>
      <c r="H673" s="92">
        <v>399</v>
      </c>
      <c r="I673" s="829">
        <f t="shared" si="398"/>
        <v>96.532258064516128</v>
      </c>
      <c r="J673" s="501">
        <v>6.1</v>
      </c>
      <c r="K673" s="93">
        <f t="shared" si="399"/>
        <v>6.1453634085213036</v>
      </c>
      <c r="L673" s="94">
        <f t="shared" si="400"/>
        <v>7564</v>
      </c>
      <c r="M673" s="94">
        <f t="shared" si="401"/>
        <v>2521</v>
      </c>
      <c r="N673" s="94">
        <f>1754+698</f>
        <v>2452</v>
      </c>
      <c r="O673" s="94">
        <f t="shared" si="402"/>
        <v>97.262990876636252</v>
      </c>
      <c r="P673" s="94">
        <f t="shared" si="403"/>
        <v>22.247058823529411</v>
      </c>
      <c r="Q673" s="94">
        <f t="shared" si="404"/>
        <v>330.65044949762034</v>
      </c>
      <c r="R673" s="711"/>
      <c r="S673" s="711"/>
      <c r="T673" s="711"/>
      <c r="U673" s="711"/>
      <c r="V673" s="1602"/>
      <c r="W673" s="711"/>
      <c r="X673" s="711"/>
      <c r="Y673" s="711"/>
      <c r="Z673" s="711"/>
      <c r="AA673" s="711"/>
      <c r="AB673" s="711"/>
      <c r="AC673" s="1841"/>
      <c r="AD673" s="1841"/>
      <c r="AF673" s="1730"/>
    </row>
    <row r="674" spans="1:32" s="70" customFormat="1" ht="15" customHeight="1" x14ac:dyDescent="0.25">
      <c r="A674" s="738">
        <v>1</v>
      </c>
      <c r="B674" s="1744">
        <v>1</v>
      </c>
      <c r="C674" s="124" t="s">
        <v>9</v>
      </c>
      <c r="D674" s="2570" t="s">
        <v>522</v>
      </c>
      <c r="E674" s="660">
        <v>340</v>
      </c>
      <c r="F674" s="2254">
        <v>540</v>
      </c>
      <c r="G674" s="92">
        <f t="shared" si="406"/>
        <v>180</v>
      </c>
      <c r="H674" s="92">
        <v>180</v>
      </c>
      <c r="I674" s="829">
        <f t="shared" si="398"/>
        <v>100</v>
      </c>
      <c r="J674" s="658">
        <v>12.5</v>
      </c>
      <c r="K674" s="93">
        <f t="shared" si="399"/>
        <v>12.216666666666667</v>
      </c>
      <c r="L674" s="94">
        <f t="shared" si="400"/>
        <v>6750</v>
      </c>
      <c r="M674" s="94">
        <f t="shared" si="401"/>
        <v>2250</v>
      </c>
      <c r="N674" s="94">
        <f>1564+635</f>
        <v>2199</v>
      </c>
      <c r="O674" s="94">
        <f t="shared" si="402"/>
        <v>97.733333333333334</v>
      </c>
      <c r="P674" s="94">
        <f t="shared" si="403"/>
        <v>19.852941176470587</v>
      </c>
      <c r="Q674" s="94">
        <f t="shared" si="404"/>
        <v>332.29333333333335</v>
      </c>
      <c r="R674" s="711"/>
      <c r="S674" s="711"/>
      <c r="T674" s="711"/>
      <c r="U674" s="711"/>
      <c r="V674" s="1602"/>
      <c r="W674" s="711"/>
      <c r="X674" s="711"/>
      <c r="Y674" s="711"/>
      <c r="Z674" s="711"/>
      <c r="AA674" s="711"/>
      <c r="AB674" s="711"/>
      <c r="AC674" s="1841"/>
      <c r="AD674" s="1841"/>
      <c r="AF674" s="1730"/>
    </row>
    <row r="675" spans="1:32" s="70" customFormat="1" ht="15" customHeight="1" x14ac:dyDescent="0.25">
      <c r="A675" s="738">
        <v>1</v>
      </c>
      <c r="B675" s="1744">
        <v>1</v>
      </c>
      <c r="C675" s="124" t="s">
        <v>77</v>
      </c>
      <c r="D675" s="2570" t="s">
        <v>522</v>
      </c>
      <c r="E675" s="660">
        <v>320</v>
      </c>
      <c r="F675" s="2254">
        <v>650</v>
      </c>
      <c r="G675" s="92">
        <f t="shared" si="406"/>
        <v>216.66666666666666</v>
      </c>
      <c r="H675" s="92">
        <v>247</v>
      </c>
      <c r="I675" s="829">
        <f t="shared" si="398"/>
        <v>114.00000000000001</v>
      </c>
      <c r="J675" s="658">
        <v>9</v>
      </c>
      <c r="K675" s="93">
        <f t="shared" si="399"/>
        <v>9.1376518218623488</v>
      </c>
      <c r="L675" s="94">
        <f t="shared" si="400"/>
        <v>5850</v>
      </c>
      <c r="M675" s="94">
        <f t="shared" si="401"/>
        <v>1950</v>
      </c>
      <c r="N675" s="94">
        <f>1765+492</f>
        <v>2257</v>
      </c>
      <c r="O675" s="94">
        <f t="shared" si="402"/>
        <v>115.74358974358974</v>
      </c>
      <c r="P675" s="94">
        <f t="shared" si="403"/>
        <v>18.28125</v>
      </c>
      <c r="Q675" s="94">
        <f t="shared" si="404"/>
        <v>370.37948717948717</v>
      </c>
      <c r="R675" s="711"/>
      <c r="S675" s="711"/>
      <c r="T675" s="711"/>
      <c r="U675" s="711"/>
      <c r="V675" s="1603"/>
      <c r="W675" s="711"/>
      <c r="X675" s="711"/>
      <c r="Y675" s="711"/>
      <c r="Z675" s="711"/>
      <c r="AA675" s="711"/>
      <c r="AB675" s="711"/>
      <c r="AC675" s="1841"/>
      <c r="AD675" s="1841"/>
      <c r="AF675" s="1730"/>
    </row>
    <row r="676" spans="1:32" s="70" customFormat="1" ht="15" customHeight="1" x14ac:dyDescent="0.25">
      <c r="A676" s="738">
        <v>1</v>
      </c>
      <c r="B676" s="1744">
        <v>1</v>
      </c>
      <c r="C676" s="280" t="s">
        <v>7</v>
      </c>
      <c r="D676" s="280"/>
      <c r="E676" s="280"/>
      <c r="F676" s="2255">
        <f>SUM(F665:F675)</f>
        <v>9000</v>
      </c>
      <c r="G676" s="673">
        <f>SUM(G665:G675)</f>
        <v>2999.9999999999995</v>
      </c>
      <c r="H676" s="673">
        <f>SUM(H665:H675)</f>
        <v>3020</v>
      </c>
      <c r="I676" s="673">
        <f t="shared" si="398"/>
        <v>100.66666666666669</v>
      </c>
      <c r="J676" s="678">
        <f>IF(F676=0,0,L676/F676)</f>
        <v>9.3529999999999998</v>
      </c>
      <c r="K676" s="117">
        <f t="shared" si="399"/>
        <v>9.3579470198675505</v>
      </c>
      <c r="L676" s="673">
        <f>SUM(L665:L675)</f>
        <v>84177</v>
      </c>
      <c r="M676" s="673">
        <f>SUM(M665:M675)</f>
        <v>28058</v>
      </c>
      <c r="N676" s="673">
        <f>SUM(N665:N675)</f>
        <v>28261</v>
      </c>
      <c r="O676" s="94">
        <f t="shared" si="402"/>
        <v>100.72350131869699</v>
      </c>
      <c r="P676" s="673">
        <f>SUM(P665:P675)</f>
        <v>253.55782952069717</v>
      </c>
      <c r="Q676" s="94">
        <f t="shared" si="404"/>
        <v>334.37342542435442</v>
      </c>
      <c r="R676" s="673">
        <v>330328.20753239992</v>
      </c>
      <c r="S676" s="673">
        <v>330328.20753239992</v>
      </c>
      <c r="T676" s="673">
        <v>330328.20753239992</v>
      </c>
      <c r="U676" s="673">
        <v>330328.20753239992</v>
      </c>
      <c r="V676" s="1607">
        <f>R676/12*$C$3+(S676-R676)/11*3+(T676-S676)/10*2+(U676-T676)/9*1</f>
        <v>110109.40251079998</v>
      </c>
      <c r="W676" s="673">
        <f>AA676-Z676-X676</f>
        <v>109029.80698000004</v>
      </c>
      <c r="X676" s="673"/>
      <c r="Y676" s="673">
        <f>W676-V676</f>
        <v>-1079.5955307999393</v>
      </c>
      <c r="Z676" s="673">
        <v>-801.82270999999992</v>
      </c>
      <c r="AA676" s="673">
        <v>108227.98427000004</v>
      </c>
      <c r="AB676" s="673">
        <v>14</v>
      </c>
      <c r="AC676" s="1861">
        <v>422059.49000000005</v>
      </c>
      <c r="AD676" s="1861">
        <f>AC676/1000</f>
        <v>422.05949000000004</v>
      </c>
      <c r="AE676" s="1889"/>
      <c r="AF676" s="1730"/>
    </row>
    <row r="677" spans="1:32" s="70" customFormat="1" ht="15" customHeight="1" x14ac:dyDescent="0.25">
      <c r="A677" s="738">
        <v>1</v>
      </c>
      <c r="B677" s="1744">
        <v>1</v>
      </c>
      <c r="C677" s="636" t="s">
        <v>14</v>
      </c>
      <c r="D677" s="636"/>
      <c r="E677" s="830"/>
      <c r="F677" s="2255"/>
      <c r="G677" s="673"/>
      <c r="H677" s="673"/>
      <c r="I677" s="673"/>
      <c r="J677" s="674"/>
      <c r="K677" s="674"/>
      <c r="L677" s="673"/>
      <c r="M677" s="673"/>
      <c r="N677" s="673"/>
      <c r="O677" s="673"/>
      <c r="P677" s="673"/>
      <c r="Q677" s="673"/>
      <c r="R677" s="228"/>
      <c r="S677" s="228"/>
      <c r="T677" s="228"/>
      <c r="U677" s="228"/>
      <c r="V677" s="1635"/>
      <c r="W677" s="228"/>
      <c r="X677" s="228"/>
      <c r="Y677" s="228"/>
      <c r="Z677" s="228"/>
      <c r="AA677" s="228"/>
      <c r="AB677" s="228"/>
      <c r="AC677" s="1860"/>
      <c r="AD677" s="1860"/>
      <c r="AF677" s="1730"/>
    </row>
    <row r="678" spans="1:32" s="70" customFormat="1" ht="16.5" customHeight="1" x14ac:dyDescent="0.25">
      <c r="A678" s="738">
        <v>1</v>
      </c>
      <c r="B678" s="1744">
        <v>1</v>
      </c>
      <c r="C678" s="507" t="s">
        <v>302</v>
      </c>
      <c r="D678" s="507"/>
      <c r="E678" s="520"/>
      <c r="F678" s="2222"/>
      <c r="G678" s="116"/>
      <c r="H678" s="116"/>
      <c r="I678" s="116"/>
      <c r="J678" s="363"/>
      <c r="K678" s="363"/>
      <c r="L678" s="365"/>
      <c r="M678" s="365"/>
      <c r="N678" s="365"/>
      <c r="O678" s="365"/>
      <c r="P678" s="365"/>
      <c r="Q678" s="365"/>
      <c r="R678" s="440"/>
      <c r="S678" s="440"/>
      <c r="T678" s="440"/>
      <c r="U678" s="440"/>
      <c r="V678" s="1605"/>
      <c r="W678" s="440"/>
      <c r="X678" s="440"/>
      <c r="Y678" s="440"/>
      <c r="Z678" s="440"/>
      <c r="AA678" s="440"/>
      <c r="AB678" s="440"/>
      <c r="AC678" s="1836"/>
      <c r="AD678" s="1836"/>
      <c r="AF678" s="1730"/>
    </row>
    <row r="679" spans="1:32" s="70" customFormat="1" ht="15" customHeight="1" x14ac:dyDescent="0.25">
      <c r="A679" s="738">
        <v>1</v>
      </c>
      <c r="B679" s="1744">
        <v>1</v>
      </c>
      <c r="C679" s="407" t="s">
        <v>198</v>
      </c>
      <c r="D679" s="407"/>
      <c r="E679" s="407"/>
      <c r="F679" s="711">
        <f>SUM(F681:F684)</f>
        <v>30416</v>
      </c>
      <c r="G679" s="440">
        <f>SUM(G681:G684)</f>
        <v>10138</v>
      </c>
      <c r="H679" s="440">
        <f>SUM(H681:H684)+H680/2.7</f>
        <v>9216.5296296296292</v>
      </c>
      <c r="I679" s="440">
        <f>H679/G679*100</f>
        <v>90.910728246494671</v>
      </c>
      <c r="J679" s="125"/>
      <c r="K679" s="125"/>
      <c r="L679" s="464"/>
      <c r="M679" s="464"/>
      <c r="N679" s="464"/>
      <c r="O679" s="464"/>
      <c r="P679" s="464"/>
      <c r="Q679" s="464"/>
      <c r="R679" s="711"/>
      <c r="S679" s="711"/>
      <c r="T679" s="711"/>
      <c r="U679" s="711"/>
      <c r="V679" s="1602"/>
      <c r="W679" s="711"/>
      <c r="X679" s="711"/>
      <c r="Y679" s="711"/>
      <c r="Z679" s="711"/>
      <c r="AA679" s="711"/>
      <c r="AB679" s="2498">
        <f t="shared" ref="AB679" si="407">SUM(AB681:AB684)+AB680/2.7</f>
        <v>168.95185185185184</v>
      </c>
      <c r="AC679" s="1841">
        <f>AC680+AC681+AC682+AC683+AC684</f>
        <v>146273.97999999998</v>
      </c>
      <c r="AD679" s="1841">
        <f t="shared" ref="AD679:AD688" si="408">AC679/1000</f>
        <v>146.27397999999999</v>
      </c>
      <c r="AF679" s="1730"/>
    </row>
    <row r="680" spans="1:32" s="70" customFormat="1" ht="15" customHeight="1" x14ac:dyDescent="0.25">
      <c r="A680" s="738"/>
      <c r="B680" s="1744"/>
      <c r="C680" s="407" t="s">
        <v>470</v>
      </c>
      <c r="D680" s="407"/>
      <c r="E680" s="407"/>
      <c r="F680" s="711"/>
      <c r="G680" s="440"/>
      <c r="H680" s="440">
        <v>171.52999999999997</v>
      </c>
      <c r="I680" s="440"/>
      <c r="J680" s="125"/>
      <c r="K680" s="125"/>
      <c r="L680" s="464"/>
      <c r="M680" s="464"/>
      <c r="N680" s="464"/>
      <c r="O680" s="464"/>
      <c r="P680" s="464"/>
      <c r="Q680" s="464"/>
      <c r="R680" s="711"/>
      <c r="S680" s="711"/>
      <c r="T680" s="711"/>
      <c r="U680" s="711"/>
      <c r="V680" s="1602"/>
      <c r="W680" s="711"/>
      <c r="X680" s="711"/>
      <c r="Y680" s="711"/>
      <c r="Z680" s="711"/>
      <c r="AA680" s="711"/>
      <c r="AB680" s="711">
        <v>10.67</v>
      </c>
      <c r="AC680" s="1841">
        <v>2510.3200000000002</v>
      </c>
      <c r="AD680" s="1841">
        <f t="shared" si="408"/>
        <v>2.5103200000000001</v>
      </c>
      <c r="AF680" s="1730"/>
    </row>
    <row r="681" spans="1:32" s="70" customFormat="1" ht="15" customHeight="1" x14ac:dyDescent="0.25">
      <c r="A681" s="738">
        <v>1</v>
      </c>
      <c r="B681" s="1744">
        <v>1</v>
      </c>
      <c r="C681" s="407" t="s">
        <v>303</v>
      </c>
      <c r="D681" s="407"/>
      <c r="E681" s="407"/>
      <c r="F681" s="711"/>
      <c r="G681" s="92">
        <f t="shared" ref="G681:G687" si="409">ROUND(F681/12*$C$3,0)</f>
        <v>0</v>
      </c>
      <c r="H681" s="440"/>
      <c r="I681" s="440"/>
      <c r="J681" s="125"/>
      <c r="K681" s="125"/>
      <c r="L681" s="464"/>
      <c r="M681" s="464"/>
      <c r="N681" s="464"/>
      <c r="O681" s="464"/>
      <c r="P681" s="464"/>
      <c r="Q681" s="464"/>
      <c r="R681" s="711"/>
      <c r="S681" s="711"/>
      <c r="T681" s="711"/>
      <c r="U681" s="711"/>
      <c r="V681" s="1602"/>
      <c r="W681" s="711"/>
      <c r="X681" s="711"/>
      <c r="Y681" s="711"/>
      <c r="Z681" s="711"/>
      <c r="AA681" s="711"/>
      <c r="AB681" s="711"/>
      <c r="AC681" s="1841"/>
      <c r="AD681" s="1841">
        <f t="shared" si="408"/>
        <v>0</v>
      </c>
      <c r="AF681" s="1730"/>
    </row>
    <row r="682" spans="1:32" s="70" customFormat="1" ht="27" customHeight="1" x14ac:dyDescent="0.25">
      <c r="A682" s="738">
        <v>1</v>
      </c>
      <c r="B682" s="1744">
        <v>1</v>
      </c>
      <c r="C682" s="407" t="s">
        <v>304</v>
      </c>
      <c r="D682" s="407"/>
      <c r="E682" s="407"/>
      <c r="F682" s="711">
        <v>11016</v>
      </c>
      <c r="G682" s="92">
        <f t="shared" si="409"/>
        <v>3672</v>
      </c>
      <c r="H682" s="440">
        <v>4369</v>
      </c>
      <c r="I682" s="440">
        <f t="shared" ref="I682:I688" si="410">H682/G682*100</f>
        <v>118.9814814814815</v>
      </c>
      <c r="J682" s="125"/>
      <c r="K682" s="125"/>
      <c r="L682" s="464"/>
      <c r="M682" s="464"/>
      <c r="N682" s="464"/>
      <c r="O682" s="464"/>
      <c r="P682" s="464"/>
      <c r="Q682" s="464"/>
      <c r="R682" s="711"/>
      <c r="S682" s="711"/>
      <c r="T682" s="711"/>
      <c r="U682" s="711"/>
      <c r="V682" s="1602"/>
      <c r="W682" s="711"/>
      <c r="X682" s="711"/>
      <c r="Y682" s="711"/>
      <c r="Z682" s="711"/>
      <c r="AA682" s="711"/>
      <c r="AB682" s="711">
        <v>66</v>
      </c>
      <c r="AC682" s="1841">
        <v>57304.009999999987</v>
      </c>
      <c r="AD682" s="1841">
        <f t="shared" si="408"/>
        <v>57.304009999999991</v>
      </c>
      <c r="AF682" s="1730"/>
    </row>
    <row r="683" spans="1:32" s="70" customFormat="1" ht="30" customHeight="1" x14ac:dyDescent="0.25">
      <c r="A683" s="738">
        <v>1</v>
      </c>
      <c r="B683" s="1744">
        <v>1</v>
      </c>
      <c r="C683" s="407" t="s">
        <v>305</v>
      </c>
      <c r="D683" s="407"/>
      <c r="E683" s="407"/>
      <c r="F683" s="711">
        <v>400</v>
      </c>
      <c r="G683" s="92">
        <f t="shared" si="409"/>
        <v>133</v>
      </c>
      <c r="H683" s="440">
        <v>102</v>
      </c>
      <c r="I683" s="440">
        <f t="shared" si="410"/>
        <v>76.691729323308266</v>
      </c>
      <c r="J683" s="125"/>
      <c r="K683" s="125"/>
      <c r="L683" s="464"/>
      <c r="M683" s="464"/>
      <c r="N683" s="464"/>
      <c r="O683" s="464"/>
      <c r="P683" s="464"/>
      <c r="Q683" s="464"/>
      <c r="R683" s="711"/>
      <c r="S683" s="711"/>
      <c r="T683" s="711"/>
      <c r="U683" s="711"/>
      <c r="V683" s="1602"/>
      <c r="W683" s="711"/>
      <c r="X683" s="711"/>
      <c r="Y683" s="711"/>
      <c r="Z683" s="711"/>
      <c r="AA683" s="711"/>
      <c r="AB683" s="711">
        <v>2</v>
      </c>
      <c r="AC683" s="1841">
        <v>2240.09</v>
      </c>
      <c r="AD683" s="1841">
        <f t="shared" si="408"/>
        <v>2.2400900000000004</v>
      </c>
      <c r="AF683" s="1730"/>
    </row>
    <row r="684" spans="1:32" s="70" customFormat="1" ht="15" customHeight="1" x14ac:dyDescent="0.25">
      <c r="A684" s="738">
        <v>1</v>
      </c>
      <c r="B684" s="1744">
        <v>1</v>
      </c>
      <c r="C684" s="407" t="s">
        <v>306</v>
      </c>
      <c r="D684" s="407"/>
      <c r="E684" s="407"/>
      <c r="F684" s="711">
        <v>19000</v>
      </c>
      <c r="G684" s="92">
        <f t="shared" si="409"/>
        <v>6333</v>
      </c>
      <c r="H684" s="440">
        <v>4682</v>
      </c>
      <c r="I684" s="440">
        <f t="shared" si="410"/>
        <v>73.930206852992271</v>
      </c>
      <c r="J684" s="125"/>
      <c r="K684" s="125"/>
      <c r="L684" s="464"/>
      <c r="M684" s="464"/>
      <c r="N684" s="464"/>
      <c r="O684" s="464"/>
      <c r="P684" s="464"/>
      <c r="Q684" s="464"/>
      <c r="R684" s="711"/>
      <c r="S684" s="711"/>
      <c r="T684" s="711"/>
      <c r="U684" s="711"/>
      <c r="V684" s="1602"/>
      <c r="W684" s="711"/>
      <c r="X684" s="711"/>
      <c r="Y684" s="711"/>
      <c r="Z684" s="711"/>
      <c r="AA684" s="711"/>
      <c r="AB684" s="711">
        <v>97</v>
      </c>
      <c r="AC684" s="1841">
        <v>84219.560000000012</v>
      </c>
      <c r="AD684" s="1841">
        <f t="shared" si="408"/>
        <v>84.219560000000016</v>
      </c>
      <c r="AF684" s="1730"/>
    </row>
    <row r="685" spans="1:32" s="70" customFormat="1" ht="21" customHeight="1" x14ac:dyDescent="0.25">
      <c r="A685" s="738">
        <v>1</v>
      </c>
      <c r="B685" s="1744">
        <v>1</v>
      </c>
      <c r="C685" s="407" t="s">
        <v>157</v>
      </c>
      <c r="D685" s="407"/>
      <c r="E685" s="407"/>
      <c r="F685" s="711">
        <f>F686+F687/8.5</f>
        <v>97838.411764705888</v>
      </c>
      <c r="G685" s="92">
        <f t="shared" ref="G685:H685" si="411">G686+G687/8.5</f>
        <v>32612.470588235294</v>
      </c>
      <c r="H685" s="92">
        <f t="shared" si="411"/>
        <v>26724.401176470587</v>
      </c>
      <c r="I685" s="440">
        <f t="shared" si="410"/>
        <v>81.945343895875268</v>
      </c>
      <c r="J685" s="125"/>
      <c r="K685" s="125"/>
      <c r="L685" s="464"/>
      <c r="M685" s="464"/>
      <c r="N685" s="464"/>
      <c r="O685" s="464"/>
      <c r="P685" s="464"/>
      <c r="Q685" s="464"/>
      <c r="R685" s="711"/>
      <c r="S685" s="711"/>
      <c r="T685" s="711"/>
      <c r="U685" s="711"/>
      <c r="V685" s="1602"/>
      <c r="W685" s="711"/>
      <c r="X685" s="711"/>
      <c r="Y685" s="711"/>
      <c r="Z685" s="711"/>
      <c r="AA685" s="711"/>
      <c r="AB685" s="92">
        <f t="shared" ref="AB685" si="412">AB686+AB687/8.5</f>
        <v>1545.4705882352941</v>
      </c>
      <c r="AC685" s="1841">
        <f>AC686+AC687</f>
        <v>4193430.2399999984</v>
      </c>
      <c r="AD685" s="1841">
        <f t="shared" si="408"/>
        <v>4193.4302399999988</v>
      </c>
      <c r="AF685" s="1730"/>
    </row>
    <row r="686" spans="1:32" s="70" customFormat="1" ht="21" customHeight="1" x14ac:dyDescent="0.25">
      <c r="A686" s="738"/>
      <c r="B686" s="1744"/>
      <c r="C686" s="407" t="s">
        <v>450</v>
      </c>
      <c r="D686" s="407"/>
      <c r="E686" s="407"/>
      <c r="F686" s="711">
        <v>95053</v>
      </c>
      <c r="G686" s="92">
        <f t="shared" si="409"/>
        <v>31684</v>
      </c>
      <c r="H686" s="92">
        <v>26147</v>
      </c>
      <c r="I686" s="440">
        <f t="shared" si="410"/>
        <v>82.524302487059714</v>
      </c>
      <c r="J686" s="125"/>
      <c r="K686" s="125"/>
      <c r="L686" s="464"/>
      <c r="M686" s="464"/>
      <c r="N686" s="464"/>
      <c r="O686" s="464"/>
      <c r="P686" s="464"/>
      <c r="Q686" s="464"/>
      <c r="R686" s="711"/>
      <c r="S686" s="711"/>
      <c r="T686" s="711"/>
      <c r="U686" s="711"/>
      <c r="V686" s="1602"/>
      <c r="W686" s="711"/>
      <c r="X686" s="711"/>
      <c r="Y686" s="711"/>
      <c r="Z686" s="711"/>
      <c r="AA686" s="711"/>
      <c r="AB686" s="711">
        <v>1542</v>
      </c>
      <c r="AC686" s="1841">
        <v>4186489.8799999985</v>
      </c>
      <c r="AD686" s="1841">
        <f t="shared" si="408"/>
        <v>4186.4898799999983</v>
      </c>
      <c r="AF686" s="1730"/>
    </row>
    <row r="687" spans="1:32" s="70" customFormat="1" ht="27" customHeight="1" x14ac:dyDescent="0.25">
      <c r="A687" s="738">
        <v>1</v>
      </c>
      <c r="B687" s="1744">
        <v>1</v>
      </c>
      <c r="C687" s="407" t="s">
        <v>454</v>
      </c>
      <c r="D687" s="407"/>
      <c r="E687" s="407"/>
      <c r="F687" s="711">
        <v>23676</v>
      </c>
      <c r="G687" s="92">
        <f t="shared" si="409"/>
        <v>7892</v>
      </c>
      <c r="H687" s="92">
        <v>4907.91</v>
      </c>
      <c r="I687" s="440">
        <f t="shared" si="410"/>
        <v>62.188418651799296</v>
      </c>
      <c r="J687" s="125"/>
      <c r="K687" s="125"/>
      <c r="L687" s="464"/>
      <c r="M687" s="464"/>
      <c r="N687" s="464"/>
      <c r="O687" s="464"/>
      <c r="P687" s="464"/>
      <c r="Q687" s="464"/>
      <c r="R687" s="711"/>
      <c r="S687" s="711"/>
      <c r="T687" s="711"/>
      <c r="U687" s="711"/>
      <c r="V687" s="1602"/>
      <c r="W687" s="711"/>
      <c r="X687" s="711"/>
      <c r="Y687" s="711"/>
      <c r="Z687" s="711"/>
      <c r="AA687" s="711"/>
      <c r="AB687" s="711">
        <v>29.5</v>
      </c>
      <c r="AC687" s="1841">
        <v>6940.36</v>
      </c>
      <c r="AD687" s="1841">
        <f t="shared" si="408"/>
        <v>6.9403600000000001</v>
      </c>
      <c r="AF687" s="1730"/>
    </row>
    <row r="688" spans="1:32" s="238" customFormat="1" ht="30" customHeight="1" x14ac:dyDescent="0.25">
      <c r="A688" s="738">
        <v>1</v>
      </c>
      <c r="B688" s="1744">
        <v>1</v>
      </c>
      <c r="C688" s="213" t="s">
        <v>168</v>
      </c>
      <c r="D688" s="213"/>
      <c r="E688" s="508"/>
      <c r="F688" s="712">
        <f>F679+F686*3.2+F687/3.9</f>
        <v>340656.36923076928</v>
      </c>
      <c r="G688" s="388">
        <f t="shared" ref="G688:H688" si="413">G679+G686*3.2+G687/3.9</f>
        <v>113550.38974358975</v>
      </c>
      <c r="H688" s="388">
        <f t="shared" si="413"/>
        <v>94145.3680911681</v>
      </c>
      <c r="I688" s="388">
        <f t="shared" si="410"/>
        <v>82.910651653208333</v>
      </c>
      <c r="J688" s="125"/>
      <c r="K688" s="125"/>
      <c r="L688" s="464"/>
      <c r="M688" s="464"/>
      <c r="N688" s="464"/>
      <c r="O688" s="464"/>
      <c r="P688" s="464"/>
      <c r="Q688" s="464"/>
      <c r="R688" s="644">
        <v>199189.48919999998</v>
      </c>
      <c r="S688" s="644">
        <v>199189.48919999998</v>
      </c>
      <c r="T688" s="644">
        <v>199189.48919999998</v>
      </c>
      <c r="U688" s="644">
        <v>199189.48919999998</v>
      </c>
      <c r="V688" s="1741">
        <f>R688/12*$C$3+(S688-R688)/11*3+(T688-S688)/10*2+(U688-T688)/9*1</f>
        <v>66396.496399999989</v>
      </c>
      <c r="W688" s="644">
        <f>AA688-Z688</f>
        <v>64902.575280000005</v>
      </c>
      <c r="X688" s="644"/>
      <c r="Y688" s="644">
        <f>W688-V688</f>
        <v>-1493.9211199999845</v>
      </c>
      <c r="Z688" s="644">
        <v>-270.00232999999997</v>
      </c>
      <c r="AA688" s="644">
        <v>64632.572950000002</v>
      </c>
      <c r="AB688" s="388">
        <f t="shared" ref="AB688" si="414">AB679+AB686*3.2+AB687/3.9</f>
        <v>5110.9159544159547</v>
      </c>
      <c r="AC688" s="1845">
        <f>AC685+AC679</f>
        <v>4339704.2199999988</v>
      </c>
      <c r="AD688" s="1841">
        <f t="shared" si="408"/>
        <v>4339.7042199999987</v>
      </c>
      <c r="AF688" s="767"/>
    </row>
    <row r="689" spans="1:267" s="70" customFormat="1" ht="30" customHeight="1" x14ac:dyDescent="0.25">
      <c r="A689" s="738">
        <v>1</v>
      </c>
      <c r="B689" s="1744">
        <v>1</v>
      </c>
      <c r="C689" s="507" t="s">
        <v>307</v>
      </c>
      <c r="D689" s="507"/>
      <c r="E689" s="407"/>
      <c r="F689" s="711"/>
      <c r="G689" s="440"/>
      <c r="H689" s="440"/>
      <c r="I689" s="388"/>
      <c r="J689" s="125"/>
      <c r="K689" s="125"/>
      <c r="L689" s="464"/>
      <c r="M689" s="464"/>
      <c r="N689" s="464"/>
      <c r="O689" s="464"/>
      <c r="P689" s="464"/>
      <c r="Q689" s="464"/>
      <c r="R689" s="711"/>
      <c r="S689" s="711"/>
      <c r="T689" s="711"/>
      <c r="U689" s="711"/>
      <c r="V689" s="1602"/>
      <c r="W689" s="711"/>
      <c r="X689" s="711"/>
      <c r="Y689" s="711"/>
      <c r="Z689" s="711"/>
      <c r="AA689" s="711"/>
      <c r="AB689" s="711"/>
      <c r="AC689" s="1841"/>
      <c r="AD689" s="1841"/>
      <c r="AF689" s="1730"/>
    </row>
    <row r="690" spans="1:267" s="70" customFormat="1" ht="30" customHeight="1" x14ac:dyDescent="0.25">
      <c r="A690" s="738">
        <v>1</v>
      </c>
      <c r="B690" s="1744">
        <v>1</v>
      </c>
      <c r="C690" s="407" t="s">
        <v>198</v>
      </c>
      <c r="D690" s="407"/>
      <c r="E690" s="407"/>
      <c r="F690" s="711">
        <f>SUM(F692,F697)</f>
        <v>57851</v>
      </c>
      <c r="G690" s="440">
        <f>SUM(G692,G697)</f>
        <v>19285</v>
      </c>
      <c r="H690" s="440">
        <f>SUM(H692,H697)</f>
        <v>23119</v>
      </c>
      <c r="I690" s="440">
        <f>H690/G690*100</f>
        <v>119.88073632356755</v>
      </c>
      <c r="J690" s="125"/>
      <c r="K690" s="125"/>
      <c r="L690" s="464"/>
      <c r="M690" s="464"/>
      <c r="N690" s="464"/>
      <c r="O690" s="464"/>
      <c r="P690" s="464"/>
      <c r="Q690" s="464"/>
      <c r="R690" s="711"/>
      <c r="S690" s="711"/>
      <c r="T690" s="711"/>
      <c r="U690" s="711"/>
      <c r="V690" s="1602"/>
      <c r="W690" s="711"/>
      <c r="X690" s="711"/>
      <c r="Y690" s="711"/>
      <c r="Z690" s="711"/>
      <c r="AA690" s="711"/>
      <c r="AB690" s="440">
        <f>SUM(AB692,AB697)</f>
        <v>72</v>
      </c>
      <c r="AC690" s="711">
        <f>AC691+AC692+AC697</f>
        <v>113371.89000000003</v>
      </c>
      <c r="AD690" s="711">
        <f t="shared" ref="AD690" si="415">AD691+AD692+AD697</f>
        <v>113.37189000000002</v>
      </c>
      <c r="AF690" s="1730"/>
    </row>
    <row r="691" spans="1:267" s="70" customFormat="1" ht="30" customHeight="1" x14ac:dyDescent="0.25">
      <c r="A691" s="738">
        <v>1</v>
      </c>
      <c r="B691" s="1744">
        <v>1</v>
      </c>
      <c r="C691" s="407" t="s">
        <v>303</v>
      </c>
      <c r="D691" s="407"/>
      <c r="E691" s="407"/>
      <c r="F691" s="711"/>
      <c r="G691" s="92">
        <f>ROUND(F691/12*$C$3,0)</f>
        <v>0</v>
      </c>
      <c r="H691" s="440"/>
      <c r="I691" s="440"/>
      <c r="J691" s="125"/>
      <c r="K691" s="125"/>
      <c r="L691" s="464"/>
      <c r="M691" s="464"/>
      <c r="N691" s="464"/>
      <c r="O691" s="464"/>
      <c r="P691" s="464"/>
      <c r="Q691" s="464"/>
      <c r="R691" s="711"/>
      <c r="S691" s="711"/>
      <c r="T691" s="711"/>
      <c r="U691" s="711"/>
      <c r="V691" s="1602"/>
      <c r="W691" s="711"/>
      <c r="X691" s="711"/>
      <c r="Y691" s="711"/>
      <c r="Z691" s="711"/>
      <c r="AA691" s="711"/>
      <c r="AB691" s="711"/>
      <c r="AC691" s="1841"/>
      <c r="AD691" s="1841"/>
      <c r="AF691" s="1730"/>
    </row>
    <row r="692" spans="1:267" s="70" customFormat="1" ht="42.75" customHeight="1" x14ac:dyDescent="0.25">
      <c r="A692" s="738">
        <v>1</v>
      </c>
      <c r="B692" s="1744">
        <v>1</v>
      </c>
      <c r="C692" s="407" t="s">
        <v>308</v>
      </c>
      <c r="D692" s="407"/>
      <c r="E692" s="407"/>
      <c r="F692" s="711">
        <f>SUM(F693:F696)</f>
        <v>11757</v>
      </c>
      <c r="G692" s="440">
        <f>SUM(G693:G696)</f>
        <v>3920</v>
      </c>
      <c r="H692" s="440">
        <f>SUM(H693:H696)</f>
        <v>3908</v>
      </c>
      <c r="I692" s="440">
        <f t="shared" ref="I692:I700" si="416">H692/G692*100</f>
        <v>99.693877551020407</v>
      </c>
      <c r="J692" s="125"/>
      <c r="K692" s="125"/>
      <c r="L692" s="464"/>
      <c r="M692" s="464"/>
      <c r="N692" s="464"/>
      <c r="O692" s="464"/>
      <c r="P692" s="464"/>
      <c r="Q692" s="464"/>
      <c r="R692" s="711"/>
      <c r="S692" s="711"/>
      <c r="T692" s="711"/>
      <c r="U692" s="711"/>
      <c r="V692" s="1602"/>
      <c r="W692" s="711"/>
      <c r="X692" s="711"/>
      <c r="Y692" s="711"/>
      <c r="Z692" s="711"/>
      <c r="AA692" s="711"/>
      <c r="AB692" s="711">
        <f>AB693+AB694+AB695*1.9412</f>
        <v>1</v>
      </c>
      <c r="AC692" s="1841">
        <f>AC693+AC694+AC695</f>
        <v>2154.38</v>
      </c>
      <c r="AD692" s="1841">
        <f>AD693+AD694+AD695</f>
        <v>2.1543800000000002</v>
      </c>
      <c r="AF692" s="1730"/>
    </row>
    <row r="693" spans="1:267" s="70" customFormat="1" ht="30" customHeight="1" x14ac:dyDescent="0.25">
      <c r="A693" s="738">
        <v>1</v>
      </c>
      <c r="B693" s="1744">
        <v>1</v>
      </c>
      <c r="C693" s="407" t="s">
        <v>309</v>
      </c>
      <c r="D693" s="407"/>
      <c r="E693" s="407"/>
      <c r="F693" s="711">
        <v>7286</v>
      </c>
      <c r="G693" s="92">
        <f>ROUND(F693/12*$C$3,0)</f>
        <v>2429</v>
      </c>
      <c r="H693" s="440">
        <v>2404</v>
      </c>
      <c r="I693" s="440">
        <f t="shared" si="416"/>
        <v>98.970769864141616</v>
      </c>
      <c r="J693" s="125"/>
      <c r="K693" s="125"/>
      <c r="L693" s="464"/>
      <c r="M693" s="464"/>
      <c r="N693" s="464"/>
      <c r="O693" s="464"/>
      <c r="P693" s="464"/>
      <c r="Q693" s="464"/>
      <c r="R693" s="711"/>
      <c r="S693" s="711"/>
      <c r="T693" s="711"/>
      <c r="U693" s="711"/>
      <c r="V693" s="1602"/>
      <c r="W693" s="711"/>
      <c r="X693" s="711"/>
      <c r="Y693" s="711"/>
      <c r="Z693" s="711"/>
      <c r="AA693" s="711"/>
      <c r="AB693" s="711"/>
      <c r="AC693" s="1841"/>
      <c r="AD693" s="1841">
        <f t="shared" ref="AD693:AD695" si="417">AC693/1000</f>
        <v>0</v>
      </c>
      <c r="AF693" s="1730"/>
    </row>
    <row r="694" spans="1:267" s="70" customFormat="1" ht="30" customHeight="1" x14ac:dyDescent="0.25">
      <c r="A694" s="738">
        <v>1</v>
      </c>
      <c r="B694" s="1744">
        <v>1</v>
      </c>
      <c r="C694" s="407" t="s">
        <v>310</v>
      </c>
      <c r="D694" s="407"/>
      <c r="E694" s="407"/>
      <c r="F694" s="711">
        <v>2186</v>
      </c>
      <c r="G694" s="92">
        <f>ROUND(F694/12*$C$3,0)</f>
        <v>729</v>
      </c>
      <c r="H694" s="440">
        <v>233</v>
      </c>
      <c r="I694" s="440">
        <f t="shared" si="416"/>
        <v>31.961591220850483</v>
      </c>
      <c r="J694" s="125"/>
      <c r="K694" s="125"/>
      <c r="L694" s="464"/>
      <c r="M694" s="464"/>
      <c r="N694" s="464"/>
      <c r="O694" s="464"/>
      <c r="P694" s="464"/>
      <c r="Q694" s="464"/>
      <c r="R694" s="711"/>
      <c r="S694" s="711"/>
      <c r="T694" s="711"/>
      <c r="U694" s="711"/>
      <c r="V694" s="1602"/>
      <c r="W694" s="711"/>
      <c r="X694" s="711"/>
      <c r="Y694" s="711"/>
      <c r="Z694" s="711"/>
      <c r="AA694" s="711"/>
      <c r="AB694" s="711">
        <v>1</v>
      </c>
      <c r="AC694" s="1841">
        <v>2154.38</v>
      </c>
      <c r="AD694" s="1841">
        <f t="shared" si="417"/>
        <v>2.1543800000000002</v>
      </c>
      <c r="AF694" s="1730"/>
    </row>
    <row r="695" spans="1:267" s="70" customFormat="1" ht="30" customHeight="1" x14ac:dyDescent="0.25">
      <c r="A695" s="738">
        <v>1</v>
      </c>
      <c r="B695" s="1744">
        <v>1</v>
      </c>
      <c r="C695" s="407" t="s">
        <v>354</v>
      </c>
      <c r="D695" s="407"/>
      <c r="E695" s="407"/>
      <c r="F695" s="711">
        <v>395</v>
      </c>
      <c r="G695" s="92">
        <f>ROUND(F695/12*$C$3,0)</f>
        <v>132</v>
      </c>
      <c r="H695" s="440">
        <v>387</v>
      </c>
      <c r="I695" s="440">
        <f t="shared" si="416"/>
        <v>293.18181818181819</v>
      </c>
      <c r="J695" s="125"/>
      <c r="K695" s="125"/>
      <c r="L695" s="464"/>
      <c r="M695" s="464"/>
      <c r="N695" s="464"/>
      <c r="O695" s="464"/>
      <c r="P695" s="464"/>
      <c r="Q695" s="464"/>
      <c r="R695" s="711"/>
      <c r="S695" s="711"/>
      <c r="T695" s="711"/>
      <c r="U695" s="711"/>
      <c r="V695" s="1602"/>
      <c r="W695" s="711"/>
      <c r="X695" s="711"/>
      <c r="Y695" s="711"/>
      <c r="Z695" s="711"/>
      <c r="AA695" s="711"/>
      <c r="AB695" s="711"/>
      <c r="AC695" s="1841"/>
      <c r="AD695" s="1841">
        <f t="shared" si="417"/>
        <v>0</v>
      </c>
      <c r="AF695" s="1730"/>
    </row>
    <row r="696" spans="1:267" s="70" customFormat="1" ht="30" customHeight="1" x14ac:dyDescent="0.25">
      <c r="A696" s="738">
        <v>1</v>
      </c>
      <c r="B696" s="1744">
        <v>1</v>
      </c>
      <c r="C696" s="407" t="s">
        <v>355</v>
      </c>
      <c r="D696" s="407"/>
      <c r="E696" s="407"/>
      <c r="F696" s="711">
        <v>1890</v>
      </c>
      <c r="G696" s="92">
        <f>ROUND(F696/12*$C$3,0)</f>
        <v>630</v>
      </c>
      <c r="H696" s="440">
        <v>884</v>
      </c>
      <c r="I696" s="440">
        <f t="shared" si="416"/>
        <v>140.3174603174603</v>
      </c>
      <c r="J696" s="125"/>
      <c r="K696" s="125"/>
      <c r="L696" s="464"/>
      <c r="M696" s="464"/>
      <c r="N696" s="464"/>
      <c r="O696" s="464"/>
      <c r="P696" s="464"/>
      <c r="Q696" s="464"/>
      <c r="R696" s="711"/>
      <c r="S696" s="711"/>
      <c r="T696" s="711"/>
      <c r="U696" s="711"/>
      <c r="V696" s="1602"/>
      <c r="W696" s="711"/>
      <c r="X696" s="711"/>
      <c r="Y696" s="711"/>
      <c r="Z696" s="711"/>
      <c r="AA696" s="711"/>
      <c r="AB696" s="711"/>
      <c r="AC696" s="1841"/>
      <c r="AD696" s="1841"/>
      <c r="AF696" s="1730"/>
    </row>
    <row r="697" spans="1:267" s="70" customFormat="1" ht="51" customHeight="1" x14ac:dyDescent="0.25">
      <c r="A697" s="738">
        <v>1</v>
      </c>
      <c r="B697" s="1744">
        <v>1</v>
      </c>
      <c r="C697" s="407" t="s">
        <v>311</v>
      </c>
      <c r="D697" s="407"/>
      <c r="E697" s="407"/>
      <c r="F697" s="711">
        <f>SUM(F698:F700)</f>
        <v>46094</v>
      </c>
      <c r="G697" s="440">
        <f>SUM(G698:G700)</f>
        <v>15365</v>
      </c>
      <c r="H697" s="440">
        <f>SUM(H698:H700)</f>
        <v>19211</v>
      </c>
      <c r="I697" s="440">
        <f t="shared" si="416"/>
        <v>125.03091441588026</v>
      </c>
      <c r="J697" s="125"/>
      <c r="K697" s="125"/>
      <c r="L697" s="464"/>
      <c r="M697" s="464"/>
      <c r="N697" s="464"/>
      <c r="O697" s="464"/>
      <c r="P697" s="464"/>
      <c r="Q697" s="464"/>
      <c r="R697" s="711"/>
      <c r="S697" s="711"/>
      <c r="T697" s="711"/>
      <c r="U697" s="711"/>
      <c r="V697" s="1602"/>
      <c r="W697" s="711"/>
      <c r="X697" s="711"/>
      <c r="Y697" s="711"/>
      <c r="Z697" s="711"/>
      <c r="AA697" s="711"/>
      <c r="AB697" s="711">
        <f>AB698+AB699+AB700</f>
        <v>71</v>
      </c>
      <c r="AC697" s="1841">
        <f>AC698+AC699+AC700</f>
        <v>111217.51000000002</v>
      </c>
      <c r="AD697" s="1841">
        <f>AD698+AD699+AD700</f>
        <v>111.21751000000002</v>
      </c>
      <c r="AF697" s="1730"/>
    </row>
    <row r="698" spans="1:267" s="70" customFormat="1" ht="30" customHeight="1" x14ac:dyDescent="0.25">
      <c r="A698" s="738">
        <v>1</v>
      </c>
      <c r="B698" s="1744">
        <v>1</v>
      </c>
      <c r="C698" s="407" t="s">
        <v>312</v>
      </c>
      <c r="D698" s="407"/>
      <c r="E698" s="407"/>
      <c r="F698" s="711">
        <v>1500</v>
      </c>
      <c r="G698" s="92">
        <f t="shared" ref="G698:G704" si="418">ROUND(F698/12*$C$3,0)</f>
        <v>500</v>
      </c>
      <c r="H698" s="440">
        <v>199</v>
      </c>
      <c r="I698" s="440">
        <f t="shared" si="416"/>
        <v>39.800000000000004</v>
      </c>
      <c r="J698" s="125"/>
      <c r="K698" s="125"/>
      <c r="L698" s="464"/>
      <c r="M698" s="464"/>
      <c r="N698" s="464"/>
      <c r="O698" s="464"/>
      <c r="P698" s="464"/>
      <c r="Q698" s="464"/>
      <c r="R698" s="711"/>
      <c r="S698" s="711"/>
      <c r="T698" s="711"/>
      <c r="U698" s="711"/>
      <c r="V698" s="1602"/>
      <c r="W698" s="711"/>
      <c r="X698" s="711"/>
      <c r="Y698" s="711"/>
      <c r="Z698" s="711"/>
      <c r="AA698" s="711"/>
      <c r="AB698" s="711"/>
      <c r="AC698" s="1841"/>
      <c r="AD698" s="1841">
        <f>AC698/1000</f>
        <v>0</v>
      </c>
      <c r="AF698" s="1730"/>
    </row>
    <row r="699" spans="1:267" s="70" customFormat="1" ht="61.5" customHeight="1" x14ac:dyDescent="0.25">
      <c r="A699" s="738">
        <v>1</v>
      </c>
      <c r="B699" s="1744">
        <v>1</v>
      </c>
      <c r="C699" s="407" t="s">
        <v>373</v>
      </c>
      <c r="D699" s="407"/>
      <c r="E699" s="407"/>
      <c r="F699" s="711">
        <v>37371</v>
      </c>
      <c r="G699" s="92">
        <f t="shared" si="418"/>
        <v>12457</v>
      </c>
      <c r="H699" s="440">
        <v>16797</v>
      </c>
      <c r="I699" s="440">
        <f t="shared" si="416"/>
        <v>134.83984908083809</v>
      </c>
      <c r="J699" s="125"/>
      <c r="K699" s="125"/>
      <c r="L699" s="464"/>
      <c r="M699" s="464"/>
      <c r="N699" s="464"/>
      <c r="O699" s="464"/>
      <c r="P699" s="464"/>
      <c r="Q699" s="464"/>
      <c r="R699" s="711"/>
      <c r="S699" s="711"/>
      <c r="T699" s="711"/>
      <c r="U699" s="711"/>
      <c r="V699" s="1602"/>
      <c r="W699" s="711"/>
      <c r="X699" s="711"/>
      <c r="Y699" s="711"/>
      <c r="Z699" s="711"/>
      <c r="AA699" s="711"/>
      <c r="AB699" s="711">
        <v>13</v>
      </c>
      <c r="AC699" s="1841">
        <v>41509.89</v>
      </c>
      <c r="AD699" s="1841">
        <f t="shared" ref="AD699:AD700" si="419">AC699/1000</f>
        <v>41.509889999999999</v>
      </c>
      <c r="AF699" s="1730"/>
    </row>
    <row r="700" spans="1:267" s="70" customFormat="1" ht="55.5" customHeight="1" x14ac:dyDescent="0.25">
      <c r="A700" s="738">
        <v>1</v>
      </c>
      <c r="B700" s="1744">
        <v>1</v>
      </c>
      <c r="C700" s="407" t="s">
        <v>322</v>
      </c>
      <c r="D700" s="407"/>
      <c r="E700" s="407"/>
      <c r="F700" s="711">
        <v>7223</v>
      </c>
      <c r="G700" s="92">
        <f t="shared" si="418"/>
        <v>2408</v>
      </c>
      <c r="H700" s="440">
        <v>2215</v>
      </c>
      <c r="I700" s="440">
        <f t="shared" si="416"/>
        <v>91.985049833887047</v>
      </c>
      <c r="J700" s="125"/>
      <c r="K700" s="125"/>
      <c r="L700" s="464"/>
      <c r="M700" s="464"/>
      <c r="N700" s="464"/>
      <c r="O700" s="464"/>
      <c r="P700" s="464"/>
      <c r="Q700" s="464"/>
      <c r="R700" s="711"/>
      <c r="S700" s="711"/>
      <c r="T700" s="711"/>
      <c r="U700" s="711"/>
      <c r="V700" s="1602"/>
      <c r="W700" s="711"/>
      <c r="X700" s="711"/>
      <c r="Y700" s="711"/>
      <c r="Z700" s="711"/>
      <c r="AA700" s="711"/>
      <c r="AB700" s="711">
        <v>58</v>
      </c>
      <c r="AC700" s="1841">
        <v>69707.620000000024</v>
      </c>
      <c r="AD700" s="1841">
        <f t="shared" si="419"/>
        <v>69.70762000000002</v>
      </c>
      <c r="AF700" s="1730"/>
    </row>
    <row r="701" spans="1:267" s="70" customFormat="1" ht="21" customHeight="1" x14ac:dyDescent="0.25">
      <c r="A701" s="738">
        <v>1</v>
      </c>
      <c r="B701" s="1744">
        <v>1</v>
      </c>
      <c r="C701" s="407" t="s">
        <v>157</v>
      </c>
      <c r="D701" s="407"/>
      <c r="E701" s="407"/>
      <c r="F701" s="711"/>
      <c r="G701" s="92">
        <f t="shared" si="418"/>
        <v>0</v>
      </c>
      <c r="H701" s="440"/>
      <c r="I701" s="388"/>
      <c r="J701" s="125"/>
      <c r="K701" s="125"/>
      <c r="L701" s="464"/>
      <c r="M701" s="464"/>
      <c r="N701" s="464"/>
      <c r="O701" s="464"/>
      <c r="P701" s="464"/>
      <c r="Q701" s="464"/>
      <c r="R701" s="711"/>
      <c r="S701" s="711"/>
      <c r="T701" s="711"/>
      <c r="U701" s="711"/>
      <c r="V701" s="1602"/>
      <c r="W701" s="711"/>
      <c r="X701" s="711"/>
      <c r="Y701" s="711"/>
      <c r="Z701" s="711"/>
      <c r="AA701" s="711"/>
      <c r="AB701" s="711"/>
      <c r="AC701" s="1841"/>
      <c r="AD701" s="1841"/>
      <c r="AF701" s="1730"/>
    </row>
    <row r="702" spans="1:267" s="70" customFormat="1" ht="34.5" customHeight="1" x14ac:dyDescent="0.25">
      <c r="A702" s="738">
        <v>1</v>
      </c>
      <c r="B702" s="1744">
        <v>1</v>
      </c>
      <c r="C702" s="407" t="s">
        <v>158</v>
      </c>
      <c r="D702" s="407"/>
      <c r="E702" s="407"/>
      <c r="F702" s="711">
        <v>38095</v>
      </c>
      <c r="G702" s="92">
        <f t="shared" si="418"/>
        <v>12698</v>
      </c>
      <c r="H702" s="92">
        <v>14386</v>
      </c>
      <c r="I702" s="440">
        <f>H702/G702*100</f>
        <v>113.29343203654119</v>
      </c>
      <c r="J702" s="125"/>
      <c r="K702" s="125"/>
      <c r="L702" s="464"/>
      <c r="M702" s="464"/>
      <c r="N702" s="464"/>
      <c r="O702" s="464"/>
      <c r="P702" s="464"/>
      <c r="Q702" s="464"/>
      <c r="R702" s="711"/>
      <c r="S702" s="711"/>
      <c r="T702" s="711"/>
      <c r="U702" s="711"/>
      <c r="V702" s="1602"/>
      <c r="W702" s="711"/>
      <c r="X702" s="711"/>
      <c r="Y702" s="711"/>
      <c r="Z702" s="711"/>
      <c r="AA702" s="711"/>
      <c r="AB702" s="711">
        <v>93</v>
      </c>
      <c r="AC702" s="1841">
        <v>75245.37</v>
      </c>
      <c r="AD702" s="1841">
        <f t="shared" ref="AD702:AD704" si="420">AC702/1000</f>
        <v>75.245369999999994</v>
      </c>
      <c r="AF702" s="1730"/>
    </row>
    <row r="703" spans="1:267" s="70" customFormat="1" ht="28.5" customHeight="1" x14ac:dyDescent="0.25">
      <c r="A703" s="738">
        <v>1</v>
      </c>
      <c r="B703" s="1744">
        <v>1</v>
      </c>
      <c r="C703" s="509" t="s">
        <v>388</v>
      </c>
      <c r="D703" s="509"/>
      <c r="E703" s="656"/>
      <c r="F703" s="867">
        <v>2640</v>
      </c>
      <c r="G703" s="677">
        <f t="shared" si="418"/>
        <v>880</v>
      </c>
      <c r="H703" s="365">
        <v>844</v>
      </c>
      <c r="I703" s="92">
        <f>H703/G703*100</f>
        <v>95.909090909090907</v>
      </c>
      <c r="J703" s="801">
        <f>L703/F703</f>
        <v>0</v>
      </c>
      <c r="K703" s="93"/>
      <c r="L703" s="412">
        <f>SUM(L701:L702)</f>
        <v>0</v>
      </c>
      <c r="M703" s="412">
        <f>SUM(M701:M702)</f>
        <v>0</v>
      </c>
      <c r="N703" s="412">
        <f>SUM(N701:N702)</f>
        <v>0</v>
      </c>
      <c r="O703" s="118"/>
      <c r="P703" s="412"/>
      <c r="Q703" s="94"/>
      <c r="R703" s="712"/>
      <c r="S703" s="712"/>
      <c r="T703" s="712"/>
      <c r="U703" s="712"/>
      <c r="V703" s="1616"/>
      <c r="W703" s="412"/>
      <c r="X703" s="412"/>
      <c r="Y703" s="412"/>
      <c r="Z703" s="118"/>
      <c r="AA703" s="118"/>
      <c r="AB703" s="189"/>
      <c r="AC703" s="1848"/>
      <c r="AD703" s="1849">
        <f t="shared" si="420"/>
        <v>0</v>
      </c>
      <c r="AE703" s="96"/>
      <c r="AF703" s="2424"/>
      <c r="AG703" s="96"/>
      <c r="AH703" s="96"/>
      <c r="AI703" s="96"/>
      <c r="AJ703" s="96"/>
      <c r="AK703" s="96"/>
      <c r="AL703" s="96"/>
      <c r="AM703" s="96"/>
      <c r="AN703" s="96"/>
      <c r="AO703" s="96"/>
      <c r="AP703" s="96"/>
      <c r="AQ703" s="96"/>
      <c r="AR703" s="96"/>
      <c r="AS703" s="96"/>
      <c r="AT703" s="96"/>
      <c r="AU703" s="96"/>
      <c r="AV703" s="96"/>
      <c r="AW703" s="96"/>
      <c r="AX703" s="96"/>
      <c r="AY703" s="96"/>
      <c r="AZ703" s="96"/>
      <c r="BA703" s="96"/>
      <c r="BB703" s="96"/>
      <c r="BC703" s="96"/>
      <c r="BD703" s="96"/>
      <c r="BE703" s="96"/>
      <c r="BF703" s="96"/>
      <c r="BG703" s="96"/>
      <c r="BH703" s="96"/>
      <c r="BI703" s="96"/>
      <c r="BJ703" s="96"/>
      <c r="BK703" s="96"/>
      <c r="BL703" s="96"/>
      <c r="BM703" s="96"/>
      <c r="BN703" s="96"/>
      <c r="BO703" s="96"/>
      <c r="BP703" s="96"/>
      <c r="BQ703" s="96"/>
      <c r="BR703" s="96"/>
      <c r="BS703" s="96"/>
      <c r="BT703" s="96"/>
      <c r="BU703" s="96"/>
      <c r="BV703" s="96"/>
      <c r="BW703" s="96"/>
      <c r="BX703" s="96"/>
      <c r="BY703" s="96"/>
      <c r="BZ703" s="96"/>
      <c r="CA703" s="96"/>
      <c r="CB703" s="96"/>
      <c r="CC703" s="96"/>
      <c r="CD703" s="96"/>
      <c r="CE703" s="96"/>
      <c r="CF703" s="96"/>
      <c r="CG703" s="96"/>
      <c r="CH703" s="96"/>
      <c r="CI703" s="96"/>
      <c r="CJ703" s="96"/>
      <c r="CK703" s="96"/>
      <c r="CL703" s="96"/>
      <c r="CM703" s="96"/>
      <c r="CN703" s="96"/>
      <c r="CO703" s="96"/>
      <c r="CP703" s="96"/>
      <c r="CQ703" s="96"/>
      <c r="CR703" s="96"/>
      <c r="CS703" s="96"/>
      <c r="CT703" s="96"/>
      <c r="CU703" s="96"/>
      <c r="CV703" s="96"/>
      <c r="CW703" s="96"/>
      <c r="CX703" s="96"/>
      <c r="CY703" s="96"/>
      <c r="CZ703" s="96"/>
      <c r="DA703" s="96"/>
      <c r="DB703" s="96"/>
      <c r="DC703" s="96"/>
      <c r="DD703" s="96"/>
      <c r="DE703" s="96"/>
      <c r="DF703" s="96"/>
      <c r="DG703" s="96"/>
      <c r="DH703" s="96"/>
      <c r="DI703" s="96"/>
      <c r="DJ703" s="96"/>
      <c r="DK703" s="96"/>
      <c r="DL703" s="96"/>
      <c r="DM703" s="96"/>
      <c r="DN703" s="96"/>
      <c r="DO703" s="96"/>
      <c r="DP703" s="96"/>
      <c r="DQ703" s="96"/>
      <c r="DR703" s="96"/>
      <c r="DS703" s="96"/>
      <c r="DT703" s="96"/>
      <c r="DU703" s="96"/>
      <c r="DV703" s="96"/>
      <c r="DW703" s="96"/>
      <c r="DX703" s="96"/>
      <c r="DY703" s="96"/>
      <c r="DZ703" s="96"/>
      <c r="EA703" s="96"/>
      <c r="EB703" s="96"/>
      <c r="EC703" s="96"/>
      <c r="ED703" s="96"/>
      <c r="EE703" s="96"/>
      <c r="EF703" s="96"/>
      <c r="EG703" s="96"/>
      <c r="EH703" s="96"/>
      <c r="EI703" s="96"/>
      <c r="EJ703" s="96"/>
      <c r="EK703" s="96"/>
      <c r="EL703" s="96"/>
      <c r="EM703" s="96"/>
      <c r="EN703" s="96"/>
      <c r="EO703" s="96"/>
      <c r="EP703" s="96"/>
      <c r="EQ703" s="96"/>
      <c r="ER703" s="96"/>
      <c r="ES703" s="96"/>
      <c r="ET703" s="96"/>
      <c r="EU703" s="96"/>
      <c r="EV703" s="96"/>
      <c r="EW703" s="96"/>
      <c r="EX703" s="96"/>
      <c r="EY703" s="96"/>
      <c r="EZ703" s="96"/>
      <c r="FA703" s="96"/>
      <c r="FB703" s="96"/>
      <c r="FC703" s="96"/>
      <c r="FD703" s="96"/>
      <c r="FE703" s="96"/>
      <c r="FF703" s="96"/>
      <c r="FG703" s="96"/>
      <c r="FH703" s="96"/>
      <c r="FI703" s="96"/>
      <c r="FJ703" s="96"/>
      <c r="FK703" s="96"/>
      <c r="FL703" s="96"/>
      <c r="FM703" s="96"/>
      <c r="FN703" s="96"/>
      <c r="FO703" s="96"/>
      <c r="FP703" s="96"/>
      <c r="FQ703" s="96"/>
      <c r="FR703" s="96"/>
      <c r="FS703" s="96"/>
      <c r="FT703" s="96"/>
      <c r="FU703" s="96"/>
      <c r="FV703" s="96"/>
      <c r="FW703" s="96"/>
      <c r="FX703" s="96"/>
      <c r="FY703" s="96"/>
      <c r="FZ703" s="96"/>
      <c r="GA703" s="96"/>
      <c r="GB703" s="96"/>
      <c r="GC703" s="96"/>
      <c r="GD703" s="96"/>
      <c r="GE703" s="96"/>
      <c r="GF703" s="96"/>
      <c r="GG703" s="96"/>
      <c r="GH703" s="96"/>
      <c r="GI703" s="96"/>
      <c r="GJ703" s="96"/>
      <c r="GK703" s="96"/>
      <c r="GL703" s="96"/>
      <c r="GM703" s="96"/>
      <c r="GN703" s="96"/>
      <c r="GO703" s="96"/>
      <c r="GP703" s="96"/>
      <c r="GQ703" s="96"/>
      <c r="GR703" s="96"/>
      <c r="GS703" s="96"/>
      <c r="GT703" s="96"/>
      <c r="GU703" s="96"/>
      <c r="GV703" s="96"/>
      <c r="GW703" s="96"/>
      <c r="GX703" s="96"/>
      <c r="GY703" s="96"/>
      <c r="GZ703" s="96"/>
      <c r="HA703" s="96"/>
      <c r="HB703" s="96"/>
      <c r="HC703" s="96"/>
      <c r="HD703" s="96"/>
      <c r="HE703" s="96"/>
      <c r="HF703" s="96"/>
      <c r="HG703" s="96"/>
      <c r="HH703" s="96"/>
      <c r="HI703" s="96"/>
      <c r="HJ703" s="96"/>
      <c r="HK703" s="96"/>
      <c r="HL703" s="96"/>
      <c r="HM703" s="96"/>
      <c r="HN703" s="96"/>
      <c r="HO703" s="96"/>
      <c r="HP703" s="96"/>
      <c r="HQ703" s="96"/>
      <c r="HR703" s="96"/>
      <c r="HS703" s="96"/>
      <c r="HT703" s="96"/>
      <c r="HU703" s="96"/>
      <c r="HV703" s="96"/>
      <c r="HW703" s="96"/>
      <c r="HX703" s="96"/>
      <c r="HY703" s="96"/>
      <c r="HZ703" s="96"/>
      <c r="IA703" s="96"/>
      <c r="IB703" s="96"/>
      <c r="IC703" s="96"/>
      <c r="ID703" s="96"/>
      <c r="IE703" s="96"/>
      <c r="IF703" s="96"/>
      <c r="IG703" s="96"/>
      <c r="IH703" s="96"/>
      <c r="II703" s="96"/>
      <c r="IJ703" s="96"/>
      <c r="IK703" s="96"/>
      <c r="IL703" s="96"/>
      <c r="IM703" s="96"/>
      <c r="IN703" s="96"/>
      <c r="IO703" s="96"/>
      <c r="IP703" s="96"/>
      <c r="IQ703" s="96"/>
      <c r="IR703" s="96"/>
      <c r="IS703" s="96"/>
      <c r="IT703" s="96"/>
      <c r="IU703" s="96"/>
      <c r="IV703" s="96"/>
      <c r="IW703" s="96"/>
      <c r="IX703" s="96"/>
      <c r="IY703" s="96"/>
      <c r="IZ703" s="96"/>
      <c r="JA703" s="96"/>
      <c r="JB703" s="96"/>
      <c r="JC703" s="96"/>
      <c r="JD703" s="96"/>
      <c r="JE703" s="96"/>
      <c r="JF703" s="96"/>
      <c r="JG703" s="96"/>
    </row>
    <row r="704" spans="1:267" s="70" customFormat="1" ht="15" customHeight="1" x14ac:dyDescent="0.25">
      <c r="A704" s="738">
        <v>1</v>
      </c>
      <c r="B704" s="1744">
        <v>1</v>
      </c>
      <c r="C704" s="510" t="s">
        <v>356</v>
      </c>
      <c r="D704" s="510"/>
      <c r="E704" s="407"/>
      <c r="F704" s="711">
        <v>3143</v>
      </c>
      <c r="G704" s="92">
        <f t="shared" si="418"/>
        <v>1048</v>
      </c>
      <c r="H704" s="92">
        <v>583</v>
      </c>
      <c r="I704" s="440">
        <f>H704/G704*100</f>
        <v>55.62977099236641</v>
      </c>
      <c r="J704" s="125"/>
      <c r="K704" s="125"/>
      <c r="L704" s="464"/>
      <c r="M704" s="464"/>
      <c r="N704" s="464"/>
      <c r="O704" s="464"/>
      <c r="P704" s="464"/>
      <c r="Q704" s="464"/>
      <c r="R704" s="711"/>
      <c r="S704" s="711"/>
      <c r="T704" s="711"/>
      <c r="U704" s="711"/>
      <c r="V704" s="1602"/>
      <c r="W704" s="711"/>
      <c r="X704" s="711"/>
      <c r="Y704" s="711"/>
      <c r="Z704" s="711"/>
      <c r="AA704" s="711"/>
      <c r="AB704" s="711">
        <v>3</v>
      </c>
      <c r="AC704" s="1841">
        <v>2427.27</v>
      </c>
      <c r="AD704" s="1841">
        <f t="shared" si="420"/>
        <v>2.42727</v>
      </c>
      <c r="AF704" s="1730"/>
    </row>
    <row r="705" spans="1:32" s="238" customFormat="1" ht="17.25" customHeight="1" x14ac:dyDescent="0.25">
      <c r="A705" s="738">
        <v>1</v>
      </c>
      <c r="B705" s="1744">
        <v>1</v>
      </c>
      <c r="C705" s="294" t="s">
        <v>165</v>
      </c>
      <c r="D705" s="294"/>
      <c r="E705" s="508"/>
      <c r="F705" s="712">
        <f>F690+F702</f>
        <v>95946</v>
      </c>
      <c r="G705" s="388">
        <f>G690+G702</f>
        <v>31983</v>
      </c>
      <c r="H705" s="388">
        <f>H690+H702</f>
        <v>37505</v>
      </c>
      <c r="I705" s="388">
        <f>H705/G705*100</f>
        <v>117.26542225557328</v>
      </c>
      <c r="J705" s="125"/>
      <c r="K705" s="125"/>
      <c r="L705" s="464"/>
      <c r="M705" s="464"/>
      <c r="N705" s="464"/>
      <c r="O705" s="464"/>
      <c r="P705" s="464"/>
      <c r="Q705" s="464"/>
      <c r="R705" s="644">
        <v>90492.851129999995</v>
      </c>
      <c r="S705" s="644">
        <v>90492.851129999995</v>
      </c>
      <c r="T705" s="644">
        <v>90492.851129999995</v>
      </c>
      <c r="U705" s="644">
        <v>90492.851129999995</v>
      </c>
      <c r="V705" s="1607">
        <f>R705/12*$C$3+(S705-R705)/11*3+(T705-S705)/10*2+(U705-T705)/9*1</f>
        <v>30164.28371</v>
      </c>
      <c r="W705" s="644">
        <f>AA705-Z705</f>
        <v>30595.226789999997</v>
      </c>
      <c r="X705" s="644"/>
      <c r="Y705" s="644">
        <f>W705-V705</f>
        <v>430.94307999999728</v>
      </c>
      <c r="Z705" s="644">
        <v>-271.21806000000004</v>
      </c>
      <c r="AA705" s="644">
        <v>30324.008729999998</v>
      </c>
      <c r="AB705" s="388">
        <f>AB690+AB702</f>
        <v>165</v>
      </c>
      <c r="AC705" s="644">
        <f>AC702+AC690</f>
        <v>188617.26</v>
      </c>
      <c r="AD705" s="644">
        <f t="shared" ref="AD705" si="421">AD702+AD690</f>
        <v>188.61726000000002</v>
      </c>
      <c r="AF705" s="767"/>
    </row>
    <row r="706" spans="1:32" s="238" customFormat="1" ht="17.25" customHeight="1" x14ac:dyDescent="0.25">
      <c r="A706" s="738"/>
      <c r="B706" s="1744"/>
      <c r="C706" s="611" t="s">
        <v>160</v>
      </c>
      <c r="D706" s="611"/>
      <c r="E706" s="672"/>
      <c r="F706" s="2255"/>
      <c r="G706" s="673"/>
      <c r="H706" s="673"/>
      <c r="I706" s="673"/>
      <c r="J706" s="125"/>
      <c r="K706" s="125"/>
      <c r="L706" s="464"/>
      <c r="M706" s="464"/>
      <c r="N706" s="464"/>
      <c r="O706" s="464"/>
      <c r="P706" s="464"/>
      <c r="Q706" s="464"/>
      <c r="R706" s="644">
        <v>2937.0271200000002</v>
      </c>
      <c r="S706" s="644">
        <v>2937.0271200000002</v>
      </c>
      <c r="T706" s="644">
        <v>2937.0271200000002</v>
      </c>
      <c r="U706" s="644">
        <v>2937.0271200000002</v>
      </c>
      <c r="V706" s="1607">
        <f>R706/12*$C$3+(S706-R706)/11*3+(T706-S706)/10*2+(U706-T706)/9*1</f>
        <v>979.00904000000003</v>
      </c>
      <c r="W706" s="644">
        <f>AA706-Z706</f>
        <v>1260.2330599999998</v>
      </c>
      <c r="X706" s="644"/>
      <c r="Y706" s="644">
        <f>W706-V706</f>
        <v>281.22401999999977</v>
      </c>
      <c r="Z706" s="644">
        <v>-6.7072500000000002</v>
      </c>
      <c r="AA706" s="644">
        <v>1253.5258099999999</v>
      </c>
      <c r="AB706" s="644">
        <v>50</v>
      </c>
      <c r="AC706" s="644">
        <v>138633.29999999999</v>
      </c>
      <c r="AD706" s="1841">
        <f t="shared" ref="AD706" si="422">AC706/1000</f>
        <v>138.63329999999999</v>
      </c>
      <c r="AF706" s="767"/>
    </row>
    <row r="707" spans="1:32" s="238" customFormat="1" ht="17.25" customHeight="1" x14ac:dyDescent="0.25">
      <c r="A707" s="738"/>
      <c r="B707" s="1744"/>
      <c r="C707" s="832" t="s">
        <v>78</v>
      </c>
      <c r="D707" s="832"/>
      <c r="E707" s="672"/>
      <c r="F707" s="711">
        <v>1500</v>
      </c>
      <c r="G707" s="92">
        <f>ROUND(F707/12*$C$3,0)</f>
        <v>500</v>
      </c>
      <c r="H707" s="829">
        <v>466</v>
      </c>
      <c r="I707" s="829">
        <f>H707/G707*100</f>
        <v>93.2</v>
      </c>
      <c r="J707" s="125"/>
      <c r="K707" s="125"/>
      <c r="L707" s="464"/>
      <c r="M707" s="464"/>
      <c r="N707" s="464"/>
      <c r="O707" s="464"/>
      <c r="P707" s="464"/>
      <c r="Q707" s="464"/>
      <c r="R707" s="644"/>
      <c r="S707" s="644"/>
      <c r="T707" s="644"/>
      <c r="U707" s="644"/>
      <c r="V707" s="1607"/>
      <c r="W707" s="644"/>
      <c r="X707" s="644"/>
      <c r="Y707" s="644"/>
      <c r="Z707" s="644"/>
      <c r="AA707" s="644"/>
      <c r="AB707" s="644"/>
      <c r="AC707" s="644"/>
      <c r="AD707" s="644"/>
      <c r="AF707" s="767"/>
    </row>
    <row r="708" spans="1:32" s="238" customFormat="1" ht="32.25" customHeight="1" x14ac:dyDescent="0.25">
      <c r="A708" s="738"/>
      <c r="B708" s="1744"/>
      <c r="C708" s="832" t="s">
        <v>144</v>
      </c>
      <c r="D708" s="832"/>
      <c r="E708" s="672"/>
      <c r="F708" s="711">
        <v>96</v>
      </c>
      <c r="G708" s="92">
        <f>ROUND(F708/12*$C$3,0)</f>
        <v>32</v>
      </c>
      <c r="H708" s="829">
        <v>67</v>
      </c>
      <c r="I708" s="829">
        <f>H708/G708*100</f>
        <v>209.375</v>
      </c>
      <c r="J708" s="125"/>
      <c r="K708" s="125"/>
      <c r="L708" s="464"/>
      <c r="M708" s="464"/>
      <c r="N708" s="464"/>
      <c r="O708" s="464"/>
      <c r="P708" s="464"/>
      <c r="Q708" s="464"/>
      <c r="R708" s="644"/>
      <c r="S708" s="644"/>
      <c r="T708" s="644"/>
      <c r="U708" s="644"/>
      <c r="V708" s="1607"/>
      <c r="W708" s="644"/>
      <c r="X708" s="644"/>
      <c r="Y708" s="644"/>
      <c r="Z708" s="644"/>
      <c r="AA708" s="644"/>
      <c r="AB708" s="644"/>
      <c r="AC708" s="644"/>
      <c r="AD708" s="644"/>
      <c r="AF708" s="767"/>
    </row>
    <row r="709" spans="1:32" s="238" customFormat="1" ht="17.25" customHeight="1" x14ac:dyDescent="0.25">
      <c r="A709" s="738"/>
      <c r="B709" s="1744"/>
      <c r="C709" s="213"/>
      <c r="D709" s="213"/>
      <c r="E709" s="508"/>
      <c r="F709" s="712"/>
      <c r="G709" s="388"/>
      <c r="H709" s="388"/>
      <c r="I709" s="388"/>
      <c r="J709" s="125"/>
      <c r="K709" s="125"/>
      <c r="L709" s="464"/>
      <c r="M709" s="464"/>
      <c r="N709" s="464"/>
      <c r="O709" s="464"/>
      <c r="P709" s="464"/>
      <c r="Q709" s="464"/>
      <c r="R709" s="644"/>
      <c r="S709" s="644"/>
      <c r="T709" s="644"/>
      <c r="U709" s="644"/>
      <c r="V709" s="1607"/>
      <c r="W709" s="644"/>
      <c r="X709" s="644"/>
      <c r="Y709" s="644"/>
      <c r="Z709" s="644"/>
      <c r="AA709" s="644"/>
      <c r="AB709" s="644"/>
      <c r="AC709" s="644"/>
      <c r="AD709" s="644"/>
      <c r="AF709" s="767"/>
    </row>
    <row r="710" spans="1:32" s="70" customFormat="1" ht="15" customHeight="1" x14ac:dyDescent="0.25">
      <c r="A710" s="738">
        <v>1</v>
      </c>
      <c r="B710" s="1744">
        <v>1</v>
      </c>
      <c r="C710" s="672" t="s">
        <v>343</v>
      </c>
      <c r="D710" s="672"/>
      <c r="E710" s="672"/>
      <c r="F710" s="2255">
        <f>SUM(F705,F688)</f>
        <v>436602.36923076928</v>
      </c>
      <c r="G710" s="673">
        <f>SUM(G705,G688)</f>
        <v>145533.38974358974</v>
      </c>
      <c r="H710" s="673">
        <f>SUM(H705,H688)</f>
        <v>131650.36809116811</v>
      </c>
      <c r="I710" s="831">
        <f>H710/G710*100</f>
        <v>90.460593492062785</v>
      </c>
      <c r="J710" s="674"/>
      <c r="K710" s="674"/>
      <c r="L710" s="673"/>
      <c r="M710" s="673"/>
      <c r="N710" s="673"/>
      <c r="O710" s="673"/>
      <c r="P710" s="673"/>
      <c r="Q710" s="673"/>
      <c r="R710" s="644">
        <f>SUM(R706,R705,R688)</f>
        <v>292619.36744999996</v>
      </c>
      <c r="S710" s="644">
        <f>SUM(S706,S705,S688)</f>
        <v>292619.36744999996</v>
      </c>
      <c r="T710" s="644">
        <f>SUM(T706,T705,T688)</f>
        <v>292619.36744999996</v>
      </c>
      <c r="U710" s="644">
        <f>SUM(U706,U705,U688)</f>
        <v>292619.36744999996</v>
      </c>
      <c r="V710" s="1607">
        <f t="shared" ref="V710:AA710" si="423">SUM(V706,V705,V688)</f>
        <v>97539.789149999997</v>
      </c>
      <c r="W710" s="644">
        <f t="shared" si="423"/>
        <v>96758.035130000004</v>
      </c>
      <c r="X710" s="644">
        <f t="shared" si="423"/>
        <v>0</v>
      </c>
      <c r="Y710" s="644">
        <f t="shared" si="423"/>
        <v>-781.75401999998746</v>
      </c>
      <c r="Z710" s="644">
        <f t="shared" si="423"/>
        <v>-547.92764</v>
      </c>
      <c r="AA710" s="644">
        <f t="shared" si="423"/>
        <v>96210.107489999995</v>
      </c>
      <c r="AB710" s="673">
        <f>SUM(AB705,AB688)</f>
        <v>5275.9159544159547</v>
      </c>
      <c r="AC710" s="644">
        <f t="shared" ref="AC710:AD710" si="424">SUM(AC706,AC705,AC688)</f>
        <v>4666954.7799999984</v>
      </c>
      <c r="AD710" s="644">
        <f t="shared" si="424"/>
        <v>4666.9547799999991</v>
      </c>
      <c r="AF710" s="1730"/>
    </row>
    <row r="711" spans="1:32" s="70" customFormat="1" ht="15" customHeight="1" x14ac:dyDescent="0.25">
      <c r="A711" s="738">
        <v>1</v>
      </c>
      <c r="B711" s="1744">
        <v>1</v>
      </c>
      <c r="C711" s="217" t="s">
        <v>31</v>
      </c>
      <c r="D711" s="217"/>
      <c r="E711" s="217"/>
      <c r="F711" s="2254"/>
      <c r="G711" s="675"/>
      <c r="H711" s="675"/>
      <c r="I711" s="675"/>
      <c r="J711" s="674"/>
      <c r="K711" s="674"/>
      <c r="L711" s="673"/>
      <c r="M711" s="673"/>
      <c r="N711" s="673"/>
      <c r="O711" s="673"/>
      <c r="P711" s="673"/>
      <c r="Q711" s="673"/>
      <c r="R711" s="63"/>
      <c r="S711" s="63"/>
      <c r="T711" s="63"/>
      <c r="U711" s="63"/>
      <c r="V711" s="1599"/>
      <c r="W711" s="63"/>
      <c r="X711" s="63"/>
      <c r="Y711" s="63"/>
      <c r="Z711" s="63"/>
      <c r="AA711" s="63"/>
      <c r="AB711" s="63"/>
      <c r="AC711" s="1836"/>
      <c r="AD711" s="1836"/>
      <c r="AF711" s="1730"/>
    </row>
    <row r="712" spans="1:32" s="70" customFormat="1" ht="15" customHeight="1" x14ac:dyDescent="0.25">
      <c r="A712" s="738">
        <v>1</v>
      </c>
      <c r="B712" s="1744">
        <v>1</v>
      </c>
      <c r="C712" s="144" t="s">
        <v>10</v>
      </c>
      <c r="D712" s="144"/>
      <c r="E712" s="833">
        <v>300</v>
      </c>
      <c r="F712" s="867">
        <v>180</v>
      </c>
      <c r="G712" s="92">
        <f t="shared" ref="G712:G719" si="425">F712/12*$C$3</f>
        <v>60</v>
      </c>
      <c r="H712" s="92">
        <v>63</v>
      </c>
      <c r="I712" s="92">
        <f t="shared" ref="I712:I720" si="426">H712/G712*100</f>
        <v>105</v>
      </c>
      <c r="J712" s="363">
        <v>10</v>
      </c>
      <c r="K712" s="93">
        <f t="shared" ref="K712:K720" si="427">N712/H712</f>
        <v>10.301587301587302</v>
      </c>
      <c r="L712" s="94">
        <f t="shared" ref="L712:L719" si="428">ROUND(F712*J712,0)</f>
        <v>1800</v>
      </c>
      <c r="M712" s="94">
        <f t="shared" ref="M712:M719" si="429">ROUND(L712/12*$C$3,0)</f>
        <v>600</v>
      </c>
      <c r="N712" s="94">
        <f>500+149</f>
        <v>649</v>
      </c>
      <c r="O712" s="94">
        <f t="shared" ref="O712:O720" si="430">N712/M712*100</f>
        <v>108.16666666666667</v>
      </c>
      <c r="P712" s="94">
        <f t="shared" ref="P712:P719" si="431">L712/E712</f>
        <v>6</v>
      </c>
      <c r="Q712" s="94">
        <f t="shared" ref="Q712:Q720" si="432">N712/$C$3*12/P712</f>
        <v>324.5</v>
      </c>
      <c r="R712" s="711"/>
      <c r="S712" s="711"/>
      <c r="T712" s="711"/>
      <c r="U712" s="711"/>
      <c r="V712" s="1602"/>
      <c r="W712" s="711"/>
      <c r="X712" s="711"/>
      <c r="Y712" s="711"/>
      <c r="Z712" s="711"/>
      <c r="AA712" s="711"/>
      <c r="AB712" s="711"/>
      <c r="AC712" s="1841"/>
      <c r="AD712" s="1841"/>
      <c r="AF712" s="1730"/>
    </row>
    <row r="713" spans="1:32" s="70" customFormat="1" ht="15" customHeight="1" x14ac:dyDescent="0.25">
      <c r="A713" s="738">
        <v>1</v>
      </c>
      <c r="B713" s="1744">
        <v>1</v>
      </c>
      <c r="C713" s="144" t="s">
        <v>8</v>
      </c>
      <c r="D713" s="144"/>
      <c r="E713" s="833">
        <v>300</v>
      </c>
      <c r="F713" s="867">
        <v>60</v>
      </c>
      <c r="G713" s="92">
        <f t="shared" si="425"/>
        <v>20</v>
      </c>
      <c r="H713" s="92">
        <v>20</v>
      </c>
      <c r="I713" s="92">
        <f t="shared" si="426"/>
        <v>100</v>
      </c>
      <c r="J713" s="363">
        <v>10</v>
      </c>
      <c r="K713" s="93">
        <f t="shared" si="427"/>
        <v>9.6</v>
      </c>
      <c r="L713" s="94">
        <f t="shared" si="428"/>
        <v>600</v>
      </c>
      <c r="M713" s="94">
        <f t="shared" si="429"/>
        <v>200</v>
      </c>
      <c r="N713" s="94">
        <f>145+47</f>
        <v>192</v>
      </c>
      <c r="O713" s="94">
        <f t="shared" si="430"/>
        <v>96</v>
      </c>
      <c r="P713" s="94">
        <f t="shared" si="431"/>
        <v>2</v>
      </c>
      <c r="Q713" s="94">
        <f t="shared" si="432"/>
        <v>288</v>
      </c>
      <c r="R713" s="711"/>
      <c r="S713" s="711"/>
      <c r="T713" s="711"/>
      <c r="U713" s="711"/>
      <c r="V713" s="1602"/>
      <c r="W713" s="711"/>
      <c r="X713" s="711"/>
      <c r="Y713" s="711"/>
      <c r="Z713" s="711"/>
      <c r="AA713" s="711"/>
      <c r="AB713" s="711"/>
      <c r="AC713" s="1841"/>
      <c r="AD713" s="1841"/>
      <c r="AF713" s="1730"/>
    </row>
    <row r="714" spans="1:32" s="70" customFormat="1" ht="15" customHeight="1" x14ac:dyDescent="0.25">
      <c r="A714" s="738">
        <v>1</v>
      </c>
      <c r="B714" s="1744">
        <v>1</v>
      </c>
      <c r="C714" s="144" t="s">
        <v>9</v>
      </c>
      <c r="D714" s="144"/>
      <c r="E714" s="833">
        <v>300</v>
      </c>
      <c r="F714" s="867">
        <v>60</v>
      </c>
      <c r="G714" s="92">
        <f t="shared" si="425"/>
        <v>20</v>
      </c>
      <c r="H714" s="92">
        <v>21</v>
      </c>
      <c r="I714" s="92">
        <f t="shared" si="426"/>
        <v>105</v>
      </c>
      <c r="J714" s="363">
        <v>10</v>
      </c>
      <c r="K714" s="93">
        <f t="shared" si="427"/>
        <v>11.619047619047619</v>
      </c>
      <c r="L714" s="94">
        <f t="shared" si="428"/>
        <v>600</v>
      </c>
      <c r="M714" s="94">
        <f t="shared" si="429"/>
        <v>200</v>
      </c>
      <c r="N714" s="94">
        <f>171+73</f>
        <v>244</v>
      </c>
      <c r="O714" s="94">
        <f t="shared" si="430"/>
        <v>122</v>
      </c>
      <c r="P714" s="94">
        <f t="shared" si="431"/>
        <v>2</v>
      </c>
      <c r="Q714" s="94">
        <f t="shared" si="432"/>
        <v>366</v>
      </c>
      <c r="R714" s="711"/>
      <c r="S714" s="711"/>
      <c r="T714" s="711"/>
      <c r="U714" s="711"/>
      <c r="V714" s="1602"/>
      <c r="W714" s="711"/>
      <c r="X714" s="711"/>
      <c r="Y714" s="711"/>
      <c r="Z714" s="711"/>
      <c r="AA714" s="711"/>
      <c r="AB714" s="711"/>
      <c r="AC714" s="1841"/>
      <c r="AD714" s="1841"/>
      <c r="AF714" s="1730"/>
    </row>
    <row r="715" spans="1:32" s="70" customFormat="1" ht="15" customHeight="1" x14ac:dyDescent="0.25">
      <c r="A715" s="738">
        <v>1</v>
      </c>
      <c r="B715" s="1744">
        <v>1</v>
      </c>
      <c r="C715" s="144" t="s">
        <v>76</v>
      </c>
      <c r="D715" s="144"/>
      <c r="E715" s="833">
        <v>300</v>
      </c>
      <c r="F715" s="867">
        <v>180</v>
      </c>
      <c r="G715" s="92">
        <f t="shared" si="425"/>
        <v>60</v>
      </c>
      <c r="H715" s="92">
        <v>48</v>
      </c>
      <c r="I715" s="92">
        <f t="shared" si="426"/>
        <v>80</v>
      </c>
      <c r="J715" s="363">
        <v>8.5</v>
      </c>
      <c r="K715" s="93">
        <f t="shared" si="427"/>
        <v>11.229166666666666</v>
      </c>
      <c r="L715" s="94">
        <f t="shared" si="428"/>
        <v>1530</v>
      </c>
      <c r="M715" s="94">
        <f t="shared" si="429"/>
        <v>510</v>
      </c>
      <c r="N715" s="94">
        <f>469+70</f>
        <v>539</v>
      </c>
      <c r="O715" s="94">
        <f t="shared" si="430"/>
        <v>105.68627450980392</v>
      </c>
      <c r="P715" s="94">
        <f t="shared" si="431"/>
        <v>5.0999999999999996</v>
      </c>
      <c r="Q715" s="94">
        <f t="shared" si="432"/>
        <v>317.05882352941177</v>
      </c>
      <c r="R715" s="711"/>
      <c r="S715" s="711"/>
      <c r="T715" s="711"/>
      <c r="U715" s="711"/>
      <c r="V715" s="1602"/>
      <c r="W715" s="711"/>
      <c r="X715" s="711"/>
      <c r="Y715" s="711"/>
      <c r="Z715" s="711"/>
      <c r="AA715" s="711"/>
      <c r="AB715" s="711"/>
      <c r="AC715" s="1841"/>
      <c r="AD715" s="1841"/>
      <c r="AF715" s="1730"/>
    </row>
    <row r="716" spans="1:32" s="70" customFormat="1" ht="15" customHeight="1" x14ac:dyDescent="0.25">
      <c r="A716" s="738">
        <v>1</v>
      </c>
      <c r="B716" s="1744">
        <v>1</v>
      </c>
      <c r="C716" s="144" t="s">
        <v>6</v>
      </c>
      <c r="D716" s="144"/>
      <c r="E716" s="833">
        <v>300</v>
      </c>
      <c r="F716" s="867">
        <v>390</v>
      </c>
      <c r="G716" s="92">
        <f t="shared" si="425"/>
        <v>130</v>
      </c>
      <c r="H716" s="92">
        <v>132</v>
      </c>
      <c r="I716" s="92">
        <f t="shared" si="426"/>
        <v>101.53846153846153</v>
      </c>
      <c r="J716" s="363">
        <v>6</v>
      </c>
      <c r="K716" s="93">
        <f t="shared" si="427"/>
        <v>8.7727272727272734</v>
      </c>
      <c r="L716" s="94">
        <f t="shared" si="428"/>
        <v>2340</v>
      </c>
      <c r="M716" s="94">
        <f t="shared" si="429"/>
        <v>780</v>
      </c>
      <c r="N716" s="94">
        <f>874+284</f>
        <v>1158</v>
      </c>
      <c r="O716" s="94">
        <f t="shared" si="430"/>
        <v>148.46153846153845</v>
      </c>
      <c r="P716" s="94">
        <f t="shared" si="431"/>
        <v>7.8</v>
      </c>
      <c r="Q716" s="94">
        <f t="shared" si="432"/>
        <v>445.38461538461542</v>
      </c>
      <c r="R716" s="711"/>
      <c r="S716" s="711"/>
      <c r="T716" s="711"/>
      <c r="U716" s="711"/>
      <c r="V716" s="1602"/>
      <c r="W716" s="711"/>
      <c r="X716" s="711"/>
      <c r="Y716" s="711"/>
      <c r="Z716" s="711"/>
      <c r="AA716" s="711"/>
      <c r="AB716" s="711"/>
      <c r="AC716" s="1841"/>
      <c r="AD716" s="1841"/>
      <c r="AF716" s="1730"/>
    </row>
    <row r="717" spans="1:32" s="70" customFormat="1" ht="15" customHeight="1" x14ac:dyDescent="0.25">
      <c r="A717" s="738">
        <v>1</v>
      </c>
      <c r="B717" s="1744">
        <v>1</v>
      </c>
      <c r="C717" s="144" t="s">
        <v>26</v>
      </c>
      <c r="D717" s="144"/>
      <c r="E717" s="833">
        <v>300</v>
      </c>
      <c r="F717" s="867">
        <v>300</v>
      </c>
      <c r="G717" s="92">
        <f t="shared" si="425"/>
        <v>100</v>
      </c>
      <c r="H717" s="92">
        <v>68</v>
      </c>
      <c r="I717" s="92">
        <f t="shared" si="426"/>
        <v>68</v>
      </c>
      <c r="J717" s="363">
        <v>6.1</v>
      </c>
      <c r="K717" s="93">
        <f t="shared" si="427"/>
        <v>5.9264705882352944</v>
      </c>
      <c r="L717" s="94">
        <f t="shared" si="428"/>
        <v>1830</v>
      </c>
      <c r="M717" s="94">
        <f t="shared" si="429"/>
        <v>610</v>
      </c>
      <c r="N717" s="94">
        <f>308+95</f>
        <v>403</v>
      </c>
      <c r="O717" s="94">
        <f t="shared" si="430"/>
        <v>66.06557377049181</v>
      </c>
      <c r="P717" s="94">
        <f t="shared" si="431"/>
        <v>6.1</v>
      </c>
      <c r="Q717" s="94">
        <f t="shared" si="432"/>
        <v>198.19672131147541</v>
      </c>
      <c r="R717" s="711"/>
      <c r="S717" s="711"/>
      <c r="T717" s="711"/>
      <c r="U717" s="711"/>
      <c r="V717" s="1602"/>
      <c r="W717" s="711"/>
      <c r="X717" s="711"/>
      <c r="Y717" s="711"/>
      <c r="Z717" s="711"/>
      <c r="AA717" s="711"/>
      <c r="AB717" s="711"/>
      <c r="AC717" s="1841"/>
      <c r="AD717" s="1841"/>
      <c r="AF717" s="1730"/>
    </row>
    <row r="718" spans="1:32" s="70" customFormat="1" ht="15" customHeight="1" x14ac:dyDescent="0.25">
      <c r="A718" s="738">
        <v>1</v>
      </c>
      <c r="B718" s="1744">
        <v>1</v>
      </c>
      <c r="C718" s="144" t="s">
        <v>28</v>
      </c>
      <c r="D718" s="144"/>
      <c r="E718" s="833">
        <v>300</v>
      </c>
      <c r="F718" s="867">
        <v>120</v>
      </c>
      <c r="G718" s="92">
        <f t="shared" si="425"/>
        <v>40</v>
      </c>
      <c r="H718" s="92">
        <v>19</v>
      </c>
      <c r="I718" s="92">
        <f t="shared" si="426"/>
        <v>47.5</v>
      </c>
      <c r="J718" s="501">
        <v>8</v>
      </c>
      <c r="K718" s="93">
        <f t="shared" si="427"/>
        <v>8.526315789473685</v>
      </c>
      <c r="L718" s="94">
        <f t="shared" si="428"/>
        <v>960</v>
      </c>
      <c r="M718" s="94">
        <f t="shared" si="429"/>
        <v>320</v>
      </c>
      <c r="N718" s="94">
        <f>125+37</f>
        <v>162</v>
      </c>
      <c r="O718" s="94">
        <f t="shared" si="430"/>
        <v>50.625</v>
      </c>
      <c r="P718" s="94">
        <f t="shared" si="431"/>
        <v>3.2</v>
      </c>
      <c r="Q718" s="94">
        <f t="shared" si="432"/>
        <v>151.875</v>
      </c>
      <c r="R718" s="711"/>
      <c r="S718" s="711"/>
      <c r="T718" s="711"/>
      <c r="U718" s="711"/>
      <c r="V718" s="1602"/>
      <c r="W718" s="711"/>
      <c r="X718" s="711"/>
      <c r="Y718" s="711"/>
      <c r="Z718" s="711"/>
      <c r="AA718" s="711"/>
      <c r="AB718" s="711"/>
      <c r="AC718" s="1841"/>
      <c r="AD718" s="1841"/>
      <c r="AF718" s="1730"/>
    </row>
    <row r="719" spans="1:32" s="70" customFormat="1" ht="15" customHeight="1" x14ac:dyDescent="0.25">
      <c r="A719" s="738">
        <v>1</v>
      </c>
      <c r="B719" s="1744">
        <v>1</v>
      </c>
      <c r="C719" s="144" t="s">
        <v>77</v>
      </c>
      <c r="D719" s="144"/>
      <c r="E719" s="833">
        <v>300</v>
      </c>
      <c r="F719" s="867">
        <v>120</v>
      </c>
      <c r="G719" s="92">
        <f t="shared" si="425"/>
        <v>40</v>
      </c>
      <c r="H719" s="92">
        <v>43</v>
      </c>
      <c r="I719" s="92">
        <f t="shared" si="426"/>
        <v>107.5</v>
      </c>
      <c r="J719" s="501">
        <v>10</v>
      </c>
      <c r="K719" s="93">
        <f t="shared" si="427"/>
        <v>9.6744186046511622</v>
      </c>
      <c r="L719" s="94">
        <f t="shared" si="428"/>
        <v>1200</v>
      </c>
      <c r="M719" s="94">
        <f t="shared" si="429"/>
        <v>400</v>
      </c>
      <c r="N719" s="94">
        <f>291+125</f>
        <v>416</v>
      </c>
      <c r="O719" s="94">
        <f t="shared" si="430"/>
        <v>104</v>
      </c>
      <c r="P719" s="94">
        <f t="shared" si="431"/>
        <v>4</v>
      </c>
      <c r="Q719" s="94">
        <f t="shared" si="432"/>
        <v>312</v>
      </c>
      <c r="R719" s="711"/>
      <c r="S719" s="711"/>
      <c r="T719" s="711"/>
      <c r="U719" s="711"/>
      <c r="V719" s="1602"/>
      <c r="W719" s="711"/>
      <c r="X719" s="711"/>
      <c r="Y719" s="711"/>
      <c r="Z719" s="711"/>
      <c r="AA719" s="711"/>
      <c r="AB719" s="711"/>
      <c r="AC719" s="1841"/>
      <c r="AD719" s="1841"/>
      <c r="AF719" s="1730"/>
    </row>
    <row r="720" spans="1:32" s="70" customFormat="1" ht="15" customHeight="1" x14ac:dyDescent="0.25">
      <c r="A720" s="738">
        <v>1</v>
      </c>
      <c r="B720" s="1744">
        <v>1</v>
      </c>
      <c r="C720" s="508" t="s">
        <v>13</v>
      </c>
      <c r="D720" s="508"/>
      <c r="E720" s="508"/>
      <c r="F720" s="2202">
        <f>SUM(F712:F719)</f>
        <v>1410</v>
      </c>
      <c r="G720" s="412">
        <f>SUM(G712:G719)</f>
        <v>470</v>
      </c>
      <c r="H720" s="412">
        <f>SUM(H712:H719)</f>
        <v>414</v>
      </c>
      <c r="I720" s="412">
        <f t="shared" si="426"/>
        <v>88.085106382978722</v>
      </c>
      <c r="J720" s="678">
        <f>IF(F720=0,0,L720/F720)</f>
        <v>7.7021276595744679</v>
      </c>
      <c r="K720" s="117">
        <f t="shared" si="427"/>
        <v>9.0893719806763293</v>
      </c>
      <c r="L720" s="412">
        <f>SUM(L712:L719)</f>
        <v>10860</v>
      </c>
      <c r="M720" s="412">
        <f>SUM(M712:M719)</f>
        <v>3620</v>
      </c>
      <c r="N720" s="412">
        <f>SUM(N712:N719)</f>
        <v>3763</v>
      </c>
      <c r="O720" s="94">
        <f t="shared" si="430"/>
        <v>103.95027624309392</v>
      </c>
      <c r="P720" s="281">
        <f>SUM(P712:P719)</f>
        <v>36.200000000000003</v>
      </c>
      <c r="Q720" s="94">
        <f t="shared" si="432"/>
        <v>311.85082872928172</v>
      </c>
      <c r="R720" s="412"/>
      <c r="S720" s="412"/>
      <c r="T720" s="412"/>
      <c r="U720" s="412"/>
      <c r="V720" s="1616"/>
      <c r="W720" s="412"/>
      <c r="X720" s="412"/>
      <c r="Y720" s="412"/>
      <c r="Z720" s="412"/>
      <c r="AA720" s="412"/>
      <c r="AB720" s="412"/>
      <c r="AC720" s="1862"/>
      <c r="AD720" s="1862"/>
      <c r="AF720" s="1730"/>
    </row>
    <row r="721" spans="1:32" s="70" customFormat="1" ht="15" customHeight="1" x14ac:dyDescent="0.25">
      <c r="A721" s="738">
        <v>1</v>
      </c>
      <c r="B721" s="1744">
        <v>1</v>
      </c>
      <c r="C721" s="217" t="s">
        <v>148</v>
      </c>
      <c r="D721" s="217"/>
      <c r="E721" s="508"/>
      <c r="F721" s="2202"/>
      <c r="G721" s="412"/>
      <c r="H721" s="412"/>
      <c r="I721" s="412"/>
      <c r="J721" s="678"/>
      <c r="K721" s="117"/>
      <c r="L721" s="412"/>
      <c r="M721" s="412"/>
      <c r="N721" s="412"/>
      <c r="O721" s="94"/>
      <c r="P721" s="94"/>
      <c r="Q721" s="94"/>
      <c r="R721" s="412"/>
      <c r="S721" s="412"/>
      <c r="T721" s="412"/>
      <c r="U721" s="412"/>
      <c r="V721" s="1616"/>
      <c r="W721" s="412"/>
      <c r="X721" s="412"/>
      <c r="Y721" s="412"/>
      <c r="Z721" s="412"/>
      <c r="AA721" s="412"/>
      <c r="AB721" s="412"/>
      <c r="AC721" s="1862"/>
      <c r="AD721" s="1862"/>
      <c r="AF721" s="1730"/>
    </row>
    <row r="722" spans="1:32" s="70" customFormat="1" ht="15" customHeight="1" x14ac:dyDescent="0.25">
      <c r="A722" s="738">
        <v>1</v>
      </c>
      <c r="B722" s="1744">
        <v>1</v>
      </c>
      <c r="C722" s="150" t="s">
        <v>541</v>
      </c>
      <c r="D722" s="150"/>
      <c r="E722" s="656">
        <v>240</v>
      </c>
      <c r="F722" s="867">
        <v>1852</v>
      </c>
      <c r="G722" s="92">
        <f>(F722-(F724/12*3))/9*($C$3-3)+F724/12*3</f>
        <v>716.88888888888891</v>
      </c>
      <c r="H722" s="92">
        <v>763</v>
      </c>
      <c r="I722" s="92">
        <f>H722/G722*100</f>
        <v>106.4321140731556</v>
      </c>
      <c r="J722" s="501">
        <v>8</v>
      </c>
      <c r="K722" s="93">
        <f>N722/H722</f>
        <v>8.09829619921363</v>
      </c>
      <c r="L722" s="94">
        <f>ROUND(F722*J722,0)</f>
        <v>14816</v>
      </c>
      <c r="M722" s="94">
        <f t="shared" ref="M722" si="433">ROUND(L722/12*$C$3,0)</f>
        <v>4939</v>
      </c>
      <c r="N722" s="94">
        <f>4801+1378</f>
        <v>6179</v>
      </c>
      <c r="O722" s="94">
        <f>N722/M722*100</f>
        <v>125.10629682121888</v>
      </c>
      <c r="P722" s="94">
        <f>L722/E722</f>
        <v>61.733333333333334</v>
      </c>
      <c r="Q722" s="94">
        <f>N722/$C$3*12/P722</f>
        <v>300.27537796976242</v>
      </c>
      <c r="R722" s="711"/>
      <c r="S722" s="711"/>
      <c r="T722" s="711"/>
      <c r="U722" s="711"/>
      <c r="V722" s="1616"/>
      <c r="W722" s="412"/>
      <c r="X722" s="412"/>
      <c r="Y722" s="412"/>
      <c r="Z722" s="711"/>
      <c r="AA722" s="711"/>
      <c r="AB722" s="711"/>
      <c r="AC722" s="1841"/>
      <c r="AD722" s="1841"/>
      <c r="AF722" s="1730"/>
    </row>
    <row r="723" spans="1:32" s="70" customFormat="1" ht="15" customHeight="1" x14ac:dyDescent="0.25">
      <c r="A723" s="738">
        <v>1</v>
      </c>
      <c r="B723" s="1744">
        <v>1</v>
      </c>
      <c r="C723" s="97" t="s">
        <v>77</v>
      </c>
      <c r="D723" s="97"/>
      <c r="E723" s="661">
        <v>240</v>
      </c>
      <c r="F723" s="867">
        <v>448</v>
      </c>
      <c r="G723" s="2603">
        <f>ROUND(F723/9*($C$3-3),0)</f>
        <v>50</v>
      </c>
      <c r="H723" s="92">
        <v>54</v>
      </c>
      <c r="I723" s="92">
        <f>H723/G723*100</f>
        <v>108</v>
      </c>
      <c r="J723" s="501">
        <v>8</v>
      </c>
      <c r="K723" s="93">
        <f>N723/H723</f>
        <v>7.8518518518518521</v>
      </c>
      <c r="L723" s="94">
        <f>ROUND(F723*J723,0)</f>
        <v>3584</v>
      </c>
      <c r="M723" s="94">
        <f>ROUND(L723/9*($C$3-3),0)</f>
        <v>398</v>
      </c>
      <c r="N723" s="94">
        <v>424</v>
      </c>
      <c r="O723" s="94">
        <f>N723/M723*100</f>
        <v>106.53266331658291</v>
      </c>
      <c r="P723" s="94">
        <f>L723/E723</f>
        <v>14.933333333333334</v>
      </c>
      <c r="Q723" s="94">
        <f>N723/$C$3*12/P723</f>
        <v>85.178571428571431</v>
      </c>
      <c r="R723" s="711"/>
      <c r="S723" s="711"/>
      <c r="T723" s="711"/>
      <c r="U723" s="711"/>
      <c r="V723" s="1616"/>
      <c r="W723" s="412"/>
      <c r="X723" s="412"/>
      <c r="Y723" s="412"/>
      <c r="Z723" s="711"/>
      <c r="AA723" s="711"/>
      <c r="AB723" s="711"/>
      <c r="AC723" s="1841"/>
      <c r="AD723" s="1841"/>
      <c r="AF723" s="1730"/>
    </row>
    <row r="724" spans="1:32" s="96" customFormat="1" ht="15" customHeight="1" x14ac:dyDescent="0.25">
      <c r="A724" s="738">
        <v>1</v>
      </c>
      <c r="B724" s="1744">
        <v>1</v>
      </c>
      <c r="C724" s="280" t="s">
        <v>187</v>
      </c>
      <c r="D724" s="823"/>
      <c r="E724" s="679"/>
      <c r="F724" s="2202">
        <f>SUM(F722:F723)</f>
        <v>2300</v>
      </c>
      <c r="G724" s="412">
        <f t="shared" ref="G724:H724" si="434">SUM(G722:G723)</f>
        <v>766.88888888888891</v>
      </c>
      <c r="H724" s="412">
        <f t="shared" si="434"/>
        <v>817</v>
      </c>
      <c r="I724" s="412">
        <f t="shared" ref="I724:I730" si="435">H724/G724*100</f>
        <v>106.53433787308026</v>
      </c>
      <c r="J724" s="501">
        <v>8</v>
      </c>
      <c r="K724" s="412">
        <f>N724/H724</f>
        <v>8.0820073439412479</v>
      </c>
      <c r="L724" s="412">
        <f>SUM(L722:L723)</f>
        <v>18400</v>
      </c>
      <c r="M724" s="412">
        <f t="shared" ref="M724:N724" si="436">SUM(M722:M723)</f>
        <v>5337</v>
      </c>
      <c r="N724" s="412">
        <f t="shared" si="436"/>
        <v>6603</v>
      </c>
      <c r="O724" s="118">
        <f>N724/M724*100</f>
        <v>123.72119168071951</v>
      </c>
      <c r="P724" s="412">
        <f>SUM(P722:P723)</f>
        <v>76.666666666666671</v>
      </c>
      <c r="Q724" s="94">
        <f>N724/$C$3*12/P724</f>
        <v>258.37826086956522</v>
      </c>
      <c r="R724" s="712"/>
      <c r="S724" s="712"/>
      <c r="T724" s="712"/>
      <c r="U724" s="712"/>
      <c r="V724" s="1622"/>
      <c r="W724" s="412"/>
      <c r="X724" s="412"/>
      <c r="Y724" s="412"/>
      <c r="Z724" s="118"/>
      <c r="AA724" s="118"/>
      <c r="AB724" s="118"/>
      <c r="AC724" s="1849"/>
      <c r="AD724" s="1849"/>
      <c r="AF724" s="2424"/>
    </row>
    <row r="725" spans="1:32" s="70" customFormat="1" ht="29.25" customHeight="1" x14ac:dyDescent="0.25">
      <c r="A725" s="738">
        <v>1</v>
      </c>
      <c r="B725" s="1744">
        <v>1</v>
      </c>
      <c r="C725" s="590" t="s">
        <v>172</v>
      </c>
      <c r="D725" s="590"/>
      <c r="E725" s="590"/>
      <c r="F725" s="2202">
        <f>SUM(F724,F720)</f>
        <v>3710</v>
      </c>
      <c r="G725" s="644">
        <f>SUM(G724,G720)</f>
        <v>1236.8888888888889</v>
      </c>
      <c r="H725" s="644">
        <f>SUM(H724,H720)</f>
        <v>1231</v>
      </c>
      <c r="I725" s="644">
        <f t="shared" si="435"/>
        <v>99.52389507725475</v>
      </c>
      <c r="J725" s="801">
        <f>L725/F725</f>
        <v>7.8867924528301883</v>
      </c>
      <c r="K725" s="117">
        <f>N725/H725</f>
        <v>8.4207961007311134</v>
      </c>
      <c r="L725" s="644">
        <f>SUM(L724,L720)</f>
        <v>29260</v>
      </c>
      <c r="M725" s="644">
        <f>SUM(M724,M720)</f>
        <v>8957</v>
      </c>
      <c r="N725" s="644">
        <f>SUM(N724,N720)</f>
        <v>10366</v>
      </c>
      <c r="O725" s="118">
        <f>N725/M725*100</f>
        <v>115.73071340850731</v>
      </c>
      <c r="P725" s="644">
        <f>SUM(P724,P720)</f>
        <v>112.86666666666667</v>
      </c>
      <c r="Q725" s="118">
        <f>N725/$C$3*12/P725</f>
        <v>275.52864737152981</v>
      </c>
      <c r="R725" s="644">
        <v>64019.816179199988</v>
      </c>
      <c r="S725" s="644">
        <v>64019.816179199988</v>
      </c>
      <c r="T725" s="644">
        <v>64019.816179199988</v>
      </c>
      <c r="U725" s="644">
        <v>64019.816179199988</v>
      </c>
      <c r="V725" s="1607">
        <f>R725/12*$C$3+(S725-R725)/11*3+(T725-S725)/10*2+(U725-T725)/9*1</f>
        <v>21339.938726399996</v>
      </c>
      <c r="W725" s="412">
        <f>AA725-Z725</f>
        <v>21565.78269</v>
      </c>
      <c r="X725" s="412"/>
      <c r="Y725" s="412">
        <f>W725-V725</f>
        <v>225.84396360000392</v>
      </c>
      <c r="Z725" s="644">
        <v>-348.76159000000007</v>
      </c>
      <c r="AA725" s="644">
        <v>21217.021099999998</v>
      </c>
      <c r="AB725" s="644"/>
      <c r="AC725" s="1845"/>
      <c r="AD725" s="1845">
        <f>AC725/1000</f>
        <v>0</v>
      </c>
      <c r="AE725" s="1889"/>
      <c r="AF725" s="1730"/>
    </row>
    <row r="726" spans="1:32" s="70" customFormat="1" ht="29.25" customHeight="1" x14ac:dyDescent="0.25">
      <c r="A726" s="738">
        <v>1</v>
      </c>
      <c r="B726" s="1744">
        <v>1</v>
      </c>
      <c r="C726" s="834" t="s">
        <v>326</v>
      </c>
      <c r="D726" s="2559"/>
      <c r="E726" s="590"/>
      <c r="F726" s="711">
        <f>F727</f>
        <v>11580</v>
      </c>
      <c r="G726" s="756">
        <f>G727</f>
        <v>3860</v>
      </c>
      <c r="H726" s="756">
        <f>H727</f>
        <v>3597</v>
      </c>
      <c r="I726" s="756">
        <f t="shared" si="435"/>
        <v>93.186528497409327</v>
      </c>
      <c r="J726" s="680"/>
      <c r="K726" s="835"/>
      <c r="L726" s="645"/>
      <c r="M726" s="645"/>
      <c r="N726" s="645"/>
      <c r="O726" s="100"/>
      <c r="P726" s="645"/>
      <c r="Q726" s="100"/>
      <c r="R726" s="645"/>
      <c r="S726" s="645"/>
      <c r="T726" s="645"/>
      <c r="U726" s="645"/>
      <c r="V726" s="1607">
        <f t="shared" ref="V726" si="437">R726/12*$C$3</f>
        <v>0</v>
      </c>
      <c r="W726" s="432">
        <f>AA726-Z726</f>
        <v>0</v>
      </c>
      <c r="X726" s="432"/>
      <c r="Y726" s="432">
        <f>W726-V726</f>
        <v>0</v>
      </c>
      <c r="Z726" s="645"/>
      <c r="AA726" s="645"/>
      <c r="AB726" s="645">
        <v>7</v>
      </c>
      <c r="AC726" s="1850">
        <v>23351.58</v>
      </c>
      <c r="AD726" s="1841">
        <f t="shared" ref="AD726" si="438">AC726/1000</f>
        <v>23.351580000000002</v>
      </c>
      <c r="AF726" s="1730"/>
    </row>
    <row r="727" spans="1:32" s="70" customFormat="1" ht="18.75" customHeight="1" x14ac:dyDescent="0.25">
      <c r="A727" s="738">
        <v>1</v>
      </c>
      <c r="B727" s="1744">
        <v>1</v>
      </c>
      <c r="C727" s="836" t="s">
        <v>327</v>
      </c>
      <c r="D727" s="2560"/>
      <c r="E727" s="590"/>
      <c r="F727" s="711">
        <v>11580</v>
      </c>
      <c r="G727" s="92">
        <f>ROUND(F727/12*$C$3,0)</f>
        <v>3860</v>
      </c>
      <c r="H727" s="756">
        <f>H730-H728</f>
        <v>3597</v>
      </c>
      <c r="I727" s="756">
        <f t="shared" si="435"/>
        <v>93.186528497409327</v>
      </c>
      <c r="J727" s="680"/>
      <c r="K727" s="835"/>
      <c r="L727" s="645"/>
      <c r="M727" s="645"/>
      <c r="N727" s="645"/>
      <c r="O727" s="100"/>
      <c r="P727" s="645"/>
      <c r="Q727" s="100"/>
      <c r="R727" s="645"/>
      <c r="S727" s="645"/>
      <c r="T727" s="645"/>
      <c r="U727" s="645"/>
      <c r="V727" s="1607"/>
      <c r="W727" s="432"/>
      <c r="X727" s="432"/>
      <c r="Y727" s="432"/>
      <c r="Z727" s="645"/>
      <c r="AA727" s="645"/>
      <c r="AB727" s="645"/>
      <c r="AC727" s="1850"/>
      <c r="AD727" s="1850"/>
      <c r="AF727" s="1730"/>
    </row>
    <row r="728" spans="1:32" s="70" customFormat="1" ht="29.25" customHeight="1" x14ac:dyDescent="0.25">
      <c r="A728" s="738">
        <v>1</v>
      </c>
      <c r="B728" s="1744">
        <v>1</v>
      </c>
      <c r="C728" s="834" t="s">
        <v>328</v>
      </c>
      <c r="D728" s="2559"/>
      <c r="E728" s="590"/>
      <c r="F728" s="711">
        <f>F729</f>
        <v>20</v>
      </c>
      <c r="G728" s="717">
        <f t="shared" ref="G728:H728" si="439">G729</f>
        <v>7</v>
      </c>
      <c r="H728" s="717">
        <f t="shared" si="439"/>
        <v>4</v>
      </c>
      <c r="I728" s="756">
        <f t="shared" si="435"/>
        <v>57.142857142857139</v>
      </c>
      <c r="J728" s="680"/>
      <c r="K728" s="835"/>
      <c r="L728" s="645"/>
      <c r="M728" s="645"/>
      <c r="N728" s="645"/>
      <c r="O728" s="100"/>
      <c r="P728" s="645"/>
      <c r="Q728" s="100"/>
      <c r="R728" s="645"/>
      <c r="S728" s="645"/>
      <c r="T728" s="645"/>
      <c r="U728" s="645"/>
      <c r="V728" s="1607"/>
      <c r="W728" s="432"/>
      <c r="X728" s="432"/>
      <c r="Y728" s="432"/>
      <c r="Z728" s="645"/>
      <c r="AA728" s="645"/>
      <c r="AB728" s="645"/>
      <c r="AC728" s="1850"/>
      <c r="AD728" s="1850"/>
      <c r="AF728" s="1730"/>
    </row>
    <row r="729" spans="1:32" s="70" customFormat="1" ht="29.25" customHeight="1" x14ac:dyDescent="0.25">
      <c r="A729" s="738">
        <v>1</v>
      </c>
      <c r="B729" s="1744">
        <v>1</v>
      </c>
      <c r="C729" s="2418" t="s">
        <v>329</v>
      </c>
      <c r="D729" s="2418"/>
      <c r="E729" s="437"/>
      <c r="F729" s="2213">
        <v>20</v>
      </c>
      <c r="G729" s="92">
        <f>ROUND(F729/12*$C$3,0)</f>
        <v>7</v>
      </c>
      <c r="H729" s="756">
        <v>4</v>
      </c>
      <c r="I729" s="756">
        <f t="shared" si="435"/>
        <v>57.142857142857139</v>
      </c>
      <c r="J729" s="801"/>
      <c r="K729" s="2079"/>
      <c r="L729" s="645"/>
      <c r="M729" s="644"/>
      <c r="N729" s="644"/>
      <c r="O729" s="94"/>
      <c r="P729" s="645"/>
      <c r="Q729" s="100"/>
      <c r="R729" s="645"/>
      <c r="S729" s="645"/>
      <c r="T729" s="645"/>
      <c r="U729" s="645"/>
      <c r="V729" s="1607"/>
      <c r="W729" s="412"/>
      <c r="X729" s="412"/>
      <c r="Y729" s="432"/>
      <c r="Z729" s="645"/>
      <c r="AA729" s="645"/>
      <c r="AB729" s="645"/>
      <c r="AC729" s="1850"/>
      <c r="AD729" s="1850"/>
      <c r="AF729" s="1730"/>
    </row>
    <row r="730" spans="1:32" s="70" customFormat="1" ht="29.25" customHeight="1" x14ac:dyDescent="0.25">
      <c r="A730" s="738"/>
      <c r="B730" s="1744"/>
      <c r="C730" s="2075" t="s">
        <v>344</v>
      </c>
      <c r="D730" s="2561"/>
      <c r="E730" s="2074"/>
      <c r="F730" s="2214">
        <f>SUM(F726,F728)</f>
        <v>11600</v>
      </c>
      <c r="G730" s="289">
        <f>SUM(G726,G728)</f>
        <v>3867</v>
      </c>
      <c r="H730" s="2084">
        <v>3601</v>
      </c>
      <c r="I730" s="647">
        <f t="shared" si="435"/>
        <v>93.121282648047583</v>
      </c>
      <c r="J730" s="2081"/>
      <c r="K730" s="2083"/>
      <c r="L730" s="2084"/>
      <c r="M730" s="2072"/>
      <c r="N730" s="2072"/>
      <c r="O730" s="171"/>
      <c r="P730" s="2084"/>
      <c r="Q730" s="321"/>
      <c r="R730" s="2084">
        <v>49114.759399999995</v>
      </c>
      <c r="S730" s="2084">
        <v>49114.759399999995</v>
      </c>
      <c r="T730" s="2084">
        <v>49114.759399999995</v>
      </c>
      <c r="U730" s="2084">
        <v>49114.759399999995</v>
      </c>
      <c r="V730" s="2073">
        <f>R730/12*$C$3+(S730-R730)/11*3+(T730-S730)/10*2+(U730-T730)/9*1</f>
        <v>16371.586466666666</v>
      </c>
      <c r="W730" s="416">
        <f>AA730-Z730</f>
        <v>16228.286919999999</v>
      </c>
      <c r="X730" s="416"/>
      <c r="Y730" s="2085">
        <f>W730-V730</f>
        <v>-143.29954666666708</v>
      </c>
      <c r="Z730" s="2084">
        <v>-80.389130000000009</v>
      </c>
      <c r="AA730" s="2084">
        <v>16147.897789999999</v>
      </c>
      <c r="AB730" s="289">
        <f>SUM(AB726,AB728)</f>
        <v>7</v>
      </c>
      <c r="AC730" s="289">
        <f>SUM(AC726,AC728)</f>
        <v>23351.58</v>
      </c>
      <c r="AD730" s="2084">
        <f>AC730/1000</f>
        <v>23.351580000000002</v>
      </c>
      <c r="AF730" s="1730"/>
    </row>
    <row r="731" spans="1:32" s="70" customFormat="1" ht="19.5" customHeight="1" thickBot="1" x14ac:dyDescent="0.3">
      <c r="A731" s="738">
        <v>1</v>
      </c>
      <c r="B731" s="1744">
        <v>1</v>
      </c>
      <c r="C731" s="1441" t="s">
        <v>17</v>
      </c>
      <c r="D731" s="2562"/>
      <c r="E731" s="2076"/>
      <c r="F731" s="2256"/>
      <c r="G731" s="2077"/>
      <c r="H731" s="2077"/>
      <c r="I731" s="2077"/>
      <c r="J731" s="2082"/>
      <c r="K731" s="1442"/>
      <c r="L731" s="1443"/>
      <c r="M731" s="1443"/>
      <c r="N731" s="1443">
        <f>SUM(N725,N676)</f>
        <v>38627</v>
      </c>
      <c r="O731" s="1443"/>
      <c r="P731" s="1443"/>
      <c r="Q731" s="1443"/>
      <c r="R731" s="1442">
        <f>SUM(R730,R725,R710,R676)</f>
        <v>736082.15056159988</v>
      </c>
      <c r="S731" s="1442">
        <f>SUM(S730,S725,S710,S676)</f>
        <v>736082.15056159988</v>
      </c>
      <c r="T731" s="1442">
        <f>SUM(T730,T725,T710,T676)</f>
        <v>736082.15056159988</v>
      </c>
      <c r="U731" s="1442">
        <f>SUM(U730,U725,U710,U676)</f>
        <v>736082.15056159988</v>
      </c>
      <c r="V731" s="1637">
        <f t="shared" ref="V731:AA731" si="440">SUM(V730,V725,V710,V676)</f>
        <v>245360.71685386664</v>
      </c>
      <c r="W731" s="1443">
        <f t="shared" si="440"/>
        <v>243581.91172000003</v>
      </c>
      <c r="X731" s="1443">
        <f t="shared" si="440"/>
        <v>0</v>
      </c>
      <c r="Y731" s="1443">
        <f t="shared" si="440"/>
        <v>-1778.80513386659</v>
      </c>
      <c r="Z731" s="1443">
        <f t="shared" si="440"/>
        <v>-1778.9010699999999</v>
      </c>
      <c r="AA731" s="1443">
        <f t="shared" si="440"/>
        <v>241803.01065000004</v>
      </c>
      <c r="AB731" s="1443"/>
      <c r="AC731" s="1443">
        <f>SUM(AC730,AC725,AC710,AC676)</f>
        <v>5112365.8499999987</v>
      </c>
      <c r="AD731" s="1443">
        <f t="shared" ref="AD731" si="441">SUM(AD730,AD725,AD710,AD676)</f>
        <v>5112.3658499999983</v>
      </c>
      <c r="AF731" s="1730"/>
    </row>
    <row r="732" spans="1:32" ht="32.25" customHeight="1" x14ac:dyDescent="0.25">
      <c r="A732" s="738">
        <v>1</v>
      </c>
      <c r="B732" s="1744">
        <v>1</v>
      </c>
      <c r="C732" s="1437" t="s">
        <v>274</v>
      </c>
      <c r="D732" s="1437"/>
      <c r="E732" s="544"/>
      <c r="F732" s="2204"/>
      <c r="G732" s="381"/>
      <c r="H732" s="381"/>
      <c r="I732" s="381"/>
      <c r="J732" s="1438"/>
      <c r="K732" s="2080"/>
      <c r="L732" s="1439"/>
      <c r="M732" s="1439"/>
      <c r="N732" s="1439"/>
      <c r="O732" s="1439"/>
      <c r="P732" s="1439"/>
      <c r="Q732" s="1439"/>
      <c r="R732" s="615"/>
      <c r="S732" s="615"/>
      <c r="T732" s="615"/>
      <c r="U732" s="615"/>
      <c r="V732" s="1638"/>
      <c r="W732" s="615"/>
      <c r="X732" s="615"/>
      <c r="Y732" s="615"/>
      <c r="Z732" s="1440"/>
      <c r="AA732" s="615"/>
      <c r="AB732" s="615"/>
      <c r="AC732" s="1863"/>
      <c r="AD732" s="1863"/>
    </row>
    <row r="733" spans="1:32" s="70" customFormat="1" ht="15" customHeight="1" x14ac:dyDescent="0.25">
      <c r="A733" s="738">
        <v>1</v>
      </c>
      <c r="B733" s="1744">
        <v>1</v>
      </c>
      <c r="C733" s="507" t="s">
        <v>14</v>
      </c>
      <c r="D733" s="507"/>
      <c r="E733" s="507"/>
      <c r="F733" s="772"/>
      <c r="G733" s="361"/>
      <c r="H733" s="361"/>
      <c r="I733" s="361"/>
      <c r="J733" s="125"/>
      <c r="K733" s="125"/>
      <c r="L733" s="126"/>
      <c r="M733" s="126"/>
      <c r="N733" s="126"/>
      <c r="O733" s="126"/>
      <c r="P733" s="126"/>
      <c r="Q733" s="126"/>
      <c r="R733" s="711"/>
      <c r="S733" s="711"/>
      <c r="T733" s="711"/>
      <c r="U733" s="711"/>
      <c r="V733" s="1602"/>
      <c r="W733" s="711"/>
      <c r="X733" s="711"/>
      <c r="Y733" s="711"/>
      <c r="Z733" s="711"/>
      <c r="AA733" s="711"/>
      <c r="AB733" s="711"/>
      <c r="AC733" s="1841"/>
      <c r="AD733" s="1841"/>
      <c r="AF733" s="1730"/>
    </row>
    <row r="734" spans="1:32" s="70" customFormat="1" ht="21" customHeight="1" x14ac:dyDescent="0.25">
      <c r="A734" s="738">
        <v>1</v>
      </c>
      <c r="B734" s="1744">
        <v>1</v>
      </c>
      <c r="C734" s="545" t="s">
        <v>198</v>
      </c>
      <c r="D734" s="545"/>
      <c r="E734" s="545"/>
      <c r="F734" s="2232">
        <f>F735/3.8</f>
        <v>0</v>
      </c>
      <c r="G734" s="1406">
        <f t="shared" ref="G734" si="442">G735/3.8</f>
        <v>0</v>
      </c>
      <c r="H734" s="1406">
        <f>H735/2.7</f>
        <v>1016.5518518518517</v>
      </c>
      <c r="I734" s="361"/>
      <c r="J734" s="125"/>
      <c r="K734" s="125"/>
      <c r="L734" s="126"/>
      <c r="M734" s="126"/>
      <c r="N734" s="126"/>
      <c r="O734" s="126"/>
      <c r="P734" s="126"/>
      <c r="Q734" s="126"/>
      <c r="R734" s="711"/>
      <c r="S734" s="711"/>
      <c r="T734" s="711"/>
      <c r="U734" s="711"/>
      <c r="V734" s="1602"/>
      <c r="W734" s="711"/>
      <c r="X734" s="711"/>
      <c r="Y734" s="711"/>
      <c r="Z734" s="711"/>
      <c r="AA734" s="711"/>
      <c r="AB734" s="1819">
        <f t="shared" ref="AB734" si="443">AB735/2.7</f>
        <v>18.148148148148145</v>
      </c>
      <c r="AC734" s="1841">
        <f>AC735</f>
        <v>11528.099999999999</v>
      </c>
      <c r="AD734" s="1841">
        <f>AC734/1000</f>
        <v>11.528099999999998</v>
      </c>
      <c r="AF734" s="1730"/>
    </row>
    <row r="735" spans="1:32" s="70" customFormat="1" ht="15" customHeight="1" x14ac:dyDescent="0.25">
      <c r="A735" s="738"/>
      <c r="B735" s="1744">
        <v>1</v>
      </c>
      <c r="C735" s="545" t="s">
        <v>384</v>
      </c>
      <c r="D735" s="545"/>
      <c r="E735" s="545"/>
      <c r="F735" s="772"/>
      <c r="G735" s="92">
        <f>ROUND(F735/12*$C$3,0)</f>
        <v>0</v>
      </c>
      <c r="H735" s="1406">
        <v>2744.6899999999996</v>
      </c>
      <c r="I735" s="361"/>
      <c r="J735" s="125"/>
      <c r="K735" s="125"/>
      <c r="L735" s="126"/>
      <c r="M735" s="126"/>
      <c r="N735" s="126"/>
      <c r="O735" s="126"/>
      <c r="P735" s="126"/>
      <c r="Q735" s="126"/>
      <c r="R735" s="711"/>
      <c r="S735" s="711"/>
      <c r="T735" s="711"/>
      <c r="U735" s="711"/>
      <c r="V735" s="1602"/>
      <c r="W735" s="711"/>
      <c r="X735" s="711"/>
      <c r="Y735" s="711"/>
      <c r="Z735" s="711"/>
      <c r="AA735" s="711"/>
      <c r="AB735" s="711">
        <v>49</v>
      </c>
      <c r="AC735" s="1841">
        <v>11528.099999999999</v>
      </c>
      <c r="AD735" s="1841">
        <f>AC735/1000</f>
        <v>11.528099999999998</v>
      </c>
      <c r="AF735" s="1730"/>
    </row>
    <row r="736" spans="1:32" s="70" customFormat="1" ht="15" customHeight="1" x14ac:dyDescent="0.25">
      <c r="A736" s="738">
        <v>1</v>
      </c>
      <c r="B736" s="1744">
        <v>1</v>
      </c>
      <c r="C736" s="545" t="s">
        <v>157</v>
      </c>
      <c r="D736" s="545"/>
      <c r="E736" s="545"/>
      <c r="F736" s="2232">
        <f>F737/8.5</f>
        <v>19049.411764705881</v>
      </c>
      <c r="G736" s="1406">
        <f t="shared" ref="G736:H736" si="444">G737/8.5</f>
        <v>6349.7647058823532</v>
      </c>
      <c r="H736" s="1406">
        <f t="shared" si="444"/>
        <v>6028.6447058823533</v>
      </c>
      <c r="I736" s="361">
        <f>H736/G736*100</f>
        <v>94.942804735701174</v>
      </c>
      <c r="J736" s="125"/>
      <c r="K736" s="125"/>
      <c r="L736" s="126"/>
      <c r="M736" s="126"/>
      <c r="N736" s="126"/>
      <c r="O736" s="126"/>
      <c r="P736" s="126"/>
      <c r="Q736" s="126"/>
      <c r="R736" s="711"/>
      <c r="S736" s="711"/>
      <c r="T736" s="711"/>
      <c r="U736" s="711"/>
      <c r="V736" s="1602"/>
      <c r="W736" s="711"/>
      <c r="X736" s="711"/>
      <c r="Y736" s="711"/>
      <c r="Z736" s="711"/>
      <c r="AA736" s="711"/>
      <c r="AB736" s="1406">
        <f t="shared" ref="AB736" si="445">AB737/8.5</f>
        <v>94.7</v>
      </c>
      <c r="AC736" s="1841">
        <f>AC737</f>
        <v>189378.39</v>
      </c>
      <c r="AD736" s="1841">
        <f>AD737</f>
        <v>189.37839000000002</v>
      </c>
      <c r="AF736" s="1730"/>
    </row>
    <row r="737" spans="1:267" s="70" customFormat="1" ht="26.25" customHeight="1" x14ac:dyDescent="0.25">
      <c r="A737" s="738">
        <v>1</v>
      </c>
      <c r="B737" s="1744">
        <v>1</v>
      </c>
      <c r="C737" s="120" t="s">
        <v>298</v>
      </c>
      <c r="D737" s="120"/>
      <c r="E737" s="120"/>
      <c r="F737" s="711">
        <v>161920</v>
      </c>
      <c r="G737" s="92">
        <f>ROUND(F737/12*$C$3,0)</f>
        <v>53973</v>
      </c>
      <c r="H737" s="1406">
        <v>51243.48</v>
      </c>
      <c r="I737" s="92">
        <f>H737/G737*100</f>
        <v>94.942804735701188</v>
      </c>
      <c r="J737" s="125"/>
      <c r="K737" s="125"/>
      <c r="L737" s="464"/>
      <c r="M737" s="464"/>
      <c r="N737" s="464"/>
      <c r="O737" s="464"/>
      <c r="P737" s="464"/>
      <c r="Q737" s="464"/>
      <c r="R737" s="711"/>
      <c r="S737" s="711"/>
      <c r="T737" s="711"/>
      <c r="U737" s="711"/>
      <c r="V737" s="1602"/>
      <c r="W737" s="711"/>
      <c r="X737" s="711"/>
      <c r="Y737" s="711"/>
      <c r="Z737" s="711"/>
      <c r="AA737" s="711"/>
      <c r="AB737" s="711">
        <v>804.95</v>
      </c>
      <c r="AC737" s="1841">
        <v>189378.39</v>
      </c>
      <c r="AD737" s="1841">
        <f>AC737/1000</f>
        <v>189.37839000000002</v>
      </c>
      <c r="AF737" s="1730"/>
    </row>
    <row r="738" spans="1:267" s="70" customFormat="1" ht="27" customHeight="1" x14ac:dyDescent="0.25">
      <c r="A738" s="738">
        <v>1</v>
      </c>
      <c r="B738" s="1744">
        <v>1</v>
      </c>
      <c r="C738" s="407" t="s">
        <v>158</v>
      </c>
      <c r="D738" s="407"/>
      <c r="E738" s="407"/>
      <c r="F738" s="711"/>
      <c r="G738" s="440"/>
      <c r="H738" s="440"/>
      <c r="I738" s="440"/>
      <c r="J738" s="125"/>
      <c r="K738" s="125"/>
      <c r="L738" s="464"/>
      <c r="M738" s="464"/>
      <c r="N738" s="464"/>
      <c r="O738" s="464"/>
      <c r="P738" s="464"/>
      <c r="Q738" s="464"/>
      <c r="R738" s="711"/>
      <c r="S738" s="711"/>
      <c r="T738" s="711"/>
      <c r="U738" s="711"/>
      <c r="V738" s="1602"/>
      <c r="W738" s="711"/>
      <c r="X738" s="711"/>
      <c r="Y738" s="711"/>
      <c r="Z738" s="711"/>
      <c r="AA738" s="711"/>
      <c r="AB738" s="711"/>
      <c r="AC738" s="1841"/>
      <c r="AD738" s="1841"/>
      <c r="AF738" s="1730"/>
    </row>
    <row r="739" spans="1:267" s="70" customFormat="1" ht="15" customHeight="1" x14ac:dyDescent="0.25">
      <c r="A739" s="738">
        <v>1</v>
      </c>
      <c r="B739" s="1744">
        <v>1</v>
      </c>
      <c r="C739" s="672" t="s">
        <v>343</v>
      </c>
      <c r="D739" s="486"/>
      <c r="E739" s="538"/>
      <c r="F739" s="2203">
        <f>F737/3.9</f>
        <v>41517.948717948719</v>
      </c>
      <c r="G739" s="721">
        <f t="shared" ref="G739" si="446">G737/3.9</f>
        <v>13839.23076923077</v>
      </c>
      <c r="H739" s="721">
        <f>H737/3.9+H734</f>
        <v>14155.905698005698</v>
      </c>
      <c r="I739" s="721">
        <f>H739/G739*100</f>
        <v>102.28824082823304</v>
      </c>
      <c r="J739" s="373"/>
      <c r="K739" s="373"/>
      <c r="L739" s="539"/>
      <c r="M739" s="539"/>
      <c r="N739" s="539"/>
      <c r="O739" s="539"/>
      <c r="P739" s="539"/>
      <c r="Q739" s="539"/>
      <c r="R739" s="513">
        <v>38524.006399999998</v>
      </c>
      <c r="S739" s="513">
        <v>38524.006399999998</v>
      </c>
      <c r="T739" s="513">
        <v>38524.006399999998</v>
      </c>
      <c r="U739" s="513">
        <v>38524.006399999998</v>
      </c>
      <c r="V739" s="1607">
        <f>R739/12*$C$3+(S739-R739)/11*3+(T739-S739)/10*2+(U739-T739)/9*1</f>
        <v>12841.335466666666</v>
      </c>
      <c r="W739" s="513">
        <f>AA739-Z739</f>
        <v>12842.708129999999</v>
      </c>
      <c r="X739" s="513"/>
      <c r="Y739" s="513">
        <f>W739-V739</f>
        <v>1.3726633333335485</v>
      </c>
      <c r="Z739" s="513">
        <v>-7.1893400000000005</v>
      </c>
      <c r="AA739" s="513">
        <v>12835.518789999998</v>
      </c>
      <c r="AB739" s="721">
        <f>AB737/3.9+AB734</f>
        <v>224.54558404558406</v>
      </c>
      <c r="AC739" s="1851">
        <f>AC736+AC734</f>
        <v>200906.49000000002</v>
      </c>
      <c r="AD739" s="1851">
        <f>AD736+AD734</f>
        <v>200.90649000000002</v>
      </c>
      <c r="AF739" s="1730"/>
    </row>
    <row r="740" spans="1:267" s="70" customFormat="1" ht="15" customHeight="1" x14ac:dyDescent="0.25">
      <c r="A740" s="738">
        <v>1</v>
      </c>
      <c r="B740" s="1744">
        <v>1</v>
      </c>
      <c r="C740" s="775" t="s">
        <v>17</v>
      </c>
      <c r="D740" s="775"/>
      <c r="E740" s="775"/>
      <c r="F740" s="2237"/>
      <c r="G740" s="445"/>
      <c r="H740" s="445"/>
      <c r="I740" s="445"/>
      <c r="J740" s="378">
        <f>F740/12-G740</f>
        <v>0</v>
      </c>
      <c r="K740" s="378"/>
      <c r="L740" s="445"/>
      <c r="M740" s="445"/>
      <c r="N740" s="445"/>
      <c r="O740" s="445"/>
      <c r="P740" s="445"/>
      <c r="Q740" s="445"/>
      <c r="R740" s="515">
        <f t="shared" ref="R740:S740" si="447">SUM(R739)</f>
        <v>38524.006399999998</v>
      </c>
      <c r="S740" s="515">
        <f t="shared" si="447"/>
        <v>38524.006399999998</v>
      </c>
      <c r="T740" s="515">
        <f t="shared" ref="T740:U740" si="448">SUM(T739)</f>
        <v>38524.006399999998</v>
      </c>
      <c r="U740" s="515">
        <f t="shared" si="448"/>
        <v>38524.006399999998</v>
      </c>
      <c r="V740" s="1620">
        <f t="shared" ref="V740:Z740" si="449">SUM(V739)</f>
        <v>12841.335466666666</v>
      </c>
      <c r="W740" s="515">
        <f t="shared" si="449"/>
        <v>12842.708129999999</v>
      </c>
      <c r="X740" s="515"/>
      <c r="Y740" s="515">
        <f t="shared" si="449"/>
        <v>1.3726633333335485</v>
      </c>
      <c r="Z740" s="515">
        <f t="shared" si="449"/>
        <v>-7.1893400000000005</v>
      </c>
      <c r="AA740" s="515">
        <f>SUM(AA739)</f>
        <v>12835.518789999998</v>
      </c>
      <c r="AB740" s="515">
        <f>AB739</f>
        <v>224.54558404558406</v>
      </c>
      <c r="AC740" s="515">
        <f t="shared" ref="AC740:AD740" si="450">SUM(AC739)</f>
        <v>200906.49000000002</v>
      </c>
      <c r="AD740" s="515">
        <f t="shared" si="450"/>
        <v>200.90649000000002</v>
      </c>
      <c r="AF740" s="1730"/>
    </row>
    <row r="741" spans="1:267" ht="15.75" customHeight="1" thickBot="1" x14ac:dyDescent="0.3">
      <c r="A741" s="738">
        <v>1</v>
      </c>
      <c r="B741" s="1744">
        <v>1</v>
      </c>
      <c r="C741" s="457"/>
      <c r="D741" s="457"/>
      <c r="E741" s="457"/>
      <c r="F741" s="2257"/>
      <c r="G741" s="749"/>
      <c r="H741" s="749"/>
      <c r="I741" s="749"/>
      <c r="J741" s="838"/>
      <c r="K741" s="838"/>
      <c r="L741" s="749"/>
      <c r="M741" s="749"/>
      <c r="N741" s="749"/>
      <c r="O741" s="749"/>
      <c r="P741" s="749"/>
      <c r="Q741" s="749"/>
      <c r="R741" s="748">
        <f>R742-R743-R780-R784-R789</f>
        <v>0</v>
      </c>
      <c r="S741" s="748">
        <f>S742-S743-S780-S784-S789</f>
        <v>0</v>
      </c>
      <c r="T741" s="748">
        <f>T742-T743-T780-T784-T789</f>
        <v>0</v>
      </c>
      <c r="U741" s="748">
        <f>U742-U743-U780-U784-U789</f>
        <v>0</v>
      </c>
      <c r="V741" s="1639">
        <f t="shared" ref="V741:AA741" si="451">V742-V743-V780-V784-V789</f>
        <v>0</v>
      </c>
      <c r="W741" s="748">
        <f t="shared" si="451"/>
        <v>-3.637978807091713E-11</v>
      </c>
      <c r="X741" s="748">
        <f t="shared" si="451"/>
        <v>0</v>
      </c>
      <c r="Y741" s="748">
        <f t="shared" si="451"/>
        <v>0</v>
      </c>
      <c r="Z741" s="748">
        <f t="shared" si="451"/>
        <v>2.1316282072803006E-13</v>
      </c>
      <c r="AA741" s="748">
        <f t="shared" si="451"/>
        <v>0</v>
      </c>
      <c r="AB741" s="748"/>
      <c r="AC741" s="1847"/>
      <c r="AD741" s="1847"/>
    </row>
    <row r="742" spans="1:267" ht="15" customHeight="1" x14ac:dyDescent="0.25">
      <c r="A742" s="738">
        <v>1</v>
      </c>
      <c r="B742" s="1744">
        <v>1</v>
      </c>
      <c r="C742" s="1444" t="s">
        <v>348</v>
      </c>
      <c r="D742" s="1444"/>
      <c r="E742" s="1444"/>
      <c r="F742" s="2258"/>
      <c r="G742" s="1445"/>
      <c r="H742" s="1445"/>
      <c r="I742" s="1445"/>
      <c r="J742" s="1446"/>
      <c r="K742" s="1446"/>
      <c r="L742" s="1447"/>
      <c r="M742" s="1447"/>
      <c r="N742" s="1447"/>
      <c r="O742" s="1447"/>
      <c r="P742" s="1447"/>
      <c r="Q742" s="1447"/>
      <c r="R742" s="1445">
        <f>SUM(R740,R731)</f>
        <v>774606.15696159983</v>
      </c>
      <c r="S742" s="1445">
        <f>SUM(S740,S731)</f>
        <v>774606.15696159983</v>
      </c>
      <c r="T742" s="1445">
        <f>SUM(T740,T731)</f>
        <v>774606.15696159983</v>
      </c>
      <c r="U742" s="1445">
        <f>SUM(U740,U731)</f>
        <v>774606.15696159983</v>
      </c>
      <c r="V742" s="1640">
        <f t="shared" ref="V742:AA742" si="452">SUM(V740,V731)</f>
        <v>258202.05232053332</v>
      </c>
      <c r="W742" s="1445">
        <f t="shared" si="452"/>
        <v>256424.61985000002</v>
      </c>
      <c r="X742" s="1445">
        <f t="shared" si="452"/>
        <v>0</v>
      </c>
      <c r="Y742" s="1445">
        <f t="shared" si="452"/>
        <v>-1777.4324705332565</v>
      </c>
      <c r="Z742" s="1445">
        <f t="shared" si="452"/>
        <v>-1786.0904099999998</v>
      </c>
      <c r="AA742" s="1445">
        <f t="shared" si="452"/>
        <v>254638.52944000004</v>
      </c>
      <c r="AB742" s="1445"/>
      <c r="AC742" s="1445">
        <f t="shared" ref="AC742:AD742" si="453">SUM(AC740,AC731)</f>
        <v>5313272.3399999989</v>
      </c>
      <c r="AD742" s="1445">
        <f t="shared" si="453"/>
        <v>5313.2723399999986</v>
      </c>
    </row>
    <row r="743" spans="1:267" ht="15" customHeight="1" x14ac:dyDescent="0.25">
      <c r="A743" s="738">
        <v>1</v>
      </c>
      <c r="B743" s="1744">
        <v>1</v>
      </c>
      <c r="C743" s="1415" t="s">
        <v>7</v>
      </c>
      <c r="D743" s="1415"/>
      <c r="E743" s="1366"/>
      <c r="F743" s="2198">
        <f>SUM(F676)</f>
        <v>9000</v>
      </c>
      <c r="G743" s="1210">
        <f>SUM(G676)</f>
        <v>2999.9999999999995</v>
      </c>
      <c r="H743" s="1210">
        <f>SUM(H676)</f>
        <v>3020</v>
      </c>
      <c r="I743" s="1319">
        <f>H743/G743*100</f>
        <v>100.66666666666669</v>
      </c>
      <c r="J743" s="1448">
        <f>L743/F743</f>
        <v>9.3529999999999998</v>
      </c>
      <c r="K743" s="1448">
        <f>N743/H743</f>
        <v>9.3579470198675505</v>
      </c>
      <c r="L743" s="1210">
        <f>SUM(L676)</f>
        <v>84177</v>
      </c>
      <c r="M743" s="1210">
        <f>SUM(M676)</f>
        <v>28058</v>
      </c>
      <c r="N743" s="1210">
        <f>SUM(N676)</f>
        <v>28261</v>
      </c>
      <c r="O743" s="1210">
        <f>N743/M743*100</f>
        <v>100.72350131869699</v>
      </c>
      <c r="P743" s="1210">
        <f>SUM(P676)</f>
        <v>253.55782952069717</v>
      </c>
      <c r="Q743" s="1181">
        <f>N743/$C$3*12/P743</f>
        <v>334.37342542435442</v>
      </c>
      <c r="R743" s="1210">
        <f t="shared" ref="R743:AA743" si="454">SUM(R676)</f>
        <v>330328.20753239992</v>
      </c>
      <c r="S743" s="1210">
        <f t="shared" ref="S743:T743" si="455">SUM(S676)</f>
        <v>330328.20753239992</v>
      </c>
      <c r="T743" s="1210">
        <f t="shared" si="455"/>
        <v>330328.20753239992</v>
      </c>
      <c r="U743" s="1210">
        <f t="shared" ref="U743" si="456">SUM(U676)</f>
        <v>330328.20753239992</v>
      </c>
      <c r="V743" s="1636">
        <f t="shared" si="454"/>
        <v>110109.40251079998</v>
      </c>
      <c r="W743" s="1210">
        <f t="shared" si="454"/>
        <v>109029.80698000004</v>
      </c>
      <c r="X743" s="1210">
        <f t="shared" si="454"/>
        <v>0</v>
      </c>
      <c r="Y743" s="1210">
        <f t="shared" si="454"/>
        <v>-1079.5955307999393</v>
      </c>
      <c r="Z743" s="1210">
        <f t="shared" si="454"/>
        <v>-801.82270999999992</v>
      </c>
      <c r="AA743" s="1210">
        <f t="shared" si="454"/>
        <v>108227.98427000004</v>
      </c>
      <c r="AB743" s="1210">
        <f>SUM(AB676)</f>
        <v>14</v>
      </c>
      <c r="AC743" s="1210">
        <f t="shared" ref="AC743:AD743" si="457">SUM(AC676)</f>
        <v>422059.49000000005</v>
      </c>
      <c r="AD743" s="1210">
        <f t="shared" si="457"/>
        <v>422.05949000000004</v>
      </c>
    </row>
    <row r="744" spans="1:267" s="791" customFormat="1" ht="15" customHeight="1" x14ac:dyDescent="0.25">
      <c r="A744" s="738">
        <v>1</v>
      </c>
      <c r="B744" s="1744">
        <v>1</v>
      </c>
      <c r="C744" s="1346" t="s">
        <v>302</v>
      </c>
      <c r="D744" s="1346"/>
      <c r="E744" s="1185"/>
      <c r="F744" s="2259"/>
      <c r="G744" s="1186"/>
      <c r="H744" s="1186"/>
      <c r="I744" s="1319"/>
      <c r="J744" s="1449"/>
      <c r="K744" s="1449"/>
      <c r="L744" s="1450"/>
      <c r="M744" s="1450"/>
      <c r="N744" s="1450"/>
      <c r="O744" s="1450"/>
      <c r="P744" s="1450"/>
      <c r="Q744" s="1450"/>
      <c r="R744" s="1186"/>
      <c r="S744" s="1186"/>
      <c r="T744" s="1186"/>
      <c r="U744" s="1186"/>
      <c r="V744" s="1605"/>
      <c r="W744" s="1186"/>
      <c r="X744" s="1186"/>
      <c r="Y744" s="1186"/>
      <c r="Z744" s="1451"/>
      <c r="AA744" s="1186"/>
      <c r="AB744" s="1186"/>
      <c r="AC744" s="1186"/>
      <c r="AD744" s="1186"/>
      <c r="AE744" s="238"/>
      <c r="AF744" s="767"/>
      <c r="AG744" s="238"/>
      <c r="AH744" s="238"/>
      <c r="AI744" s="238"/>
      <c r="AJ744" s="238"/>
      <c r="AK744" s="238"/>
      <c r="AL744" s="238"/>
      <c r="AM744" s="238"/>
      <c r="AN744" s="238"/>
      <c r="AO744" s="238"/>
      <c r="AP744" s="238"/>
      <c r="AQ744" s="238"/>
      <c r="AR744" s="238"/>
      <c r="AS744" s="238"/>
      <c r="AT744" s="238"/>
      <c r="AU744" s="238"/>
      <c r="AV744" s="238"/>
      <c r="AW744" s="238"/>
      <c r="AX744" s="238"/>
      <c r="AY744" s="238"/>
      <c r="AZ744" s="238"/>
      <c r="BA744" s="238"/>
      <c r="BB744" s="238"/>
      <c r="BC744" s="238"/>
      <c r="BD744" s="238"/>
      <c r="BE744" s="238"/>
      <c r="BF744" s="238"/>
      <c r="BG744" s="238"/>
      <c r="BH744" s="238"/>
      <c r="BI744" s="238"/>
      <c r="BJ744" s="238"/>
      <c r="BK744" s="238"/>
      <c r="BL744" s="238"/>
      <c r="BM744" s="238"/>
      <c r="BN744" s="238"/>
      <c r="BO744" s="238"/>
      <c r="BP744" s="238"/>
      <c r="BQ744" s="238"/>
      <c r="BR744" s="238"/>
      <c r="BS744" s="238"/>
      <c r="BT744" s="238"/>
      <c r="BU744" s="238"/>
      <c r="BV744" s="238"/>
      <c r="BW744" s="238"/>
      <c r="BX744" s="238"/>
      <c r="BY744" s="238"/>
      <c r="BZ744" s="238"/>
      <c r="CA744" s="238"/>
      <c r="CB744" s="238"/>
      <c r="CC744" s="238"/>
      <c r="CD744" s="238"/>
      <c r="CE744" s="238"/>
      <c r="CF744" s="238"/>
      <c r="CG744" s="238"/>
      <c r="CH744" s="238"/>
      <c r="CI744" s="238"/>
      <c r="CJ744" s="238"/>
      <c r="CK744" s="238"/>
      <c r="CL744" s="238"/>
      <c r="CM744" s="238"/>
      <c r="CN744" s="238"/>
      <c r="CO744" s="238"/>
      <c r="CP744" s="238"/>
      <c r="CQ744" s="238"/>
      <c r="CR744" s="238"/>
      <c r="CS744" s="238"/>
      <c r="CT744" s="238"/>
      <c r="CU744" s="238"/>
      <c r="CV744" s="238"/>
      <c r="CW744" s="238"/>
      <c r="CX744" s="238"/>
      <c r="CY744" s="238"/>
      <c r="CZ744" s="238"/>
      <c r="DA744" s="238"/>
      <c r="DB744" s="238"/>
      <c r="DC744" s="238"/>
      <c r="DD744" s="238"/>
      <c r="DE744" s="238"/>
      <c r="DF744" s="238"/>
      <c r="DG744" s="238"/>
      <c r="DH744" s="238"/>
      <c r="DI744" s="238"/>
      <c r="DJ744" s="238"/>
      <c r="DK744" s="238"/>
      <c r="DL744" s="238"/>
      <c r="DM744" s="238"/>
      <c r="DN744" s="238"/>
      <c r="DO744" s="238"/>
      <c r="DP744" s="238"/>
      <c r="DQ744" s="238"/>
      <c r="DR744" s="238"/>
      <c r="DS744" s="238"/>
      <c r="DT744" s="238"/>
      <c r="DU744" s="238"/>
      <c r="DV744" s="238"/>
      <c r="DW744" s="238"/>
      <c r="DX744" s="238"/>
      <c r="DY744" s="238"/>
      <c r="DZ744" s="238"/>
      <c r="EA744" s="238"/>
      <c r="EB744" s="238"/>
      <c r="EC744" s="238"/>
      <c r="ED744" s="238"/>
      <c r="EE744" s="238"/>
      <c r="EF744" s="238"/>
      <c r="EG744" s="238"/>
      <c r="EH744" s="238"/>
      <c r="EI744" s="238"/>
      <c r="EJ744" s="238"/>
      <c r="EK744" s="238"/>
      <c r="EL744" s="238"/>
      <c r="EM744" s="238"/>
      <c r="EN744" s="238"/>
      <c r="EO744" s="238"/>
      <c r="EP744" s="238"/>
      <c r="EQ744" s="238"/>
      <c r="ER744" s="238"/>
      <c r="ES744" s="238"/>
      <c r="ET744" s="238"/>
      <c r="EU744" s="238"/>
      <c r="EV744" s="238"/>
      <c r="EW744" s="238"/>
      <c r="EX744" s="238"/>
      <c r="EY744" s="238"/>
      <c r="EZ744" s="238"/>
      <c r="FA744" s="238"/>
      <c r="FB744" s="238"/>
      <c r="FC744" s="238"/>
      <c r="FD744" s="238"/>
      <c r="FE744" s="238"/>
      <c r="FF744" s="238"/>
      <c r="FG744" s="238"/>
      <c r="FH744" s="238"/>
      <c r="FI744" s="238"/>
      <c r="FJ744" s="238"/>
      <c r="FK744" s="238"/>
      <c r="FL744" s="238"/>
      <c r="FM744" s="238"/>
      <c r="FN744" s="238"/>
      <c r="FO744" s="238"/>
      <c r="FP744" s="238"/>
      <c r="FQ744" s="238"/>
      <c r="FR744" s="238"/>
      <c r="FS744" s="238"/>
      <c r="FT744" s="238"/>
      <c r="FU744" s="238"/>
      <c r="FV744" s="238"/>
      <c r="FW744" s="238"/>
      <c r="FX744" s="238"/>
      <c r="FY744" s="238"/>
      <c r="FZ744" s="238"/>
      <c r="GA744" s="238"/>
      <c r="GB744" s="238"/>
      <c r="GC744" s="238"/>
      <c r="GD744" s="238"/>
      <c r="GE744" s="238"/>
      <c r="GF744" s="238"/>
      <c r="GG744" s="238"/>
      <c r="GH744" s="238"/>
      <c r="GI744" s="238"/>
      <c r="GJ744" s="238"/>
      <c r="GK744" s="238"/>
      <c r="GL744" s="238"/>
      <c r="GM744" s="238"/>
      <c r="GN744" s="238"/>
      <c r="GO744" s="238"/>
      <c r="GP744" s="238"/>
      <c r="GQ744" s="238"/>
      <c r="GR744" s="238"/>
      <c r="GS744" s="238"/>
      <c r="GT744" s="238"/>
      <c r="GU744" s="238"/>
      <c r="GV744" s="238"/>
      <c r="GW744" s="238"/>
      <c r="GX744" s="238"/>
      <c r="GY744" s="238"/>
      <c r="GZ744" s="238"/>
      <c r="HA744" s="238"/>
      <c r="HB744" s="238"/>
      <c r="HC744" s="238"/>
      <c r="HD744" s="238"/>
      <c r="HE744" s="238"/>
      <c r="HF744" s="238"/>
      <c r="HG744" s="238"/>
      <c r="HH744" s="238"/>
      <c r="HI744" s="238"/>
      <c r="HJ744" s="238"/>
      <c r="HK744" s="238"/>
      <c r="HL744" s="238"/>
      <c r="HM744" s="238"/>
      <c r="HN744" s="238"/>
      <c r="HO744" s="238"/>
      <c r="HP744" s="238"/>
      <c r="HQ744" s="238"/>
      <c r="HR744" s="238"/>
      <c r="HS744" s="238"/>
      <c r="HT744" s="238"/>
      <c r="HU744" s="238"/>
      <c r="HV744" s="238"/>
      <c r="HW744" s="238"/>
      <c r="HX744" s="238"/>
      <c r="HY744" s="238"/>
      <c r="HZ744" s="238"/>
      <c r="IA744" s="238"/>
      <c r="IB744" s="238"/>
      <c r="IC744" s="238"/>
      <c r="ID744" s="238"/>
      <c r="IE744" s="238"/>
      <c r="IF744" s="238"/>
      <c r="IG744" s="238"/>
      <c r="IH744" s="238"/>
      <c r="II744" s="238"/>
      <c r="IJ744" s="238"/>
      <c r="IK744" s="238"/>
      <c r="IL744" s="238"/>
      <c r="IM744" s="238"/>
      <c r="IN744" s="238"/>
      <c r="IO744" s="238"/>
      <c r="IP744" s="238"/>
      <c r="IQ744" s="238"/>
      <c r="IR744" s="238"/>
      <c r="IS744" s="238"/>
      <c r="IT744" s="238"/>
      <c r="IU744" s="238"/>
      <c r="IV744" s="238"/>
      <c r="IW744" s="238"/>
      <c r="IX744" s="238"/>
      <c r="IY744" s="238"/>
      <c r="IZ744" s="238"/>
      <c r="JA744" s="238"/>
      <c r="JB744" s="238"/>
      <c r="JC744" s="238"/>
      <c r="JD744" s="238"/>
      <c r="JE744" s="238"/>
      <c r="JF744" s="238"/>
      <c r="JG744" s="238"/>
    </row>
    <row r="745" spans="1:267" s="791" customFormat="1" ht="15" customHeight="1" x14ac:dyDescent="0.25">
      <c r="A745" s="738">
        <v>1</v>
      </c>
      <c r="B745" s="1744">
        <v>1</v>
      </c>
      <c r="C745" s="1185" t="s">
        <v>198</v>
      </c>
      <c r="D745" s="1185"/>
      <c r="E745" s="1185"/>
      <c r="F745" s="2259">
        <f>F679</f>
        <v>30416</v>
      </c>
      <c r="G745" s="1186">
        <f>G679</f>
        <v>10138</v>
      </c>
      <c r="H745" s="1186">
        <f>H679</f>
        <v>9216.5296296296292</v>
      </c>
      <c r="I745" s="1319">
        <f>H745/G745*100</f>
        <v>90.910728246494671</v>
      </c>
      <c r="J745" s="1449">
        <f>F745/12-G745</f>
        <v>-7603.3333333333339</v>
      </c>
      <c r="K745" s="1449"/>
      <c r="L745" s="1450"/>
      <c r="M745" s="1450"/>
      <c r="N745" s="1450"/>
      <c r="O745" s="1450"/>
      <c r="P745" s="1450"/>
      <c r="Q745" s="1450"/>
      <c r="R745" s="1186"/>
      <c r="S745" s="1186"/>
      <c r="T745" s="1186"/>
      <c r="U745" s="1186"/>
      <c r="V745" s="1605"/>
      <c r="W745" s="1186"/>
      <c r="X745" s="1186"/>
      <c r="Y745" s="1186"/>
      <c r="Z745" s="1451"/>
      <c r="AA745" s="1186"/>
      <c r="AB745" s="1186">
        <f>AB679</f>
        <v>168.95185185185184</v>
      </c>
      <c r="AC745" s="1186">
        <f t="shared" ref="AC745:AD745" si="458">AC679</f>
        <v>146273.97999999998</v>
      </c>
      <c r="AD745" s="1186">
        <f t="shared" si="458"/>
        <v>146.27397999999999</v>
      </c>
      <c r="AE745" s="238"/>
      <c r="AF745" s="767"/>
      <c r="AG745" s="238"/>
      <c r="AH745" s="238"/>
      <c r="AI745" s="238"/>
      <c r="AJ745" s="238"/>
      <c r="AK745" s="238"/>
      <c r="AL745" s="238"/>
      <c r="AM745" s="238"/>
      <c r="AN745" s="238"/>
      <c r="AO745" s="238"/>
      <c r="AP745" s="238"/>
      <c r="AQ745" s="238"/>
      <c r="AR745" s="238"/>
      <c r="AS745" s="238"/>
      <c r="AT745" s="238"/>
      <c r="AU745" s="238"/>
      <c r="AV745" s="238"/>
      <c r="AW745" s="238"/>
      <c r="AX745" s="238"/>
      <c r="AY745" s="238"/>
      <c r="AZ745" s="238"/>
      <c r="BA745" s="238"/>
      <c r="BB745" s="238"/>
      <c r="BC745" s="238"/>
      <c r="BD745" s="238"/>
      <c r="BE745" s="238"/>
      <c r="BF745" s="238"/>
      <c r="BG745" s="238"/>
      <c r="BH745" s="238"/>
      <c r="BI745" s="238"/>
      <c r="BJ745" s="238"/>
      <c r="BK745" s="238"/>
      <c r="BL745" s="238"/>
      <c r="BM745" s="238"/>
      <c r="BN745" s="238"/>
      <c r="BO745" s="238"/>
      <c r="BP745" s="238"/>
      <c r="BQ745" s="238"/>
      <c r="BR745" s="238"/>
      <c r="BS745" s="238"/>
      <c r="BT745" s="238"/>
      <c r="BU745" s="238"/>
      <c r="BV745" s="238"/>
      <c r="BW745" s="238"/>
      <c r="BX745" s="238"/>
      <c r="BY745" s="238"/>
      <c r="BZ745" s="238"/>
      <c r="CA745" s="238"/>
      <c r="CB745" s="238"/>
      <c r="CC745" s="238"/>
      <c r="CD745" s="238"/>
      <c r="CE745" s="238"/>
      <c r="CF745" s="238"/>
      <c r="CG745" s="238"/>
      <c r="CH745" s="238"/>
      <c r="CI745" s="238"/>
      <c r="CJ745" s="238"/>
      <c r="CK745" s="238"/>
      <c r="CL745" s="238"/>
      <c r="CM745" s="238"/>
      <c r="CN745" s="238"/>
      <c r="CO745" s="238"/>
      <c r="CP745" s="238"/>
      <c r="CQ745" s="238"/>
      <c r="CR745" s="238"/>
      <c r="CS745" s="238"/>
      <c r="CT745" s="238"/>
      <c r="CU745" s="238"/>
      <c r="CV745" s="238"/>
      <c r="CW745" s="238"/>
      <c r="CX745" s="238"/>
      <c r="CY745" s="238"/>
      <c r="CZ745" s="238"/>
      <c r="DA745" s="238"/>
      <c r="DB745" s="238"/>
      <c r="DC745" s="238"/>
      <c r="DD745" s="238"/>
      <c r="DE745" s="238"/>
      <c r="DF745" s="238"/>
      <c r="DG745" s="238"/>
      <c r="DH745" s="238"/>
      <c r="DI745" s="238"/>
      <c r="DJ745" s="238"/>
      <c r="DK745" s="238"/>
      <c r="DL745" s="238"/>
      <c r="DM745" s="238"/>
      <c r="DN745" s="238"/>
      <c r="DO745" s="238"/>
      <c r="DP745" s="238"/>
      <c r="DQ745" s="238"/>
      <c r="DR745" s="238"/>
      <c r="DS745" s="238"/>
      <c r="DT745" s="238"/>
      <c r="DU745" s="238"/>
      <c r="DV745" s="238"/>
      <c r="DW745" s="238"/>
      <c r="DX745" s="238"/>
      <c r="DY745" s="238"/>
      <c r="DZ745" s="238"/>
      <c r="EA745" s="238"/>
      <c r="EB745" s="238"/>
      <c r="EC745" s="238"/>
      <c r="ED745" s="238"/>
      <c r="EE745" s="238"/>
      <c r="EF745" s="238"/>
      <c r="EG745" s="238"/>
      <c r="EH745" s="238"/>
      <c r="EI745" s="238"/>
      <c r="EJ745" s="238"/>
      <c r="EK745" s="238"/>
      <c r="EL745" s="238"/>
      <c r="EM745" s="238"/>
      <c r="EN745" s="238"/>
      <c r="EO745" s="238"/>
      <c r="EP745" s="238"/>
      <c r="EQ745" s="238"/>
      <c r="ER745" s="238"/>
      <c r="ES745" s="238"/>
      <c r="ET745" s="238"/>
      <c r="EU745" s="238"/>
      <c r="EV745" s="238"/>
      <c r="EW745" s="238"/>
      <c r="EX745" s="238"/>
      <c r="EY745" s="238"/>
      <c r="EZ745" s="238"/>
      <c r="FA745" s="238"/>
      <c r="FB745" s="238"/>
      <c r="FC745" s="238"/>
      <c r="FD745" s="238"/>
      <c r="FE745" s="238"/>
      <c r="FF745" s="238"/>
      <c r="FG745" s="238"/>
      <c r="FH745" s="238"/>
      <c r="FI745" s="238"/>
      <c r="FJ745" s="238"/>
      <c r="FK745" s="238"/>
      <c r="FL745" s="238"/>
      <c r="FM745" s="238"/>
      <c r="FN745" s="238"/>
      <c r="FO745" s="238"/>
      <c r="FP745" s="238"/>
      <c r="FQ745" s="238"/>
      <c r="FR745" s="238"/>
      <c r="FS745" s="238"/>
      <c r="FT745" s="238"/>
      <c r="FU745" s="238"/>
      <c r="FV745" s="238"/>
      <c r="FW745" s="238"/>
      <c r="FX745" s="238"/>
      <c r="FY745" s="238"/>
      <c r="FZ745" s="238"/>
      <c r="GA745" s="238"/>
      <c r="GB745" s="238"/>
      <c r="GC745" s="238"/>
      <c r="GD745" s="238"/>
      <c r="GE745" s="238"/>
      <c r="GF745" s="238"/>
      <c r="GG745" s="238"/>
      <c r="GH745" s="238"/>
      <c r="GI745" s="238"/>
      <c r="GJ745" s="238"/>
      <c r="GK745" s="238"/>
      <c r="GL745" s="238"/>
      <c r="GM745" s="238"/>
      <c r="GN745" s="238"/>
      <c r="GO745" s="238"/>
      <c r="GP745" s="238"/>
      <c r="GQ745" s="238"/>
      <c r="GR745" s="238"/>
      <c r="GS745" s="238"/>
      <c r="GT745" s="238"/>
      <c r="GU745" s="238"/>
      <c r="GV745" s="238"/>
      <c r="GW745" s="238"/>
      <c r="GX745" s="238"/>
      <c r="GY745" s="238"/>
      <c r="GZ745" s="238"/>
      <c r="HA745" s="238"/>
      <c r="HB745" s="238"/>
      <c r="HC745" s="238"/>
      <c r="HD745" s="238"/>
      <c r="HE745" s="238"/>
      <c r="HF745" s="238"/>
      <c r="HG745" s="238"/>
      <c r="HH745" s="238"/>
      <c r="HI745" s="238"/>
      <c r="HJ745" s="238"/>
      <c r="HK745" s="238"/>
      <c r="HL745" s="238"/>
      <c r="HM745" s="238"/>
      <c r="HN745" s="238"/>
      <c r="HO745" s="238"/>
      <c r="HP745" s="238"/>
      <c r="HQ745" s="238"/>
      <c r="HR745" s="238"/>
      <c r="HS745" s="238"/>
      <c r="HT745" s="238"/>
      <c r="HU745" s="238"/>
      <c r="HV745" s="238"/>
      <c r="HW745" s="238"/>
      <c r="HX745" s="238"/>
      <c r="HY745" s="238"/>
      <c r="HZ745" s="238"/>
      <c r="IA745" s="238"/>
      <c r="IB745" s="238"/>
      <c r="IC745" s="238"/>
      <c r="ID745" s="238"/>
      <c r="IE745" s="238"/>
      <c r="IF745" s="238"/>
      <c r="IG745" s="238"/>
      <c r="IH745" s="238"/>
      <c r="II745" s="238"/>
      <c r="IJ745" s="238"/>
      <c r="IK745" s="238"/>
      <c r="IL745" s="238"/>
      <c r="IM745" s="238"/>
      <c r="IN745" s="238"/>
      <c r="IO745" s="238"/>
      <c r="IP745" s="238"/>
      <c r="IQ745" s="238"/>
      <c r="IR745" s="238"/>
      <c r="IS745" s="238"/>
      <c r="IT745" s="238"/>
      <c r="IU745" s="238"/>
      <c r="IV745" s="238"/>
      <c r="IW745" s="238"/>
      <c r="IX745" s="238"/>
      <c r="IY745" s="238"/>
      <c r="IZ745" s="238"/>
      <c r="JA745" s="238"/>
      <c r="JB745" s="238"/>
      <c r="JC745" s="238"/>
      <c r="JD745" s="238"/>
      <c r="JE745" s="238"/>
      <c r="JF745" s="238"/>
      <c r="JG745" s="238"/>
    </row>
    <row r="746" spans="1:267" s="791" customFormat="1" ht="15" customHeight="1" x14ac:dyDescent="0.25">
      <c r="A746" s="738"/>
      <c r="B746" s="1744"/>
      <c r="C746" s="1185" t="s">
        <v>470</v>
      </c>
      <c r="D746" s="1185"/>
      <c r="E746" s="1185"/>
      <c r="F746" s="2259">
        <f>F680</f>
        <v>0</v>
      </c>
      <c r="G746" s="1186">
        <f t="shared" ref="G746:H746" si="459">G680</f>
        <v>0</v>
      </c>
      <c r="H746" s="1186">
        <f t="shared" si="459"/>
        <v>171.52999999999997</v>
      </c>
      <c r="I746" s="1319"/>
      <c r="J746" s="1449"/>
      <c r="K746" s="1449"/>
      <c r="L746" s="1450"/>
      <c r="M746" s="1450"/>
      <c r="N746" s="1450"/>
      <c r="O746" s="1450"/>
      <c r="P746" s="1450"/>
      <c r="Q746" s="1450"/>
      <c r="R746" s="1186"/>
      <c r="S746" s="1186"/>
      <c r="T746" s="1186"/>
      <c r="U746" s="1186"/>
      <c r="V746" s="1605"/>
      <c r="W746" s="1186"/>
      <c r="X746" s="1186"/>
      <c r="Y746" s="1186"/>
      <c r="Z746" s="1451"/>
      <c r="AA746" s="1186"/>
      <c r="AB746" s="1186">
        <f t="shared" ref="AB746:AD746" si="460">AB680</f>
        <v>10.67</v>
      </c>
      <c r="AC746" s="1186">
        <f t="shared" si="460"/>
        <v>2510.3200000000002</v>
      </c>
      <c r="AD746" s="1186">
        <f t="shared" si="460"/>
        <v>2.5103200000000001</v>
      </c>
      <c r="AE746" s="238"/>
      <c r="AF746" s="767"/>
      <c r="AG746" s="238"/>
      <c r="AH746" s="238"/>
      <c r="AI746" s="238"/>
      <c r="AJ746" s="238"/>
      <c r="AK746" s="238"/>
      <c r="AL746" s="238"/>
      <c r="AM746" s="238"/>
      <c r="AN746" s="238"/>
      <c r="AO746" s="238"/>
      <c r="AP746" s="238"/>
      <c r="AQ746" s="238"/>
      <c r="AR746" s="238"/>
      <c r="AS746" s="238"/>
      <c r="AT746" s="238"/>
      <c r="AU746" s="238"/>
      <c r="AV746" s="238"/>
      <c r="AW746" s="238"/>
      <c r="AX746" s="238"/>
      <c r="AY746" s="238"/>
      <c r="AZ746" s="238"/>
      <c r="BA746" s="238"/>
      <c r="BB746" s="238"/>
      <c r="BC746" s="238"/>
      <c r="BD746" s="238"/>
      <c r="BE746" s="238"/>
      <c r="BF746" s="238"/>
      <c r="BG746" s="238"/>
      <c r="BH746" s="238"/>
      <c r="BI746" s="238"/>
      <c r="BJ746" s="238"/>
      <c r="BK746" s="238"/>
      <c r="BL746" s="238"/>
      <c r="BM746" s="238"/>
      <c r="BN746" s="238"/>
      <c r="BO746" s="238"/>
      <c r="BP746" s="238"/>
      <c r="BQ746" s="238"/>
      <c r="BR746" s="238"/>
      <c r="BS746" s="238"/>
      <c r="BT746" s="238"/>
      <c r="BU746" s="238"/>
      <c r="BV746" s="238"/>
      <c r="BW746" s="238"/>
      <c r="BX746" s="238"/>
      <c r="BY746" s="238"/>
      <c r="BZ746" s="238"/>
      <c r="CA746" s="238"/>
      <c r="CB746" s="238"/>
      <c r="CC746" s="238"/>
      <c r="CD746" s="238"/>
      <c r="CE746" s="238"/>
      <c r="CF746" s="238"/>
      <c r="CG746" s="238"/>
      <c r="CH746" s="238"/>
      <c r="CI746" s="238"/>
      <c r="CJ746" s="238"/>
      <c r="CK746" s="238"/>
      <c r="CL746" s="238"/>
      <c r="CM746" s="238"/>
      <c r="CN746" s="238"/>
      <c r="CO746" s="238"/>
      <c r="CP746" s="238"/>
      <c r="CQ746" s="238"/>
      <c r="CR746" s="238"/>
      <c r="CS746" s="238"/>
      <c r="CT746" s="238"/>
      <c r="CU746" s="238"/>
      <c r="CV746" s="238"/>
      <c r="CW746" s="238"/>
      <c r="CX746" s="238"/>
      <c r="CY746" s="238"/>
      <c r="CZ746" s="238"/>
      <c r="DA746" s="238"/>
      <c r="DB746" s="238"/>
      <c r="DC746" s="238"/>
      <c r="DD746" s="238"/>
      <c r="DE746" s="238"/>
      <c r="DF746" s="238"/>
      <c r="DG746" s="238"/>
      <c r="DH746" s="238"/>
      <c r="DI746" s="238"/>
      <c r="DJ746" s="238"/>
      <c r="DK746" s="238"/>
      <c r="DL746" s="238"/>
      <c r="DM746" s="238"/>
      <c r="DN746" s="238"/>
      <c r="DO746" s="238"/>
      <c r="DP746" s="238"/>
      <c r="DQ746" s="238"/>
      <c r="DR746" s="238"/>
      <c r="DS746" s="238"/>
      <c r="DT746" s="238"/>
      <c r="DU746" s="238"/>
      <c r="DV746" s="238"/>
      <c r="DW746" s="238"/>
      <c r="DX746" s="238"/>
      <c r="DY746" s="238"/>
      <c r="DZ746" s="238"/>
      <c r="EA746" s="238"/>
      <c r="EB746" s="238"/>
      <c r="EC746" s="238"/>
      <c r="ED746" s="238"/>
      <c r="EE746" s="238"/>
      <c r="EF746" s="238"/>
      <c r="EG746" s="238"/>
      <c r="EH746" s="238"/>
      <c r="EI746" s="238"/>
      <c r="EJ746" s="238"/>
      <c r="EK746" s="238"/>
      <c r="EL746" s="238"/>
      <c r="EM746" s="238"/>
      <c r="EN746" s="238"/>
      <c r="EO746" s="238"/>
      <c r="EP746" s="238"/>
      <c r="EQ746" s="238"/>
      <c r="ER746" s="238"/>
      <c r="ES746" s="238"/>
      <c r="ET746" s="238"/>
      <c r="EU746" s="238"/>
      <c r="EV746" s="238"/>
      <c r="EW746" s="238"/>
      <c r="EX746" s="238"/>
      <c r="EY746" s="238"/>
      <c r="EZ746" s="238"/>
      <c r="FA746" s="238"/>
      <c r="FB746" s="238"/>
      <c r="FC746" s="238"/>
      <c r="FD746" s="238"/>
      <c r="FE746" s="238"/>
      <c r="FF746" s="238"/>
      <c r="FG746" s="238"/>
      <c r="FH746" s="238"/>
      <c r="FI746" s="238"/>
      <c r="FJ746" s="238"/>
      <c r="FK746" s="238"/>
      <c r="FL746" s="238"/>
      <c r="FM746" s="238"/>
      <c r="FN746" s="238"/>
      <c r="FO746" s="238"/>
      <c r="FP746" s="238"/>
      <c r="FQ746" s="238"/>
      <c r="FR746" s="238"/>
      <c r="FS746" s="238"/>
      <c r="FT746" s="238"/>
      <c r="FU746" s="238"/>
      <c r="FV746" s="238"/>
      <c r="FW746" s="238"/>
      <c r="FX746" s="238"/>
      <c r="FY746" s="238"/>
      <c r="FZ746" s="238"/>
      <c r="GA746" s="238"/>
      <c r="GB746" s="238"/>
      <c r="GC746" s="238"/>
      <c r="GD746" s="238"/>
      <c r="GE746" s="238"/>
      <c r="GF746" s="238"/>
      <c r="GG746" s="238"/>
      <c r="GH746" s="238"/>
      <c r="GI746" s="238"/>
      <c r="GJ746" s="238"/>
      <c r="GK746" s="238"/>
      <c r="GL746" s="238"/>
      <c r="GM746" s="238"/>
      <c r="GN746" s="238"/>
      <c r="GO746" s="238"/>
      <c r="GP746" s="238"/>
      <c r="GQ746" s="238"/>
      <c r="GR746" s="238"/>
      <c r="GS746" s="238"/>
      <c r="GT746" s="238"/>
      <c r="GU746" s="238"/>
      <c r="GV746" s="238"/>
      <c r="GW746" s="238"/>
      <c r="GX746" s="238"/>
      <c r="GY746" s="238"/>
      <c r="GZ746" s="238"/>
      <c r="HA746" s="238"/>
      <c r="HB746" s="238"/>
      <c r="HC746" s="238"/>
      <c r="HD746" s="238"/>
      <c r="HE746" s="238"/>
      <c r="HF746" s="238"/>
      <c r="HG746" s="238"/>
      <c r="HH746" s="238"/>
      <c r="HI746" s="238"/>
      <c r="HJ746" s="238"/>
      <c r="HK746" s="238"/>
      <c r="HL746" s="238"/>
      <c r="HM746" s="238"/>
      <c r="HN746" s="238"/>
      <c r="HO746" s="238"/>
      <c r="HP746" s="238"/>
      <c r="HQ746" s="238"/>
      <c r="HR746" s="238"/>
      <c r="HS746" s="238"/>
      <c r="HT746" s="238"/>
      <c r="HU746" s="238"/>
      <c r="HV746" s="238"/>
      <c r="HW746" s="238"/>
      <c r="HX746" s="238"/>
      <c r="HY746" s="238"/>
      <c r="HZ746" s="238"/>
      <c r="IA746" s="238"/>
      <c r="IB746" s="238"/>
      <c r="IC746" s="238"/>
      <c r="ID746" s="238"/>
      <c r="IE746" s="238"/>
      <c r="IF746" s="238"/>
      <c r="IG746" s="238"/>
      <c r="IH746" s="238"/>
      <c r="II746" s="238"/>
      <c r="IJ746" s="238"/>
      <c r="IK746" s="238"/>
      <c r="IL746" s="238"/>
      <c r="IM746" s="238"/>
      <c r="IN746" s="238"/>
      <c r="IO746" s="238"/>
      <c r="IP746" s="238"/>
      <c r="IQ746" s="238"/>
      <c r="IR746" s="238"/>
      <c r="IS746" s="238"/>
      <c r="IT746" s="238"/>
      <c r="IU746" s="238"/>
      <c r="IV746" s="238"/>
      <c r="IW746" s="238"/>
      <c r="IX746" s="238"/>
      <c r="IY746" s="238"/>
      <c r="IZ746" s="238"/>
      <c r="JA746" s="238"/>
      <c r="JB746" s="238"/>
      <c r="JC746" s="238"/>
      <c r="JD746" s="238"/>
      <c r="JE746" s="238"/>
      <c r="JF746" s="238"/>
      <c r="JG746" s="238"/>
    </row>
    <row r="747" spans="1:267" s="791" customFormat="1" ht="23.25" customHeight="1" x14ac:dyDescent="0.25">
      <c r="A747" s="738">
        <v>1</v>
      </c>
      <c r="B747" s="1744">
        <v>1</v>
      </c>
      <c r="C747" s="1185" t="s">
        <v>303</v>
      </c>
      <c r="D747" s="1185"/>
      <c r="E747" s="1185"/>
      <c r="F747" s="2259"/>
      <c r="G747" s="1186"/>
      <c r="H747" s="1186"/>
      <c r="I747" s="1319"/>
      <c r="J747" s="1449"/>
      <c r="K747" s="1449"/>
      <c r="L747" s="1450"/>
      <c r="M747" s="1450"/>
      <c r="N747" s="1450"/>
      <c r="O747" s="1450"/>
      <c r="P747" s="1450"/>
      <c r="Q747" s="1450"/>
      <c r="R747" s="1186"/>
      <c r="S747" s="1186"/>
      <c r="T747" s="1186"/>
      <c r="U747" s="1186"/>
      <c r="V747" s="1605"/>
      <c r="W747" s="1186"/>
      <c r="X747" s="1186"/>
      <c r="Y747" s="1186"/>
      <c r="Z747" s="1451"/>
      <c r="AA747" s="1186"/>
      <c r="AB747" s="1186"/>
      <c r="AC747" s="1186"/>
      <c r="AD747" s="1186"/>
      <c r="AE747" s="238"/>
      <c r="AF747" s="767"/>
      <c r="AG747" s="238"/>
      <c r="AH747" s="238"/>
      <c r="AI747" s="238"/>
      <c r="AJ747" s="238"/>
      <c r="AK747" s="238"/>
      <c r="AL747" s="238"/>
      <c r="AM747" s="238"/>
      <c r="AN747" s="238"/>
      <c r="AO747" s="238"/>
      <c r="AP747" s="238"/>
      <c r="AQ747" s="238"/>
      <c r="AR747" s="238"/>
      <c r="AS747" s="238"/>
      <c r="AT747" s="238"/>
      <c r="AU747" s="238"/>
      <c r="AV747" s="238"/>
      <c r="AW747" s="238"/>
      <c r="AX747" s="238"/>
      <c r="AY747" s="238"/>
      <c r="AZ747" s="238"/>
      <c r="BA747" s="238"/>
      <c r="BB747" s="238"/>
      <c r="BC747" s="238"/>
      <c r="BD747" s="238"/>
      <c r="BE747" s="238"/>
      <c r="BF747" s="238"/>
      <c r="BG747" s="238"/>
      <c r="BH747" s="238"/>
      <c r="BI747" s="238"/>
      <c r="BJ747" s="238"/>
      <c r="BK747" s="238"/>
      <c r="BL747" s="238"/>
      <c r="BM747" s="238"/>
      <c r="BN747" s="238"/>
      <c r="BO747" s="238"/>
      <c r="BP747" s="238"/>
      <c r="BQ747" s="238"/>
      <c r="BR747" s="238"/>
      <c r="BS747" s="238"/>
      <c r="BT747" s="238"/>
      <c r="BU747" s="238"/>
      <c r="BV747" s="238"/>
      <c r="BW747" s="238"/>
      <c r="BX747" s="238"/>
      <c r="BY747" s="238"/>
      <c r="BZ747" s="238"/>
      <c r="CA747" s="238"/>
      <c r="CB747" s="238"/>
      <c r="CC747" s="238"/>
      <c r="CD747" s="238"/>
      <c r="CE747" s="238"/>
      <c r="CF747" s="238"/>
      <c r="CG747" s="238"/>
      <c r="CH747" s="238"/>
      <c r="CI747" s="238"/>
      <c r="CJ747" s="238"/>
      <c r="CK747" s="238"/>
      <c r="CL747" s="238"/>
      <c r="CM747" s="238"/>
      <c r="CN747" s="238"/>
      <c r="CO747" s="238"/>
      <c r="CP747" s="238"/>
      <c r="CQ747" s="238"/>
      <c r="CR747" s="238"/>
      <c r="CS747" s="238"/>
      <c r="CT747" s="238"/>
      <c r="CU747" s="238"/>
      <c r="CV747" s="238"/>
      <c r="CW747" s="238"/>
      <c r="CX747" s="238"/>
      <c r="CY747" s="238"/>
      <c r="CZ747" s="238"/>
      <c r="DA747" s="238"/>
      <c r="DB747" s="238"/>
      <c r="DC747" s="238"/>
      <c r="DD747" s="238"/>
      <c r="DE747" s="238"/>
      <c r="DF747" s="238"/>
      <c r="DG747" s="238"/>
      <c r="DH747" s="238"/>
      <c r="DI747" s="238"/>
      <c r="DJ747" s="238"/>
      <c r="DK747" s="238"/>
      <c r="DL747" s="238"/>
      <c r="DM747" s="238"/>
      <c r="DN747" s="238"/>
      <c r="DO747" s="238"/>
      <c r="DP747" s="238"/>
      <c r="DQ747" s="238"/>
      <c r="DR747" s="238"/>
      <c r="DS747" s="238"/>
      <c r="DT747" s="238"/>
      <c r="DU747" s="238"/>
      <c r="DV747" s="238"/>
      <c r="DW747" s="238"/>
      <c r="DX747" s="238"/>
      <c r="DY747" s="238"/>
      <c r="DZ747" s="238"/>
      <c r="EA747" s="238"/>
      <c r="EB747" s="238"/>
      <c r="EC747" s="238"/>
      <c r="ED747" s="238"/>
      <c r="EE747" s="238"/>
      <c r="EF747" s="238"/>
      <c r="EG747" s="238"/>
      <c r="EH747" s="238"/>
      <c r="EI747" s="238"/>
      <c r="EJ747" s="238"/>
      <c r="EK747" s="238"/>
      <c r="EL747" s="238"/>
      <c r="EM747" s="238"/>
      <c r="EN747" s="238"/>
      <c r="EO747" s="238"/>
      <c r="EP747" s="238"/>
      <c r="EQ747" s="238"/>
      <c r="ER747" s="238"/>
      <c r="ES747" s="238"/>
      <c r="ET747" s="238"/>
      <c r="EU747" s="238"/>
      <c r="EV747" s="238"/>
      <c r="EW747" s="238"/>
      <c r="EX747" s="238"/>
      <c r="EY747" s="238"/>
      <c r="EZ747" s="238"/>
      <c r="FA747" s="238"/>
      <c r="FB747" s="238"/>
      <c r="FC747" s="238"/>
      <c r="FD747" s="238"/>
      <c r="FE747" s="238"/>
      <c r="FF747" s="238"/>
      <c r="FG747" s="238"/>
      <c r="FH747" s="238"/>
      <c r="FI747" s="238"/>
      <c r="FJ747" s="238"/>
      <c r="FK747" s="238"/>
      <c r="FL747" s="238"/>
      <c r="FM747" s="238"/>
      <c r="FN747" s="238"/>
      <c r="FO747" s="238"/>
      <c r="FP747" s="238"/>
      <c r="FQ747" s="238"/>
      <c r="FR747" s="238"/>
      <c r="FS747" s="238"/>
      <c r="FT747" s="238"/>
      <c r="FU747" s="238"/>
      <c r="FV747" s="238"/>
      <c r="FW747" s="238"/>
      <c r="FX747" s="238"/>
      <c r="FY747" s="238"/>
      <c r="FZ747" s="238"/>
      <c r="GA747" s="238"/>
      <c r="GB747" s="238"/>
      <c r="GC747" s="238"/>
      <c r="GD747" s="238"/>
      <c r="GE747" s="238"/>
      <c r="GF747" s="238"/>
      <c r="GG747" s="238"/>
      <c r="GH747" s="238"/>
      <c r="GI747" s="238"/>
      <c r="GJ747" s="238"/>
      <c r="GK747" s="238"/>
      <c r="GL747" s="238"/>
      <c r="GM747" s="238"/>
      <c r="GN747" s="238"/>
      <c r="GO747" s="238"/>
      <c r="GP747" s="238"/>
      <c r="GQ747" s="238"/>
      <c r="GR747" s="238"/>
      <c r="GS747" s="238"/>
      <c r="GT747" s="238"/>
      <c r="GU747" s="238"/>
      <c r="GV747" s="238"/>
      <c r="GW747" s="238"/>
      <c r="GX747" s="238"/>
      <c r="GY747" s="238"/>
      <c r="GZ747" s="238"/>
      <c r="HA747" s="238"/>
      <c r="HB747" s="238"/>
      <c r="HC747" s="238"/>
      <c r="HD747" s="238"/>
      <c r="HE747" s="238"/>
      <c r="HF747" s="238"/>
      <c r="HG747" s="238"/>
      <c r="HH747" s="238"/>
      <c r="HI747" s="238"/>
      <c r="HJ747" s="238"/>
      <c r="HK747" s="238"/>
      <c r="HL747" s="238"/>
      <c r="HM747" s="238"/>
      <c r="HN747" s="238"/>
      <c r="HO747" s="238"/>
      <c r="HP747" s="238"/>
      <c r="HQ747" s="238"/>
      <c r="HR747" s="238"/>
      <c r="HS747" s="238"/>
      <c r="HT747" s="238"/>
      <c r="HU747" s="238"/>
      <c r="HV747" s="238"/>
      <c r="HW747" s="238"/>
      <c r="HX747" s="238"/>
      <c r="HY747" s="238"/>
      <c r="HZ747" s="238"/>
      <c r="IA747" s="238"/>
      <c r="IB747" s="238"/>
      <c r="IC747" s="238"/>
      <c r="ID747" s="238"/>
      <c r="IE747" s="238"/>
      <c r="IF747" s="238"/>
      <c r="IG747" s="238"/>
      <c r="IH747" s="238"/>
      <c r="II747" s="238"/>
      <c r="IJ747" s="238"/>
      <c r="IK747" s="238"/>
      <c r="IL747" s="238"/>
      <c r="IM747" s="238"/>
      <c r="IN747" s="238"/>
      <c r="IO747" s="238"/>
      <c r="IP747" s="238"/>
      <c r="IQ747" s="238"/>
      <c r="IR747" s="238"/>
      <c r="IS747" s="238"/>
      <c r="IT747" s="238"/>
      <c r="IU747" s="238"/>
      <c r="IV747" s="238"/>
      <c r="IW747" s="238"/>
      <c r="IX747" s="238"/>
      <c r="IY747" s="238"/>
      <c r="IZ747" s="238"/>
      <c r="JA747" s="238"/>
      <c r="JB747" s="238"/>
      <c r="JC747" s="238"/>
      <c r="JD747" s="238"/>
      <c r="JE747" s="238"/>
      <c r="JF747" s="238"/>
      <c r="JG747" s="238"/>
    </row>
    <row r="748" spans="1:267" s="791" customFormat="1" ht="31.5" customHeight="1" x14ac:dyDescent="0.25">
      <c r="A748" s="738">
        <v>1</v>
      </c>
      <c r="B748" s="1744">
        <v>1</v>
      </c>
      <c r="C748" s="1185" t="s">
        <v>304</v>
      </c>
      <c r="D748" s="1185"/>
      <c r="E748" s="1185"/>
      <c r="F748" s="2259">
        <f t="shared" ref="F748:H754" si="461">F682</f>
        <v>11016</v>
      </c>
      <c r="G748" s="1186">
        <f t="shared" si="461"/>
        <v>3672</v>
      </c>
      <c r="H748" s="1186">
        <f t="shared" si="461"/>
        <v>4369</v>
      </c>
      <c r="I748" s="1319">
        <f t="shared" ref="I748:I754" si="462">H748/G748*100</f>
        <v>118.9814814814815</v>
      </c>
      <c r="J748" s="1449"/>
      <c r="K748" s="1449"/>
      <c r="L748" s="1450"/>
      <c r="M748" s="1450"/>
      <c r="N748" s="1450"/>
      <c r="O748" s="1450"/>
      <c r="P748" s="1450"/>
      <c r="Q748" s="1450"/>
      <c r="R748" s="1186"/>
      <c r="S748" s="1186"/>
      <c r="T748" s="1186"/>
      <c r="U748" s="1186"/>
      <c r="V748" s="1605"/>
      <c r="W748" s="1186"/>
      <c r="X748" s="1186"/>
      <c r="Y748" s="1186"/>
      <c r="Z748" s="1451"/>
      <c r="AA748" s="1186"/>
      <c r="AB748" s="1186">
        <f t="shared" ref="AB748:AD754" si="463">AB682</f>
        <v>66</v>
      </c>
      <c r="AC748" s="1186">
        <f t="shared" si="463"/>
        <v>57304.009999999987</v>
      </c>
      <c r="AD748" s="1186">
        <f t="shared" si="463"/>
        <v>57.304009999999991</v>
      </c>
      <c r="AE748" s="238"/>
      <c r="AF748" s="767"/>
      <c r="AG748" s="238"/>
      <c r="AH748" s="238"/>
      <c r="AI748" s="238"/>
      <c r="AJ748" s="238"/>
      <c r="AK748" s="238"/>
      <c r="AL748" s="238"/>
      <c r="AM748" s="238"/>
      <c r="AN748" s="238"/>
      <c r="AO748" s="238"/>
      <c r="AP748" s="238"/>
      <c r="AQ748" s="238"/>
      <c r="AR748" s="238"/>
      <c r="AS748" s="238"/>
      <c r="AT748" s="238"/>
      <c r="AU748" s="238"/>
      <c r="AV748" s="238"/>
      <c r="AW748" s="238"/>
      <c r="AX748" s="238"/>
      <c r="AY748" s="238"/>
      <c r="AZ748" s="238"/>
      <c r="BA748" s="238"/>
      <c r="BB748" s="238"/>
      <c r="BC748" s="238"/>
      <c r="BD748" s="238"/>
      <c r="BE748" s="238"/>
      <c r="BF748" s="238"/>
      <c r="BG748" s="238"/>
      <c r="BH748" s="238"/>
      <c r="BI748" s="238"/>
      <c r="BJ748" s="238"/>
      <c r="BK748" s="238"/>
      <c r="BL748" s="238"/>
      <c r="BM748" s="238"/>
      <c r="BN748" s="238"/>
      <c r="BO748" s="238"/>
      <c r="BP748" s="238"/>
      <c r="BQ748" s="238"/>
      <c r="BR748" s="238"/>
      <c r="BS748" s="238"/>
      <c r="BT748" s="238"/>
      <c r="BU748" s="238"/>
      <c r="BV748" s="238"/>
      <c r="BW748" s="238"/>
      <c r="BX748" s="238"/>
      <c r="BY748" s="238"/>
      <c r="BZ748" s="238"/>
      <c r="CA748" s="238"/>
      <c r="CB748" s="238"/>
      <c r="CC748" s="238"/>
      <c r="CD748" s="238"/>
      <c r="CE748" s="238"/>
      <c r="CF748" s="238"/>
      <c r="CG748" s="238"/>
      <c r="CH748" s="238"/>
      <c r="CI748" s="238"/>
      <c r="CJ748" s="238"/>
      <c r="CK748" s="238"/>
      <c r="CL748" s="238"/>
      <c r="CM748" s="238"/>
      <c r="CN748" s="238"/>
      <c r="CO748" s="238"/>
      <c r="CP748" s="238"/>
      <c r="CQ748" s="238"/>
      <c r="CR748" s="238"/>
      <c r="CS748" s="238"/>
      <c r="CT748" s="238"/>
      <c r="CU748" s="238"/>
      <c r="CV748" s="238"/>
      <c r="CW748" s="238"/>
      <c r="CX748" s="238"/>
      <c r="CY748" s="238"/>
      <c r="CZ748" s="238"/>
      <c r="DA748" s="238"/>
      <c r="DB748" s="238"/>
      <c r="DC748" s="238"/>
      <c r="DD748" s="238"/>
      <c r="DE748" s="238"/>
      <c r="DF748" s="238"/>
      <c r="DG748" s="238"/>
      <c r="DH748" s="238"/>
      <c r="DI748" s="238"/>
      <c r="DJ748" s="238"/>
      <c r="DK748" s="238"/>
      <c r="DL748" s="238"/>
      <c r="DM748" s="238"/>
      <c r="DN748" s="238"/>
      <c r="DO748" s="238"/>
      <c r="DP748" s="238"/>
      <c r="DQ748" s="238"/>
      <c r="DR748" s="238"/>
      <c r="DS748" s="238"/>
      <c r="DT748" s="238"/>
      <c r="DU748" s="238"/>
      <c r="DV748" s="238"/>
      <c r="DW748" s="238"/>
      <c r="DX748" s="238"/>
      <c r="DY748" s="238"/>
      <c r="DZ748" s="238"/>
      <c r="EA748" s="238"/>
      <c r="EB748" s="238"/>
      <c r="EC748" s="238"/>
      <c r="ED748" s="238"/>
      <c r="EE748" s="238"/>
      <c r="EF748" s="238"/>
      <c r="EG748" s="238"/>
      <c r="EH748" s="238"/>
      <c r="EI748" s="238"/>
      <c r="EJ748" s="238"/>
      <c r="EK748" s="238"/>
      <c r="EL748" s="238"/>
      <c r="EM748" s="238"/>
      <c r="EN748" s="238"/>
      <c r="EO748" s="238"/>
      <c r="EP748" s="238"/>
      <c r="EQ748" s="238"/>
      <c r="ER748" s="238"/>
      <c r="ES748" s="238"/>
      <c r="ET748" s="238"/>
      <c r="EU748" s="238"/>
      <c r="EV748" s="238"/>
      <c r="EW748" s="238"/>
      <c r="EX748" s="238"/>
      <c r="EY748" s="238"/>
      <c r="EZ748" s="238"/>
      <c r="FA748" s="238"/>
      <c r="FB748" s="238"/>
      <c r="FC748" s="238"/>
      <c r="FD748" s="238"/>
      <c r="FE748" s="238"/>
      <c r="FF748" s="238"/>
      <c r="FG748" s="238"/>
      <c r="FH748" s="238"/>
      <c r="FI748" s="238"/>
      <c r="FJ748" s="238"/>
      <c r="FK748" s="238"/>
      <c r="FL748" s="238"/>
      <c r="FM748" s="238"/>
      <c r="FN748" s="238"/>
      <c r="FO748" s="238"/>
      <c r="FP748" s="238"/>
      <c r="FQ748" s="238"/>
      <c r="FR748" s="238"/>
      <c r="FS748" s="238"/>
      <c r="FT748" s="238"/>
      <c r="FU748" s="238"/>
      <c r="FV748" s="238"/>
      <c r="FW748" s="238"/>
      <c r="FX748" s="238"/>
      <c r="FY748" s="238"/>
      <c r="FZ748" s="238"/>
      <c r="GA748" s="238"/>
      <c r="GB748" s="238"/>
      <c r="GC748" s="238"/>
      <c r="GD748" s="238"/>
      <c r="GE748" s="238"/>
      <c r="GF748" s="238"/>
      <c r="GG748" s="238"/>
      <c r="GH748" s="238"/>
      <c r="GI748" s="238"/>
      <c r="GJ748" s="238"/>
      <c r="GK748" s="238"/>
      <c r="GL748" s="238"/>
      <c r="GM748" s="238"/>
      <c r="GN748" s="238"/>
      <c r="GO748" s="238"/>
      <c r="GP748" s="238"/>
      <c r="GQ748" s="238"/>
      <c r="GR748" s="238"/>
      <c r="GS748" s="238"/>
      <c r="GT748" s="238"/>
      <c r="GU748" s="238"/>
      <c r="GV748" s="238"/>
      <c r="GW748" s="238"/>
      <c r="GX748" s="238"/>
      <c r="GY748" s="238"/>
      <c r="GZ748" s="238"/>
      <c r="HA748" s="238"/>
      <c r="HB748" s="238"/>
      <c r="HC748" s="238"/>
      <c r="HD748" s="238"/>
      <c r="HE748" s="238"/>
      <c r="HF748" s="238"/>
      <c r="HG748" s="238"/>
      <c r="HH748" s="238"/>
      <c r="HI748" s="238"/>
      <c r="HJ748" s="238"/>
      <c r="HK748" s="238"/>
      <c r="HL748" s="238"/>
      <c r="HM748" s="238"/>
      <c r="HN748" s="238"/>
      <c r="HO748" s="238"/>
      <c r="HP748" s="238"/>
      <c r="HQ748" s="238"/>
      <c r="HR748" s="238"/>
      <c r="HS748" s="238"/>
      <c r="HT748" s="238"/>
      <c r="HU748" s="238"/>
      <c r="HV748" s="238"/>
      <c r="HW748" s="238"/>
      <c r="HX748" s="238"/>
      <c r="HY748" s="238"/>
      <c r="HZ748" s="238"/>
      <c r="IA748" s="238"/>
      <c r="IB748" s="238"/>
      <c r="IC748" s="238"/>
      <c r="ID748" s="238"/>
      <c r="IE748" s="238"/>
      <c r="IF748" s="238"/>
      <c r="IG748" s="238"/>
      <c r="IH748" s="238"/>
      <c r="II748" s="238"/>
      <c r="IJ748" s="238"/>
      <c r="IK748" s="238"/>
      <c r="IL748" s="238"/>
      <c r="IM748" s="238"/>
      <c r="IN748" s="238"/>
      <c r="IO748" s="238"/>
      <c r="IP748" s="238"/>
      <c r="IQ748" s="238"/>
      <c r="IR748" s="238"/>
      <c r="IS748" s="238"/>
      <c r="IT748" s="238"/>
      <c r="IU748" s="238"/>
      <c r="IV748" s="238"/>
      <c r="IW748" s="238"/>
      <c r="IX748" s="238"/>
      <c r="IY748" s="238"/>
      <c r="IZ748" s="238"/>
      <c r="JA748" s="238"/>
      <c r="JB748" s="238"/>
      <c r="JC748" s="238"/>
      <c r="JD748" s="238"/>
      <c r="JE748" s="238"/>
      <c r="JF748" s="238"/>
      <c r="JG748" s="238"/>
    </row>
    <row r="749" spans="1:267" s="791" customFormat="1" ht="28.5" customHeight="1" x14ac:dyDescent="0.25">
      <c r="A749" s="738">
        <v>1</v>
      </c>
      <c r="B749" s="1744">
        <v>1</v>
      </c>
      <c r="C749" s="1185" t="s">
        <v>305</v>
      </c>
      <c r="D749" s="1185"/>
      <c r="E749" s="1185"/>
      <c r="F749" s="2259">
        <f t="shared" si="461"/>
        <v>400</v>
      </c>
      <c r="G749" s="1186">
        <f t="shared" si="461"/>
        <v>133</v>
      </c>
      <c r="H749" s="1186">
        <f t="shared" si="461"/>
        <v>102</v>
      </c>
      <c r="I749" s="1319">
        <f t="shared" si="462"/>
        <v>76.691729323308266</v>
      </c>
      <c r="J749" s="1449"/>
      <c r="K749" s="1449"/>
      <c r="L749" s="1450"/>
      <c r="M749" s="1450"/>
      <c r="N749" s="1450"/>
      <c r="O749" s="1450"/>
      <c r="P749" s="1450"/>
      <c r="Q749" s="1450"/>
      <c r="R749" s="1186"/>
      <c r="S749" s="1186"/>
      <c r="T749" s="1186"/>
      <c r="U749" s="1186"/>
      <c r="V749" s="1605"/>
      <c r="W749" s="1186"/>
      <c r="X749" s="1186"/>
      <c r="Y749" s="1186"/>
      <c r="Z749" s="1451"/>
      <c r="AA749" s="1186"/>
      <c r="AB749" s="1186">
        <f t="shared" si="463"/>
        <v>2</v>
      </c>
      <c r="AC749" s="1186">
        <f t="shared" si="463"/>
        <v>2240.09</v>
      </c>
      <c r="AD749" s="1186">
        <f t="shared" si="463"/>
        <v>2.2400900000000004</v>
      </c>
      <c r="AE749" s="238"/>
      <c r="AF749" s="767"/>
      <c r="AG749" s="238"/>
      <c r="AH749" s="238"/>
      <c r="AI749" s="238"/>
      <c r="AJ749" s="238"/>
      <c r="AK749" s="238"/>
      <c r="AL749" s="238"/>
      <c r="AM749" s="238"/>
      <c r="AN749" s="238"/>
      <c r="AO749" s="238"/>
      <c r="AP749" s="238"/>
      <c r="AQ749" s="238"/>
      <c r="AR749" s="238"/>
      <c r="AS749" s="238"/>
      <c r="AT749" s="238"/>
      <c r="AU749" s="238"/>
      <c r="AV749" s="238"/>
      <c r="AW749" s="238"/>
      <c r="AX749" s="238"/>
      <c r="AY749" s="238"/>
      <c r="AZ749" s="238"/>
      <c r="BA749" s="238"/>
      <c r="BB749" s="238"/>
      <c r="BC749" s="238"/>
      <c r="BD749" s="238"/>
      <c r="BE749" s="238"/>
      <c r="BF749" s="238"/>
      <c r="BG749" s="238"/>
      <c r="BH749" s="238"/>
      <c r="BI749" s="238"/>
      <c r="BJ749" s="238"/>
      <c r="BK749" s="238"/>
      <c r="BL749" s="238"/>
      <c r="BM749" s="238"/>
      <c r="BN749" s="238"/>
      <c r="BO749" s="238"/>
      <c r="BP749" s="238"/>
      <c r="BQ749" s="238"/>
      <c r="BR749" s="238"/>
      <c r="BS749" s="238"/>
      <c r="BT749" s="238"/>
      <c r="BU749" s="238"/>
      <c r="BV749" s="238"/>
      <c r="BW749" s="238"/>
      <c r="BX749" s="238"/>
      <c r="BY749" s="238"/>
      <c r="BZ749" s="238"/>
      <c r="CA749" s="238"/>
      <c r="CB749" s="238"/>
      <c r="CC749" s="238"/>
      <c r="CD749" s="238"/>
      <c r="CE749" s="238"/>
      <c r="CF749" s="238"/>
      <c r="CG749" s="238"/>
      <c r="CH749" s="238"/>
      <c r="CI749" s="238"/>
      <c r="CJ749" s="238"/>
      <c r="CK749" s="238"/>
      <c r="CL749" s="238"/>
      <c r="CM749" s="238"/>
      <c r="CN749" s="238"/>
      <c r="CO749" s="238"/>
      <c r="CP749" s="238"/>
      <c r="CQ749" s="238"/>
      <c r="CR749" s="238"/>
      <c r="CS749" s="238"/>
      <c r="CT749" s="238"/>
      <c r="CU749" s="238"/>
      <c r="CV749" s="238"/>
      <c r="CW749" s="238"/>
      <c r="CX749" s="238"/>
      <c r="CY749" s="238"/>
      <c r="CZ749" s="238"/>
      <c r="DA749" s="238"/>
      <c r="DB749" s="238"/>
      <c r="DC749" s="238"/>
      <c r="DD749" s="238"/>
      <c r="DE749" s="238"/>
      <c r="DF749" s="238"/>
      <c r="DG749" s="238"/>
      <c r="DH749" s="238"/>
      <c r="DI749" s="238"/>
      <c r="DJ749" s="238"/>
      <c r="DK749" s="238"/>
      <c r="DL749" s="238"/>
      <c r="DM749" s="238"/>
      <c r="DN749" s="238"/>
      <c r="DO749" s="238"/>
      <c r="DP749" s="238"/>
      <c r="DQ749" s="238"/>
      <c r="DR749" s="238"/>
      <c r="DS749" s="238"/>
      <c r="DT749" s="238"/>
      <c r="DU749" s="238"/>
      <c r="DV749" s="238"/>
      <c r="DW749" s="238"/>
      <c r="DX749" s="238"/>
      <c r="DY749" s="238"/>
      <c r="DZ749" s="238"/>
      <c r="EA749" s="238"/>
      <c r="EB749" s="238"/>
      <c r="EC749" s="238"/>
      <c r="ED749" s="238"/>
      <c r="EE749" s="238"/>
      <c r="EF749" s="238"/>
      <c r="EG749" s="238"/>
      <c r="EH749" s="238"/>
      <c r="EI749" s="238"/>
      <c r="EJ749" s="238"/>
      <c r="EK749" s="238"/>
      <c r="EL749" s="238"/>
      <c r="EM749" s="238"/>
      <c r="EN749" s="238"/>
      <c r="EO749" s="238"/>
      <c r="EP749" s="238"/>
      <c r="EQ749" s="238"/>
      <c r="ER749" s="238"/>
      <c r="ES749" s="238"/>
      <c r="ET749" s="238"/>
      <c r="EU749" s="238"/>
      <c r="EV749" s="238"/>
      <c r="EW749" s="238"/>
      <c r="EX749" s="238"/>
      <c r="EY749" s="238"/>
      <c r="EZ749" s="238"/>
      <c r="FA749" s="238"/>
      <c r="FB749" s="238"/>
      <c r="FC749" s="238"/>
      <c r="FD749" s="238"/>
      <c r="FE749" s="238"/>
      <c r="FF749" s="238"/>
      <c r="FG749" s="238"/>
      <c r="FH749" s="238"/>
      <c r="FI749" s="238"/>
      <c r="FJ749" s="238"/>
      <c r="FK749" s="238"/>
      <c r="FL749" s="238"/>
      <c r="FM749" s="238"/>
      <c r="FN749" s="238"/>
      <c r="FO749" s="238"/>
      <c r="FP749" s="238"/>
      <c r="FQ749" s="238"/>
      <c r="FR749" s="238"/>
      <c r="FS749" s="238"/>
      <c r="FT749" s="238"/>
      <c r="FU749" s="238"/>
      <c r="FV749" s="238"/>
      <c r="FW749" s="238"/>
      <c r="FX749" s="238"/>
      <c r="FY749" s="238"/>
      <c r="FZ749" s="238"/>
      <c r="GA749" s="238"/>
      <c r="GB749" s="238"/>
      <c r="GC749" s="238"/>
      <c r="GD749" s="238"/>
      <c r="GE749" s="238"/>
      <c r="GF749" s="238"/>
      <c r="GG749" s="238"/>
      <c r="GH749" s="238"/>
      <c r="GI749" s="238"/>
      <c r="GJ749" s="238"/>
      <c r="GK749" s="238"/>
      <c r="GL749" s="238"/>
      <c r="GM749" s="238"/>
      <c r="GN749" s="238"/>
      <c r="GO749" s="238"/>
      <c r="GP749" s="238"/>
      <c r="GQ749" s="238"/>
      <c r="GR749" s="238"/>
      <c r="GS749" s="238"/>
      <c r="GT749" s="238"/>
      <c r="GU749" s="238"/>
      <c r="GV749" s="238"/>
      <c r="GW749" s="238"/>
      <c r="GX749" s="238"/>
      <c r="GY749" s="238"/>
      <c r="GZ749" s="238"/>
      <c r="HA749" s="238"/>
      <c r="HB749" s="238"/>
      <c r="HC749" s="238"/>
      <c r="HD749" s="238"/>
      <c r="HE749" s="238"/>
      <c r="HF749" s="238"/>
      <c r="HG749" s="238"/>
      <c r="HH749" s="238"/>
      <c r="HI749" s="238"/>
      <c r="HJ749" s="238"/>
      <c r="HK749" s="238"/>
      <c r="HL749" s="238"/>
      <c r="HM749" s="238"/>
      <c r="HN749" s="238"/>
      <c r="HO749" s="238"/>
      <c r="HP749" s="238"/>
      <c r="HQ749" s="238"/>
      <c r="HR749" s="238"/>
      <c r="HS749" s="238"/>
      <c r="HT749" s="238"/>
      <c r="HU749" s="238"/>
      <c r="HV749" s="238"/>
      <c r="HW749" s="238"/>
      <c r="HX749" s="238"/>
      <c r="HY749" s="238"/>
      <c r="HZ749" s="238"/>
      <c r="IA749" s="238"/>
      <c r="IB749" s="238"/>
      <c r="IC749" s="238"/>
      <c r="ID749" s="238"/>
      <c r="IE749" s="238"/>
      <c r="IF749" s="238"/>
      <c r="IG749" s="238"/>
      <c r="IH749" s="238"/>
      <c r="II749" s="238"/>
      <c r="IJ749" s="238"/>
      <c r="IK749" s="238"/>
      <c r="IL749" s="238"/>
      <c r="IM749" s="238"/>
      <c r="IN749" s="238"/>
      <c r="IO749" s="238"/>
      <c r="IP749" s="238"/>
      <c r="IQ749" s="238"/>
      <c r="IR749" s="238"/>
      <c r="IS749" s="238"/>
      <c r="IT749" s="238"/>
      <c r="IU749" s="238"/>
      <c r="IV749" s="238"/>
      <c r="IW749" s="238"/>
      <c r="IX749" s="238"/>
      <c r="IY749" s="238"/>
      <c r="IZ749" s="238"/>
      <c r="JA749" s="238"/>
      <c r="JB749" s="238"/>
      <c r="JC749" s="238"/>
      <c r="JD749" s="238"/>
      <c r="JE749" s="238"/>
      <c r="JF749" s="238"/>
      <c r="JG749" s="238"/>
    </row>
    <row r="750" spans="1:267" s="791" customFormat="1" ht="28.5" customHeight="1" x14ac:dyDescent="0.25">
      <c r="A750" s="738"/>
      <c r="B750" s="1744">
        <v>1</v>
      </c>
      <c r="C750" s="1185" t="s">
        <v>306</v>
      </c>
      <c r="D750" s="1185"/>
      <c r="E750" s="1185"/>
      <c r="F750" s="2259">
        <f t="shared" si="461"/>
        <v>19000</v>
      </c>
      <c r="G750" s="1186">
        <f t="shared" si="461"/>
        <v>6333</v>
      </c>
      <c r="H750" s="1186">
        <f t="shared" si="461"/>
        <v>4682</v>
      </c>
      <c r="I750" s="1319">
        <f t="shared" si="462"/>
        <v>73.930206852992271</v>
      </c>
      <c r="J750" s="1449"/>
      <c r="K750" s="1449"/>
      <c r="L750" s="1450"/>
      <c r="M750" s="1450"/>
      <c r="N750" s="1450"/>
      <c r="O750" s="1450"/>
      <c r="P750" s="1450"/>
      <c r="Q750" s="1450"/>
      <c r="R750" s="1186"/>
      <c r="S750" s="1186"/>
      <c r="T750" s="1186"/>
      <c r="U750" s="1186"/>
      <c r="V750" s="1605"/>
      <c r="W750" s="1186"/>
      <c r="X750" s="1186"/>
      <c r="Y750" s="1186"/>
      <c r="Z750" s="1451"/>
      <c r="AA750" s="1186"/>
      <c r="AB750" s="1186">
        <f t="shared" si="463"/>
        <v>97</v>
      </c>
      <c r="AC750" s="1186">
        <f t="shared" si="463"/>
        <v>84219.560000000012</v>
      </c>
      <c r="AD750" s="1186">
        <f t="shared" si="463"/>
        <v>84.219560000000016</v>
      </c>
      <c r="AE750" s="238"/>
      <c r="AF750" s="767"/>
      <c r="AG750" s="238"/>
      <c r="AH750" s="238"/>
      <c r="AI750" s="238"/>
      <c r="AJ750" s="238"/>
      <c r="AK750" s="238"/>
      <c r="AL750" s="238"/>
      <c r="AM750" s="238"/>
      <c r="AN750" s="238"/>
      <c r="AO750" s="238"/>
      <c r="AP750" s="238"/>
      <c r="AQ750" s="238"/>
      <c r="AR750" s="238"/>
      <c r="AS750" s="238"/>
      <c r="AT750" s="238"/>
      <c r="AU750" s="238"/>
      <c r="AV750" s="238"/>
      <c r="AW750" s="238"/>
      <c r="AX750" s="238"/>
      <c r="AY750" s="238"/>
      <c r="AZ750" s="238"/>
      <c r="BA750" s="238"/>
      <c r="BB750" s="238"/>
      <c r="BC750" s="238"/>
      <c r="BD750" s="238"/>
      <c r="BE750" s="238"/>
      <c r="BF750" s="238"/>
      <c r="BG750" s="238"/>
      <c r="BH750" s="238"/>
      <c r="BI750" s="238"/>
      <c r="BJ750" s="238"/>
      <c r="BK750" s="238"/>
      <c r="BL750" s="238"/>
      <c r="BM750" s="238"/>
      <c r="BN750" s="238"/>
      <c r="BO750" s="238"/>
      <c r="BP750" s="238"/>
      <c r="BQ750" s="238"/>
      <c r="BR750" s="238"/>
      <c r="BS750" s="238"/>
      <c r="BT750" s="238"/>
      <c r="BU750" s="238"/>
      <c r="BV750" s="238"/>
      <c r="BW750" s="238"/>
      <c r="BX750" s="238"/>
      <c r="BY750" s="238"/>
      <c r="BZ750" s="238"/>
      <c r="CA750" s="238"/>
      <c r="CB750" s="238"/>
      <c r="CC750" s="238"/>
      <c r="CD750" s="238"/>
      <c r="CE750" s="238"/>
      <c r="CF750" s="238"/>
      <c r="CG750" s="238"/>
      <c r="CH750" s="238"/>
      <c r="CI750" s="238"/>
      <c r="CJ750" s="238"/>
      <c r="CK750" s="238"/>
      <c r="CL750" s="238"/>
      <c r="CM750" s="238"/>
      <c r="CN750" s="238"/>
      <c r="CO750" s="238"/>
      <c r="CP750" s="238"/>
      <c r="CQ750" s="238"/>
      <c r="CR750" s="238"/>
      <c r="CS750" s="238"/>
      <c r="CT750" s="238"/>
      <c r="CU750" s="238"/>
      <c r="CV750" s="238"/>
      <c r="CW750" s="238"/>
      <c r="CX750" s="238"/>
      <c r="CY750" s="238"/>
      <c r="CZ750" s="238"/>
      <c r="DA750" s="238"/>
      <c r="DB750" s="238"/>
      <c r="DC750" s="238"/>
      <c r="DD750" s="238"/>
      <c r="DE750" s="238"/>
      <c r="DF750" s="238"/>
      <c r="DG750" s="238"/>
      <c r="DH750" s="238"/>
      <c r="DI750" s="238"/>
      <c r="DJ750" s="238"/>
      <c r="DK750" s="238"/>
      <c r="DL750" s="238"/>
      <c r="DM750" s="238"/>
      <c r="DN750" s="238"/>
      <c r="DO750" s="238"/>
      <c r="DP750" s="238"/>
      <c r="DQ750" s="238"/>
      <c r="DR750" s="238"/>
      <c r="DS750" s="238"/>
      <c r="DT750" s="238"/>
      <c r="DU750" s="238"/>
      <c r="DV750" s="238"/>
      <c r="DW750" s="238"/>
      <c r="DX750" s="238"/>
      <c r="DY750" s="238"/>
      <c r="DZ750" s="238"/>
      <c r="EA750" s="238"/>
      <c r="EB750" s="238"/>
      <c r="EC750" s="238"/>
      <c r="ED750" s="238"/>
      <c r="EE750" s="238"/>
      <c r="EF750" s="238"/>
      <c r="EG750" s="238"/>
      <c r="EH750" s="238"/>
      <c r="EI750" s="238"/>
      <c r="EJ750" s="238"/>
      <c r="EK750" s="238"/>
      <c r="EL750" s="238"/>
      <c r="EM750" s="238"/>
      <c r="EN750" s="238"/>
      <c r="EO750" s="238"/>
      <c r="EP750" s="238"/>
      <c r="EQ750" s="238"/>
      <c r="ER750" s="238"/>
      <c r="ES750" s="238"/>
      <c r="ET750" s="238"/>
      <c r="EU750" s="238"/>
      <c r="EV750" s="238"/>
      <c r="EW750" s="238"/>
      <c r="EX750" s="238"/>
      <c r="EY750" s="238"/>
      <c r="EZ750" s="238"/>
      <c r="FA750" s="238"/>
      <c r="FB750" s="238"/>
      <c r="FC750" s="238"/>
      <c r="FD750" s="238"/>
      <c r="FE750" s="238"/>
      <c r="FF750" s="238"/>
      <c r="FG750" s="238"/>
      <c r="FH750" s="238"/>
      <c r="FI750" s="238"/>
      <c r="FJ750" s="238"/>
      <c r="FK750" s="238"/>
      <c r="FL750" s="238"/>
      <c r="FM750" s="238"/>
      <c r="FN750" s="238"/>
      <c r="FO750" s="238"/>
      <c r="FP750" s="238"/>
      <c r="FQ750" s="238"/>
      <c r="FR750" s="238"/>
      <c r="FS750" s="238"/>
      <c r="FT750" s="238"/>
      <c r="FU750" s="238"/>
      <c r="FV750" s="238"/>
      <c r="FW750" s="238"/>
      <c r="FX750" s="238"/>
      <c r="FY750" s="238"/>
      <c r="FZ750" s="238"/>
      <c r="GA750" s="238"/>
      <c r="GB750" s="238"/>
      <c r="GC750" s="238"/>
      <c r="GD750" s="238"/>
      <c r="GE750" s="238"/>
      <c r="GF750" s="238"/>
      <c r="GG750" s="238"/>
      <c r="GH750" s="238"/>
      <c r="GI750" s="238"/>
      <c r="GJ750" s="238"/>
      <c r="GK750" s="238"/>
      <c r="GL750" s="238"/>
      <c r="GM750" s="238"/>
      <c r="GN750" s="238"/>
      <c r="GO750" s="238"/>
      <c r="GP750" s="238"/>
      <c r="GQ750" s="238"/>
      <c r="GR750" s="238"/>
      <c r="GS750" s="238"/>
      <c r="GT750" s="238"/>
      <c r="GU750" s="238"/>
      <c r="GV750" s="238"/>
      <c r="GW750" s="238"/>
      <c r="GX750" s="238"/>
      <c r="GY750" s="238"/>
      <c r="GZ750" s="238"/>
      <c r="HA750" s="238"/>
      <c r="HB750" s="238"/>
      <c r="HC750" s="238"/>
      <c r="HD750" s="238"/>
      <c r="HE750" s="238"/>
      <c r="HF750" s="238"/>
      <c r="HG750" s="238"/>
      <c r="HH750" s="238"/>
      <c r="HI750" s="238"/>
      <c r="HJ750" s="238"/>
      <c r="HK750" s="238"/>
      <c r="HL750" s="238"/>
      <c r="HM750" s="238"/>
      <c r="HN750" s="238"/>
      <c r="HO750" s="238"/>
      <c r="HP750" s="238"/>
      <c r="HQ750" s="238"/>
      <c r="HR750" s="238"/>
      <c r="HS750" s="238"/>
      <c r="HT750" s="238"/>
      <c r="HU750" s="238"/>
      <c r="HV750" s="238"/>
      <c r="HW750" s="238"/>
      <c r="HX750" s="238"/>
      <c r="HY750" s="238"/>
      <c r="HZ750" s="238"/>
      <c r="IA750" s="238"/>
      <c r="IB750" s="238"/>
      <c r="IC750" s="238"/>
      <c r="ID750" s="238"/>
      <c r="IE750" s="238"/>
      <c r="IF750" s="238"/>
      <c r="IG750" s="238"/>
      <c r="IH750" s="238"/>
      <c r="II750" s="238"/>
      <c r="IJ750" s="238"/>
      <c r="IK750" s="238"/>
      <c r="IL750" s="238"/>
      <c r="IM750" s="238"/>
      <c r="IN750" s="238"/>
      <c r="IO750" s="238"/>
      <c r="IP750" s="238"/>
      <c r="IQ750" s="238"/>
      <c r="IR750" s="238"/>
      <c r="IS750" s="238"/>
      <c r="IT750" s="238"/>
      <c r="IU750" s="238"/>
      <c r="IV750" s="238"/>
      <c r="IW750" s="238"/>
      <c r="IX750" s="238"/>
      <c r="IY750" s="238"/>
      <c r="IZ750" s="238"/>
      <c r="JA750" s="238"/>
      <c r="JB750" s="238"/>
      <c r="JC750" s="238"/>
      <c r="JD750" s="238"/>
      <c r="JE750" s="238"/>
      <c r="JF750" s="238"/>
      <c r="JG750" s="238"/>
    </row>
    <row r="751" spans="1:267" s="791" customFormat="1" ht="28.5" customHeight="1" x14ac:dyDescent="0.25">
      <c r="A751" s="738"/>
      <c r="B751" s="1744">
        <v>1</v>
      </c>
      <c r="C751" s="1185" t="s">
        <v>157</v>
      </c>
      <c r="D751" s="1185"/>
      <c r="E751" s="1185"/>
      <c r="F751" s="2259">
        <f t="shared" si="461"/>
        <v>97838.411764705888</v>
      </c>
      <c r="G751" s="1186">
        <f t="shared" si="461"/>
        <v>32612.470588235294</v>
      </c>
      <c r="H751" s="1186">
        <f t="shared" si="461"/>
        <v>26724.401176470587</v>
      </c>
      <c r="I751" s="1319">
        <f t="shared" si="462"/>
        <v>81.945343895875268</v>
      </c>
      <c r="J751" s="1449"/>
      <c r="K751" s="1449"/>
      <c r="L751" s="1450"/>
      <c r="M751" s="1450"/>
      <c r="N751" s="1450"/>
      <c r="O751" s="1450"/>
      <c r="P751" s="1450"/>
      <c r="Q751" s="1450"/>
      <c r="R751" s="1186"/>
      <c r="S751" s="1186"/>
      <c r="T751" s="1186"/>
      <c r="U751" s="1186"/>
      <c r="V751" s="1605"/>
      <c r="W751" s="1186"/>
      <c r="X751" s="1186"/>
      <c r="Y751" s="1186"/>
      <c r="Z751" s="1451"/>
      <c r="AA751" s="1186"/>
      <c r="AB751" s="1186">
        <f t="shared" si="463"/>
        <v>1545.4705882352941</v>
      </c>
      <c r="AC751" s="1186">
        <f t="shared" si="463"/>
        <v>4193430.2399999984</v>
      </c>
      <c r="AD751" s="1186">
        <f t="shared" si="463"/>
        <v>4193.4302399999988</v>
      </c>
      <c r="AE751" s="238"/>
      <c r="AF751" s="767"/>
      <c r="AG751" s="238"/>
      <c r="AH751" s="238"/>
      <c r="AI751" s="238"/>
      <c r="AJ751" s="238"/>
      <c r="AK751" s="238"/>
      <c r="AL751" s="238"/>
      <c r="AM751" s="238"/>
      <c r="AN751" s="238"/>
      <c r="AO751" s="238"/>
      <c r="AP751" s="238"/>
      <c r="AQ751" s="238"/>
      <c r="AR751" s="238"/>
      <c r="AS751" s="238"/>
      <c r="AT751" s="238"/>
      <c r="AU751" s="238"/>
      <c r="AV751" s="238"/>
      <c r="AW751" s="238"/>
      <c r="AX751" s="238"/>
      <c r="AY751" s="238"/>
      <c r="AZ751" s="238"/>
      <c r="BA751" s="238"/>
      <c r="BB751" s="238"/>
      <c r="BC751" s="238"/>
      <c r="BD751" s="238"/>
      <c r="BE751" s="238"/>
      <c r="BF751" s="238"/>
      <c r="BG751" s="238"/>
      <c r="BH751" s="238"/>
      <c r="BI751" s="238"/>
      <c r="BJ751" s="238"/>
      <c r="BK751" s="238"/>
      <c r="BL751" s="238"/>
      <c r="BM751" s="238"/>
      <c r="BN751" s="238"/>
      <c r="BO751" s="238"/>
      <c r="BP751" s="238"/>
      <c r="BQ751" s="238"/>
      <c r="BR751" s="238"/>
      <c r="BS751" s="238"/>
      <c r="BT751" s="238"/>
      <c r="BU751" s="238"/>
      <c r="BV751" s="238"/>
      <c r="BW751" s="238"/>
      <c r="BX751" s="238"/>
      <c r="BY751" s="238"/>
      <c r="BZ751" s="238"/>
      <c r="CA751" s="238"/>
      <c r="CB751" s="238"/>
      <c r="CC751" s="238"/>
      <c r="CD751" s="238"/>
      <c r="CE751" s="238"/>
      <c r="CF751" s="238"/>
      <c r="CG751" s="238"/>
      <c r="CH751" s="238"/>
      <c r="CI751" s="238"/>
      <c r="CJ751" s="238"/>
      <c r="CK751" s="238"/>
      <c r="CL751" s="238"/>
      <c r="CM751" s="238"/>
      <c r="CN751" s="238"/>
      <c r="CO751" s="238"/>
      <c r="CP751" s="238"/>
      <c r="CQ751" s="238"/>
      <c r="CR751" s="238"/>
      <c r="CS751" s="238"/>
      <c r="CT751" s="238"/>
      <c r="CU751" s="238"/>
      <c r="CV751" s="238"/>
      <c r="CW751" s="238"/>
      <c r="CX751" s="238"/>
      <c r="CY751" s="238"/>
      <c r="CZ751" s="238"/>
      <c r="DA751" s="238"/>
      <c r="DB751" s="238"/>
      <c r="DC751" s="238"/>
      <c r="DD751" s="238"/>
      <c r="DE751" s="238"/>
      <c r="DF751" s="238"/>
      <c r="DG751" s="238"/>
      <c r="DH751" s="238"/>
      <c r="DI751" s="238"/>
      <c r="DJ751" s="238"/>
      <c r="DK751" s="238"/>
      <c r="DL751" s="238"/>
      <c r="DM751" s="238"/>
      <c r="DN751" s="238"/>
      <c r="DO751" s="238"/>
      <c r="DP751" s="238"/>
      <c r="DQ751" s="238"/>
      <c r="DR751" s="238"/>
      <c r="DS751" s="238"/>
      <c r="DT751" s="238"/>
      <c r="DU751" s="238"/>
      <c r="DV751" s="238"/>
      <c r="DW751" s="238"/>
      <c r="DX751" s="238"/>
      <c r="DY751" s="238"/>
      <c r="DZ751" s="238"/>
      <c r="EA751" s="238"/>
      <c r="EB751" s="238"/>
      <c r="EC751" s="238"/>
      <c r="ED751" s="238"/>
      <c r="EE751" s="238"/>
      <c r="EF751" s="238"/>
      <c r="EG751" s="238"/>
      <c r="EH751" s="238"/>
      <c r="EI751" s="238"/>
      <c r="EJ751" s="238"/>
      <c r="EK751" s="238"/>
      <c r="EL751" s="238"/>
      <c r="EM751" s="238"/>
      <c r="EN751" s="238"/>
      <c r="EO751" s="238"/>
      <c r="EP751" s="238"/>
      <c r="EQ751" s="238"/>
      <c r="ER751" s="238"/>
      <c r="ES751" s="238"/>
      <c r="ET751" s="238"/>
      <c r="EU751" s="238"/>
      <c r="EV751" s="238"/>
      <c r="EW751" s="238"/>
      <c r="EX751" s="238"/>
      <c r="EY751" s="238"/>
      <c r="EZ751" s="238"/>
      <c r="FA751" s="238"/>
      <c r="FB751" s="238"/>
      <c r="FC751" s="238"/>
      <c r="FD751" s="238"/>
      <c r="FE751" s="238"/>
      <c r="FF751" s="238"/>
      <c r="FG751" s="238"/>
      <c r="FH751" s="238"/>
      <c r="FI751" s="238"/>
      <c r="FJ751" s="238"/>
      <c r="FK751" s="238"/>
      <c r="FL751" s="238"/>
      <c r="FM751" s="238"/>
      <c r="FN751" s="238"/>
      <c r="FO751" s="238"/>
      <c r="FP751" s="238"/>
      <c r="FQ751" s="238"/>
      <c r="FR751" s="238"/>
      <c r="FS751" s="238"/>
      <c r="FT751" s="238"/>
      <c r="FU751" s="238"/>
      <c r="FV751" s="238"/>
      <c r="FW751" s="238"/>
      <c r="FX751" s="238"/>
      <c r="FY751" s="238"/>
      <c r="FZ751" s="238"/>
      <c r="GA751" s="238"/>
      <c r="GB751" s="238"/>
      <c r="GC751" s="238"/>
      <c r="GD751" s="238"/>
      <c r="GE751" s="238"/>
      <c r="GF751" s="238"/>
      <c r="GG751" s="238"/>
      <c r="GH751" s="238"/>
      <c r="GI751" s="238"/>
      <c r="GJ751" s="238"/>
      <c r="GK751" s="238"/>
      <c r="GL751" s="238"/>
      <c r="GM751" s="238"/>
      <c r="GN751" s="238"/>
      <c r="GO751" s="238"/>
      <c r="GP751" s="238"/>
      <c r="GQ751" s="238"/>
      <c r="GR751" s="238"/>
      <c r="GS751" s="238"/>
      <c r="GT751" s="238"/>
      <c r="GU751" s="238"/>
      <c r="GV751" s="238"/>
      <c r="GW751" s="238"/>
      <c r="GX751" s="238"/>
      <c r="GY751" s="238"/>
      <c r="GZ751" s="238"/>
      <c r="HA751" s="238"/>
      <c r="HB751" s="238"/>
      <c r="HC751" s="238"/>
      <c r="HD751" s="238"/>
      <c r="HE751" s="238"/>
      <c r="HF751" s="238"/>
      <c r="HG751" s="238"/>
      <c r="HH751" s="238"/>
      <c r="HI751" s="238"/>
      <c r="HJ751" s="238"/>
      <c r="HK751" s="238"/>
      <c r="HL751" s="238"/>
      <c r="HM751" s="238"/>
      <c r="HN751" s="238"/>
      <c r="HO751" s="238"/>
      <c r="HP751" s="238"/>
      <c r="HQ751" s="238"/>
      <c r="HR751" s="238"/>
      <c r="HS751" s="238"/>
      <c r="HT751" s="238"/>
      <c r="HU751" s="238"/>
      <c r="HV751" s="238"/>
      <c r="HW751" s="238"/>
      <c r="HX751" s="238"/>
      <c r="HY751" s="238"/>
      <c r="HZ751" s="238"/>
      <c r="IA751" s="238"/>
      <c r="IB751" s="238"/>
      <c r="IC751" s="238"/>
      <c r="ID751" s="238"/>
      <c r="IE751" s="238"/>
      <c r="IF751" s="238"/>
      <c r="IG751" s="238"/>
      <c r="IH751" s="238"/>
      <c r="II751" s="238"/>
      <c r="IJ751" s="238"/>
      <c r="IK751" s="238"/>
      <c r="IL751" s="238"/>
      <c r="IM751" s="238"/>
      <c r="IN751" s="238"/>
      <c r="IO751" s="238"/>
      <c r="IP751" s="238"/>
      <c r="IQ751" s="238"/>
      <c r="IR751" s="238"/>
      <c r="IS751" s="238"/>
      <c r="IT751" s="238"/>
      <c r="IU751" s="238"/>
      <c r="IV751" s="238"/>
      <c r="IW751" s="238"/>
      <c r="IX751" s="238"/>
      <c r="IY751" s="238"/>
      <c r="IZ751" s="238"/>
      <c r="JA751" s="238"/>
      <c r="JB751" s="238"/>
      <c r="JC751" s="238"/>
      <c r="JD751" s="238"/>
      <c r="JE751" s="238"/>
      <c r="JF751" s="238"/>
      <c r="JG751" s="238"/>
    </row>
    <row r="752" spans="1:267" s="791" customFormat="1" ht="28.5" customHeight="1" x14ac:dyDescent="0.25">
      <c r="A752" s="738"/>
      <c r="B752" s="1744"/>
      <c r="C752" s="1185" t="s">
        <v>450</v>
      </c>
      <c r="D752" s="1185"/>
      <c r="E752" s="1185"/>
      <c r="F752" s="2259">
        <f t="shared" si="461"/>
        <v>95053</v>
      </c>
      <c r="G752" s="1186">
        <f t="shared" si="461"/>
        <v>31684</v>
      </c>
      <c r="H752" s="1186">
        <f t="shared" si="461"/>
        <v>26147</v>
      </c>
      <c r="I752" s="1319">
        <f t="shared" si="462"/>
        <v>82.524302487059714</v>
      </c>
      <c r="J752" s="1449"/>
      <c r="K752" s="1449"/>
      <c r="L752" s="1450"/>
      <c r="M752" s="1450"/>
      <c r="N752" s="1450"/>
      <c r="O752" s="1450"/>
      <c r="P752" s="1450"/>
      <c r="Q752" s="1450"/>
      <c r="R752" s="1186"/>
      <c r="S752" s="1186"/>
      <c r="T752" s="1186"/>
      <c r="U752" s="1186"/>
      <c r="V752" s="1605"/>
      <c r="W752" s="1186"/>
      <c r="X752" s="1186"/>
      <c r="Y752" s="1186"/>
      <c r="Z752" s="1451"/>
      <c r="AA752" s="1186"/>
      <c r="AB752" s="1186">
        <f t="shared" si="463"/>
        <v>1542</v>
      </c>
      <c r="AC752" s="1186">
        <f t="shared" si="463"/>
        <v>4186489.8799999985</v>
      </c>
      <c r="AD752" s="1186">
        <f t="shared" si="463"/>
        <v>4186.4898799999983</v>
      </c>
      <c r="AE752" s="238"/>
      <c r="AF752" s="767"/>
      <c r="AG752" s="238"/>
      <c r="AH752" s="238"/>
      <c r="AI752" s="238"/>
      <c r="AJ752" s="238"/>
      <c r="AK752" s="238"/>
      <c r="AL752" s="238"/>
      <c r="AM752" s="238"/>
      <c r="AN752" s="238"/>
      <c r="AO752" s="238"/>
      <c r="AP752" s="238"/>
      <c r="AQ752" s="238"/>
      <c r="AR752" s="238"/>
      <c r="AS752" s="238"/>
      <c r="AT752" s="238"/>
      <c r="AU752" s="238"/>
      <c r="AV752" s="238"/>
      <c r="AW752" s="238"/>
      <c r="AX752" s="238"/>
      <c r="AY752" s="238"/>
      <c r="AZ752" s="238"/>
      <c r="BA752" s="238"/>
      <c r="BB752" s="238"/>
      <c r="BC752" s="238"/>
      <c r="BD752" s="238"/>
      <c r="BE752" s="238"/>
      <c r="BF752" s="238"/>
      <c r="BG752" s="238"/>
      <c r="BH752" s="238"/>
      <c r="BI752" s="238"/>
      <c r="BJ752" s="238"/>
      <c r="BK752" s="238"/>
      <c r="BL752" s="238"/>
      <c r="BM752" s="238"/>
      <c r="BN752" s="238"/>
      <c r="BO752" s="238"/>
      <c r="BP752" s="238"/>
      <c r="BQ752" s="238"/>
      <c r="BR752" s="238"/>
      <c r="BS752" s="238"/>
      <c r="BT752" s="238"/>
      <c r="BU752" s="238"/>
      <c r="BV752" s="238"/>
      <c r="BW752" s="238"/>
      <c r="BX752" s="238"/>
      <c r="BY752" s="238"/>
      <c r="BZ752" s="238"/>
      <c r="CA752" s="238"/>
      <c r="CB752" s="238"/>
      <c r="CC752" s="238"/>
      <c r="CD752" s="238"/>
      <c r="CE752" s="238"/>
      <c r="CF752" s="238"/>
      <c r="CG752" s="238"/>
      <c r="CH752" s="238"/>
      <c r="CI752" s="238"/>
      <c r="CJ752" s="238"/>
      <c r="CK752" s="238"/>
      <c r="CL752" s="238"/>
      <c r="CM752" s="238"/>
      <c r="CN752" s="238"/>
      <c r="CO752" s="238"/>
      <c r="CP752" s="238"/>
      <c r="CQ752" s="238"/>
      <c r="CR752" s="238"/>
      <c r="CS752" s="238"/>
      <c r="CT752" s="238"/>
      <c r="CU752" s="238"/>
      <c r="CV752" s="238"/>
      <c r="CW752" s="238"/>
      <c r="CX752" s="238"/>
      <c r="CY752" s="238"/>
      <c r="CZ752" s="238"/>
      <c r="DA752" s="238"/>
      <c r="DB752" s="238"/>
      <c r="DC752" s="238"/>
      <c r="DD752" s="238"/>
      <c r="DE752" s="238"/>
      <c r="DF752" s="238"/>
      <c r="DG752" s="238"/>
      <c r="DH752" s="238"/>
      <c r="DI752" s="238"/>
      <c r="DJ752" s="238"/>
      <c r="DK752" s="238"/>
      <c r="DL752" s="238"/>
      <c r="DM752" s="238"/>
      <c r="DN752" s="238"/>
      <c r="DO752" s="238"/>
      <c r="DP752" s="238"/>
      <c r="DQ752" s="238"/>
      <c r="DR752" s="238"/>
      <c r="DS752" s="238"/>
      <c r="DT752" s="238"/>
      <c r="DU752" s="238"/>
      <c r="DV752" s="238"/>
      <c r="DW752" s="238"/>
      <c r="DX752" s="238"/>
      <c r="DY752" s="238"/>
      <c r="DZ752" s="238"/>
      <c r="EA752" s="238"/>
      <c r="EB752" s="238"/>
      <c r="EC752" s="238"/>
      <c r="ED752" s="238"/>
      <c r="EE752" s="238"/>
      <c r="EF752" s="238"/>
      <c r="EG752" s="238"/>
      <c r="EH752" s="238"/>
      <c r="EI752" s="238"/>
      <c r="EJ752" s="238"/>
      <c r="EK752" s="238"/>
      <c r="EL752" s="238"/>
      <c r="EM752" s="238"/>
      <c r="EN752" s="238"/>
      <c r="EO752" s="238"/>
      <c r="EP752" s="238"/>
      <c r="EQ752" s="238"/>
      <c r="ER752" s="238"/>
      <c r="ES752" s="238"/>
      <c r="ET752" s="238"/>
      <c r="EU752" s="238"/>
      <c r="EV752" s="238"/>
      <c r="EW752" s="238"/>
      <c r="EX752" s="238"/>
      <c r="EY752" s="238"/>
      <c r="EZ752" s="238"/>
      <c r="FA752" s="238"/>
      <c r="FB752" s="238"/>
      <c r="FC752" s="238"/>
      <c r="FD752" s="238"/>
      <c r="FE752" s="238"/>
      <c r="FF752" s="238"/>
      <c r="FG752" s="238"/>
      <c r="FH752" s="238"/>
      <c r="FI752" s="238"/>
      <c r="FJ752" s="238"/>
      <c r="FK752" s="238"/>
      <c r="FL752" s="238"/>
      <c r="FM752" s="238"/>
      <c r="FN752" s="238"/>
      <c r="FO752" s="238"/>
      <c r="FP752" s="238"/>
      <c r="FQ752" s="238"/>
      <c r="FR752" s="238"/>
      <c r="FS752" s="238"/>
      <c r="FT752" s="238"/>
      <c r="FU752" s="238"/>
      <c r="FV752" s="238"/>
      <c r="FW752" s="238"/>
      <c r="FX752" s="238"/>
      <c r="FY752" s="238"/>
      <c r="FZ752" s="238"/>
      <c r="GA752" s="238"/>
      <c r="GB752" s="238"/>
      <c r="GC752" s="238"/>
      <c r="GD752" s="238"/>
      <c r="GE752" s="238"/>
      <c r="GF752" s="238"/>
      <c r="GG752" s="238"/>
      <c r="GH752" s="238"/>
      <c r="GI752" s="238"/>
      <c r="GJ752" s="238"/>
      <c r="GK752" s="238"/>
      <c r="GL752" s="238"/>
      <c r="GM752" s="238"/>
      <c r="GN752" s="238"/>
      <c r="GO752" s="238"/>
      <c r="GP752" s="238"/>
      <c r="GQ752" s="238"/>
      <c r="GR752" s="238"/>
      <c r="GS752" s="238"/>
      <c r="GT752" s="238"/>
      <c r="GU752" s="238"/>
      <c r="GV752" s="238"/>
      <c r="GW752" s="238"/>
      <c r="GX752" s="238"/>
      <c r="GY752" s="238"/>
      <c r="GZ752" s="238"/>
      <c r="HA752" s="238"/>
      <c r="HB752" s="238"/>
      <c r="HC752" s="238"/>
      <c r="HD752" s="238"/>
      <c r="HE752" s="238"/>
      <c r="HF752" s="238"/>
      <c r="HG752" s="238"/>
      <c r="HH752" s="238"/>
      <c r="HI752" s="238"/>
      <c r="HJ752" s="238"/>
      <c r="HK752" s="238"/>
      <c r="HL752" s="238"/>
      <c r="HM752" s="238"/>
      <c r="HN752" s="238"/>
      <c r="HO752" s="238"/>
      <c r="HP752" s="238"/>
      <c r="HQ752" s="238"/>
      <c r="HR752" s="238"/>
      <c r="HS752" s="238"/>
      <c r="HT752" s="238"/>
      <c r="HU752" s="238"/>
      <c r="HV752" s="238"/>
      <c r="HW752" s="238"/>
      <c r="HX752" s="238"/>
      <c r="HY752" s="238"/>
      <c r="HZ752" s="238"/>
      <c r="IA752" s="238"/>
      <c r="IB752" s="238"/>
      <c r="IC752" s="238"/>
      <c r="ID752" s="238"/>
      <c r="IE752" s="238"/>
      <c r="IF752" s="238"/>
      <c r="IG752" s="238"/>
      <c r="IH752" s="238"/>
      <c r="II752" s="238"/>
      <c r="IJ752" s="238"/>
      <c r="IK752" s="238"/>
      <c r="IL752" s="238"/>
      <c r="IM752" s="238"/>
      <c r="IN752" s="238"/>
      <c r="IO752" s="238"/>
      <c r="IP752" s="238"/>
      <c r="IQ752" s="238"/>
      <c r="IR752" s="238"/>
      <c r="IS752" s="238"/>
      <c r="IT752" s="238"/>
      <c r="IU752" s="238"/>
      <c r="IV752" s="238"/>
      <c r="IW752" s="238"/>
      <c r="IX752" s="238"/>
      <c r="IY752" s="238"/>
      <c r="IZ752" s="238"/>
      <c r="JA752" s="238"/>
      <c r="JB752" s="238"/>
      <c r="JC752" s="238"/>
      <c r="JD752" s="238"/>
      <c r="JE752" s="238"/>
      <c r="JF752" s="238"/>
      <c r="JG752" s="238"/>
    </row>
    <row r="753" spans="1:267" s="791" customFormat="1" ht="28.5" customHeight="1" x14ac:dyDescent="0.25">
      <c r="A753" s="738"/>
      <c r="B753" s="1744">
        <v>1</v>
      </c>
      <c r="C753" s="1185" t="s">
        <v>454</v>
      </c>
      <c r="D753" s="1185"/>
      <c r="E753" s="1185"/>
      <c r="F753" s="2259">
        <f t="shared" si="461"/>
        <v>23676</v>
      </c>
      <c r="G753" s="1186">
        <f t="shared" si="461"/>
        <v>7892</v>
      </c>
      <c r="H753" s="1186">
        <f t="shared" si="461"/>
        <v>4907.91</v>
      </c>
      <c r="I753" s="1319">
        <f t="shared" si="462"/>
        <v>62.188418651799296</v>
      </c>
      <c r="J753" s="1449"/>
      <c r="K753" s="1449"/>
      <c r="L753" s="1450"/>
      <c r="M753" s="1450"/>
      <c r="N753" s="1450"/>
      <c r="O753" s="1450"/>
      <c r="P753" s="1450"/>
      <c r="Q753" s="1450"/>
      <c r="R753" s="1186"/>
      <c r="S753" s="1186"/>
      <c r="T753" s="1186"/>
      <c r="U753" s="1186"/>
      <c r="V753" s="1605"/>
      <c r="W753" s="1186"/>
      <c r="X753" s="1186"/>
      <c r="Y753" s="1186"/>
      <c r="Z753" s="1451"/>
      <c r="AA753" s="1186"/>
      <c r="AB753" s="1186">
        <f t="shared" si="463"/>
        <v>29.5</v>
      </c>
      <c r="AC753" s="1186">
        <f t="shared" si="463"/>
        <v>6940.36</v>
      </c>
      <c r="AD753" s="1186">
        <f t="shared" si="463"/>
        <v>6.9403600000000001</v>
      </c>
      <c r="AE753" s="238"/>
      <c r="AF753" s="767"/>
      <c r="AG753" s="238"/>
      <c r="AH753" s="238"/>
      <c r="AI753" s="238"/>
      <c r="AJ753" s="238"/>
      <c r="AK753" s="238"/>
      <c r="AL753" s="238"/>
      <c r="AM753" s="238"/>
      <c r="AN753" s="238"/>
      <c r="AO753" s="238"/>
      <c r="AP753" s="238"/>
      <c r="AQ753" s="238"/>
      <c r="AR753" s="238"/>
      <c r="AS753" s="238"/>
      <c r="AT753" s="238"/>
      <c r="AU753" s="238"/>
      <c r="AV753" s="238"/>
      <c r="AW753" s="238"/>
      <c r="AX753" s="238"/>
      <c r="AY753" s="238"/>
      <c r="AZ753" s="238"/>
      <c r="BA753" s="238"/>
      <c r="BB753" s="238"/>
      <c r="BC753" s="238"/>
      <c r="BD753" s="238"/>
      <c r="BE753" s="238"/>
      <c r="BF753" s="238"/>
      <c r="BG753" s="238"/>
      <c r="BH753" s="238"/>
      <c r="BI753" s="238"/>
      <c r="BJ753" s="238"/>
      <c r="BK753" s="238"/>
      <c r="BL753" s="238"/>
      <c r="BM753" s="238"/>
      <c r="BN753" s="238"/>
      <c r="BO753" s="238"/>
      <c r="BP753" s="238"/>
      <c r="BQ753" s="238"/>
      <c r="BR753" s="238"/>
      <c r="BS753" s="238"/>
      <c r="BT753" s="238"/>
      <c r="BU753" s="238"/>
      <c r="BV753" s="238"/>
      <c r="BW753" s="238"/>
      <c r="BX753" s="238"/>
      <c r="BY753" s="238"/>
      <c r="BZ753" s="238"/>
      <c r="CA753" s="238"/>
      <c r="CB753" s="238"/>
      <c r="CC753" s="238"/>
      <c r="CD753" s="238"/>
      <c r="CE753" s="238"/>
      <c r="CF753" s="238"/>
      <c r="CG753" s="238"/>
      <c r="CH753" s="238"/>
      <c r="CI753" s="238"/>
      <c r="CJ753" s="238"/>
      <c r="CK753" s="238"/>
      <c r="CL753" s="238"/>
      <c r="CM753" s="238"/>
      <c r="CN753" s="238"/>
      <c r="CO753" s="238"/>
      <c r="CP753" s="238"/>
      <c r="CQ753" s="238"/>
      <c r="CR753" s="238"/>
      <c r="CS753" s="238"/>
      <c r="CT753" s="238"/>
      <c r="CU753" s="238"/>
      <c r="CV753" s="238"/>
      <c r="CW753" s="238"/>
      <c r="CX753" s="238"/>
      <c r="CY753" s="238"/>
      <c r="CZ753" s="238"/>
      <c r="DA753" s="238"/>
      <c r="DB753" s="238"/>
      <c r="DC753" s="238"/>
      <c r="DD753" s="238"/>
      <c r="DE753" s="238"/>
      <c r="DF753" s="238"/>
      <c r="DG753" s="238"/>
      <c r="DH753" s="238"/>
      <c r="DI753" s="238"/>
      <c r="DJ753" s="238"/>
      <c r="DK753" s="238"/>
      <c r="DL753" s="238"/>
      <c r="DM753" s="238"/>
      <c r="DN753" s="238"/>
      <c r="DO753" s="238"/>
      <c r="DP753" s="238"/>
      <c r="DQ753" s="238"/>
      <c r="DR753" s="238"/>
      <c r="DS753" s="238"/>
      <c r="DT753" s="238"/>
      <c r="DU753" s="238"/>
      <c r="DV753" s="238"/>
      <c r="DW753" s="238"/>
      <c r="DX753" s="238"/>
      <c r="DY753" s="238"/>
      <c r="DZ753" s="238"/>
      <c r="EA753" s="238"/>
      <c r="EB753" s="238"/>
      <c r="EC753" s="238"/>
      <c r="ED753" s="238"/>
      <c r="EE753" s="238"/>
      <c r="EF753" s="238"/>
      <c r="EG753" s="238"/>
      <c r="EH753" s="238"/>
      <c r="EI753" s="238"/>
      <c r="EJ753" s="238"/>
      <c r="EK753" s="238"/>
      <c r="EL753" s="238"/>
      <c r="EM753" s="238"/>
      <c r="EN753" s="238"/>
      <c r="EO753" s="238"/>
      <c r="EP753" s="238"/>
      <c r="EQ753" s="238"/>
      <c r="ER753" s="238"/>
      <c r="ES753" s="238"/>
      <c r="ET753" s="238"/>
      <c r="EU753" s="238"/>
      <c r="EV753" s="238"/>
      <c r="EW753" s="238"/>
      <c r="EX753" s="238"/>
      <c r="EY753" s="238"/>
      <c r="EZ753" s="238"/>
      <c r="FA753" s="238"/>
      <c r="FB753" s="238"/>
      <c r="FC753" s="238"/>
      <c r="FD753" s="238"/>
      <c r="FE753" s="238"/>
      <c r="FF753" s="238"/>
      <c r="FG753" s="238"/>
      <c r="FH753" s="238"/>
      <c r="FI753" s="238"/>
      <c r="FJ753" s="238"/>
      <c r="FK753" s="238"/>
      <c r="FL753" s="238"/>
      <c r="FM753" s="238"/>
      <c r="FN753" s="238"/>
      <c r="FO753" s="238"/>
      <c r="FP753" s="238"/>
      <c r="FQ753" s="238"/>
      <c r="FR753" s="238"/>
      <c r="FS753" s="238"/>
      <c r="FT753" s="238"/>
      <c r="FU753" s="238"/>
      <c r="FV753" s="238"/>
      <c r="FW753" s="238"/>
      <c r="FX753" s="238"/>
      <c r="FY753" s="238"/>
      <c r="FZ753" s="238"/>
      <c r="GA753" s="238"/>
      <c r="GB753" s="238"/>
      <c r="GC753" s="238"/>
      <c r="GD753" s="238"/>
      <c r="GE753" s="238"/>
      <c r="GF753" s="238"/>
      <c r="GG753" s="238"/>
      <c r="GH753" s="238"/>
      <c r="GI753" s="238"/>
      <c r="GJ753" s="238"/>
      <c r="GK753" s="238"/>
      <c r="GL753" s="238"/>
      <c r="GM753" s="238"/>
      <c r="GN753" s="238"/>
      <c r="GO753" s="238"/>
      <c r="GP753" s="238"/>
      <c r="GQ753" s="238"/>
      <c r="GR753" s="238"/>
      <c r="GS753" s="238"/>
      <c r="GT753" s="238"/>
      <c r="GU753" s="238"/>
      <c r="GV753" s="238"/>
      <c r="GW753" s="238"/>
      <c r="GX753" s="238"/>
      <c r="GY753" s="238"/>
      <c r="GZ753" s="238"/>
      <c r="HA753" s="238"/>
      <c r="HB753" s="238"/>
      <c r="HC753" s="238"/>
      <c r="HD753" s="238"/>
      <c r="HE753" s="238"/>
      <c r="HF753" s="238"/>
      <c r="HG753" s="238"/>
      <c r="HH753" s="238"/>
      <c r="HI753" s="238"/>
      <c r="HJ753" s="238"/>
      <c r="HK753" s="238"/>
      <c r="HL753" s="238"/>
      <c r="HM753" s="238"/>
      <c r="HN753" s="238"/>
      <c r="HO753" s="238"/>
      <c r="HP753" s="238"/>
      <c r="HQ753" s="238"/>
      <c r="HR753" s="238"/>
      <c r="HS753" s="238"/>
      <c r="HT753" s="238"/>
      <c r="HU753" s="238"/>
      <c r="HV753" s="238"/>
      <c r="HW753" s="238"/>
      <c r="HX753" s="238"/>
      <c r="HY753" s="238"/>
      <c r="HZ753" s="238"/>
      <c r="IA753" s="238"/>
      <c r="IB753" s="238"/>
      <c r="IC753" s="238"/>
      <c r="ID753" s="238"/>
      <c r="IE753" s="238"/>
      <c r="IF753" s="238"/>
      <c r="IG753" s="238"/>
      <c r="IH753" s="238"/>
      <c r="II753" s="238"/>
      <c r="IJ753" s="238"/>
      <c r="IK753" s="238"/>
      <c r="IL753" s="238"/>
      <c r="IM753" s="238"/>
      <c r="IN753" s="238"/>
      <c r="IO753" s="238"/>
      <c r="IP753" s="238"/>
      <c r="IQ753" s="238"/>
      <c r="IR753" s="238"/>
      <c r="IS753" s="238"/>
      <c r="IT753" s="238"/>
      <c r="IU753" s="238"/>
      <c r="IV753" s="238"/>
      <c r="IW753" s="238"/>
      <c r="IX753" s="238"/>
      <c r="IY753" s="238"/>
      <c r="IZ753" s="238"/>
      <c r="JA753" s="238"/>
      <c r="JB753" s="238"/>
      <c r="JC753" s="238"/>
      <c r="JD753" s="238"/>
      <c r="JE753" s="238"/>
      <c r="JF753" s="238"/>
      <c r="JG753" s="238"/>
    </row>
    <row r="754" spans="1:267" s="791" customFormat="1" ht="28.5" customHeight="1" x14ac:dyDescent="0.25">
      <c r="A754" s="738"/>
      <c r="B754" s="1744">
        <v>1</v>
      </c>
      <c r="C754" s="1197" t="s">
        <v>168</v>
      </c>
      <c r="D754" s="1197"/>
      <c r="E754" s="1185"/>
      <c r="F754" s="1479">
        <f t="shared" si="461"/>
        <v>340656.36923076928</v>
      </c>
      <c r="G754" s="1294">
        <f t="shared" si="461"/>
        <v>113550.38974358975</v>
      </c>
      <c r="H754" s="1294">
        <f t="shared" si="461"/>
        <v>94145.3680911681</v>
      </c>
      <c r="I754" s="1452">
        <f t="shared" si="462"/>
        <v>82.910651653208333</v>
      </c>
      <c r="J754" s="1449"/>
      <c r="K754" s="1449"/>
      <c r="L754" s="1450"/>
      <c r="M754" s="1450"/>
      <c r="N754" s="1450"/>
      <c r="O754" s="1450"/>
      <c r="P754" s="1450"/>
      <c r="Q754" s="1450"/>
      <c r="R754" s="1294">
        <f t="shared" ref="R754:AA754" si="464">R688</f>
        <v>199189.48919999998</v>
      </c>
      <c r="S754" s="1294">
        <f t="shared" ref="S754:T754" si="465">S688</f>
        <v>199189.48919999998</v>
      </c>
      <c r="T754" s="1294">
        <f t="shared" si="465"/>
        <v>199189.48919999998</v>
      </c>
      <c r="U754" s="1294">
        <f t="shared" ref="U754" si="466">U688</f>
        <v>199189.48919999998</v>
      </c>
      <c r="V754" s="1619">
        <f t="shared" si="464"/>
        <v>66396.496399999989</v>
      </c>
      <c r="W754" s="1294">
        <f t="shared" si="464"/>
        <v>64902.575280000005</v>
      </c>
      <c r="X754" s="1294">
        <f t="shared" si="464"/>
        <v>0</v>
      </c>
      <c r="Y754" s="1294">
        <f t="shared" si="464"/>
        <v>-1493.9211199999845</v>
      </c>
      <c r="Z754" s="1453">
        <f t="shared" si="464"/>
        <v>-270.00232999999997</v>
      </c>
      <c r="AA754" s="1294">
        <f t="shared" si="464"/>
        <v>64632.572950000002</v>
      </c>
      <c r="AB754" s="1294">
        <f t="shared" si="463"/>
        <v>5110.9159544159547</v>
      </c>
      <c r="AC754" s="1294">
        <f t="shared" si="463"/>
        <v>4339704.2199999988</v>
      </c>
      <c r="AD754" s="1294">
        <f t="shared" si="463"/>
        <v>4339.7042199999987</v>
      </c>
      <c r="AE754" s="238"/>
      <c r="AF754" s="767"/>
      <c r="AG754" s="238"/>
      <c r="AH754" s="238"/>
      <c r="AI754" s="238"/>
      <c r="AJ754" s="238"/>
      <c r="AK754" s="238"/>
      <c r="AL754" s="238"/>
      <c r="AM754" s="238"/>
      <c r="AN754" s="238"/>
      <c r="AO754" s="238"/>
      <c r="AP754" s="238"/>
      <c r="AQ754" s="238"/>
      <c r="AR754" s="238"/>
      <c r="AS754" s="238"/>
      <c r="AT754" s="238"/>
      <c r="AU754" s="238"/>
      <c r="AV754" s="238"/>
      <c r="AW754" s="238"/>
      <c r="AX754" s="238"/>
      <c r="AY754" s="238"/>
      <c r="AZ754" s="238"/>
      <c r="BA754" s="238"/>
      <c r="BB754" s="238"/>
      <c r="BC754" s="238"/>
      <c r="BD754" s="238"/>
      <c r="BE754" s="238"/>
      <c r="BF754" s="238"/>
      <c r="BG754" s="238"/>
      <c r="BH754" s="238"/>
      <c r="BI754" s="238"/>
      <c r="BJ754" s="238"/>
      <c r="BK754" s="238"/>
      <c r="BL754" s="238"/>
      <c r="BM754" s="238"/>
      <c r="BN754" s="238"/>
      <c r="BO754" s="238"/>
      <c r="BP754" s="238"/>
      <c r="BQ754" s="238"/>
      <c r="BR754" s="238"/>
      <c r="BS754" s="238"/>
      <c r="BT754" s="238"/>
      <c r="BU754" s="238"/>
      <c r="BV754" s="238"/>
      <c r="BW754" s="238"/>
      <c r="BX754" s="238"/>
      <c r="BY754" s="238"/>
      <c r="BZ754" s="238"/>
      <c r="CA754" s="238"/>
      <c r="CB754" s="238"/>
      <c r="CC754" s="238"/>
      <c r="CD754" s="238"/>
      <c r="CE754" s="238"/>
      <c r="CF754" s="238"/>
      <c r="CG754" s="238"/>
      <c r="CH754" s="238"/>
      <c r="CI754" s="238"/>
      <c r="CJ754" s="238"/>
      <c r="CK754" s="238"/>
      <c r="CL754" s="238"/>
      <c r="CM754" s="238"/>
      <c r="CN754" s="238"/>
      <c r="CO754" s="238"/>
      <c r="CP754" s="238"/>
      <c r="CQ754" s="238"/>
      <c r="CR754" s="238"/>
      <c r="CS754" s="238"/>
      <c r="CT754" s="238"/>
      <c r="CU754" s="238"/>
      <c r="CV754" s="238"/>
      <c r="CW754" s="238"/>
      <c r="CX754" s="238"/>
      <c r="CY754" s="238"/>
      <c r="CZ754" s="238"/>
      <c r="DA754" s="238"/>
      <c r="DB754" s="238"/>
      <c r="DC754" s="238"/>
      <c r="DD754" s="238"/>
      <c r="DE754" s="238"/>
      <c r="DF754" s="238"/>
      <c r="DG754" s="238"/>
      <c r="DH754" s="238"/>
      <c r="DI754" s="238"/>
      <c r="DJ754" s="238"/>
      <c r="DK754" s="238"/>
      <c r="DL754" s="238"/>
      <c r="DM754" s="238"/>
      <c r="DN754" s="238"/>
      <c r="DO754" s="238"/>
      <c r="DP754" s="238"/>
      <c r="DQ754" s="238"/>
      <c r="DR754" s="238"/>
      <c r="DS754" s="238"/>
      <c r="DT754" s="238"/>
      <c r="DU754" s="238"/>
      <c r="DV754" s="238"/>
      <c r="DW754" s="238"/>
      <c r="DX754" s="238"/>
      <c r="DY754" s="238"/>
      <c r="DZ754" s="238"/>
      <c r="EA754" s="238"/>
      <c r="EB754" s="238"/>
      <c r="EC754" s="238"/>
      <c r="ED754" s="238"/>
      <c r="EE754" s="238"/>
      <c r="EF754" s="238"/>
      <c r="EG754" s="238"/>
      <c r="EH754" s="238"/>
      <c r="EI754" s="238"/>
      <c r="EJ754" s="238"/>
      <c r="EK754" s="238"/>
      <c r="EL754" s="238"/>
      <c r="EM754" s="238"/>
      <c r="EN754" s="238"/>
      <c r="EO754" s="238"/>
      <c r="EP754" s="238"/>
      <c r="EQ754" s="238"/>
      <c r="ER754" s="238"/>
      <c r="ES754" s="238"/>
      <c r="ET754" s="238"/>
      <c r="EU754" s="238"/>
      <c r="EV754" s="238"/>
      <c r="EW754" s="238"/>
      <c r="EX754" s="238"/>
      <c r="EY754" s="238"/>
      <c r="EZ754" s="238"/>
      <c r="FA754" s="238"/>
      <c r="FB754" s="238"/>
      <c r="FC754" s="238"/>
      <c r="FD754" s="238"/>
      <c r="FE754" s="238"/>
      <c r="FF754" s="238"/>
      <c r="FG754" s="238"/>
      <c r="FH754" s="238"/>
      <c r="FI754" s="238"/>
      <c r="FJ754" s="238"/>
      <c r="FK754" s="238"/>
      <c r="FL754" s="238"/>
      <c r="FM754" s="238"/>
      <c r="FN754" s="238"/>
      <c r="FO754" s="238"/>
      <c r="FP754" s="238"/>
      <c r="FQ754" s="238"/>
      <c r="FR754" s="238"/>
      <c r="FS754" s="238"/>
      <c r="FT754" s="238"/>
      <c r="FU754" s="238"/>
      <c r="FV754" s="238"/>
      <c r="FW754" s="238"/>
      <c r="FX754" s="238"/>
      <c r="FY754" s="238"/>
      <c r="FZ754" s="238"/>
      <c r="GA754" s="238"/>
      <c r="GB754" s="238"/>
      <c r="GC754" s="238"/>
      <c r="GD754" s="238"/>
      <c r="GE754" s="238"/>
      <c r="GF754" s="238"/>
      <c r="GG754" s="238"/>
      <c r="GH754" s="238"/>
      <c r="GI754" s="238"/>
      <c r="GJ754" s="238"/>
      <c r="GK754" s="238"/>
      <c r="GL754" s="238"/>
      <c r="GM754" s="238"/>
      <c r="GN754" s="238"/>
      <c r="GO754" s="238"/>
      <c r="GP754" s="238"/>
      <c r="GQ754" s="238"/>
      <c r="GR754" s="238"/>
      <c r="GS754" s="238"/>
      <c r="GT754" s="238"/>
      <c r="GU754" s="238"/>
      <c r="GV754" s="238"/>
      <c r="GW754" s="238"/>
      <c r="GX754" s="238"/>
      <c r="GY754" s="238"/>
      <c r="GZ754" s="238"/>
      <c r="HA754" s="238"/>
      <c r="HB754" s="238"/>
      <c r="HC754" s="238"/>
      <c r="HD754" s="238"/>
      <c r="HE754" s="238"/>
      <c r="HF754" s="238"/>
      <c r="HG754" s="238"/>
      <c r="HH754" s="238"/>
      <c r="HI754" s="238"/>
      <c r="HJ754" s="238"/>
      <c r="HK754" s="238"/>
      <c r="HL754" s="238"/>
      <c r="HM754" s="238"/>
      <c r="HN754" s="238"/>
      <c r="HO754" s="238"/>
      <c r="HP754" s="238"/>
      <c r="HQ754" s="238"/>
      <c r="HR754" s="238"/>
      <c r="HS754" s="238"/>
      <c r="HT754" s="238"/>
      <c r="HU754" s="238"/>
      <c r="HV754" s="238"/>
      <c r="HW754" s="238"/>
      <c r="HX754" s="238"/>
      <c r="HY754" s="238"/>
      <c r="HZ754" s="238"/>
      <c r="IA754" s="238"/>
      <c r="IB754" s="238"/>
      <c r="IC754" s="238"/>
      <c r="ID754" s="238"/>
      <c r="IE754" s="238"/>
      <c r="IF754" s="238"/>
      <c r="IG754" s="238"/>
      <c r="IH754" s="238"/>
      <c r="II754" s="238"/>
      <c r="IJ754" s="238"/>
      <c r="IK754" s="238"/>
      <c r="IL754" s="238"/>
      <c r="IM754" s="238"/>
      <c r="IN754" s="238"/>
      <c r="IO754" s="238"/>
      <c r="IP754" s="238"/>
      <c r="IQ754" s="238"/>
      <c r="IR754" s="238"/>
      <c r="IS754" s="238"/>
      <c r="IT754" s="238"/>
      <c r="IU754" s="238"/>
      <c r="IV754" s="238"/>
      <c r="IW754" s="238"/>
      <c r="IX754" s="238"/>
      <c r="IY754" s="238"/>
      <c r="IZ754" s="238"/>
      <c r="JA754" s="238"/>
      <c r="JB754" s="238"/>
      <c r="JC754" s="238"/>
      <c r="JD754" s="238"/>
      <c r="JE754" s="238"/>
      <c r="JF754" s="238"/>
      <c r="JG754" s="238"/>
    </row>
    <row r="755" spans="1:267" s="791" customFormat="1" ht="28.5" customHeight="1" x14ac:dyDescent="0.25">
      <c r="A755" s="738"/>
      <c r="B755" s="1744">
        <v>1</v>
      </c>
      <c r="C755" s="1346" t="s">
        <v>307</v>
      </c>
      <c r="D755" s="1346"/>
      <c r="E755" s="1185"/>
      <c r="F755" s="2259"/>
      <c r="G755" s="1186"/>
      <c r="H755" s="1186"/>
      <c r="I755" s="1319"/>
      <c r="J755" s="1449"/>
      <c r="K755" s="1449"/>
      <c r="L755" s="1450"/>
      <c r="M755" s="1450"/>
      <c r="N755" s="1450"/>
      <c r="O755" s="1450"/>
      <c r="P755" s="1450"/>
      <c r="Q755" s="1450"/>
      <c r="R755" s="1186"/>
      <c r="S755" s="1186"/>
      <c r="T755" s="1186"/>
      <c r="U755" s="1186"/>
      <c r="V755" s="1605"/>
      <c r="W755" s="1186"/>
      <c r="X755" s="1186"/>
      <c r="Y755" s="1186"/>
      <c r="Z755" s="1451"/>
      <c r="AA755" s="1186"/>
      <c r="AB755" s="1186"/>
      <c r="AC755" s="1186"/>
      <c r="AD755" s="1186"/>
      <c r="AE755" s="238"/>
      <c r="AF755" s="767"/>
      <c r="AG755" s="238"/>
      <c r="AH755" s="238"/>
      <c r="AI755" s="238"/>
      <c r="AJ755" s="238"/>
      <c r="AK755" s="238"/>
      <c r="AL755" s="238"/>
      <c r="AM755" s="238"/>
      <c r="AN755" s="238"/>
      <c r="AO755" s="238"/>
      <c r="AP755" s="238"/>
      <c r="AQ755" s="238"/>
      <c r="AR755" s="238"/>
      <c r="AS755" s="238"/>
      <c r="AT755" s="238"/>
      <c r="AU755" s="238"/>
      <c r="AV755" s="238"/>
      <c r="AW755" s="238"/>
      <c r="AX755" s="238"/>
      <c r="AY755" s="238"/>
      <c r="AZ755" s="238"/>
      <c r="BA755" s="238"/>
      <c r="BB755" s="238"/>
      <c r="BC755" s="238"/>
      <c r="BD755" s="238"/>
      <c r="BE755" s="238"/>
      <c r="BF755" s="238"/>
      <c r="BG755" s="238"/>
      <c r="BH755" s="238"/>
      <c r="BI755" s="238"/>
      <c r="BJ755" s="238"/>
      <c r="BK755" s="238"/>
      <c r="BL755" s="238"/>
      <c r="BM755" s="238"/>
      <c r="BN755" s="238"/>
      <c r="BO755" s="238"/>
      <c r="BP755" s="238"/>
      <c r="BQ755" s="238"/>
      <c r="BR755" s="238"/>
      <c r="BS755" s="238"/>
      <c r="BT755" s="238"/>
      <c r="BU755" s="238"/>
      <c r="BV755" s="238"/>
      <c r="BW755" s="238"/>
      <c r="BX755" s="238"/>
      <c r="BY755" s="238"/>
      <c r="BZ755" s="238"/>
      <c r="CA755" s="238"/>
      <c r="CB755" s="238"/>
      <c r="CC755" s="238"/>
      <c r="CD755" s="238"/>
      <c r="CE755" s="238"/>
      <c r="CF755" s="238"/>
      <c r="CG755" s="238"/>
      <c r="CH755" s="238"/>
      <c r="CI755" s="238"/>
      <c r="CJ755" s="238"/>
      <c r="CK755" s="238"/>
      <c r="CL755" s="238"/>
      <c r="CM755" s="238"/>
      <c r="CN755" s="238"/>
      <c r="CO755" s="238"/>
      <c r="CP755" s="238"/>
      <c r="CQ755" s="238"/>
      <c r="CR755" s="238"/>
      <c r="CS755" s="238"/>
      <c r="CT755" s="238"/>
      <c r="CU755" s="238"/>
      <c r="CV755" s="238"/>
      <c r="CW755" s="238"/>
      <c r="CX755" s="238"/>
      <c r="CY755" s="238"/>
      <c r="CZ755" s="238"/>
      <c r="DA755" s="238"/>
      <c r="DB755" s="238"/>
      <c r="DC755" s="238"/>
      <c r="DD755" s="238"/>
      <c r="DE755" s="238"/>
      <c r="DF755" s="238"/>
      <c r="DG755" s="238"/>
      <c r="DH755" s="238"/>
      <c r="DI755" s="238"/>
      <c r="DJ755" s="238"/>
      <c r="DK755" s="238"/>
      <c r="DL755" s="238"/>
      <c r="DM755" s="238"/>
      <c r="DN755" s="238"/>
      <c r="DO755" s="238"/>
      <c r="DP755" s="238"/>
      <c r="DQ755" s="238"/>
      <c r="DR755" s="238"/>
      <c r="DS755" s="238"/>
      <c r="DT755" s="238"/>
      <c r="DU755" s="238"/>
      <c r="DV755" s="238"/>
      <c r="DW755" s="238"/>
      <c r="DX755" s="238"/>
      <c r="DY755" s="238"/>
      <c r="DZ755" s="238"/>
      <c r="EA755" s="238"/>
      <c r="EB755" s="238"/>
      <c r="EC755" s="238"/>
      <c r="ED755" s="238"/>
      <c r="EE755" s="238"/>
      <c r="EF755" s="238"/>
      <c r="EG755" s="238"/>
      <c r="EH755" s="238"/>
      <c r="EI755" s="238"/>
      <c r="EJ755" s="238"/>
      <c r="EK755" s="238"/>
      <c r="EL755" s="238"/>
      <c r="EM755" s="238"/>
      <c r="EN755" s="238"/>
      <c r="EO755" s="238"/>
      <c r="EP755" s="238"/>
      <c r="EQ755" s="238"/>
      <c r="ER755" s="238"/>
      <c r="ES755" s="238"/>
      <c r="ET755" s="238"/>
      <c r="EU755" s="238"/>
      <c r="EV755" s="238"/>
      <c r="EW755" s="238"/>
      <c r="EX755" s="238"/>
      <c r="EY755" s="238"/>
      <c r="EZ755" s="238"/>
      <c r="FA755" s="238"/>
      <c r="FB755" s="238"/>
      <c r="FC755" s="238"/>
      <c r="FD755" s="238"/>
      <c r="FE755" s="238"/>
      <c r="FF755" s="238"/>
      <c r="FG755" s="238"/>
      <c r="FH755" s="238"/>
      <c r="FI755" s="238"/>
      <c r="FJ755" s="238"/>
      <c r="FK755" s="238"/>
      <c r="FL755" s="238"/>
      <c r="FM755" s="238"/>
      <c r="FN755" s="238"/>
      <c r="FO755" s="238"/>
      <c r="FP755" s="238"/>
      <c r="FQ755" s="238"/>
      <c r="FR755" s="238"/>
      <c r="FS755" s="238"/>
      <c r="FT755" s="238"/>
      <c r="FU755" s="238"/>
      <c r="FV755" s="238"/>
      <c r="FW755" s="238"/>
      <c r="FX755" s="238"/>
      <c r="FY755" s="238"/>
      <c r="FZ755" s="238"/>
      <c r="GA755" s="238"/>
      <c r="GB755" s="238"/>
      <c r="GC755" s="238"/>
      <c r="GD755" s="238"/>
      <c r="GE755" s="238"/>
      <c r="GF755" s="238"/>
      <c r="GG755" s="238"/>
      <c r="GH755" s="238"/>
      <c r="GI755" s="238"/>
      <c r="GJ755" s="238"/>
      <c r="GK755" s="238"/>
      <c r="GL755" s="238"/>
      <c r="GM755" s="238"/>
      <c r="GN755" s="238"/>
      <c r="GO755" s="238"/>
      <c r="GP755" s="238"/>
      <c r="GQ755" s="238"/>
      <c r="GR755" s="238"/>
      <c r="GS755" s="238"/>
      <c r="GT755" s="238"/>
      <c r="GU755" s="238"/>
      <c r="GV755" s="238"/>
      <c r="GW755" s="238"/>
      <c r="GX755" s="238"/>
      <c r="GY755" s="238"/>
      <c r="GZ755" s="238"/>
      <c r="HA755" s="238"/>
      <c r="HB755" s="238"/>
      <c r="HC755" s="238"/>
      <c r="HD755" s="238"/>
      <c r="HE755" s="238"/>
      <c r="HF755" s="238"/>
      <c r="HG755" s="238"/>
      <c r="HH755" s="238"/>
      <c r="HI755" s="238"/>
      <c r="HJ755" s="238"/>
      <c r="HK755" s="238"/>
      <c r="HL755" s="238"/>
      <c r="HM755" s="238"/>
      <c r="HN755" s="238"/>
      <c r="HO755" s="238"/>
      <c r="HP755" s="238"/>
      <c r="HQ755" s="238"/>
      <c r="HR755" s="238"/>
      <c r="HS755" s="238"/>
      <c r="HT755" s="238"/>
      <c r="HU755" s="238"/>
      <c r="HV755" s="238"/>
      <c r="HW755" s="238"/>
      <c r="HX755" s="238"/>
      <c r="HY755" s="238"/>
      <c r="HZ755" s="238"/>
      <c r="IA755" s="238"/>
      <c r="IB755" s="238"/>
      <c r="IC755" s="238"/>
      <c r="ID755" s="238"/>
      <c r="IE755" s="238"/>
      <c r="IF755" s="238"/>
      <c r="IG755" s="238"/>
      <c r="IH755" s="238"/>
      <c r="II755" s="238"/>
      <c r="IJ755" s="238"/>
      <c r="IK755" s="238"/>
      <c r="IL755" s="238"/>
      <c r="IM755" s="238"/>
      <c r="IN755" s="238"/>
      <c r="IO755" s="238"/>
      <c r="IP755" s="238"/>
      <c r="IQ755" s="238"/>
      <c r="IR755" s="238"/>
      <c r="IS755" s="238"/>
      <c r="IT755" s="238"/>
      <c r="IU755" s="238"/>
      <c r="IV755" s="238"/>
      <c r="IW755" s="238"/>
      <c r="IX755" s="238"/>
      <c r="IY755" s="238"/>
      <c r="IZ755" s="238"/>
      <c r="JA755" s="238"/>
      <c r="JB755" s="238"/>
      <c r="JC755" s="238"/>
      <c r="JD755" s="238"/>
      <c r="JE755" s="238"/>
      <c r="JF755" s="238"/>
      <c r="JG755" s="238"/>
    </row>
    <row r="756" spans="1:267" s="791" customFormat="1" ht="28.5" customHeight="1" x14ac:dyDescent="0.25">
      <c r="A756" s="738"/>
      <c r="B756" s="1744">
        <v>1</v>
      </c>
      <c r="C756" s="1185" t="s">
        <v>198</v>
      </c>
      <c r="D756" s="1185"/>
      <c r="E756" s="1185"/>
      <c r="F756" s="2259">
        <f>F734+F690</f>
        <v>57851</v>
      </c>
      <c r="G756" s="1186">
        <f>G734+G690</f>
        <v>19285</v>
      </c>
      <c r="H756" s="1186">
        <f>H734+H690</f>
        <v>24135.551851851851</v>
      </c>
      <c r="I756" s="1319">
        <f>H756/G756*100</f>
        <v>125.15194115557091</v>
      </c>
      <c r="J756" s="1449"/>
      <c r="K756" s="1449"/>
      <c r="L756" s="1450"/>
      <c r="M756" s="1450"/>
      <c r="N756" s="1450"/>
      <c r="O756" s="1450"/>
      <c r="P756" s="1450"/>
      <c r="Q756" s="1450"/>
      <c r="R756" s="1186"/>
      <c r="S756" s="1186"/>
      <c r="T756" s="1186"/>
      <c r="U756" s="1186"/>
      <c r="V756" s="1605"/>
      <c r="W756" s="1186"/>
      <c r="X756" s="1186"/>
      <c r="Y756" s="1186"/>
      <c r="Z756" s="1451"/>
      <c r="AA756" s="1186"/>
      <c r="AB756" s="1186">
        <f>AB734+AB690</f>
        <v>90.148148148148152</v>
      </c>
      <c r="AC756" s="1186">
        <f t="shared" ref="AC756:AD756" si="467">AC734+AC690</f>
        <v>124899.99000000002</v>
      </c>
      <c r="AD756" s="1186">
        <f t="shared" si="467"/>
        <v>124.89999000000002</v>
      </c>
      <c r="AE756" s="238"/>
      <c r="AF756" s="767"/>
      <c r="AG756" s="238"/>
      <c r="AH756" s="238"/>
      <c r="AI756" s="238"/>
      <c r="AJ756" s="238"/>
      <c r="AK756" s="238"/>
      <c r="AL756" s="238"/>
      <c r="AM756" s="238"/>
      <c r="AN756" s="238"/>
      <c r="AO756" s="238"/>
      <c r="AP756" s="238"/>
      <c r="AQ756" s="238"/>
      <c r="AR756" s="238"/>
      <c r="AS756" s="238"/>
      <c r="AT756" s="238"/>
      <c r="AU756" s="238"/>
      <c r="AV756" s="238"/>
      <c r="AW756" s="238"/>
      <c r="AX756" s="238"/>
      <c r="AY756" s="238"/>
      <c r="AZ756" s="238"/>
      <c r="BA756" s="238"/>
      <c r="BB756" s="238"/>
      <c r="BC756" s="238"/>
      <c r="BD756" s="238"/>
      <c r="BE756" s="238"/>
      <c r="BF756" s="238"/>
      <c r="BG756" s="238"/>
      <c r="BH756" s="238"/>
      <c r="BI756" s="238"/>
      <c r="BJ756" s="238"/>
      <c r="BK756" s="238"/>
      <c r="BL756" s="238"/>
      <c r="BM756" s="238"/>
      <c r="BN756" s="238"/>
      <c r="BO756" s="238"/>
      <c r="BP756" s="238"/>
      <c r="BQ756" s="238"/>
      <c r="BR756" s="238"/>
      <c r="BS756" s="238"/>
      <c r="BT756" s="238"/>
      <c r="BU756" s="238"/>
      <c r="BV756" s="238"/>
      <c r="BW756" s="238"/>
      <c r="BX756" s="238"/>
      <c r="BY756" s="238"/>
      <c r="BZ756" s="238"/>
      <c r="CA756" s="238"/>
      <c r="CB756" s="238"/>
      <c r="CC756" s="238"/>
      <c r="CD756" s="238"/>
      <c r="CE756" s="238"/>
      <c r="CF756" s="238"/>
      <c r="CG756" s="238"/>
      <c r="CH756" s="238"/>
      <c r="CI756" s="238"/>
      <c r="CJ756" s="238"/>
      <c r="CK756" s="238"/>
      <c r="CL756" s="238"/>
      <c r="CM756" s="238"/>
      <c r="CN756" s="238"/>
      <c r="CO756" s="238"/>
      <c r="CP756" s="238"/>
      <c r="CQ756" s="238"/>
      <c r="CR756" s="238"/>
      <c r="CS756" s="238"/>
      <c r="CT756" s="238"/>
      <c r="CU756" s="238"/>
      <c r="CV756" s="238"/>
      <c r="CW756" s="238"/>
      <c r="CX756" s="238"/>
      <c r="CY756" s="238"/>
      <c r="CZ756" s="238"/>
      <c r="DA756" s="238"/>
      <c r="DB756" s="238"/>
      <c r="DC756" s="238"/>
      <c r="DD756" s="238"/>
      <c r="DE756" s="238"/>
      <c r="DF756" s="238"/>
      <c r="DG756" s="238"/>
      <c r="DH756" s="238"/>
      <c r="DI756" s="238"/>
      <c r="DJ756" s="238"/>
      <c r="DK756" s="238"/>
      <c r="DL756" s="238"/>
      <c r="DM756" s="238"/>
      <c r="DN756" s="238"/>
      <c r="DO756" s="238"/>
      <c r="DP756" s="238"/>
      <c r="DQ756" s="238"/>
      <c r="DR756" s="238"/>
      <c r="DS756" s="238"/>
      <c r="DT756" s="238"/>
      <c r="DU756" s="238"/>
      <c r="DV756" s="238"/>
      <c r="DW756" s="238"/>
      <c r="DX756" s="238"/>
      <c r="DY756" s="238"/>
      <c r="DZ756" s="238"/>
      <c r="EA756" s="238"/>
      <c r="EB756" s="238"/>
      <c r="EC756" s="238"/>
      <c r="ED756" s="238"/>
      <c r="EE756" s="238"/>
      <c r="EF756" s="238"/>
      <c r="EG756" s="238"/>
      <c r="EH756" s="238"/>
      <c r="EI756" s="238"/>
      <c r="EJ756" s="238"/>
      <c r="EK756" s="238"/>
      <c r="EL756" s="238"/>
      <c r="EM756" s="238"/>
      <c r="EN756" s="238"/>
      <c r="EO756" s="238"/>
      <c r="EP756" s="238"/>
      <c r="EQ756" s="238"/>
      <c r="ER756" s="238"/>
      <c r="ES756" s="238"/>
      <c r="ET756" s="238"/>
      <c r="EU756" s="238"/>
      <c r="EV756" s="238"/>
      <c r="EW756" s="238"/>
      <c r="EX756" s="238"/>
      <c r="EY756" s="238"/>
      <c r="EZ756" s="238"/>
      <c r="FA756" s="238"/>
      <c r="FB756" s="238"/>
      <c r="FC756" s="238"/>
      <c r="FD756" s="238"/>
      <c r="FE756" s="238"/>
      <c r="FF756" s="238"/>
      <c r="FG756" s="238"/>
      <c r="FH756" s="238"/>
      <c r="FI756" s="238"/>
      <c r="FJ756" s="238"/>
      <c r="FK756" s="238"/>
      <c r="FL756" s="238"/>
      <c r="FM756" s="238"/>
      <c r="FN756" s="238"/>
      <c r="FO756" s="238"/>
      <c r="FP756" s="238"/>
      <c r="FQ756" s="238"/>
      <c r="FR756" s="238"/>
      <c r="FS756" s="238"/>
      <c r="FT756" s="238"/>
      <c r="FU756" s="238"/>
      <c r="FV756" s="238"/>
      <c r="FW756" s="238"/>
      <c r="FX756" s="238"/>
      <c r="FY756" s="238"/>
      <c r="FZ756" s="238"/>
      <c r="GA756" s="238"/>
      <c r="GB756" s="238"/>
      <c r="GC756" s="238"/>
      <c r="GD756" s="238"/>
      <c r="GE756" s="238"/>
      <c r="GF756" s="238"/>
      <c r="GG756" s="238"/>
      <c r="GH756" s="238"/>
      <c r="GI756" s="238"/>
      <c r="GJ756" s="238"/>
      <c r="GK756" s="238"/>
      <c r="GL756" s="238"/>
      <c r="GM756" s="238"/>
      <c r="GN756" s="238"/>
      <c r="GO756" s="238"/>
      <c r="GP756" s="238"/>
      <c r="GQ756" s="238"/>
      <c r="GR756" s="238"/>
      <c r="GS756" s="238"/>
      <c r="GT756" s="238"/>
      <c r="GU756" s="238"/>
      <c r="GV756" s="238"/>
      <c r="GW756" s="238"/>
      <c r="GX756" s="238"/>
      <c r="GY756" s="238"/>
      <c r="GZ756" s="238"/>
      <c r="HA756" s="238"/>
      <c r="HB756" s="238"/>
      <c r="HC756" s="238"/>
      <c r="HD756" s="238"/>
      <c r="HE756" s="238"/>
      <c r="HF756" s="238"/>
      <c r="HG756" s="238"/>
      <c r="HH756" s="238"/>
      <c r="HI756" s="238"/>
      <c r="HJ756" s="238"/>
      <c r="HK756" s="238"/>
      <c r="HL756" s="238"/>
      <c r="HM756" s="238"/>
      <c r="HN756" s="238"/>
      <c r="HO756" s="238"/>
      <c r="HP756" s="238"/>
      <c r="HQ756" s="238"/>
      <c r="HR756" s="238"/>
      <c r="HS756" s="238"/>
      <c r="HT756" s="238"/>
      <c r="HU756" s="238"/>
      <c r="HV756" s="238"/>
      <c r="HW756" s="238"/>
      <c r="HX756" s="238"/>
      <c r="HY756" s="238"/>
      <c r="HZ756" s="238"/>
      <c r="IA756" s="238"/>
      <c r="IB756" s="238"/>
      <c r="IC756" s="238"/>
      <c r="ID756" s="238"/>
      <c r="IE756" s="238"/>
      <c r="IF756" s="238"/>
      <c r="IG756" s="238"/>
      <c r="IH756" s="238"/>
      <c r="II756" s="238"/>
      <c r="IJ756" s="238"/>
      <c r="IK756" s="238"/>
      <c r="IL756" s="238"/>
      <c r="IM756" s="238"/>
      <c r="IN756" s="238"/>
      <c r="IO756" s="238"/>
      <c r="IP756" s="238"/>
      <c r="IQ756" s="238"/>
      <c r="IR756" s="238"/>
      <c r="IS756" s="238"/>
      <c r="IT756" s="238"/>
      <c r="IU756" s="238"/>
      <c r="IV756" s="238"/>
      <c r="IW756" s="238"/>
      <c r="IX756" s="238"/>
      <c r="IY756" s="238"/>
      <c r="IZ756" s="238"/>
      <c r="JA756" s="238"/>
      <c r="JB756" s="238"/>
      <c r="JC756" s="238"/>
      <c r="JD756" s="238"/>
      <c r="JE756" s="238"/>
      <c r="JF756" s="238"/>
      <c r="JG756" s="238"/>
    </row>
    <row r="757" spans="1:267" s="791" customFormat="1" ht="28.5" customHeight="1" x14ac:dyDescent="0.25">
      <c r="A757" s="738"/>
      <c r="B757" s="1744">
        <v>1</v>
      </c>
      <c r="C757" s="1185" t="s">
        <v>298</v>
      </c>
      <c r="D757" s="1185"/>
      <c r="E757" s="1185"/>
      <c r="F757" s="2259">
        <f>F735</f>
        <v>0</v>
      </c>
      <c r="G757" s="1186">
        <f t="shared" ref="G757:H757" si="468">G735</f>
        <v>0</v>
      </c>
      <c r="H757" s="1186">
        <f t="shared" si="468"/>
        <v>2744.6899999999996</v>
      </c>
      <c r="I757" s="1319"/>
      <c r="J757" s="1449"/>
      <c r="K757" s="1449"/>
      <c r="L757" s="1450"/>
      <c r="M757" s="1450"/>
      <c r="N757" s="1450"/>
      <c r="O757" s="1450"/>
      <c r="P757" s="1450"/>
      <c r="Q757" s="1450"/>
      <c r="R757" s="1186"/>
      <c r="S757" s="1186"/>
      <c r="T757" s="1186"/>
      <c r="U757" s="1186"/>
      <c r="V757" s="1605"/>
      <c r="W757" s="1186"/>
      <c r="X757" s="1186"/>
      <c r="Y757" s="1186"/>
      <c r="Z757" s="1451"/>
      <c r="AA757" s="1186"/>
      <c r="AB757" s="1186">
        <f t="shared" ref="AB757:AD757" si="469">AB735</f>
        <v>49</v>
      </c>
      <c r="AC757" s="1186">
        <f t="shared" si="469"/>
        <v>11528.099999999999</v>
      </c>
      <c r="AD757" s="1186">
        <f t="shared" si="469"/>
        <v>11.528099999999998</v>
      </c>
      <c r="AE757" s="238"/>
      <c r="AF757" s="767"/>
      <c r="AG757" s="238"/>
      <c r="AH757" s="238"/>
      <c r="AI757" s="238"/>
      <c r="AJ757" s="238"/>
      <c r="AK757" s="238"/>
      <c r="AL757" s="238"/>
      <c r="AM757" s="238"/>
      <c r="AN757" s="238"/>
      <c r="AO757" s="238"/>
      <c r="AP757" s="238"/>
      <c r="AQ757" s="238"/>
      <c r="AR757" s="238"/>
      <c r="AS757" s="238"/>
      <c r="AT757" s="238"/>
      <c r="AU757" s="238"/>
      <c r="AV757" s="238"/>
      <c r="AW757" s="238"/>
      <c r="AX757" s="238"/>
      <c r="AY757" s="238"/>
      <c r="AZ757" s="238"/>
      <c r="BA757" s="238"/>
      <c r="BB757" s="238"/>
      <c r="BC757" s="238"/>
      <c r="BD757" s="238"/>
      <c r="BE757" s="238"/>
      <c r="BF757" s="238"/>
      <c r="BG757" s="238"/>
      <c r="BH757" s="238"/>
      <c r="BI757" s="238"/>
      <c r="BJ757" s="238"/>
      <c r="BK757" s="238"/>
      <c r="BL757" s="238"/>
      <c r="BM757" s="238"/>
      <c r="BN757" s="238"/>
      <c r="BO757" s="238"/>
      <c r="BP757" s="238"/>
      <c r="BQ757" s="238"/>
      <c r="BR757" s="238"/>
      <c r="BS757" s="238"/>
      <c r="BT757" s="238"/>
      <c r="BU757" s="238"/>
      <c r="BV757" s="238"/>
      <c r="BW757" s="238"/>
      <c r="BX757" s="238"/>
      <c r="BY757" s="238"/>
      <c r="BZ757" s="238"/>
      <c r="CA757" s="238"/>
      <c r="CB757" s="238"/>
      <c r="CC757" s="238"/>
      <c r="CD757" s="238"/>
      <c r="CE757" s="238"/>
      <c r="CF757" s="238"/>
      <c r="CG757" s="238"/>
      <c r="CH757" s="238"/>
      <c r="CI757" s="238"/>
      <c r="CJ757" s="238"/>
      <c r="CK757" s="238"/>
      <c r="CL757" s="238"/>
      <c r="CM757" s="238"/>
      <c r="CN757" s="238"/>
      <c r="CO757" s="238"/>
      <c r="CP757" s="238"/>
      <c r="CQ757" s="238"/>
      <c r="CR757" s="238"/>
      <c r="CS757" s="238"/>
      <c r="CT757" s="238"/>
      <c r="CU757" s="238"/>
      <c r="CV757" s="238"/>
      <c r="CW757" s="238"/>
      <c r="CX757" s="238"/>
      <c r="CY757" s="238"/>
      <c r="CZ757" s="238"/>
      <c r="DA757" s="238"/>
      <c r="DB757" s="238"/>
      <c r="DC757" s="238"/>
      <c r="DD757" s="238"/>
      <c r="DE757" s="238"/>
      <c r="DF757" s="238"/>
      <c r="DG757" s="238"/>
      <c r="DH757" s="238"/>
      <c r="DI757" s="238"/>
      <c r="DJ757" s="238"/>
      <c r="DK757" s="238"/>
      <c r="DL757" s="238"/>
      <c r="DM757" s="238"/>
      <c r="DN757" s="238"/>
      <c r="DO757" s="238"/>
      <c r="DP757" s="238"/>
      <c r="DQ757" s="238"/>
      <c r="DR757" s="238"/>
      <c r="DS757" s="238"/>
      <c r="DT757" s="238"/>
      <c r="DU757" s="238"/>
      <c r="DV757" s="238"/>
      <c r="DW757" s="238"/>
      <c r="DX757" s="238"/>
      <c r="DY757" s="238"/>
      <c r="DZ757" s="238"/>
      <c r="EA757" s="238"/>
      <c r="EB757" s="238"/>
      <c r="EC757" s="238"/>
      <c r="ED757" s="238"/>
      <c r="EE757" s="238"/>
      <c r="EF757" s="238"/>
      <c r="EG757" s="238"/>
      <c r="EH757" s="238"/>
      <c r="EI757" s="238"/>
      <c r="EJ757" s="238"/>
      <c r="EK757" s="238"/>
      <c r="EL757" s="238"/>
      <c r="EM757" s="238"/>
      <c r="EN757" s="238"/>
      <c r="EO757" s="238"/>
      <c r="EP757" s="238"/>
      <c r="EQ757" s="238"/>
      <c r="ER757" s="238"/>
      <c r="ES757" s="238"/>
      <c r="ET757" s="238"/>
      <c r="EU757" s="238"/>
      <c r="EV757" s="238"/>
      <c r="EW757" s="238"/>
      <c r="EX757" s="238"/>
      <c r="EY757" s="238"/>
      <c r="EZ757" s="238"/>
      <c r="FA757" s="238"/>
      <c r="FB757" s="238"/>
      <c r="FC757" s="238"/>
      <c r="FD757" s="238"/>
      <c r="FE757" s="238"/>
      <c r="FF757" s="238"/>
      <c r="FG757" s="238"/>
      <c r="FH757" s="238"/>
      <c r="FI757" s="238"/>
      <c r="FJ757" s="238"/>
      <c r="FK757" s="238"/>
      <c r="FL757" s="238"/>
      <c r="FM757" s="238"/>
      <c r="FN757" s="238"/>
      <c r="FO757" s="238"/>
      <c r="FP757" s="238"/>
      <c r="FQ757" s="238"/>
      <c r="FR757" s="238"/>
      <c r="FS757" s="238"/>
      <c r="FT757" s="238"/>
      <c r="FU757" s="238"/>
      <c r="FV757" s="238"/>
      <c r="FW757" s="238"/>
      <c r="FX757" s="238"/>
      <c r="FY757" s="238"/>
      <c r="FZ757" s="238"/>
      <c r="GA757" s="238"/>
      <c r="GB757" s="238"/>
      <c r="GC757" s="238"/>
      <c r="GD757" s="238"/>
      <c r="GE757" s="238"/>
      <c r="GF757" s="238"/>
      <c r="GG757" s="238"/>
      <c r="GH757" s="238"/>
      <c r="GI757" s="238"/>
      <c r="GJ757" s="238"/>
      <c r="GK757" s="238"/>
      <c r="GL757" s="238"/>
      <c r="GM757" s="238"/>
      <c r="GN757" s="238"/>
      <c r="GO757" s="238"/>
      <c r="GP757" s="238"/>
      <c r="GQ757" s="238"/>
      <c r="GR757" s="238"/>
      <c r="GS757" s="238"/>
      <c r="GT757" s="238"/>
      <c r="GU757" s="238"/>
      <c r="GV757" s="238"/>
      <c r="GW757" s="238"/>
      <c r="GX757" s="238"/>
      <c r="GY757" s="238"/>
      <c r="GZ757" s="238"/>
      <c r="HA757" s="238"/>
      <c r="HB757" s="238"/>
      <c r="HC757" s="238"/>
      <c r="HD757" s="238"/>
      <c r="HE757" s="238"/>
      <c r="HF757" s="238"/>
      <c r="HG757" s="238"/>
      <c r="HH757" s="238"/>
      <c r="HI757" s="238"/>
      <c r="HJ757" s="238"/>
      <c r="HK757" s="238"/>
      <c r="HL757" s="238"/>
      <c r="HM757" s="238"/>
      <c r="HN757" s="238"/>
      <c r="HO757" s="238"/>
      <c r="HP757" s="238"/>
      <c r="HQ757" s="238"/>
      <c r="HR757" s="238"/>
      <c r="HS757" s="238"/>
      <c r="HT757" s="238"/>
      <c r="HU757" s="238"/>
      <c r="HV757" s="238"/>
      <c r="HW757" s="238"/>
      <c r="HX757" s="238"/>
      <c r="HY757" s="238"/>
      <c r="HZ757" s="238"/>
      <c r="IA757" s="238"/>
      <c r="IB757" s="238"/>
      <c r="IC757" s="238"/>
      <c r="ID757" s="238"/>
      <c r="IE757" s="238"/>
      <c r="IF757" s="238"/>
      <c r="IG757" s="238"/>
      <c r="IH757" s="238"/>
      <c r="II757" s="238"/>
      <c r="IJ757" s="238"/>
      <c r="IK757" s="238"/>
      <c r="IL757" s="238"/>
      <c r="IM757" s="238"/>
      <c r="IN757" s="238"/>
      <c r="IO757" s="238"/>
      <c r="IP757" s="238"/>
      <c r="IQ757" s="238"/>
      <c r="IR757" s="238"/>
      <c r="IS757" s="238"/>
      <c r="IT757" s="238"/>
      <c r="IU757" s="238"/>
      <c r="IV757" s="238"/>
      <c r="IW757" s="238"/>
      <c r="IX757" s="238"/>
      <c r="IY757" s="238"/>
      <c r="IZ757" s="238"/>
      <c r="JA757" s="238"/>
      <c r="JB757" s="238"/>
      <c r="JC757" s="238"/>
      <c r="JD757" s="238"/>
      <c r="JE757" s="238"/>
      <c r="JF757" s="238"/>
      <c r="JG757" s="238"/>
    </row>
    <row r="758" spans="1:267" s="791" customFormat="1" ht="28.5" customHeight="1" x14ac:dyDescent="0.25">
      <c r="A758" s="738"/>
      <c r="B758" s="1744">
        <v>1</v>
      </c>
      <c r="C758" s="1185" t="s">
        <v>303</v>
      </c>
      <c r="D758" s="1185"/>
      <c r="E758" s="1185"/>
      <c r="F758" s="2259"/>
      <c r="G758" s="1186"/>
      <c r="H758" s="1186"/>
      <c r="I758" s="1319"/>
      <c r="J758" s="1449"/>
      <c r="K758" s="1449"/>
      <c r="L758" s="1450"/>
      <c r="M758" s="1450"/>
      <c r="N758" s="1450"/>
      <c r="O758" s="1450"/>
      <c r="P758" s="1450"/>
      <c r="Q758" s="1450"/>
      <c r="R758" s="1186"/>
      <c r="S758" s="1186"/>
      <c r="T758" s="1186"/>
      <c r="U758" s="1186"/>
      <c r="V758" s="1605"/>
      <c r="W758" s="1186"/>
      <c r="X758" s="1186"/>
      <c r="Y758" s="1186"/>
      <c r="Z758" s="1451"/>
      <c r="AA758" s="1186"/>
      <c r="AB758" s="1186"/>
      <c r="AC758" s="1186"/>
      <c r="AD758" s="1186"/>
      <c r="AE758" s="238"/>
      <c r="AF758" s="767"/>
      <c r="AG758" s="238"/>
      <c r="AH758" s="238"/>
      <c r="AI758" s="238"/>
      <c r="AJ758" s="238"/>
      <c r="AK758" s="238"/>
      <c r="AL758" s="238"/>
      <c r="AM758" s="238"/>
      <c r="AN758" s="238"/>
      <c r="AO758" s="238"/>
      <c r="AP758" s="238"/>
      <c r="AQ758" s="238"/>
      <c r="AR758" s="238"/>
      <c r="AS758" s="238"/>
      <c r="AT758" s="238"/>
      <c r="AU758" s="238"/>
      <c r="AV758" s="238"/>
      <c r="AW758" s="238"/>
      <c r="AX758" s="238"/>
      <c r="AY758" s="238"/>
      <c r="AZ758" s="238"/>
      <c r="BA758" s="238"/>
      <c r="BB758" s="238"/>
      <c r="BC758" s="238"/>
      <c r="BD758" s="238"/>
      <c r="BE758" s="238"/>
      <c r="BF758" s="238"/>
      <c r="BG758" s="238"/>
      <c r="BH758" s="238"/>
      <c r="BI758" s="238"/>
      <c r="BJ758" s="238"/>
      <c r="BK758" s="238"/>
      <c r="BL758" s="238"/>
      <c r="BM758" s="238"/>
      <c r="BN758" s="238"/>
      <c r="BO758" s="238"/>
      <c r="BP758" s="238"/>
      <c r="BQ758" s="238"/>
      <c r="BR758" s="238"/>
      <c r="BS758" s="238"/>
      <c r="BT758" s="238"/>
      <c r="BU758" s="238"/>
      <c r="BV758" s="238"/>
      <c r="BW758" s="238"/>
      <c r="BX758" s="238"/>
      <c r="BY758" s="238"/>
      <c r="BZ758" s="238"/>
      <c r="CA758" s="238"/>
      <c r="CB758" s="238"/>
      <c r="CC758" s="238"/>
      <c r="CD758" s="238"/>
      <c r="CE758" s="238"/>
      <c r="CF758" s="238"/>
      <c r="CG758" s="238"/>
      <c r="CH758" s="238"/>
      <c r="CI758" s="238"/>
      <c r="CJ758" s="238"/>
      <c r="CK758" s="238"/>
      <c r="CL758" s="238"/>
      <c r="CM758" s="238"/>
      <c r="CN758" s="238"/>
      <c r="CO758" s="238"/>
      <c r="CP758" s="238"/>
      <c r="CQ758" s="238"/>
      <c r="CR758" s="238"/>
      <c r="CS758" s="238"/>
      <c r="CT758" s="238"/>
      <c r="CU758" s="238"/>
      <c r="CV758" s="238"/>
      <c r="CW758" s="238"/>
      <c r="CX758" s="238"/>
      <c r="CY758" s="238"/>
      <c r="CZ758" s="238"/>
      <c r="DA758" s="238"/>
      <c r="DB758" s="238"/>
      <c r="DC758" s="238"/>
      <c r="DD758" s="238"/>
      <c r="DE758" s="238"/>
      <c r="DF758" s="238"/>
      <c r="DG758" s="238"/>
      <c r="DH758" s="238"/>
      <c r="DI758" s="238"/>
      <c r="DJ758" s="238"/>
      <c r="DK758" s="238"/>
      <c r="DL758" s="238"/>
      <c r="DM758" s="238"/>
      <c r="DN758" s="238"/>
      <c r="DO758" s="238"/>
      <c r="DP758" s="238"/>
      <c r="DQ758" s="238"/>
      <c r="DR758" s="238"/>
      <c r="DS758" s="238"/>
      <c r="DT758" s="238"/>
      <c r="DU758" s="238"/>
      <c r="DV758" s="238"/>
      <c r="DW758" s="238"/>
      <c r="DX758" s="238"/>
      <c r="DY758" s="238"/>
      <c r="DZ758" s="238"/>
      <c r="EA758" s="238"/>
      <c r="EB758" s="238"/>
      <c r="EC758" s="238"/>
      <c r="ED758" s="238"/>
      <c r="EE758" s="238"/>
      <c r="EF758" s="238"/>
      <c r="EG758" s="238"/>
      <c r="EH758" s="238"/>
      <c r="EI758" s="238"/>
      <c r="EJ758" s="238"/>
      <c r="EK758" s="238"/>
      <c r="EL758" s="238"/>
      <c r="EM758" s="238"/>
      <c r="EN758" s="238"/>
      <c r="EO758" s="238"/>
      <c r="EP758" s="238"/>
      <c r="EQ758" s="238"/>
      <c r="ER758" s="238"/>
      <c r="ES758" s="238"/>
      <c r="ET758" s="238"/>
      <c r="EU758" s="238"/>
      <c r="EV758" s="238"/>
      <c r="EW758" s="238"/>
      <c r="EX758" s="238"/>
      <c r="EY758" s="238"/>
      <c r="EZ758" s="238"/>
      <c r="FA758" s="238"/>
      <c r="FB758" s="238"/>
      <c r="FC758" s="238"/>
      <c r="FD758" s="238"/>
      <c r="FE758" s="238"/>
      <c r="FF758" s="238"/>
      <c r="FG758" s="238"/>
      <c r="FH758" s="238"/>
      <c r="FI758" s="238"/>
      <c r="FJ758" s="238"/>
      <c r="FK758" s="238"/>
      <c r="FL758" s="238"/>
      <c r="FM758" s="238"/>
      <c r="FN758" s="238"/>
      <c r="FO758" s="238"/>
      <c r="FP758" s="238"/>
      <c r="FQ758" s="238"/>
      <c r="FR758" s="238"/>
      <c r="FS758" s="238"/>
      <c r="FT758" s="238"/>
      <c r="FU758" s="238"/>
      <c r="FV758" s="238"/>
      <c r="FW758" s="238"/>
      <c r="FX758" s="238"/>
      <c r="FY758" s="238"/>
      <c r="FZ758" s="238"/>
      <c r="GA758" s="238"/>
      <c r="GB758" s="238"/>
      <c r="GC758" s="238"/>
      <c r="GD758" s="238"/>
      <c r="GE758" s="238"/>
      <c r="GF758" s="238"/>
      <c r="GG758" s="238"/>
      <c r="GH758" s="238"/>
      <c r="GI758" s="238"/>
      <c r="GJ758" s="238"/>
      <c r="GK758" s="238"/>
      <c r="GL758" s="238"/>
      <c r="GM758" s="238"/>
      <c r="GN758" s="238"/>
      <c r="GO758" s="238"/>
      <c r="GP758" s="238"/>
      <c r="GQ758" s="238"/>
      <c r="GR758" s="238"/>
      <c r="GS758" s="238"/>
      <c r="GT758" s="238"/>
      <c r="GU758" s="238"/>
      <c r="GV758" s="238"/>
      <c r="GW758" s="238"/>
      <c r="GX758" s="238"/>
      <c r="GY758" s="238"/>
      <c r="GZ758" s="238"/>
      <c r="HA758" s="238"/>
      <c r="HB758" s="238"/>
      <c r="HC758" s="238"/>
      <c r="HD758" s="238"/>
      <c r="HE758" s="238"/>
      <c r="HF758" s="238"/>
      <c r="HG758" s="238"/>
      <c r="HH758" s="238"/>
      <c r="HI758" s="238"/>
      <c r="HJ758" s="238"/>
      <c r="HK758" s="238"/>
      <c r="HL758" s="238"/>
      <c r="HM758" s="238"/>
      <c r="HN758" s="238"/>
      <c r="HO758" s="238"/>
      <c r="HP758" s="238"/>
      <c r="HQ758" s="238"/>
      <c r="HR758" s="238"/>
      <c r="HS758" s="238"/>
      <c r="HT758" s="238"/>
      <c r="HU758" s="238"/>
      <c r="HV758" s="238"/>
      <c r="HW758" s="238"/>
      <c r="HX758" s="238"/>
      <c r="HY758" s="238"/>
      <c r="HZ758" s="238"/>
      <c r="IA758" s="238"/>
      <c r="IB758" s="238"/>
      <c r="IC758" s="238"/>
      <c r="ID758" s="238"/>
      <c r="IE758" s="238"/>
      <c r="IF758" s="238"/>
      <c r="IG758" s="238"/>
      <c r="IH758" s="238"/>
      <c r="II758" s="238"/>
      <c r="IJ758" s="238"/>
      <c r="IK758" s="238"/>
      <c r="IL758" s="238"/>
      <c r="IM758" s="238"/>
      <c r="IN758" s="238"/>
      <c r="IO758" s="238"/>
      <c r="IP758" s="238"/>
      <c r="IQ758" s="238"/>
      <c r="IR758" s="238"/>
      <c r="IS758" s="238"/>
      <c r="IT758" s="238"/>
      <c r="IU758" s="238"/>
      <c r="IV758" s="238"/>
      <c r="IW758" s="238"/>
      <c r="IX758" s="238"/>
      <c r="IY758" s="238"/>
      <c r="IZ758" s="238"/>
      <c r="JA758" s="238"/>
      <c r="JB758" s="238"/>
      <c r="JC758" s="238"/>
      <c r="JD758" s="238"/>
      <c r="JE758" s="238"/>
      <c r="JF758" s="238"/>
      <c r="JG758" s="238"/>
    </row>
    <row r="759" spans="1:267" s="791" customFormat="1" ht="43.5" customHeight="1" x14ac:dyDescent="0.25">
      <c r="A759" s="738">
        <v>1</v>
      </c>
      <c r="B759" s="1744">
        <v>1</v>
      </c>
      <c r="C759" s="1316" t="s">
        <v>308</v>
      </c>
      <c r="D759" s="1316"/>
      <c r="E759" s="1185"/>
      <c r="F759" s="2259">
        <f t="shared" ref="F759:H767" si="470">F692</f>
        <v>11757</v>
      </c>
      <c r="G759" s="1186">
        <f t="shared" si="470"/>
        <v>3920</v>
      </c>
      <c r="H759" s="1186">
        <f t="shared" si="470"/>
        <v>3908</v>
      </c>
      <c r="I759" s="1319">
        <f>H759/G759*100</f>
        <v>99.693877551020407</v>
      </c>
      <c r="J759" s="1449"/>
      <c r="K759" s="1449"/>
      <c r="L759" s="1450"/>
      <c r="M759" s="1450"/>
      <c r="N759" s="1450"/>
      <c r="O759" s="1450"/>
      <c r="P759" s="1450"/>
      <c r="Q759" s="1450"/>
      <c r="R759" s="1186"/>
      <c r="S759" s="1186"/>
      <c r="T759" s="1186"/>
      <c r="U759" s="1186"/>
      <c r="V759" s="1605"/>
      <c r="W759" s="1186"/>
      <c r="X759" s="1186"/>
      <c r="Y759" s="1186"/>
      <c r="Z759" s="1451"/>
      <c r="AA759" s="1186"/>
      <c r="AB759" s="1186">
        <f t="shared" ref="AB759:AD767" si="471">AB692</f>
        <v>1</v>
      </c>
      <c r="AC759" s="1186">
        <f t="shared" si="471"/>
        <v>2154.38</v>
      </c>
      <c r="AD759" s="1186">
        <f t="shared" si="471"/>
        <v>2.1543800000000002</v>
      </c>
      <c r="AE759" s="238"/>
      <c r="AF759" s="767"/>
      <c r="AG759" s="238"/>
      <c r="AH759" s="238"/>
      <c r="AI759" s="238"/>
      <c r="AJ759" s="238"/>
      <c r="AK759" s="238"/>
      <c r="AL759" s="238"/>
      <c r="AM759" s="238"/>
      <c r="AN759" s="238"/>
      <c r="AO759" s="238"/>
      <c r="AP759" s="238"/>
      <c r="AQ759" s="238"/>
      <c r="AR759" s="238"/>
      <c r="AS759" s="238"/>
      <c r="AT759" s="238"/>
      <c r="AU759" s="238"/>
      <c r="AV759" s="238"/>
      <c r="AW759" s="238"/>
      <c r="AX759" s="238"/>
      <c r="AY759" s="238"/>
      <c r="AZ759" s="238"/>
      <c r="BA759" s="238"/>
      <c r="BB759" s="238"/>
      <c r="BC759" s="238"/>
      <c r="BD759" s="238"/>
      <c r="BE759" s="238"/>
      <c r="BF759" s="238"/>
      <c r="BG759" s="238"/>
      <c r="BH759" s="238"/>
      <c r="BI759" s="238"/>
      <c r="BJ759" s="238"/>
      <c r="BK759" s="238"/>
      <c r="BL759" s="238"/>
      <c r="BM759" s="238"/>
      <c r="BN759" s="238"/>
      <c r="BO759" s="238"/>
      <c r="BP759" s="238"/>
      <c r="BQ759" s="238"/>
      <c r="BR759" s="238"/>
      <c r="BS759" s="238"/>
      <c r="BT759" s="238"/>
      <c r="BU759" s="238"/>
      <c r="BV759" s="238"/>
      <c r="BW759" s="238"/>
      <c r="BX759" s="238"/>
      <c r="BY759" s="238"/>
      <c r="BZ759" s="238"/>
      <c r="CA759" s="238"/>
      <c r="CB759" s="238"/>
      <c r="CC759" s="238"/>
      <c r="CD759" s="238"/>
      <c r="CE759" s="238"/>
      <c r="CF759" s="238"/>
      <c r="CG759" s="238"/>
      <c r="CH759" s="238"/>
      <c r="CI759" s="238"/>
      <c r="CJ759" s="238"/>
      <c r="CK759" s="238"/>
      <c r="CL759" s="238"/>
      <c r="CM759" s="238"/>
      <c r="CN759" s="238"/>
      <c r="CO759" s="238"/>
      <c r="CP759" s="238"/>
      <c r="CQ759" s="238"/>
      <c r="CR759" s="238"/>
      <c r="CS759" s="238"/>
      <c r="CT759" s="238"/>
      <c r="CU759" s="238"/>
      <c r="CV759" s="238"/>
      <c r="CW759" s="238"/>
      <c r="CX759" s="238"/>
      <c r="CY759" s="238"/>
      <c r="CZ759" s="238"/>
      <c r="DA759" s="238"/>
      <c r="DB759" s="238"/>
      <c r="DC759" s="238"/>
      <c r="DD759" s="238"/>
      <c r="DE759" s="238"/>
      <c r="DF759" s="238"/>
      <c r="DG759" s="238"/>
      <c r="DH759" s="238"/>
      <c r="DI759" s="238"/>
      <c r="DJ759" s="238"/>
      <c r="DK759" s="238"/>
      <c r="DL759" s="238"/>
      <c r="DM759" s="238"/>
      <c r="DN759" s="238"/>
      <c r="DO759" s="238"/>
      <c r="DP759" s="238"/>
      <c r="DQ759" s="238"/>
      <c r="DR759" s="238"/>
      <c r="DS759" s="238"/>
      <c r="DT759" s="238"/>
      <c r="DU759" s="238"/>
      <c r="DV759" s="238"/>
      <c r="DW759" s="238"/>
      <c r="DX759" s="238"/>
      <c r="DY759" s="238"/>
      <c r="DZ759" s="238"/>
      <c r="EA759" s="238"/>
      <c r="EB759" s="238"/>
      <c r="EC759" s="238"/>
      <c r="ED759" s="238"/>
      <c r="EE759" s="238"/>
      <c r="EF759" s="238"/>
      <c r="EG759" s="238"/>
      <c r="EH759" s="238"/>
      <c r="EI759" s="238"/>
      <c r="EJ759" s="238"/>
      <c r="EK759" s="238"/>
      <c r="EL759" s="238"/>
      <c r="EM759" s="238"/>
      <c r="EN759" s="238"/>
      <c r="EO759" s="238"/>
      <c r="EP759" s="238"/>
      <c r="EQ759" s="238"/>
      <c r="ER759" s="238"/>
      <c r="ES759" s="238"/>
      <c r="ET759" s="238"/>
      <c r="EU759" s="238"/>
      <c r="EV759" s="238"/>
      <c r="EW759" s="238"/>
      <c r="EX759" s="238"/>
      <c r="EY759" s="238"/>
      <c r="EZ759" s="238"/>
      <c r="FA759" s="238"/>
      <c r="FB759" s="238"/>
      <c r="FC759" s="238"/>
      <c r="FD759" s="238"/>
      <c r="FE759" s="238"/>
      <c r="FF759" s="238"/>
      <c r="FG759" s="238"/>
      <c r="FH759" s="238"/>
      <c r="FI759" s="238"/>
      <c r="FJ759" s="238"/>
      <c r="FK759" s="238"/>
      <c r="FL759" s="238"/>
      <c r="FM759" s="238"/>
      <c r="FN759" s="238"/>
      <c r="FO759" s="238"/>
      <c r="FP759" s="238"/>
      <c r="FQ759" s="238"/>
      <c r="FR759" s="238"/>
      <c r="FS759" s="238"/>
      <c r="FT759" s="238"/>
      <c r="FU759" s="238"/>
      <c r="FV759" s="238"/>
      <c r="FW759" s="238"/>
      <c r="FX759" s="238"/>
      <c r="FY759" s="238"/>
      <c r="FZ759" s="238"/>
      <c r="GA759" s="238"/>
      <c r="GB759" s="238"/>
      <c r="GC759" s="238"/>
      <c r="GD759" s="238"/>
      <c r="GE759" s="238"/>
      <c r="GF759" s="238"/>
      <c r="GG759" s="238"/>
      <c r="GH759" s="238"/>
      <c r="GI759" s="238"/>
      <c r="GJ759" s="238"/>
      <c r="GK759" s="238"/>
      <c r="GL759" s="238"/>
      <c r="GM759" s="238"/>
      <c r="GN759" s="238"/>
      <c r="GO759" s="238"/>
      <c r="GP759" s="238"/>
      <c r="GQ759" s="238"/>
      <c r="GR759" s="238"/>
      <c r="GS759" s="238"/>
      <c r="GT759" s="238"/>
      <c r="GU759" s="238"/>
      <c r="GV759" s="238"/>
      <c r="GW759" s="238"/>
      <c r="GX759" s="238"/>
      <c r="GY759" s="238"/>
      <c r="GZ759" s="238"/>
      <c r="HA759" s="238"/>
      <c r="HB759" s="238"/>
      <c r="HC759" s="238"/>
      <c r="HD759" s="238"/>
      <c r="HE759" s="238"/>
      <c r="HF759" s="238"/>
      <c r="HG759" s="238"/>
      <c r="HH759" s="238"/>
      <c r="HI759" s="238"/>
      <c r="HJ759" s="238"/>
      <c r="HK759" s="238"/>
      <c r="HL759" s="238"/>
      <c r="HM759" s="238"/>
      <c r="HN759" s="238"/>
      <c r="HO759" s="238"/>
      <c r="HP759" s="238"/>
      <c r="HQ759" s="238"/>
      <c r="HR759" s="238"/>
      <c r="HS759" s="238"/>
      <c r="HT759" s="238"/>
      <c r="HU759" s="238"/>
      <c r="HV759" s="238"/>
      <c r="HW759" s="238"/>
      <c r="HX759" s="238"/>
      <c r="HY759" s="238"/>
      <c r="HZ759" s="238"/>
      <c r="IA759" s="238"/>
      <c r="IB759" s="238"/>
      <c r="IC759" s="238"/>
      <c r="ID759" s="238"/>
      <c r="IE759" s="238"/>
      <c r="IF759" s="238"/>
      <c r="IG759" s="238"/>
      <c r="IH759" s="238"/>
      <c r="II759" s="238"/>
      <c r="IJ759" s="238"/>
      <c r="IK759" s="238"/>
      <c r="IL759" s="238"/>
      <c r="IM759" s="238"/>
      <c r="IN759" s="238"/>
      <c r="IO759" s="238"/>
      <c r="IP759" s="238"/>
      <c r="IQ759" s="238"/>
      <c r="IR759" s="238"/>
      <c r="IS759" s="238"/>
      <c r="IT759" s="238"/>
      <c r="IU759" s="238"/>
      <c r="IV759" s="238"/>
      <c r="IW759" s="238"/>
      <c r="IX759" s="238"/>
      <c r="IY759" s="238"/>
      <c r="IZ759" s="238"/>
      <c r="JA759" s="238"/>
      <c r="JB759" s="238"/>
      <c r="JC759" s="238"/>
      <c r="JD759" s="238"/>
      <c r="JE759" s="238"/>
      <c r="JF759" s="238"/>
      <c r="JG759" s="238"/>
    </row>
    <row r="760" spans="1:267" s="791" customFormat="1" ht="38.1" customHeight="1" x14ac:dyDescent="0.25">
      <c r="A760" s="738">
        <v>1</v>
      </c>
      <c r="B760" s="1744">
        <v>1</v>
      </c>
      <c r="C760" s="1185" t="s">
        <v>309</v>
      </c>
      <c r="D760" s="1185"/>
      <c r="E760" s="1185"/>
      <c r="F760" s="2259">
        <f t="shared" si="470"/>
        <v>7286</v>
      </c>
      <c r="G760" s="1186">
        <f t="shared" si="470"/>
        <v>2429</v>
      </c>
      <c r="H760" s="1186">
        <f t="shared" si="470"/>
        <v>2404</v>
      </c>
      <c r="I760" s="1319">
        <f>H760/G760*100</f>
        <v>98.970769864141616</v>
      </c>
      <c r="J760" s="1449"/>
      <c r="K760" s="1449"/>
      <c r="L760" s="1450"/>
      <c r="M760" s="1450"/>
      <c r="N760" s="1450"/>
      <c r="O760" s="1450"/>
      <c r="P760" s="1450"/>
      <c r="Q760" s="1450"/>
      <c r="R760" s="1186"/>
      <c r="S760" s="1186"/>
      <c r="T760" s="1186"/>
      <c r="U760" s="1186"/>
      <c r="V760" s="1605"/>
      <c r="W760" s="1186"/>
      <c r="X760" s="1186"/>
      <c r="Y760" s="1186"/>
      <c r="Z760" s="1451"/>
      <c r="AA760" s="1186"/>
      <c r="AB760" s="1186">
        <f t="shared" si="471"/>
        <v>0</v>
      </c>
      <c r="AC760" s="1186">
        <f t="shared" si="471"/>
        <v>0</v>
      </c>
      <c r="AD760" s="1186">
        <f t="shared" si="471"/>
        <v>0</v>
      </c>
      <c r="AE760" s="238"/>
      <c r="AF760" s="767"/>
      <c r="AG760" s="238"/>
      <c r="AH760" s="238"/>
      <c r="AI760" s="238"/>
      <c r="AJ760" s="238"/>
      <c r="AK760" s="238"/>
      <c r="AL760" s="238"/>
      <c r="AM760" s="238"/>
      <c r="AN760" s="238"/>
      <c r="AO760" s="238"/>
      <c r="AP760" s="238"/>
      <c r="AQ760" s="238"/>
      <c r="AR760" s="238"/>
      <c r="AS760" s="238"/>
      <c r="AT760" s="238"/>
      <c r="AU760" s="238"/>
      <c r="AV760" s="238"/>
      <c r="AW760" s="238"/>
      <c r="AX760" s="238"/>
      <c r="AY760" s="238"/>
      <c r="AZ760" s="238"/>
      <c r="BA760" s="238"/>
      <c r="BB760" s="238"/>
      <c r="BC760" s="238"/>
      <c r="BD760" s="238"/>
      <c r="BE760" s="238"/>
      <c r="BF760" s="238"/>
      <c r="BG760" s="238"/>
      <c r="BH760" s="238"/>
      <c r="BI760" s="238"/>
      <c r="BJ760" s="238"/>
      <c r="BK760" s="238"/>
      <c r="BL760" s="238"/>
      <c r="BM760" s="238"/>
      <c r="BN760" s="238"/>
      <c r="BO760" s="238"/>
      <c r="BP760" s="238"/>
      <c r="BQ760" s="238"/>
      <c r="BR760" s="238"/>
      <c r="BS760" s="238"/>
      <c r="BT760" s="238"/>
      <c r="BU760" s="238"/>
      <c r="BV760" s="238"/>
      <c r="BW760" s="238"/>
      <c r="BX760" s="238"/>
      <c r="BY760" s="238"/>
      <c r="BZ760" s="238"/>
      <c r="CA760" s="238"/>
      <c r="CB760" s="238"/>
      <c r="CC760" s="238"/>
      <c r="CD760" s="238"/>
      <c r="CE760" s="238"/>
      <c r="CF760" s="238"/>
      <c r="CG760" s="238"/>
      <c r="CH760" s="238"/>
      <c r="CI760" s="238"/>
      <c r="CJ760" s="238"/>
      <c r="CK760" s="238"/>
      <c r="CL760" s="238"/>
      <c r="CM760" s="238"/>
      <c r="CN760" s="238"/>
      <c r="CO760" s="238"/>
      <c r="CP760" s="238"/>
      <c r="CQ760" s="238"/>
      <c r="CR760" s="238"/>
      <c r="CS760" s="238"/>
      <c r="CT760" s="238"/>
      <c r="CU760" s="238"/>
      <c r="CV760" s="238"/>
      <c r="CW760" s="238"/>
      <c r="CX760" s="238"/>
      <c r="CY760" s="238"/>
      <c r="CZ760" s="238"/>
      <c r="DA760" s="238"/>
      <c r="DB760" s="238"/>
      <c r="DC760" s="238"/>
      <c r="DD760" s="238"/>
      <c r="DE760" s="238"/>
      <c r="DF760" s="238"/>
      <c r="DG760" s="238"/>
      <c r="DH760" s="238"/>
      <c r="DI760" s="238"/>
      <c r="DJ760" s="238"/>
      <c r="DK760" s="238"/>
      <c r="DL760" s="238"/>
      <c r="DM760" s="238"/>
      <c r="DN760" s="238"/>
      <c r="DO760" s="238"/>
      <c r="DP760" s="238"/>
      <c r="DQ760" s="238"/>
      <c r="DR760" s="238"/>
      <c r="DS760" s="238"/>
      <c r="DT760" s="238"/>
      <c r="DU760" s="238"/>
      <c r="DV760" s="238"/>
      <c r="DW760" s="238"/>
      <c r="DX760" s="238"/>
      <c r="DY760" s="238"/>
      <c r="DZ760" s="238"/>
      <c r="EA760" s="238"/>
      <c r="EB760" s="238"/>
      <c r="EC760" s="238"/>
      <c r="ED760" s="238"/>
      <c r="EE760" s="238"/>
      <c r="EF760" s="238"/>
      <c r="EG760" s="238"/>
      <c r="EH760" s="238"/>
      <c r="EI760" s="238"/>
      <c r="EJ760" s="238"/>
      <c r="EK760" s="238"/>
      <c r="EL760" s="238"/>
      <c r="EM760" s="238"/>
      <c r="EN760" s="238"/>
      <c r="EO760" s="238"/>
      <c r="EP760" s="238"/>
      <c r="EQ760" s="238"/>
      <c r="ER760" s="238"/>
      <c r="ES760" s="238"/>
      <c r="ET760" s="238"/>
      <c r="EU760" s="238"/>
      <c r="EV760" s="238"/>
      <c r="EW760" s="238"/>
      <c r="EX760" s="238"/>
      <c r="EY760" s="238"/>
      <c r="EZ760" s="238"/>
      <c r="FA760" s="238"/>
      <c r="FB760" s="238"/>
      <c r="FC760" s="238"/>
      <c r="FD760" s="238"/>
      <c r="FE760" s="238"/>
      <c r="FF760" s="238"/>
      <c r="FG760" s="238"/>
      <c r="FH760" s="238"/>
      <c r="FI760" s="238"/>
      <c r="FJ760" s="238"/>
      <c r="FK760" s="238"/>
      <c r="FL760" s="238"/>
      <c r="FM760" s="238"/>
      <c r="FN760" s="238"/>
      <c r="FO760" s="238"/>
      <c r="FP760" s="238"/>
      <c r="FQ760" s="238"/>
      <c r="FR760" s="238"/>
      <c r="FS760" s="238"/>
      <c r="FT760" s="238"/>
      <c r="FU760" s="238"/>
      <c r="FV760" s="238"/>
      <c r="FW760" s="238"/>
      <c r="FX760" s="238"/>
      <c r="FY760" s="238"/>
      <c r="FZ760" s="238"/>
      <c r="GA760" s="238"/>
      <c r="GB760" s="238"/>
      <c r="GC760" s="238"/>
      <c r="GD760" s="238"/>
      <c r="GE760" s="238"/>
      <c r="GF760" s="238"/>
      <c r="GG760" s="238"/>
      <c r="GH760" s="238"/>
      <c r="GI760" s="238"/>
      <c r="GJ760" s="238"/>
      <c r="GK760" s="238"/>
      <c r="GL760" s="238"/>
      <c r="GM760" s="238"/>
      <c r="GN760" s="238"/>
      <c r="GO760" s="238"/>
      <c r="GP760" s="238"/>
      <c r="GQ760" s="238"/>
      <c r="GR760" s="238"/>
      <c r="GS760" s="238"/>
      <c r="GT760" s="238"/>
      <c r="GU760" s="238"/>
      <c r="GV760" s="238"/>
      <c r="GW760" s="238"/>
      <c r="GX760" s="238"/>
      <c r="GY760" s="238"/>
      <c r="GZ760" s="238"/>
      <c r="HA760" s="238"/>
      <c r="HB760" s="238"/>
      <c r="HC760" s="238"/>
      <c r="HD760" s="238"/>
      <c r="HE760" s="238"/>
      <c r="HF760" s="238"/>
      <c r="HG760" s="238"/>
      <c r="HH760" s="238"/>
      <c r="HI760" s="238"/>
      <c r="HJ760" s="238"/>
      <c r="HK760" s="238"/>
      <c r="HL760" s="238"/>
      <c r="HM760" s="238"/>
      <c r="HN760" s="238"/>
      <c r="HO760" s="238"/>
      <c r="HP760" s="238"/>
      <c r="HQ760" s="238"/>
      <c r="HR760" s="238"/>
      <c r="HS760" s="238"/>
      <c r="HT760" s="238"/>
      <c r="HU760" s="238"/>
      <c r="HV760" s="238"/>
      <c r="HW760" s="238"/>
      <c r="HX760" s="238"/>
      <c r="HY760" s="238"/>
      <c r="HZ760" s="238"/>
      <c r="IA760" s="238"/>
      <c r="IB760" s="238"/>
      <c r="IC760" s="238"/>
      <c r="ID760" s="238"/>
      <c r="IE760" s="238"/>
      <c r="IF760" s="238"/>
      <c r="IG760" s="238"/>
      <c r="IH760" s="238"/>
      <c r="II760" s="238"/>
      <c r="IJ760" s="238"/>
      <c r="IK760" s="238"/>
      <c r="IL760" s="238"/>
      <c r="IM760" s="238"/>
      <c r="IN760" s="238"/>
      <c r="IO760" s="238"/>
      <c r="IP760" s="238"/>
      <c r="IQ760" s="238"/>
      <c r="IR760" s="238"/>
      <c r="IS760" s="238"/>
      <c r="IT760" s="238"/>
      <c r="IU760" s="238"/>
      <c r="IV760" s="238"/>
      <c r="IW760" s="238"/>
      <c r="IX760" s="238"/>
      <c r="IY760" s="238"/>
      <c r="IZ760" s="238"/>
      <c r="JA760" s="238"/>
      <c r="JB760" s="238"/>
      <c r="JC760" s="238"/>
      <c r="JD760" s="238"/>
      <c r="JE760" s="238"/>
      <c r="JF760" s="238"/>
      <c r="JG760" s="238"/>
    </row>
    <row r="761" spans="1:267" s="791" customFormat="1" ht="38.1" customHeight="1" x14ac:dyDescent="0.25">
      <c r="A761" s="738">
        <v>1</v>
      </c>
      <c r="B761" s="1744">
        <v>1</v>
      </c>
      <c r="C761" s="1185" t="s">
        <v>310</v>
      </c>
      <c r="D761" s="1185"/>
      <c r="E761" s="1185"/>
      <c r="F761" s="2259">
        <f t="shared" si="470"/>
        <v>2186</v>
      </c>
      <c r="G761" s="1186">
        <f t="shared" si="470"/>
        <v>729</v>
      </c>
      <c r="H761" s="1186">
        <f t="shared" si="470"/>
        <v>233</v>
      </c>
      <c r="I761" s="1319">
        <f>H761/G761*100</f>
        <v>31.961591220850483</v>
      </c>
      <c r="J761" s="1449"/>
      <c r="K761" s="1449"/>
      <c r="L761" s="1450"/>
      <c r="M761" s="1450"/>
      <c r="N761" s="1450"/>
      <c r="O761" s="1450"/>
      <c r="P761" s="1450"/>
      <c r="Q761" s="1450"/>
      <c r="R761" s="1186"/>
      <c r="S761" s="1186"/>
      <c r="T761" s="1186"/>
      <c r="U761" s="1186"/>
      <c r="V761" s="1605"/>
      <c r="W761" s="1186"/>
      <c r="X761" s="1186"/>
      <c r="Y761" s="1186"/>
      <c r="Z761" s="1451"/>
      <c r="AA761" s="1186"/>
      <c r="AB761" s="1186">
        <f t="shared" si="471"/>
        <v>1</v>
      </c>
      <c r="AC761" s="1186">
        <f t="shared" si="471"/>
        <v>2154.38</v>
      </c>
      <c r="AD761" s="1186">
        <f t="shared" si="471"/>
        <v>2.1543800000000002</v>
      </c>
      <c r="AE761" s="238"/>
      <c r="AF761" s="767"/>
      <c r="AG761" s="238"/>
      <c r="AH761" s="238"/>
      <c r="AI761" s="238"/>
      <c r="AJ761" s="238"/>
      <c r="AK761" s="238"/>
      <c r="AL761" s="238"/>
      <c r="AM761" s="238"/>
      <c r="AN761" s="238"/>
      <c r="AO761" s="238"/>
      <c r="AP761" s="238"/>
      <c r="AQ761" s="238"/>
      <c r="AR761" s="238"/>
      <c r="AS761" s="238"/>
      <c r="AT761" s="238"/>
      <c r="AU761" s="238"/>
      <c r="AV761" s="238"/>
      <c r="AW761" s="238"/>
      <c r="AX761" s="238"/>
      <c r="AY761" s="238"/>
      <c r="AZ761" s="238"/>
      <c r="BA761" s="238"/>
      <c r="BB761" s="238"/>
      <c r="BC761" s="238"/>
      <c r="BD761" s="238"/>
      <c r="BE761" s="238"/>
      <c r="BF761" s="238"/>
      <c r="BG761" s="238"/>
      <c r="BH761" s="238"/>
      <c r="BI761" s="238"/>
      <c r="BJ761" s="238"/>
      <c r="BK761" s="238"/>
      <c r="BL761" s="238"/>
      <c r="BM761" s="238"/>
      <c r="BN761" s="238"/>
      <c r="BO761" s="238"/>
      <c r="BP761" s="238"/>
      <c r="BQ761" s="238"/>
      <c r="BR761" s="238"/>
      <c r="BS761" s="238"/>
      <c r="BT761" s="238"/>
      <c r="BU761" s="238"/>
      <c r="BV761" s="238"/>
      <c r="BW761" s="238"/>
      <c r="BX761" s="238"/>
      <c r="BY761" s="238"/>
      <c r="BZ761" s="238"/>
      <c r="CA761" s="238"/>
      <c r="CB761" s="238"/>
      <c r="CC761" s="238"/>
      <c r="CD761" s="238"/>
      <c r="CE761" s="238"/>
      <c r="CF761" s="238"/>
      <c r="CG761" s="238"/>
      <c r="CH761" s="238"/>
      <c r="CI761" s="238"/>
      <c r="CJ761" s="238"/>
      <c r="CK761" s="238"/>
      <c r="CL761" s="238"/>
      <c r="CM761" s="238"/>
      <c r="CN761" s="238"/>
      <c r="CO761" s="238"/>
      <c r="CP761" s="238"/>
      <c r="CQ761" s="238"/>
      <c r="CR761" s="238"/>
      <c r="CS761" s="238"/>
      <c r="CT761" s="238"/>
      <c r="CU761" s="238"/>
      <c r="CV761" s="238"/>
      <c r="CW761" s="238"/>
      <c r="CX761" s="238"/>
      <c r="CY761" s="238"/>
      <c r="CZ761" s="238"/>
      <c r="DA761" s="238"/>
      <c r="DB761" s="238"/>
      <c r="DC761" s="238"/>
      <c r="DD761" s="238"/>
      <c r="DE761" s="238"/>
      <c r="DF761" s="238"/>
      <c r="DG761" s="238"/>
      <c r="DH761" s="238"/>
      <c r="DI761" s="238"/>
      <c r="DJ761" s="238"/>
      <c r="DK761" s="238"/>
      <c r="DL761" s="238"/>
      <c r="DM761" s="238"/>
      <c r="DN761" s="238"/>
      <c r="DO761" s="238"/>
      <c r="DP761" s="238"/>
      <c r="DQ761" s="238"/>
      <c r="DR761" s="238"/>
      <c r="DS761" s="238"/>
      <c r="DT761" s="238"/>
      <c r="DU761" s="238"/>
      <c r="DV761" s="238"/>
      <c r="DW761" s="238"/>
      <c r="DX761" s="238"/>
      <c r="DY761" s="238"/>
      <c r="DZ761" s="238"/>
      <c r="EA761" s="238"/>
      <c r="EB761" s="238"/>
      <c r="EC761" s="238"/>
      <c r="ED761" s="238"/>
      <c r="EE761" s="238"/>
      <c r="EF761" s="238"/>
      <c r="EG761" s="238"/>
      <c r="EH761" s="238"/>
      <c r="EI761" s="238"/>
      <c r="EJ761" s="238"/>
      <c r="EK761" s="238"/>
      <c r="EL761" s="238"/>
      <c r="EM761" s="238"/>
      <c r="EN761" s="238"/>
      <c r="EO761" s="238"/>
      <c r="EP761" s="238"/>
      <c r="EQ761" s="238"/>
      <c r="ER761" s="238"/>
      <c r="ES761" s="238"/>
      <c r="ET761" s="238"/>
      <c r="EU761" s="238"/>
      <c r="EV761" s="238"/>
      <c r="EW761" s="238"/>
      <c r="EX761" s="238"/>
      <c r="EY761" s="238"/>
      <c r="EZ761" s="238"/>
      <c r="FA761" s="238"/>
      <c r="FB761" s="238"/>
      <c r="FC761" s="238"/>
      <c r="FD761" s="238"/>
      <c r="FE761" s="238"/>
      <c r="FF761" s="238"/>
      <c r="FG761" s="238"/>
      <c r="FH761" s="238"/>
      <c r="FI761" s="238"/>
      <c r="FJ761" s="238"/>
      <c r="FK761" s="238"/>
      <c r="FL761" s="238"/>
      <c r="FM761" s="238"/>
      <c r="FN761" s="238"/>
      <c r="FO761" s="238"/>
      <c r="FP761" s="238"/>
      <c r="FQ761" s="238"/>
      <c r="FR761" s="238"/>
      <c r="FS761" s="238"/>
      <c r="FT761" s="238"/>
      <c r="FU761" s="238"/>
      <c r="FV761" s="238"/>
      <c r="FW761" s="238"/>
      <c r="FX761" s="238"/>
      <c r="FY761" s="238"/>
      <c r="FZ761" s="238"/>
      <c r="GA761" s="238"/>
      <c r="GB761" s="238"/>
      <c r="GC761" s="238"/>
      <c r="GD761" s="238"/>
      <c r="GE761" s="238"/>
      <c r="GF761" s="238"/>
      <c r="GG761" s="238"/>
      <c r="GH761" s="238"/>
      <c r="GI761" s="238"/>
      <c r="GJ761" s="238"/>
      <c r="GK761" s="238"/>
      <c r="GL761" s="238"/>
      <c r="GM761" s="238"/>
      <c r="GN761" s="238"/>
      <c r="GO761" s="238"/>
      <c r="GP761" s="238"/>
      <c r="GQ761" s="238"/>
      <c r="GR761" s="238"/>
      <c r="GS761" s="238"/>
      <c r="GT761" s="238"/>
      <c r="GU761" s="238"/>
      <c r="GV761" s="238"/>
      <c r="GW761" s="238"/>
      <c r="GX761" s="238"/>
      <c r="GY761" s="238"/>
      <c r="GZ761" s="238"/>
      <c r="HA761" s="238"/>
      <c r="HB761" s="238"/>
      <c r="HC761" s="238"/>
      <c r="HD761" s="238"/>
      <c r="HE761" s="238"/>
      <c r="HF761" s="238"/>
      <c r="HG761" s="238"/>
      <c r="HH761" s="238"/>
      <c r="HI761" s="238"/>
      <c r="HJ761" s="238"/>
      <c r="HK761" s="238"/>
      <c r="HL761" s="238"/>
      <c r="HM761" s="238"/>
      <c r="HN761" s="238"/>
      <c r="HO761" s="238"/>
      <c r="HP761" s="238"/>
      <c r="HQ761" s="238"/>
      <c r="HR761" s="238"/>
      <c r="HS761" s="238"/>
      <c r="HT761" s="238"/>
      <c r="HU761" s="238"/>
      <c r="HV761" s="238"/>
      <c r="HW761" s="238"/>
      <c r="HX761" s="238"/>
      <c r="HY761" s="238"/>
      <c r="HZ761" s="238"/>
      <c r="IA761" s="238"/>
      <c r="IB761" s="238"/>
      <c r="IC761" s="238"/>
      <c r="ID761" s="238"/>
      <c r="IE761" s="238"/>
      <c r="IF761" s="238"/>
      <c r="IG761" s="238"/>
      <c r="IH761" s="238"/>
      <c r="II761" s="238"/>
      <c r="IJ761" s="238"/>
      <c r="IK761" s="238"/>
      <c r="IL761" s="238"/>
      <c r="IM761" s="238"/>
      <c r="IN761" s="238"/>
      <c r="IO761" s="238"/>
      <c r="IP761" s="238"/>
      <c r="IQ761" s="238"/>
      <c r="IR761" s="238"/>
      <c r="IS761" s="238"/>
      <c r="IT761" s="238"/>
      <c r="IU761" s="238"/>
      <c r="IV761" s="238"/>
      <c r="IW761" s="238"/>
      <c r="IX761" s="238"/>
      <c r="IY761" s="238"/>
      <c r="IZ761" s="238"/>
      <c r="JA761" s="238"/>
      <c r="JB761" s="238"/>
      <c r="JC761" s="238"/>
      <c r="JD761" s="238"/>
      <c r="JE761" s="238"/>
      <c r="JF761" s="238"/>
      <c r="JG761" s="238"/>
    </row>
    <row r="762" spans="1:267" s="791" customFormat="1" ht="43.5" customHeight="1" x14ac:dyDescent="0.25">
      <c r="A762" s="738">
        <v>1</v>
      </c>
      <c r="B762" s="1744">
        <v>1</v>
      </c>
      <c r="C762" s="1185" t="s">
        <v>354</v>
      </c>
      <c r="D762" s="1185"/>
      <c r="E762" s="1185"/>
      <c r="F762" s="2259">
        <f t="shared" si="470"/>
        <v>395</v>
      </c>
      <c r="G762" s="1186">
        <f t="shared" si="470"/>
        <v>132</v>
      </c>
      <c r="H762" s="1186">
        <f t="shared" si="470"/>
        <v>387</v>
      </c>
      <c r="I762" s="1319">
        <f>H762/G762*100</f>
        <v>293.18181818181819</v>
      </c>
      <c r="J762" s="1449"/>
      <c r="K762" s="1449"/>
      <c r="L762" s="1450"/>
      <c r="M762" s="1450"/>
      <c r="N762" s="1450"/>
      <c r="O762" s="1450"/>
      <c r="P762" s="1450"/>
      <c r="Q762" s="1450"/>
      <c r="R762" s="1186"/>
      <c r="S762" s="1186"/>
      <c r="T762" s="1186"/>
      <c r="U762" s="1186"/>
      <c r="V762" s="1605"/>
      <c r="W762" s="1186"/>
      <c r="X762" s="1186"/>
      <c r="Y762" s="1186"/>
      <c r="Z762" s="1451"/>
      <c r="AA762" s="1186"/>
      <c r="AB762" s="1186">
        <f t="shared" si="471"/>
        <v>0</v>
      </c>
      <c r="AC762" s="1186">
        <f t="shared" si="471"/>
        <v>0</v>
      </c>
      <c r="AD762" s="1186">
        <f t="shared" si="471"/>
        <v>0</v>
      </c>
      <c r="AE762" s="238"/>
      <c r="AF762" s="767"/>
      <c r="AG762" s="238"/>
      <c r="AH762" s="238"/>
      <c r="AI762" s="238"/>
      <c r="AJ762" s="238"/>
      <c r="AK762" s="238"/>
      <c r="AL762" s="238"/>
      <c r="AM762" s="238"/>
      <c r="AN762" s="238"/>
      <c r="AO762" s="238"/>
      <c r="AP762" s="238"/>
      <c r="AQ762" s="238"/>
      <c r="AR762" s="238"/>
      <c r="AS762" s="238"/>
      <c r="AT762" s="238"/>
      <c r="AU762" s="238"/>
      <c r="AV762" s="238"/>
      <c r="AW762" s="238"/>
      <c r="AX762" s="238"/>
      <c r="AY762" s="238"/>
      <c r="AZ762" s="238"/>
      <c r="BA762" s="238"/>
      <c r="BB762" s="238"/>
      <c r="BC762" s="238"/>
      <c r="BD762" s="238"/>
      <c r="BE762" s="238"/>
      <c r="BF762" s="238"/>
      <c r="BG762" s="238"/>
      <c r="BH762" s="238"/>
      <c r="BI762" s="238"/>
      <c r="BJ762" s="238"/>
      <c r="BK762" s="238"/>
      <c r="BL762" s="238"/>
      <c r="BM762" s="238"/>
      <c r="BN762" s="238"/>
      <c r="BO762" s="238"/>
      <c r="BP762" s="238"/>
      <c r="BQ762" s="238"/>
      <c r="BR762" s="238"/>
      <c r="BS762" s="238"/>
      <c r="BT762" s="238"/>
      <c r="BU762" s="238"/>
      <c r="BV762" s="238"/>
      <c r="BW762" s="238"/>
      <c r="BX762" s="238"/>
      <c r="BY762" s="238"/>
      <c r="BZ762" s="238"/>
      <c r="CA762" s="238"/>
      <c r="CB762" s="238"/>
      <c r="CC762" s="238"/>
      <c r="CD762" s="238"/>
      <c r="CE762" s="238"/>
      <c r="CF762" s="238"/>
      <c r="CG762" s="238"/>
      <c r="CH762" s="238"/>
      <c r="CI762" s="238"/>
      <c r="CJ762" s="238"/>
      <c r="CK762" s="238"/>
      <c r="CL762" s="238"/>
      <c r="CM762" s="238"/>
      <c r="CN762" s="238"/>
      <c r="CO762" s="238"/>
      <c r="CP762" s="238"/>
      <c r="CQ762" s="238"/>
      <c r="CR762" s="238"/>
      <c r="CS762" s="238"/>
      <c r="CT762" s="238"/>
      <c r="CU762" s="238"/>
      <c r="CV762" s="238"/>
      <c r="CW762" s="238"/>
      <c r="CX762" s="238"/>
      <c r="CY762" s="238"/>
      <c r="CZ762" s="238"/>
      <c r="DA762" s="238"/>
      <c r="DB762" s="238"/>
      <c r="DC762" s="238"/>
      <c r="DD762" s="238"/>
      <c r="DE762" s="238"/>
      <c r="DF762" s="238"/>
      <c r="DG762" s="238"/>
      <c r="DH762" s="238"/>
      <c r="DI762" s="238"/>
      <c r="DJ762" s="238"/>
      <c r="DK762" s="238"/>
      <c r="DL762" s="238"/>
      <c r="DM762" s="238"/>
      <c r="DN762" s="238"/>
      <c r="DO762" s="238"/>
      <c r="DP762" s="238"/>
      <c r="DQ762" s="238"/>
      <c r="DR762" s="238"/>
      <c r="DS762" s="238"/>
      <c r="DT762" s="238"/>
      <c r="DU762" s="238"/>
      <c r="DV762" s="238"/>
      <c r="DW762" s="238"/>
      <c r="DX762" s="238"/>
      <c r="DY762" s="238"/>
      <c r="DZ762" s="238"/>
      <c r="EA762" s="238"/>
      <c r="EB762" s="238"/>
      <c r="EC762" s="238"/>
      <c r="ED762" s="238"/>
      <c r="EE762" s="238"/>
      <c r="EF762" s="238"/>
      <c r="EG762" s="238"/>
      <c r="EH762" s="238"/>
      <c r="EI762" s="238"/>
      <c r="EJ762" s="238"/>
      <c r="EK762" s="238"/>
      <c r="EL762" s="238"/>
      <c r="EM762" s="238"/>
      <c r="EN762" s="238"/>
      <c r="EO762" s="238"/>
      <c r="EP762" s="238"/>
      <c r="EQ762" s="238"/>
      <c r="ER762" s="238"/>
      <c r="ES762" s="238"/>
      <c r="ET762" s="238"/>
      <c r="EU762" s="238"/>
      <c r="EV762" s="238"/>
      <c r="EW762" s="238"/>
      <c r="EX762" s="238"/>
      <c r="EY762" s="238"/>
      <c r="EZ762" s="238"/>
      <c r="FA762" s="238"/>
      <c r="FB762" s="238"/>
      <c r="FC762" s="238"/>
      <c r="FD762" s="238"/>
      <c r="FE762" s="238"/>
      <c r="FF762" s="238"/>
      <c r="FG762" s="238"/>
      <c r="FH762" s="238"/>
      <c r="FI762" s="238"/>
      <c r="FJ762" s="238"/>
      <c r="FK762" s="238"/>
      <c r="FL762" s="238"/>
      <c r="FM762" s="238"/>
      <c r="FN762" s="238"/>
      <c r="FO762" s="238"/>
      <c r="FP762" s="238"/>
      <c r="FQ762" s="238"/>
      <c r="FR762" s="238"/>
      <c r="FS762" s="238"/>
      <c r="FT762" s="238"/>
      <c r="FU762" s="238"/>
      <c r="FV762" s="238"/>
      <c r="FW762" s="238"/>
      <c r="FX762" s="238"/>
      <c r="FY762" s="238"/>
      <c r="FZ762" s="238"/>
      <c r="GA762" s="238"/>
      <c r="GB762" s="238"/>
      <c r="GC762" s="238"/>
      <c r="GD762" s="238"/>
      <c r="GE762" s="238"/>
      <c r="GF762" s="238"/>
      <c r="GG762" s="238"/>
      <c r="GH762" s="238"/>
      <c r="GI762" s="238"/>
      <c r="GJ762" s="238"/>
      <c r="GK762" s="238"/>
      <c r="GL762" s="238"/>
      <c r="GM762" s="238"/>
      <c r="GN762" s="238"/>
      <c r="GO762" s="238"/>
      <c r="GP762" s="238"/>
      <c r="GQ762" s="238"/>
      <c r="GR762" s="238"/>
      <c r="GS762" s="238"/>
      <c r="GT762" s="238"/>
      <c r="GU762" s="238"/>
      <c r="GV762" s="238"/>
      <c r="GW762" s="238"/>
      <c r="GX762" s="238"/>
      <c r="GY762" s="238"/>
      <c r="GZ762" s="238"/>
      <c r="HA762" s="238"/>
      <c r="HB762" s="238"/>
      <c r="HC762" s="238"/>
      <c r="HD762" s="238"/>
      <c r="HE762" s="238"/>
      <c r="HF762" s="238"/>
      <c r="HG762" s="238"/>
      <c r="HH762" s="238"/>
      <c r="HI762" s="238"/>
      <c r="HJ762" s="238"/>
      <c r="HK762" s="238"/>
      <c r="HL762" s="238"/>
      <c r="HM762" s="238"/>
      <c r="HN762" s="238"/>
      <c r="HO762" s="238"/>
      <c r="HP762" s="238"/>
      <c r="HQ762" s="238"/>
      <c r="HR762" s="238"/>
      <c r="HS762" s="238"/>
      <c r="HT762" s="238"/>
      <c r="HU762" s="238"/>
      <c r="HV762" s="238"/>
      <c r="HW762" s="238"/>
      <c r="HX762" s="238"/>
      <c r="HY762" s="238"/>
      <c r="HZ762" s="238"/>
      <c r="IA762" s="238"/>
      <c r="IB762" s="238"/>
      <c r="IC762" s="238"/>
      <c r="ID762" s="238"/>
      <c r="IE762" s="238"/>
      <c r="IF762" s="238"/>
      <c r="IG762" s="238"/>
      <c r="IH762" s="238"/>
      <c r="II762" s="238"/>
      <c r="IJ762" s="238"/>
      <c r="IK762" s="238"/>
      <c r="IL762" s="238"/>
      <c r="IM762" s="238"/>
      <c r="IN762" s="238"/>
      <c r="IO762" s="238"/>
      <c r="IP762" s="238"/>
      <c r="IQ762" s="238"/>
      <c r="IR762" s="238"/>
      <c r="IS762" s="238"/>
      <c r="IT762" s="238"/>
      <c r="IU762" s="238"/>
      <c r="IV762" s="238"/>
      <c r="IW762" s="238"/>
      <c r="IX762" s="238"/>
      <c r="IY762" s="238"/>
      <c r="IZ762" s="238"/>
      <c r="JA762" s="238"/>
      <c r="JB762" s="238"/>
      <c r="JC762" s="238"/>
      <c r="JD762" s="238"/>
      <c r="JE762" s="238"/>
      <c r="JF762" s="238"/>
      <c r="JG762" s="238"/>
    </row>
    <row r="763" spans="1:267" s="791" customFormat="1" ht="42.75" customHeight="1" x14ac:dyDescent="0.25">
      <c r="A763" s="738">
        <v>1</v>
      </c>
      <c r="B763" s="1744">
        <v>1</v>
      </c>
      <c r="C763" s="1185" t="s">
        <v>355</v>
      </c>
      <c r="D763" s="1185"/>
      <c r="E763" s="1185"/>
      <c r="F763" s="2259">
        <f t="shared" si="470"/>
        <v>1890</v>
      </c>
      <c r="G763" s="1186">
        <f t="shared" si="470"/>
        <v>630</v>
      </c>
      <c r="H763" s="1186">
        <f t="shared" si="470"/>
        <v>884</v>
      </c>
      <c r="I763" s="1319"/>
      <c r="J763" s="1449"/>
      <c r="K763" s="1449"/>
      <c r="L763" s="1450"/>
      <c r="M763" s="1450"/>
      <c r="N763" s="1450"/>
      <c r="O763" s="1450"/>
      <c r="P763" s="1450"/>
      <c r="Q763" s="1450"/>
      <c r="R763" s="1186"/>
      <c r="S763" s="1186"/>
      <c r="T763" s="1186"/>
      <c r="U763" s="1186"/>
      <c r="V763" s="1605"/>
      <c r="W763" s="1186"/>
      <c r="X763" s="1186"/>
      <c r="Y763" s="1186"/>
      <c r="Z763" s="1451"/>
      <c r="AA763" s="1186"/>
      <c r="AB763" s="1186">
        <f t="shared" si="471"/>
        <v>0</v>
      </c>
      <c r="AC763" s="1186">
        <f t="shared" si="471"/>
        <v>0</v>
      </c>
      <c r="AD763" s="1186">
        <f t="shared" si="471"/>
        <v>0</v>
      </c>
      <c r="AE763" s="238"/>
      <c r="AF763" s="767"/>
      <c r="AG763" s="238"/>
      <c r="AH763" s="238"/>
      <c r="AI763" s="238"/>
      <c r="AJ763" s="238"/>
      <c r="AK763" s="238"/>
      <c r="AL763" s="238"/>
      <c r="AM763" s="238"/>
      <c r="AN763" s="238"/>
      <c r="AO763" s="238"/>
      <c r="AP763" s="238"/>
      <c r="AQ763" s="238"/>
      <c r="AR763" s="238"/>
      <c r="AS763" s="238"/>
      <c r="AT763" s="238"/>
      <c r="AU763" s="238"/>
      <c r="AV763" s="238"/>
      <c r="AW763" s="238"/>
      <c r="AX763" s="238"/>
      <c r="AY763" s="238"/>
      <c r="AZ763" s="238"/>
      <c r="BA763" s="238"/>
      <c r="BB763" s="238"/>
      <c r="BC763" s="238"/>
      <c r="BD763" s="238"/>
      <c r="BE763" s="238"/>
      <c r="BF763" s="238"/>
      <c r="BG763" s="238"/>
      <c r="BH763" s="238"/>
      <c r="BI763" s="238"/>
      <c r="BJ763" s="238"/>
      <c r="BK763" s="238"/>
      <c r="BL763" s="238"/>
      <c r="BM763" s="238"/>
      <c r="BN763" s="238"/>
      <c r="BO763" s="238"/>
      <c r="BP763" s="238"/>
      <c r="BQ763" s="238"/>
      <c r="BR763" s="238"/>
      <c r="BS763" s="238"/>
      <c r="BT763" s="238"/>
      <c r="BU763" s="238"/>
      <c r="BV763" s="238"/>
      <c r="BW763" s="238"/>
      <c r="BX763" s="238"/>
      <c r="BY763" s="238"/>
      <c r="BZ763" s="238"/>
      <c r="CA763" s="238"/>
      <c r="CB763" s="238"/>
      <c r="CC763" s="238"/>
      <c r="CD763" s="238"/>
      <c r="CE763" s="238"/>
      <c r="CF763" s="238"/>
      <c r="CG763" s="238"/>
      <c r="CH763" s="238"/>
      <c r="CI763" s="238"/>
      <c r="CJ763" s="238"/>
      <c r="CK763" s="238"/>
      <c r="CL763" s="238"/>
      <c r="CM763" s="238"/>
      <c r="CN763" s="238"/>
      <c r="CO763" s="238"/>
      <c r="CP763" s="238"/>
      <c r="CQ763" s="238"/>
      <c r="CR763" s="238"/>
      <c r="CS763" s="238"/>
      <c r="CT763" s="238"/>
      <c r="CU763" s="238"/>
      <c r="CV763" s="238"/>
      <c r="CW763" s="238"/>
      <c r="CX763" s="238"/>
      <c r="CY763" s="238"/>
      <c r="CZ763" s="238"/>
      <c r="DA763" s="238"/>
      <c r="DB763" s="238"/>
      <c r="DC763" s="238"/>
      <c r="DD763" s="238"/>
      <c r="DE763" s="238"/>
      <c r="DF763" s="238"/>
      <c r="DG763" s="238"/>
      <c r="DH763" s="238"/>
      <c r="DI763" s="238"/>
      <c r="DJ763" s="238"/>
      <c r="DK763" s="238"/>
      <c r="DL763" s="238"/>
      <c r="DM763" s="238"/>
      <c r="DN763" s="238"/>
      <c r="DO763" s="238"/>
      <c r="DP763" s="238"/>
      <c r="DQ763" s="238"/>
      <c r="DR763" s="238"/>
      <c r="DS763" s="238"/>
      <c r="DT763" s="238"/>
      <c r="DU763" s="238"/>
      <c r="DV763" s="238"/>
      <c r="DW763" s="238"/>
      <c r="DX763" s="238"/>
      <c r="DY763" s="238"/>
      <c r="DZ763" s="238"/>
      <c r="EA763" s="238"/>
      <c r="EB763" s="238"/>
      <c r="EC763" s="238"/>
      <c r="ED763" s="238"/>
      <c r="EE763" s="238"/>
      <c r="EF763" s="238"/>
      <c r="EG763" s="238"/>
      <c r="EH763" s="238"/>
      <c r="EI763" s="238"/>
      <c r="EJ763" s="238"/>
      <c r="EK763" s="238"/>
      <c r="EL763" s="238"/>
      <c r="EM763" s="238"/>
      <c r="EN763" s="238"/>
      <c r="EO763" s="238"/>
      <c r="EP763" s="238"/>
      <c r="EQ763" s="238"/>
      <c r="ER763" s="238"/>
      <c r="ES763" s="238"/>
      <c r="ET763" s="238"/>
      <c r="EU763" s="238"/>
      <c r="EV763" s="238"/>
      <c r="EW763" s="238"/>
      <c r="EX763" s="238"/>
      <c r="EY763" s="238"/>
      <c r="EZ763" s="238"/>
      <c r="FA763" s="238"/>
      <c r="FB763" s="238"/>
      <c r="FC763" s="238"/>
      <c r="FD763" s="238"/>
      <c r="FE763" s="238"/>
      <c r="FF763" s="238"/>
      <c r="FG763" s="238"/>
      <c r="FH763" s="238"/>
      <c r="FI763" s="238"/>
      <c r="FJ763" s="238"/>
      <c r="FK763" s="238"/>
      <c r="FL763" s="238"/>
      <c r="FM763" s="238"/>
      <c r="FN763" s="238"/>
      <c r="FO763" s="238"/>
      <c r="FP763" s="238"/>
      <c r="FQ763" s="238"/>
      <c r="FR763" s="238"/>
      <c r="FS763" s="238"/>
      <c r="FT763" s="238"/>
      <c r="FU763" s="238"/>
      <c r="FV763" s="238"/>
      <c r="FW763" s="238"/>
      <c r="FX763" s="238"/>
      <c r="FY763" s="238"/>
      <c r="FZ763" s="238"/>
      <c r="GA763" s="238"/>
      <c r="GB763" s="238"/>
      <c r="GC763" s="238"/>
      <c r="GD763" s="238"/>
      <c r="GE763" s="238"/>
      <c r="GF763" s="238"/>
      <c r="GG763" s="238"/>
      <c r="GH763" s="238"/>
      <c r="GI763" s="238"/>
      <c r="GJ763" s="238"/>
      <c r="GK763" s="238"/>
      <c r="GL763" s="238"/>
      <c r="GM763" s="238"/>
      <c r="GN763" s="238"/>
      <c r="GO763" s="238"/>
      <c r="GP763" s="238"/>
      <c r="GQ763" s="238"/>
      <c r="GR763" s="238"/>
      <c r="GS763" s="238"/>
      <c r="GT763" s="238"/>
      <c r="GU763" s="238"/>
      <c r="GV763" s="238"/>
      <c r="GW763" s="238"/>
      <c r="GX763" s="238"/>
      <c r="GY763" s="238"/>
      <c r="GZ763" s="238"/>
      <c r="HA763" s="238"/>
      <c r="HB763" s="238"/>
      <c r="HC763" s="238"/>
      <c r="HD763" s="238"/>
      <c r="HE763" s="238"/>
      <c r="HF763" s="238"/>
      <c r="HG763" s="238"/>
      <c r="HH763" s="238"/>
      <c r="HI763" s="238"/>
      <c r="HJ763" s="238"/>
      <c r="HK763" s="238"/>
      <c r="HL763" s="238"/>
      <c r="HM763" s="238"/>
      <c r="HN763" s="238"/>
      <c r="HO763" s="238"/>
      <c r="HP763" s="238"/>
      <c r="HQ763" s="238"/>
      <c r="HR763" s="238"/>
      <c r="HS763" s="238"/>
      <c r="HT763" s="238"/>
      <c r="HU763" s="238"/>
      <c r="HV763" s="238"/>
      <c r="HW763" s="238"/>
      <c r="HX763" s="238"/>
      <c r="HY763" s="238"/>
      <c r="HZ763" s="238"/>
      <c r="IA763" s="238"/>
      <c r="IB763" s="238"/>
      <c r="IC763" s="238"/>
      <c r="ID763" s="238"/>
      <c r="IE763" s="238"/>
      <c r="IF763" s="238"/>
      <c r="IG763" s="238"/>
      <c r="IH763" s="238"/>
      <c r="II763" s="238"/>
      <c r="IJ763" s="238"/>
      <c r="IK763" s="238"/>
      <c r="IL763" s="238"/>
      <c r="IM763" s="238"/>
      <c r="IN763" s="238"/>
      <c r="IO763" s="238"/>
      <c r="IP763" s="238"/>
      <c r="IQ763" s="238"/>
      <c r="IR763" s="238"/>
      <c r="IS763" s="238"/>
      <c r="IT763" s="238"/>
      <c r="IU763" s="238"/>
      <c r="IV763" s="238"/>
      <c r="IW763" s="238"/>
      <c r="IX763" s="238"/>
      <c r="IY763" s="238"/>
      <c r="IZ763" s="238"/>
      <c r="JA763" s="238"/>
      <c r="JB763" s="238"/>
      <c r="JC763" s="238"/>
      <c r="JD763" s="238"/>
      <c r="JE763" s="238"/>
      <c r="JF763" s="238"/>
      <c r="JG763" s="238"/>
    </row>
    <row r="764" spans="1:267" s="791" customFormat="1" ht="45" customHeight="1" x14ac:dyDescent="0.25">
      <c r="A764" s="738">
        <v>1</v>
      </c>
      <c r="B764" s="1744">
        <v>1</v>
      </c>
      <c r="C764" s="1316" t="s">
        <v>311</v>
      </c>
      <c r="D764" s="1316"/>
      <c r="E764" s="1185"/>
      <c r="F764" s="2259">
        <f t="shared" si="470"/>
        <v>46094</v>
      </c>
      <c r="G764" s="1186">
        <f t="shared" si="470"/>
        <v>15365</v>
      </c>
      <c r="H764" s="1186">
        <f t="shared" si="470"/>
        <v>19211</v>
      </c>
      <c r="I764" s="1319">
        <f>H764/G764*100</f>
        <v>125.03091441588026</v>
      </c>
      <c r="J764" s="1449"/>
      <c r="K764" s="1449"/>
      <c r="L764" s="1450"/>
      <c r="M764" s="1450"/>
      <c r="N764" s="1450"/>
      <c r="O764" s="1450"/>
      <c r="P764" s="1450"/>
      <c r="Q764" s="1450"/>
      <c r="R764" s="1186"/>
      <c r="S764" s="1186"/>
      <c r="T764" s="1186"/>
      <c r="U764" s="1186"/>
      <c r="V764" s="1605"/>
      <c r="W764" s="1186"/>
      <c r="X764" s="1186"/>
      <c r="Y764" s="1186"/>
      <c r="Z764" s="1451"/>
      <c r="AA764" s="1186"/>
      <c r="AB764" s="1186">
        <f t="shared" si="471"/>
        <v>71</v>
      </c>
      <c r="AC764" s="1186">
        <f t="shared" si="471"/>
        <v>111217.51000000002</v>
      </c>
      <c r="AD764" s="1186">
        <f t="shared" si="471"/>
        <v>111.21751000000002</v>
      </c>
      <c r="AE764" s="238"/>
      <c r="AF764" s="767"/>
      <c r="AG764" s="238"/>
      <c r="AH764" s="238"/>
      <c r="AI764" s="238"/>
      <c r="AJ764" s="238"/>
      <c r="AK764" s="238"/>
      <c r="AL764" s="238"/>
      <c r="AM764" s="238"/>
      <c r="AN764" s="238"/>
      <c r="AO764" s="238"/>
      <c r="AP764" s="238"/>
      <c r="AQ764" s="238"/>
      <c r="AR764" s="238"/>
      <c r="AS764" s="238"/>
      <c r="AT764" s="238"/>
      <c r="AU764" s="238"/>
      <c r="AV764" s="238"/>
      <c r="AW764" s="238"/>
      <c r="AX764" s="238"/>
      <c r="AY764" s="238"/>
      <c r="AZ764" s="238"/>
      <c r="BA764" s="238"/>
      <c r="BB764" s="238"/>
      <c r="BC764" s="238"/>
      <c r="BD764" s="238"/>
      <c r="BE764" s="238"/>
      <c r="BF764" s="238"/>
      <c r="BG764" s="238"/>
      <c r="BH764" s="238"/>
      <c r="BI764" s="238"/>
      <c r="BJ764" s="238"/>
      <c r="BK764" s="238"/>
      <c r="BL764" s="238"/>
      <c r="BM764" s="238"/>
      <c r="BN764" s="238"/>
      <c r="BO764" s="238"/>
      <c r="BP764" s="238"/>
      <c r="BQ764" s="238"/>
      <c r="BR764" s="238"/>
      <c r="BS764" s="238"/>
      <c r="BT764" s="238"/>
      <c r="BU764" s="238"/>
      <c r="BV764" s="238"/>
      <c r="BW764" s="238"/>
      <c r="BX764" s="238"/>
      <c r="BY764" s="238"/>
      <c r="BZ764" s="238"/>
      <c r="CA764" s="238"/>
      <c r="CB764" s="238"/>
      <c r="CC764" s="238"/>
      <c r="CD764" s="238"/>
      <c r="CE764" s="238"/>
      <c r="CF764" s="238"/>
      <c r="CG764" s="238"/>
      <c r="CH764" s="238"/>
      <c r="CI764" s="238"/>
      <c r="CJ764" s="238"/>
      <c r="CK764" s="238"/>
      <c r="CL764" s="238"/>
      <c r="CM764" s="238"/>
      <c r="CN764" s="238"/>
      <c r="CO764" s="238"/>
      <c r="CP764" s="238"/>
      <c r="CQ764" s="238"/>
      <c r="CR764" s="238"/>
      <c r="CS764" s="238"/>
      <c r="CT764" s="238"/>
      <c r="CU764" s="238"/>
      <c r="CV764" s="238"/>
      <c r="CW764" s="238"/>
      <c r="CX764" s="238"/>
      <c r="CY764" s="238"/>
      <c r="CZ764" s="238"/>
      <c r="DA764" s="238"/>
      <c r="DB764" s="238"/>
      <c r="DC764" s="238"/>
      <c r="DD764" s="238"/>
      <c r="DE764" s="238"/>
      <c r="DF764" s="238"/>
      <c r="DG764" s="238"/>
      <c r="DH764" s="238"/>
      <c r="DI764" s="238"/>
      <c r="DJ764" s="238"/>
      <c r="DK764" s="238"/>
      <c r="DL764" s="238"/>
      <c r="DM764" s="238"/>
      <c r="DN764" s="238"/>
      <c r="DO764" s="238"/>
      <c r="DP764" s="238"/>
      <c r="DQ764" s="238"/>
      <c r="DR764" s="238"/>
      <c r="DS764" s="238"/>
      <c r="DT764" s="238"/>
      <c r="DU764" s="238"/>
      <c r="DV764" s="238"/>
      <c r="DW764" s="238"/>
      <c r="DX764" s="238"/>
      <c r="DY764" s="238"/>
      <c r="DZ764" s="238"/>
      <c r="EA764" s="238"/>
      <c r="EB764" s="238"/>
      <c r="EC764" s="238"/>
      <c r="ED764" s="238"/>
      <c r="EE764" s="238"/>
      <c r="EF764" s="238"/>
      <c r="EG764" s="238"/>
      <c r="EH764" s="238"/>
      <c r="EI764" s="238"/>
      <c r="EJ764" s="238"/>
      <c r="EK764" s="238"/>
      <c r="EL764" s="238"/>
      <c r="EM764" s="238"/>
      <c r="EN764" s="238"/>
      <c r="EO764" s="238"/>
      <c r="EP764" s="238"/>
      <c r="EQ764" s="238"/>
      <c r="ER764" s="238"/>
      <c r="ES764" s="238"/>
      <c r="ET764" s="238"/>
      <c r="EU764" s="238"/>
      <c r="EV764" s="238"/>
      <c r="EW764" s="238"/>
      <c r="EX764" s="238"/>
      <c r="EY764" s="238"/>
      <c r="EZ764" s="238"/>
      <c r="FA764" s="238"/>
      <c r="FB764" s="238"/>
      <c r="FC764" s="238"/>
      <c r="FD764" s="238"/>
      <c r="FE764" s="238"/>
      <c r="FF764" s="238"/>
      <c r="FG764" s="238"/>
      <c r="FH764" s="238"/>
      <c r="FI764" s="238"/>
      <c r="FJ764" s="238"/>
      <c r="FK764" s="238"/>
      <c r="FL764" s="238"/>
      <c r="FM764" s="238"/>
      <c r="FN764" s="238"/>
      <c r="FO764" s="238"/>
      <c r="FP764" s="238"/>
      <c r="FQ764" s="238"/>
      <c r="FR764" s="238"/>
      <c r="FS764" s="238"/>
      <c r="FT764" s="238"/>
      <c r="FU764" s="238"/>
      <c r="FV764" s="238"/>
      <c r="FW764" s="238"/>
      <c r="FX764" s="238"/>
      <c r="FY764" s="238"/>
      <c r="FZ764" s="238"/>
      <c r="GA764" s="238"/>
      <c r="GB764" s="238"/>
      <c r="GC764" s="238"/>
      <c r="GD764" s="238"/>
      <c r="GE764" s="238"/>
      <c r="GF764" s="238"/>
      <c r="GG764" s="238"/>
      <c r="GH764" s="238"/>
      <c r="GI764" s="238"/>
      <c r="GJ764" s="238"/>
      <c r="GK764" s="238"/>
      <c r="GL764" s="238"/>
      <c r="GM764" s="238"/>
      <c r="GN764" s="238"/>
      <c r="GO764" s="238"/>
      <c r="GP764" s="238"/>
      <c r="GQ764" s="238"/>
      <c r="GR764" s="238"/>
      <c r="GS764" s="238"/>
      <c r="GT764" s="238"/>
      <c r="GU764" s="238"/>
      <c r="GV764" s="238"/>
      <c r="GW764" s="238"/>
      <c r="GX764" s="238"/>
      <c r="GY764" s="238"/>
      <c r="GZ764" s="238"/>
      <c r="HA764" s="238"/>
      <c r="HB764" s="238"/>
      <c r="HC764" s="238"/>
      <c r="HD764" s="238"/>
      <c r="HE764" s="238"/>
      <c r="HF764" s="238"/>
      <c r="HG764" s="238"/>
      <c r="HH764" s="238"/>
      <c r="HI764" s="238"/>
      <c r="HJ764" s="238"/>
      <c r="HK764" s="238"/>
      <c r="HL764" s="238"/>
      <c r="HM764" s="238"/>
      <c r="HN764" s="238"/>
      <c r="HO764" s="238"/>
      <c r="HP764" s="238"/>
      <c r="HQ764" s="238"/>
      <c r="HR764" s="238"/>
      <c r="HS764" s="238"/>
      <c r="HT764" s="238"/>
      <c r="HU764" s="238"/>
      <c r="HV764" s="238"/>
      <c r="HW764" s="238"/>
      <c r="HX764" s="238"/>
      <c r="HY764" s="238"/>
      <c r="HZ764" s="238"/>
      <c r="IA764" s="238"/>
      <c r="IB764" s="238"/>
      <c r="IC764" s="238"/>
      <c r="ID764" s="238"/>
      <c r="IE764" s="238"/>
      <c r="IF764" s="238"/>
      <c r="IG764" s="238"/>
      <c r="IH764" s="238"/>
      <c r="II764" s="238"/>
      <c r="IJ764" s="238"/>
      <c r="IK764" s="238"/>
      <c r="IL764" s="238"/>
      <c r="IM764" s="238"/>
      <c r="IN764" s="238"/>
      <c r="IO764" s="238"/>
      <c r="IP764" s="238"/>
      <c r="IQ764" s="238"/>
      <c r="IR764" s="238"/>
      <c r="IS764" s="238"/>
      <c r="IT764" s="238"/>
      <c r="IU764" s="238"/>
      <c r="IV764" s="238"/>
      <c r="IW764" s="238"/>
      <c r="IX764" s="238"/>
      <c r="IY764" s="238"/>
      <c r="IZ764" s="238"/>
      <c r="JA764" s="238"/>
      <c r="JB764" s="238"/>
      <c r="JC764" s="238"/>
      <c r="JD764" s="238"/>
      <c r="JE764" s="238"/>
      <c r="JF764" s="238"/>
      <c r="JG764" s="238"/>
    </row>
    <row r="765" spans="1:267" s="791" customFormat="1" ht="38.1" customHeight="1" x14ac:dyDescent="0.25">
      <c r="A765" s="738">
        <v>1</v>
      </c>
      <c r="B765" s="1744">
        <v>1</v>
      </c>
      <c r="C765" s="1185" t="s">
        <v>312</v>
      </c>
      <c r="D765" s="1185"/>
      <c r="E765" s="1185"/>
      <c r="F765" s="2259">
        <f t="shared" si="470"/>
        <v>1500</v>
      </c>
      <c r="G765" s="1186">
        <f t="shared" si="470"/>
        <v>500</v>
      </c>
      <c r="H765" s="1186">
        <f t="shared" si="470"/>
        <v>199</v>
      </c>
      <c r="I765" s="1319">
        <f>H765/G765*100</f>
        <v>39.800000000000004</v>
      </c>
      <c r="J765" s="1449"/>
      <c r="K765" s="1449"/>
      <c r="L765" s="1450"/>
      <c r="M765" s="1450"/>
      <c r="N765" s="1450"/>
      <c r="O765" s="1450"/>
      <c r="P765" s="1450"/>
      <c r="Q765" s="1450"/>
      <c r="R765" s="1186"/>
      <c r="S765" s="1186"/>
      <c r="T765" s="1186"/>
      <c r="U765" s="1186"/>
      <c r="V765" s="1605"/>
      <c r="W765" s="1186"/>
      <c r="X765" s="1186"/>
      <c r="Y765" s="1186"/>
      <c r="Z765" s="1451"/>
      <c r="AA765" s="1186"/>
      <c r="AB765" s="1186">
        <f t="shared" si="471"/>
        <v>0</v>
      </c>
      <c r="AC765" s="1186">
        <f t="shared" si="471"/>
        <v>0</v>
      </c>
      <c r="AD765" s="1186">
        <f t="shared" si="471"/>
        <v>0</v>
      </c>
      <c r="AE765" s="238"/>
      <c r="AF765" s="767"/>
      <c r="AG765" s="238"/>
      <c r="AH765" s="238"/>
      <c r="AI765" s="238"/>
      <c r="AJ765" s="238"/>
      <c r="AK765" s="238"/>
      <c r="AL765" s="238"/>
      <c r="AM765" s="238"/>
      <c r="AN765" s="238"/>
      <c r="AO765" s="238"/>
      <c r="AP765" s="238"/>
      <c r="AQ765" s="238"/>
      <c r="AR765" s="238"/>
      <c r="AS765" s="238"/>
      <c r="AT765" s="238"/>
      <c r="AU765" s="238"/>
      <c r="AV765" s="238"/>
      <c r="AW765" s="238"/>
      <c r="AX765" s="238"/>
      <c r="AY765" s="238"/>
      <c r="AZ765" s="238"/>
      <c r="BA765" s="238"/>
      <c r="BB765" s="238"/>
      <c r="BC765" s="238"/>
      <c r="BD765" s="238"/>
      <c r="BE765" s="238"/>
      <c r="BF765" s="238"/>
      <c r="BG765" s="238"/>
      <c r="BH765" s="238"/>
      <c r="BI765" s="238"/>
      <c r="BJ765" s="238"/>
      <c r="BK765" s="238"/>
      <c r="BL765" s="238"/>
      <c r="BM765" s="238"/>
      <c r="BN765" s="238"/>
      <c r="BO765" s="238"/>
      <c r="BP765" s="238"/>
      <c r="BQ765" s="238"/>
      <c r="BR765" s="238"/>
      <c r="BS765" s="238"/>
      <c r="BT765" s="238"/>
      <c r="BU765" s="238"/>
      <c r="BV765" s="238"/>
      <c r="BW765" s="238"/>
      <c r="BX765" s="238"/>
      <c r="BY765" s="238"/>
      <c r="BZ765" s="238"/>
      <c r="CA765" s="238"/>
      <c r="CB765" s="238"/>
      <c r="CC765" s="238"/>
      <c r="CD765" s="238"/>
      <c r="CE765" s="238"/>
      <c r="CF765" s="238"/>
      <c r="CG765" s="238"/>
      <c r="CH765" s="238"/>
      <c r="CI765" s="238"/>
      <c r="CJ765" s="238"/>
      <c r="CK765" s="238"/>
      <c r="CL765" s="238"/>
      <c r="CM765" s="238"/>
      <c r="CN765" s="238"/>
      <c r="CO765" s="238"/>
      <c r="CP765" s="238"/>
      <c r="CQ765" s="238"/>
      <c r="CR765" s="238"/>
      <c r="CS765" s="238"/>
      <c r="CT765" s="238"/>
      <c r="CU765" s="238"/>
      <c r="CV765" s="238"/>
      <c r="CW765" s="238"/>
      <c r="CX765" s="238"/>
      <c r="CY765" s="238"/>
      <c r="CZ765" s="238"/>
      <c r="DA765" s="238"/>
      <c r="DB765" s="238"/>
      <c r="DC765" s="238"/>
      <c r="DD765" s="238"/>
      <c r="DE765" s="238"/>
      <c r="DF765" s="238"/>
      <c r="DG765" s="238"/>
      <c r="DH765" s="238"/>
      <c r="DI765" s="238"/>
      <c r="DJ765" s="238"/>
      <c r="DK765" s="238"/>
      <c r="DL765" s="238"/>
      <c r="DM765" s="238"/>
      <c r="DN765" s="238"/>
      <c r="DO765" s="238"/>
      <c r="DP765" s="238"/>
      <c r="DQ765" s="238"/>
      <c r="DR765" s="238"/>
      <c r="DS765" s="238"/>
      <c r="DT765" s="238"/>
      <c r="DU765" s="238"/>
      <c r="DV765" s="238"/>
      <c r="DW765" s="238"/>
      <c r="DX765" s="238"/>
      <c r="DY765" s="238"/>
      <c r="DZ765" s="238"/>
      <c r="EA765" s="238"/>
      <c r="EB765" s="238"/>
      <c r="EC765" s="238"/>
      <c r="ED765" s="238"/>
      <c r="EE765" s="238"/>
      <c r="EF765" s="238"/>
      <c r="EG765" s="238"/>
      <c r="EH765" s="238"/>
      <c r="EI765" s="238"/>
      <c r="EJ765" s="238"/>
      <c r="EK765" s="238"/>
      <c r="EL765" s="238"/>
      <c r="EM765" s="238"/>
      <c r="EN765" s="238"/>
      <c r="EO765" s="238"/>
      <c r="EP765" s="238"/>
      <c r="EQ765" s="238"/>
      <c r="ER765" s="238"/>
      <c r="ES765" s="238"/>
      <c r="ET765" s="238"/>
      <c r="EU765" s="238"/>
      <c r="EV765" s="238"/>
      <c r="EW765" s="238"/>
      <c r="EX765" s="238"/>
      <c r="EY765" s="238"/>
      <c r="EZ765" s="238"/>
      <c r="FA765" s="238"/>
      <c r="FB765" s="238"/>
      <c r="FC765" s="238"/>
      <c r="FD765" s="238"/>
      <c r="FE765" s="238"/>
      <c r="FF765" s="238"/>
      <c r="FG765" s="238"/>
      <c r="FH765" s="238"/>
      <c r="FI765" s="238"/>
      <c r="FJ765" s="238"/>
      <c r="FK765" s="238"/>
      <c r="FL765" s="238"/>
      <c r="FM765" s="238"/>
      <c r="FN765" s="238"/>
      <c r="FO765" s="238"/>
      <c r="FP765" s="238"/>
      <c r="FQ765" s="238"/>
      <c r="FR765" s="238"/>
      <c r="FS765" s="238"/>
      <c r="FT765" s="238"/>
      <c r="FU765" s="238"/>
      <c r="FV765" s="238"/>
      <c r="FW765" s="238"/>
      <c r="FX765" s="238"/>
      <c r="FY765" s="238"/>
      <c r="FZ765" s="238"/>
      <c r="GA765" s="238"/>
      <c r="GB765" s="238"/>
      <c r="GC765" s="238"/>
      <c r="GD765" s="238"/>
      <c r="GE765" s="238"/>
      <c r="GF765" s="238"/>
      <c r="GG765" s="238"/>
      <c r="GH765" s="238"/>
      <c r="GI765" s="238"/>
      <c r="GJ765" s="238"/>
      <c r="GK765" s="238"/>
      <c r="GL765" s="238"/>
      <c r="GM765" s="238"/>
      <c r="GN765" s="238"/>
      <c r="GO765" s="238"/>
      <c r="GP765" s="238"/>
      <c r="GQ765" s="238"/>
      <c r="GR765" s="238"/>
      <c r="GS765" s="238"/>
      <c r="GT765" s="238"/>
      <c r="GU765" s="238"/>
      <c r="GV765" s="238"/>
      <c r="GW765" s="238"/>
      <c r="GX765" s="238"/>
      <c r="GY765" s="238"/>
      <c r="GZ765" s="238"/>
      <c r="HA765" s="238"/>
      <c r="HB765" s="238"/>
      <c r="HC765" s="238"/>
      <c r="HD765" s="238"/>
      <c r="HE765" s="238"/>
      <c r="HF765" s="238"/>
      <c r="HG765" s="238"/>
      <c r="HH765" s="238"/>
      <c r="HI765" s="238"/>
      <c r="HJ765" s="238"/>
      <c r="HK765" s="238"/>
      <c r="HL765" s="238"/>
      <c r="HM765" s="238"/>
      <c r="HN765" s="238"/>
      <c r="HO765" s="238"/>
      <c r="HP765" s="238"/>
      <c r="HQ765" s="238"/>
      <c r="HR765" s="238"/>
      <c r="HS765" s="238"/>
      <c r="HT765" s="238"/>
      <c r="HU765" s="238"/>
      <c r="HV765" s="238"/>
      <c r="HW765" s="238"/>
      <c r="HX765" s="238"/>
      <c r="HY765" s="238"/>
      <c r="HZ765" s="238"/>
      <c r="IA765" s="238"/>
      <c r="IB765" s="238"/>
      <c r="IC765" s="238"/>
      <c r="ID765" s="238"/>
      <c r="IE765" s="238"/>
      <c r="IF765" s="238"/>
      <c r="IG765" s="238"/>
      <c r="IH765" s="238"/>
      <c r="II765" s="238"/>
      <c r="IJ765" s="238"/>
      <c r="IK765" s="238"/>
      <c r="IL765" s="238"/>
      <c r="IM765" s="238"/>
      <c r="IN765" s="238"/>
      <c r="IO765" s="238"/>
      <c r="IP765" s="238"/>
      <c r="IQ765" s="238"/>
      <c r="IR765" s="238"/>
      <c r="IS765" s="238"/>
      <c r="IT765" s="238"/>
      <c r="IU765" s="238"/>
      <c r="IV765" s="238"/>
      <c r="IW765" s="238"/>
      <c r="IX765" s="238"/>
      <c r="IY765" s="238"/>
      <c r="IZ765" s="238"/>
      <c r="JA765" s="238"/>
      <c r="JB765" s="238"/>
      <c r="JC765" s="238"/>
      <c r="JD765" s="238"/>
      <c r="JE765" s="238"/>
      <c r="JF765" s="238"/>
      <c r="JG765" s="238"/>
    </row>
    <row r="766" spans="1:267" s="791" customFormat="1" ht="45" customHeight="1" x14ac:dyDescent="0.25">
      <c r="A766" s="738">
        <v>1</v>
      </c>
      <c r="B766" s="1744">
        <v>1</v>
      </c>
      <c r="C766" s="1185" t="s">
        <v>321</v>
      </c>
      <c r="D766" s="1185"/>
      <c r="E766" s="1185"/>
      <c r="F766" s="2259">
        <f t="shared" si="470"/>
        <v>37371</v>
      </c>
      <c r="G766" s="1186">
        <f t="shared" si="470"/>
        <v>12457</v>
      </c>
      <c r="H766" s="1186">
        <f t="shared" si="470"/>
        <v>16797</v>
      </c>
      <c r="I766" s="1319">
        <f>H766/G766*100</f>
        <v>134.83984908083809</v>
      </c>
      <c r="J766" s="1449"/>
      <c r="K766" s="1449"/>
      <c r="L766" s="1450"/>
      <c r="M766" s="1450"/>
      <c r="N766" s="1450"/>
      <c r="O766" s="1450"/>
      <c r="P766" s="1450"/>
      <c r="Q766" s="1450"/>
      <c r="R766" s="1186"/>
      <c r="S766" s="1186"/>
      <c r="T766" s="1186"/>
      <c r="U766" s="1186"/>
      <c r="V766" s="1605"/>
      <c r="W766" s="1186"/>
      <c r="X766" s="1186"/>
      <c r="Y766" s="1186"/>
      <c r="Z766" s="1451"/>
      <c r="AA766" s="1186"/>
      <c r="AB766" s="1186">
        <f t="shared" si="471"/>
        <v>13</v>
      </c>
      <c r="AC766" s="1186">
        <f t="shared" si="471"/>
        <v>41509.89</v>
      </c>
      <c r="AD766" s="1186">
        <f t="shared" si="471"/>
        <v>41.509889999999999</v>
      </c>
      <c r="AE766" s="238"/>
      <c r="AF766" s="767"/>
      <c r="AG766" s="238"/>
      <c r="AH766" s="238"/>
      <c r="AI766" s="238"/>
      <c r="AJ766" s="238"/>
      <c r="AK766" s="238"/>
      <c r="AL766" s="238"/>
      <c r="AM766" s="238"/>
      <c r="AN766" s="238"/>
      <c r="AO766" s="238"/>
      <c r="AP766" s="238"/>
      <c r="AQ766" s="238"/>
      <c r="AR766" s="238"/>
      <c r="AS766" s="238"/>
      <c r="AT766" s="238"/>
      <c r="AU766" s="238"/>
      <c r="AV766" s="238"/>
      <c r="AW766" s="238"/>
      <c r="AX766" s="238"/>
      <c r="AY766" s="238"/>
      <c r="AZ766" s="238"/>
      <c r="BA766" s="238"/>
      <c r="BB766" s="238"/>
      <c r="BC766" s="238"/>
      <c r="BD766" s="238"/>
      <c r="BE766" s="238"/>
      <c r="BF766" s="238"/>
      <c r="BG766" s="238"/>
      <c r="BH766" s="238"/>
      <c r="BI766" s="238"/>
      <c r="BJ766" s="238"/>
      <c r="BK766" s="238"/>
      <c r="BL766" s="238"/>
      <c r="BM766" s="238"/>
      <c r="BN766" s="238"/>
      <c r="BO766" s="238"/>
      <c r="BP766" s="238"/>
      <c r="BQ766" s="238"/>
      <c r="BR766" s="238"/>
      <c r="BS766" s="238"/>
      <c r="BT766" s="238"/>
      <c r="BU766" s="238"/>
      <c r="BV766" s="238"/>
      <c r="BW766" s="238"/>
      <c r="BX766" s="238"/>
      <c r="BY766" s="238"/>
      <c r="BZ766" s="238"/>
      <c r="CA766" s="238"/>
      <c r="CB766" s="238"/>
      <c r="CC766" s="238"/>
      <c r="CD766" s="238"/>
      <c r="CE766" s="238"/>
      <c r="CF766" s="238"/>
      <c r="CG766" s="238"/>
      <c r="CH766" s="238"/>
      <c r="CI766" s="238"/>
      <c r="CJ766" s="238"/>
      <c r="CK766" s="238"/>
      <c r="CL766" s="238"/>
      <c r="CM766" s="238"/>
      <c r="CN766" s="238"/>
      <c r="CO766" s="238"/>
      <c r="CP766" s="238"/>
      <c r="CQ766" s="238"/>
      <c r="CR766" s="238"/>
      <c r="CS766" s="238"/>
      <c r="CT766" s="238"/>
      <c r="CU766" s="238"/>
      <c r="CV766" s="238"/>
      <c r="CW766" s="238"/>
      <c r="CX766" s="238"/>
      <c r="CY766" s="238"/>
      <c r="CZ766" s="238"/>
      <c r="DA766" s="238"/>
      <c r="DB766" s="238"/>
      <c r="DC766" s="238"/>
      <c r="DD766" s="238"/>
      <c r="DE766" s="238"/>
      <c r="DF766" s="238"/>
      <c r="DG766" s="238"/>
      <c r="DH766" s="238"/>
      <c r="DI766" s="238"/>
      <c r="DJ766" s="238"/>
      <c r="DK766" s="238"/>
      <c r="DL766" s="238"/>
      <c r="DM766" s="238"/>
      <c r="DN766" s="238"/>
      <c r="DO766" s="238"/>
      <c r="DP766" s="238"/>
      <c r="DQ766" s="238"/>
      <c r="DR766" s="238"/>
      <c r="DS766" s="238"/>
      <c r="DT766" s="238"/>
      <c r="DU766" s="238"/>
      <c r="DV766" s="238"/>
      <c r="DW766" s="238"/>
      <c r="DX766" s="238"/>
      <c r="DY766" s="238"/>
      <c r="DZ766" s="238"/>
      <c r="EA766" s="238"/>
      <c r="EB766" s="238"/>
      <c r="EC766" s="238"/>
      <c r="ED766" s="238"/>
      <c r="EE766" s="238"/>
      <c r="EF766" s="238"/>
      <c r="EG766" s="238"/>
      <c r="EH766" s="238"/>
      <c r="EI766" s="238"/>
      <c r="EJ766" s="238"/>
      <c r="EK766" s="238"/>
      <c r="EL766" s="238"/>
      <c r="EM766" s="238"/>
      <c r="EN766" s="238"/>
      <c r="EO766" s="238"/>
      <c r="EP766" s="238"/>
      <c r="EQ766" s="238"/>
      <c r="ER766" s="238"/>
      <c r="ES766" s="238"/>
      <c r="ET766" s="238"/>
      <c r="EU766" s="238"/>
      <c r="EV766" s="238"/>
      <c r="EW766" s="238"/>
      <c r="EX766" s="238"/>
      <c r="EY766" s="238"/>
      <c r="EZ766" s="238"/>
      <c r="FA766" s="238"/>
      <c r="FB766" s="238"/>
      <c r="FC766" s="238"/>
      <c r="FD766" s="238"/>
      <c r="FE766" s="238"/>
      <c r="FF766" s="238"/>
      <c r="FG766" s="238"/>
      <c r="FH766" s="238"/>
      <c r="FI766" s="238"/>
      <c r="FJ766" s="238"/>
      <c r="FK766" s="238"/>
      <c r="FL766" s="238"/>
      <c r="FM766" s="238"/>
      <c r="FN766" s="238"/>
      <c r="FO766" s="238"/>
      <c r="FP766" s="238"/>
      <c r="FQ766" s="238"/>
      <c r="FR766" s="238"/>
      <c r="FS766" s="238"/>
      <c r="FT766" s="238"/>
      <c r="FU766" s="238"/>
      <c r="FV766" s="238"/>
      <c r="FW766" s="238"/>
      <c r="FX766" s="238"/>
      <c r="FY766" s="238"/>
      <c r="FZ766" s="238"/>
      <c r="GA766" s="238"/>
      <c r="GB766" s="238"/>
      <c r="GC766" s="238"/>
      <c r="GD766" s="238"/>
      <c r="GE766" s="238"/>
      <c r="GF766" s="238"/>
      <c r="GG766" s="238"/>
      <c r="GH766" s="238"/>
      <c r="GI766" s="238"/>
      <c r="GJ766" s="238"/>
      <c r="GK766" s="238"/>
      <c r="GL766" s="238"/>
      <c r="GM766" s="238"/>
      <c r="GN766" s="238"/>
      <c r="GO766" s="238"/>
      <c r="GP766" s="238"/>
      <c r="GQ766" s="238"/>
      <c r="GR766" s="238"/>
      <c r="GS766" s="238"/>
      <c r="GT766" s="238"/>
      <c r="GU766" s="238"/>
      <c r="GV766" s="238"/>
      <c r="GW766" s="238"/>
      <c r="GX766" s="238"/>
      <c r="GY766" s="238"/>
      <c r="GZ766" s="238"/>
      <c r="HA766" s="238"/>
      <c r="HB766" s="238"/>
      <c r="HC766" s="238"/>
      <c r="HD766" s="238"/>
      <c r="HE766" s="238"/>
      <c r="HF766" s="238"/>
      <c r="HG766" s="238"/>
      <c r="HH766" s="238"/>
      <c r="HI766" s="238"/>
      <c r="HJ766" s="238"/>
      <c r="HK766" s="238"/>
      <c r="HL766" s="238"/>
      <c r="HM766" s="238"/>
      <c r="HN766" s="238"/>
      <c r="HO766" s="238"/>
      <c r="HP766" s="238"/>
      <c r="HQ766" s="238"/>
      <c r="HR766" s="238"/>
      <c r="HS766" s="238"/>
      <c r="HT766" s="238"/>
      <c r="HU766" s="238"/>
      <c r="HV766" s="238"/>
      <c r="HW766" s="238"/>
      <c r="HX766" s="238"/>
      <c r="HY766" s="238"/>
      <c r="HZ766" s="238"/>
      <c r="IA766" s="238"/>
      <c r="IB766" s="238"/>
      <c r="IC766" s="238"/>
      <c r="ID766" s="238"/>
      <c r="IE766" s="238"/>
      <c r="IF766" s="238"/>
      <c r="IG766" s="238"/>
      <c r="IH766" s="238"/>
      <c r="II766" s="238"/>
      <c r="IJ766" s="238"/>
      <c r="IK766" s="238"/>
      <c r="IL766" s="238"/>
      <c r="IM766" s="238"/>
      <c r="IN766" s="238"/>
      <c r="IO766" s="238"/>
      <c r="IP766" s="238"/>
      <c r="IQ766" s="238"/>
      <c r="IR766" s="238"/>
      <c r="IS766" s="238"/>
      <c r="IT766" s="238"/>
      <c r="IU766" s="238"/>
      <c r="IV766" s="238"/>
      <c r="IW766" s="238"/>
      <c r="IX766" s="238"/>
      <c r="IY766" s="238"/>
      <c r="IZ766" s="238"/>
      <c r="JA766" s="238"/>
      <c r="JB766" s="238"/>
      <c r="JC766" s="238"/>
      <c r="JD766" s="238"/>
      <c r="JE766" s="238"/>
      <c r="JF766" s="238"/>
      <c r="JG766" s="238"/>
    </row>
    <row r="767" spans="1:267" s="791" customFormat="1" ht="42.75" customHeight="1" x14ac:dyDescent="0.25">
      <c r="A767" s="738">
        <v>1</v>
      </c>
      <c r="B767" s="1744">
        <v>1</v>
      </c>
      <c r="C767" s="1185" t="s">
        <v>322</v>
      </c>
      <c r="D767" s="1185"/>
      <c r="E767" s="1185"/>
      <c r="F767" s="2259">
        <f t="shared" si="470"/>
        <v>7223</v>
      </c>
      <c r="G767" s="1186">
        <f t="shared" si="470"/>
        <v>2408</v>
      </c>
      <c r="H767" s="1186">
        <f t="shared" si="470"/>
        <v>2215</v>
      </c>
      <c r="I767" s="1319">
        <f>H767/G767*100</f>
        <v>91.985049833887047</v>
      </c>
      <c r="J767" s="1449"/>
      <c r="K767" s="1449"/>
      <c r="L767" s="1450"/>
      <c r="M767" s="1450"/>
      <c r="N767" s="1450"/>
      <c r="O767" s="1450"/>
      <c r="P767" s="1450"/>
      <c r="Q767" s="1450"/>
      <c r="R767" s="1186"/>
      <c r="S767" s="1186"/>
      <c r="T767" s="1186"/>
      <c r="U767" s="1186"/>
      <c r="V767" s="1605"/>
      <c r="W767" s="1186"/>
      <c r="X767" s="1186"/>
      <c r="Y767" s="1186"/>
      <c r="Z767" s="1451"/>
      <c r="AA767" s="1186"/>
      <c r="AB767" s="1186">
        <f t="shared" si="471"/>
        <v>58</v>
      </c>
      <c r="AC767" s="1186">
        <f t="shared" si="471"/>
        <v>69707.620000000024</v>
      </c>
      <c r="AD767" s="1186">
        <f t="shared" si="471"/>
        <v>69.70762000000002</v>
      </c>
      <c r="AE767" s="238"/>
      <c r="AF767" s="767"/>
      <c r="AG767" s="238"/>
      <c r="AH767" s="238"/>
      <c r="AI767" s="238"/>
      <c r="AJ767" s="238"/>
      <c r="AK767" s="238"/>
      <c r="AL767" s="238"/>
      <c r="AM767" s="238"/>
      <c r="AN767" s="238"/>
      <c r="AO767" s="238"/>
      <c r="AP767" s="238"/>
      <c r="AQ767" s="238"/>
      <c r="AR767" s="238"/>
      <c r="AS767" s="238"/>
      <c r="AT767" s="238"/>
      <c r="AU767" s="238"/>
      <c r="AV767" s="238"/>
      <c r="AW767" s="238"/>
      <c r="AX767" s="238"/>
      <c r="AY767" s="238"/>
      <c r="AZ767" s="238"/>
      <c r="BA767" s="238"/>
      <c r="BB767" s="238"/>
      <c r="BC767" s="238"/>
      <c r="BD767" s="238"/>
      <c r="BE767" s="238"/>
      <c r="BF767" s="238"/>
      <c r="BG767" s="238"/>
      <c r="BH767" s="238"/>
      <c r="BI767" s="238"/>
      <c r="BJ767" s="238"/>
      <c r="BK767" s="238"/>
      <c r="BL767" s="238"/>
      <c r="BM767" s="238"/>
      <c r="BN767" s="238"/>
      <c r="BO767" s="238"/>
      <c r="BP767" s="238"/>
      <c r="BQ767" s="238"/>
      <c r="BR767" s="238"/>
      <c r="BS767" s="238"/>
      <c r="BT767" s="238"/>
      <c r="BU767" s="238"/>
      <c r="BV767" s="238"/>
      <c r="BW767" s="238"/>
      <c r="BX767" s="238"/>
      <c r="BY767" s="238"/>
      <c r="BZ767" s="238"/>
      <c r="CA767" s="238"/>
      <c r="CB767" s="238"/>
      <c r="CC767" s="238"/>
      <c r="CD767" s="238"/>
      <c r="CE767" s="238"/>
      <c r="CF767" s="238"/>
      <c r="CG767" s="238"/>
      <c r="CH767" s="238"/>
      <c r="CI767" s="238"/>
      <c r="CJ767" s="238"/>
      <c r="CK767" s="238"/>
      <c r="CL767" s="238"/>
      <c r="CM767" s="238"/>
      <c r="CN767" s="238"/>
      <c r="CO767" s="238"/>
      <c r="CP767" s="238"/>
      <c r="CQ767" s="238"/>
      <c r="CR767" s="238"/>
      <c r="CS767" s="238"/>
      <c r="CT767" s="238"/>
      <c r="CU767" s="238"/>
      <c r="CV767" s="238"/>
      <c r="CW767" s="238"/>
      <c r="CX767" s="238"/>
      <c r="CY767" s="238"/>
      <c r="CZ767" s="238"/>
      <c r="DA767" s="238"/>
      <c r="DB767" s="238"/>
      <c r="DC767" s="238"/>
      <c r="DD767" s="238"/>
      <c r="DE767" s="238"/>
      <c r="DF767" s="238"/>
      <c r="DG767" s="238"/>
      <c r="DH767" s="238"/>
      <c r="DI767" s="238"/>
      <c r="DJ767" s="238"/>
      <c r="DK767" s="238"/>
      <c r="DL767" s="238"/>
      <c r="DM767" s="238"/>
      <c r="DN767" s="238"/>
      <c r="DO767" s="238"/>
      <c r="DP767" s="238"/>
      <c r="DQ767" s="238"/>
      <c r="DR767" s="238"/>
      <c r="DS767" s="238"/>
      <c r="DT767" s="238"/>
      <c r="DU767" s="238"/>
      <c r="DV767" s="238"/>
      <c r="DW767" s="238"/>
      <c r="DX767" s="238"/>
      <c r="DY767" s="238"/>
      <c r="DZ767" s="238"/>
      <c r="EA767" s="238"/>
      <c r="EB767" s="238"/>
      <c r="EC767" s="238"/>
      <c r="ED767" s="238"/>
      <c r="EE767" s="238"/>
      <c r="EF767" s="238"/>
      <c r="EG767" s="238"/>
      <c r="EH767" s="238"/>
      <c r="EI767" s="238"/>
      <c r="EJ767" s="238"/>
      <c r="EK767" s="238"/>
      <c r="EL767" s="238"/>
      <c r="EM767" s="238"/>
      <c r="EN767" s="238"/>
      <c r="EO767" s="238"/>
      <c r="EP767" s="238"/>
      <c r="EQ767" s="238"/>
      <c r="ER767" s="238"/>
      <c r="ES767" s="238"/>
      <c r="ET767" s="238"/>
      <c r="EU767" s="238"/>
      <c r="EV767" s="238"/>
      <c r="EW767" s="238"/>
      <c r="EX767" s="238"/>
      <c r="EY767" s="238"/>
      <c r="EZ767" s="238"/>
      <c r="FA767" s="238"/>
      <c r="FB767" s="238"/>
      <c r="FC767" s="238"/>
      <c r="FD767" s="238"/>
      <c r="FE767" s="238"/>
      <c r="FF767" s="238"/>
      <c r="FG767" s="238"/>
      <c r="FH767" s="238"/>
      <c r="FI767" s="238"/>
      <c r="FJ767" s="238"/>
      <c r="FK767" s="238"/>
      <c r="FL767" s="238"/>
      <c r="FM767" s="238"/>
      <c r="FN767" s="238"/>
      <c r="FO767" s="238"/>
      <c r="FP767" s="238"/>
      <c r="FQ767" s="238"/>
      <c r="FR767" s="238"/>
      <c r="FS767" s="238"/>
      <c r="FT767" s="238"/>
      <c r="FU767" s="238"/>
      <c r="FV767" s="238"/>
      <c r="FW767" s="238"/>
      <c r="FX767" s="238"/>
      <c r="FY767" s="238"/>
      <c r="FZ767" s="238"/>
      <c r="GA767" s="238"/>
      <c r="GB767" s="238"/>
      <c r="GC767" s="238"/>
      <c r="GD767" s="238"/>
      <c r="GE767" s="238"/>
      <c r="GF767" s="238"/>
      <c r="GG767" s="238"/>
      <c r="GH767" s="238"/>
      <c r="GI767" s="238"/>
      <c r="GJ767" s="238"/>
      <c r="GK767" s="238"/>
      <c r="GL767" s="238"/>
      <c r="GM767" s="238"/>
      <c r="GN767" s="238"/>
      <c r="GO767" s="238"/>
      <c r="GP767" s="238"/>
      <c r="GQ767" s="238"/>
      <c r="GR767" s="238"/>
      <c r="GS767" s="238"/>
      <c r="GT767" s="238"/>
      <c r="GU767" s="238"/>
      <c r="GV767" s="238"/>
      <c r="GW767" s="238"/>
      <c r="GX767" s="238"/>
      <c r="GY767" s="238"/>
      <c r="GZ767" s="238"/>
      <c r="HA767" s="238"/>
      <c r="HB767" s="238"/>
      <c r="HC767" s="238"/>
      <c r="HD767" s="238"/>
      <c r="HE767" s="238"/>
      <c r="HF767" s="238"/>
      <c r="HG767" s="238"/>
      <c r="HH767" s="238"/>
      <c r="HI767" s="238"/>
      <c r="HJ767" s="238"/>
      <c r="HK767" s="238"/>
      <c r="HL767" s="238"/>
      <c r="HM767" s="238"/>
      <c r="HN767" s="238"/>
      <c r="HO767" s="238"/>
      <c r="HP767" s="238"/>
      <c r="HQ767" s="238"/>
      <c r="HR767" s="238"/>
      <c r="HS767" s="238"/>
      <c r="HT767" s="238"/>
      <c r="HU767" s="238"/>
      <c r="HV767" s="238"/>
      <c r="HW767" s="238"/>
      <c r="HX767" s="238"/>
      <c r="HY767" s="238"/>
      <c r="HZ767" s="238"/>
      <c r="IA767" s="238"/>
      <c r="IB767" s="238"/>
      <c r="IC767" s="238"/>
      <c r="ID767" s="238"/>
      <c r="IE767" s="238"/>
      <c r="IF767" s="238"/>
      <c r="IG767" s="238"/>
      <c r="IH767" s="238"/>
      <c r="II767" s="238"/>
      <c r="IJ767" s="238"/>
      <c r="IK767" s="238"/>
      <c r="IL767" s="238"/>
      <c r="IM767" s="238"/>
      <c r="IN767" s="238"/>
      <c r="IO767" s="238"/>
      <c r="IP767" s="238"/>
      <c r="IQ767" s="238"/>
      <c r="IR767" s="238"/>
      <c r="IS767" s="238"/>
      <c r="IT767" s="238"/>
      <c r="IU767" s="238"/>
      <c r="IV767" s="238"/>
      <c r="IW767" s="238"/>
      <c r="IX767" s="238"/>
      <c r="IY767" s="238"/>
      <c r="IZ767" s="238"/>
      <c r="JA767" s="238"/>
      <c r="JB767" s="238"/>
      <c r="JC767" s="238"/>
      <c r="JD767" s="238"/>
      <c r="JE767" s="238"/>
      <c r="JF767" s="238"/>
      <c r="JG767" s="238"/>
    </row>
    <row r="768" spans="1:267" s="791" customFormat="1" ht="28.5" customHeight="1" x14ac:dyDescent="0.25">
      <c r="A768" s="738">
        <v>1</v>
      </c>
      <c r="B768" s="1744">
        <v>1</v>
      </c>
      <c r="C768" s="1185" t="s">
        <v>293</v>
      </c>
      <c r="D768" s="1185"/>
      <c r="E768" s="1185"/>
      <c r="F768" s="2259"/>
      <c r="G768" s="1186"/>
      <c r="H768" s="1186"/>
      <c r="I768" s="1319"/>
      <c r="J768" s="1449"/>
      <c r="K768" s="1449"/>
      <c r="L768" s="1450"/>
      <c r="M768" s="1450"/>
      <c r="N768" s="1450"/>
      <c r="O768" s="1450"/>
      <c r="P768" s="1450"/>
      <c r="Q768" s="1450"/>
      <c r="R768" s="1186"/>
      <c r="S768" s="1186"/>
      <c r="T768" s="1186"/>
      <c r="U768" s="1186"/>
      <c r="V768" s="1605"/>
      <c r="W768" s="1186"/>
      <c r="X768" s="1186"/>
      <c r="Y768" s="1186"/>
      <c r="Z768" s="1451"/>
      <c r="AA768" s="1186"/>
      <c r="AB768" s="1186"/>
      <c r="AC768" s="1186"/>
      <c r="AD768" s="1186"/>
      <c r="AE768" s="238"/>
      <c r="AF768" s="767"/>
      <c r="AG768" s="238"/>
      <c r="AH768" s="238"/>
      <c r="AI768" s="238"/>
      <c r="AJ768" s="238"/>
      <c r="AK768" s="238"/>
      <c r="AL768" s="238"/>
      <c r="AM768" s="238"/>
      <c r="AN768" s="238"/>
      <c r="AO768" s="238"/>
      <c r="AP768" s="238"/>
      <c r="AQ768" s="238"/>
      <c r="AR768" s="238"/>
      <c r="AS768" s="238"/>
      <c r="AT768" s="238"/>
      <c r="AU768" s="238"/>
      <c r="AV768" s="238"/>
      <c r="AW768" s="238"/>
      <c r="AX768" s="238"/>
      <c r="AY768" s="238"/>
      <c r="AZ768" s="238"/>
      <c r="BA768" s="238"/>
      <c r="BB768" s="238"/>
      <c r="BC768" s="238"/>
      <c r="BD768" s="238"/>
      <c r="BE768" s="238"/>
      <c r="BF768" s="238"/>
      <c r="BG768" s="238"/>
      <c r="BH768" s="238"/>
      <c r="BI768" s="238"/>
      <c r="BJ768" s="238"/>
      <c r="BK768" s="238"/>
      <c r="BL768" s="238"/>
      <c r="BM768" s="238"/>
      <c r="BN768" s="238"/>
      <c r="BO768" s="238"/>
      <c r="BP768" s="238"/>
      <c r="BQ768" s="238"/>
      <c r="BR768" s="238"/>
      <c r="BS768" s="238"/>
      <c r="BT768" s="238"/>
      <c r="BU768" s="238"/>
      <c r="BV768" s="238"/>
      <c r="BW768" s="238"/>
      <c r="BX768" s="238"/>
      <c r="BY768" s="238"/>
      <c r="BZ768" s="238"/>
      <c r="CA768" s="238"/>
      <c r="CB768" s="238"/>
      <c r="CC768" s="238"/>
      <c r="CD768" s="238"/>
      <c r="CE768" s="238"/>
      <c r="CF768" s="238"/>
      <c r="CG768" s="238"/>
      <c r="CH768" s="238"/>
      <c r="CI768" s="238"/>
      <c r="CJ768" s="238"/>
      <c r="CK768" s="238"/>
      <c r="CL768" s="238"/>
      <c r="CM768" s="238"/>
      <c r="CN768" s="238"/>
      <c r="CO768" s="238"/>
      <c r="CP768" s="238"/>
      <c r="CQ768" s="238"/>
      <c r="CR768" s="238"/>
      <c r="CS768" s="238"/>
      <c r="CT768" s="238"/>
      <c r="CU768" s="238"/>
      <c r="CV768" s="238"/>
      <c r="CW768" s="238"/>
      <c r="CX768" s="238"/>
      <c r="CY768" s="238"/>
      <c r="CZ768" s="238"/>
      <c r="DA768" s="238"/>
      <c r="DB768" s="238"/>
      <c r="DC768" s="238"/>
      <c r="DD768" s="238"/>
      <c r="DE768" s="238"/>
      <c r="DF768" s="238"/>
      <c r="DG768" s="238"/>
      <c r="DH768" s="238"/>
      <c r="DI768" s="238"/>
      <c r="DJ768" s="238"/>
      <c r="DK768" s="238"/>
      <c r="DL768" s="238"/>
      <c r="DM768" s="238"/>
      <c r="DN768" s="238"/>
      <c r="DO768" s="238"/>
      <c r="DP768" s="238"/>
      <c r="DQ768" s="238"/>
      <c r="DR768" s="238"/>
      <c r="DS768" s="238"/>
      <c r="DT768" s="238"/>
      <c r="DU768" s="238"/>
      <c r="DV768" s="238"/>
      <c r="DW768" s="238"/>
      <c r="DX768" s="238"/>
      <c r="DY768" s="238"/>
      <c r="DZ768" s="238"/>
      <c r="EA768" s="238"/>
      <c r="EB768" s="238"/>
      <c r="EC768" s="238"/>
      <c r="ED768" s="238"/>
      <c r="EE768" s="238"/>
      <c r="EF768" s="238"/>
      <c r="EG768" s="238"/>
      <c r="EH768" s="238"/>
      <c r="EI768" s="238"/>
      <c r="EJ768" s="238"/>
      <c r="EK768" s="238"/>
      <c r="EL768" s="238"/>
      <c r="EM768" s="238"/>
      <c r="EN768" s="238"/>
      <c r="EO768" s="238"/>
      <c r="EP768" s="238"/>
      <c r="EQ768" s="238"/>
      <c r="ER768" s="238"/>
      <c r="ES768" s="238"/>
      <c r="ET768" s="238"/>
      <c r="EU768" s="238"/>
      <c r="EV768" s="238"/>
      <c r="EW768" s="238"/>
      <c r="EX768" s="238"/>
      <c r="EY768" s="238"/>
      <c r="EZ768" s="238"/>
      <c r="FA768" s="238"/>
      <c r="FB768" s="238"/>
      <c r="FC768" s="238"/>
      <c r="FD768" s="238"/>
      <c r="FE768" s="238"/>
      <c r="FF768" s="238"/>
      <c r="FG768" s="238"/>
      <c r="FH768" s="238"/>
      <c r="FI768" s="238"/>
      <c r="FJ768" s="238"/>
      <c r="FK768" s="238"/>
      <c r="FL768" s="238"/>
      <c r="FM768" s="238"/>
      <c r="FN768" s="238"/>
      <c r="FO768" s="238"/>
      <c r="FP768" s="238"/>
      <c r="FQ768" s="238"/>
      <c r="FR768" s="238"/>
      <c r="FS768" s="238"/>
      <c r="FT768" s="238"/>
      <c r="FU768" s="238"/>
      <c r="FV768" s="238"/>
      <c r="FW768" s="238"/>
      <c r="FX768" s="238"/>
      <c r="FY768" s="238"/>
      <c r="FZ768" s="238"/>
      <c r="GA768" s="238"/>
      <c r="GB768" s="238"/>
      <c r="GC768" s="238"/>
      <c r="GD768" s="238"/>
      <c r="GE768" s="238"/>
      <c r="GF768" s="238"/>
      <c r="GG768" s="238"/>
      <c r="GH768" s="238"/>
      <c r="GI768" s="238"/>
      <c r="GJ768" s="238"/>
      <c r="GK768" s="238"/>
      <c r="GL768" s="238"/>
      <c r="GM768" s="238"/>
      <c r="GN768" s="238"/>
      <c r="GO768" s="238"/>
      <c r="GP768" s="238"/>
      <c r="GQ768" s="238"/>
      <c r="GR768" s="238"/>
      <c r="GS768" s="238"/>
      <c r="GT768" s="238"/>
      <c r="GU768" s="238"/>
      <c r="GV768" s="238"/>
      <c r="GW768" s="238"/>
      <c r="GX768" s="238"/>
      <c r="GY768" s="238"/>
      <c r="GZ768" s="238"/>
      <c r="HA768" s="238"/>
      <c r="HB768" s="238"/>
      <c r="HC768" s="238"/>
      <c r="HD768" s="238"/>
      <c r="HE768" s="238"/>
      <c r="HF768" s="238"/>
      <c r="HG768" s="238"/>
      <c r="HH768" s="238"/>
      <c r="HI768" s="238"/>
      <c r="HJ768" s="238"/>
      <c r="HK768" s="238"/>
      <c r="HL768" s="238"/>
      <c r="HM768" s="238"/>
      <c r="HN768" s="238"/>
      <c r="HO768" s="238"/>
      <c r="HP768" s="238"/>
      <c r="HQ768" s="238"/>
      <c r="HR768" s="238"/>
      <c r="HS768" s="238"/>
      <c r="HT768" s="238"/>
      <c r="HU768" s="238"/>
      <c r="HV768" s="238"/>
      <c r="HW768" s="238"/>
      <c r="HX768" s="238"/>
      <c r="HY768" s="238"/>
      <c r="HZ768" s="238"/>
      <c r="IA768" s="238"/>
      <c r="IB768" s="238"/>
      <c r="IC768" s="238"/>
      <c r="ID768" s="238"/>
      <c r="IE768" s="238"/>
      <c r="IF768" s="238"/>
      <c r="IG768" s="238"/>
      <c r="IH768" s="238"/>
      <c r="II768" s="238"/>
      <c r="IJ768" s="238"/>
      <c r="IK768" s="238"/>
      <c r="IL768" s="238"/>
      <c r="IM768" s="238"/>
      <c r="IN768" s="238"/>
      <c r="IO768" s="238"/>
      <c r="IP768" s="238"/>
      <c r="IQ768" s="238"/>
      <c r="IR768" s="238"/>
      <c r="IS768" s="238"/>
      <c r="IT768" s="238"/>
      <c r="IU768" s="238"/>
      <c r="IV768" s="238"/>
      <c r="IW768" s="238"/>
      <c r="IX768" s="238"/>
      <c r="IY768" s="238"/>
      <c r="IZ768" s="238"/>
      <c r="JA768" s="238"/>
      <c r="JB768" s="238"/>
      <c r="JC768" s="238"/>
      <c r="JD768" s="238"/>
      <c r="JE768" s="238"/>
      <c r="JF768" s="238"/>
      <c r="JG768" s="238"/>
    </row>
    <row r="769" spans="1:267" s="791" customFormat="1" ht="38.1" customHeight="1" x14ac:dyDescent="0.25">
      <c r="A769" s="738">
        <v>1</v>
      </c>
      <c r="B769" s="1744">
        <v>1</v>
      </c>
      <c r="C769" s="1185" t="s">
        <v>157</v>
      </c>
      <c r="D769" s="1185"/>
      <c r="E769" s="1185"/>
      <c r="F769" s="2259">
        <f>F736</f>
        <v>19049.411764705881</v>
      </c>
      <c r="G769" s="1186">
        <f t="shared" ref="G769:H769" si="472">G736</f>
        <v>6349.7647058823532</v>
      </c>
      <c r="H769" s="1186">
        <f t="shared" si="472"/>
        <v>6028.6447058823533</v>
      </c>
      <c r="I769" s="1319">
        <f>H769/G769*100</f>
        <v>94.942804735701174</v>
      </c>
      <c r="J769" s="1449"/>
      <c r="K769" s="1449"/>
      <c r="L769" s="1450"/>
      <c r="M769" s="1450"/>
      <c r="N769" s="1450"/>
      <c r="O769" s="1450"/>
      <c r="P769" s="1450"/>
      <c r="Q769" s="1450"/>
      <c r="R769" s="1186"/>
      <c r="S769" s="1186"/>
      <c r="T769" s="1186"/>
      <c r="U769" s="1186"/>
      <c r="V769" s="1605"/>
      <c r="W769" s="1186"/>
      <c r="X769" s="1186"/>
      <c r="Y769" s="1186"/>
      <c r="Z769" s="1451"/>
      <c r="AA769" s="1186"/>
      <c r="AB769" s="1186">
        <f t="shared" ref="AB769:AD770" si="473">AB736</f>
        <v>94.7</v>
      </c>
      <c r="AC769" s="1186">
        <f t="shared" si="473"/>
        <v>189378.39</v>
      </c>
      <c r="AD769" s="1186">
        <f t="shared" si="473"/>
        <v>189.37839000000002</v>
      </c>
      <c r="AE769" s="238"/>
      <c r="AF769" s="767"/>
      <c r="AG769" s="238"/>
      <c r="AH769" s="238"/>
      <c r="AI769" s="238"/>
      <c r="AJ769" s="238"/>
      <c r="AK769" s="238"/>
      <c r="AL769" s="238"/>
      <c r="AM769" s="238"/>
      <c r="AN769" s="238"/>
      <c r="AO769" s="238"/>
      <c r="AP769" s="238"/>
      <c r="AQ769" s="238"/>
      <c r="AR769" s="238"/>
      <c r="AS769" s="238"/>
      <c r="AT769" s="238"/>
      <c r="AU769" s="238"/>
      <c r="AV769" s="238"/>
      <c r="AW769" s="238"/>
      <c r="AX769" s="238"/>
      <c r="AY769" s="238"/>
      <c r="AZ769" s="238"/>
      <c r="BA769" s="238"/>
      <c r="BB769" s="238"/>
      <c r="BC769" s="238"/>
      <c r="BD769" s="238"/>
      <c r="BE769" s="238"/>
      <c r="BF769" s="238"/>
      <c r="BG769" s="238"/>
      <c r="BH769" s="238"/>
      <c r="BI769" s="238"/>
      <c r="BJ769" s="238"/>
      <c r="BK769" s="238"/>
      <c r="BL769" s="238"/>
      <c r="BM769" s="238"/>
      <c r="BN769" s="238"/>
      <c r="BO769" s="238"/>
      <c r="BP769" s="238"/>
      <c r="BQ769" s="238"/>
      <c r="BR769" s="238"/>
      <c r="BS769" s="238"/>
      <c r="BT769" s="238"/>
      <c r="BU769" s="238"/>
      <c r="BV769" s="238"/>
      <c r="BW769" s="238"/>
      <c r="BX769" s="238"/>
      <c r="BY769" s="238"/>
      <c r="BZ769" s="238"/>
      <c r="CA769" s="238"/>
      <c r="CB769" s="238"/>
      <c r="CC769" s="238"/>
      <c r="CD769" s="238"/>
      <c r="CE769" s="238"/>
      <c r="CF769" s="238"/>
      <c r="CG769" s="238"/>
      <c r="CH769" s="238"/>
      <c r="CI769" s="238"/>
      <c r="CJ769" s="238"/>
      <c r="CK769" s="238"/>
      <c r="CL769" s="238"/>
      <c r="CM769" s="238"/>
      <c r="CN769" s="238"/>
      <c r="CO769" s="238"/>
      <c r="CP769" s="238"/>
      <c r="CQ769" s="238"/>
      <c r="CR769" s="238"/>
      <c r="CS769" s="238"/>
      <c r="CT769" s="238"/>
      <c r="CU769" s="238"/>
      <c r="CV769" s="238"/>
      <c r="CW769" s="238"/>
      <c r="CX769" s="238"/>
      <c r="CY769" s="238"/>
      <c r="CZ769" s="238"/>
      <c r="DA769" s="238"/>
      <c r="DB769" s="238"/>
      <c r="DC769" s="238"/>
      <c r="DD769" s="238"/>
      <c r="DE769" s="238"/>
      <c r="DF769" s="238"/>
      <c r="DG769" s="238"/>
      <c r="DH769" s="238"/>
      <c r="DI769" s="238"/>
      <c r="DJ769" s="238"/>
      <c r="DK769" s="238"/>
      <c r="DL769" s="238"/>
      <c r="DM769" s="238"/>
      <c r="DN769" s="238"/>
      <c r="DO769" s="238"/>
      <c r="DP769" s="238"/>
      <c r="DQ769" s="238"/>
      <c r="DR769" s="238"/>
      <c r="DS769" s="238"/>
      <c r="DT769" s="238"/>
      <c r="DU769" s="238"/>
      <c r="DV769" s="238"/>
      <c r="DW769" s="238"/>
      <c r="DX769" s="238"/>
      <c r="DY769" s="238"/>
      <c r="DZ769" s="238"/>
      <c r="EA769" s="238"/>
      <c r="EB769" s="238"/>
      <c r="EC769" s="238"/>
      <c r="ED769" s="238"/>
      <c r="EE769" s="238"/>
      <c r="EF769" s="238"/>
      <c r="EG769" s="238"/>
      <c r="EH769" s="238"/>
      <c r="EI769" s="238"/>
      <c r="EJ769" s="238"/>
      <c r="EK769" s="238"/>
      <c r="EL769" s="238"/>
      <c r="EM769" s="238"/>
      <c r="EN769" s="238"/>
      <c r="EO769" s="238"/>
      <c r="EP769" s="238"/>
      <c r="EQ769" s="238"/>
      <c r="ER769" s="238"/>
      <c r="ES769" s="238"/>
      <c r="ET769" s="238"/>
      <c r="EU769" s="238"/>
      <c r="EV769" s="238"/>
      <c r="EW769" s="238"/>
      <c r="EX769" s="238"/>
      <c r="EY769" s="238"/>
      <c r="EZ769" s="238"/>
      <c r="FA769" s="238"/>
      <c r="FB769" s="238"/>
      <c r="FC769" s="238"/>
      <c r="FD769" s="238"/>
      <c r="FE769" s="238"/>
      <c r="FF769" s="238"/>
      <c r="FG769" s="238"/>
      <c r="FH769" s="238"/>
      <c r="FI769" s="238"/>
      <c r="FJ769" s="238"/>
      <c r="FK769" s="238"/>
      <c r="FL769" s="238"/>
      <c r="FM769" s="238"/>
      <c r="FN769" s="238"/>
      <c r="FO769" s="238"/>
      <c r="FP769" s="238"/>
      <c r="FQ769" s="238"/>
      <c r="FR769" s="238"/>
      <c r="FS769" s="238"/>
      <c r="FT769" s="238"/>
      <c r="FU769" s="238"/>
      <c r="FV769" s="238"/>
      <c r="FW769" s="238"/>
      <c r="FX769" s="238"/>
      <c r="FY769" s="238"/>
      <c r="FZ769" s="238"/>
      <c r="GA769" s="238"/>
      <c r="GB769" s="238"/>
      <c r="GC769" s="238"/>
      <c r="GD769" s="238"/>
      <c r="GE769" s="238"/>
      <c r="GF769" s="238"/>
      <c r="GG769" s="238"/>
      <c r="GH769" s="238"/>
      <c r="GI769" s="238"/>
      <c r="GJ769" s="238"/>
      <c r="GK769" s="238"/>
      <c r="GL769" s="238"/>
      <c r="GM769" s="238"/>
      <c r="GN769" s="238"/>
      <c r="GO769" s="238"/>
      <c r="GP769" s="238"/>
      <c r="GQ769" s="238"/>
      <c r="GR769" s="238"/>
      <c r="GS769" s="238"/>
      <c r="GT769" s="238"/>
      <c r="GU769" s="238"/>
      <c r="GV769" s="238"/>
      <c r="GW769" s="238"/>
      <c r="GX769" s="238"/>
      <c r="GY769" s="238"/>
      <c r="GZ769" s="238"/>
      <c r="HA769" s="238"/>
      <c r="HB769" s="238"/>
      <c r="HC769" s="238"/>
      <c r="HD769" s="238"/>
      <c r="HE769" s="238"/>
      <c r="HF769" s="238"/>
      <c r="HG769" s="238"/>
      <c r="HH769" s="238"/>
      <c r="HI769" s="238"/>
      <c r="HJ769" s="238"/>
      <c r="HK769" s="238"/>
      <c r="HL769" s="238"/>
      <c r="HM769" s="238"/>
      <c r="HN769" s="238"/>
      <c r="HO769" s="238"/>
      <c r="HP769" s="238"/>
      <c r="HQ769" s="238"/>
      <c r="HR769" s="238"/>
      <c r="HS769" s="238"/>
      <c r="HT769" s="238"/>
      <c r="HU769" s="238"/>
      <c r="HV769" s="238"/>
      <c r="HW769" s="238"/>
      <c r="HX769" s="238"/>
      <c r="HY769" s="238"/>
      <c r="HZ769" s="238"/>
      <c r="IA769" s="238"/>
      <c r="IB769" s="238"/>
      <c r="IC769" s="238"/>
      <c r="ID769" s="238"/>
      <c r="IE769" s="238"/>
      <c r="IF769" s="238"/>
      <c r="IG769" s="238"/>
      <c r="IH769" s="238"/>
      <c r="II769" s="238"/>
      <c r="IJ769" s="238"/>
      <c r="IK769" s="238"/>
      <c r="IL769" s="238"/>
      <c r="IM769" s="238"/>
      <c r="IN769" s="238"/>
      <c r="IO769" s="238"/>
      <c r="IP769" s="238"/>
      <c r="IQ769" s="238"/>
      <c r="IR769" s="238"/>
      <c r="IS769" s="238"/>
      <c r="IT769" s="238"/>
      <c r="IU769" s="238"/>
      <c r="IV769" s="238"/>
      <c r="IW769" s="238"/>
      <c r="IX769" s="238"/>
      <c r="IY769" s="238"/>
      <c r="IZ769" s="238"/>
      <c r="JA769" s="238"/>
      <c r="JB769" s="238"/>
      <c r="JC769" s="238"/>
      <c r="JD769" s="238"/>
      <c r="JE769" s="238"/>
      <c r="JF769" s="238"/>
      <c r="JG769" s="238"/>
    </row>
    <row r="770" spans="1:267" s="791" customFormat="1" ht="38.1" customHeight="1" x14ac:dyDescent="0.25">
      <c r="A770" s="738">
        <v>1</v>
      </c>
      <c r="B770" s="1744">
        <v>1</v>
      </c>
      <c r="C770" s="1185" t="s">
        <v>298</v>
      </c>
      <c r="D770" s="1185"/>
      <c r="E770" s="1185"/>
      <c r="F770" s="2259">
        <f>F737</f>
        <v>161920</v>
      </c>
      <c r="G770" s="1186">
        <f t="shared" ref="G770:H770" si="474">G737</f>
        <v>53973</v>
      </c>
      <c r="H770" s="1186">
        <f t="shared" si="474"/>
        <v>51243.48</v>
      </c>
      <c r="I770" s="1319">
        <f>H770/G770*100</f>
        <v>94.942804735701188</v>
      </c>
      <c r="J770" s="1449"/>
      <c r="K770" s="1449"/>
      <c r="L770" s="1450"/>
      <c r="M770" s="1450"/>
      <c r="N770" s="1450"/>
      <c r="O770" s="1450"/>
      <c r="P770" s="1450"/>
      <c r="Q770" s="1450"/>
      <c r="R770" s="1186"/>
      <c r="S770" s="1186"/>
      <c r="T770" s="1186"/>
      <c r="U770" s="1186"/>
      <c r="V770" s="1605"/>
      <c r="W770" s="1186"/>
      <c r="X770" s="1186"/>
      <c r="Y770" s="1186"/>
      <c r="Z770" s="1451"/>
      <c r="AA770" s="1186"/>
      <c r="AB770" s="1186">
        <f t="shared" si="473"/>
        <v>804.95</v>
      </c>
      <c r="AC770" s="1186">
        <f t="shared" si="473"/>
        <v>189378.39</v>
      </c>
      <c r="AD770" s="1186">
        <f t="shared" si="473"/>
        <v>189.37839000000002</v>
      </c>
      <c r="AE770" s="238"/>
      <c r="AF770" s="767"/>
      <c r="AG770" s="238"/>
      <c r="AH770" s="238"/>
      <c r="AI770" s="238"/>
      <c r="AJ770" s="238"/>
      <c r="AK770" s="238"/>
      <c r="AL770" s="238"/>
      <c r="AM770" s="238"/>
      <c r="AN770" s="238"/>
      <c r="AO770" s="238"/>
      <c r="AP770" s="238"/>
      <c r="AQ770" s="238"/>
      <c r="AR770" s="238"/>
      <c r="AS770" s="238"/>
      <c r="AT770" s="238"/>
      <c r="AU770" s="238"/>
      <c r="AV770" s="238"/>
      <c r="AW770" s="238"/>
      <c r="AX770" s="238"/>
      <c r="AY770" s="238"/>
      <c r="AZ770" s="238"/>
      <c r="BA770" s="238"/>
      <c r="BB770" s="238"/>
      <c r="BC770" s="238"/>
      <c r="BD770" s="238"/>
      <c r="BE770" s="238"/>
      <c r="BF770" s="238"/>
      <c r="BG770" s="238"/>
      <c r="BH770" s="238"/>
      <c r="BI770" s="238"/>
      <c r="BJ770" s="238"/>
      <c r="BK770" s="238"/>
      <c r="BL770" s="238"/>
      <c r="BM770" s="238"/>
      <c r="BN770" s="238"/>
      <c r="BO770" s="238"/>
      <c r="BP770" s="238"/>
      <c r="BQ770" s="238"/>
      <c r="BR770" s="238"/>
      <c r="BS770" s="238"/>
      <c r="BT770" s="238"/>
      <c r="BU770" s="238"/>
      <c r="BV770" s="238"/>
      <c r="BW770" s="238"/>
      <c r="BX770" s="238"/>
      <c r="BY770" s="238"/>
      <c r="BZ770" s="238"/>
      <c r="CA770" s="238"/>
      <c r="CB770" s="238"/>
      <c r="CC770" s="238"/>
      <c r="CD770" s="238"/>
      <c r="CE770" s="238"/>
      <c r="CF770" s="238"/>
      <c r="CG770" s="238"/>
      <c r="CH770" s="238"/>
      <c r="CI770" s="238"/>
      <c r="CJ770" s="238"/>
      <c r="CK770" s="238"/>
      <c r="CL770" s="238"/>
      <c r="CM770" s="238"/>
      <c r="CN770" s="238"/>
      <c r="CO770" s="238"/>
      <c r="CP770" s="238"/>
      <c r="CQ770" s="238"/>
      <c r="CR770" s="238"/>
      <c r="CS770" s="238"/>
      <c r="CT770" s="238"/>
      <c r="CU770" s="238"/>
      <c r="CV770" s="238"/>
      <c r="CW770" s="238"/>
      <c r="CX770" s="238"/>
      <c r="CY770" s="238"/>
      <c r="CZ770" s="238"/>
      <c r="DA770" s="238"/>
      <c r="DB770" s="238"/>
      <c r="DC770" s="238"/>
      <c r="DD770" s="238"/>
      <c r="DE770" s="238"/>
      <c r="DF770" s="238"/>
      <c r="DG770" s="238"/>
      <c r="DH770" s="238"/>
      <c r="DI770" s="238"/>
      <c r="DJ770" s="238"/>
      <c r="DK770" s="238"/>
      <c r="DL770" s="238"/>
      <c r="DM770" s="238"/>
      <c r="DN770" s="238"/>
      <c r="DO770" s="238"/>
      <c r="DP770" s="238"/>
      <c r="DQ770" s="238"/>
      <c r="DR770" s="238"/>
      <c r="DS770" s="238"/>
      <c r="DT770" s="238"/>
      <c r="DU770" s="238"/>
      <c r="DV770" s="238"/>
      <c r="DW770" s="238"/>
      <c r="DX770" s="238"/>
      <c r="DY770" s="238"/>
      <c r="DZ770" s="238"/>
      <c r="EA770" s="238"/>
      <c r="EB770" s="238"/>
      <c r="EC770" s="238"/>
      <c r="ED770" s="238"/>
      <c r="EE770" s="238"/>
      <c r="EF770" s="238"/>
      <c r="EG770" s="238"/>
      <c r="EH770" s="238"/>
      <c r="EI770" s="238"/>
      <c r="EJ770" s="238"/>
      <c r="EK770" s="238"/>
      <c r="EL770" s="238"/>
      <c r="EM770" s="238"/>
      <c r="EN770" s="238"/>
      <c r="EO770" s="238"/>
      <c r="EP770" s="238"/>
      <c r="EQ770" s="238"/>
      <c r="ER770" s="238"/>
      <c r="ES770" s="238"/>
      <c r="ET770" s="238"/>
      <c r="EU770" s="238"/>
      <c r="EV770" s="238"/>
      <c r="EW770" s="238"/>
      <c r="EX770" s="238"/>
      <c r="EY770" s="238"/>
      <c r="EZ770" s="238"/>
      <c r="FA770" s="238"/>
      <c r="FB770" s="238"/>
      <c r="FC770" s="238"/>
      <c r="FD770" s="238"/>
      <c r="FE770" s="238"/>
      <c r="FF770" s="238"/>
      <c r="FG770" s="238"/>
      <c r="FH770" s="238"/>
      <c r="FI770" s="238"/>
      <c r="FJ770" s="238"/>
      <c r="FK770" s="238"/>
      <c r="FL770" s="238"/>
      <c r="FM770" s="238"/>
      <c r="FN770" s="238"/>
      <c r="FO770" s="238"/>
      <c r="FP770" s="238"/>
      <c r="FQ770" s="238"/>
      <c r="FR770" s="238"/>
      <c r="FS770" s="238"/>
      <c r="FT770" s="238"/>
      <c r="FU770" s="238"/>
      <c r="FV770" s="238"/>
      <c r="FW770" s="238"/>
      <c r="FX770" s="238"/>
      <c r="FY770" s="238"/>
      <c r="FZ770" s="238"/>
      <c r="GA770" s="238"/>
      <c r="GB770" s="238"/>
      <c r="GC770" s="238"/>
      <c r="GD770" s="238"/>
      <c r="GE770" s="238"/>
      <c r="GF770" s="238"/>
      <c r="GG770" s="238"/>
      <c r="GH770" s="238"/>
      <c r="GI770" s="238"/>
      <c r="GJ770" s="238"/>
      <c r="GK770" s="238"/>
      <c r="GL770" s="238"/>
      <c r="GM770" s="238"/>
      <c r="GN770" s="238"/>
      <c r="GO770" s="238"/>
      <c r="GP770" s="238"/>
      <c r="GQ770" s="238"/>
      <c r="GR770" s="238"/>
      <c r="GS770" s="238"/>
      <c r="GT770" s="238"/>
      <c r="GU770" s="238"/>
      <c r="GV770" s="238"/>
      <c r="GW770" s="238"/>
      <c r="GX770" s="238"/>
      <c r="GY770" s="238"/>
      <c r="GZ770" s="238"/>
      <c r="HA770" s="238"/>
      <c r="HB770" s="238"/>
      <c r="HC770" s="238"/>
      <c r="HD770" s="238"/>
      <c r="HE770" s="238"/>
      <c r="HF770" s="238"/>
      <c r="HG770" s="238"/>
      <c r="HH770" s="238"/>
      <c r="HI770" s="238"/>
      <c r="HJ770" s="238"/>
      <c r="HK770" s="238"/>
      <c r="HL770" s="238"/>
      <c r="HM770" s="238"/>
      <c r="HN770" s="238"/>
      <c r="HO770" s="238"/>
      <c r="HP770" s="238"/>
      <c r="HQ770" s="238"/>
      <c r="HR770" s="238"/>
      <c r="HS770" s="238"/>
      <c r="HT770" s="238"/>
      <c r="HU770" s="238"/>
      <c r="HV770" s="238"/>
      <c r="HW770" s="238"/>
      <c r="HX770" s="238"/>
      <c r="HY770" s="238"/>
      <c r="HZ770" s="238"/>
      <c r="IA770" s="238"/>
      <c r="IB770" s="238"/>
      <c r="IC770" s="238"/>
      <c r="ID770" s="238"/>
      <c r="IE770" s="238"/>
      <c r="IF770" s="238"/>
      <c r="IG770" s="238"/>
      <c r="IH770" s="238"/>
      <c r="II770" s="238"/>
      <c r="IJ770" s="238"/>
      <c r="IK770" s="238"/>
      <c r="IL770" s="238"/>
      <c r="IM770" s="238"/>
      <c r="IN770" s="238"/>
      <c r="IO770" s="238"/>
      <c r="IP770" s="238"/>
      <c r="IQ770" s="238"/>
      <c r="IR770" s="238"/>
      <c r="IS770" s="238"/>
      <c r="IT770" s="238"/>
      <c r="IU770" s="238"/>
      <c r="IV770" s="238"/>
      <c r="IW770" s="238"/>
      <c r="IX770" s="238"/>
      <c r="IY770" s="238"/>
      <c r="IZ770" s="238"/>
      <c r="JA770" s="238"/>
      <c r="JB770" s="238"/>
      <c r="JC770" s="238"/>
      <c r="JD770" s="238"/>
      <c r="JE770" s="238"/>
      <c r="JF770" s="238"/>
      <c r="JG770" s="238"/>
    </row>
    <row r="771" spans="1:267" s="791" customFormat="1" ht="38.1" customHeight="1" x14ac:dyDescent="0.25">
      <c r="A771" s="738">
        <v>1</v>
      </c>
      <c r="B771" s="1744">
        <v>1</v>
      </c>
      <c r="C771" s="1185" t="s">
        <v>158</v>
      </c>
      <c r="D771" s="1185"/>
      <c r="E771" s="1185"/>
      <c r="F771" s="2259">
        <f t="shared" ref="F771:H772" si="475">F702</f>
        <v>38095</v>
      </c>
      <c r="G771" s="1186">
        <f t="shared" si="475"/>
        <v>12698</v>
      </c>
      <c r="H771" s="1186">
        <f t="shared" si="475"/>
        <v>14386</v>
      </c>
      <c r="I771" s="1319">
        <f>H771/G771*100</f>
        <v>113.29343203654119</v>
      </c>
      <c r="J771" s="1449"/>
      <c r="K771" s="1449"/>
      <c r="L771" s="1450"/>
      <c r="M771" s="1450"/>
      <c r="N771" s="1450"/>
      <c r="O771" s="1450"/>
      <c r="P771" s="1450"/>
      <c r="Q771" s="1450"/>
      <c r="R771" s="1186"/>
      <c r="S771" s="1186"/>
      <c r="T771" s="1186"/>
      <c r="U771" s="1186"/>
      <c r="V771" s="1605"/>
      <c r="W771" s="1186"/>
      <c r="X771" s="1186"/>
      <c r="Y771" s="1186"/>
      <c r="Z771" s="1451"/>
      <c r="AA771" s="1186"/>
      <c r="AB771" s="1186">
        <f t="shared" ref="AB771:AD772" si="476">AB702</f>
        <v>93</v>
      </c>
      <c r="AC771" s="1186">
        <f t="shared" si="476"/>
        <v>75245.37</v>
      </c>
      <c r="AD771" s="1186">
        <f t="shared" si="476"/>
        <v>75.245369999999994</v>
      </c>
      <c r="AE771" s="238"/>
      <c r="AF771" s="767"/>
      <c r="AG771" s="238"/>
      <c r="AH771" s="238"/>
      <c r="AI771" s="238"/>
      <c r="AJ771" s="238"/>
      <c r="AK771" s="238"/>
      <c r="AL771" s="238"/>
      <c r="AM771" s="238"/>
      <c r="AN771" s="238"/>
      <c r="AO771" s="238"/>
      <c r="AP771" s="238"/>
      <c r="AQ771" s="238"/>
      <c r="AR771" s="238"/>
      <c r="AS771" s="238"/>
      <c r="AT771" s="238"/>
      <c r="AU771" s="238"/>
      <c r="AV771" s="238"/>
      <c r="AW771" s="238"/>
      <c r="AX771" s="238"/>
      <c r="AY771" s="238"/>
      <c r="AZ771" s="238"/>
      <c r="BA771" s="238"/>
      <c r="BB771" s="238"/>
      <c r="BC771" s="238"/>
      <c r="BD771" s="238"/>
      <c r="BE771" s="238"/>
      <c r="BF771" s="238"/>
      <c r="BG771" s="238"/>
      <c r="BH771" s="238"/>
      <c r="BI771" s="238"/>
      <c r="BJ771" s="238"/>
      <c r="BK771" s="238"/>
      <c r="BL771" s="238"/>
      <c r="BM771" s="238"/>
      <c r="BN771" s="238"/>
      <c r="BO771" s="238"/>
      <c r="BP771" s="238"/>
      <c r="BQ771" s="238"/>
      <c r="BR771" s="238"/>
      <c r="BS771" s="238"/>
      <c r="BT771" s="238"/>
      <c r="BU771" s="238"/>
      <c r="BV771" s="238"/>
      <c r="BW771" s="238"/>
      <c r="BX771" s="238"/>
      <c r="BY771" s="238"/>
      <c r="BZ771" s="238"/>
      <c r="CA771" s="238"/>
      <c r="CB771" s="238"/>
      <c r="CC771" s="238"/>
      <c r="CD771" s="238"/>
      <c r="CE771" s="238"/>
      <c r="CF771" s="238"/>
      <c r="CG771" s="238"/>
      <c r="CH771" s="238"/>
      <c r="CI771" s="238"/>
      <c r="CJ771" s="238"/>
      <c r="CK771" s="238"/>
      <c r="CL771" s="238"/>
      <c r="CM771" s="238"/>
      <c r="CN771" s="238"/>
      <c r="CO771" s="238"/>
      <c r="CP771" s="238"/>
      <c r="CQ771" s="238"/>
      <c r="CR771" s="238"/>
      <c r="CS771" s="238"/>
      <c r="CT771" s="238"/>
      <c r="CU771" s="238"/>
      <c r="CV771" s="238"/>
      <c r="CW771" s="238"/>
      <c r="CX771" s="238"/>
      <c r="CY771" s="238"/>
      <c r="CZ771" s="238"/>
      <c r="DA771" s="238"/>
      <c r="DB771" s="238"/>
      <c r="DC771" s="238"/>
      <c r="DD771" s="238"/>
      <c r="DE771" s="238"/>
      <c r="DF771" s="238"/>
      <c r="DG771" s="238"/>
      <c r="DH771" s="238"/>
      <c r="DI771" s="238"/>
      <c r="DJ771" s="238"/>
      <c r="DK771" s="238"/>
      <c r="DL771" s="238"/>
      <c r="DM771" s="238"/>
      <c r="DN771" s="238"/>
      <c r="DO771" s="238"/>
      <c r="DP771" s="238"/>
      <c r="DQ771" s="238"/>
      <c r="DR771" s="238"/>
      <c r="DS771" s="238"/>
      <c r="DT771" s="238"/>
      <c r="DU771" s="238"/>
      <c r="DV771" s="238"/>
      <c r="DW771" s="238"/>
      <c r="DX771" s="238"/>
      <c r="DY771" s="238"/>
      <c r="DZ771" s="238"/>
      <c r="EA771" s="238"/>
      <c r="EB771" s="238"/>
      <c r="EC771" s="238"/>
      <c r="ED771" s="238"/>
      <c r="EE771" s="238"/>
      <c r="EF771" s="238"/>
      <c r="EG771" s="238"/>
      <c r="EH771" s="238"/>
      <c r="EI771" s="238"/>
      <c r="EJ771" s="238"/>
      <c r="EK771" s="238"/>
      <c r="EL771" s="238"/>
      <c r="EM771" s="238"/>
      <c r="EN771" s="238"/>
      <c r="EO771" s="238"/>
      <c r="EP771" s="238"/>
      <c r="EQ771" s="238"/>
      <c r="ER771" s="238"/>
      <c r="ES771" s="238"/>
      <c r="ET771" s="238"/>
      <c r="EU771" s="238"/>
      <c r="EV771" s="238"/>
      <c r="EW771" s="238"/>
      <c r="EX771" s="238"/>
      <c r="EY771" s="238"/>
      <c r="EZ771" s="238"/>
      <c r="FA771" s="238"/>
      <c r="FB771" s="238"/>
      <c r="FC771" s="238"/>
      <c r="FD771" s="238"/>
      <c r="FE771" s="238"/>
      <c r="FF771" s="238"/>
      <c r="FG771" s="238"/>
      <c r="FH771" s="238"/>
      <c r="FI771" s="238"/>
      <c r="FJ771" s="238"/>
      <c r="FK771" s="238"/>
      <c r="FL771" s="238"/>
      <c r="FM771" s="238"/>
      <c r="FN771" s="238"/>
      <c r="FO771" s="238"/>
      <c r="FP771" s="238"/>
      <c r="FQ771" s="238"/>
      <c r="FR771" s="238"/>
      <c r="FS771" s="238"/>
      <c r="FT771" s="238"/>
      <c r="FU771" s="238"/>
      <c r="FV771" s="238"/>
      <c r="FW771" s="238"/>
      <c r="FX771" s="238"/>
      <c r="FY771" s="238"/>
      <c r="FZ771" s="238"/>
      <c r="GA771" s="238"/>
      <c r="GB771" s="238"/>
      <c r="GC771" s="238"/>
      <c r="GD771" s="238"/>
      <c r="GE771" s="238"/>
      <c r="GF771" s="238"/>
      <c r="GG771" s="238"/>
      <c r="GH771" s="238"/>
      <c r="GI771" s="238"/>
      <c r="GJ771" s="238"/>
      <c r="GK771" s="238"/>
      <c r="GL771" s="238"/>
      <c r="GM771" s="238"/>
      <c r="GN771" s="238"/>
      <c r="GO771" s="238"/>
      <c r="GP771" s="238"/>
      <c r="GQ771" s="238"/>
      <c r="GR771" s="238"/>
      <c r="GS771" s="238"/>
      <c r="GT771" s="238"/>
      <c r="GU771" s="238"/>
      <c r="GV771" s="238"/>
      <c r="GW771" s="238"/>
      <c r="GX771" s="238"/>
      <c r="GY771" s="238"/>
      <c r="GZ771" s="238"/>
      <c r="HA771" s="238"/>
      <c r="HB771" s="238"/>
      <c r="HC771" s="238"/>
      <c r="HD771" s="238"/>
      <c r="HE771" s="238"/>
      <c r="HF771" s="238"/>
      <c r="HG771" s="238"/>
      <c r="HH771" s="238"/>
      <c r="HI771" s="238"/>
      <c r="HJ771" s="238"/>
      <c r="HK771" s="238"/>
      <c r="HL771" s="238"/>
      <c r="HM771" s="238"/>
      <c r="HN771" s="238"/>
      <c r="HO771" s="238"/>
      <c r="HP771" s="238"/>
      <c r="HQ771" s="238"/>
      <c r="HR771" s="238"/>
      <c r="HS771" s="238"/>
      <c r="HT771" s="238"/>
      <c r="HU771" s="238"/>
      <c r="HV771" s="238"/>
      <c r="HW771" s="238"/>
      <c r="HX771" s="238"/>
      <c r="HY771" s="238"/>
      <c r="HZ771" s="238"/>
      <c r="IA771" s="238"/>
      <c r="IB771" s="238"/>
      <c r="IC771" s="238"/>
      <c r="ID771" s="238"/>
      <c r="IE771" s="238"/>
      <c r="IF771" s="238"/>
      <c r="IG771" s="238"/>
      <c r="IH771" s="238"/>
      <c r="II771" s="238"/>
      <c r="IJ771" s="238"/>
      <c r="IK771" s="238"/>
      <c r="IL771" s="238"/>
      <c r="IM771" s="238"/>
      <c r="IN771" s="238"/>
      <c r="IO771" s="238"/>
      <c r="IP771" s="238"/>
      <c r="IQ771" s="238"/>
      <c r="IR771" s="238"/>
      <c r="IS771" s="238"/>
      <c r="IT771" s="238"/>
      <c r="IU771" s="238"/>
      <c r="IV771" s="238"/>
      <c r="IW771" s="238"/>
      <c r="IX771" s="238"/>
      <c r="IY771" s="238"/>
      <c r="IZ771" s="238"/>
      <c r="JA771" s="238"/>
      <c r="JB771" s="238"/>
      <c r="JC771" s="238"/>
      <c r="JD771" s="238"/>
      <c r="JE771" s="238"/>
      <c r="JF771" s="238"/>
      <c r="JG771" s="238"/>
    </row>
    <row r="772" spans="1:267" s="791" customFormat="1" ht="15" customHeight="1" x14ac:dyDescent="0.25">
      <c r="A772" s="738">
        <v>1</v>
      </c>
      <c r="B772" s="1744">
        <v>1</v>
      </c>
      <c r="C772" s="1185" t="s">
        <v>320</v>
      </c>
      <c r="D772" s="1185"/>
      <c r="E772" s="1185"/>
      <c r="F772" s="2259">
        <f t="shared" si="475"/>
        <v>2640</v>
      </c>
      <c r="G772" s="1186">
        <f t="shared" si="475"/>
        <v>880</v>
      </c>
      <c r="H772" s="1186">
        <f t="shared" si="475"/>
        <v>844</v>
      </c>
      <c r="I772" s="1319">
        <f>H772/G772*100</f>
        <v>95.909090909090907</v>
      </c>
      <c r="J772" s="1449"/>
      <c r="K772" s="1449"/>
      <c r="L772" s="1450"/>
      <c r="M772" s="1450"/>
      <c r="N772" s="1450"/>
      <c r="O772" s="1450"/>
      <c r="P772" s="1450"/>
      <c r="Q772" s="1450"/>
      <c r="R772" s="1186"/>
      <c r="S772" s="1186"/>
      <c r="T772" s="1186"/>
      <c r="U772" s="1186"/>
      <c r="V772" s="1605"/>
      <c r="W772" s="1186"/>
      <c r="X772" s="1186"/>
      <c r="Y772" s="1186"/>
      <c r="Z772" s="1451"/>
      <c r="AA772" s="1186"/>
      <c r="AB772" s="1186">
        <f t="shared" si="476"/>
        <v>0</v>
      </c>
      <c r="AC772" s="1186">
        <f t="shared" si="476"/>
        <v>0</v>
      </c>
      <c r="AD772" s="1186">
        <f t="shared" si="476"/>
        <v>0</v>
      </c>
      <c r="AE772" s="238"/>
      <c r="AF772" s="767"/>
      <c r="AG772" s="238"/>
      <c r="AH772" s="238"/>
      <c r="AI772" s="238"/>
      <c r="AJ772" s="238"/>
      <c r="AK772" s="238"/>
      <c r="AL772" s="238"/>
      <c r="AM772" s="238"/>
      <c r="AN772" s="238"/>
      <c r="AO772" s="238"/>
      <c r="AP772" s="238"/>
      <c r="AQ772" s="238"/>
      <c r="AR772" s="238"/>
      <c r="AS772" s="238"/>
      <c r="AT772" s="238"/>
      <c r="AU772" s="238"/>
      <c r="AV772" s="238"/>
      <c r="AW772" s="238"/>
      <c r="AX772" s="238"/>
      <c r="AY772" s="238"/>
      <c r="AZ772" s="238"/>
      <c r="BA772" s="238"/>
      <c r="BB772" s="238"/>
      <c r="BC772" s="238"/>
      <c r="BD772" s="238"/>
      <c r="BE772" s="238"/>
      <c r="BF772" s="238"/>
      <c r="BG772" s="238"/>
      <c r="BH772" s="238"/>
      <c r="BI772" s="238"/>
      <c r="BJ772" s="238"/>
      <c r="BK772" s="238"/>
      <c r="BL772" s="238"/>
      <c r="BM772" s="238"/>
      <c r="BN772" s="238"/>
      <c r="BO772" s="238"/>
      <c r="BP772" s="238"/>
      <c r="BQ772" s="238"/>
      <c r="BR772" s="238"/>
      <c r="BS772" s="238"/>
      <c r="BT772" s="238"/>
      <c r="BU772" s="238"/>
      <c r="BV772" s="238"/>
      <c r="BW772" s="238"/>
      <c r="BX772" s="238"/>
      <c r="BY772" s="238"/>
      <c r="BZ772" s="238"/>
      <c r="CA772" s="238"/>
      <c r="CB772" s="238"/>
      <c r="CC772" s="238"/>
      <c r="CD772" s="238"/>
      <c r="CE772" s="238"/>
      <c r="CF772" s="238"/>
      <c r="CG772" s="238"/>
      <c r="CH772" s="238"/>
      <c r="CI772" s="238"/>
      <c r="CJ772" s="238"/>
      <c r="CK772" s="238"/>
      <c r="CL772" s="238"/>
      <c r="CM772" s="238"/>
      <c r="CN772" s="238"/>
      <c r="CO772" s="238"/>
      <c r="CP772" s="238"/>
      <c r="CQ772" s="238"/>
      <c r="CR772" s="238"/>
      <c r="CS772" s="238"/>
      <c r="CT772" s="238"/>
      <c r="CU772" s="238"/>
      <c r="CV772" s="238"/>
      <c r="CW772" s="238"/>
      <c r="CX772" s="238"/>
      <c r="CY772" s="238"/>
      <c r="CZ772" s="238"/>
      <c r="DA772" s="238"/>
      <c r="DB772" s="238"/>
      <c r="DC772" s="238"/>
      <c r="DD772" s="238"/>
      <c r="DE772" s="238"/>
      <c r="DF772" s="238"/>
      <c r="DG772" s="238"/>
      <c r="DH772" s="238"/>
      <c r="DI772" s="238"/>
      <c r="DJ772" s="238"/>
      <c r="DK772" s="238"/>
      <c r="DL772" s="238"/>
      <c r="DM772" s="238"/>
      <c r="DN772" s="238"/>
      <c r="DO772" s="238"/>
      <c r="DP772" s="238"/>
      <c r="DQ772" s="238"/>
      <c r="DR772" s="238"/>
      <c r="DS772" s="238"/>
      <c r="DT772" s="238"/>
      <c r="DU772" s="238"/>
      <c r="DV772" s="238"/>
      <c r="DW772" s="238"/>
      <c r="DX772" s="238"/>
      <c r="DY772" s="238"/>
      <c r="DZ772" s="238"/>
      <c r="EA772" s="238"/>
      <c r="EB772" s="238"/>
      <c r="EC772" s="238"/>
      <c r="ED772" s="238"/>
      <c r="EE772" s="238"/>
      <c r="EF772" s="238"/>
      <c r="EG772" s="238"/>
      <c r="EH772" s="238"/>
      <c r="EI772" s="238"/>
      <c r="EJ772" s="238"/>
      <c r="EK772" s="238"/>
      <c r="EL772" s="238"/>
      <c r="EM772" s="238"/>
      <c r="EN772" s="238"/>
      <c r="EO772" s="238"/>
      <c r="EP772" s="238"/>
      <c r="EQ772" s="238"/>
      <c r="ER772" s="238"/>
      <c r="ES772" s="238"/>
      <c r="ET772" s="238"/>
      <c r="EU772" s="238"/>
      <c r="EV772" s="238"/>
      <c r="EW772" s="238"/>
      <c r="EX772" s="238"/>
      <c r="EY772" s="238"/>
      <c r="EZ772" s="238"/>
      <c r="FA772" s="238"/>
      <c r="FB772" s="238"/>
      <c r="FC772" s="238"/>
      <c r="FD772" s="238"/>
      <c r="FE772" s="238"/>
      <c r="FF772" s="238"/>
      <c r="FG772" s="238"/>
      <c r="FH772" s="238"/>
      <c r="FI772" s="238"/>
      <c r="FJ772" s="238"/>
      <c r="FK772" s="238"/>
      <c r="FL772" s="238"/>
      <c r="FM772" s="238"/>
      <c r="FN772" s="238"/>
      <c r="FO772" s="238"/>
      <c r="FP772" s="238"/>
      <c r="FQ772" s="238"/>
      <c r="FR772" s="238"/>
      <c r="FS772" s="238"/>
      <c r="FT772" s="238"/>
      <c r="FU772" s="238"/>
      <c r="FV772" s="238"/>
      <c r="FW772" s="238"/>
      <c r="FX772" s="238"/>
      <c r="FY772" s="238"/>
      <c r="FZ772" s="238"/>
      <c r="GA772" s="238"/>
      <c r="GB772" s="238"/>
      <c r="GC772" s="238"/>
      <c r="GD772" s="238"/>
      <c r="GE772" s="238"/>
      <c r="GF772" s="238"/>
      <c r="GG772" s="238"/>
      <c r="GH772" s="238"/>
      <c r="GI772" s="238"/>
      <c r="GJ772" s="238"/>
      <c r="GK772" s="238"/>
      <c r="GL772" s="238"/>
      <c r="GM772" s="238"/>
      <c r="GN772" s="238"/>
      <c r="GO772" s="238"/>
      <c r="GP772" s="238"/>
      <c r="GQ772" s="238"/>
      <c r="GR772" s="238"/>
      <c r="GS772" s="238"/>
      <c r="GT772" s="238"/>
      <c r="GU772" s="238"/>
      <c r="GV772" s="238"/>
      <c r="GW772" s="238"/>
      <c r="GX772" s="238"/>
      <c r="GY772" s="238"/>
      <c r="GZ772" s="238"/>
      <c r="HA772" s="238"/>
      <c r="HB772" s="238"/>
      <c r="HC772" s="238"/>
      <c r="HD772" s="238"/>
      <c r="HE772" s="238"/>
      <c r="HF772" s="238"/>
      <c r="HG772" s="238"/>
      <c r="HH772" s="238"/>
      <c r="HI772" s="238"/>
      <c r="HJ772" s="238"/>
      <c r="HK772" s="238"/>
      <c r="HL772" s="238"/>
      <c r="HM772" s="238"/>
      <c r="HN772" s="238"/>
      <c r="HO772" s="238"/>
      <c r="HP772" s="238"/>
      <c r="HQ772" s="238"/>
      <c r="HR772" s="238"/>
      <c r="HS772" s="238"/>
      <c r="HT772" s="238"/>
      <c r="HU772" s="238"/>
      <c r="HV772" s="238"/>
      <c r="HW772" s="238"/>
      <c r="HX772" s="238"/>
      <c r="HY772" s="238"/>
      <c r="HZ772" s="238"/>
      <c r="IA772" s="238"/>
      <c r="IB772" s="238"/>
      <c r="IC772" s="238"/>
      <c r="ID772" s="238"/>
      <c r="IE772" s="238"/>
      <c r="IF772" s="238"/>
      <c r="IG772" s="238"/>
      <c r="IH772" s="238"/>
      <c r="II772" s="238"/>
      <c r="IJ772" s="238"/>
      <c r="IK772" s="238"/>
      <c r="IL772" s="238"/>
      <c r="IM772" s="238"/>
      <c r="IN772" s="238"/>
      <c r="IO772" s="238"/>
      <c r="IP772" s="238"/>
      <c r="IQ772" s="238"/>
      <c r="IR772" s="238"/>
      <c r="IS772" s="238"/>
      <c r="IT772" s="238"/>
      <c r="IU772" s="238"/>
      <c r="IV772" s="238"/>
      <c r="IW772" s="238"/>
      <c r="IX772" s="238"/>
      <c r="IY772" s="238"/>
      <c r="IZ772" s="238"/>
      <c r="JA772" s="238"/>
      <c r="JB772" s="238"/>
      <c r="JC772" s="238"/>
      <c r="JD772" s="238"/>
      <c r="JE772" s="238"/>
      <c r="JF772" s="238"/>
      <c r="JG772" s="238"/>
    </row>
    <row r="773" spans="1:267" s="791" customFormat="1" ht="15" customHeight="1" x14ac:dyDescent="0.25">
      <c r="A773" s="738">
        <v>1</v>
      </c>
      <c r="B773" s="1744">
        <v>1</v>
      </c>
      <c r="C773" s="1185" t="s">
        <v>356</v>
      </c>
      <c r="D773" s="1185"/>
      <c r="E773" s="1185"/>
      <c r="F773" s="2259">
        <f>SUM(F704)</f>
        <v>3143</v>
      </c>
      <c r="G773" s="1186">
        <f>SUM(G704)</f>
        <v>1048</v>
      </c>
      <c r="H773" s="1186">
        <f>SUM(H704)</f>
        <v>583</v>
      </c>
      <c r="I773" s="1186">
        <f>SUM(I704)</f>
        <v>55.62977099236641</v>
      </c>
      <c r="J773" s="1449"/>
      <c r="K773" s="1449"/>
      <c r="L773" s="1450"/>
      <c r="M773" s="1450"/>
      <c r="N773" s="1450"/>
      <c r="O773" s="1450"/>
      <c r="P773" s="1450"/>
      <c r="Q773" s="1450"/>
      <c r="R773" s="1186"/>
      <c r="S773" s="1186"/>
      <c r="T773" s="1186"/>
      <c r="U773" s="1186"/>
      <c r="V773" s="1605"/>
      <c r="W773" s="1186"/>
      <c r="X773" s="1186"/>
      <c r="Y773" s="1186"/>
      <c r="Z773" s="1451"/>
      <c r="AA773" s="1186"/>
      <c r="AB773" s="1186">
        <f>SUM(AB704)</f>
        <v>3</v>
      </c>
      <c r="AC773" s="1186">
        <f t="shared" ref="AC773:AD773" si="477">SUM(AC704)</f>
        <v>2427.27</v>
      </c>
      <c r="AD773" s="1186">
        <f t="shared" si="477"/>
        <v>2.42727</v>
      </c>
      <c r="AE773" s="238"/>
      <c r="AF773" s="767"/>
      <c r="AG773" s="238"/>
      <c r="AH773" s="238"/>
      <c r="AI773" s="238"/>
      <c r="AJ773" s="238"/>
      <c r="AK773" s="238"/>
      <c r="AL773" s="238"/>
      <c r="AM773" s="238"/>
      <c r="AN773" s="238"/>
      <c r="AO773" s="238"/>
      <c r="AP773" s="238"/>
      <c r="AQ773" s="238"/>
      <c r="AR773" s="238"/>
      <c r="AS773" s="238"/>
      <c r="AT773" s="238"/>
      <c r="AU773" s="238"/>
      <c r="AV773" s="238"/>
      <c r="AW773" s="238"/>
      <c r="AX773" s="238"/>
      <c r="AY773" s="238"/>
      <c r="AZ773" s="238"/>
      <c r="BA773" s="238"/>
      <c r="BB773" s="238"/>
      <c r="BC773" s="238"/>
      <c r="BD773" s="238"/>
      <c r="BE773" s="238"/>
      <c r="BF773" s="238"/>
      <c r="BG773" s="238"/>
      <c r="BH773" s="238"/>
      <c r="BI773" s="238"/>
      <c r="BJ773" s="238"/>
      <c r="BK773" s="238"/>
      <c r="BL773" s="238"/>
      <c r="BM773" s="238"/>
      <c r="BN773" s="238"/>
      <c r="BO773" s="238"/>
      <c r="BP773" s="238"/>
      <c r="BQ773" s="238"/>
      <c r="BR773" s="238"/>
      <c r="BS773" s="238"/>
      <c r="BT773" s="238"/>
      <c r="BU773" s="238"/>
      <c r="BV773" s="238"/>
      <c r="BW773" s="238"/>
      <c r="BX773" s="238"/>
      <c r="BY773" s="238"/>
      <c r="BZ773" s="238"/>
      <c r="CA773" s="238"/>
      <c r="CB773" s="238"/>
      <c r="CC773" s="238"/>
      <c r="CD773" s="238"/>
      <c r="CE773" s="238"/>
      <c r="CF773" s="238"/>
      <c r="CG773" s="238"/>
      <c r="CH773" s="238"/>
      <c r="CI773" s="238"/>
      <c r="CJ773" s="238"/>
      <c r="CK773" s="238"/>
      <c r="CL773" s="238"/>
      <c r="CM773" s="238"/>
      <c r="CN773" s="238"/>
      <c r="CO773" s="238"/>
      <c r="CP773" s="238"/>
      <c r="CQ773" s="238"/>
      <c r="CR773" s="238"/>
      <c r="CS773" s="238"/>
      <c r="CT773" s="238"/>
      <c r="CU773" s="238"/>
      <c r="CV773" s="238"/>
      <c r="CW773" s="238"/>
      <c r="CX773" s="238"/>
      <c r="CY773" s="238"/>
      <c r="CZ773" s="238"/>
      <c r="DA773" s="238"/>
      <c r="DB773" s="238"/>
      <c r="DC773" s="238"/>
      <c r="DD773" s="238"/>
      <c r="DE773" s="238"/>
      <c r="DF773" s="238"/>
      <c r="DG773" s="238"/>
      <c r="DH773" s="238"/>
      <c r="DI773" s="238"/>
      <c r="DJ773" s="238"/>
      <c r="DK773" s="238"/>
      <c r="DL773" s="238"/>
      <c r="DM773" s="238"/>
      <c r="DN773" s="238"/>
      <c r="DO773" s="238"/>
      <c r="DP773" s="238"/>
      <c r="DQ773" s="238"/>
      <c r="DR773" s="238"/>
      <c r="DS773" s="238"/>
      <c r="DT773" s="238"/>
      <c r="DU773" s="238"/>
      <c r="DV773" s="238"/>
      <c r="DW773" s="238"/>
      <c r="DX773" s="238"/>
      <c r="DY773" s="238"/>
      <c r="DZ773" s="238"/>
      <c r="EA773" s="238"/>
      <c r="EB773" s="238"/>
      <c r="EC773" s="238"/>
      <c r="ED773" s="238"/>
      <c r="EE773" s="238"/>
      <c r="EF773" s="238"/>
      <c r="EG773" s="238"/>
      <c r="EH773" s="238"/>
      <c r="EI773" s="238"/>
      <c r="EJ773" s="238"/>
      <c r="EK773" s="238"/>
      <c r="EL773" s="238"/>
      <c r="EM773" s="238"/>
      <c r="EN773" s="238"/>
      <c r="EO773" s="238"/>
      <c r="EP773" s="238"/>
      <c r="EQ773" s="238"/>
      <c r="ER773" s="238"/>
      <c r="ES773" s="238"/>
      <c r="ET773" s="238"/>
      <c r="EU773" s="238"/>
      <c r="EV773" s="238"/>
      <c r="EW773" s="238"/>
      <c r="EX773" s="238"/>
      <c r="EY773" s="238"/>
      <c r="EZ773" s="238"/>
      <c r="FA773" s="238"/>
      <c r="FB773" s="238"/>
      <c r="FC773" s="238"/>
      <c r="FD773" s="238"/>
      <c r="FE773" s="238"/>
      <c r="FF773" s="238"/>
      <c r="FG773" s="238"/>
      <c r="FH773" s="238"/>
      <c r="FI773" s="238"/>
      <c r="FJ773" s="238"/>
      <c r="FK773" s="238"/>
      <c r="FL773" s="238"/>
      <c r="FM773" s="238"/>
      <c r="FN773" s="238"/>
      <c r="FO773" s="238"/>
      <c r="FP773" s="238"/>
      <c r="FQ773" s="238"/>
      <c r="FR773" s="238"/>
      <c r="FS773" s="238"/>
      <c r="FT773" s="238"/>
      <c r="FU773" s="238"/>
      <c r="FV773" s="238"/>
      <c r="FW773" s="238"/>
      <c r="FX773" s="238"/>
      <c r="FY773" s="238"/>
      <c r="FZ773" s="238"/>
      <c r="GA773" s="238"/>
      <c r="GB773" s="238"/>
      <c r="GC773" s="238"/>
      <c r="GD773" s="238"/>
      <c r="GE773" s="238"/>
      <c r="GF773" s="238"/>
      <c r="GG773" s="238"/>
      <c r="GH773" s="238"/>
      <c r="GI773" s="238"/>
      <c r="GJ773" s="238"/>
      <c r="GK773" s="238"/>
      <c r="GL773" s="238"/>
      <c r="GM773" s="238"/>
      <c r="GN773" s="238"/>
      <c r="GO773" s="238"/>
      <c r="GP773" s="238"/>
      <c r="GQ773" s="238"/>
      <c r="GR773" s="238"/>
      <c r="GS773" s="238"/>
      <c r="GT773" s="238"/>
      <c r="GU773" s="238"/>
      <c r="GV773" s="238"/>
      <c r="GW773" s="238"/>
      <c r="GX773" s="238"/>
      <c r="GY773" s="238"/>
      <c r="GZ773" s="238"/>
      <c r="HA773" s="238"/>
      <c r="HB773" s="238"/>
      <c r="HC773" s="238"/>
      <c r="HD773" s="238"/>
      <c r="HE773" s="238"/>
      <c r="HF773" s="238"/>
      <c r="HG773" s="238"/>
      <c r="HH773" s="238"/>
      <c r="HI773" s="238"/>
      <c r="HJ773" s="238"/>
      <c r="HK773" s="238"/>
      <c r="HL773" s="238"/>
      <c r="HM773" s="238"/>
      <c r="HN773" s="238"/>
      <c r="HO773" s="238"/>
      <c r="HP773" s="238"/>
      <c r="HQ773" s="238"/>
      <c r="HR773" s="238"/>
      <c r="HS773" s="238"/>
      <c r="HT773" s="238"/>
      <c r="HU773" s="238"/>
      <c r="HV773" s="238"/>
      <c r="HW773" s="238"/>
      <c r="HX773" s="238"/>
      <c r="HY773" s="238"/>
      <c r="HZ773" s="238"/>
      <c r="IA773" s="238"/>
      <c r="IB773" s="238"/>
      <c r="IC773" s="238"/>
      <c r="ID773" s="238"/>
      <c r="IE773" s="238"/>
      <c r="IF773" s="238"/>
      <c r="IG773" s="238"/>
      <c r="IH773" s="238"/>
      <c r="II773" s="238"/>
      <c r="IJ773" s="238"/>
      <c r="IK773" s="238"/>
      <c r="IL773" s="238"/>
      <c r="IM773" s="238"/>
      <c r="IN773" s="238"/>
      <c r="IO773" s="238"/>
      <c r="IP773" s="238"/>
      <c r="IQ773" s="238"/>
      <c r="IR773" s="238"/>
      <c r="IS773" s="238"/>
      <c r="IT773" s="238"/>
      <c r="IU773" s="238"/>
      <c r="IV773" s="238"/>
      <c r="IW773" s="238"/>
      <c r="IX773" s="238"/>
      <c r="IY773" s="238"/>
      <c r="IZ773" s="238"/>
      <c r="JA773" s="238"/>
      <c r="JB773" s="238"/>
      <c r="JC773" s="238"/>
      <c r="JD773" s="238"/>
      <c r="JE773" s="238"/>
      <c r="JF773" s="238"/>
      <c r="JG773" s="238"/>
    </row>
    <row r="774" spans="1:267" s="791" customFormat="1" ht="15" customHeight="1" x14ac:dyDescent="0.25">
      <c r="A774" s="738">
        <v>1</v>
      </c>
      <c r="B774" s="1744">
        <v>1</v>
      </c>
      <c r="C774" s="1294" t="s">
        <v>42</v>
      </c>
      <c r="D774" s="1294"/>
      <c r="E774" s="1185"/>
      <c r="F774" s="1479">
        <f>SUM(F707:F708)</f>
        <v>1596</v>
      </c>
      <c r="G774" s="1294">
        <f t="shared" ref="G774:H774" si="478">SUM(G707:G708)</f>
        <v>532</v>
      </c>
      <c r="H774" s="1294">
        <f t="shared" si="478"/>
        <v>533</v>
      </c>
      <c r="I774" s="1452">
        <f>H774/G774*100</f>
        <v>100.18796992481202</v>
      </c>
      <c r="J774" s="1449"/>
      <c r="K774" s="1449"/>
      <c r="L774" s="1450"/>
      <c r="M774" s="1450"/>
      <c r="N774" s="1450"/>
      <c r="O774" s="1450"/>
      <c r="P774" s="1450"/>
      <c r="Q774" s="1450"/>
      <c r="R774" s="1186">
        <f>SUM(R706)</f>
        <v>2937.0271200000002</v>
      </c>
      <c r="S774" s="1186">
        <f>SUM(S706)</f>
        <v>2937.0271200000002</v>
      </c>
      <c r="T774" s="1186">
        <f>SUM(T706)</f>
        <v>2937.0271200000002</v>
      </c>
      <c r="U774" s="1186">
        <f>SUM(U706)</f>
        <v>2937.0271200000002</v>
      </c>
      <c r="V774" s="1605">
        <f t="shared" ref="V774:AD774" si="479">SUM(V706)</f>
        <v>979.00904000000003</v>
      </c>
      <c r="W774" s="1186">
        <f t="shared" si="479"/>
        <v>1260.2330599999998</v>
      </c>
      <c r="X774" s="1186">
        <f t="shared" si="479"/>
        <v>0</v>
      </c>
      <c r="Y774" s="1186">
        <f t="shared" si="479"/>
        <v>281.22401999999977</v>
      </c>
      <c r="Z774" s="1451">
        <f t="shared" si="479"/>
        <v>-6.7072500000000002</v>
      </c>
      <c r="AA774" s="1186">
        <f t="shared" si="479"/>
        <v>1253.5258099999999</v>
      </c>
      <c r="AB774" s="1186">
        <f t="shared" si="479"/>
        <v>50</v>
      </c>
      <c r="AC774" s="1186">
        <f t="shared" si="479"/>
        <v>138633.29999999999</v>
      </c>
      <c r="AD774" s="1186">
        <f t="shared" si="479"/>
        <v>138.63329999999999</v>
      </c>
      <c r="AE774" s="238"/>
      <c r="AF774" s="767"/>
      <c r="AG774" s="238"/>
      <c r="AH774" s="238"/>
      <c r="AI774" s="238"/>
      <c r="AJ774" s="238"/>
      <c r="AK774" s="238"/>
      <c r="AL774" s="238"/>
      <c r="AM774" s="238"/>
      <c r="AN774" s="238"/>
      <c r="AO774" s="238"/>
      <c r="AP774" s="238"/>
      <c r="AQ774" s="238"/>
      <c r="AR774" s="238"/>
      <c r="AS774" s="238"/>
      <c r="AT774" s="238"/>
      <c r="AU774" s="238"/>
      <c r="AV774" s="238"/>
      <c r="AW774" s="238"/>
      <c r="AX774" s="238"/>
      <c r="AY774" s="238"/>
      <c r="AZ774" s="238"/>
      <c r="BA774" s="238"/>
      <c r="BB774" s="238"/>
      <c r="BC774" s="238"/>
      <c r="BD774" s="238"/>
      <c r="BE774" s="238"/>
      <c r="BF774" s="238"/>
      <c r="BG774" s="238"/>
      <c r="BH774" s="238"/>
      <c r="BI774" s="238"/>
      <c r="BJ774" s="238"/>
      <c r="BK774" s="238"/>
      <c r="BL774" s="238"/>
      <c r="BM774" s="238"/>
      <c r="BN774" s="238"/>
      <c r="BO774" s="238"/>
      <c r="BP774" s="238"/>
      <c r="BQ774" s="238"/>
      <c r="BR774" s="238"/>
      <c r="BS774" s="238"/>
      <c r="BT774" s="238"/>
      <c r="BU774" s="238"/>
      <c r="BV774" s="238"/>
      <c r="BW774" s="238"/>
      <c r="BX774" s="238"/>
      <c r="BY774" s="238"/>
      <c r="BZ774" s="238"/>
      <c r="CA774" s="238"/>
      <c r="CB774" s="238"/>
      <c r="CC774" s="238"/>
      <c r="CD774" s="238"/>
      <c r="CE774" s="238"/>
      <c r="CF774" s="238"/>
      <c r="CG774" s="238"/>
      <c r="CH774" s="238"/>
      <c r="CI774" s="238"/>
      <c r="CJ774" s="238"/>
      <c r="CK774" s="238"/>
      <c r="CL774" s="238"/>
      <c r="CM774" s="238"/>
      <c r="CN774" s="238"/>
      <c r="CO774" s="238"/>
      <c r="CP774" s="238"/>
      <c r="CQ774" s="238"/>
      <c r="CR774" s="238"/>
      <c r="CS774" s="238"/>
      <c r="CT774" s="238"/>
      <c r="CU774" s="238"/>
      <c r="CV774" s="238"/>
      <c r="CW774" s="238"/>
      <c r="CX774" s="238"/>
      <c r="CY774" s="238"/>
      <c r="CZ774" s="238"/>
      <c r="DA774" s="238"/>
      <c r="DB774" s="238"/>
      <c r="DC774" s="238"/>
      <c r="DD774" s="238"/>
      <c r="DE774" s="238"/>
      <c r="DF774" s="238"/>
      <c r="DG774" s="238"/>
      <c r="DH774" s="238"/>
      <c r="DI774" s="238"/>
      <c r="DJ774" s="238"/>
      <c r="DK774" s="238"/>
      <c r="DL774" s="238"/>
      <c r="DM774" s="238"/>
      <c r="DN774" s="238"/>
      <c r="DO774" s="238"/>
      <c r="DP774" s="238"/>
      <c r="DQ774" s="238"/>
      <c r="DR774" s="238"/>
      <c r="DS774" s="238"/>
      <c r="DT774" s="238"/>
      <c r="DU774" s="238"/>
      <c r="DV774" s="238"/>
      <c r="DW774" s="238"/>
      <c r="DX774" s="238"/>
      <c r="DY774" s="238"/>
      <c r="DZ774" s="238"/>
      <c r="EA774" s="238"/>
      <c r="EB774" s="238"/>
      <c r="EC774" s="238"/>
      <c r="ED774" s="238"/>
      <c r="EE774" s="238"/>
      <c r="EF774" s="238"/>
      <c r="EG774" s="238"/>
      <c r="EH774" s="238"/>
      <c r="EI774" s="238"/>
      <c r="EJ774" s="238"/>
      <c r="EK774" s="238"/>
      <c r="EL774" s="238"/>
      <c r="EM774" s="238"/>
      <c r="EN774" s="238"/>
      <c r="EO774" s="238"/>
      <c r="EP774" s="238"/>
      <c r="EQ774" s="238"/>
      <c r="ER774" s="238"/>
      <c r="ES774" s="238"/>
      <c r="ET774" s="238"/>
      <c r="EU774" s="238"/>
      <c r="EV774" s="238"/>
      <c r="EW774" s="238"/>
      <c r="EX774" s="238"/>
      <c r="EY774" s="238"/>
      <c r="EZ774" s="238"/>
      <c r="FA774" s="238"/>
      <c r="FB774" s="238"/>
      <c r="FC774" s="238"/>
      <c r="FD774" s="238"/>
      <c r="FE774" s="238"/>
      <c r="FF774" s="238"/>
      <c r="FG774" s="238"/>
      <c r="FH774" s="238"/>
      <c r="FI774" s="238"/>
      <c r="FJ774" s="238"/>
      <c r="FK774" s="238"/>
      <c r="FL774" s="238"/>
      <c r="FM774" s="238"/>
      <c r="FN774" s="238"/>
      <c r="FO774" s="238"/>
      <c r="FP774" s="238"/>
      <c r="FQ774" s="238"/>
      <c r="FR774" s="238"/>
      <c r="FS774" s="238"/>
      <c r="FT774" s="238"/>
      <c r="FU774" s="238"/>
      <c r="FV774" s="238"/>
      <c r="FW774" s="238"/>
      <c r="FX774" s="238"/>
      <c r="FY774" s="238"/>
      <c r="FZ774" s="238"/>
      <c r="GA774" s="238"/>
      <c r="GB774" s="238"/>
      <c r="GC774" s="238"/>
      <c r="GD774" s="238"/>
      <c r="GE774" s="238"/>
      <c r="GF774" s="238"/>
      <c r="GG774" s="238"/>
      <c r="GH774" s="238"/>
      <c r="GI774" s="238"/>
      <c r="GJ774" s="238"/>
      <c r="GK774" s="238"/>
      <c r="GL774" s="238"/>
      <c r="GM774" s="238"/>
      <c r="GN774" s="238"/>
      <c r="GO774" s="238"/>
      <c r="GP774" s="238"/>
      <c r="GQ774" s="238"/>
      <c r="GR774" s="238"/>
      <c r="GS774" s="238"/>
      <c r="GT774" s="238"/>
      <c r="GU774" s="238"/>
      <c r="GV774" s="238"/>
      <c r="GW774" s="238"/>
      <c r="GX774" s="238"/>
      <c r="GY774" s="238"/>
      <c r="GZ774" s="238"/>
      <c r="HA774" s="238"/>
      <c r="HB774" s="238"/>
      <c r="HC774" s="238"/>
      <c r="HD774" s="238"/>
      <c r="HE774" s="238"/>
      <c r="HF774" s="238"/>
      <c r="HG774" s="238"/>
      <c r="HH774" s="238"/>
      <c r="HI774" s="238"/>
      <c r="HJ774" s="238"/>
      <c r="HK774" s="238"/>
      <c r="HL774" s="238"/>
      <c r="HM774" s="238"/>
      <c r="HN774" s="238"/>
      <c r="HO774" s="238"/>
      <c r="HP774" s="238"/>
      <c r="HQ774" s="238"/>
      <c r="HR774" s="238"/>
      <c r="HS774" s="238"/>
      <c r="HT774" s="238"/>
      <c r="HU774" s="238"/>
      <c r="HV774" s="238"/>
      <c r="HW774" s="238"/>
      <c r="HX774" s="238"/>
      <c r="HY774" s="238"/>
      <c r="HZ774" s="238"/>
      <c r="IA774" s="238"/>
      <c r="IB774" s="238"/>
      <c r="IC774" s="238"/>
      <c r="ID774" s="238"/>
      <c r="IE774" s="238"/>
      <c r="IF774" s="238"/>
      <c r="IG774" s="238"/>
      <c r="IH774" s="238"/>
      <c r="II774" s="238"/>
      <c r="IJ774" s="238"/>
      <c r="IK774" s="238"/>
      <c r="IL774" s="238"/>
      <c r="IM774" s="238"/>
      <c r="IN774" s="238"/>
      <c r="IO774" s="238"/>
      <c r="IP774" s="238"/>
      <c r="IQ774" s="238"/>
      <c r="IR774" s="238"/>
      <c r="IS774" s="238"/>
      <c r="IT774" s="238"/>
      <c r="IU774" s="238"/>
      <c r="IV774" s="238"/>
      <c r="IW774" s="238"/>
      <c r="IX774" s="238"/>
      <c r="IY774" s="238"/>
      <c r="IZ774" s="238"/>
      <c r="JA774" s="238"/>
      <c r="JB774" s="238"/>
      <c r="JC774" s="238"/>
      <c r="JD774" s="238"/>
      <c r="JE774" s="238"/>
      <c r="JF774" s="238"/>
      <c r="JG774" s="238"/>
    </row>
    <row r="775" spans="1:267" s="791" customFormat="1" ht="25.5" customHeight="1" x14ac:dyDescent="0.25">
      <c r="A775" s="738"/>
      <c r="B775" s="1744">
        <v>1</v>
      </c>
      <c r="C775" s="1294" t="s">
        <v>165</v>
      </c>
      <c r="D775" s="1294"/>
      <c r="E775" s="1185"/>
      <c r="F775" s="1479">
        <f>F705+F739</f>
        <v>137463.94871794872</v>
      </c>
      <c r="G775" s="1294">
        <f>G705+G739</f>
        <v>45822.230769230766</v>
      </c>
      <c r="H775" s="1294">
        <f>H705+H739</f>
        <v>51660.905698005699</v>
      </c>
      <c r="I775" s="1452">
        <f>H775/G775*100</f>
        <v>112.74201371421566</v>
      </c>
      <c r="J775" s="1449"/>
      <c r="K775" s="1449"/>
      <c r="L775" s="1450"/>
      <c r="M775" s="1450"/>
      <c r="N775" s="1450"/>
      <c r="O775" s="1450"/>
      <c r="P775" s="1450"/>
      <c r="Q775" s="1450"/>
      <c r="R775" s="1294">
        <f t="shared" ref="R775:AA775" si="480">R739+R705</f>
        <v>129016.85752999999</v>
      </c>
      <c r="S775" s="1294">
        <f t="shared" ref="S775:T775" si="481">S739+S705</f>
        <v>129016.85752999999</v>
      </c>
      <c r="T775" s="1294">
        <f t="shared" si="481"/>
        <v>129016.85752999999</v>
      </c>
      <c r="U775" s="1294">
        <f t="shared" ref="U775" si="482">U739+U705</f>
        <v>129016.85752999999</v>
      </c>
      <c r="V775" s="1619">
        <f t="shared" si="480"/>
        <v>43005.619176666667</v>
      </c>
      <c r="W775" s="1294">
        <f t="shared" si="480"/>
        <v>43437.93492</v>
      </c>
      <c r="X775" s="1294">
        <f t="shared" si="480"/>
        <v>0</v>
      </c>
      <c r="Y775" s="1294">
        <f t="shared" si="480"/>
        <v>432.31574333333083</v>
      </c>
      <c r="Z775" s="1453">
        <f t="shared" si="480"/>
        <v>-278.40740000000005</v>
      </c>
      <c r="AA775" s="1294">
        <f t="shared" si="480"/>
        <v>43159.527519999996</v>
      </c>
      <c r="AB775" s="1294">
        <f>AB705+AB739</f>
        <v>389.54558404558406</v>
      </c>
      <c r="AC775" s="1294">
        <f t="shared" ref="AC775:AD775" si="483">AC739+AC705</f>
        <v>389523.75</v>
      </c>
      <c r="AD775" s="1294">
        <f t="shared" si="483"/>
        <v>389.52375000000006</v>
      </c>
      <c r="AE775" s="238"/>
      <c r="AF775" s="767"/>
      <c r="AG775" s="238"/>
      <c r="AH775" s="238"/>
      <c r="AI775" s="238"/>
      <c r="AJ775" s="238"/>
      <c r="AK775" s="238"/>
      <c r="AL775" s="238"/>
      <c r="AM775" s="238"/>
      <c r="AN775" s="238"/>
      <c r="AO775" s="238"/>
      <c r="AP775" s="238"/>
      <c r="AQ775" s="238"/>
      <c r="AR775" s="238"/>
      <c r="AS775" s="238"/>
      <c r="AT775" s="238"/>
      <c r="AU775" s="238"/>
      <c r="AV775" s="238"/>
      <c r="AW775" s="238"/>
      <c r="AX775" s="238"/>
      <c r="AY775" s="238"/>
      <c r="AZ775" s="238"/>
      <c r="BA775" s="238"/>
      <c r="BB775" s="238"/>
      <c r="BC775" s="238"/>
      <c r="BD775" s="238"/>
      <c r="BE775" s="238"/>
      <c r="BF775" s="238"/>
      <c r="BG775" s="238"/>
      <c r="BH775" s="238"/>
      <c r="BI775" s="238"/>
      <c r="BJ775" s="238"/>
      <c r="BK775" s="238"/>
      <c r="BL775" s="238"/>
      <c r="BM775" s="238"/>
      <c r="BN775" s="238"/>
      <c r="BO775" s="238"/>
      <c r="BP775" s="238"/>
      <c r="BQ775" s="238"/>
      <c r="BR775" s="238"/>
      <c r="BS775" s="238"/>
      <c r="BT775" s="238"/>
      <c r="BU775" s="238"/>
      <c r="BV775" s="238"/>
      <c r="BW775" s="238"/>
      <c r="BX775" s="238"/>
      <c r="BY775" s="238"/>
      <c r="BZ775" s="238"/>
      <c r="CA775" s="238"/>
      <c r="CB775" s="238"/>
      <c r="CC775" s="238"/>
      <c r="CD775" s="238"/>
      <c r="CE775" s="238"/>
      <c r="CF775" s="238"/>
      <c r="CG775" s="238"/>
      <c r="CH775" s="238"/>
      <c r="CI775" s="238"/>
      <c r="CJ775" s="238"/>
      <c r="CK775" s="238"/>
      <c r="CL775" s="238"/>
      <c r="CM775" s="238"/>
      <c r="CN775" s="238"/>
      <c r="CO775" s="238"/>
      <c r="CP775" s="238"/>
      <c r="CQ775" s="238"/>
      <c r="CR775" s="238"/>
      <c r="CS775" s="238"/>
      <c r="CT775" s="238"/>
      <c r="CU775" s="238"/>
      <c r="CV775" s="238"/>
      <c r="CW775" s="238"/>
      <c r="CX775" s="238"/>
      <c r="CY775" s="238"/>
      <c r="CZ775" s="238"/>
      <c r="DA775" s="238"/>
      <c r="DB775" s="238"/>
      <c r="DC775" s="238"/>
      <c r="DD775" s="238"/>
      <c r="DE775" s="238"/>
      <c r="DF775" s="238"/>
      <c r="DG775" s="238"/>
      <c r="DH775" s="238"/>
      <c r="DI775" s="238"/>
      <c r="DJ775" s="238"/>
      <c r="DK775" s="238"/>
      <c r="DL775" s="238"/>
      <c r="DM775" s="238"/>
      <c r="DN775" s="238"/>
      <c r="DO775" s="238"/>
      <c r="DP775" s="238"/>
      <c r="DQ775" s="238"/>
      <c r="DR775" s="238"/>
      <c r="DS775" s="238"/>
      <c r="DT775" s="238"/>
      <c r="DU775" s="238"/>
      <c r="DV775" s="238"/>
      <c r="DW775" s="238"/>
      <c r="DX775" s="238"/>
      <c r="DY775" s="238"/>
      <c r="DZ775" s="238"/>
      <c r="EA775" s="238"/>
      <c r="EB775" s="238"/>
      <c r="EC775" s="238"/>
      <c r="ED775" s="238"/>
      <c r="EE775" s="238"/>
      <c r="EF775" s="238"/>
      <c r="EG775" s="238"/>
      <c r="EH775" s="238"/>
      <c r="EI775" s="238"/>
      <c r="EJ775" s="238"/>
      <c r="EK775" s="238"/>
      <c r="EL775" s="238"/>
      <c r="EM775" s="238"/>
      <c r="EN775" s="238"/>
      <c r="EO775" s="238"/>
      <c r="EP775" s="238"/>
      <c r="EQ775" s="238"/>
      <c r="ER775" s="238"/>
      <c r="ES775" s="238"/>
      <c r="ET775" s="238"/>
      <c r="EU775" s="238"/>
      <c r="EV775" s="238"/>
      <c r="EW775" s="238"/>
      <c r="EX775" s="238"/>
      <c r="EY775" s="238"/>
      <c r="EZ775" s="238"/>
      <c r="FA775" s="238"/>
      <c r="FB775" s="238"/>
      <c r="FC775" s="238"/>
      <c r="FD775" s="238"/>
      <c r="FE775" s="238"/>
      <c r="FF775" s="238"/>
      <c r="FG775" s="238"/>
      <c r="FH775" s="238"/>
      <c r="FI775" s="238"/>
      <c r="FJ775" s="238"/>
      <c r="FK775" s="238"/>
      <c r="FL775" s="238"/>
      <c r="FM775" s="238"/>
      <c r="FN775" s="238"/>
      <c r="FO775" s="238"/>
      <c r="FP775" s="238"/>
      <c r="FQ775" s="238"/>
      <c r="FR775" s="238"/>
      <c r="FS775" s="238"/>
      <c r="FT775" s="238"/>
      <c r="FU775" s="238"/>
      <c r="FV775" s="238"/>
      <c r="FW775" s="238"/>
      <c r="FX775" s="238"/>
      <c r="FY775" s="238"/>
      <c r="FZ775" s="238"/>
      <c r="GA775" s="238"/>
      <c r="GB775" s="238"/>
      <c r="GC775" s="238"/>
      <c r="GD775" s="238"/>
      <c r="GE775" s="238"/>
      <c r="GF775" s="238"/>
      <c r="GG775" s="238"/>
      <c r="GH775" s="238"/>
      <c r="GI775" s="238"/>
      <c r="GJ775" s="238"/>
      <c r="GK775" s="238"/>
      <c r="GL775" s="238"/>
      <c r="GM775" s="238"/>
      <c r="GN775" s="238"/>
      <c r="GO775" s="238"/>
      <c r="GP775" s="238"/>
      <c r="GQ775" s="238"/>
      <c r="GR775" s="238"/>
      <c r="GS775" s="238"/>
      <c r="GT775" s="238"/>
      <c r="GU775" s="238"/>
      <c r="GV775" s="238"/>
      <c r="GW775" s="238"/>
      <c r="GX775" s="238"/>
      <c r="GY775" s="238"/>
      <c r="GZ775" s="238"/>
      <c r="HA775" s="238"/>
      <c r="HB775" s="238"/>
      <c r="HC775" s="238"/>
      <c r="HD775" s="238"/>
      <c r="HE775" s="238"/>
      <c r="HF775" s="238"/>
      <c r="HG775" s="238"/>
      <c r="HH775" s="238"/>
      <c r="HI775" s="238"/>
      <c r="HJ775" s="238"/>
      <c r="HK775" s="238"/>
      <c r="HL775" s="238"/>
      <c r="HM775" s="238"/>
      <c r="HN775" s="238"/>
      <c r="HO775" s="238"/>
      <c r="HP775" s="238"/>
      <c r="HQ775" s="238"/>
      <c r="HR775" s="238"/>
      <c r="HS775" s="238"/>
      <c r="HT775" s="238"/>
      <c r="HU775" s="238"/>
      <c r="HV775" s="238"/>
      <c r="HW775" s="238"/>
      <c r="HX775" s="238"/>
      <c r="HY775" s="238"/>
      <c r="HZ775" s="238"/>
      <c r="IA775" s="238"/>
      <c r="IB775" s="238"/>
      <c r="IC775" s="238"/>
      <c r="ID775" s="238"/>
      <c r="IE775" s="238"/>
      <c r="IF775" s="238"/>
      <c r="IG775" s="238"/>
      <c r="IH775" s="238"/>
      <c r="II775" s="238"/>
      <c r="IJ775" s="238"/>
      <c r="IK775" s="238"/>
      <c r="IL775" s="238"/>
      <c r="IM775" s="238"/>
      <c r="IN775" s="238"/>
      <c r="IO775" s="238"/>
      <c r="IP775" s="238"/>
      <c r="IQ775" s="238"/>
      <c r="IR775" s="238"/>
      <c r="IS775" s="238"/>
      <c r="IT775" s="238"/>
      <c r="IU775" s="238"/>
      <c r="IV775" s="238"/>
      <c r="IW775" s="238"/>
      <c r="IX775" s="238"/>
      <c r="IY775" s="238"/>
      <c r="IZ775" s="238"/>
      <c r="JA775" s="238"/>
      <c r="JB775" s="238"/>
      <c r="JC775" s="238"/>
      <c r="JD775" s="238"/>
      <c r="JE775" s="238"/>
      <c r="JF775" s="238"/>
      <c r="JG775" s="238"/>
    </row>
    <row r="776" spans="1:267" s="791" customFormat="1" ht="15" customHeight="1" x14ac:dyDescent="0.25">
      <c r="A776" s="738"/>
      <c r="B776" s="1744">
        <v>1</v>
      </c>
      <c r="C776" s="1301" t="s">
        <v>14</v>
      </c>
      <c r="D776" s="1301"/>
      <c r="E776" s="1185"/>
      <c r="F776" s="1479"/>
      <c r="G776" s="1294"/>
      <c r="H776" s="1294"/>
      <c r="I776" s="1452"/>
      <c r="J776" s="1449"/>
      <c r="K776" s="1449"/>
      <c r="L776" s="1450"/>
      <c r="M776" s="1450"/>
      <c r="N776" s="1450"/>
      <c r="O776" s="1450"/>
      <c r="P776" s="1450"/>
      <c r="Q776" s="1450"/>
      <c r="R776" s="1186"/>
      <c r="S776" s="1186"/>
      <c r="T776" s="1186"/>
      <c r="U776" s="1186"/>
      <c r="V776" s="1605"/>
      <c r="W776" s="1186"/>
      <c r="X776" s="1186"/>
      <c r="Y776" s="1186"/>
      <c r="Z776" s="1451"/>
      <c r="AA776" s="1186"/>
      <c r="AB776" s="1294"/>
      <c r="AC776" s="1186"/>
      <c r="AD776" s="1186"/>
      <c r="AE776" s="238"/>
      <c r="AF776" s="767"/>
      <c r="AG776" s="238"/>
      <c r="AH776" s="238"/>
      <c r="AI776" s="238"/>
      <c r="AJ776" s="238"/>
      <c r="AK776" s="238"/>
      <c r="AL776" s="238"/>
      <c r="AM776" s="238"/>
      <c r="AN776" s="238"/>
      <c r="AO776" s="238"/>
      <c r="AP776" s="238"/>
      <c r="AQ776" s="238"/>
      <c r="AR776" s="238"/>
      <c r="AS776" s="238"/>
      <c r="AT776" s="238"/>
      <c r="AU776" s="238"/>
      <c r="AV776" s="238"/>
      <c r="AW776" s="238"/>
      <c r="AX776" s="238"/>
      <c r="AY776" s="238"/>
      <c r="AZ776" s="238"/>
      <c r="BA776" s="238"/>
      <c r="BB776" s="238"/>
      <c r="BC776" s="238"/>
      <c r="BD776" s="238"/>
      <c r="BE776" s="238"/>
      <c r="BF776" s="238"/>
      <c r="BG776" s="238"/>
      <c r="BH776" s="238"/>
      <c r="BI776" s="238"/>
      <c r="BJ776" s="238"/>
      <c r="BK776" s="238"/>
      <c r="BL776" s="238"/>
      <c r="BM776" s="238"/>
      <c r="BN776" s="238"/>
      <c r="BO776" s="238"/>
      <c r="BP776" s="238"/>
      <c r="BQ776" s="238"/>
      <c r="BR776" s="238"/>
      <c r="BS776" s="238"/>
      <c r="BT776" s="238"/>
      <c r="BU776" s="238"/>
      <c r="BV776" s="238"/>
      <c r="BW776" s="238"/>
      <c r="BX776" s="238"/>
      <c r="BY776" s="238"/>
      <c r="BZ776" s="238"/>
      <c r="CA776" s="238"/>
      <c r="CB776" s="238"/>
      <c r="CC776" s="238"/>
      <c r="CD776" s="238"/>
      <c r="CE776" s="238"/>
      <c r="CF776" s="238"/>
      <c r="CG776" s="238"/>
      <c r="CH776" s="238"/>
      <c r="CI776" s="238"/>
      <c r="CJ776" s="238"/>
      <c r="CK776" s="238"/>
      <c r="CL776" s="238"/>
      <c r="CM776" s="238"/>
      <c r="CN776" s="238"/>
      <c r="CO776" s="238"/>
      <c r="CP776" s="238"/>
      <c r="CQ776" s="238"/>
      <c r="CR776" s="238"/>
      <c r="CS776" s="238"/>
      <c r="CT776" s="238"/>
      <c r="CU776" s="238"/>
      <c r="CV776" s="238"/>
      <c r="CW776" s="238"/>
      <c r="CX776" s="238"/>
      <c r="CY776" s="238"/>
      <c r="CZ776" s="238"/>
      <c r="DA776" s="238"/>
      <c r="DB776" s="238"/>
      <c r="DC776" s="238"/>
      <c r="DD776" s="238"/>
      <c r="DE776" s="238"/>
      <c r="DF776" s="238"/>
      <c r="DG776" s="238"/>
      <c r="DH776" s="238"/>
      <c r="DI776" s="238"/>
      <c r="DJ776" s="238"/>
      <c r="DK776" s="238"/>
      <c r="DL776" s="238"/>
      <c r="DM776" s="238"/>
      <c r="DN776" s="238"/>
      <c r="DO776" s="238"/>
      <c r="DP776" s="238"/>
      <c r="DQ776" s="238"/>
      <c r="DR776" s="238"/>
      <c r="DS776" s="238"/>
      <c r="DT776" s="238"/>
      <c r="DU776" s="238"/>
      <c r="DV776" s="238"/>
      <c r="DW776" s="238"/>
      <c r="DX776" s="238"/>
      <c r="DY776" s="238"/>
      <c r="DZ776" s="238"/>
      <c r="EA776" s="238"/>
      <c r="EB776" s="238"/>
      <c r="EC776" s="238"/>
      <c r="ED776" s="238"/>
      <c r="EE776" s="238"/>
      <c r="EF776" s="238"/>
      <c r="EG776" s="238"/>
      <c r="EH776" s="238"/>
      <c r="EI776" s="238"/>
      <c r="EJ776" s="238"/>
      <c r="EK776" s="238"/>
      <c r="EL776" s="238"/>
      <c r="EM776" s="238"/>
      <c r="EN776" s="238"/>
      <c r="EO776" s="238"/>
      <c r="EP776" s="238"/>
      <c r="EQ776" s="238"/>
      <c r="ER776" s="238"/>
      <c r="ES776" s="238"/>
      <c r="ET776" s="238"/>
      <c r="EU776" s="238"/>
      <c r="EV776" s="238"/>
      <c r="EW776" s="238"/>
      <c r="EX776" s="238"/>
      <c r="EY776" s="238"/>
      <c r="EZ776" s="238"/>
      <c r="FA776" s="238"/>
      <c r="FB776" s="238"/>
      <c r="FC776" s="238"/>
      <c r="FD776" s="238"/>
      <c r="FE776" s="238"/>
      <c r="FF776" s="238"/>
      <c r="FG776" s="238"/>
      <c r="FH776" s="238"/>
      <c r="FI776" s="238"/>
      <c r="FJ776" s="238"/>
      <c r="FK776" s="238"/>
      <c r="FL776" s="238"/>
      <c r="FM776" s="238"/>
      <c r="FN776" s="238"/>
      <c r="FO776" s="238"/>
      <c r="FP776" s="238"/>
      <c r="FQ776" s="238"/>
      <c r="FR776" s="238"/>
      <c r="FS776" s="238"/>
      <c r="FT776" s="238"/>
      <c r="FU776" s="238"/>
      <c r="FV776" s="238"/>
      <c r="FW776" s="238"/>
      <c r="FX776" s="238"/>
      <c r="FY776" s="238"/>
      <c r="FZ776" s="238"/>
      <c r="GA776" s="238"/>
      <c r="GB776" s="238"/>
      <c r="GC776" s="238"/>
      <c r="GD776" s="238"/>
      <c r="GE776" s="238"/>
      <c r="GF776" s="238"/>
      <c r="GG776" s="238"/>
      <c r="GH776" s="238"/>
      <c r="GI776" s="238"/>
      <c r="GJ776" s="238"/>
      <c r="GK776" s="238"/>
      <c r="GL776" s="238"/>
      <c r="GM776" s="238"/>
      <c r="GN776" s="238"/>
      <c r="GO776" s="238"/>
      <c r="GP776" s="238"/>
      <c r="GQ776" s="238"/>
      <c r="GR776" s="238"/>
      <c r="GS776" s="238"/>
      <c r="GT776" s="238"/>
      <c r="GU776" s="238"/>
      <c r="GV776" s="238"/>
      <c r="GW776" s="238"/>
      <c r="GX776" s="238"/>
      <c r="GY776" s="238"/>
      <c r="GZ776" s="238"/>
      <c r="HA776" s="238"/>
      <c r="HB776" s="238"/>
      <c r="HC776" s="238"/>
      <c r="HD776" s="238"/>
      <c r="HE776" s="238"/>
      <c r="HF776" s="238"/>
      <c r="HG776" s="238"/>
      <c r="HH776" s="238"/>
      <c r="HI776" s="238"/>
      <c r="HJ776" s="238"/>
      <c r="HK776" s="238"/>
      <c r="HL776" s="238"/>
      <c r="HM776" s="238"/>
      <c r="HN776" s="238"/>
      <c r="HO776" s="238"/>
      <c r="HP776" s="238"/>
      <c r="HQ776" s="238"/>
      <c r="HR776" s="238"/>
      <c r="HS776" s="238"/>
      <c r="HT776" s="238"/>
      <c r="HU776" s="238"/>
      <c r="HV776" s="238"/>
      <c r="HW776" s="238"/>
      <c r="HX776" s="238"/>
      <c r="HY776" s="238"/>
      <c r="HZ776" s="238"/>
      <c r="IA776" s="238"/>
      <c r="IB776" s="238"/>
      <c r="IC776" s="238"/>
      <c r="ID776" s="238"/>
      <c r="IE776" s="238"/>
      <c r="IF776" s="238"/>
      <c r="IG776" s="238"/>
      <c r="IH776" s="238"/>
      <c r="II776" s="238"/>
      <c r="IJ776" s="238"/>
      <c r="IK776" s="238"/>
      <c r="IL776" s="238"/>
      <c r="IM776" s="238"/>
      <c r="IN776" s="238"/>
      <c r="IO776" s="238"/>
      <c r="IP776" s="238"/>
      <c r="IQ776" s="238"/>
      <c r="IR776" s="238"/>
      <c r="IS776" s="238"/>
      <c r="IT776" s="238"/>
      <c r="IU776" s="238"/>
      <c r="IV776" s="238"/>
      <c r="IW776" s="238"/>
      <c r="IX776" s="238"/>
      <c r="IY776" s="238"/>
      <c r="IZ776" s="238"/>
      <c r="JA776" s="238"/>
      <c r="JB776" s="238"/>
      <c r="JC776" s="238"/>
      <c r="JD776" s="238"/>
      <c r="JE776" s="238"/>
      <c r="JF776" s="238"/>
      <c r="JG776" s="238"/>
    </row>
    <row r="777" spans="1:267" s="791" customFormat="1" ht="15" customHeight="1" x14ac:dyDescent="0.25">
      <c r="A777" s="738"/>
      <c r="B777" s="1744">
        <v>1</v>
      </c>
      <c r="C777" s="1416" t="s">
        <v>198</v>
      </c>
      <c r="D777" s="1416"/>
      <c r="E777" s="1185"/>
      <c r="F777" s="1479">
        <f>F734+F690+F679</f>
        <v>88267</v>
      </c>
      <c r="G777" s="1294">
        <f>G734+G690+G679</f>
        <v>29423</v>
      </c>
      <c r="H777" s="1294">
        <f>H734+H690+H679</f>
        <v>33352.08148148148</v>
      </c>
      <c r="I777" s="1452">
        <f>H777/G777*100</f>
        <v>113.35377589464528</v>
      </c>
      <c r="J777" s="1449"/>
      <c r="K777" s="1449"/>
      <c r="L777" s="1450"/>
      <c r="M777" s="1450"/>
      <c r="N777" s="1450"/>
      <c r="O777" s="1450"/>
      <c r="P777" s="1450"/>
      <c r="Q777" s="1450"/>
      <c r="R777" s="1186"/>
      <c r="S777" s="1186"/>
      <c r="T777" s="1186"/>
      <c r="U777" s="1186"/>
      <c r="V777" s="1605"/>
      <c r="W777" s="1186"/>
      <c r="X777" s="1186"/>
      <c r="Y777" s="1186"/>
      <c r="Z777" s="1451"/>
      <c r="AA777" s="1186"/>
      <c r="AB777" s="1294">
        <f>AB734+AB690+AB679</f>
        <v>259.10000000000002</v>
      </c>
      <c r="AC777" s="1294">
        <f t="shared" ref="AC777:AD777" si="484">AC734+AC690+AC679</f>
        <v>271173.96999999997</v>
      </c>
      <c r="AD777" s="1294">
        <f t="shared" si="484"/>
        <v>271.17397</v>
      </c>
      <c r="AE777" s="238"/>
      <c r="AF777" s="767"/>
      <c r="AG777" s="238"/>
      <c r="AH777" s="238"/>
      <c r="AI777" s="238"/>
      <c r="AJ777" s="238"/>
      <c r="AK777" s="238"/>
      <c r="AL777" s="238"/>
      <c r="AM777" s="238"/>
      <c r="AN777" s="238"/>
      <c r="AO777" s="238"/>
      <c r="AP777" s="238"/>
      <c r="AQ777" s="238"/>
      <c r="AR777" s="238"/>
      <c r="AS777" s="238"/>
      <c r="AT777" s="238"/>
      <c r="AU777" s="238"/>
      <c r="AV777" s="238"/>
      <c r="AW777" s="238"/>
      <c r="AX777" s="238"/>
      <c r="AY777" s="238"/>
      <c r="AZ777" s="238"/>
      <c r="BA777" s="238"/>
      <c r="BB777" s="238"/>
      <c r="BC777" s="238"/>
      <c r="BD777" s="238"/>
      <c r="BE777" s="238"/>
      <c r="BF777" s="238"/>
      <c r="BG777" s="238"/>
      <c r="BH777" s="238"/>
      <c r="BI777" s="238"/>
      <c r="BJ777" s="238"/>
      <c r="BK777" s="238"/>
      <c r="BL777" s="238"/>
      <c r="BM777" s="238"/>
      <c r="BN777" s="238"/>
      <c r="BO777" s="238"/>
      <c r="BP777" s="238"/>
      <c r="BQ777" s="238"/>
      <c r="BR777" s="238"/>
      <c r="BS777" s="238"/>
      <c r="BT777" s="238"/>
      <c r="BU777" s="238"/>
      <c r="BV777" s="238"/>
      <c r="BW777" s="238"/>
      <c r="BX777" s="238"/>
      <c r="BY777" s="238"/>
      <c r="BZ777" s="238"/>
      <c r="CA777" s="238"/>
      <c r="CB777" s="238"/>
      <c r="CC777" s="238"/>
      <c r="CD777" s="238"/>
      <c r="CE777" s="238"/>
      <c r="CF777" s="238"/>
      <c r="CG777" s="238"/>
      <c r="CH777" s="238"/>
      <c r="CI777" s="238"/>
      <c r="CJ777" s="238"/>
      <c r="CK777" s="238"/>
      <c r="CL777" s="238"/>
      <c r="CM777" s="238"/>
      <c r="CN777" s="238"/>
      <c r="CO777" s="238"/>
      <c r="CP777" s="238"/>
      <c r="CQ777" s="238"/>
      <c r="CR777" s="238"/>
      <c r="CS777" s="238"/>
      <c r="CT777" s="238"/>
      <c r="CU777" s="238"/>
      <c r="CV777" s="238"/>
      <c r="CW777" s="238"/>
      <c r="CX777" s="238"/>
      <c r="CY777" s="238"/>
      <c r="CZ777" s="238"/>
      <c r="DA777" s="238"/>
      <c r="DB777" s="238"/>
      <c r="DC777" s="238"/>
      <c r="DD777" s="238"/>
      <c r="DE777" s="238"/>
      <c r="DF777" s="238"/>
      <c r="DG777" s="238"/>
      <c r="DH777" s="238"/>
      <c r="DI777" s="238"/>
      <c r="DJ777" s="238"/>
      <c r="DK777" s="238"/>
      <c r="DL777" s="238"/>
      <c r="DM777" s="238"/>
      <c r="DN777" s="238"/>
      <c r="DO777" s="238"/>
      <c r="DP777" s="238"/>
      <c r="DQ777" s="238"/>
      <c r="DR777" s="238"/>
      <c r="DS777" s="238"/>
      <c r="DT777" s="238"/>
      <c r="DU777" s="238"/>
      <c r="DV777" s="238"/>
      <c r="DW777" s="238"/>
      <c r="DX777" s="238"/>
      <c r="DY777" s="238"/>
      <c r="DZ777" s="238"/>
      <c r="EA777" s="238"/>
      <c r="EB777" s="238"/>
      <c r="EC777" s="238"/>
      <c r="ED777" s="238"/>
      <c r="EE777" s="238"/>
      <c r="EF777" s="238"/>
      <c r="EG777" s="238"/>
      <c r="EH777" s="238"/>
      <c r="EI777" s="238"/>
      <c r="EJ777" s="238"/>
      <c r="EK777" s="238"/>
      <c r="EL777" s="238"/>
      <c r="EM777" s="238"/>
      <c r="EN777" s="238"/>
      <c r="EO777" s="238"/>
      <c r="EP777" s="238"/>
      <c r="EQ777" s="238"/>
      <c r="ER777" s="238"/>
      <c r="ES777" s="238"/>
      <c r="ET777" s="238"/>
      <c r="EU777" s="238"/>
      <c r="EV777" s="238"/>
      <c r="EW777" s="238"/>
      <c r="EX777" s="238"/>
      <c r="EY777" s="238"/>
      <c r="EZ777" s="238"/>
      <c r="FA777" s="238"/>
      <c r="FB777" s="238"/>
      <c r="FC777" s="238"/>
      <c r="FD777" s="238"/>
      <c r="FE777" s="238"/>
      <c r="FF777" s="238"/>
      <c r="FG777" s="238"/>
      <c r="FH777" s="238"/>
      <c r="FI777" s="238"/>
      <c r="FJ777" s="238"/>
      <c r="FK777" s="238"/>
      <c r="FL777" s="238"/>
      <c r="FM777" s="238"/>
      <c r="FN777" s="238"/>
      <c r="FO777" s="238"/>
      <c r="FP777" s="238"/>
      <c r="FQ777" s="238"/>
      <c r="FR777" s="238"/>
      <c r="FS777" s="238"/>
      <c r="FT777" s="238"/>
      <c r="FU777" s="238"/>
      <c r="FV777" s="238"/>
      <c r="FW777" s="238"/>
      <c r="FX777" s="238"/>
      <c r="FY777" s="238"/>
      <c r="FZ777" s="238"/>
      <c r="GA777" s="238"/>
      <c r="GB777" s="238"/>
      <c r="GC777" s="238"/>
      <c r="GD777" s="238"/>
      <c r="GE777" s="238"/>
      <c r="GF777" s="238"/>
      <c r="GG777" s="238"/>
      <c r="GH777" s="238"/>
      <c r="GI777" s="238"/>
      <c r="GJ777" s="238"/>
      <c r="GK777" s="238"/>
      <c r="GL777" s="238"/>
      <c r="GM777" s="238"/>
      <c r="GN777" s="238"/>
      <c r="GO777" s="238"/>
      <c r="GP777" s="238"/>
      <c r="GQ777" s="238"/>
      <c r="GR777" s="238"/>
      <c r="GS777" s="238"/>
      <c r="GT777" s="238"/>
      <c r="GU777" s="238"/>
      <c r="GV777" s="238"/>
      <c r="GW777" s="238"/>
      <c r="GX777" s="238"/>
      <c r="GY777" s="238"/>
      <c r="GZ777" s="238"/>
      <c r="HA777" s="238"/>
      <c r="HB777" s="238"/>
      <c r="HC777" s="238"/>
      <c r="HD777" s="238"/>
      <c r="HE777" s="238"/>
      <c r="HF777" s="238"/>
      <c r="HG777" s="238"/>
      <c r="HH777" s="238"/>
      <c r="HI777" s="238"/>
      <c r="HJ777" s="238"/>
      <c r="HK777" s="238"/>
      <c r="HL777" s="238"/>
      <c r="HM777" s="238"/>
      <c r="HN777" s="238"/>
      <c r="HO777" s="238"/>
      <c r="HP777" s="238"/>
      <c r="HQ777" s="238"/>
      <c r="HR777" s="238"/>
      <c r="HS777" s="238"/>
      <c r="HT777" s="238"/>
      <c r="HU777" s="238"/>
      <c r="HV777" s="238"/>
      <c r="HW777" s="238"/>
      <c r="HX777" s="238"/>
      <c r="HY777" s="238"/>
      <c r="HZ777" s="238"/>
      <c r="IA777" s="238"/>
      <c r="IB777" s="238"/>
      <c r="IC777" s="238"/>
      <c r="ID777" s="238"/>
      <c r="IE777" s="238"/>
      <c r="IF777" s="238"/>
      <c r="IG777" s="238"/>
      <c r="IH777" s="238"/>
      <c r="II777" s="238"/>
      <c r="IJ777" s="238"/>
      <c r="IK777" s="238"/>
      <c r="IL777" s="238"/>
      <c r="IM777" s="238"/>
      <c r="IN777" s="238"/>
      <c r="IO777" s="238"/>
      <c r="IP777" s="238"/>
      <c r="IQ777" s="238"/>
      <c r="IR777" s="238"/>
      <c r="IS777" s="238"/>
      <c r="IT777" s="238"/>
      <c r="IU777" s="238"/>
      <c r="IV777" s="238"/>
      <c r="IW777" s="238"/>
      <c r="IX777" s="238"/>
      <c r="IY777" s="238"/>
      <c r="IZ777" s="238"/>
      <c r="JA777" s="238"/>
      <c r="JB777" s="238"/>
      <c r="JC777" s="238"/>
      <c r="JD777" s="238"/>
      <c r="JE777" s="238"/>
      <c r="JF777" s="238"/>
      <c r="JG777" s="238"/>
    </row>
    <row r="778" spans="1:267" s="791" customFormat="1" ht="15" customHeight="1" x14ac:dyDescent="0.25">
      <c r="A778" s="738"/>
      <c r="B778" s="1744">
        <v>1</v>
      </c>
      <c r="C778" s="1416" t="s">
        <v>157</v>
      </c>
      <c r="D778" s="1416"/>
      <c r="E778" s="1185"/>
      <c r="F778" s="1479">
        <f>F769+F751</f>
        <v>116887.82352941178</v>
      </c>
      <c r="G778" s="1294">
        <f>G769+G751</f>
        <v>38962.23529411765</v>
      </c>
      <c r="H778" s="1294">
        <f>H736+H685</f>
        <v>32753.045882352941</v>
      </c>
      <c r="I778" s="1452">
        <f>H778/G778*100</f>
        <v>84.063569851953162</v>
      </c>
      <c r="J778" s="1449"/>
      <c r="K778" s="1449"/>
      <c r="L778" s="1450"/>
      <c r="M778" s="1450"/>
      <c r="N778" s="1450"/>
      <c r="O778" s="1450"/>
      <c r="P778" s="1450"/>
      <c r="Q778" s="1450"/>
      <c r="R778" s="1186"/>
      <c r="S778" s="1186"/>
      <c r="T778" s="1186"/>
      <c r="U778" s="1186"/>
      <c r="V778" s="1605"/>
      <c r="W778" s="1186"/>
      <c r="X778" s="1186"/>
      <c r="Y778" s="1186"/>
      <c r="Z778" s="1451"/>
      <c r="AA778" s="1186"/>
      <c r="AB778" s="1294">
        <f>AB769+AB751</f>
        <v>1640.1705882352942</v>
      </c>
      <c r="AC778" s="1294">
        <f t="shared" ref="AC778:AD778" si="485">AC769+AC751</f>
        <v>4382808.629999998</v>
      </c>
      <c r="AD778" s="1294">
        <f t="shared" si="485"/>
        <v>4382.8086299999986</v>
      </c>
      <c r="AE778" s="238"/>
      <c r="AF778" s="767"/>
      <c r="AG778" s="238"/>
      <c r="AH778" s="238"/>
      <c r="AI778" s="238"/>
      <c r="AJ778" s="238"/>
      <c r="AK778" s="238"/>
      <c r="AL778" s="238"/>
      <c r="AM778" s="238"/>
      <c r="AN778" s="238"/>
      <c r="AO778" s="238"/>
      <c r="AP778" s="238"/>
      <c r="AQ778" s="238"/>
      <c r="AR778" s="238"/>
      <c r="AS778" s="238"/>
      <c r="AT778" s="238"/>
      <c r="AU778" s="238"/>
      <c r="AV778" s="238"/>
      <c r="AW778" s="238"/>
      <c r="AX778" s="238"/>
      <c r="AY778" s="238"/>
      <c r="AZ778" s="238"/>
      <c r="BA778" s="238"/>
      <c r="BB778" s="238"/>
      <c r="BC778" s="238"/>
      <c r="BD778" s="238"/>
      <c r="BE778" s="238"/>
      <c r="BF778" s="238"/>
      <c r="BG778" s="238"/>
      <c r="BH778" s="238"/>
      <c r="BI778" s="238"/>
      <c r="BJ778" s="238"/>
      <c r="BK778" s="238"/>
      <c r="BL778" s="238"/>
      <c r="BM778" s="238"/>
      <c r="BN778" s="238"/>
      <c r="BO778" s="238"/>
      <c r="BP778" s="238"/>
      <c r="BQ778" s="238"/>
      <c r="BR778" s="238"/>
      <c r="BS778" s="238"/>
      <c r="BT778" s="238"/>
      <c r="BU778" s="238"/>
      <c r="BV778" s="238"/>
      <c r="BW778" s="238"/>
      <c r="BX778" s="238"/>
      <c r="BY778" s="238"/>
      <c r="BZ778" s="238"/>
      <c r="CA778" s="238"/>
      <c r="CB778" s="238"/>
      <c r="CC778" s="238"/>
      <c r="CD778" s="238"/>
      <c r="CE778" s="238"/>
      <c r="CF778" s="238"/>
      <c r="CG778" s="238"/>
      <c r="CH778" s="238"/>
      <c r="CI778" s="238"/>
      <c r="CJ778" s="238"/>
      <c r="CK778" s="238"/>
      <c r="CL778" s="238"/>
      <c r="CM778" s="238"/>
      <c r="CN778" s="238"/>
      <c r="CO778" s="238"/>
      <c r="CP778" s="238"/>
      <c r="CQ778" s="238"/>
      <c r="CR778" s="238"/>
      <c r="CS778" s="238"/>
      <c r="CT778" s="238"/>
      <c r="CU778" s="238"/>
      <c r="CV778" s="238"/>
      <c r="CW778" s="238"/>
      <c r="CX778" s="238"/>
      <c r="CY778" s="238"/>
      <c r="CZ778" s="238"/>
      <c r="DA778" s="238"/>
      <c r="DB778" s="238"/>
      <c r="DC778" s="238"/>
      <c r="DD778" s="238"/>
      <c r="DE778" s="238"/>
      <c r="DF778" s="238"/>
      <c r="DG778" s="238"/>
      <c r="DH778" s="238"/>
      <c r="DI778" s="238"/>
      <c r="DJ778" s="238"/>
      <c r="DK778" s="238"/>
      <c r="DL778" s="238"/>
      <c r="DM778" s="238"/>
      <c r="DN778" s="238"/>
      <c r="DO778" s="238"/>
      <c r="DP778" s="238"/>
      <c r="DQ778" s="238"/>
      <c r="DR778" s="238"/>
      <c r="DS778" s="238"/>
      <c r="DT778" s="238"/>
      <c r="DU778" s="238"/>
      <c r="DV778" s="238"/>
      <c r="DW778" s="238"/>
      <c r="DX778" s="238"/>
      <c r="DY778" s="238"/>
      <c r="DZ778" s="238"/>
      <c r="EA778" s="238"/>
      <c r="EB778" s="238"/>
      <c r="EC778" s="238"/>
      <c r="ED778" s="238"/>
      <c r="EE778" s="238"/>
      <c r="EF778" s="238"/>
      <c r="EG778" s="238"/>
      <c r="EH778" s="238"/>
      <c r="EI778" s="238"/>
      <c r="EJ778" s="238"/>
      <c r="EK778" s="238"/>
      <c r="EL778" s="238"/>
      <c r="EM778" s="238"/>
      <c r="EN778" s="238"/>
      <c r="EO778" s="238"/>
      <c r="EP778" s="238"/>
      <c r="EQ778" s="238"/>
      <c r="ER778" s="238"/>
      <c r="ES778" s="238"/>
      <c r="ET778" s="238"/>
      <c r="EU778" s="238"/>
      <c r="EV778" s="238"/>
      <c r="EW778" s="238"/>
      <c r="EX778" s="238"/>
      <c r="EY778" s="238"/>
      <c r="EZ778" s="238"/>
      <c r="FA778" s="238"/>
      <c r="FB778" s="238"/>
      <c r="FC778" s="238"/>
      <c r="FD778" s="238"/>
      <c r="FE778" s="238"/>
      <c r="FF778" s="238"/>
      <c r="FG778" s="238"/>
      <c r="FH778" s="238"/>
      <c r="FI778" s="238"/>
      <c r="FJ778" s="238"/>
      <c r="FK778" s="238"/>
      <c r="FL778" s="238"/>
      <c r="FM778" s="238"/>
      <c r="FN778" s="238"/>
      <c r="FO778" s="238"/>
      <c r="FP778" s="238"/>
      <c r="FQ778" s="238"/>
      <c r="FR778" s="238"/>
      <c r="FS778" s="238"/>
      <c r="FT778" s="238"/>
      <c r="FU778" s="238"/>
      <c r="FV778" s="238"/>
      <c r="FW778" s="238"/>
      <c r="FX778" s="238"/>
      <c r="FY778" s="238"/>
      <c r="FZ778" s="238"/>
      <c r="GA778" s="238"/>
      <c r="GB778" s="238"/>
      <c r="GC778" s="238"/>
      <c r="GD778" s="238"/>
      <c r="GE778" s="238"/>
      <c r="GF778" s="238"/>
      <c r="GG778" s="238"/>
      <c r="GH778" s="238"/>
      <c r="GI778" s="238"/>
      <c r="GJ778" s="238"/>
      <c r="GK778" s="238"/>
      <c r="GL778" s="238"/>
      <c r="GM778" s="238"/>
      <c r="GN778" s="238"/>
      <c r="GO778" s="238"/>
      <c r="GP778" s="238"/>
      <c r="GQ778" s="238"/>
      <c r="GR778" s="238"/>
      <c r="GS778" s="238"/>
      <c r="GT778" s="238"/>
      <c r="GU778" s="238"/>
      <c r="GV778" s="238"/>
      <c r="GW778" s="238"/>
      <c r="GX778" s="238"/>
      <c r="GY778" s="238"/>
      <c r="GZ778" s="238"/>
      <c r="HA778" s="238"/>
      <c r="HB778" s="238"/>
      <c r="HC778" s="238"/>
      <c r="HD778" s="238"/>
      <c r="HE778" s="238"/>
      <c r="HF778" s="238"/>
      <c r="HG778" s="238"/>
      <c r="HH778" s="238"/>
      <c r="HI778" s="238"/>
      <c r="HJ778" s="238"/>
      <c r="HK778" s="238"/>
      <c r="HL778" s="238"/>
      <c r="HM778" s="238"/>
      <c r="HN778" s="238"/>
      <c r="HO778" s="238"/>
      <c r="HP778" s="238"/>
      <c r="HQ778" s="238"/>
      <c r="HR778" s="238"/>
      <c r="HS778" s="238"/>
      <c r="HT778" s="238"/>
      <c r="HU778" s="238"/>
      <c r="HV778" s="238"/>
      <c r="HW778" s="238"/>
      <c r="HX778" s="238"/>
      <c r="HY778" s="238"/>
      <c r="HZ778" s="238"/>
      <c r="IA778" s="238"/>
      <c r="IB778" s="238"/>
      <c r="IC778" s="238"/>
      <c r="ID778" s="238"/>
      <c r="IE778" s="238"/>
      <c r="IF778" s="238"/>
      <c r="IG778" s="238"/>
      <c r="IH778" s="238"/>
      <c r="II778" s="238"/>
      <c r="IJ778" s="238"/>
      <c r="IK778" s="238"/>
      <c r="IL778" s="238"/>
      <c r="IM778" s="238"/>
      <c r="IN778" s="238"/>
      <c r="IO778" s="238"/>
      <c r="IP778" s="238"/>
      <c r="IQ778" s="238"/>
      <c r="IR778" s="238"/>
      <c r="IS778" s="238"/>
      <c r="IT778" s="238"/>
      <c r="IU778" s="238"/>
      <c r="IV778" s="238"/>
      <c r="IW778" s="238"/>
      <c r="IX778" s="238"/>
      <c r="IY778" s="238"/>
      <c r="IZ778" s="238"/>
      <c r="JA778" s="238"/>
      <c r="JB778" s="238"/>
      <c r="JC778" s="238"/>
      <c r="JD778" s="238"/>
      <c r="JE778" s="238"/>
      <c r="JF778" s="238"/>
      <c r="JG778" s="238"/>
    </row>
    <row r="779" spans="1:267" s="791" customFormat="1" ht="36.75" customHeight="1" x14ac:dyDescent="0.25">
      <c r="A779" s="738"/>
      <c r="B779" s="1744">
        <v>1</v>
      </c>
      <c r="C779" s="1435" t="s">
        <v>158</v>
      </c>
      <c r="D779" s="1435"/>
      <c r="E779" s="1185"/>
      <c r="F779" s="1479">
        <f>F702</f>
        <v>38095</v>
      </c>
      <c r="G779" s="1294">
        <f>G702</f>
        <v>12698</v>
      </c>
      <c r="H779" s="1294">
        <f>H702</f>
        <v>14386</v>
      </c>
      <c r="I779" s="1452">
        <f>H779/G779*100</f>
        <v>113.29343203654119</v>
      </c>
      <c r="J779" s="1449"/>
      <c r="K779" s="1449"/>
      <c r="L779" s="1450"/>
      <c r="M779" s="1450"/>
      <c r="N779" s="1450"/>
      <c r="O779" s="1450"/>
      <c r="P779" s="1450"/>
      <c r="Q779" s="1450"/>
      <c r="R779" s="1186"/>
      <c r="S779" s="1186"/>
      <c r="T779" s="1186"/>
      <c r="U779" s="1186"/>
      <c r="V779" s="1605"/>
      <c r="W779" s="1186"/>
      <c r="X779" s="1186"/>
      <c r="Y779" s="1186"/>
      <c r="Z779" s="1451"/>
      <c r="AA779" s="1186"/>
      <c r="AB779" s="1294">
        <f>AB702</f>
        <v>93</v>
      </c>
      <c r="AC779" s="1294">
        <f t="shared" ref="AC779:AD779" si="486">AC702</f>
        <v>75245.37</v>
      </c>
      <c r="AD779" s="1294">
        <f t="shared" si="486"/>
        <v>75.245369999999994</v>
      </c>
      <c r="AE779" s="238"/>
      <c r="AF779" s="767"/>
      <c r="AG779" s="238"/>
      <c r="AH779" s="238"/>
      <c r="AI779" s="238"/>
      <c r="AJ779" s="238"/>
      <c r="AK779" s="238"/>
      <c r="AL779" s="238"/>
      <c r="AM779" s="238"/>
      <c r="AN779" s="238"/>
      <c r="AO779" s="238"/>
      <c r="AP779" s="238"/>
      <c r="AQ779" s="238"/>
      <c r="AR779" s="238"/>
      <c r="AS779" s="238"/>
      <c r="AT779" s="238"/>
      <c r="AU779" s="238"/>
      <c r="AV779" s="238"/>
      <c r="AW779" s="238"/>
      <c r="AX779" s="238"/>
      <c r="AY779" s="238"/>
      <c r="AZ779" s="238"/>
      <c r="BA779" s="238"/>
      <c r="BB779" s="238"/>
      <c r="BC779" s="238"/>
      <c r="BD779" s="238"/>
      <c r="BE779" s="238"/>
      <c r="BF779" s="238"/>
      <c r="BG779" s="238"/>
      <c r="BH779" s="238"/>
      <c r="BI779" s="238"/>
      <c r="BJ779" s="238"/>
      <c r="BK779" s="238"/>
      <c r="BL779" s="238"/>
      <c r="BM779" s="238"/>
      <c r="BN779" s="238"/>
      <c r="BO779" s="238"/>
      <c r="BP779" s="238"/>
      <c r="BQ779" s="238"/>
      <c r="BR779" s="238"/>
      <c r="BS779" s="238"/>
      <c r="BT779" s="238"/>
      <c r="BU779" s="238"/>
      <c r="BV779" s="238"/>
      <c r="BW779" s="238"/>
      <c r="BX779" s="238"/>
      <c r="BY779" s="238"/>
      <c r="BZ779" s="238"/>
      <c r="CA779" s="238"/>
      <c r="CB779" s="238"/>
      <c r="CC779" s="238"/>
      <c r="CD779" s="238"/>
      <c r="CE779" s="238"/>
      <c r="CF779" s="238"/>
      <c r="CG779" s="238"/>
      <c r="CH779" s="238"/>
      <c r="CI779" s="238"/>
      <c r="CJ779" s="238"/>
      <c r="CK779" s="238"/>
      <c r="CL779" s="238"/>
      <c r="CM779" s="238"/>
      <c r="CN779" s="238"/>
      <c r="CO779" s="238"/>
      <c r="CP779" s="238"/>
      <c r="CQ779" s="238"/>
      <c r="CR779" s="238"/>
      <c r="CS779" s="238"/>
      <c r="CT779" s="238"/>
      <c r="CU779" s="238"/>
      <c r="CV779" s="238"/>
      <c r="CW779" s="238"/>
      <c r="CX779" s="238"/>
      <c r="CY779" s="238"/>
      <c r="CZ779" s="238"/>
      <c r="DA779" s="238"/>
      <c r="DB779" s="238"/>
      <c r="DC779" s="238"/>
      <c r="DD779" s="238"/>
      <c r="DE779" s="238"/>
      <c r="DF779" s="238"/>
      <c r="DG779" s="238"/>
      <c r="DH779" s="238"/>
      <c r="DI779" s="238"/>
      <c r="DJ779" s="238"/>
      <c r="DK779" s="238"/>
      <c r="DL779" s="238"/>
      <c r="DM779" s="238"/>
      <c r="DN779" s="238"/>
      <c r="DO779" s="238"/>
      <c r="DP779" s="238"/>
      <c r="DQ779" s="238"/>
      <c r="DR779" s="238"/>
      <c r="DS779" s="238"/>
      <c r="DT779" s="238"/>
      <c r="DU779" s="238"/>
      <c r="DV779" s="238"/>
      <c r="DW779" s="238"/>
      <c r="DX779" s="238"/>
      <c r="DY779" s="238"/>
      <c r="DZ779" s="238"/>
      <c r="EA779" s="238"/>
      <c r="EB779" s="238"/>
      <c r="EC779" s="238"/>
      <c r="ED779" s="238"/>
      <c r="EE779" s="238"/>
      <c r="EF779" s="238"/>
      <c r="EG779" s="238"/>
      <c r="EH779" s="238"/>
      <c r="EI779" s="238"/>
      <c r="EJ779" s="238"/>
      <c r="EK779" s="238"/>
      <c r="EL779" s="238"/>
      <c r="EM779" s="238"/>
      <c r="EN779" s="238"/>
      <c r="EO779" s="238"/>
      <c r="EP779" s="238"/>
      <c r="EQ779" s="238"/>
      <c r="ER779" s="238"/>
      <c r="ES779" s="238"/>
      <c r="ET779" s="238"/>
      <c r="EU779" s="238"/>
      <c r="EV779" s="238"/>
      <c r="EW779" s="238"/>
      <c r="EX779" s="238"/>
      <c r="EY779" s="238"/>
      <c r="EZ779" s="238"/>
      <c r="FA779" s="238"/>
      <c r="FB779" s="238"/>
      <c r="FC779" s="238"/>
      <c r="FD779" s="238"/>
      <c r="FE779" s="238"/>
      <c r="FF779" s="238"/>
      <c r="FG779" s="238"/>
      <c r="FH779" s="238"/>
      <c r="FI779" s="238"/>
      <c r="FJ779" s="238"/>
      <c r="FK779" s="238"/>
      <c r="FL779" s="238"/>
      <c r="FM779" s="238"/>
      <c r="FN779" s="238"/>
      <c r="FO779" s="238"/>
      <c r="FP779" s="238"/>
      <c r="FQ779" s="238"/>
      <c r="FR779" s="238"/>
      <c r="FS779" s="238"/>
      <c r="FT779" s="238"/>
      <c r="FU779" s="238"/>
      <c r="FV779" s="238"/>
      <c r="FW779" s="238"/>
      <c r="FX779" s="238"/>
      <c r="FY779" s="238"/>
      <c r="FZ779" s="238"/>
      <c r="GA779" s="238"/>
      <c r="GB779" s="238"/>
      <c r="GC779" s="238"/>
      <c r="GD779" s="238"/>
      <c r="GE779" s="238"/>
      <c r="GF779" s="238"/>
      <c r="GG779" s="238"/>
      <c r="GH779" s="238"/>
      <c r="GI779" s="238"/>
      <c r="GJ779" s="238"/>
      <c r="GK779" s="238"/>
      <c r="GL779" s="238"/>
      <c r="GM779" s="238"/>
      <c r="GN779" s="238"/>
      <c r="GO779" s="238"/>
      <c r="GP779" s="238"/>
      <c r="GQ779" s="238"/>
      <c r="GR779" s="238"/>
      <c r="GS779" s="238"/>
      <c r="GT779" s="238"/>
      <c r="GU779" s="238"/>
      <c r="GV779" s="238"/>
      <c r="GW779" s="238"/>
      <c r="GX779" s="238"/>
      <c r="GY779" s="238"/>
      <c r="GZ779" s="238"/>
      <c r="HA779" s="238"/>
      <c r="HB779" s="238"/>
      <c r="HC779" s="238"/>
      <c r="HD779" s="238"/>
      <c r="HE779" s="238"/>
      <c r="HF779" s="238"/>
      <c r="HG779" s="238"/>
      <c r="HH779" s="238"/>
      <c r="HI779" s="238"/>
      <c r="HJ779" s="238"/>
      <c r="HK779" s="238"/>
      <c r="HL779" s="238"/>
      <c r="HM779" s="238"/>
      <c r="HN779" s="238"/>
      <c r="HO779" s="238"/>
      <c r="HP779" s="238"/>
      <c r="HQ779" s="238"/>
      <c r="HR779" s="238"/>
      <c r="HS779" s="238"/>
      <c r="HT779" s="238"/>
      <c r="HU779" s="238"/>
      <c r="HV779" s="238"/>
      <c r="HW779" s="238"/>
      <c r="HX779" s="238"/>
      <c r="HY779" s="238"/>
      <c r="HZ779" s="238"/>
      <c r="IA779" s="238"/>
      <c r="IB779" s="238"/>
      <c r="IC779" s="238"/>
      <c r="ID779" s="238"/>
      <c r="IE779" s="238"/>
      <c r="IF779" s="238"/>
      <c r="IG779" s="238"/>
      <c r="IH779" s="238"/>
      <c r="II779" s="238"/>
      <c r="IJ779" s="238"/>
      <c r="IK779" s="238"/>
      <c r="IL779" s="238"/>
      <c r="IM779" s="238"/>
      <c r="IN779" s="238"/>
      <c r="IO779" s="238"/>
      <c r="IP779" s="238"/>
      <c r="IQ779" s="238"/>
      <c r="IR779" s="238"/>
      <c r="IS779" s="238"/>
      <c r="IT779" s="238"/>
      <c r="IU779" s="238"/>
      <c r="IV779" s="238"/>
      <c r="IW779" s="238"/>
      <c r="IX779" s="238"/>
      <c r="IY779" s="238"/>
      <c r="IZ779" s="238"/>
      <c r="JA779" s="238"/>
      <c r="JB779" s="238"/>
      <c r="JC779" s="238"/>
      <c r="JD779" s="238"/>
      <c r="JE779" s="238"/>
      <c r="JF779" s="238"/>
      <c r="JG779" s="238"/>
    </row>
    <row r="780" spans="1:267" s="791" customFormat="1" ht="15" customHeight="1" x14ac:dyDescent="0.25">
      <c r="A780" s="738">
        <v>1</v>
      </c>
      <c r="B780" s="1744">
        <v>1</v>
      </c>
      <c r="C780" s="1197" t="s">
        <v>343</v>
      </c>
      <c r="D780" s="1197"/>
      <c r="E780" s="1293"/>
      <c r="F780" s="1479">
        <f>SUM(F710+F739)</f>
        <v>478120.31794871797</v>
      </c>
      <c r="G780" s="1294">
        <f>SUM(G710+G739)</f>
        <v>159372.62051282052</v>
      </c>
      <c r="H780" s="1294">
        <f>SUM(H710+H739)</f>
        <v>145806.27378917381</v>
      </c>
      <c r="I780" s="1452">
        <f>H780/G780*100</f>
        <v>91.48765535761811</v>
      </c>
      <c r="J780" s="1449"/>
      <c r="K780" s="1449"/>
      <c r="L780" s="1450"/>
      <c r="M780" s="1450"/>
      <c r="N780" s="1450"/>
      <c r="O780" s="1450"/>
      <c r="P780" s="1450"/>
      <c r="Q780" s="1450"/>
      <c r="R780" s="1294">
        <f t="shared" ref="R780:AA780" si="487">SUM(R710+R739)</f>
        <v>331143.37384999997</v>
      </c>
      <c r="S780" s="1294">
        <f t="shared" ref="S780:T780" si="488">SUM(S710+S739)</f>
        <v>331143.37384999997</v>
      </c>
      <c r="T780" s="1294">
        <f t="shared" si="488"/>
        <v>331143.37384999997</v>
      </c>
      <c r="U780" s="1294">
        <f t="shared" ref="U780" si="489">SUM(U710+U739)</f>
        <v>331143.37384999997</v>
      </c>
      <c r="V780" s="1619">
        <f t="shared" si="487"/>
        <v>110381.12461666667</v>
      </c>
      <c r="W780" s="1294">
        <f t="shared" si="487"/>
        <v>109600.74326</v>
      </c>
      <c r="X780" s="1294">
        <f t="shared" si="487"/>
        <v>0</v>
      </c>
      <c r="Y780" s="1294">
        <f t="shared" si="487"/>
        <v>-780.38135666665391</v>
      </c>
      <c r="Z780" s="1294">
        <f t="shared" si="487"/>
        <v>-555.11698000000001</v>
      </c>
      <c r="AA780" s="1294">
        <f t="shared" si="487"/>
        <v>109045.62628</v>
      </c>
      <c r="AB780" s="1294">
        <f>SUM(AB710+AB739)</f>
        <v>5500.461538461539</v>
      </c>
      <c r="AC780" s="1294">
        <f t="shared" ref="AC780:AD780" si="490">SUM(AC710+AC739)</f>
        <v>4867861.2699999986</v>
      </c>
      <c r="AD780" s="1294">
        <f t="shared" si="490"/>
        <v>4867.8612699999994</v>
      </c>
      <c r="AE780" s="238"/>
      <c r="AF780" s="767"/>
      <c r="AG780" s="238"/>
      <c r="AH780" s="238"/>
      <c r="AI780" s="238"/>
      <c r="AJ780" s="238"/>
      <c r="AK780" s="238"/>
      <c r="AL780" s="238"/>
      <c r="AM780" s="238"/>
      <c r="AN780" s="238"/>
      <c r="AO780" s="238"/>
      <c r="AP780" s="238"/>
      <c r="AQ780" s="238"/>
      <c r="AR780" s="238"/>
      <c r="AS780" s="238"/>
      <c r="AT780" s="238"/>
      <c r="AU780" s="238"/>
      <c r="AV780" s="238"/>
      <c r="AW780" s="238"/>
      <c r="AX780" s="238"/>
      <c r="AY780" s="238"/>
      <c r="AZ780" s="238"/>
      <c r="BA780" s="238"/>
      <c r="BB780" s="238"/>
      <c r="BC780" s="238"/>
      <c r="BD780" s="238"/>
      <c r="BE780" s="238"/>
      <c r="BF780" s="238"/>
      <c r="BG780" s="238"/>
      <c r="BH780" s="238"/>
      <c r="BI780" s="238"/>
      <c r="BJ780" s="238"/>
      <c r="BK780" s="238"/>
      <c r="BL780" s="238"/>
      <c r="BM780" s="238"/>
      <c r="BN780" s="238"/>
      <c r="BO780" s="238"/>
      <c r="BP780" s="238"/>
      <c r="BQ780" s="238"/>
      <c r="BR780" s="238"/>
      <c r="BS780" s="238"/>
      <c r="BT780" s="238"/>
      <c r="BU780" s="238"/>
      <c r="BV780" s="238"/>
      <c r="BW780" s="238"/>
      <c r="BX780" s="238"/>
      <c r="BY780" s="238"/>
      <c r="BZ780" s="238"/>
      <c r="CA780" s="238"/>
      <c r="CB780" s="238"/>
      <c r="CC780" s="238"/>
      <c r="CD780" s="238"/>
      <c r="CE780" s="238"/>
      <c r="CF780" s="238"/>
      <c r="CG780" s="238"/>
      <c r="CH780" s="238"/>
      <c r="CI780" s="238"/>
      <c r="CJ780" s="238"/>
      <c r="CK780" s="238"/>
      <c r="CL780" s="238"/>
      <c r="CM780" s="238"/>
      <c r="CN780" s="238"/>
      <c r="CO780" s="238"/>
      <c r="CP780" s="238"/>
      <c r="CQ780" s="238"/>
      <c r="CR780" s="238"/>
      <c r="CS780" s="238"/>
      <c r="CT780" s="238"/>
      <c r="CU780" s="238"/>
      <c r="CV780" s="238"/>
      <c r="CW780" s="238"/>
      <c r="CX780" s="238"/>
      <c r="CY780" s="238"/>
      <c r="CZ780" s="238"/>
      <c r="DA780" s="238"/>
      <c r="DB780" s="238"/>
      <c r="DC780" s="238"/>
      <c r="DD780" s="238"/>
      <c r="DE780" s="238"/>
      <c r="DF780" s="238"/>
      <c r="DG780" s="238"/>
      <c r="DH780" s="238"/>
      <c r="DI780" s="238"/>
      <c r="DJ780" s="238"/>
      <c r="DK780" s="238"/>
      <c r="DL780" s="238"/>
      <c r="DM780" s="238"/>
      <c r="DN780" s="238"/>
      <c r="DO780" s="238"/>
      <c r="DP780" s="238"/>
      <c r="DQ780" s="238"/>
      <c r="DR780" s="238"/>
      <c r="DS780" s="238"/>
      <c r="DT780" s="238"/>
      <c r="DU780" s="238"/>
      <c r="DV780" s="238"/>
      <c r="DW780" s="238"/>
      <c r="DX780" s="238"/>
      <c r="DY780" s="238"/>
      <c r="DZ780" s="238"/>
      <c r="EA780" s="238"/>
      <c r="EB780" s="238"/>
      <c r="EC780" s="238"/>
      <c r="ED780" s="238"/>
      <c r="EE780" s="238"/>
      <c r="EF780" s="238"/>
      <c r="EG780" s="238"/>
      <c r="EH780" s="238"/>
      <c r="EI780" s="238"/>
      <c r="EJ780" s="238"/>
      <c r="EK780" s="238"/>
      <c r="EL780" s="238"/>
      <c r="EM780" s="238"/>
      <c r="EN780" s="238"/>
      <c r="EO780" s="238"/>
      <c r="EP780" s="238"/>
      <c r="EQ780" s="238"/>
      <c r="ER780" s="238"/>
      <c r="ES780" s="238"/>
      <c r="ET780" s="238"/>
      <c r="EU780" s="238"/>
      <c r="EV780" s="238"/>
      <c r="EW780" s="238"/>
      <c r="EX780" s="238"/>
      <c r="EY780" s="238"/>
      <c r="EZ780" s="238"/>
      <c r="FA780" s="238"/>
      <c r="FB780" s="238"/>
      <c r="FC780" s="238"/>
      <c r="FD780" s="238"/>
      <c r="FE780" s="238"/>
      <c r="FF780" s="238"/>
      <c r="FG780" s="238"/>
      <c r="FH780" s="238"/>
      <c r="FI780" s="238"/>
      <c r="FJ780" s="238"/>
      <c r="FK780" s="238"/>
      <c r="FL780" s="238"/>
      <c r="FM780" s="238"/>
      <c r="FN780" s="238"/>
      <c r="FO780" s="238"/>
      <c r="FP780" s="238"/>
      <c r="FQ780" s="238"/>
      <c r="FR780" s="238"/>
      <c r="FS780" s="238"/>
      <c r="FT780" s="238"/>
      <c r="FU780" s="238"/>
      <c r="FV780" s="238"/>
      <c r="FW780" s="238"/>
      <c r="FX780" s="238"/>
      <c r="FY780" s="238"/>
      <c r="FZ780" s="238"/>
      <c r="GA780" s="238"/>
      <c r="GB780" s="238"/>
      <c r="GC780" s="238"/>
      <c r="GD780" s="238"/>
      <c r="GE780" s="238"/>
      <c r="GF780" s="238"/>
      <c r="GG780" s="238"/>
      <c r="GH780" s="238"/>
      <c r="GI780" s="238"/>
      <c r="GJ780" s="238"/>
      <c r="GK780" s="238"/>
      <c r="GL780" s="238"/>
      <c r="GM780" s="238"/>
      <c r="GN780" s="238"/>
      <c r="GO780" s="238"/>
      <c r="GP780" s="238"/>
      <c r="GQ780" s="238"/>
      <c r="GR780" s="238"/>
      <c r="GS780" s="238"/>
      <c r="GT780" s="238"/>
      <c r="GU780" s="238"/>
      <c r="GV780" s="238"/>
      <c r="GW780" s="238"/>
      <c r="GX780" s="238"/>
      <c r="GY780" s="238"/>
      <c r="GZ780" s="238"/>
      <c r="HA780" s="238"/>
      <c r="HB780" s="238"/>
      <c r="HC780" s="238"/>
      <c r="HD780" s="238"/>
      <c r="HE780" s="238"/>
      <c r="HF780" s="238"/>
      <c r="HG780" s="238"/>
      <c r="HH780" s="238"/>
      <c r="HI780" s="238"/>
      <c r="HJ780" s="238"/>
      <c r="HK780" s="238"/>
      <c r="HL780" s="238"/>
      <c r="HM780" s="238"/>
      <c r="HN780" s="238"/>
      <c r="HO780" s="238"/>
      <c r="HP780" s="238"/>
      <c r="HQ780" s="238"/>
      <c r="HR780" s="238"/>
      <c r="HS780" s="238"/>
      <c r="HT780" s="238"/>
      <c r="HU780" s="238"/>
      <c r="HV780" s="238"/>
      <c r="HW780" s="238"/>
      <c r="HX780" s="238"/>
      <c r="HY780" s="238"/>
      <c r="HZ780" s="238"/>
      <c r="IA780" s="238"/>
      <c r="IB780" s="238"/>
      <c r="IC780" s="238"/>
      <c r="ID780" s="238"/>
      <c r="IE780" s="238"/>
      <c r="IF780" s="238"/>
      <c r="IG780" s="238"/>
      <c r="IH780" s="238"/>
      <c r="II780" s="238"/>
      <c r="IJ780" s="238"/>
      <c r="IK780" s="238"/>
      <c r="IL780" s="238"/>
      <c r="IM780" s="238"/>
      <c r="IN780" s="238"/>
      <c r="IO780" s="238"/>
      <c r="IP780" s="238"/>
      <c r="IQ780" s="238"/>
      <c r="IR780" s="238"/>
      <c r="IS780" s="238"/>
      <c r="IT780" s="238"/>
      <c r="IU780" s="238"/>
      <c r="IV780" s="238"/>
      <c r="IW780" s="238"/>
      <c r="IX780" s="238"/>
      <c r="IY780" s="238"/>
      <c r="IZ780" s="238"/>
      <c r="JA780" s="238"/>
      <c r="JB780" s="238"/>
      <c r="JC780" s="238"/>
      <c r="JD780" s="238"/>
      <c r="JE780" s="238"/>
      <c r="JF780" s="238"/>
      <c r="JG780" s="238"/>
    </row>
    <row r="781" spans="1:267" s="791" customFormat="1" ht="24" customHeight="1" x14ac:dyDescent="0.25">
      <c r="A781" s="738">
        <v>1</v>
      </c>
      <c r="B781" s="1744">
        <v>1</v>
      </c>
      <c r="C781" s="1202" t="s">
        <v>31</v>
      </c>
      <c r="D781" s="1202"/>
      <c r="E781" s="1185"/>
      <c r="F781" s="2259"/>
      <c r="G781" s="1186"/>
      <c r="H781" s="1186"/>
      <c r="I781" s="1319"/>
      <c r="J781" s="1449"/>
      <c r="K781" s="1449"/>
      <c r="L781" s="1450"/>
      <c r="M781" s="1450"/>
      <c r="N781" s="1450"/>
      <c r="O781" s="1450"/>
      <c r="P781" s="1450"/>
      <c r="Q781" s="1450"/>
      <c r="R781" s="1186"/>
      <c r="S781" s="1186"/>
      <c r="T781" s="1186"/>
      <c r="U781" s="1186"/>
      <c r="V781" s="1605"/>
      <c r="W781" s="1186"/>
      <c r="X781" s="1186"/>
      <c r="Y781" s="1186"/>
      <c r="Z781" s="1451"/>
      <c r="AA781" s="1186"/>
      <c r="AB781" s="1186"/>
      <c r="AC781" s="1186"/>
      <c r="AD781" s="1186"/>
      <c r="AE781" s="238"/>
      <c r="AF781" s="767"/>
      <c r="AG781" s="238"/>
      <c r="AH781" s="238"/>
      <c r="AI781" s="238"/>
      <c r="AJ781" s="238"/>
      <c r="AK781" s="238"/>
      <c r="AL781" s="238"/>
      <c r="AM781" s="238"/>
      <c r="AN781" s="238"/>
      <c r="AO781" s="238"/>
      <c r="AP781" s="238"/>
      <c r="AQ781" s="238"/>
      <c r="AR781" s="238"/>
      <c r="AS781" s="238"/>
      <c r="AT781" s="238"/>
      <c r="AU781" s="238"/>
      <c r="AV781" s="238"/>
      <c r="AW781" s="238"/>
      <c r="AX781" s="238"/>
      <c r="AY781" s="238"/>
      <c r="AZ781" s="238"/>
      <c r="BA781" s="238"/>
      <c r="BB781" s="238"/>
      <c r="BC781" s="238"/>
      <c r="BD781" s="238"/>
      <c r="BE781" s="238"/>
      <c r="BF781" s="238"/>
      <c r="BG781" s="238"/>
      <c r="BH781" s="238"/>
      <c r="BI781" s="238"/>
      <c r="BJ781" s="238"/>
      <c r="BK781" s="238"/>
      <c r="BL781" s="238"/>
      <c r="BM781" s="238"/>
      <c r="BN781" s="238"/>
      <c r="BO781" s="238"/>
      <c r="BP781" s="238"/>
      <c r="BQ781" s="238"/>
      <c r="BR781" s="238"/>
      <c r="BS781" s="238"/>
      <c r="BT781" s="238"/>
      <c r="BU781" s="238"/>
      <c r="BV781" s="238"/>
      <c r="BW781" s="238"/>
      <c r="BX781" s="238"/>
      <c r="BY781" s="238"/>
      <c r="BZ781" s="238"/>
      <c r="CA781" s="238"/>
      <c r="CB781" s="238"/>
      <c r="CC781" s="238"/>
      <c r="CD781" s="238"/>
      <c r="CE781" s="238"/>
      <c r="CF781" s="238"/>
      <c r="CG781" s="238"/>
      <c r="CH781" s="238"/>
      <c r="CI781" s="238"/>
      <c r="CJ781" s="238"/>
      <c r="CK781" s="238"/>
      <c r="CL781" s="238"/>
      <c r="CM781" s="238"/>
      <c r="CN781" s="238"/>
      <c r="CO781" s="238"/>
      <c r="CP781" s="238"/>
      <c r="CQ781" s="238"/>
      <c r="CR781" s="238"/>
      <c r="CS781" s="238"/>
      <c r="CT781" s="238"/>
      <c r="CU781" s="238"/>
      <c r="CV781" s="238"/>
      <c r="CW781" s="238"/>
      <c r="CX781" s="238"/>
      <c r="CY781" s="238"/>
      <c r="CZ781" s="238"/>
      <c r="DA781" s="238"/>
      <c r="DB781" s="238"/>
      <c r="DC781" s="238"/>
      <c r="DD781" s="238"/>
      <c r="DE781" s="238"/>
      <c r="DF781" s="238"/>
      <c r="DG781" s="238"/>
      <c r="DH781" s="238"/>
      <c r="DI781" s="238"/>
      <c r="DJ781" s="238"/>
      <c r="DK781" s="238"/>
      <c r="DL781" s="238"/>
      <c r="DM781" s="238"/>
      <c r="DN781" s="238"/>
      <c r="DO781" s="238"/>
      <c r="DP781" s="238"/>
      <c r="DQ781" s="238"/>
      <c r="DR781" s="238"/>
      <c r="DS781" s="238"/>
      <c r="DT781" s="238"/>
      <c r="DU781" s="238"/>
      <c r="DV781" s="238"/>
      <c r="DW781" s="238"/>
      <c r="DX781" s="238"/>
      <c r="DY781" s="238"/>
      <c r="DZ781" s="238"/>
      <c r="EA781" s="238"/>
      <c r="EB781" s="238"/>
      <c r="EC781" s="238"/>
      <c r="ED781" s="238"/>
      <c r="EE781" s="238"/>
      <c r="EF781" s="238"/>
      <c r="EG781" s="238"/>
      <c r="EH781" s="238"/>
      <c r="EI781" s="238"/>
      <c r="EJ781" s="238"/>
      <c r="EK781" s="238"/>
      <c r="EL781" s="238"/>
      <c r="EM781" s="238"/>
      <c r="EN781" s="238"/>
      <c r="EO781" s="238"/>
      <c r="EP781" s="238"/>
      <c r="EQ781" s="238"/>
      <c r="ER781" s="238"/>
      <c r="ES781" s="238"/>
      <c r="ET781" s="238"/>
      <c r="EU781" s="238"/>
      <c r="EV781" s="238"/>
      <c r="EW781" s="238"/>
      <c r="EX781" s="238"/>
      <c r="EY781" s="238"/>
      <c r="EZ781" s="238"/>
      <c r="FA781" s="238"/>
      <c r="FB781" s="238"/>
      <c r="FC781" s="238"/>
      <c r="FD781" s="238"/>
      <c r="FE781" s="238"/>
      <c r="FF781" s="238"/>
      <c r="FG781" s="238"/>
      <c r="FH781" s="238"/>
      <c r="FI781" s="238"/>
      <c r="FJ781" s="238"/>
      <c r="FK781" s="238"/>
      <c r="FL781" s="238"/>
      <c r="FM781" s="238"/>
      <c r="FN781" s="238"/>
      <c r="FO781" s="238"/>
      <c r="FP781" s="238"/>
      <c r="FQ781" s="238"/>
      <c r="FR781" s="238"/>
      <c r="FS781" s="238"/>
      <c r="FT781" s="238"/>
      <c r="FU781" s="238"/>
      <c r="FV781" s="238"/>
      <c r="FW781" s="238"/>
      <c r="FX781" s="238"/>
      <c r="FY781" s="238"/>
      <c r="FZ781" s="238"/>
      <c r="GA781" s="238"/>
      <c r="GB781" s="238"/>
      <c r="GC781" s="238"/>
      <c r="GD781" s="238"/>
      <c r="GE781" s="238"/>
      <c r="GF781" s="238"/>
      <c r="GG781" s="238"/>
      <c r="GH781" s="238"/>
      <c r="GI781" s="238"/>
      <c r="GJ781" s="238"/>
      <c r="GK781" s="238"/>
      <c r="GL781" s="238"/>
      <c r="GM781" s="238"/>
      <c r="GN781" s="238"/>
      <c r="GO781" s="238"/>
      <c r="GP781" s="238"/>
      <c r="GQ781" s="238"/>
      <c r="GR781" s="238"/>
      <c r="GS781" s="238"/>
      <c r="GT781" s="238"/>
      <c r="GU781" s="238"/>
      <c r="GV781" s="238"/>
      <c r="GW781" s="238"/>
      <c r="GX781" s="238"/>
      <c r="GY781" s="238"/>
      <c r="GZ781" s="238"/>
      <c r="HA781" s="238"/>
      <c r="HB781" s="238"/>
      <c r="HC781" s="238"/>
      <c r="HD781" s="238"/>
      <c r="HE781" s="238"/>
      <c r="HF781" s="238"/>
      <c r="HG781" s="238"/>
      <c r="HH781" s="238"/>
      <c r="HI781" s="238"/>
      <c r="HJ781" s="238"/>
      <c r="HK781" s="238"/>
      <c r="HL781" s="238"/>
      <c r="HM781" s="238"/>
      <c r="HN781" s="238"/>
      <c r="HO781" s="238"/>
      <c r="HP781" s="238"/>
      <c r="HQ781" s="238"/>
      <c r="HR781" s="238"/>
      <c r="HS781" s="238"/>
      <c r="HT781" s="238"/>
      <c r="HU781" s="238"/>
      <c r="HV781" s="238"/>
      <c r="HW781" s="238"/>
      <c r="HX781" s="238"/>
      <c r="HY781" s="238"/>
      <c r="HZ781" s="238"/>
      <c r="IA781" s="238"/>
      <c r="IB781" s="238"/>
      <c r="IC781" s="238"/>
      <c r="ID781" s="238"/>
      <c r="IE781" s="238"/>
      <c r="IF781" s="238"/>
      <c r="IG781" s="238"/>
      <c r="IH781" s="238"/>
      <c r="II781" s="238"/>
      <c r="IJ781" s="238"/>
      <c r="IK781" s="238"/>
      <c r="IL781" s="238"/>
      <c r="IM781" s="238"/>
      <c r="IN781" s="238"/>
      <c r="IO781" s="238"/>
      <c r="IP781" s="238"/>
      <c r="IQ781" s="238"/>
      <c r="IR781" s="238"/>
      <c r="IS781" s="238"/>
      <c r="IT781" s="238"/>
      <c r="IU781" s="238"/>
      <c r="IV781" s="238"/>
      <c r="IW781" s="238"/>
      <c r="IX781" s="238"/>
      <c r="IY781" s="238"/>
      <c r="IZ781" s="238"/>
      <c r="JA781" s="238"/>
      <c r="JB781" s="238"/>
      <c r="JC781" s="238"/>
      <c r="JD781" s="238"/>
      <c r="JE781" s="238"/>
      <c r="JF781" s="238"/>
      <c r="JG781" s="238"/>
    </row>
    <row r="782" spans="1:267" s="791" customFormat="1" ht="15" customHeight="1" x14ac:dyDescent="0.25">
      <c r="A782" s="738">
        <v>1</v>
      </c>
      <c r="B782" s="1744">
        <v>1</v>
      </c>
      <c r="C782" s="1206" t="s">
        <v>183</v>
      </c>
      <c r="D782" s="1206"/>
      <c r="E782" s="1185"/>
      <c r="F782" s="2259">
        <f>SUM(F720)</f>
        <v>1410</v>
      </c>
      <c r="G782" s="1186">
        <f>SUM(G720)</f>
        <v>470</v>
      </c>
      <c r="H782" s="1186">
        <f>SUM(H720)</f>
        <v>414</v>
      </c>
      <c r="I782" s="1319">
        <f t="shared" ref="I782:I789" si="491">H782/G782*100</f>
        <v>88.085106382978722</v>
      </c>
      <c r="J782" s="1186">
        <f t="shared" ref="J782:Q782" si="492">SUM(J720)</f>
        <v>7.7021276595744679</v>
      </c>
      <c r="K782" s="1186">
        <f t="shared" si="492"/>
        <v>9.0893719806763293</v>
      </c>
      <c r="L782" s="1186">
        <f t="shared" si="492"/>
        <v>10860</v>
      </c>
      <c r="M782" s="1186">
        <f t="shared" si="492"/>
        <v>3620</v>
      </c>
      <c r="N782" s="1186">
        <f t="shared" si="492"/>
        <v>3763</v>
      </c>
      <c r="O782" s="1186">
        <f t="shared" si="492"/>
        <v>103.95027624309392</v>
      </c>
      <c r="P782" s="1186">
        <f t="shared" si="492"/>
        <v>36.200000000000003</v>
      </c>
      <c r="Q782" s="1186">
        <f t="shared" si="492"/>
        <v>311.85082872928172</v>
      </c>
      <c r="R782" s="1186"/>
      <c r="S782" s="1186"/>
      <c r="T782" s="1186"/>
      <c r="U782" s="1186"/>
      <c r="V782" s="1605"/>
      <c r="W782" s="1186"/>
      <c r="X782" s="1186"/>
      <c r="Y782" s="1186"/>
      <c r="Z782" s="1451"/>
      <c r="AA782" s="1186"/>
      <c r="AB782" s="1186">
        <f>SUM(AB720)</f>
        <v>0</v>
      </c>
      <c r="AC782" s="1186"/>
      <c r="AD782" s="1186"/>
      <c r="AE782" s="238"/>
      <c r="AF782" s="767"/>
      <c r="AG782" s="238"/>
      <c r="AH782" s="238"/>
      <c r="AI782" s="238"/>
      <c r="AJ782" s="238"/>
      <c r="AK782" s="238"/>
      <c r="AL782" s="238"/>
      <c r="AM782" s="238"/>
      <c r="AN782" s="238"/>
      <c r="AO782" s="238"/>
      <c r="AP782" s="238"/>
      <c r="AQ782" s="238"/>
      <c r="AR782" s="238"/>
      <c r="AS782" s="238"/>
      <c r="AT782" s="238"/>
      <c r="AU782" s="238"/>
      <c r="AV782" s="238"/>
      <c r="AW782" s="238"/>
      <c r="AX782" s="238"/>
      <c r="AY782" s="238"/>
      <c r="AZ782" s="238"/>
      <c r="BA782" s="238"/>
      <c r="BB782" s="238"/>
      <c r="BC782" s="238"/>
      <c r="BD782" s="238"/>
      <c r="BE782" s="238"/>
      <c r="BF782" s="238"/>
      <c r="BG782" s="238"/>
      <c r="BH782" s="238"/>
      <c r="BI782" s="238"/>
      <c r="BJ782" s="238"/>
      <c r="BK782" s="238"/>
      <c r="BL782" s="238"/>
      <c r="BM782" s="238"/>
      <c r="BN782" s="238"/>
      <c r="BO782" s="238"/>
      <c r="BP782" s="238"/>
      <c r="BQ782" s="238"/>
      <c r="BR782" s="238"/>
      <c r="BS782" s="238"/>
      <c r="BT782" s="238"/>
      <c r="BU782" s="238"/>
      <c r="BV782" s="238"/>
      <c r="BW782" s="238"/>
      <c r="BX782" s="238"/>
      <c r="BY782" s="238"/>
      <c r="BZ782" s="238"/>
      <c r="CA782" s="238"/>
      <c r="CB782" s="238"/>
      <c r="CC782" s="238"/>
      <c r="CD782" s="238"/>
      <c r="CE782" s="238"/>
      <c r="CF782" s="238"/>
      <c r="CG782" s="238"/>
      <c r="CH782" s="238"/>
      <c r="CI782" s="238"/>
      <c r="CJ782" s="238"/>
      <c r="CK782" s="238"/>
      <c r="CL782" s="238"/>
      <c r="CM782" s="238"/>
      <c r="CN782" s="238"/>
      <c r="CO782" s="238"/>
      <c r="CP782" s="238"/>
      <c r="CQ782" s="238"/>
      <c r="CR782" s="238"/>
      <c r="CS782" s="238"/>
      <c r="CT782" s="238"/>
      <c r="CU782" s="238"/>
      <c r="CV782" s="238"/>
      <c r="CW782" s="238"/>
      <c r="CX782" s="238"/>
      <c r="CY782" s="238"/>
      <c r="CZ782" s="238"/>
      <c r="DA782" s="238"/>
      <c r="DB782" s="238"/>
      <c r="DC782" s="238"/>
      <c r="DD782" s="238"/>
      <c r="DE782" s="238"/>
      <c r="DF782" s="238"/>
      <c r="DG782" s="238"/>
      <c r="DH782" s="238"/>
      <c r="DI782" s="238"/>
      <c r="DJ782" s="238"/>
      <c r="DK782" s="238"/>
      <c r="DL782" s="238"/>
      <c r="DM782" s="238"/>
      <c r="DN782" s="238"/>
      <c r="DO782" s="238"/>
      <c r="DP782" s="238"/>
      <c r="DQ782" s="238"/>
      <c r="DR782" s="238"/>
      <c r="DS782" s="238"/>
      <c r="DT782" s="238"/>
      <c r="DU782" s="238"/>
      <c r="DV782" s="238"/>
      <c r="DW782" s="238"/>
      <c r="DX782" s="238"/>
      <c r="DY782" s="238"/>
      <c r="DZ782" s="238"/>
      <c r="EA782" s="238"/>
      <c r="EB782" s="238"/>
      <c r="EC782" s="238"/>
      <c r="ED782" s="238"/>
      <c r="EE782" s="238"/>
      <c r="EF782" s="238"/>
      <c r="EG782" s="238"/>
      <c r="EH782" s="238"/>
      <c r="EI782" s="238"/>
      <c r="EJ782" s="238"/>
      <c r="EK782" s="238"/>
      <c r="EL782" s="238"/>
      <c r="EM782" s="238"/>
      <c r="EN782" s="238"/>
      <c r="EO782" s="238"/>
      <c r="EP782" s="238"/>
      <c r="EQ782" s="238"/>
      <c r="ER782" s="238"/>
      <c r="ES782" s="238"/>
      <c r="ET782" s="238"/>
      <c r="EU782" s="238"/>
      <c r="EV782" s="238"/>
      <c r="EW782" s="238"/>
      <c r="EX782" s="238"/>
      <c r="EY782" s="238"/>
      <c r="EZ782" s="238"/>
      <c r="FA782" s="238"/>
      <c r="FB782" s="238"/>
      <c r="FC782" s="238"/>
      <c r="FD782" s="238"/>
      <c r="FE782" s="238"/>
      <c r="FF782" s="238"/>
      <c r="FG782" s="238"/>
      <c r="FH782" s="238"/>
      <c r="FI782" s="238"/>
      <c r="FJ782" s="238"/>
      <c r="FK782" s="238"/>
      <c r="FL782" s="238"/>
      <c r="FM782" s="238"/>
      <c r="FN782" s="238"/>
      <c r="FO782" s="238"/>
      <c r="FP782" s="238"/>
      <c r="FQ782" s="238"/>
      <c r="FR782" s="238"/>
      <c r="FS782" s="238"/>
      <c r="FT782" s="238"/>
      <c r="FU782" s="238"/>
      <c r="FV782" s="238"/>
      <c r="FW782" s="238"/>
      <c r="FX782" s="238"/>
      <c r="FY782" s="238"/>
      <c r="FZ782" s="238"/>
      <c r="GA782" s="238"/>
      <c r="GB782" s="238"/>
      <c r="GC782" s="238"/>
      <c r="GD782" s="238"/>
      <c r="GE782" s="238"/>
      <c r="GF782" s="238"/>
      <c r="GG782" s="238"/>
      <c r="GH782" s="238"/>
      <c r="GI782" s="238"/>
      <c r="GJ782" s="238"/>
      <c r="GK782" s="238"/>
      <c r="GL782" s="238"/>
      <c r="GM782" s="238"/>
      <c r="GN782" s="238"/>
      <c r="GO782" s="238"/>
      <c r="GP782" s="238"/>
      <c r="GQ782" s="238"/>
      <c r="GR782" s="238"/>
      <c r="GS782" s="238"/>
      <c r="GT782" s="238"/>
      <c r="GU782" s="238"/>
      <c r="GV782" s="238"/>
      <c r="GW782" s="238"/>
      <c r="GX782" s="238"/>
      <c r="GY782" s="238"/>
      <c r="GZ782" s="238"/>
      <c r="HA782" s="238"/>
      <c r="HB782" s="238"/>
      <c r="HC782" s="238"/>
      <c r="HD782" s="238"/>
      <c r="HE782" s="238"/>
      <c r="HF782" s="238"/>
      <c r="HG782" s="238"/>
      <c r="HH782" s="238"/>
      <c r="HI782" s="238"/>
      <c r="HJ782" s="238"/>
      <c r="HK782" s="238"/>
      <c r="HL782" s="238"/>
      <c r="HM782" s="238"/>
      <c r="HN782" s="238"/>
      <c r="HO782" s="238"/>
      <c r="HP782" s="238"/>
      <c r="HQ782" s="238"/>
      <c r="HR782" s="238"/>
      <c r="HS782" s="238"/>
      <c r="HT782" s="238"/>
      <c r="HU782" s="238"/>
      <c r="HV782" s="238"/>
      <c r="HW782" s="238"/>
      <c r="HX782" s="238"/>
      <c r="HY782" s="238"/>
      <c r="HZ782" s="238"/>
      <c r="IA782" s="238"/>
      <c r="IB782" s="238"/>
      <c r="IC782" s="238"/>
      <c r="ID782" s="238"/>
      <c r="IE782" s="238"/>
      <c r="IF782" s="238"/>
      <c r="IG782" s="238"/>
      <c r="IH782" s="238"/>
      <c r="II782" s="238"/>
      <c r="IJ782" s="238"/>
      <c r="IK782" s="238"/>
      <c r="IL782" s="238"/>
      <c r="IM782" s="238"/>
      <c r="IN782" s="238"/>
      <c r="IO782" s="238"/>
      <c r="IP782" s="238"/>
      <c r="IQ782" s="238"/>
      <c r="IR782" s="238"/>
      <c r="IS782" s="238"/>
      <c r="IT782" s="238"/>
      <c r="IU782" s="238"/>
      <c r="IV782" s="238"/>
      <c r="IW782" s="238"/>
      <c r="IX782" s="238"/>
      <c r="IY782" s="238"/>
      <c r="IZ782" s="238"/>
      <c r="JA782" s="238"/>
      <c r="JB782" s="238"/>
      <c r="JC782" s="238"/>
      <c r="JD782" s="238"/>
      <c r="JE782" s="238"/>
      <c r="JF782" s="238"/>
      <c r="JG782" s="238"/>
    </row>
    <row r="783" spans="1:267" s="791" customFormat="1" ht="23.25" customHeight="1" x14ac:dyDescent="0.25">
      <c r="A783" s="738">
        <v>1</v>
      </c>
      <c r="B783" s="1744">
        <v>1</v>
      </c>
      <c r="C783" s="1217" t="s">
        <v>148</v>
      </c>
      <c r="D783" s="1217"/>
      <c r="E783" s="1185"/>
      <c r="F783" s="2259">
        <f t="shared" ref="F783:H788" si="493">SUM(F724)</f>
        <v>2300</v>
      </c>
      <c r="G783" s="1186">
        <f t="shared" si="493"/>
        <v>766.88888888888891</v>
      </c>
      <c r="H783" s="1186">
        <f t="shared" si="493"/>
        <v>817</v>
      </c>
      <c r="I783" s="1319">
        <f t="shared" si="491"/>
        <v>106.53433787308026</v>
      </c>
      <c r="J783" s="1186">
        <f t="shared" ref="J783:Q784" si="494">SUM(J724)</f>
        <v>8</v>
      </c>
      <c r="K783" s="1186">
        <f t="shared" si="494"/>
        <v>8.0820073439412479</v>
      </c>
      <c r="L783" s="1186">
        <f t="shared" si="494"/>
        <v>18400</v>
      </c>
      <c r="M783" s="1186">
        <f t="shared" si="494"/>
        <v>5337</v>
      </c>
      <c r="N783" s="1186">
        <f t="shared" si="494"/>
        <v>6603</v>
      </c>
      <c r="O783" s="1186">
        <f t="shared" si="494"/>
        <v>123.72119168071951</v>
      </c>
      <c r="P783" s="1186">
        <f t="shared" si="494"/>
        <v>76.666666666666671</v>
      </c>
      <c r="Q783" s="1186">
        <f t="shared" si="494"/>
        <v>258.37826086956522</v>
      </c>
      <c r="R783" s="1186"/>
      <c r="S783" s="1186"/>
      <c r="T783" s="1186"/>
      <c r="U783" s="1186"/>
      <c r="V783" s="1605"/>
      <c r="W783" s="1186"/>
      <c r="X783" s="1186"/>
      <c r="Y783" s="1186"/>
      <c r="Z783" s="1451"/>
      <c r="AA783" s="1186"/>
      <c r="AB783" s="1186">
        <f t="shared" ref="AB783:AD788" si="495">SUM(AB724)</f>
        <v>0</v>
      </c>
      <c r="AC783" s="1186"/>
      <c r="AD783" s="1186"/>
      <c r="AE783" s="238"/>
      <c r="AF783" s="767"/>
      <c r="AG783" s="238"/>
      <c r="AH783" s="238"/>
      <c r="AI783" s="238"/>
      <c r="AJ783" s="238"/>
      <c r="AK783" s="238"/>
      <c r="AL783" s="238"/>
      <c r="AM783" s="238"/>
      <c r="AN783" s="238"/>
      <c r="AO783" s="238"/>
      <c r="AP783" s="238"/>
      <c r="AQ783" s="238"/>
      <c r="AR783" s="238"/>
      <c r="AS783" s="238"/>
      <c r="AT783" s="238"/>
      <c r="AU783" s="238"/>
      <c r="AV783" s="238"/>
      <c r="AW783" s="238"/>
      <c r="AX783" s="238"/>
      <c r="AY783" s="238"/>
      <c r="AZ783" s="238"/>
      <c r="BA783" s="238"/>
      <c r="BB783" s="238"/>
      <c r="BC783" s="238"/>
      <c r="BD783" s="238"/>
      <c r="BE783" s="238"/>
      <c r="BF783" s="238"/>
      <c r="BG783" s="238"/>
      <c r="BH783" s="238"/>
      <c r="BI783" s="238"/>
      <c r="BJ783" s="238"/>
      <c r="BK783" s="238"/>
      <c r="BL783" s="238"/>
      <c r="BM783" s="238"/>
      <c r="BN783" s="238"/>
      <c r="BO783" s="238"/>
      <c r="BP783" s="238"/>
      <c r="BQ783" s="238"/>
      <c r="BR783" s="238"/>
      <c r="BS783" s="238"/>
      <c r="BT783" s="238"/>
      <c r="BU783" s="238"/>
      <c r="BV783" s="238"/>
      <c r="BW783" s="238"/>
      <c r="BX783" s="238"/>
      <c r="BY783" s="238"/>
      <c r="BZ783" s="238"/>
      <c r="CA783" s="238"/>
      <c r="CB783" s="238"/>
      <c r="CC783" s="238"/>
      <c r="CD783" s="238"/>
      <c r="CE783" s="238"/>
      <c r="CF783" s="238"/>
      <c r="CG783" s="238"/>
      <c r="CH783" s="238"/>
      <c r="CI783" s="238"/>
      <c r="CJ783" s="238"/>
      <c r="CK783" s="238"/>
      <c r="CL783" s="238"/>
      <c r="CM783" s="238"/>
      <c r="CN783" s="238"/>
      <c r="CO783" s="238"/>
      <c r="CP783" s="238"/>
      <c r="CQ783" s="238"/>
      <c r="CR783" s="238"/>
      <c r="CS783" s="238"/>
      <c r="CT783" s="238"/>
      <c r="CU783" s="238"/>
      <c r="CV783" s="238"/>
      <c r="CW783" s="238"/>
      <c r="CX783" s="238"/>
      <c r="CY783" s="238"/>
      <c r="CZ783" s="238"/>
      <c r="DA783" s="238"/>
      <c r="DB783" s="238"/>
      <c r="DC783" s="238"/>
      <c r="DD783" s="238"/>
      <c r="DE783" s="238"/>
      <c r="DF783" s="238"/>
      <c r="DG783" s="238"/>
      <c r="DH783" s="238"/>
      <c r="DI783" s="238"/>
      <c r="DJ783" s="238"/>
      <c r="DK783" s="238"/>
      <c r="DL783" s="238"/>
      <c r="DM783" s="238"/>
      <c r="DN783" s="238"/>
      <c r="DO783" s="238"/>
      <c r="DP783" s="238"/>
      <c r="DQ783" s="238"/>
      <c r="DR783" s="238"/>
      <c r="DS783" s="238"/>
      <c r="DT783" s="238"/>
      <c r="DU783" s="238"/>
      <c r="DV783" s="238"/>
      <c r="DW783" s="238"/>
      <c r="DX783" s="238"/>
      <c r="DY783" s="238"/>
      <c r="DZ783" s="238"/>
      <c r="EA783" s="238"/>
      <c r="EB783" s="238"/>
      <c r="EC783" s="238"/>
      <c r="ED783" s="238"/>
      <c r="EE783" s="238"/>
      <c r="EF783" s="238"/>
      <c r="EG783" s="238"/>
      <c r="EH783" s="238"/>
      <c r="EI783" s="238"/>
      <c r="EJ783" s="238"/>
      <c r="EK783" s="238"/>
      <c r="EL783" s="238"/>
      <c r="EM783" s="238"/>
      <c r="EN783" s="238"/>
      <c r="EO783" s="238"/>
      <c r="EP783" s="238"/>
      <c r="EQ783" s="238"/>
      <c r="ER783" s="238"/>
      <c r="ES783" s="238"/>
      <c r="ET783" s="238"/>
      <c r="EU783" s="238"/>
      <c r="EV783" s="238"/>
      <c r="EW783" s="238"/>
      <c r="EX783" s="238"/>
      <c r="EY783" s="238"/>
      <c r="EZ783" s="238"/>
      <c r="FA783" s="238"/>
      <c r="FB783" s="238"/>
      <c r="FC783" s="238"/>
      <c r="FD783" s="238"/>
      <c r="FE783" s="238"/>
      <c r="FF783" s="238"/>
      <c r="FG783" s="238"/>
      <c r="FH783" s="238"/>
      <c r="FI783" s="238"/>
      <c r="FJ783" s="238"/>
      <c r="FK783" s="238"/>
      <c r="FL783" s="238"/>
      <c r="FM783" s="238"/>
      <c r="FN783" s="238"/>
      <c r="FO783" s="238"/>
      <c r="FP783" s="238"/>
      <c r="FQ783" s="238"/>
      <c r="FR783" s="238"/>
      <c r="FS783" s="238"/>
      <c r="FT783" s="238"/>
      <c r="FU783" s="238"/>
      <c r="FV783" s="238"/>
      <c r="FW783" s="238"/>
      <c r="FX783" s="238"/>
      <c r="FY783" s="238"/>
      <c r="FZ783" s="238"/>
      <c r="GA783" s="238"/>
      <c r="GB783" s="238"/>
      <c r="GC783" s="238"/>
      <c r="GD783" s="238"/>
      <c r="GE783" s="238"/>
      <c r="GF783" s="238"/>
      <c r="GG783" s="238"/>
      <c r="GH783" s="238"/>
      <c r="GI783" s="238"/>
      <c r="GJ783" s="238"/>
      <c r="GK783" s="238"/>
      <c r="GL783" s="238"/>
      <c r="GM783" s="238"/>
      <c r="GN783" s="238"/>
      <c r="GO783" s="238"/>
      <c r="GP783" s="238"/>
      <c r="GQ783" s="238"/>
      <c r="GR783" s="238"/>
      <c r="GS783" s="238"/>
      <c r="GT783" s="238"/>
      <c r="GU783" s="238"/>
      <c r="GV783" s="238"/>
      <c r="GW783" s="238"/>
      <c r="GX783" s="238"/>
      <c r="GY783" s="238"/>
      <c r="GZ783" s="238"/>
      <c r="HA783" s="238"/>
      <c r="HB783" s="238"/>
      <c r="HC783" s="238"/>
      <c r="HD783" s="238"/>
      <c r="HE783" s="238"/>
      <c r="HF783" s="238"/>
      <c r="HG783" s="238"/>
      <c r="HH783" s="238"/>
      <c r="HI783" s="238"/>
      <c r="HJ783" s="238"/>
      <c r="HK783" s="238"/>
      <c r="HL783" s="238"/>
      <c r="HM783" s="238"/>
      <c r="HN783" s="238"/>
      <c r="HO783" s="238"/>
      <c r="HP783" s="238"/>
      <c r="HQ783" s="238"/>
      <c r="HR783" s="238"/>
      <c r="HS783" s="238"/>
      <c r="HT783" s="238"/>
      <c r="HU783" s="238"/>
      <c r="HV783" s="238"/>
      <c r="HW783" s="238"/>
      <c r="HX783" s="238"/>
      <c r="HY783" s="238"/>
      <c r="HZ783" s="238"/>
      <c r="IA783" s="238"/>
      <c r="IB783" s="238"/>
      <c r="IC783" s="238"/>
      <c r="ID783" s="238"/>
      <c r="IE783" s="238"/>
      <c r="IF783" s="238"/>
      <c r="IG783" s="238"/>
      <c r="IH783" s="238"/>
      <c r="II783" s="238"/>
      <c r="IJ783" s="238"/>
      <c r="IK783" s="238"/>
      <c r="IL783" s="238"/>
      <c r="IM783" s="238"/>
      <c r="IN783" s="238"/>
      <c r="IO783" s="238"/>
      <c r="IP783" s="238"/>
      <c r="IQ783" s="238"/>
      <c r="IR783" s="238"/>
      <c r="IS783" s="238"/>
      <c r="IT783" s="238"/>
      <c r="IU783" s="238"/>
      <c r="IV783" s="238"/>
      <c r="IW783" s="238"/>
      <c r="IX783" s="238"/>
      <c r="IY783" s="238"/>
      <c r="IZ783" s="238"/>
      <c r="JA783" s="238"/>
      <c r="JB783" s="238"/>
      <c r="JC783" s="238"/>
      <c r="JD783" s="238"/>
      <c r="JE783" s="238"/>
      <c r="JF783" s="238"/>
      <c r="JG783" s="238"/>
    </row>
    <row r="784" spans="1:267" s="791" customFormat="1" ht="39.75" customHeight="1" x14ac:dyDescent="0.25">
      <c r="A784" s="738">
        <v>1</v>
      </c>
      <c r="B784" s="1744">
        <v>1</v>
      </c>
      <c r="C784" s="1216" t="s">
        <v>172</v>
      </c>
      <c r="D784" s="1216"/>
      <c r="E784" s="1185"/>
      <c r="F784" s="2259">
        <f t="shared" si="493"/>
        <v>3710</v>
      </c>
      <c r="G784" s="1186">
        <f t="shared" si="493"/>
        <v>1236.8888888888889</v>
      </c>
      <c r="H784" s="1186">
        <f t="shared" si="493"/>
        <v>1231</v>
      </c>
      <c r="I784" s="1319">
        <f t="shared" si="491"/>
        <v>99.52389507725475</v>
      </c>
      <c r="J784" s="1186">
        <f t="shared" si="494"/>
        <v>7.8867924528301883</v>
      </c>
      <c r="K784" s="1186">
        <f t="shared" si="494"/>
        <v>8.4207961007311134</v>
      </c>
      <c r="L784" s="1186">
        <f t="shared" si="494"/>
        <v>29260</v>
      </c>
      <c r="M784" s="1186">
        <f t="shared" si="494"/>
        <v>8957</v>
      </c>
      <c r="N784" s="1186">
        <f t="shared" si="494"/>
        <v>10366</v>
      </c>
      <c r="O784" s="1186">
        <f t="shared" si="494"/>
        <v>115.73071340850731</v>
      </c>
      <c r="P784" s="1186">
        <f t="shared" si="494"/>
        <v>112.86666666666667</v>
      </c>
      <c r="Q784" s="1186">
        <f t="shared" si="494"/>
        <v>275.52864737152981</v>
      </c>
      <c r="R784" s="1186">
        <f t="shared" ref="R784:AA784" si="496">SUM(R725)</f>
        <v>64019.816179199988</v>
      </c>
      <c r="S784" s="1186">
        <f t="shared" ref="S784:T784" si="497">SUM(S725)</f>
        <v>64019.816179199988</v>
      </c>
      <c r="T784" s="1186">
        <f t="shared" si="497"/>
        <v>64019.816179199988</v>
      </c>
      <c r="U784" s="1186">
        <f t="shared" ref="U784" si="498">SUM(U725)</f>
        <v>64019.816179199988</v>
      </c>
      <c r="V784" s="1605">
        <f t="shared" si="496"/>
        <v>21339.938726399996</v>
      </c>
      <c r="W784" s="1186">
        <f t="shared" si="496"/>
        <v>21565.78269</v>
      </c>
      <c r="X784" s="1186">
        <f t="shared" si="496"/>
        <v>0</v>
      </c>
      <c r="Y784" s="1186">
        <f t="shared" si="496"/>
        <v>225.84396360000392</v>
      </c>
      <c r="Z784" s="1186">
        <f t="shared" si="496"/>
        <v>-348.76159000000007</v>
      </c>
      <c r="AA784" s="1186">
        <f t="shared" si="496"/>
        <v>21217.021099999998</v>
      </c>
      <c r="AB784" s="1186">
        <f t="shared" si="495"/>
        <v>0</v>
      </c>
      <c r="AC784" s="1186">
        <f t="shared" si="495"/>
        <v>0</v>
      </c>
      <c r="AD784" s="1186">
        <f t="shared" si="495"/>
        <v>0</v>
      </c>
      <c r="AE784" s="238"/>
      <c r="AF784" s="767"/>
      <c r="AG784" s="238"/>
      <c r="AH784" s="238"/>
      <c r="AI784" s="238"/>
      <c r="AJ784" s="238"/>
      <c r="AK784" s="238"/>
      <c r="AL784" s="238"/>
      <c r="AM784" s="238"/>
      <c r="AN784" s="238"/>
      <c r="AO784" s="238"/>
      <c r="AP784" s="238"/>
      <c r="AQ784" s="238"/>
      <c r="AR784" s="238"/>
      <c r="AS784" s="238"/>
      <c r="AT784" s="238"/>
      <c r="AU784" s="238"/>
      <c r="AV784" s="238"/>
      <c r="AW784" s="238"/>
      <c r="AX784" s="238"/>
      <c r="AY784" s="238"/>
      <c r="AZ784" s="238"/>
      <c r="BA784" s="238"/>
      <c r="BB784" s="238"/>
      <c r="BC784" s="238"/>
      <c r="BD784" s="238"/>
      <c r="BE784" s="238"/>
      <c r="BF784" s="238"/>
      <c r="BG784" s="238"/>
      <c r="BH784" s="238"/>
      <c r="BI784" s="238"/>
      <c r="BJ784" s="238"/>
      <c r="BK784" s="238"/>
      <c r="BL784" s="238"/>
      <c r="BM784" s="238"/>
      <c r="BN784" s="238"/>
      <c r="BO784" s="238"/>
      <c r="BP784" s="238"/>
      <c r="BQ784" s="238"/>
      <c r="BR784" s="238"/>
      <c r="BS784" s="238"/>
      <c r="BT784" s="238"/>
      <c r="BU784" s="238"/>
      <c r="BV784" s="238"/>
      <c r="BW784" s="238"/>
      <c r="BX784" s="238"/>
      <c r="BY784" s="238"/>
      <c r="BZ784" s="238"/>
      <c r="CA784" s="238"/>
      <c r="CB784" s="238"/>
      <c r="CC784" s="238"/>
      <c r="CD784" s="238"/>
      <c r="CE784" s="238"/>
      <c r="CF784" s="238"/>
      <c r="CG784" s="238"/>
      <c r="CH784" s="238"/>
      <c r="CI784" s="238"/>
      <c r="CJ784" s="238"/>
      <c r="CK784" s="238"/>
      <c r="CL784" s="238"/>
      <c r="CM784" s="238"/>
      <c r="CN784" s="238"/>
      <c r="CO784" s="238"/>
      <c r="CP784" s="238"/>
      <c r="CQ784" s="238"/>
      <c r="CR784" s="238"/>
      <c r="CS784" s="238"/>
      <c r="CT784" s="238"/>
      <c r="CU784" s="238"/>
      <c r="CV784" s="238"/>
      <c r="CW784" s="238"/>
      <c r="CX784" s="238"/>
      <c r="CY784" s="238"/>
      <c r="CZ784" s="238"/>
      <c r="DA784" s="238"/>
      <c r="DB784" s="238"/>
      <c r="DC784" s="238"/>
      <c r="DD784" s="238"/>
      <c r="DE784" s="238"/>
      <c r="DF784" s="238"/>
      <c r="DG784" s="238"/>
      <c r="DH784" s="238"/>
      <c r="DI784" s="238"/>
      <c r="DJ784" s="238"/>
      <c r="DK784" s="238"/>
      <c r="DL784" s="238"/>
      <c r="DM784" s="238"/>
      <c r="DN784" s="238"/>
      <c r="DO784" s="238"/>
      <c r="DP784" s="238"/>
      <c r="DQ784" s="238"/>
      <c r="DR784" s="238"/>
      <c r="DS784" s="238"/>
      <c r="DT784" s="238"/>
      <c r="DU784" s="238"/>
      <c r="DV784" s="238"/>
      <c r="DW784" s="238"/>
      <c r="DX784" s="238"/>
      <c r="DY784" s="238"/>
      <c r="DZ784" s="238"/>
      <c r="EA784" s="238"/>
      <c r="EB784" s="238"/>
      <c r="EC784" s="238"/>
      <c r="ED784" s="238"/>
      <c r="EE784" s="238"/>
      <c r="EF784" s="238"/>
      <c r="EG784" s="238"/>
      <c r="EH784" s="238"/>
      <c r="EI784" s="238"/>
      <c r="EJ784" s="238"/>
      <c r="EK784" s="238"/>
      <c r="EL784" s="238"/>
      <c r="EM784" s="238"/>
      <c r="EN784" s="238"/>
      <c r="EO784" s="238"/>
      <c r="EP784" s="238"/>
      <c r="EQ784" s="238"/>
      <c r="ER784" s="238"/>
      <c r="ES784" s="238"/>
      <c r="ET784" s="238"/>
      <c r="EU784" s="238"/>
      <c r="EV784" s="238"/>
      <c r="EW784" s="238"/>
      <c r="EX784" s="238"/>
      <c r="EY784" s="238"/>
      <c r="EZ784" s="238"/>
      <c r="FA784" s="238"/>
      <c r="FB784" s="238"/>
      <c r="FC784" s="238"/>
      <c r="FD784" s="238"/>
      <c r="FE784" s="238"/>
      <c r="FF784" s="238"/>
      <c r="FG784" s="238"/>
      <c r="FH784" s="238"/>
      <c r="FI784" s="238"/>
      <c r="FJ784" s="238"/>
      <c r="FK784" s="238"/>
      <c r="FL784" s="238"/>
      <c r="FM784" s="238"/>
      <c r="FN784" s="238"/>
      <c r="FO784" s="238"/>
      <c r="FP784" s="238"/>
      <c r="FQ784" s="238"/>
      <c r="FR784" s="238"/>
      <c r="FS784" s="238"/>
      <c r="FT784" s="238"/>
      <c r="FU784" s="238"/>
      <c r="FV784" s="238"/>
      <c r="FW784" s="238"/>
      <c r="FX784" s="238"/>
      <c r="FY784" s="238"/>
      <c r="FZ784" s="238"/>
      <c r="GA784" s="238"/>
      <c r="GB784" s="238"/>
      <c r="GC784" s="238"/>
      <c r="GD784" s="238"/>
      <c r="GE784" s="238"/>
      <c r="GF784" s="238"/>
      <c r="GG784" s="238"/>
      <c r="GH784" s="238"/>
      <c r="GI784" s="238"/>
      <c r="GJ784" s="238"/>
      <c r="GK784" s="238"/>
      <c r="GL784" s="238"/>
      <c r="GM784" s="238"/>
      <c r="GN784" s="238"/>
      <c r="GO784" s="238"/>
      <c r="GP784" s="238"/>
      <c r="GQ784" s="238"/>
      <c r="GR784" s="238"/>
      <c r="GS784" s="238"/>
      <c r="GT784" s="238"/>
      <c r="GU784" s="238"/>
      <c r="GV784" s="238"/>
      <c r="GW784" s="238"/>
      <c r="GX784" s="238"/>
      <c r="GY784" s="238"/>
      <c r="GZ784" s="238"/>
      <c r="HA784" s="238"/>
      <c r="HB784" s="238"/>
      <c r="HC784" s="238"/>
      <c r="HD784" s="238"/>
      <c r="HE784" s="238"/>
      <c r="HF784" s="238"/>
      <c r="HG784" s="238"/>
      <c r="HH784" s="238"/>
      <c r="HI784" s="238"/>
      <c r="HJ784" s="238"/>
      <c r="HK784" s="238"/>
      <c r="HL784" s="238"/>
      <c r="HM784" s="238"/>
      <c r="HN784" s="238"/>
      <c r="HO784" s="238"/>
      <c r="HP784" s="238"/>
      <c r="HQ784" s="238"/>
      <c r="HR784" s="238"/>
      <c r="HS784" s="238"/>
      <c r="HT784" s="238"/>
      <c r="HU784" s="238"/>
      <c r="HV784" s="238"/>
      <c r="HW784" s="238"/>
      <c r="HX784" s="238"/>
      <c r="HY784" s="238"/>
      <c r="HZ784" s="238"/>
      <c r="IA784" s="238"/>
      <c r="IB784" s="238"/>
      <c r="IC784" s="238"/>
      <c r="ID784" s="238"/>
      <c r="IE784" s="238"/>
      <c r="IF784" s="238"/>
      <c r="IG784" s="238"/>
      <c r="IH784" s="238"/>
      <c r="II784" s="238"/>
      <c r="IJ784" s="238"/>
      <c r="IK784" s="238"/>
      <c r="IL784" s="238"/>
      <c r="IM784" s="238"/>
      <c r="IN784" s="238"/>
      <c r="IO784" s="238"/>
      <c r="IP784" s="238"/>
      <c r="IQ784" s="238"/>
      <c r="IR784" s="238"/>
      <c r="IS784" s="238"/>
      <c r="IT784" s="238"/>
      <c r="IU784" s="238"/>
      <c r="IV784" s="238"/>
      <c r="IW784" s="238"/>
      <c r="IX784" s="238"/>
      <c r="IY784" s="238"/>
      <c r="IZ784" s="238"/>
      <c r="JA784" s="238"/>
      <c r="JB784" s="238"/>
      <c r="JC784" s="238"/>
      <c r="JD784" s="238"/>
      <c r="JE784" s="238"/>
      <c r="JF784" s="238"/>
      <c r="JG784" s="238"/>
    </row>
    <row r="785" spans="1:267" s="791" customFormat="1" ht="15" customHeight="1" x14ac:dyDescent="0.25">
      <c r="A785" s="738">
        <v>1</v>
      </c>
      <c r="B785" s="1744">
        <v>1</v>
      </c>
      <c r="C785" s="1354" t="s">
        <v>326</v>
      </c>
      <c r="D785" s="1354"/>
      <c r="E785" s="1388"/>
      <c r="F785" s="2260">
        <f t="shared" si="493"/>
        <v>11580</v>
      </c>
      <c r="G785" s="1199">
        <f t="shared" si="493"/>
        <v>3860</v>
      </c>
      <c r="H785" s="1199">
        <f t="shared" si="493"/>
        <v>3597</v>
      </c>
      <c r="I785" s="1454">
        <f t="shared" si="491"/>
        <v>93.186528497409327</v>
      </c>
      <c r="J785" s="1455"/>
      <c r="K785" s="1455"/>
      <c r="L785" s="1456"/>
      <c r="M785" s="1456"/>
      <c r="N785" s="1456"/>
      <c r="O785" s="1456"/>
      <c r="P785" s="1456"/>
      <c r="Q785" s="1456"/>
      <c r="R785" s="1199"/>
      <c r="S785" s="1199"/>
      <c r="T785" s="1199"/>
      <c r="U785" s="1199"/>
      <c r="V785" s="1641"/>
      <c r="W785" s="1199"/>
      <c r="X785" s="1199"/>
      <c r="Y785" s="1199"/>
      <c r="Z785" s="1457"/>
      <c r="AA785" s="1199"/>
      <c r="AB785" s="1199">
        <f t="shared" si="495"/>
        <v>7</v>
      </c>
      <c r="AC785" s="1199"/>
      <c r="AD785" s="1199"/>
      <c r="AE785" s="238"/>
      <c r="AF785" s="767"/>
      <c r="AG785" s="238"/>
      <c r="AH785" s="238"/>
      <c r="AI785" s="238"/>
      <c r="AJ785" s="238"/>
      <c r="AK785" s="238"/>
      <c r="AL785" s="238"/>
      <c r="AM785" s="238"/>
      <c r="AN785" s="238"/>
      <c r="AO785" s="238"/>
      <c r="AP785" s="238"/>
      <c r="AQ785" s="238"/>
      <c r="AR785" s="238"/>
      <c r="AS785" s="238"/>
      <c r="AT785" s="238"/>
      <c r="AU785" s="238"/>
      <c r="AV785" s="238"/>
      <c r="AW785" s="238"/>
      <c r="AX785" s="238"/>
      <c r="AY785" s="238"/>
      <c r="AZ785" s="238"/>
      <c r="BA785" s="238"/>
      <c r="BB785" s="238"/>
      <c r="BC785" s="238"/>
      <c r="BD785" s="238"/>
      <c r="BE785" s="238"/>
      <c r="BF785" s="238"/>
      <c r="BG785" s="238"/>
      <c r="BH785" s="238"/>
      <c r="BI785" s="238"/>
      <c r="BJ785" s="238"/>
      <c r="BK785" s="238"/>
      <c r="BL785" s="238"/>
      <c r="BM785" s="238"/>
      <c r="BN785" s="238"/>
      <c r="BO785" s="238"/>
      <c r="BP785" s="238"/>
      <c r="BQ785" s="238"/>
      <c r="BR785" s="238"/>
      <c r="BS785" s="238"/>
      <c r="BT785" s="238"/>
      <c r="BU785" s="238"/>
      <c r="BV785" s="238"/>
      <c r="BW785" s="238"/>
      <c r="BX785" s="238"/>
      <c r="BY785" s="238"/>
      <c r="BZ785" s="238"/>
      <c r="CA785" s="238"/>
      <c r="CB785" s="238"/>
      <c r="CC785" s="238"/>
      <c r="CD785" s="238"/>
      <c r="CE785" s="238"/>
      <c r="CF785" s="238"/>
      <c r="CG785" s="238"/>
      <c r="CH785" s="238"/>
      <c r="CI785" s="238"/>
      <c r="CJ785" s="238"/>
      <c r="CK785" s="238"/>
      <c r="CL785" s="238"/>
      <c r="CM785" s="238"/>
      <c r="CN785" s="238"/>
      <c r="CO785" s="238"/>
      <c r="CP785" s="238"/>
      <c r="CQ785" s="238"/>
      <c r="CR785" s="238"/>
      <c r="CS785" s="238"/>
      <c r="CT785" s="238"/>
      <c r="CU785" s="238"/>
      <c r="CV785" s="238"/>
      <c r="CW785" s="238"/>
      <c r="CX785" s="238"/>
      <c r="CY785" s="238"/>
      <c r="CZ785" s="238"/>
      <c r="DA785" s="238"/>
      <c r="DB785" s="238"/>
      <c r="DC785" s="238"/>
      <c r="DD785" s="238"/>
      <c r="DE785" s="238"/>
      <c r="DF785" s="238"/>
      <c r="DG785" s="238"/>
      <c r="DH785" s="238"/>
      <c r="DI785" s="238"/>
      <c r="DJ785" s="238"/>
      <c r="DK785" s="238"/>
      <c r="DL785" s="238"/>
      <c r="DM785" s="238"/>
      <c r="DN785" s="238"/>
      <c r="DO785" s="238"/>
      <c r="DP785" s="238"/>
      <c r="DQ785" s="238"/>
      <c r="DR785" s="238"/>
      <c r="DS785" s="238"/>
      <c r="DT785" s="238"/>
      <c r="DU785" s="238"/>
      <c r="DV785" s="238"/>
      <c r="DW785" s="238"/>
      <c r="DX785" s="238"/>
      <c r="DY785" s="238"/>
      <c r="DZ785" s="238"/>
      <c r="EA785" s="238"/>
      <c r="EB785" s="238"/>
      <c r="EC785" s="238"/>
      <c r="ED785" s="238"/>
      <c r="EE785" s="238"/>
      <c r="EF785" s="238"/>
      <c r="EG785" s="238"/>
      <c r="EH785" s="238"/>
      <c r="EI785" s="238"/>
      <c r="EJ785" s="238"/>
      <c r="EK785" s="238"/>
      <c r="EL785" s="238"/>
      <c r="EM785" s="238"/>
      <c r="EN785" s="238"/>
      <c r="EO785" s="238"/>
      <c r="EP785" s="238"/>
      <c r="EQ785" s="238"/>
      <c r="ER785" s="238"/>
      <c r="ES785" s="238"/>
      <c r="ET785" s="238"/>
      <c r="EU785" s="238"/>
      <c r="EV785" s="238"/>
      <c r="EW785" s="238"/>
      <c r="EX785" s="238"/>
      <c r="EY785" s="238"/>
      <c r="EZ785" s="238"/>
      <c r="FA785" s="238"/>
      <c r="FB785" s="238"/>
      <c r="FC785" s="238"/>
      <c r="FD785" s="238"/>
      <c r="FE785" s="238"/>
      <c r="FF785" s="238"/>
      <c r="FG785" s="238"/>
      <c r="FH785" s="238"/>
      <c r="FI785" s="238"/>
      <c r="FJ785" s="238"/>
      <c r="FK785" s="238"/>
      <c r="FL785" s="238"/>
      <c r="FM785" s="238"/>
      <c r="FN785" s="238"/>
      <c r="FO785" s="238"/>
      <c r="FP785" s="238"/>
      <c r="FQ785" s="238"/>
      <c r="FR785" s="238"/>
      <c r="FS785" s="238"/>
      <c r="FT785" s="238"/>
      <c r="FU785" s="238"/>
      <c r="FV785" s="238"/>
      <c r="FW785" s="238"/>
      <c r="FX785" s="238"/>
      <c r="FY785" s="238"/>
      <c r="FZ785" s="238"/>
      <c r="GA785" s="238"/>
      <c r="GB785" s="238"/>
      <c r="GC785" s="238"/>
      <c r="GD785" s="238"/>
      <c r="GE785" s="238"/>
      <c r="GF785" s="238"/>
      <c r="GG785" s="238"/>
      <c r="GH785" s="238"/>
      <c r="GI785" s="238"/>
      <c r="GJ785" s="238"/>
      <c r="GK785" s="238"/>
      <c r="GL785" s="238"/>
      <c r="GM785" s="238"/>
      <c r="GN785" s="238"/>
      <c r="GO785" s="238"/>
      <c r="GP785" s="238"/>
      <c r="GQ785" s="238"/>
      <c r="GR785" s="238"/>
      <c r="GS785" s="238"/>
      <c r="GT785" s="238"/>
      <c r="GU785" s="238"/>
      <c r="GV785" s="238"/>
      <c r="GW785" s="238"/>
      <c r="GX785" s="238"/>
      <c r="GY785" s="238"/>
      <c r="GZ785" s="238"/>
      <c r="HA785" s="238"/>
      <c r="HB785" s="238"/>
      <c r="HC785" s="238"/>
      <c r="HD785" s="238"/>
      <c r="HE785" s="238"/>
      <c r="HF785" s="238"/>
      <c r="HG785" s="238"/>
      <c r="HH785" s="238"/>
      <c r="HI785" s="238"/>
      <c r="HJ785" s="238"/>
      <c r="HK785" s="238"/>
      <c r="HL785" s="238"/>
      <c r="HM785" s="238"/>
      <c r="HN785" s="238"/>
      <c r="HO785" s="238"/>
      <c r="HP785" s="238"/>
      <c r="HQ785" s="238"/>
      <c r="HR785" s="238"/>
      <c r="HS785" s="238"/>
      <c r="HT785" s="238"/>
      <c r="HU785" s="238"/>
      <c r="HV785" s="238"/>
      <c r="HW785" s="238"/>
      <c r="HX785" s="238"/>
      <c r="HY785" s="238"/>
      <c r="HZ785" s="238"/>
      <c r="IA785" s="238"/>
      <c r="IB785" s="238"/>
      <c r="IC785" s="238"/>
      <c r="ID785" s="238"/>
      <c r="IE785" s="238"/>
      <c r="IF785" s="238"/>
      <c r="IG785" s="238"/>
      <c r="IH785" s="238"/>
      <c r="II785" s="238"/>
      <c r="IJ785" s="238"/>
      <c r="IK785" s="238"/>
      <c r="IL785" s="238"/>
      <c r="IM785" s="238"/>
      <c r="IN785" s="238"/>
      <c r="IO785" s="238"/>
      <c r="IP785" s="238"/>
      <c r="IQ785" s="238"/>
      <c r="IR785" s="238"/>
      <c r="IS785" s="238"/>
      <c r="IT785" s="238"/>
      <c r="IU785" s="238"/>
      <c r="IV785" s="238"/>
      <c r="IW785" s="238"/>
      <c r="IX785" s="238"/>
      <c r="IY785" s="238"/>
      <c r="IZ785" s="238"/>
      <c r="JA785" s="238"/>
      <c r="JB785" s="238"/>
      <c r="JC785" s="238"/>
      <c r="JD785" s="238"/>
      <c r="JE785" s="238"/>
      <c r="JF785" s="238"/>
      <c r="JG785" s="238"/>
    </row>
    <row r="786" spans="1:267" s="791" customFormat="1" ht="15" customHeight="1" x14ac:dyDescent="0.25">
      <c r="A786" s="738">
        <v>1</v>
      </c>
      <c r="B786" s="1744">
        <v>1</v>
      </c>
      <c r="C786" s="1220" t="s">
        <v>327</v>
      </c>
      <c r="D786" s="1220"/>
      <c r="E786" s="1185"/>
      <c r="F786" s="2259">
        <f t="shared" si="493"/>
        <v>11580</v>
      </c>
      <c r="G786" s="1186">
        <f t="shared" si="493"/>
        <v>3860</v>
      </c>
      <c r="H786" s="1186">
        <f t="shared" si="493"/>
        <v>3597</v>
      </c>
      <c r="I786" s="1319">
        <f t="shared" si="491"/>
        <v>93.186528497409327</v>
      </c>
      <c r="J786" s="1449"/>
      <c r="K786" s="1449"/>
      <c r="L786" s="1450"/>
      <c r="M786" s="1450"/>
      <c r="N786" s="1450"/>
      <c r="O786" s="1450"/>
      <c r="P786" s="1450"/>
      <c r="Q786" s="1450"/>
      <c r="R786" s="1186"/>
      <c r="S786" s="1186"/>
      <c r="T786" s="1186"/>
      <c r="U786" s="1186"/>
      <c r="V786" s="1605"/>
      <c r="W786" s="1186"/>
      <c r="X786" s="1186"/>
      <c r="Y786" s="1186"/>
      <c r="Z786" s="1451"/>
      <c r="AA786" s="1186"/>
      <c r="AB786" s="1186">
        <f t="shared" si="495"/>
        <v>0</v>
      </c>
      <c r="AC786" s="1186"/>
      <c r="AD786" s="1186"/>
      <c r="AE786" s="238"/>
      <c r="AF786" s="767"/>
      <c r="AG786" s="238"/>
      <c r="AH786" s="238"/>
      <c r="AI786" s="238"/>
      <c r="AJ786" s="238"/>
      <c r="AK786" s="238"/>
      <c r="AL786" s="238"/>
      <c r="AM786" s="238"/>
      <c r="AN786" s="238"/>
      <c r="AO786" s="238"/>
      <c r="AP786" s="238"/>
      <c r="AQ786" s="238"/>
      <c r="AR786" s="238"/>
      <c r="AS786" s="238"/>
      <c r="AT786" s="238"/>
      <c r="AU786" s="238"/>
      <c r="AV786" s="238"/>
      <c r="AW786" s="238"/>
      <c r="AX786" s="238"/>
      <c r="AY786" s="238"/>
      <c r="AZ786" s="238"/>
      <c r="BA786" s="238"/>
      <c r="BB786" s="238"/>
      <c r="BC786" s="238"/>
      <c r="BD786" s="238"/>
      <c r="BE786" s="238"/>
      <c r="BF786" s="238"/>
      <c r="BG786" s="238"/>
      <c r="BH786" s="238"/>
      <c r="BI786" s="238"/>
      <c r="BJ786" s="238"/>
      <c r="BK786" s="238"/>
      <c r="BL786" s="238"/>
      <c r="BM786" s="238"/>
      <c r="BN786" s="238"/>
      <c r="BO786" s="238"/>
      <c r="BP786" s="238"/>
      <c r="BQ786" s="238"/>
      <c r="BR786" s="238"/>
      <c r="BS786" s="238"/>
      <c r="BT786" s="238"/>
      <c r="BU786" s="238"/>
      <c r="BV786" s="238"/>
      <c r="BW786" s="238"/>
      <c r="BX786" s="238"/>
      <c r="BY786" s="238"/>
      <c r="BZ786" s="238"/>
      <c r="CA786" s="238"/>
      <c r="CB786" s="238"/>
      <c r="CC786" s="238"/>
      <c r="CD786" s="238"/>
      <c r="CE786" s="238"/>
      <c r="CF786" s="238"/>
      <c r="CG786" s="238"/>
      <c r="CH786" s="238"/>
      <c r="CI786" s="238"/>
      <c r="CJ786" s="238"/>
      <c r="CK786" s="238"/>
      <c r="CL786" s="238"/>
      <c r="CM786" s="238"/>
      <c r="CN786" s="238"/>
      <c r="CO786" s="238"/>
      <c r="CP786" s="238"/>
      <c r="CQ786" s="238"/>
      <c r="CR786" s="238"/>
      <c r="CS786" s="238"/>
      <c r="CT786" s="238"/>
      <c r="CU786" s="238"/>
      <c r="CV786" s="238"/>
      <c r="CW786" s="238"/>
      <c r="CX786" s="238"/>
      <c r="CY786" s="238"/>
      <c r="CZ786" s="238"/>
      <c r="DA786" s="238"/>
      <c r="DB786" s="238"/>
      <c r="DC786" s="238"/>
      <c r="DD786" s="238"/>
      <c r="DE786" s="238"/>
      <c r="DF786" s="238"/>
      <c r="DG786" s="238"/>
      <c r="DH786" s="238"/>
      <c r="DI786" s="238"/>
      <c r="DJ786" s="238"/>
      <c r="DK786" s="238"/>
      <c r="DL786" s="238"/>
      <c r="DM786" s="238"/>
      <c r="DN786" s="238"/>
      <c r="DO786" s="238"/>
      <c r="DP786" s="238"/>
      <c r="DQ786" s="238"/>
      <c r="DR786" s="238"/>
      <c r="DS786" s="238"/>
      <c r="DT786" s="238"/>
      <c r="DU786" s="238"/>
      <c r="DV786" s="238"/>
      <c r="DW786" s="238"/>
      <c r="DX786" s="238"/>
      <c r="DY786" s="238"/>
      <c r="DZ786" s="238"/>
      <c r="EA786" s="238"/>
      <c r="EB786" s="238"/>
      <c r="EC786" s="238"/>
      <c r="ED786" s="238"/>
      <c r="EE786" s="238"/>
      <c r="EF786" s="238"/>
      <c r="EG786" s="238"/>
      <c r="EH786" s="238"/>
      <c r="EI786" s="238"/>
      <c r="EJ786" s="238"/>
      <c r="EK786" s="238"/>
      <c r="EL786" s="238"/>
      <c r="EM786" s="238"/>
      <c r="EN786" s="238"/>
      <c r="EO786" s="238"/>
      <c r="EP786" s="238"/>
      <c r="EQ786" s="238"/>
      <c r="ER786" s="238"/>
      <c r="ES786" s="238"/>
      <c r="ET786" s="238"/>
      <c r="EU786" s="238"/>
      <c r="EV786" s="238"/>
      <c r="EW786" s="238"/>
      <c r="EX786" s="238"/>
      <c r="EY786" s="238"/>
      <c r="EZ786" s="238"/>
      <c r="FA786" s="238"/>
      <c r="FB786" s="238"/>
      <c r="FC786" s="238"/>
      <c r="FD786" s="238"/>
      <c r="FE786" s="238"/>
      <c r="FF786" s="238"/>
      <c r="FG786" s="238"/>
      <c r="FH786" s="238"/>
      <c r="FI786" s="238"/>
      <c r="FJ786" s="238"/>
      <c r="FK786" s="238"/>
      <c r="FL786" s="238"/>
      <c r="FM786" s="238"/>
      <c r="FN786" s="238"/>
      <c r="FO786" s="238"/>
      <c r="FP786" s="238"/>
      <c r="FQ786" s="238"/>
      <c r="FR786" s="238"/>
      <c r="FS786" s="238"/>
      <c r="FT786" s="238"/>
      <c r="FU786" s="238"/>
      <c r="FV786" s="238"/>
      <c r="FW786" s="238"/>
      <c r="FX786" s="238"/>
      <c r="FY786" s="238"/>
      <c r="FZ786" s="238"/>
      <c r="GA786" s="238"/>
      <c r="GB786" s="238"/>
      <c r="GC786" s="238"/>
      <c r="GD786" s="238"/>
      <c r="GE786" s="238"/>
      <c r="GF786" s="238"/>
      <c r="GG786" s="238"/>
      <c r="GH786" s="238"/>
      <c r="GI786" s="238"/>
      <c r="GJ786" s="238"/>
      <c r="GK786" s="238"/>
      <c r="GL786" s="238"/>
      <c r="GM786" s="238"/>
      <c r="GN786" s="238"/>
      <c r="GO786" s="238"/>
      <c r="GP786" s="238"/>
      <c r="GQ786" s="238"/>
      <c r="GR786" s="238"/>
      <c r="GS786" s="238"/>
      <c r="GT786" s="238"/>
      <c r="GU786" s="238"/>
      <c r="GV786" s="238"/>
      <c r="GW786" s="238"/>
      <c r="GX786" s="238"/>
      <c r="GY786" s="238"/>
      <c r="GZ786" s="238"/>
      <c r="HA786" s="238"/>
      <c r="HB786" s="238"/>
      <c r="HC786" s="238"/>
      <c r="HD786" s="238"/>
      <c r="HE786" s="238"/>
      <c r="HF786" s="238"/>
      <c r="HG786" s="238"/>
      <c r="HH786" s="238"/>
      <c r="HI786" s="238"/>
      <c r="HJ786" s="238"/>
      <c r="HK786" s="238"/>
      <c r="HL786" s="238"/>
      <c r="HM786" s="238"/>
      <c r="HN786" s="238"/>
      <c r="HO786" s="238"/>
      <c r="HP786" s="238"/>
      <c r="HQ786" s="238"/>
      <c r="HR786" s="238"/>
      <c r="HS786" s="238"/>
      <c r="HT786" s="238"/>
      <c r="HU786" s="238"/>
      <c r="HV786" s="238"/>
      <c r="HW786" s="238"/>
      <c r="HX786" s="238"/>
      <c r="HY786" s="238"/>
      <c r="HZ786" s="238"/>
      <c r="IA786" s="238"/>
      <c r="IB786" s="238"/>
      <c r="IC786" s="238"/>
      <c r="ID786" s="238"/>
      <c r="IE786" s="238"/>
      <c r="IF786" s="238"/>
      <c r="IG786" s="238"/>
      <c r="IH786" s="238"/>
      <c r="II786" s="238"/>
      <c r="IJ786" s="238"/>
      <c r="IK786" s="238"/>
      <c r="IL786" s="238"/>
      <c r="IM786" s="238"/>
      <c r="IN786" s="238"/>
      <c r="IO786" s="238"/>
      <c r="IP786" s="238"/>
      <c r="IQ786" s="238"/>
      <c r="IR786" s="238"/>
      <c r="IS786" s="238"/>
      <c r="IT786" s="238"/>
      <c r="IU786" s="238"/>
      <c r="IV786" s="238"/>
      <c r="IW786" s="238"/>
      <c r="IX786" s="238"/>
      <c r="IY786" s="238"/>
      <c r="IZ786" s="238"/>
      <c r="JA786" s="238"/>
      <c r="JB786" s="238"/>
      <c r="JC786" s="238"/>
      <c r="JD786" s="238"/>
      <c r="JE786" s="238"/>
      <c r="JF786" s="238"/>
      <c r="JG786" s="238"/>
    </row>
    <row r="787" spans="1:267" s="791" customFormat="1" ht="15" customHeight="1" x14ac:dyDescent="0.25">
      <c r="A787" s="738">
        <v>1</v>
      </c>
      <c r="B787" s="1744">
        <v>1</v>
      </c>
      <c r="C787" s="1217" t="s">
        <v>328</v>
      </c>
      <c r="D787" s="1217"/>
      <c r="E787" s="1185"/>
      <c r="F787" s="2259">
        <f t="shared" si="493"/>
        <v>20</v>
      </c>
      <c r="G787" s="1186">
        <f t="shared" si="493"/>
        <v>7</v>
      </c>
      <c r="H787" s="1186">
        <f t="shared" si="493"/>
        <v>4</v>
      </c>
      <c r="I787" s="1319">
        <f t="shared" si="491"/>
        <v>57.142857142857139</v>
      </c>
      <c r="J787" s="1449"/>
      <c r="K787" s="1449"/>
      <c r="L787" s="1450"/>
      <c r="M787" s="1450"/>
      <c r="N787" s="1450"/>
      <c r="O787" s="1450"/>
      <c r="P787" s="1450"/>
      <c r="Q787" s="1450"/>
      <c r="R787" s="1186"/>
      <c r="S787" s="1186"/>
      <c r="T787" s="1186"/>
      <c r="U787" s="1186"/>
      <c r="V787" s="1605"/>
      <c r="W787" s="1186"/>
      <c r="X787" s="1186"/>
      <c r="Y787" s="1186"/>
      <c r="Z787" s="1451"/>
      <c r="AA787" s="1186"/>
      <c r="AB787" s="1186">
        <f t="shared" si="495"/>
        <v>0</v>
      </c>
      <c r="AC787" s="1186"/>
      <c r="AD787" s="1186"/>
      <c r="AE787" s="238"/>
      <c r="AF787" s="767"/>
      <c r="AG787" s="238"/>
      <c r="AH787" s="238"/>
      <c r="AI787" s="238"/>
      <c r="AJ787" s="238"/>
      <c r="AK787" s="238"/>
      <c r="AL787" s="238"/>
      <c r="AM787" s="238"/>
      <c r="AN787" s="238"/>
      <c r="AO787" s="238"/>
      <c r="AP787" s="238"/>
      <c r="AQ787" s="238"/>
      <c r="AR787" s="238"/>
      <c r="AS787" s="238"/>
      <c r="AT787" s="238"/>
      <c r="AU787" s="238"/>
      <c r="AV787" s="238"/>
      <c r="AW787" s="238"/>
      <c r="AX787" s="238"/>
      <c r="AY787" s="238"/>
      <c r="AZ787" s="238"/>
      <c r="BA787" s="238"/>
      <c r="BB787" s="238"/>
      <c r="BC787" s="238"/>
      <c r="BD787" s="238"/>
      <c r="BE787" s="238"/>
      <c r="BF787" s="238"/>
      <c r="BG787" s="238"/>
      <c r="BH787" s="238"/>
      <c r="BI787" s="238"/>
      <c r="BJ787" s="238"/>
      <c r="BK787" s="238"/>
      <c r="BL787" s="238"/>
      <c r="BM787" s="238"/>
      <c r="BN787" s="238"/>
      <c r="BO787" s="238"/>
      <c r="BP787" s="238"/>
      <c r="BQ787" s="238"/>
      <c r="BR787" s="238"/>
      <c r="BS787" s="238"/>
      <c r="BT787" s="238"/>
      <c r="BU787" s="238"/>
      <c r="BV787" s="238"/>
      <c r="BW787" s="238"/>
      <c r="BX787" s="238"/>
      <c r="BY787" s="238"/>
      <c r="BZ787" s="238"/>
      <c r="CA787" s="238"/>
      <c r="CB787" s="238"/>
      <c r="CC787" s="238"/>
      <c r="CD787" s="238"/>
      <c r="CE787" s="238"/>
      <c r="CF787" s="238"/>
      <c r="CG787" s="238"/>
      <c r="CH787" s="238"/>
      <c r="CI787" s="238"/>
      <c r="CJ787" s="238"/>
      <c r="CK787" s="238"/>
      <c r="CL787" s="238"/>
      <c r="CM787" s="238"/>
      <c r="CN787" s="238"/>
      <c r="CO787" s="238"/>
      <c r="CP787" s="238"/>
      <c r="CQ787" s="238"/>
      <c r="CR787" s="238"/>
      <c r="CS787" s="238"/>
      <c r="CT787" s="238"/>
      <c r="CU787" s="238"/>
      <c r="CV787" s="238"/>
      <c r="CW787" s="238"/>
      <c r="CX787" s="238"/>
      <c r="CY787" s="238"/>
      <c r="CZ787" s="238"/>
      <c r="DA787" s="238"/>
      <c r="DB787" s="238"/>
      <c r="DC787" s="238"/>
      <c r="DD787" s="238"/>
      <c r="DE787" s="238"/>
      <c r="DF787" s="238"/>
      <c r="DG787" s="238"/>
      <c r="DH787" s="238"/>
      <c r="DI787" s="238"/>
      <c r="DJ787" s="238"/>
      <c r="DK787" s="238"/>
      <c r="DL787" s="238"/>
      <c r="DM787" s="238"/>
      <c r="DN787" s="238"/>
      <c r="DO787" s="238"/>
      <c r="DP787" s="238"/>
      <c r="DQ787" s="238"/>
      <c r="DR787" s="238"/>
      <c r="DS787" s="238"/>
      <c r="DT787" s="238"/>
      <c r="DU787" s="238"/>
      <c r="DV787" s="238"/>
      <c r="DW787" s="238"/>
      <c r="DX787" s="238"/>
      <c r="DY787" s="238"/>
      <c r="DZ787" s="238"/>
      <c r="EA787" s="238"/>
      <c r="EB787" s="238"/>
      <c r="EC787" s="238"/>
      <c r="ED787" s="238"/>
      <c r="EE787" s="238"/>
      <c r="EF787" s="238"/>
      <c r="EG787" s="238"/>
      <c r="EH787" s="238"/>
      <c r="EI787" s="238"/>
      <c r="EJ787" s="238"/>
      <c r="EK787" s="238"/>
      <c r="EL787" s="238"/>
      <c r="EM787" s="238"/>
      <c r="EN787" s="238"/>
      <c r="EO787" s="238"/>
      <c r="EP787" s="238"/>
      <c r="EQ787" s="238"/>
      <c r="ER787" s="238"/>
      <c r="ES787" s="238"/>
      <c r="ET787" s="238"/>
      <c r="EU787" s="238"/>
      <c r="EV787" s="238"/>
      <c r="EW787" s="238"/>
      <c r="EX787" s="238"/>
      <c r="EY787" s="238"/>
      <c r="EZ787" s="238"/>
      <c r="FA787" s="238"/>
      <c r="FB787" s="238"/>
      <c r="FC787" s="238"/>
      <c r="FD787" s="238"/>
      <c r="FE787" s="238"/>
      <c r="FF787" s="238"/>
      <c r="FG787" s="238"/>
      <c r="FH787" s="238"/>
      <c r="FI787" s="238"/>
      <c r="FJ787" s="238"/>
      <c r="FK787" s="238"/>
      <c r="FL787" s="238"/>
      <c r="FM787" s="238"/>
      <c r="FN787" s="238"/>
      <c r="FO787" s="238"/>
      <c r="FP787" s="238"/>
      <c r="FQ787" s="238"/>
      <c r="FR787" s="238"/>
      <c r="FS787" s="238"/>
      <c r="FT787" s="238"/>
      <c r="FU787" s="238"/>
      <c r="FV787" s="238"/>
      <c r="FW787" s="238"/>
      <c r="FX787" s="238"/>
      <c r="FY787" s="238"/>
      <c r="FZ787" s="238"/>
      <c r="GA787" s="238"/>
      <c r="GB787" s="238"/>
      <c r="GC787" s="238"/>
      <c r="GD787" s="238"/>
      <c r="GE787" s="238"/>
      <c r="GF787" s="238"/>
      <c r="GG787" s="238"/>
      <c r="GH787" s="238"/>
      <c r="GI787" s="238"/>
      <c r="GJ787" s="238"/>
      <c r="GK787" s="238"/>
      <c r="GL787" s="238"/>
      <c r="GM787" s="238"/>
      <c r="GN787" s="238"/>
      <c r="GO787" s="238"/>
      <c r="GP787" s="238"/>
      <c r="GQ787" s="238"/>
      <c r="GR787" s="238"/>
      <c r="GS787" s="238"/>
      <c r="GT787" s="238"/>
      <c r="GU787" s="238"/>
      <c r="GV787" s="238"/>
      <c r="GW787" s="238"/>
      <c r="GX787" s="238"/>
      <c r="GY787" s="238"/>
      <c r="GZ787" s="238"/>
      <c r="HA787" s="238"/>
      <c r="HB787" s="238"/>
      <c r="HC787" s="238"/>
      <c r="HD787" s="238"/>
      <c r="HE787" s="238"/>
      <c r="HF787" s="238"/>
      <c r="HG787" s="238"/>
      <c r="HH787" s="238"/>
      <c r="HI787" s="238"/>
      <c r="HJ787" s="238"/>
      <c r="HK787" s="238"/>
      <c r="HL787" s="238"/>
      <c r="HM787" s="238"/>
      <c r="HN787" s="238"/>
      <c r="HO787" s="238"/>
      <c r="HP787" s="238"/>
      <c r="HQ787" s="238"/>
      <c r="HR787" s="238"/>
      <c r="HS787" s="238"/>
      <c r="HT787" s="238"/>
      <c r="HU787" s="238"/>
      <c r="HV787" s="238"/>
      <c r="HW787" s="238"/>
      <c r="HX787" s="238"/>
      <c r="HY787" s="238"/>
      <c r="HZ787" s="238"/>
      <c r="IA787" s="238"/>
      <c r="IB787" s="238"/>
      <c r="IC787" s="238"/>
      <c r="ID787" s="238"/>
      <c r="IE787" s="238"/>
      <c r="IF787" s="238"/>
      <c r="IG787" s="238"/>
      <c r="IH787" s="238"/>
      <c r="II787" s="238"/>
      <c r="IJ787" s="238"/>
      <c r="IK787" s="238"/>
      <c r="IL787" s="238"/>
      <c r="IM787" s="238"/>
      <c r="IN787" s="238"/>
      <c r="IO787" s="238"/>
      <c r="IP787" s="238"/>
      <c r="IQ787" s="238"/>
      <c r="IR787" s="238"/>
      <c r="IS787" s="238"/>
      <c r="IT787" s="238"/>
      <c r="IU787" s="238"/>
      <c r="IV787" s="238"/>
      <c r="IW787" s="238"/>
      <c r="IX787" s="238"/>
      <c r="IY787" s="238"/>
      <c r="IZ787" s="238"/>
      <c r="JA787" s="238"/>
      <c r="JB787" s="238"/>
      <c r="JC787" s="238"/>
      <c r="JD787" s="238"/>
      <c r="JE787" s="238"/>
      <c r="JF787" s="238"/>
      <c r="JG787" s="238"/>
    </row>
    <row r="788" spans="1:267" s="791" customFormat="1" ht="30" customHeight="1" x14ac:dyDescent="0.25">
      <c r="A788" s="738">
        <v>1</v>
      </c>
      <c r="B788" s="1744">
        <v>1</v>
      </c>
      <c r="C788" s="2086" t="s">
        <v>329</v>
      </c>
      <c r="D788" s="2086"/>
      <c r="E788" s="1185"/>
      <c r="F788" s="2261">
        <f t="shared" si="493"/>
        <v>20</v>
      </c>
      <c r="G788" s="1186">
        <f t="shared" si="493"/>
        <v>7</v>
      </c>
      <c r="H788" s="1191">
        <f t="shared" si="493"/>
        <v>4</v>
      </c>
      <c r="I788" s="1319">
        <f t="shared" si="491"/>
        <v>57.142857142857139</v>
      </c>
      <c r="J788" s="2087"/>
      <c r="K788" s="2087"/>
      <c r="L788" s="2088"/>
      <c r="M788" s="1450"/>
      <c r="N788" s="2088"/>
      <c r="O788" s="2088"/>
      <c r="P788" s="2088"/>
      <c r="Q788" s="1450"/>
      <c r="R788" s="1191"/>
      <c r="S788" s="1191"/>
      <c r="T788" s="1191"/>
      <c r="U788" s="1191"/>
      <c r="V788" s="1605"/>
      <c r="W788" s="1186"/>
      <c r="X788" s="1186"/>
      <c r="Y788" s="1191"/>
      <c r="Z788" s="2089"/>
      <c r="AA788" s="1191"/>
      <c r="AB788" s="1186">
        <f t="shared" si="495"/>
        <v>0</v>
      </c>
      <c r="AC788" s="1191"/>
      <c r="AD788" s="1191"/>
      <c r="AE788" s="238"/>
      <c r="AF788" s="767"/>
      <c r="AG788" s="238"/>
      <c r="AH788" s="238"/>
      <c r="AI788" s="238"/>
      <c r="AJ788" s="238"/>
      <c r="AK788" s="238"/>
      <c r="AL788" s="238"/>
      <c r="AM788" s="238"/>
      <c r="AN788" s="238"/>
      <c r="AO788" s="238"/>
      <c r="AP788" s="238"/>
      <c r="AQ788" s="238"/>
      <c r="AR788" s="238"/>
      <c r="AS788" s="238"/>
      <c r="AT788" s="238"/>
      <c r="AU788" s="238"/>
      <c r="AV788" s="238"/>
      <c r="AW788" s="238"/>
      <c r="AX788" s="238"/>
      <c r="AY788" s="238"/>
      <c r="AZ788" s="238"/>
      <c r="BA788" s="238"/>
      <c r="BB788" s="238"/>
      <c r="BC788" s="238"/>
      <c r="BD788" s="238"/>
      <c r="BE788" s="238"/>
      <c r="BF788" s="238"/>
      <c r="BG788" s="238"/>
      <c r="BH788" s="238"/>
      <c r="BI788" s="238"/>
      <c r="BJ788" s="238"/>
      <c r="BK788" s="238"/>
      <c r="BL788" s="238"/>
      <c r="BM788" s="238"/>
      <c r="BN788" s="238"/>
      <c r="BO788" s="238"/>
      <c r="BP788" s="238"/>
      <c r="BQ788" s="238"/>
      <c r="BR788" s="238"/>
      <c r="BS788" s="238"/>
      <c r="BT788" s="238"/>
      <c r="BU788" s="238"/>
      <c r="BV788" s="238"/>
      <c r="BW788" s="238"/>
      <c r="BX788" s="238"/>
      <c r="BY788" s="238"/>
      <c r="BZ788" s="238"/>
      <c r="CA788" s="238"/>
      <c r="CB788" s="238"/>
      <c r="CC788" s="238"/>
      <c r="CD788" s="238"/>
      <c r="CE788" s="238"/>
      <c r="CF788" s="238"/>
      <c r="CG788" s="238"/>
      <c r="CH788" s="238"/>
      <c r="CI788" s="238"/>
      <c r="CJ788" s="238"/>
      <c r="CK788" s="238"/>
      <c r="CL788" s="238"/>
      <c r="CM788" s="238"/>
      <c r="CN788" s="238"/>
      <c r="CO788" s="238"/>
      <c r="CP788" s="238"/>
      <c r="CQ788" s="238"/>
      <c r="CR788" s="238"/>
      <c r="CS788" s="238"/>
      <c r="CT788" s="238"/>
      <c r="CU788" s="238"/>
      <c r="CV788" s="238"/>
      <c r="CW788" s="238"/>
      <c r="CX788" s="238"/>
      <c r="CY788" s="238"/>
      <c r="CZ788" s="238"/>
      <c r="DA788" s="238"/>
      <c r="DB788" s="238"/>
      <c r="DC788" s="238"/>
      <c r="DD788" s="238"/>
      <c r="DE788" s="238"/>
      <c r="DF788" s="238"/>
      <c r="DG788" s="238"/>
      <c r="DH788" s="238"/>
      <c r="DI788" s="238"/>
      <c r="DJ788" s="238"/>
      <c r="DK788" s="238"/>
      <c r="DL788" s="238"/>
      <c r="DM788" s="238"/>
      <c r="DN788" s="238"/>
      <c r="DO788" s="238"/>
      <c r="DP788" s="238"/>
      <c r="DQ788" s="238"/>
      <c r="DR788" s="238"/>
      <c r="DS788" s="238"/>
      <c r="DT788" s="238"/>
      <c r="DU788" s="238"/>
      <c r="DV788" s="238"/>
      <c r="DW788" s="238"/>
      <c r="DX788" s="238"/>
      <c r="DY788" s="238"/>
      <c r="DZ788" s="238"/>
      <c r="EA788" s="238"/>
      <c r="EB788" s="238"/>
      <c r="EC788" s="238"/>
      <c r="ED788" s="238"/>
      <c r="EE788" s="238"/>
      <c r="EF788" s="238"/>
      <c r="EG788" s="238"/>
      <c r="EH788" s="238"/>
      <c r="EI788" s="238"/>
      <c r="EJ788" s="238"/>
      <c r="EK788" s="238"/>
      <c r="EL788" s="238"/>
      <c r="EM788" s="238"/>
      <c r="EN788" s="238"/>
      <c r="EO788" s="238"/>
      <c r="EP788" s="238"/>
      <c r="EQ788" s="238"/>
      <c r="ER788" s="238"/>
      <c r="ES788" s="238"/>
      <c r="ET788" s="238"/>
      <c r="EU788" s="238"/>
      <c r="EV788" s="238"/>
      <c r="EW788" s="238"/>
      <c r="EX788" s="238"/>
      <c r="EY788" s="238"/>
      <c r="EZ788" s="238"/>
      <c r="FA788" s="238"/>
      <c r="FB788" s="238"/>
      <c r="FC788" s="238"/>
      <c r="FD788" s="238"/>
      <c r="FE788" s="238"/>
      <c r="FF788" s="238"/>
      <c r="FG788" s="238"/>
      <c r="FH788" s="238"/>
      <c r="FI788" s="238"/>
      <c r="FJ788" s="238"/>
      <c r="FK788" s="238"/>
      <c r="FL788" s="238"/>
      <c r="FM788" s="238"/>
      <c r="FN788" s="238"/>
      <c r="FO788" s="238"/>
      <c r="FP788" s="238"/>
      <c r="FQ788" s="238"/>
      <c r="FR788" s="238"/>
      <c r="FS788" s="238"/>
      <c r="FT788" s="238"/>
      <c r="FU788" s="238"/>
      <c r="FV788" s="238"/>
      <c r="FW788" s="238"/>
      <c r="FX788" s="238"/>
      <c r="FY788" s="238"/>
      <c r="FZ788" s="238"/>
      <c r="GA788" s="238"/>
      <c r="GB788" s="238"/>
      <c r="GC788" s="238"/>
      <c r="GD788" s="238"/>
      <c r="GE788" s="238"/>
      <c r="GF788" s="238"/>
      <c r="GG788" s="238"/>
      <c r="GH788" s="238"/>
      <c r="GI788" s="238"/>
      <c r="GJ788" s="238"/>
      <c r="GK788" s="238"/>
      <c r="GL788" s="238"/>
      <c r="GM788" s="238"/>
      <c r="GN788" s="238"/>
      <c r="GO788" s="238"/>
      <c r="GP788" s="238"/>
      <c r="GQ788" s="238"/>
      <c r="GR788" s="238"/>
      <c r="GS788" s="238"/>
      <c r="GT788" s="238"/>
      <c r="GU788" s="238"/>
      <c r="GV788" s="238"/>
      <c r="GW788" s="238"/>
      <c r="GX788" s="238"/>
      <c r="GY788" s="238"/>
      <c r="GZ788" s="238"/>
      <c r="HA788" s="238"/>
      <c r="HB788" s="238"/>
      <c r="HC788" s="238"/>
      <c r="HD788" s="238"/>
      <c r="HE788" s="238"/>
      <c r="HF788" s="238"/>
      <c r="HG788" s="238"/>
      <c r="HH788" s="238"/>
      <c r="HI788" s="238"/>
      <c r="HJ788" s="238"/>
      <c r="HK788" s="238"/>
      <c r="HL788" s="238"/>
      <c r="HM788" s="238"/>
      <c r="HN788" s="238"/>
      <c r="HO788" s="238"/>
      <c r="HP788" s="238"/>
      <c r="HQ788" s="238"/>
      <c r="HR788" s="238"/>
      <c r="HS788" s="238"/>
      <c r="HT788" s="238"/>
      <c r="HU788" s="238"/>
      <c r="HV788" s="238"/>
      <c r="HW788" s="238"/>
      <c r="HX788" s="238"/>
      <c r="HY788" s="238"/>
      <c r="HZ788" s="238"/>
      <c r="IA788" s="238"/>
      <c r="IB788" s="238"/>
      <c r="IC788" s="238"/>
      <c r="ID788" s="238"/>
      <c r="IE788" s="238"/>
      <c r="IF788" s="238"/>
      <c r="IG788" s="238"/>
      <c r="IH788" s="238"/>
      <c r="II788" s="238"/>
      <c r="IJ788" s="238"/>
      <c r="IK788" s="238"/>
      <c r="IL788" s="238"/>
      <c r="IM788" s="238"/>
      <c r="IN788" s="238"/>
      <c r="IO788" s="238"/>
      <c r="IP788" s="238"/>
      <c r="IQ788" s="238"/>
      <c r="IR788" s="238"/>
      <c r="IS788" s="238"/>
      <c r="IT788" s="238"/>
      <c r="IU788" s="238"/>
      <c r="IV788" s="238"/>
      <c r="IW788" s="238"/>
      <c r="IX788" s="238"/>
      <c r="IY788" s="238"/>
      <c r="IZ788" s="238"/>
      <c r="JA788" s="238"/>
      <c r="JB788" s="238"/>
      <c r="JC788" s="238"/>
      <c r="JD788" s="238"/>
      <c r="JE788" s="238"/>
      <c r="JF788" s="238"/>
      <c r="JG788" s="238"/>
    </row>
    <row r="789" spans="1:267" s="791" customFormat="1" ht="30" customHeight="1" thickBot="1" x14ac:dyDescent="0.3">
      <c r="A789" s="738"/>
      <c r="B789" s="1744"/>
      <c r="C789" s="1209" t="s">
        <v>344</v>
      </c>
      <c r="D789" s="2563"/>
      <c r="E789" s="2090"/>
      <c r="F789" s="2262">
        <f>F730</f>
        <v>11600</v>
      </c>
      <c r="G789" s="2091">
        <f t="shared" ref="G789:H789" si="499">G730</f>
        <v>3867</v>
      </c>
      <c r="H789" s="2091">
        <f t="shared" si="499"/>
        <v>3601</v>
      </c>
      <c r="I789" s="1569">
        <f t="shared" si="491"/>
        <v>93.121282648047583</v>
      </c>
      <c r="J789" s="1458"/>
      <c r="K789" s="1458"/>
      <c r="L789" s="1459"/>
      <c r="M789" s="1459"/>
      <c r="N789" s="1459"/>
      <c r="O789" s="1459"/>
      <c r="P789" s="1459"/>
      <c r="Q789" s="1459"/>
      <c r="R789" s="1222">
        <f>R730</f>
        <v>49114.759399999995</v>
      </c>
      <c r="S789" s="1222">
        <f>S730</f>
        <v>49114.759399999995</v>
      </c>
      <c r="T789" s="1222">
        <f>T730</f>
        <v>49114.759399999995</v>
      </c>
      <c r="U789" s="1222">
        <f>U730</f>
        <v>49114.759399999995</v>
      </c>
      <c r="V789" s="1222">
        <f t="shared" ref="V789:AA789" si="500">V730</f>
        <v>16371.586466666666</v>
      </c>
      <c r="W789" s="1222">
        <f t="shared" si="500"/>
        <v>16228.286919999999</v>
      </c>
      <c r="X789" s="1222">
        <f t="shared" si="500"/>
        <v>0</v>
      </c>
      <c r="Y789" s="1222">
        <f t="shared" si="500"/>
        <v>-143.29954666666708</v>
      </c>
      <c r="Z789" s="1222">
        <f t="shared" si="500"/>
        <v>-80.389130000000009</v>
      </c>
      <c r="AA789" s="1222">
        <f t="shared" si="500"/>
        <v>16147.897789999999</v>
      </c>
      <c r="AB789" s="2091">
        <f>AB730</f>
        <v>7</v>
      </c>
      <c r="AC789" s="1222">
        <f>AC730</f>
        <v>23351.58</v>
      </c>
      <c r="AD789" s="1222">
        <f t="shared" ref="AD789" si="501">AD730</f>
        <v>23.351580000000002</v>
      </c>
      <c r="AE789" s="238"/>
      <c r="AF789" s="767"/>
      <c r="AG789" s="238"/>
      <c r="AH789" s="238"/>
      <c r="AI789" s="238"/>
      <c r="AJ789" s="238"/>
      <c r="AK789" s="238"/>
      <c r="AL789" s="238"/>
      <c r="AM789" s="238"/>
      <c r="AN789" s="238"/>
      <c r="AO789" s="238"/>
      <c r="AP789" s="238"/>
      <c r="AQ789" s="238"/>
      <c r="AR789" s="238"/>
      <c r="AS789" s="238"/>
      <c r="AT789" s="238"/>
      <c r="AU789" s="238"/>
      <c r="AV789" s="238"/>
      <c r="AW789" s="238"/>
      <c r="AX789" s="238"/>
      <c r="AY789" s="238"/>
      <c r="AZ789" s="238"/>
      <c r="BA789" s="238"/>
      <c r="BB789" s="238"/>
      <c r="BC789" s="238"/>
      <c r="BD789" s="238"/>
      <c r="BE789" s="238"/>
      <c r="BF789" s="238"/>
      <c r="BG789" s="238"/>
      <c r="BH789" s="238"/>
      <c r="BI789" s="238"/>
      <c r="BJ789" s="238"/>
      <c r="BK789" s="238"/>
      <c r="BL789" s="238"/>
      <c r="BM789" s="238"/>
      <c r="BN789" s="238"/>
      <c r="BO789" s="238"/>
      <c r="BP789" s="238"/>
      <c r="BQ789" s="238"/>
      <c r="BR789" s="238"/>
      <c r="BS789" s="238"/>
      <c r="BT789" s="238"/>
      <c r="BU789" s="238"/>
      <c r="BV789" s="238"/>
      <c r="BW789" s="238"/>
      <c r="BX789" s="238"/>
      <c r="BY789" s="238"/>
      <c r="BZ789" s="238"/>
      <c r="CA789" s="238"/>
      <c r="CB789" s="238"/>
      <c r="CC789" s="238"/>
      <c r="CD789" s="238"/>
      <c r="CE789" s="238"/>
      <c r="CF789" s="238"/>
      <c r="CG789" s="238"/>
      <c r="CH789" s="238"/>
      <c r="CI789" s="238"/>
      <c r="CJ789" s="238"/>
      <c r="CK789" s="238"/>
      <c r="CL789" s="238"/>
      <c r="CM789" s="238"/>
      <c r="CN789" s="238"/>
      <c r="CO789" s="238"/>
      <c r="CP789" s="238"/>
      <c r="CQ789" s="238"/>
      <c r="CR789" s="238"/>
      <c r="CS789" s="238"/>
      <c r="CT789" s="238"/>
      <c r="CU789" s="238"/>
      <c r="CV789" s="238"/>
      <c r="CW789" s="238"/>
      <c r="CX789" s="238"/>
      <c r="CY789" s="238"/>
      <c r="CZ789" s="238"/>
      <c r="DA789" s="238"/>
      <c r="DB789" s="238"/>
      <c r="DC789" s="238"/>
      <c r="DD789" s="238"/>
      <c r="DE789" s="238"/>
      <c r="DF789" s="238"/>
      <c r="DG789" s="238"/>
      <c r="DH789" s="238"/>
      <c r="DI789" s="238"/>
      <c r="DJ789" s="238"/>
      <c r="DK789" s="238"/>
      <c r="DL789" s="238"/>
      <c r="DM789" s="238"/>
      <c r="DN789" s="238"/>
      <c r="DO789" s="238"/>
      <c r="DP789" s="238"/>
      <c r="DQ789" s="238"/>
      <c r="DR789" s="238"/>
      <c r="DS789" s="238"/>
      <c r="DT789" s="238"/>
      <c r="DU789" s="238"/>
      <c r="DV789" s="238"/>
      <c r="DW789" s="238"/>
      <c r="DX789" s="238"/>
      <c r="DY789" s="238"/>
      <c r="DZ789" s="238"/>
      <c r="EA789" s="238"/>
      <c r="EB789" s="238"/>
      <c r="EC789" s="238"/>
      <c r="ED789" s="238"/>
      <c r="EE789" s="238"/>
      <c r="EF789" s="238"/>
      <c r="EG789" s="238"/>
      <c r="EH789" s="238"/>
      <c r="EI789" s="238"/>
      <c r="EJ789" s="238"/>
      <c r="EK789" s="238"/>
      <c r="EL789" s="238"/>
      <c r="EM789" s="238"/>
      <c r="EN789" s="238"/>
      <c r="EO789" s="238"/>
      <c r="EP789" s="238"/>
      <c r="EQ789" s="238"/>
      <c r="ER789" s="238"/>
      <c r="ES789" s="238"/>
      <c r="ET789" s="238"/>
      <c r="EU789" s="238"/>
      <c r="EV789" s="238"/>
      <c r="EW789" s="238"/>
      <c r="EX789" s="238"/>
      <c r="EY789" s="238"/>
      <c r="EZ789" s="238"/>
      <c r="FA789" s="238"/>
      <c r="FB789" s="238"/>
      <c r="FC789" s="238"/>
      <c r="FD789" s="238"/>
      <c r="FE789" s="238"/>
      <c r="FF789" s="238"/>
      <c r="FG789" s="238"/>
      <c r="FH789" s="238"/>
      <c r="FI789" s="238"/>
      <c r="FJ789" s="238"/>
      <c r="FK789" s="238"/>
      <c r="FL789" s="238"/>
      <c r="FM789" s="238"/>
      <c r="FN789" s="238"/>
      <c r="FO789" s="238"/>
      <c r="FP789" s="238"/>
      <c r="FQ789" s="238"/>
      <c r="FR789" s="238"/>
      <c r="FS789" s="238"/>
      <c r="FT789" s="238"/>
      <c r="FU789" s="238"/>
      <c r="FV789" s="238"/>
      <c r="FW789" s="238"/>
      <c r="FX789" s="238"/>
      <c r="FY789" s="238"/>
      <c r="FZ789" s="238"/>
      <c r="GA789" s="238"/>
      <c r="GB789" s="238"/>
      <c r="GC789" s="238"/>
      <c r="GD789" s="238"/>
      <c r="GE789" s="238"/>
      <c r="GF789" s="238"/>
      <c r="GG789" s="238"/>
      <c r="GH789" s="238"/>
      <c r="GI789" s="238"/>
      <c r="GJ789" s="238"/>
      <c r="GK789" s="238"/>
      <c r="GL789" s="238"/>
      <c r="GM789" s="238"/>
      <c r="GN789" s="238"/>
      <c r="GO789" s="238"/>
      <c r="GP789" s="238"/>
      <c r="GQ789" s="238"/>
      <c r="GR789" s="238"/>
      <c r="GS789" s="238"/>
      <c r="GT789" s="238"/>
      <c r="GU789" s="238"/>
      <c r="GV789" s="238"/>
      <c r="GW789" s="238"/>
      <c r="GX789" s="238"/>
      <c r="GY789" s="238"/>
      <c r="GZ789" s="238"/>
      <c r="HA789" s="238"/>
      <c r="HB789" s="238"/>
      <c r="HC789" s="238"/>
      <c r="HD789" s="238"/>
      <c r="HE789" s="238"/>
      <c r="HF789" s="238"/>
      <c r="HG789" s="238"/>
      <c r="HH789" s="238"/>
      <c r="HI789" s="238"/>
      <c r="HJ789" s="238"/>
      <c r="HK789" s="238"/>
      <c r="HL789" s="238"/>
      <c r="HM789" s="238"/>
      <c r="HN789" s="238"/>
      <c r="HO789" s="238"/>
      <c r="HP789" s="238"/>
      <c r="HQ789" s="238"/>
      <c r="HR789" s="238"/>
      <c r="HS789" s="238"/>
      <c r="HT789" s="238"/>
      <c r="HU789" s="238"/>
      <c r="HV789" s="238"/>
      <c r="HW789" s="238"/>
      <c r="HX789" s="238"/>
      <c r="HY789" s="238"/>
      <c r="HZ789" s="238"/>
      <c r="IA789" s="238"/>
      <c r="IB789" s="238"/>
      <c r="IC789" s="238"/>
      <c r="ID789" s="238"/>
      <c r="IE789" s="238"/>
      <c r="IF789" s="238"/>
      <c r="IG789" s="238"/>
      <c r="IH789" s="238"/>
      <c r="II789" s="238"/>
      <c r="IJ789" s="238"/>
      <c r="IK789" s="238"/>
      <c r="IL789" s="238"/>
      <c r="IM789" s="238"/>
      <c r="IN789" s="238"/>
      <c r="IO789" s="238"/>
      <c r="IP789" s="238"/>
      <c r="IQ789" s="238"/>
      <c r="IR789" s="238"/>
      <c r="IS789" s="238"/>
      <c r="IT789" s="238"/>
      <c r="IU789" s="238"/>
      <c r="IV789" s="238"/>
      <c r="IW789" s="238"/>
      <c r="IX789" s="238"/>
      <c r="IY789" s="238"/>
      <c r="IZ789" s="238"/>
      <c r="JA789" s="238"/>
      <c r="JB789" s="238"/>
      <c r="JC789" s="238"/>
      <c r="JD789" s="238"/>
      <c r="JE789" s="238"/>
      <c r="JF789" s="238"/>
      <c r="JG789" s="238"/>
    </row>
    <row r="790" spans="1:267" ht="15" customHeight="1" thickBot="1" x14ac:dyDescent="0.3">
      <c r="A790" s="738">
        <v>1</v>
      </c>
      <c r="B790" s="1744">
        <v>1</v>
      </c>
      <c r="C790" s="839" t="s">
        <v>66</v>
      </c>
      <c r="D790" s="839"/>
      <c r="E790" s="839"/>
      <c r="F790" s="2215"/>
      <c r="G790" s="443"/>
      <c r="H790" s="443"/>
      <c r="I790" s="443"/>
      <c r="J790" s="838"/>
      <c r="K790" s="838"/>
      <c r="L790" s="749"/>
      <c r="M790" s="749"/>
      <c r="N790" s="749"/>
      <c r="O790" s="749"/>
      <c r="P790" s="749"/>
      <c r="Q790" s="749"/>
      <c r="R790" s="749"/>
      <c r="S790" s="749"/>
      <c r="T790" s="749"/>
      <c r="U790" s="749"/>
      <c r="V790" s="1643"/>
      <c r="W790" s="749"/>
      <c r="X790" s="749"/>
      <c r="Y790" s="749"/>
      <c r="Z790" s="840"/>
      <c r="AA790" s="749"/>
      <c r="AB790" s="749"/>
      <c r="AC790" s="1847"/>
      <c r="AD790" s="1847"/>
    </row>
    <row r="791" spans="1:267" ht="31.5" customHeight="1" x14ac:dyDescent="0.25">
      <c r="A791" s="738">
        <v>1</v>
      </c>
      <c r="B791" s="1744">
        <v>1</v>
      </c>
      <c r="C791" s="841" t="s">
        <v>232</v>
      </c>
      <c r="D791" s="2564"/>
      <c r="E791" s="842"/>
      <c r="F791" s="772"/>
      <c r="G791" s="438"/>
      <c r="H791" s="438"/>
      <c r="I791" s="438"/>
      <c r="J791" s="228"/>
      <c r="K791" s="228"/>
      <c r="L791" s="228"/>
      <c r="M791" s="228"/>
      <c r="N791" s="228"/>
      <c r="O791" s="228"/>
      <c r="P791" s="228"/>
      <c r="Q791" s="228"/>
      <c r="R791" s="655"/>
      <c r="S791" s="655"/>
      <c r="T791" s="655"/>
      <c r="U791" s="655"/>
      <c r="V791" s="1644"/>
      <c r="W791" s="655"/>
      <c r="X791" s="655"/>
      <c r="Y791" s="655"/>
      <c r="Z791" s="660"/>
      <c r="AA791" s="655"/>
      <c r="AB791" s="655"/>
      <c r="AC791" s="1860"/>
      <c r="AD791" s="1860"/>
    </row>
    <row r="792" spans="1:267" s="70" customFormat="1" ht="15" customHeight="1" x14ac:dyDescent="0.25">
      <c r="A792" s="738">
        <v>1</v>
      </c>
      <c r="B792" s="1744">
        <v>1</v>
      </c>
      <c r="C792" s="654" t="s">
        <v>5</v>
      </c>
      <c r="D792" s="654"/>
      <c r="E792" s="654"/>
      <c r="F792" s="867"/>
      <c r="G792" s="228"/>
      <c r="H792" s="228"/>
      <c r="I792" s="228"/>
      <c r="J792" s="228"/>
      <c r="K792" s="228"/>
      <c r="L792" s="655"/>
      <c r="M792" s="655"/>
      <c r="N792" s="655"/>
      <c r="O792" s="655"/>
      <c r="P792" s="655"/>
      <c r="Q792" s="655"/>
      <c r="R792" s="228"/>
      <c r="S792" s="228"/>
      <c r="T792" s="228"/>
      <c r="U792" s="228"/>
      <c r="V792" s="1634"/>
      <c r="W792" s="228"/>
      <c r="X792" s="228"/>
      <c r="Y792" s="228"/>
      <c r="Z792" s="228"/>
      <c r="AA792" s="228"/>
      <c r="AB792" s="228"/>
      <c r="AC792" s="1860"/>
      <c r="AD792" s="1860"/>
      <c r="AF792" s="1730"/>
    </row>
    <row r="793" spans="1:267" s="70" customFormat="1" ht="15" customHeight="1" x14ac:dyDescent="0.25">
      <c r="A793" s="738">
        <v>1</v>
      </c>
      <c r="B793" s="1744">
        <v>1</v>
      </c>
      <c r="C793" s="656" t="s">
        <v>10</v>
      </c>
      <c r="D793" s="2570" t="s">
        <v>522</v>
      </c>
      <c r="E793" s="655">
        <v>340</v>
      </c>
      <c r="F793" s="2254">
        <v>595</v>
      </c>
      <c r="G793" s="92">
        <f t="shared" ref="G793:G800" si="502">F793/12*$C$3</f>
        <v>198.33333333333334</v>
      </c>
      <c r="H793" s="92">
        <v>198</v>
      </c>
      <c r="I793" s="92">
        <f t="shared" ref="I793:I802" si="503">H793/G793*100</f>
        <v>99.831932773109244</v>
      </c>
      <c r="J793" s="658">
        <v>10</v>
      </c>
      <c r="K793" s="93">
        <f t="shared" ref="K793:K802" si="504">N793/H793</f>
        <v>9.8383838383838391</v>
      </c>
      <c r="L793" s="94">
        <f t="shared" ref="L793:L801" si="505">ROUND(F793*J793,0)</f>
        <v>5950</v>
      </c>
      <c r="M793" s="94">
        <f t="shared" ref="M793:M801" si="506">ROUND(L793/12*$C$3,0)</f>
        <v>1983</v>
      </c>
      <c r="N793" s="94">
        <f>1414+534</f>
        <v>1948</v>
      </c>
      <c r="O793" s="94">
        <f t="shared" ref="O793:O802" si="507">N793/M793*100</f>
        <v>98.234997478567834</v>
      </c>
      <c r="P793" s="94">
        <f t="shared" ref="P793:P801" si="508">L793/E793</f>
        <v>17.5</v>
      </c>
      <c r="Q793" s="94">
        <f t="shared" ref="Q793:Q802" si="509">N793/$C$3*12/P793</f>
        <v>333.94285714285712</v>
      </c>
      <c r="R793" s="711"/>
      <c r="S793" s="711"/>
      <c r="T793" s="711"/>
      <c r="U793" s="711"/>
      <c r="V793" s="1602"/>
      <c r="W793" s="711"/>
      <c r="X793" s="711"/>
      <c r="Y793" s="711"/>
      <c r="Z793" s="711"/>
      <c r="AA793" s="711"/>
      <c r="AB793" s="711"/>
      <c r="AC793" s="1841"/>
      <c r="AD793" s="1841"/>
      <c r="AF793" s="1730"/>
    </row>
    <row r="794" spans="1:267" s="70" customFormat="1" ht="15" customHeight="1" x14ac:dyDescent="0.25">
      <c r="A794" s="738">
        <v>1</v>
      </c>
      <c r="B794" s="1744">
        <v>1</v>
      </c>
      <c r="C794" s="656" t="s">
        <v>8</v>
      </c>
      <c r="D794" s="2570" t="s">
        <v>522</v>
      </c>
      <c r="E794" s="655">
        <v>340</v>
      </c>
      <c r="F794" s="2254">
        <v>210</v>
      </c>
      <c r="G794" s="92">
        <f t="shared" si="502"/>
        <v>70</v>
      </c>
      <c r="H794" s="92">
        <v>77</v>
      </c>
      <c r="I794" s="92">
        <f t="shared" si="503"/>
        <v>110.00000000000001</v>
      </c>
      <c r="J794" s="658">
        <v>10.8</v>
      </c>
      <c r="K794" s="93">
        <f t="shared" si="504"/>
        <v>9.1558441558441555</v>
      </c>
      <c r="L794" s="94">
        <f t="shared" si="505"/>
        <v>2268</v>
      </c>
      <c r="M794" s="94">
        <f t="shared" si="506"/>
        <v>756</v>
      </c>
      <c r="N794" s="94">
        <f>513+192</f>
        <v>705</v>
      </c>
      <c r="O794" s="94">
        <f t="shared" si="507"/>
        <v>93.253968253968253</v>
      </c>
      <c r="P794" s="94">
        <f t="shared" si="508"/>
        <v>6.6705882352941179</v>
      </c>
      <c r="Q794" s="94">
        <f t="shared" si="509"/>
        <v>317.06349206349205</v>
      </c>
      <c r="R794" s="711"/>
      <c r="S794" s="711"/>
      <c r="T794" s="711"/>
      <c r="U794" s="711"/>
      <c r="V794" s="1602"/>
      <c r="W794" s="711"/>
      <c r="X794" s="711"/>
      <c r="Y794" s="711"/>
      <c r="Z794" s="711"/>
      <c r="AA794" s="711"/>
      <c r="AB794" s="711"/>
      <c r="AC794" s="1841"/>
      <c r="AD794" s="1841"/>
      <c r="AF794" s="1730"/>
    </row>
    <row r="795" spans="1:267" s="70" customFormat="1" ht="15" customHeight="1" x14ac:dyDescent="0.25">
      <c r="A795" s="738">
        <v>1</v>
      </c>
      <c r="B795" s="1744">
        <v>1</v>
      </c>
      <c r="C795" s="656" t="s">
        <v>6</v>
      </c>
      <c r="D795" s="2570" t="s">
        <v>522</v>
      </c>
      <c r="E795" s="655">
        <v>340</v>
      </c>
      <c r="F795" s="2254">
        <v>630</v>
      </c>
      <c r="G795" s="92">
        <f t="shared" si="502"/>
        <v>210</v>
      </c>
      <c r="H795" s="92">
        <v>198</v>
      </c>
      <c r="I795" s="92">
        <f t="shared" si="503"/>
        <v>94.285714285714278</v>
      </c>
      <c r="J795" s="658">
        <v>9</v>
      </c>
      <c r="K795" s="93">
        <f t="shared" si="504"/>
        <v>9.0909090909090917</v>
      </c>
      <c r="L795" s="94">
        <f t="shared" si="505"/>
        <v>5670</v>
      </c>
      <c r="M795" s="94">
        <f t="shared" si="506"/>
        <v>1890</v>
      </c>
      <c r="N795" s="94">
        <f>1285+515</f>
        <v>1800</v>
      </c>
      <c r="O795" s="94">
        <f t="shared" si="507"/>
        <v>95.238095238095227</v>
      </c>
      <c r="P795" s="94">
        <f t="shared" si="508"/>
        <v>16.676470588235293</v>
      </c>
      <c r="Q795" s="94">
        <f t="shared" si="509"/>
        <v>323.8095238095238</v>
      </c>
      <c r="R795" s="711"/>
      <c r="S795" s="711"/>
      <c r="T795" s="711"/>
      <c r="U795" s="711"/>
      <c r="V795" s="1602"/>
      <c r="W795" s="711"/>
      <c r="X795" s="711"/>
      <c r="Y795" s="711"/>
      <c r="Z795" s="711"/>
      <c r="AA795" s="711"/>
      <c r="AB795" s="711"/>
      <c r="AC795" s="1841"/>
      <c r="AD795" s="1841"/>
      <c r="AF795" s="1730"/>
    </row>
    <row r="796" spans="1:267" s="70" customFormat="1" ht="15" customHeight="1" x14ac:dyDescent="0.25">
      <c r="A796" s="738">
        <v>1</v>
      </c>
      <c r="B796" s="1744">
        <v>1</v>
      </c>
      <c r="C796" s="656" t="s">
        <v>76</v>
      </c>
      <c r="D796" s="2570" t="s">
        <v>522</v>
      </c>
      <c r="E796" s="655">
        <v>340</v>
      </c>
      <c r="F796" s="2254">
        <v>190</v>
      </c>
      <c r="G796" s="92">
        <f t="shared" si="502"/>
        <v>63.333333333333336</v>
      </c>
      <c r="H796" s="92">
        <v>81</v>
      </c>
      <c r="I796" s="92">
        <f t="shared" si="503"/>
        <v>127.89473684210526</v>
      </c>
      <c r="J796" s="658">
        <v>11.5</v>
      </c>
      <c r="K796" s="93">
        <f t="shared" si="504"/>
        <v>9.9506172839506171</v>
      </c>
      <c r="L796" s="94">
        <f t="shared" si="505"/>
        <v>2185</v>
      </c>
      <c r="M796" s="94">
        <f t="shared" si="506"/>
        <v>728</v>
      </c>
      <c r="N796" s="94">
        <f>677+129</f>
        <v>806</v>
      </c>
      <c r="O796" s="94">
        <f t="shared" si="507"/>
        <v>110.71428571428572</v>
      </c>
      <c r="P796" s="94">
        <f t="shared" si="508"/>
        <v>6.4264705882352944</v>
      </c>
      <c r="Q796" s="94">
        <f t="shared" si="509"/>
        <v>376.25629290617849</v>
      </c>
      <c r="R796" s="711"/>
      <c r="S796" s="711"/>
      <c r="T796" s="711"/>
      <c r="U796" s="711"/>
      <c r="V796" s="1602"/>
      <c r="W796" s="711"/>
      <c r="X796" s="711"/>
      <c r="Y796" s="711"/>
      <c r="Z796" s="711"/>
      <c r="AA796" s="711"/>
      <c r="AB796" s="711"/>
      <c r="AC796" s="1841"/>
      <c r="AD796" s="1841"/>
      <c r="AF796" s="1730"/>
    </row>
    <row r="797" spans="1:267" s="70" customFormat="1" ht="15" customHeight="1" x14ac:dyDescent="0.25">
      <c r="A797" s="738">
        <v>1</v>
      </c>
      <c r="B797" s="1744">
        <v>1</v>
      </c>
      <c r="C797" s="656" t="s">
        <v>77</v>
      </c>
      <c r="D797" s="2570" t="s">
        <v>522</v>
      </c>
      <c r="E797" s="655">
        <v>320</v>
      </c>
      <c r="F797" s="772">
        <v>535</v>
      </c>
      <c r="G797" s="92">
        <f t="shared" si="502"/>
        <v>178.33333333333334</v>
      </c>
      <c r="H797" s="92">
        <v>192</v>
      </c>
      <c r="I797" s="92">
        <f t="shared" si="503"/>
        <v>107.66355140186916</v>
      </c>
      <c r="J797" s="659">
        <v>9</v>
      </c>
      <c r="K797" s="93">
        <f t="shared" si="504"/>
        <v>8.8802083333333339</v>
      </c>
      <c r="L797" s="94">
        <f t="shared" si="505"/>
        <v>4815</v>
      </c>
      <c r="M797" s="94">
        <f t="shared" si="506"/>
        <v>1605</v>
      </c>
      <c r="N797" s="94">
        <f>1376+329</f>
        <v>1705</v>
      </c>
      <c r="O797" s="94">
        <f t="shared" si="507"/>
        <v>106.23052959501558</v>
      </c>
      <c r="P797" s="94">
        <f t="shared" si="508"/>
        <v>15.046875</v>
      </c>
      <c r="Q797" s="94">
        <f t="shared" si="509"/>
        <v>339.93769470404982</v>
      </c>
      <c r="R797" s="711"/>
      <c r="S797" s="711"/>
      <c r="T797" s="711"/>
      <c r="U797" s="711"/>
      <c r="V797" s="1602"/>
      <c r="W797" s="711"/>
      <c r="X797" s="711"/>
      <c r="Y797" s="711"/>
      <c r="Z797" s="711"/>
      <c r="AA797" s="711"/>
      <c r="AB797" s="711"/>
      <c r="AC797" s="1841"/>
      <c r="AD797" s="1841"/>
      <c r="AF797" s="1730"/>
    </row>
    <row r="798" spans="1:267" s="70" customFormat="1" ht="15" customHeight="1" x14ac:dyDescent="0.25">
      <c r="A798" s="738">
        <v>1</v>
      </c>
      <c r="B798" s="1744">
        <v>1</v>
      </c>
      <c r="C798" s="656" t="s">
        <v>27</v>
      </c>
      <c r="D798" s="2570" t="s">
        <v>522</v>
      </c>
      <c r="E798" s="655">
        <v>300</v>
      </c>
      <c r="F798" s="2254">
        <v>300</v>
      </c>
      <c r="G798" s="92">
        <f t="shared" si="502"/>
        <v>100</v>
      </c>
      <c r="H798" s="92">
        <v>115</v>
      </c>
      <c r="I798" s="92">
        <f t="shared" si="503"/>
        <v>114.99999999999999</v>
      </c>
      <c r="J798" s="658">
        <v>6</v>
      </c>
      <c r="K798" s="93">
        <f t="shared" si="504"/>
        <v>6.3304347826086955</v>
      </c>
      <c r="L798" s="94">
        <f t="shared" si="505"/>
        <v>1800</v>
      </c>
      <c r="M798" s="94">
        <f t="shared" si="506"/>
        <v>600</v>
      </c>
      <c r="N798" s="94">
        <f>449+279</f>
        <v>728</v>
      </c>
      <c r="O798" s="94">
        <f t="shared" si="507"/>
        <v>121.33333333333334</v>
      </c>
      <c r="P798" s="94">
        <f t="shared" si="508"/>
        <v>6</v>
      </c>
      <c r="Q798" s="94">
        <f t="shared" si="509"/>
        <v>364</v>
      </c>
      <c r="R798" s="711"/>
      <c r="S798" s="711"/>
      <c r="T798" s="711"/>
      <c r="U798" s="711"/>
      <c r="V798" s="1602"/>
      <c r="W798" s="711"/>
      <c r="X798" s="711"/>
      <c r="Y798" s="711"/>
      <c r="Z798" s="711"/>
      <c r="AA798" s="711"/>
      <c r="AB798" s="711"/>
      <c r="AC798" s="1841"/>
      <c r="AD798" s="1841"/>
      <c r="AF798" s="1730"/>
    </row>
    <row r="799" spans="1:267" s="70" customFormat="1" ht="15" customHeight="1" x14ac:dyDescent="0.25">
      <c r="A799" s="738">
        <v>1</v>
      </c>
      <c r="B799" s="1744">
        <v>1</v>
      </c>
      <c r="C799" s="656" t="s">
        <v>28</v>
      </c>
      <c r="D799" s="2570" t="s">
        <v>522</v>
      </c>
      <c r="E799" s="565">
        <v>340</v>
      </c>
      <c r="F799" s="2254">
        <v>210</v>
      </c>
      <c r="G799" s="92">
        <f t="shared" si="502"/>
        <v>70</v>
      </c>
      <c r="H799" s="92">
        <v>84</v>
      </c>
      <c r="I799" s="92">
        <f t="shared" si="503"/>
        <v>120</v>
      </c>
      <c r="J799" s="658">
        <v>7.7</v>
      </c>
      <c r="K799" s="93">
        <f t="shared" si="504"/>
        <v>6.4880952380952381</v>
      </c>
      <c r="L799" s="94">
        <f t="shared" si="505"/>
        <v>1617</v>
      </c>
      <c r="M799" s="94">
        <f t="shared" si="506"/>
        <v>539</v>
      </c>
      <c r="N799" s="94">
        <f>410+135</f>
        <v>545</v>
      </c>
      <c r="O799" s="94">
        <f t="shared" si="507"/>
        <v>101.11317254174396</v>
      </c>
      <c r="P799" s="94">
        <f t="shared" si="508"/>
        <v>4.7558823529411764</v>
      </c>
      <c r="Q799" s="94">
        <f t="shared" si="509"/>
        <v>343.78478664192949</v>
      </c>
      <c r="R799" s="711"/>
      <c r="S799" s="711"/>
      <c r="T799" s="711"/>
      <c r="U799" s="711"/>
      <c r="V799" s="1602"/>
      <c r="W799" s="711"/>
      <c r="X799" s="711"/>
      <c r="Y799" s="711"/>
      <c r="Z799" s="711"/>
      <c r="AA799" s="711"/>
      <c r="AB799" s="711"/>
      <c r="AC799" s="1841"/>
      <c r="AD799" s="1841"/>
      <c r="AF799" s="1730"/>
    </row>
    <row r="800" spans="1:267" s="70" customFormat="1" ht="15" customHeight="1" x14ac:dyDescent="0.25">
      <c r="A800" s="738"/>
      <c r="B800" s="1744">
        <v>1</v>
      </c>
      <c r="C800" s="656" t="s">
        <v>362</v>
      </c>
      <c r="D800" s="2570" t="s">
        <v>522</v>
      </c>
      <c r="E800" s="655">
        <v>330</v>
      </c>
      <c r="F800" s="867">
        <v>25</v>
      </c>
      <c r="G800" s="92">
        <f t="shared" si="502"/>
        <v>8.3333333333333339</v>
      </c>
      <c r="H800" s="92">
        <v>9</v>
      </c>
      <c r="I800" s="92">
        <f>H800/ROUND(G800,0)*100</f>
        <v>112.5</v>
      </c>
      <c r="J800" s="501">
        <v>10</v>
      </c>
      <c r="K800" s="93">
        <f t="shared" si="504"/>
        <v>7.333333333333333</v>
      </c>
      <c r="L800" s="94">
        <f t="shared" si="505"/>
        <v>250</v>
      </c>
      <c r="M800" s="94">
        <f t="shared" si="506"/>
        <v>83</v>
      </c>
      <c r="N800" s="94">
        <f>49+17</f>
        <v>66</v>
      </c>
      <c r="O800" s="94">
        <f t="shared" si="507"/>
        <v>79.518072289156621</v>
      </c>
      <c r="P800" s="94">
        <f t="shared" si="508"/>
        <v>0.75757575757575757</v>
      </c>
      <c r="Q800" s="94">
        <f t="shared" si="509"/>
        <v>261.36</v>
      </c>
      <c r="R800" s="711"/>
      <c r="S800" s="711"/>
      <c r="T800" s="711"/>
      <c r="U800" s="711"/>
      <c r="V800" s="1603"/>
      <c r="W800" s="711"/>
      <c r="X800" s="711"/>
      <c r="Y800" s="711"/>
      <c r="Z800" s="711"/>
      <c r="AA800" s="711"/>
      <c r="AB800" s="711"/>
      <c r="AC800" s="1841"/>
      <c r="AD800" s="1841"/>
      <c r="AF800" s="1730"/>
    </row>
    <row r="801" spans="1:32" s="70" customFormat="1" ht="15" customHeight="1" x14ac:dyDescent="0.25">
      <c r="A801" s="738"/>
      <c r="B801" s="1744">
        <v>1</v>
      </c>
      <c r="C801" s="656" t="s">
        <v>26</v>
      </c>
      <c r="D801" s="2570" t="s">
        <v>522</v>
      </c>
      <c r="E801" s="655">
        <v>340</v>
      </c>
      <c r="F801" s="867">
        <v>650</v>
      </c>
      <c r="G801" s="92">
        <f t="shared" ref="G801" si="510">F801/12*$C$3</f>
        <v>216.66666666666666</v>
      </c>
      <c r="H801" s="92">
        <v>231</v>
      </c>
      <c r="I801" s="92">
        <f t="shared" si="503"/>
        <v>106.61538461538463</v>
      </c>
      <c r="J801" s="501">
        <v>6.1</v>
      </c>
      <c r="K801" s="93">
        <f t="shared" si="504"/>
        <v>6.9264069264069263</v>
      </c>
      <c r="L801" s="94">
        <f t="shared" si="505"/>
        <v>3965</v>
      </c>
      <c r="M801" s="94">
        <f t="shared" si="506"/>
        <v>1322</v>
      </c>
      <c r="N801" s="94">
        <f>1162+438</f>
        <v>1600</v>
      </c>
      <c r="O801" s="94">
        <f t="shared" si="507"/>
        <v>121.02874432677761</v>
      </c>
      <c r="P801" s="94">
        <f t="shared" si="508"/>
        <v>11.661764705882353</v>
      </c>
      <c r="Q801" s="94">
        <f t="shared" si="509"/>
        <v>411.60151324085751</v>
      </c>
      <c r="R801" s="711"/>
      <c r="S801" s="711"/>
      <c r="T801" s="711"/>
      <c r="U801" s="711"/>
      <c r="V801" s="1603"/>
      <c r="W801" s="711"/>
      <c r="X801" s="711"/>
      <c r="Y801" s="711"/>
      <c r="Z801" s="711"/>
      <c r="AA801" s="711"/>
      <c r="AB801" s="711"/>
      <c r="AC801" s="1841"/>
      <c r="AD801" s="1841"/>
      <c r="AF801" s="1730"/>
    </row>
    <row r="802" spans="1:32" s="70" customFormat="1" ht="15" customHeight="1" x14ac:dyDescent="0.25">
      <c r="A802" s="738">
        <v>1</v>
      </c>
      <c r="B802" s="1744">
        <v>1</v>
      </c>
      <c r="C802" s="280" t="s">
        <v>7</v>
      </c>
      <c r="D802" s="280"/>
      <c r="E802" s="280"/>
      <c r="F802" s="2255">
        <f t="shared" ref="F802" si="511">SUM(F793:F801)</f>
        <v>3345</v>
      </c>
      <c r="G802" s="673">
        <f t="shared" ref="G802" si="512">SUM(G793:G801)</f>
        <v>1115.0000000000002</v>
      </c>
      <c r="H802" s="673">
        <f>SUM(H793:H801)</f>
        <v>1185</v>
      </c>
      <c r="I802" s="673">
        <f t="shared" si="503"/>
        <v>106.27802690582956</v>
      </c>
      <c r="J802" s="678">
        <f>IF(F802=0,0,L802/F802)</f>
        <v>8.5261584454409558</v>
      </c>
      <c r="K802" s="117">
        <f t="shared" si="504"/>
        <v>8.3569620253164558</v>
      </c>
      <c r="L802" s="673">
        <f t="shared" ref="L802:P802" si="513">SUM(L793:L801)</f>
        <v>28520</v>
      </c>
      <c r="M802" s="673">
        <f t="shared" si="513"/>
        <v>9506</v>
      </c>
      <c r="N802" s="673">
        <f t="shared" si="513"/>
        <v>9903</v>
      </c>
      <c r="O802" s="94">
        <f t="shared" si="507"/>
        <v>104.17630969913738</v>
      </c>
      <c r="P802" s="673">
        <f t="shared" si="513"/>
        <v>85.495627228163983</v>
      </c>
      <c r="Q802" s="94">
        <f t="shared" si="509"/>
        <v>347.4914561503241</v>
      </c>
      <c r="R802" s="673">
        <v>113524.48564799999</v>
      </c>
      <c r="S802" s="673">
        <v>113524.48564799999</v>
      </c>
      <c r="T802" s="673">
        <v>113524.48564799999</v>
      </c>
      <c r="U802" s="673">
        <v>113524.48564799999</v>
      </c>
      <c r="V802" s="1792">
        <f>R802/12*$C$3+(S802-R802)/11*3+(T802-S802)/10*2+(U802-T802)/9*1</f>
        <v>37841.495215999996</v>
      </c>
      <c r="W802" s="673">
        <f>AA802-Z802-X802</f>
        <v>39678.866649999996</v>
      </c>
      <c r="X802" s="673">
        <v>-21.705279999999998</v>
      </c>
      <c r="Y802" s="673">
        <f>W802-V802</f>
        <v>1837.3714340000006</v>
      </c>
      <c r="Z802" s="673">
        <v>-846.57295999999997</v>
      </c>
      <c r="AA802" s="673">
        <v>38810.588409999997</v>
      </c>
      <c r="AB802" s="673"/>
      <c r="AC802" s="1861"/>
      <c r="AD802" s="1861"/>
      <c r="AF802" s="1730"/>
    </row>
    <row r="803" spans="1:32" s="70" customFormat="1" ht="15" customHeight="1" x14ac:dyDescent="0.25">
      <c r="A803" s="738">
        <v>1</v>
      </c>
      <c r="B803" s="1744">
        <v>1</v>
      </c>
      <c r="C803" s="636" t="s">
        <v>14</v>
      </c>
      <c r="D803" s="636"/>
      <c r="E803" s="830"/>
      <c r="F803" s="2255"/>
      <c r="G803" s="673"/>
      <c r="H803" s="673"/>
      <c r="I803" s="673"/>
      <c r="J803" s="674"/>
      <c r="K803" s="674"/>
      <c r="L803" s="673"/>
      <c r="M803" s="673"/>
      <c r="N803" s="673"/>
      <c r="O803" s="673"/>
      <c r="P803" s="673"/>
      <c r="Q803" s="673"/>
      <c r="R803" s="228"/>
      <c r="S803" s="228"/>
      <c r="T803" s="228"/>
      <c r="U803" s="228"/>
      <c r="V803" s="1635"/>
      <c r="W803" s="228"/>
      <c r="X803" s="228"/>
      <c r="Y803" s="228"/>
      <c r="Z803" s="228"/>
      <c r="AA803" s="228"/>
      <c r="AB803" s="228"/>
      <c r="AC803" s="1860"/>
      <c r="AD803" s="1860"/>
      <c r="AF803" s="1730"/>
    </row>
    <row r="804" spans="1:32" s="70" customFormat="1" ht="16.5" customHeight="1" x14ac:dyDescent="0.25">
      <c r="A804" s="738">
        <v>1</v>
      </c>
      <c r="B804" s="1744">
        <v>1</v>
      </c>
      <c r="C804" s="507" t="s">
        <v>302</v>
      </c>
      <c r="D804" s="507"/>
      <c r="E804" s="520"/>
      <c r="F804" s="2222"/>
      <c r="G804" s="116"/>
      <c r="H804" s="116"/>
      <c r="I804" s="116"/>
      <c r="J804" s="363"/>
      <c r="K804" s="363"/>
      <c r="L804" s="365"/>
      <c r="M804" s="365"/>
      <c r="N804" s="365"/>
      <c r="O804" s="365"/>
      <c r="P804" s="365"/>
      <c r="Q804" s="365"/>
      <c r="R804" s="440"/>
      <c r="S804" s="440"/>
      <c r="T804" s="440"/>
      <c r="U804" s="440"/>
      <c r="V804" s="1605"/>
      <c r="W804" s="440"/>
      <c r="X804" s="440"/>
      <c r="Y804" s="440"/>
      <c r="Z804" s="440"/>
      <c r="AA804" s="440"/>
      <c r="AB804" s="440"/>
      <c r="AC804" s="1836"/>
      <c r="AD804" s="1836"/>
      <c r="AF804" s="1730"/>
    </row>
    <row r="805" spans="1:32" s="70" customFormat="1" ht="27.95" customHeight="1" x14ac:dyDescent="0.25">
      <c r="A805" s="738">
        <v>1</v>
      </c>
      <c r="B805" s="1744">
        <v>1</v>
      </c>
      <c r="C805" s="407" t="s">
        <v>198</v>
      </c>
      <c r="D805" s="407"/>
      <c r="E805" s="407"/>
      <c r="F805" s="711">
        <f>SUM(F807:F810)</f>
        <v>24976</v>
      </c>
      <c r="G805" s="440">
        <f>SUM(G807:G810)</f>
        <v>8326</v>
      </c>
      <c r="H805" s="440">
        <f>SUM(H807:H810)+H806/2.7</f>
        <v>10786.011111111111</v>
      </c>
      <c r="I805" s="440">
        <f>H805/G805*100</f>
        <v>129.5461339311928</v>
      </c>
      <c r="J805" s="125"/>
      <c r="K805" s="125"/>
      <c r="L805" s="464"/>
      <c r="M805" s="464"/>
      <c r="N805" s="464"/>
      <c r="O805" s="464"/>
      <c r="P805" s="464"/>
      <c r="Q805" s="464"/>
      <c r="R805" s="711"/>
      <c r="S805" s="711"/>
      <c r="T805" s="711"/>
      <c r="U805" s="711"/>
      <c r="V805" s="1602"/>
      <c r="W805" s="711"/>
      <c r="X805" s="711"/>
      <c r="Y805" s="711"/>
      <c r="Z805" s="711"/>
      <c r="AA805" s="711"/>
      <c r="AB805" s="2498">
        <f>SUM(AB807:AB810)+AB806/2.7</f>
        <v>394.59629629629632</v>
      </c>
      <c r="AC805" s="1841">
        <f>AC806+AC807+AC808+AC809+AC810</f>
        <v>340764.33</v>
      </c>
      <c r="AD805" s="1841">
        <f>AC805/1000</f>
        <v>340.76433000000003</v>
      </c>
      <c r="AF805" s="1730"/>
    </row>
    <row r="806" spans="1:32" s="70" customFormat="1" ht="27.95" customHeight="1" x14ac:dyDescent="0.25">
      <c r="A806" s="738"/>
      <c r="B806" s="1744"/>
      <c r="C806" s="407" t="s">
        <v>470</v>
      </c>
      <c r="D806" s="407"/>
      <c r="E806" s="407"/>
      <c r="F806" s="711"/>
      <c r="G806" s="440"/>
      <c r="H806" s="440">
        <v>240.32999999999998</v>
      </c>
      <c r="I806" s="440"/>
      <c r="J806" s="125"/>
      <c r="K806" s="125"/>
      <c r="L806" s="464"/>
      <c r="M806" s="464"/>
      <c r="N806" s="464"/>
      <c r="O806" s="464"/>
      <c r="P806" s="464"/>
      <c r="Q806" s="464"/>
      <c r="R806" s="711"/>
      <c r="S806" s="711"/>
      <c r="T806" s="711"/>
      <c r="U806" s="711"/>
      <c r="V806" s="1602"/>
      <c r="W806" s="711"/>
      <c r="X806" s="711"/>
      <c r="Y806" s="711"/>
      <c r="Z806" s="711"/>
      <c r="AA806" s="711"/>
      <c r="AB806" s="711">
        <v>12.41</v>
      </c>
      <c r="AC806" s="1841">
        <v>2919.6800000000003</v>
      </c>
      <c r="AD806" s="1841">
        <f t="shared" ref="AD806:AD814" si="514">AC806/1000</f>
        <v>2.9196800000000005</v>
      </c>
      <c r="AF806" s="1730"/>
    </row>
    <row r="807" spans="1:32" s="70" customFormat="1" ht="27.95" customHeight="1" x14ac:dyDescent="0.25">
      <c r="A807" s="738">
        <v>1</v>
      </c>
      <c r="B807" s="1744">
        <v>1</v>
      </c>
      <c r="C807" s="407" t="s">
        <v>303</v>
      </c>
      <c r="D807" s="407"/>
      <c r="E807" s="407"/>
      <c r="F807" s="711"/>
      <c r="G807" s="92">
        <f t="shared" ref="G807:G813" si="515">ROUND(F807/12*$C$3,0)</f>
        <v>0</v>
      </c>
      <c r="H807" s="440"/>
      <c r="I807" s="440"/>
      <c r="J807" s="125"/>
      <c r="K807" s="125"/>
      <c r="L807" s="464"/>
      <c r="M807" s="464"/>
      <c r="N807" s="464"/>
      <c r="O807" s="464"/>
      <c r="P807" s="464"/>
      <c r="Q807" s="464"/>
      <c r="R807" s="711"/>
      <c r="S807" s="711"/>
      <c r="T807" s="711"/>
      <c r="U807" s="711"/>
      <c r="V807" s="1602"/>
      <c r="W807" s="711"/>
      <c r="X807" s="711"/>
      <c r="Y807" s="711"/>
      <c r="Z807" s="711"/>
      <c r="AA807" s="711"/>
      <c r="AB807" s="711"/>
      <c r="AC807" s="1841"/>
      <c r="AD807" s="1841">
        <f t="shared" si="514"/>
        <v>0</v>
      </c>
      <c r="AF807" s="1730"/>
    </row>
    <row r="808" spans="1:32" s="70" customFormat="1" ht="27.95" customHeight="1" x14ac:dyDescent="0.25">
      <c r="A808" s="738">
        <v>1</v>
      </c>
      <c r="B808" s="1744">
        <v>1</v>
      </c>
      <c r="C808" s="407" t="s">
        <v>304</v>
      </c>
      <c r="D808" s="407"/>
      <c r="E808" s="407"/>
      <c r="F808" s="711">
        <v>5600</v>
      </c>
      <c r="G808" s="92">
        <f t="shared" si="515"/>
        <v>1867</v>
      </c>
      <c r="H808" s="440">
        <v>1891</v>
      </c>
      <c r="I808" s="440">
        <f t="shared" ref="I808:I814" si="516">H808/G808*100</f>
        <v>101.28548473486877</v>
      </c>
      <c r="J808" s="125"/>
      <c r="K808" s="125"/>
      <c r="L808" s="464"/>
      <c r="M808" s="464"/>
      <c r="N808" s="464"/>
      <c r="O808" s="464"/>
      <c r="P808" s="464"/>
      <c r="Q808" s="464"/>
      <c r="R808" s="711"/>
      <c r="S808" s="711"/>
      <c r="T808" s="711"/>
      <c r="U808" s="711"/>
      <c r="V808" s="1602"/>
      <c r="W808" s="711"/>
      <c r="X808" s="711"/>
      <c r="Y808" s="711"/>
      <c r="Z808" s="711"/>
      <c r="AA808" s="711"/>
      <c r="AB808" s="711">
        <v>74</v>
      </c>
      <c r="AC808" s="1841">
        <v>63913.72</v>
      </c>
      <c r="AD808" s="1841">
        <f t="shared" si="514"/>
        <v>63.913719999999998</v>
      </c>
      <c r="AF808" s="1730"/>
    </row>
    <row r="809" spans="1:32" s="70" customFormat="1" ht="27.95" customHeight="1" x14ac:dyDescent="0.25">
      <c r="A809" s="738">
        <v>1</v>
      </c>
      <c r="B809" s="1744">
        <v>1</v>
      </c>
      <c r="C809" s="407" t="s">
        <v>305</v>
      </c>
      <c r="D809" s="407"/>
      <c r="E809" s="407"/>
      <c r="F809" s="711">
        <v>227</v>
      </c>
      <c r="G809" s="92">
        <f t="shared" si="515"/>
        <v>76</v>
      </c>
      <c r="H809" s="440">
        <v>102</v>
      </c>
      <c r="I809" s="440">
        <f t="shared" si="516"/>
        <v>134.21052631578948</v>
      </c>
      <c r="J809" s="125"/>
      <c r="K809" s="125"/>
      <c r="L809" s="464"/>
      <c r="M809" s="464"/>
      <c r="N809" s="464"/>
      <c r="O809" s="464"/>
      <c r="P809" s="464"/>
      <c r="Q809" s="464"/>
      <c r="R809" s="711"/>
      <c r="S809" s="711"/>
      <c r="T809" s="711"/>
      <c r="U809" s="711"/>
      <c r="V809" s="1602"/>
      <c r="W809" s="711"/>
      <c r="X809" s="711"/>
      <c r="Y809" s="711"/>
      <c r="Z809" s="711"/>
      <c r="AA809" s="711"/>
      <c r="AB809" s="711">
        <v>4</v>
      </c>
      <c r="AC809" s="1841">
        <v>4456.72</v>
      </c>
      <c r="AD809" s="1841">
        <f t="shared" si="514"/>
        <v>4.4567200000000007</v>
      </c>
      <c r="AF809" s="1730"/>
    </row>
    <row r="810" spans="1:32" s="70" customFormat="1" ht="27.95" customHeight="1" x14ac:dyDescent="0.25">
      <c r="A810" s="738">
        <v>1</v>
      </c>
      <c r="B810" s="1744">
        <v>1</v>
      </c>
      <c r="C810" s="407" t="s">
        <v>306</v>
      </c>
      <c r="D810" s="407"/>
      <c r="E810" s="407"/>
      <c r="F810" s="711">
        <v>19149</v>
      </c>
      <c r="G810" s="92">
        <f t="shared" si="515"/>
        <v>6383</v>
      </c>
      <c r="H810" s="440">
        <v>8704</v>
      </c>
      <c r="I810" s="440">
        <f t="shared" si="516"/>
        <v>136.36221212595959</v>
      </c>
      <c r="J810" s="125"/>
      <c r="K810" s="125"/>
      <c r="L810" s="464"/>
      <c r="M810" s="464"/>
      <c r="N810" s="464"/>
      <c r="O810" s="464"/>
      <c r="P810" s="464"/>
      <c r="Q810" s="464"/>
      <c r="R810" s="711"/>
      <c r="S810" s="711"/>
      <c r="T810" s="711"/>
      <c r="U810" s="711"/>
      <c r="V810" s="1602"/>
      <c r="W810" s="711"/>
      <c r="X810" s="711"/>
      <c r="Y810" s="711"/>
      <c r="Z810" s="711"/>
      <c r="AA810" s="711"/>
      <c r="AB810" s="711">
        <v>312</v>
      </c>
      <c r="AC810" s="1841">
        <v>269474.21000000002</v>
      </c>
      <c r="AD810" s="1841">
        <f t="shared" si="514"/>
        <v>269.47421000000003</v>
      </c>
      <c r="AF810" s="1730"/>
    </row>
    <row r="811" spans="1:32" s="70" customFormat="1" ht="27.95" customHeight="1" x14ac:dyDescent="0.25">
      <c r="A811" s="738">
        <v>1</v>
      </c>
      <c r="B811" s="1744">
        <v>1</v>
      </c>
      <c r="C811" s="407" t="s">
        <v>157</v>
      </c>
      <c r="D811" s="407"/>
      <c r="E811" s="407"/>
      <c r="F811" s="711">
        <f>F812+F813/8.5</f>
        <v>44422</v>
      </c>
      <c r="G811" s="440">
        <f t="shared" ref="G811:H811" si="517">G812+G813/8.5</f>
        <v>14807.705882352941</v>
      </c>
      <c r="H811" s="440">
        <f t="shared" si="517"/>
        <v>14273.416470588236</v>
      </c>
      <c r="I811" s="440">
        <f t="shared" si="516"/>
        <v>96.391815072438447</v>
      </c>
      <c r="J811" s="125"/>
      <c r="K811" s="125"/>
      <c r="L811" s="464"/>
      <c r="M811" s="464"/>
      <c r="N811" s="464"/>
      <c r="O811" s="464"/>
      <c r="P811" s="464"/>
      <c r="Q811" s="464"/>
      <c r="R811" s="711"/>
      <c r="S811" s="711"/>
      <c r="T811" s="711"/>
      <c r="U811" s="711"/>
      <c r="V811" s="1602"/>
      <c r="W811" s="711"/>
      <c r="X811" s="711"/>
      <c r="Y811" s="711"/>
      <c r="Z811" s="711"/>
      <c r="AA811" s="711"/>
      <c r="AB811" s="440">
        <f t="shared" ref="AB811" si="518">AB812+AB813/8.5</f>
        <v>1104.2482352941176</v>
      </c>
      <c r="AC811" s="1841">
        <f>AC812+AC813</f>
        <v>2889836.5499999989</v>
      </c>
      <c r="AD811" s="1841">
        <f t="shared" si="514"/>
        <v>2889.8365499999991</v>
      </c>
      <c r="AF811" s="1730"/>
    </row>
    <row r="812" spans="1:32" s="70" customFormat="1" ht="27.95" customHeight="1" x14ac:dyDescent="0.25">
      <c r="A812" s="738"/>
      <c r="B812" s="1744"/>
      <c r="C812" s="407" t="s">
        <v>450</v>
      </c>
      <c r="D812" s="407"/>
      <c r="E812" s="407"/>
      <c r="F812" s="711">
        <v>39422</v>
      </c>
      <c r="G812" s="92">
        <f t="shared" si="515"/>
        <v>13141</v>
      </c>
      <c r="H812" s="92">
        <v>12391</v>
      </c>
      <c r="I812" s="440">
        <f t="shared" si="516"/>
        <v>94.292671790579107</v>
      </c>
      <c r="J812" s="125"/>
      <c r="K812" s="125"/>
      <c r="L812" s="464"/>
      <c r="M812" s="464"/>
      <c r="N812" s="464"/>
      <c r="O812" s="464"/>
      <c r="P812" s="464"/>
      <c r="Q812" s="464"/>
      <c r="R812" s="711"/>
      <c r="S812" s="711"/>
      <c r="T812" s="711"/>
      <c r="U812" s="711"/>
      <c r="V812" s="1602"/>
      <c r="W812" s="711"/>
      <c r="X812" s="711"/>
      <c r="Y812" s="711"/>
      <c r="Z812" s="711"/>
      <c r="AA812" s="711"/>
      <c r="AB812" s="711">
        <v>1052</v>
      </c>
      <c r="AC812" s="1841">
        <v>2785351.939999999</v>
      </c>
      <c r="AD812" s="1841">
        <f t="shared" si="514"/>
        <v>2785.3519399999991</v>
      </c>
      <c r="AF812" s="1730"/>
    </row>
    <row r="813" spans="1:32" s="70" customFormat="1" ht="27.95" customHeight="1" x14ac:dyDescent="0.25">
      <c r="A813" s="738">
        <v>1</v>
      </c>
      <c r="B813" s="1744">
        <v>1</v>
      </c>
      <c r="C813" s="407" t="s">
        <v>454</v>
      </c>
      <c r="D813" s="407"/>
      <c r="E813" s="407"/>
      <c r="F813" s="711">
        <v>42500</v>
      </c>
      <c r="G813" s="92">
        <f t="shared" si="515"/>
        <v>14167</v>
      </c>
      <c r="H813" s="92">
        <v>16000.539999999999</v>
      </c>
      <c r="I813" s="440">
        <f t="shared" si="516"/>
        <v>112.94233076868778</v>
      </c>
      <c r="J813" s="125"/>
      <c r="K813" s="125"/>
      <c r="L813" s="464"/>
      <c r="M813" s="464"/>
      <c r="N813" s="464"/>
      <c r="O813" s="464"/>
      <c r="P813" s="464"/>
      <c r="Q813" s="464"/>
      <c r="R813" s="711"/>
      <c r="S813" s="711"/>
      <c r="T813" s="711"/>
      <c r="U813" s="711"/>
      <c r="V813" s="1602"/>
      <c r="W813" s="711"/>
      <c r="X813" s="711"/>
      <c r="Y813" s="711"/>
      <c r="Z813" s="711"/>
      <c r="AA813" s="711"/>
      <c r="AB813" s="711">
        <v>444.11</v>
      </c>
      <c r="AC813" s="1841">
        <v>104484.61</v>
      </c>
      <c r="AD813" s="1841">
        <f t="shared" si="514"/>
        <v>104.48461</v>
      </c>
      <c r="AF813" s="1730"/>
    </row>
    <row r="814" spans="1:32" s="70" customFormat="1" ht="15" customHeight="1" x14ac:dyDescent="0.25">
      <c r="A814" s="738">
        <v>1</v>
      </c>
      <c r="B814" s="1744">
        <v>1</v>
      </c>
      <c r="C814" s="213" t="s">
        <v>168</v>
      </c>
      <c r="D814" s="213"/>
      <c r="E814" s="508"/>
      <c r="F814" s="712">
        <f>F805+F812*3.2+F813/3.9</f>
        <v>162023.83589743593</v>
      </c>
      <c r="G814" s="388">
        <f t="shared" ref="G814:H814" si="519">G805+G812*3.2+G813/3.9</f>
        <v>54009.764102564106</v>
      </c>
      <c r="H814" s="388">
        <f t="shared" si="519"/>
        <v>54539.913675213676</v>
      </c>
      <c r="I814" s="388">
        <f t="shared" si="516"/>
        <v>100.9815809816218</v>
      </c>
      <c r="J814" s="125"/>
      <c r="K814" s="125"/>
      <c r="L814" s="464"/>
      <c r="M814" s="464"/>
      <c r="N814" s="464"/>
      <c r="O814" s="464"/>
      <c r="P814" s="464"/>
      <c r="Q814" s="464"/>
      <c r="R814" s="644">
        <v>128079.3735</v>
      </c>
      <c r="S814" s="644">
        <v>128079.3735</v>
      </c>
      <c r="T814" s="644">
        <v>128079.3735</v>
      </c>
      <c r="U814" s="644">
        <v>128079.3735</v>
      </c>
      <c r="V814" s="1741">
        <f>R814/12*$C$3+(S814-R814)/11*3+(T814-S814)/10*2+(U814-T814)/9*1</f>
        <v>42693.124499999998</v>
      </c>
      <c r="W814" s="644">
        <f>AA814-Z814</f>
        <v>42404.945970000008</v>
      </c>
      <c r="X814" s="644"/>
      <c r="Y814" s="644">
        <f>W814-V814</f>
        <v>-288.17852999999013</v>
      </c>
      <c r="Z814" s="644">
        <v>-186.22732999999999</v>
      </c>
      <c r="AA814" s="644">
        <v>42218.718640000006</v>
      </c>
      <c r="AB814" s="388">
        <f>AB805+AB812*3.2+AB813/3.9</f>
        <v>3874.8706552706553</v>
      </c>
      <c r="AC814" s="1845">
        <f>AC811+AC805</f>
        <v>3230600.879999999</v>
      </c>
      <c r="AD814" s="1845">
        <f t="shared" si="514"/>
        <v>3230.6008799999991</v>
      </c>
      <c r="AF814" s="1730"/>
    </row>
    <row r="815" spans="1:32" s="70" customFormat="1" ht="15" customHeight="1" x14ac:dyDescent="0.25">
      <c r="A815" s="738">
        <v>1</v>
      </c>
      <c r="B815" s="1744">
        <v>1</v>
      </c>
      <c r="C815" s="507" t="s">
        <v>307</v>
      </c>
      <c r="D815" s="507"/>
      <c r="E815" s="407"/>
      <c r="F815" s="711"/>
      <c r="G815" s="440"/>
      <c r="H815" s="440"/>
      <c r="I815" s="388"/>
      <c r="J815" s="125"/>
      <c r="K815" s="125"/>
      <c r="L815" s="464"/>
      <c r="M815" s="464"/>
      <c r="N815" s="464"/>
      <c r="O815" s="464"/>
      <c r="P815" s="464"/>
      <c r="Q815" s="464"/>
      <c r="R815" s="711"/>
      <c r="S815" s="711"/>
      <c r="T815" s="711"/>
      <c r="U815" s="711"/>
      <c r="V815" s="1602"/>
      <c r="W815" s="711"/>
      <c r="X815" s="711"/>
      <c r="Y815" s="711"/>
      <c r="Z815" s="711"/>
      <c r="AA815" s="711"/>
      <c r="AB815" s="711"/>
      <c r="AC815" s="1841"/>
      <c r="AD815" s="1841"/>
      <c r="AF815" s="1730"/>
    </row>
    <row r="816" spans="1:32" s="70" customFormat="1" ht="15" customHeight="1" x14ac:dyDescent="0.25">
      <c r="A816" s="738">
        <v>1</v>
      </c>
      <c r="B816" s="1744">
        <v>1</v>
      </c>
      <c r="C816" s="407" t="s">
        <v>198</v>
      </c>
      <c r="D816" s="407"/>
      <c r="E816" s="407"/>
      <c r="F816" s="711">
        <f>SUM(F818,F823)</f>
        <v>34989</v>
      </c>
      <c r="G816" s="440">
        <f>SUM(G818,G823)</f>
        <v>11663</v>
      </c>
      <c r="H816" s="440">
        <f>SUM(H818,H823)</f>
        <v>6140.2717948717946</v>
      </c>
      <c r="I816" s="440">
        <f>H816/G816*100</f>
        <v>52.647447439524939</v>
      </c>
      <c r="J816" s="125"/>
      <c r="K816" s="125"/>
      <c r="L816" s="464"/>
      <c r="M816" s="464"/>
      <c r="N816" s="464"/>
      <c r="O816" s="464"/>
      <c r="P816" s="464"/>
      <c r="Q816" s="464"/>
      <c r="R816" s="711"/>
      <c r="S816" s="711"/>
      <c r="T816" s="711"/>
      <c r="U816" s="711"/>
      <c r="V816" s="1602"/>
      <c r="W816" s="711"/>
      <c r="X816" s="711"/>
      <c r="Y816" s="711"/>
      <c r="Z816" s="711"/>
      <c r="AA816" s="711"/>
      <c r="AB816" s="711">
        <f>AB817+AB818+AB823</f>
        <v>4</v>
      </c>
      <c r="AC816" s="711">
        <f t="shared" ref="AC816:AD816" si="520">AC817+AC818+AC823</f>
        <v>6631.35</v>
      </c>
      <c r="AD816" s="711">
        <f t="shared" si="520"/>
        <v>6.6313500000000003</v>
      </c>
      <c r="AF816" s="1730"/>
    </row>
    <row r="817" spans="1:32" s="70" customFormat="1" ht="27.95" customHeight="1" x14ac:dyDescent="0.25">
      <c r="A817" s="738">
        <v>1</v>
      </c>
      <c r="B817" s="1744">
        <v>1</v>
      </c>
      <c r="C817" s="407" t="s">
        <v>303</v>
      </c>
      <c r="D817" s="407"/>
      <c r="E817" s="407"/>
      <c r="F817" s="711"/>
      <c r="G817" s="92">
        <f>ROUND(F817/12*$C$3,0)</f>
        <v>0</v>
      </c>
      <c r="H817" s="440"/>
      <c r="I817" s="440"/>
      <c r="J817" s="125"/>
      <c r="K817" s="125"/>
      <c r="L817" s="464"/>
      <c r="M817" s="464"/>
      <c r="N817" s="464"/>
      <c r="O817" s="464"/>
      <c r="P817" s="464"/>
      <c r="Q817" s="464"/>
      <c r="R817" s="711"/>
      <c r="S817" s="711"/>
      <c r="T817" s="711"/>
      <c r="U817" s="711"/>
      <c r="V817" s="1602"/>
      <c r="W817" s="711"/>
      <c r="X817" s="711"/>
      <c r="Y817" s="711"/>
      <c r="Z817" s="711"/>
      <c r="AA817" s="711"/>
      <c r="AB817" s="711"/>
      <c r="AC817" s="1841"/>
      <c r="AD817" s="1841"/>
      <c r="AF817" s="1730"/>
    </row>
    <row r="818" spans="1:32" s="70" customFormat="1" ht="27.95" customHeight="1" x14ac:dyDescent="0.25">
      <c r="A818" s="738">
        <v>1</v>
      </c>
      <c r="B818" s="1744">
        <v>1</v>
      </c>
      <c r="C818" s="407" t="s">
        <v>308</v>
      </c>
      <c r="D818" s="407"/>
      <c r="E818" s="407"/>
      <c r="F818" s="711">
        <f>SUM(F819:F822)</f>
        <v>6334</v>
      </c>
      <c r="G818" s="440">
        <f>SUM(G819:G822)</f>
        <v>2111</v>
      </c>
      <c r="H818" s="440">
        <f>SUM(H819:H822)</f>
        <v>1657</v>
      </c>
      <c r="I818" s="440">
        <f t="shared" ref="I818:I826" si="521">H818/G818*100</f>
        <v>78.493604926575074</v>
      </c>
      <c r="J818" s="125"/>
      <c r="K818" s="125"/>
      <c r="L818" s="464"/>
      <c r="M818" s="464"/>
      <c r="N818" s="464"/>
      <c r="O818" s="464"/>
      <c r="P818" s="464"/>
      <c r="Q818" s="464"/>
      <c r="R818" s="711"/>
      <c r="S818" s="711"/>
      <c r="T818" s="711"/>
      <c r="U818" s="711"/>
      <c r="V818" s="1602"/>
      <c r="W818" s="711"/>
      <c r="X818" s="711"/>
      <c r="Y818" s="711"/>
      <c r="Z818" s="711"/>
      <c r="AA818" s="711"/>
      <c r="AB818" s="711">
        <f>AB819+AB820</f>
        <v>0</v>
      </c>
      <c r="AC818" s="711">
        <f t="shared" ref="AC818:AD818" si="522">AC819+AC820</f>
        <v>0</v>
      </c>
      <c r="AD818" s="711">
        <f t="shared" si="522"/>
        <v>0</v>
      </c>
      <c r="AF818" s="1730"/>
    </row>
    <row r="819" spans="1:32" s="70" customFormat="1" ht="27.95" customHeight="1" x14ac:dyDescent="0.25">
      <c r="A819" s="738">
        <v>1</v>
      </c>
      <c r="B819" s="1744">
        <v>1</v>
      </c>
      <c r="C819" s="407" t="s">
        <v>309</v>
      </c>
      <c r="D819" s="407"/>
      <c r="E819" s="407"/>
      <c r="F819" s="711">
        <v>3301</v>
      </c>
      <c r="G819" s="92">
        <f>ROUND(F819/12*$C$3,0)</f>
        <v>1100</v>
      </c>
      <c r="H819" s="440">
        <v>857</v>
      </c>
      <c r="I819" s="440">
        <f t="shared" si="521"/>
        <v>77.909090909090907</v>
      </c>
      <c r="J819" s="125"/>
      <c r="K819" s="125"/>
      <c r="L819" s="464"/>
      <c r="M819" s="464"/>
      <c r="N819" s="464"/>
      <c r="O819" s="464"/>
      <c r="P819" s="464"/>
      <c r="Q819" s="464"/>
      <c r="R819" s="711"/>
      <c r="S819" s="711"/>
      <c r="T819" s="711"/>
      <c r="U819" s="711"/>
      <c r="V819" s="1602"/>
      <c r="W819" s="711"/>
      <c r="X819" s="711"/>
      <c r="Y819" s="711"/>
      <c r="Z819" s="711"/>
      <c r="AA819" s="711"/>
      <c r="AB819" s="711"/>
      <c r="AC819" s="1841"/>
      <c r="AD819" s="1841">
        <f t="shared" ref="AD819:AD820" si="523">AC819/1000</f>
        <v>0</v>
      </c>
      <c r="AF819" s="1730"/>
    </row>
    <row r="820" spans="1:32" s="70" customFormat="1" ht="27.95" customHeight="1" x14ac:dyDescent="0.25">
      <c r="A820" s="738">
        <v>1</v>
      </c>
      <c r="B820" s="1744">
        <v>1</v>
      </c>
      <c r="C820" s="407" t="s">
        <v>310</v>
      </c>
      <c r="D820" s="407"/>
      <c r="E820" s="407"/>
      <c r="F820" s="711">
        <v>991</v>
      </c>
      <c r="G820" s="92">
        <f>ROUND(F820/12*$C$3,0)</f>
        <v>330</v>
      </c>
      <c r="H820" s="440">
        <v>171</v>
      </c>
      <c r="I820" s="440">
        <f t="shared" si="521"/>
        <v>51.81818181818182</v>
      </c>
      <c r="J820" s="125"/>
      <c r="K820" s="125"/>
      <c r="L820" s="464"/>
      <c r="M820" s="464"/>
      <c r="N820" s="464"/>
      <c r="O820" s="464"/>
      <c r="P820" s="464"/>
      <c r="Q820" s="464"/>
      <c r="R820" s="711"/>
      <c r="S820" s="711"/>
      <c r="T820" s="711"/>
      <c r="U820" s="711"/>
      <c r="V820" s="1602"/>
      <c r="W820" s="711"/>
      <c r="X820" s="711"/>
      <c r="Y820" s="711"/>
      <c r="Z820" s="711"/>
      <c r="AA820" s="711"/>
      <c r="AB820" s="711"/>
      <c r="AC820" s="1841"/>
      <c r="AD820" s="1841">
        <f t="shared" si="523"/>
        <v>0</v>
      </c>
      <c r="AF820" s="1730"/>
    </row>
    <row r="821" spans="1:32" s="70" customFormat="1" ht="27.95" customHeight="1" x14ac:dyDescent="0.25">
      <c r="A821" s="738">
        <v>1</v>
      </c>
      <c r="B821" s="1744">
        <v>1</v>
      </c>
      <c r="C821" s="407" t="s">
        <v>354</v>
      </c>
      <c r="D821" s="407"/>
      <c r="E821" s="407"/>
      <c r="F821" s="711">
        <v>540</v>
      </c>
      <c r="G821" s="92">
        <f>ROUND(F821/12*$C$3,0)</f>
        <v>180</v>
      </c>
      <c r="H821" s="440">
        <v>414</v>
      </c>
      <c r="I821" s="440">
        <f t="shared" si="521"/>
        <v>229.99999999999997</v>
      </c>
      <c r="J821" s="125"/>
      <c r="K821" s="125"/>
      <c r="L821" s="464"/>
      <c r="M821" s="464"/>
      <c r="N821" s="464"/>
      <c r="O821" s="464"/>
      <c r="P821" s="464"/>
      <c r="Q821" s="464"/>
      <c r="R821" s="711"/>
      <c r="S821" s="711"/>
      <c r="T821" s="711"/>
      <c r="U821" s="711"/>
      <c r="V821" s="1602"/>
      <c r="W821" s="711"/>
      <c r="X821" s="711"/>
      <c r="Y821" s="711"/>
      <c r="Z821" s="711"/>
      <c r="AA821" s="711"/>
      <c r="AB821" s="711"/>
      <c r="AC821" s="1841"/>
      <c r="AD821" s="1841"/>
      <c r="AF821" s="1730"/>
    </row>
    <row r="822" spans="1:32" s="70" customFormat="1" ht="36" customHeight="1" x14ac:dyDescent="0.25">
      <c r="A822" s="738">
        <v>1</v>
      </c>
      <c r="B822" s="1744">
        <v>1</v>
      </c>
      <c r="C822" s="407" t="s">
        <v>355</v>
      </c>
      <c r="D822" s="407"/>
      <c r="E822" s="407"/>
      <c r="F822" s="711">
        <v>1502</v>
      </c>
      <c r="G822" s="92">
        <f>ROUND(F822/12*$C$3,0)</f>
        <v>501</v>
      </c>
      <c r="H822" s="440">
        <v>215</v>
      </c>
      <c r="I822" s="440">
        <f t="shared" si="521"/>
        <v>42.914171656686626</v>
      </c>
      <c r="J822" s="125"/>
      <c r="K822" s="125"/>
      <c r="L822" s="464"/>
      <c r="M822" s="464"/>
      <c r="N822" s="464"/>
      <c r="O822" s="464"/>
      <c r="P822" s="464"/>
      <c r="Q822" s="464"/>
      <c r="R822" s="711"/>
      <c r="S822" s="711"/>
      <c r="T822" s="711"/>
      <c r="U822" s="711"/>
      <c r="V822" s="1602"/>
      <c r="W822" s="711"/>
      <c r="X822" s="711"/>
      <c r="Y822" s="711"/>
      <c r="Z822" s="711"/>
      <c r="AA822" s="711"/>
      <c r="AB822" s="711"/>
      <c r="AC822" s="1841"/>
      <c r="AD822" s="1841"/>
      <c r="AF822" s="1730"/>
    </row>
    <row r="823" spans="1:32" s="70" customFormat="1" ht="43.5" customHeight="1" x14ac:dyDescent="0.25">
      <c r="A823" s="738">
        <v>1</v>
      </c>
      <c r="B823" s="1744">
        <v>1</v>
      </c>
      <c r="C823" s="407" t="s">
        <v>311</v>
      </c>
      <c r="D823" s="407"/>
      <c r="E823" s="407"/>
      <c r="F823" s="711">
        <f>SUM(F824:F826)</f>
        <v>28655</v>
      </c>
      <c r="G823" s="440">
        <f>SUM(G824:G826)</f>
        <v>9552</v>
      </c>
      <c r="H823" s="440">
        <f>SUM(H824:H826)</f>
        <v>4483.2717948717946</v>
      </c>
      <c r="I823" s="440">
        <f t="shared" si="521"/>
        <v>46.935424988188807</v>
      </c>
      <c r="J823" s="125"/>
      <c r="K823" s="125"/>
      <c r="L823" s="464"/>
      <c r="M823" s="464"/>
      <c r="N823" s="464"/>
      <c r="O823" s="464"/>
      <c r="P823" s="464"/>
      <c r="Q823" s="464"/>
      <c r="R823" s="711"/>
      <c r="S823" s="711"/>
      <c r="T823" s="711"/>
      <c r="U823" s="711"/>
      <c r="V823" s="1602"/>
      <c r="W823" s="711"/>
      <c r="X823" s="711"/>
      <c r="Y823" s="711"/>
      <c r="Z823" s="711"/>
      <c r="AA823" s="711"/>
      <c r="AB823" s="711">
        <f>AB824+AB825+AB826</f>
        <v>4</v>
      </c>
      <c r="AC823" s="711">
        <f>AC824+AC825+AC826</f>
        <v>6631.35</v>
      </c>
      <c r="AD823" s="711">
        <f>AC823/1000</f>
        <v>6.6313500000000003</v>
      </c>
      <c r="AF823" s="1730"/>
    </row>
    <row r="824" spans="1:32" s="70" customFormat="1" ht="27.95" customHeight="1" x14ac:dyDescent="0.25">
      <c r="A824" s="738">
        <v>1</v>
      </c>
      <c r="B824" s="1744">
        <v>1</v>
      </c>
      <c r="C824" s="407" t="s">
        <v>312</v>
      </c>
      <c r="D824" s="407"/>
      <c r="E824" s="407"/>
      <c r="F824" s="711">
        <v>938</v>
      </c>
      <c r="G824" s="92">
        <f t="shared" ref="G824:G830" si="524">ROUND(F824/12*$C$3,0)</f>
        <v>313</v>
      </c>
      <c r="H824" s="440">
        <v>226</v>
      </c>
      <c r="I824" s="440">
        <f t="shared" si="521"/>
        <v>72.204472843450489</v>
      </c>
      <c r="J824" s="125"/>
      <c r="K824" s="125"/>
      <c r="L824" s="464"/>
      <c r="M824" s="464"/>
      <c r="N824" s="464"/>
      <c r="O824" s="464"/>
      <c r="P824" s="464"/>
      <c r="Q824" s="464"/>
      <c r="R824" s="711"/>
      <c r="S824" s="711"/>
      <c r="T824" s="711"/>
      <c r="U824" s="711"/>
      <c r="V824" s="1602"/>
      <c r="W824" s="711"/>
      <c r="X824" s="711"/>
      <c r="Y824" s="711"/>
      <c r="Z824" s="711"/>
      <c r="AA824" s="711"/>
      <c r="AB824" s="711"/>
      <c r="AC824" s="1841"/>
      <c r="AD824" s="1841">
        <f t="shared" ref="AD824:AD826" si="525">AC824/1000</f>
        <v>0</v>
      </c>
      <c r="AF824" s="1730"/>
    </row>
    <row r="825" spans="1:32" s="70" customFormat="1" ht="72" customHeight="1" x14ac:dyDescent="0.25">
      <c r="A825" s="738">
        <v>1</v>
      </c>
      <c r="B825" s="1744">
        <v>1</v>
      </c>
      <c r="C825" s="407" t="s">
        <v>373</v>
      </c>
      <c r="D825" s="407"/>
      <c r="E825" s="407"/>
      <c r="F825" s="711">
        <v>26299</v>
      </c>
      <c r="G825" s="92">
        <f t="shared" si="524"/>
        <v>8766</v>
      </c>
      <c r="H825" s="440">
        <v>3725</v>
      </c>
      <c r="I825" s="440">
        <f t="shared" si="521"/>
        <v>42.493725758612818</v>
      </c>
      <c r="J825" s="125"/>
      <c r="K825" s="125"/>
      <c r="L825" s="464"/>
      <c r="M825" s="464"/>
      <c r="N825" s="464"/>
      <c r="O825" s="464"/>
      <c r="P825" s="464"/>
      <c r="Q825" s="464"/>
      <c r="R825" s="711"/>
      <c r="S825" s="711"/>
      <c r="T825" s="711"/>
      <c r="U825" s="711"/>
      <c r="V825" s="1602"/>
      <c r="W825" s="711"/>
      <c r="X825" s="711"/>
      <c r="Y825" s="711"/>
      <c r="Z825" s="711"/>
      <c r="AA825" s="711"/>
      <c r="AB825" s="711">
        <v>1</v>
      </c>
      <c r="AC825" s="1841">
        <v>4349.28</v>
      </c>
      <c r="AD825" s="1841">
        <f t="shared" si="525"/>
        <v>4.3492799999999994</v>
      </c>
      <c r="AF825" s="1730"/>
    </row>
    <row r="826" spans="1:32" s="70" customFormat="1" ht="40.5" customHeight="1" x14ac:dyDescent="0.25">
      <c r="A826" s="738">
        <v>1</v>
      </c>
      <c r="B826" s="1744">
        <v>1</v>
      </c>
      <c r="C826" s="407" t="s">
        <v>322</v>
      </c>
      <c r="D826" s="407"/>
      <c r="E826" s="407"/>
      <c r="F826" s="711">
        <v>1418</v>
      </c>
      <c r="G826" s="92">
        <f t="shared" si="524"/>
        <v>473</v>
      </c>
      <c r="H826" s="440">
        <v>532.2717948717949</v>
      </c>
      <c r="I826" s="440">
        <f t="shared" si="521"/>
        <v>112.53103485661626</v>
      </c>
      <c r="J826" s="125"/>
      <c r="K826" s="125"/>
      <c r="L826" s="464"/>
      <c r="M826" s="464"/>
      <c r="N826" s="464"/>
      <c r="O826" s="464"/>
      <c r="P826" s="464"/>
      <c r="Q826" s="464"/>
      <c r="R826" s="711"/>
      <c r="S826" s="711"/>
      <c r="T826" s="711"/>
      <c r="U826" s="711"/>
      <c r="V826" s="1602"/>
      <c r="W826" s="711"/>
      <c r="X826" s="711"/>
      <c r="Y826" s="711"/>
      <c r="Z826" s="711"/>
      <c r="AA826" s="711"/>
      <c r="AB826" s="711">
        <v>3</v>
      </c>
      <c r="AC826" s="1841">
        <v>2282.0700000000002</v>
      </c>
      <c r="AD826" s="1841">
        <f t="shared" si="525"/>
        <v>2.28207</v>
      </c>
      <c r="AF826" s="1730"/>
    </row>
    <row r="827" spans="1:32" s="70" customFormat="1" ht="27.95" customHeight="1" x14ac:dyDescent="0.25">
      <c r="A827" s="738">
        <v>1</v>
      </c>
      <c r="B827" s="1744">
        <v>1</v>
      </c>
      <c r="C827" s="407" t="s">
        <v>157</v>
      </c>
      <c r="D827" s="407"/>
      <c r="E827" s="407"/>
      <c r="F827" s="711"/>
      <c r="G827" s="92">
        <f t="shared" si="524"/>
        <v>0</v>
      </c>
      <c r="H827" s="440"/>
      <c r="I827" s="440"/>
      <c r="J827" s="125"/>
      <c r="K827" s="125"/>
      <c r="L827" s="464"/>
      <c r="M827" s="464"/>
      <c r="N827" s="464"/>
      <c r="O827" s="464"/>
      <c r="P827" s="464"/>
      <c r="Q827" s="464"/>
      <c r="R827" s="711"/>
      <c r="S827" s="711"/>
      <c r="T827" s="711"/>
      <c r="U827" s="711"/>
      <c r="V827" s="1602"/>
      <c r="W827" s="711"/>
      <c r="X827" s="711"/>
      <c r="Y827" s="711"/>
      <c r="Z827" s="711"/>
      <c r="AA827" s="711"/>
      <c r="AB827" s="711"/>
      <c r="AC827" s="1841"/>
      <c r="AD827" s="1841"/>
      <c r="AF827" s="1730"/>
    </row>
    <row r="828" spans="1:32" s="70" customFormat="1" ht="27.95" customHeight="1" x14ac:dyDescent="0.25">
      <c r="A828" s="738">
        <v>1</v>
      </c>
      <c r="B828" s="1744">
        <v>1</v>
      </c>
      <c r="C828" s="407" t="s">
        <v>158</v>
      </c>
      <c r="D828" s="407"/>
      <c r="E828" s="407"/>
      <c r="F828" s="711">
        <v>7000</v>
      </c>
      <c r="G828" s="92">
        <f t="shared" si="524"/>
        <v>2333</v>
      </c>
      <c r="H828" s="92">
        <v>1684</v>
      </c>
      <c r="I828" s="440">
        <f>H828/G828*100</f>
        <v>72.181740248606943</v>
      </c>
      <c r="J828" s="125"/>
      <c r="K828" s="125"/>
      <c r="L828" s="464"/>
      <c r="M828" s="464"/>
      <c r="N828" s="464"/>
      <c r="O828" s="464"/>
      <c r="P828" s="464"/>
      <c r="Q828" s="464"/>
      <c r="R828" s="711"/>
      <c r="S828" s="711"/>
      <c r="T828" s="711"/>
      <c r="U828" s="711"/>
      <c r="V828" s="1602"/>
      <c r="W828" s="711"/>
      <c r="X828" s="711"/>
      <c r="Y828" s="711"/>
      <c r="Z828" s="711"/>
      <c r="AA828" s="711"/>
      <c r="AB828" s="711">
        <v>88</v>
      </c>
      <c r="AC828" s="1841">
        <v>71199.919999999984</v>
      </c>
      <c r="AD828" s="1841">
        <f t="shared" ref="AD828:AD830" si="526">AC828/1000</f>
        <v>71.199919999999977</v>
      </c>
      <c r="AF828" s="1730"/>
    </row>
    <row r="829" spans="1:32" s="70" customFormat="1" ht="27.95" customHeight="1" x14ac:dyDescent="0.25">
      <c r="A829" s="738"/>
      <c r="B829" s="1744">
        <v>1</v>
      </c>
      <c r="C829" s="407" t="s">
        <v>320</v>
      </c>
      <c r="D829" s="407"/>
      <c r="E829" s="407"/>
      <c r="F829" s="711">
        <v>700</v>
      </c>
      <c r="G829" s="92">
        <f t="shared" si="524"/>
        <v>233</v>
      </c>
      <c r="H829" s="92">
        <v>181</v>
      </c>
      <c r="I829" s="440">
        <f>H829/G829*100</f>
        <v>77.682403433476395</v>
      </c>
      <c r="J829" s="125"/>
      <c r="K829" s="125"/>
      <c r="L829" s="464"/>
      <c r="M829" s="464"/>
      <c r="N829" s="464"/>
      <c r="O829" s="464"/>
      <c r="P829" s="464"/>
      <c r="Q829" s="464"/>
      <c r="R829" s="711"/>
      <c r="S829" s="711"/>
      <c r="T829" s="711"/>
      <c r="U829" s="711"/>
      <c r="V829" s="1602"/>
      <c r="W829" s="711"/>
      <c r="X829" s="711"/>
      <c r="Y829" s="711"/>
      <c r="Z829" s="711"/>
      <c r="AA829" s="711"/>
      <c r="AB829" s="711">
        <v>9</v>
      </c>
      <c r="AC829" s="1841">
        <v>7281.81</v>
      </c>
      <c r="AD829" s="1841">
        <f t="shared" si="526"/>
        <v>7.2818100000000001</v>
      </c>
      <c r="AF829" s="1730"/>
    </row>
    <row r="830" spans="1:32" s="70" customFormat="1" ht="27.95" customHeight="1" x14ac:dyDescent="0.25">
      <c r="A830" s="738"/>
      <c r="B830" s="1744">
        <v>1</v>
      </c>
      <c r="C830" s="509" t="s">
        <v>356</v>
      </c>
      <c r="D830" s="509"/>
      <c r="E830" s="407"/>
      <c r="F830" s="711">
        <v>300</v>
      </c>
      <c r="G830" s="92">
        <f t="shared" si="524"/>
        <v>100</v>
      </c>
      <c r="H830" s="92">
        <v>41</v>
      </c>
      <c r="I830" s="440">
        <f>H830/G830*100</f>
        <v>41</v>
      </c>
      <c r="J830" s="125"/>
      <c r="K830" s="125"/>
      <c r="L830" s="464"/>
      <c r="M830" s="464"/>
      <c r="N830" s="464"/>
      <c r="O830" s="464"/>
      <c r="P830" s="464"/>
      <c r="Q830" s="464"/>
      <c r="R830" s="711"/>
      <c r="S830" s="711"/>
      <c r="T830" s="711"/>
      <c r="U830" s="711"/>
      <c r="V830" s="1602"/>
      <c r="W830" s="711"/>
      <c r="X830" s="711"/>
      <c r="Y830" s="711"/>
      <c r="Z830" s="711"/>
      <c r="AA830" s="711"/>
      <c r="AB830" s="711">
        <v>2</v>
      </c>
      <c r="AC830" s="1841">
        <v>1618.18</v>
      </c>
      <c r="AD830" s="1841">
        <f t="shared" si="526"/>
        <v>1.6181800000000002</v>
      </c>
      <c r="AF830" s="1730"/>
    </row>
    <row r="831" spans="1:32" s="70" customFormat="1" ht="27" customHeight="1" x14ac:dyDescent="0.25">
      <c r="A831" s="738">
        <v>1</v>
      </c>
      <c r="B831" s="1744">
        <v>1</v>
      </c>
      <c r="C831" s="213" t="s">
        <v>165</v>
      </c>
      <c r="D831" s="213"/>
      <c r="E831" s="508"/>
      <c r="F831" s="712">
        <f>F816+F828</f>
        <v>41989</v>
      </c>
      <c r="G831" s="388">
        <f>G816+G828</f>
        <v>13996</v>
      </c>
      <c r="H831" s="388">
        <f>H816+H828</f>
        <v>7824.2717948717946</v>
      </c>
      <c r="I831" s="388">
        <f>H831/G831*100</f>
        <v>55.903628142839345</v>
      </c>
      <c r="J831" s="125"/>
      <c r="K831" s="125"/>
      <c r="L831" s="464"/>
      <c r="M831" s="464"/>
      <c r="N831" s="464"/>
      <c r="O831" s="464"/>
      <c r="P831" s="464"/>
      <c r="Q831" s="464"/>
      <c r="R831" s="644">
        <v>28543.8403</v>
      </c>
      <c r="S831" s="644">
        <v>28543.8403</v>
      </c>
      <c r="T831" s="644">
        <v>28543.8403</v>
      </c>
      <c r="U831" s="644">
        <v>28543.8403</v>
      </c>
      <c r="V831" s="1607">
        <f>R831/12*$C$3+(S831-R831)/11*3+(T831-S831)/10*2+(U831-T831)/9*1</f>
        <v>9514.6134333333339</v>
      </c>
      <c r="W831" s="644">
        <f>AA831-Z831</f>
        <v>6880.2811000000002</v>
      </c>
      <c r="X831" s="644"/>
      <c r="Y831" s="644">
        <f>W831-V831</f>
        <v>-2634.3323333333337</v>
      </c>
      <c r="Z831" s="644">
        <v>-646.44843999999989</v>
      </c>
      <c r="AA831" s="644">
        <v>6233.83266</v>
      </c>
      <c r="AB831" s="388">
        <f>AB816+AB828</f>
        <v>92</v>
      </c>
      <c r="AC831" s="644">
        <f>AC828+AC816</f>
        <v>77831.26999999999</v>
      </c>
      <c r="AD831" s="644">
        <f t="shared" ref="AD831" si="527">AD828+AD816</f>
        <v>77.831269999999975</v>
      </c>
      <c r="AF831" s="1730"/>
    </row>
    <row r="832" spans="1:32" s="70" customFormat="1" ht="15" customHeight="1" x14ac:dyDescent="0.25">
      <c r="A832" s="738">
        <v>1</v>
      </c>
      <c r="B832" s="1744">
        <v>1</v>
      </c>
      <c r="C832" s="672" t="s">
        <v>343</v>
      </c>
      <c r="D832" s="672"/>
      <c r="E832" s="672"/>
      <c r="F832" s="2255">
        <f>SUM(F831,F814)</f>
        <v>204012.83589743593</v>
      </c>
      <c r="G832" s="673">
        <f>SUM(G831,G814)</f>
        <v>68005.764102564106</v>
      </c>
      <c r="H832" s="673">
        <f>SUM(H831,H814)</f>
        <v>62364.185470085475</v>
      </c>
      <c r="I832" s="673">
        <f>H832/G832*100</f>
        <v>91.704264032722023</v>
      </c>
      <c r="J832" s="674"/>
      <c r="K832" s="674"/>
      <c r="L832" s="673"/>
      <c r="M832" s="673"/>
      <c r="N832" s="673"/>
      <c r="O832" s="673"/>
      <c r="P832" s="673"/>
      <c r="Q832" s="673"/>
      <c r="R832" s="644">
        <f t="shared" ref="R832:S832" si="528">SUM(R831,R814)</f>
        <v>156623.2138</v>
      </c>
      <c r="S832" s="644">
        <f t="shared" si="528"/>
        <v>156623.2138</v>
      </c>
      <c r="T832" s="644">
        <f t="shared" ref="T832:U832" si="529">SUM(T831,T814)</f>
        <v>156623.2138</v>
      </c>
      <c r="U832" s="644">
        <f t="shared" si="529"/>
        <v>156623.2138</v>
      </c>
      <c r="V832" s="644">
        <f t="shared" ref="V832:AA832" si="530">SUM(V831,V814)</f>
        <v>52207.73793333333</v>
      </c>
      <c r="W832" s="644">
        <f t="shared" si="530"/>
        <v>49285.227070000008</v>
      </c>
      <c r="X832" s="644">
        <f t="shared" si="530"/>
        <v>0</v>
      </c>
      <c r="Y832" s="644">
        <f t="shared" si="530"/>
        <v>-2922.5108633333239</v>
      </c>
      <c r="Z832" s="644">
        <f t="shared" si="530"/>
        <v>-832.67576999999983</v>
      </c>
      <c r="AA832" s="644">
        <f t="shared" si="530"/>
        <v>48452.551300000006</v>
      </c>
      <c r="AB832" s="673">
        <f>SUM(AB831,AB814)</f>
        <v>3966.8706552706553</v>
      </c>
      <c r="AC832" s="644">
        <f t="shared" ref="AC832:AD832" si="531">SUM(AC831,AC814)</f>
        <v>3308432.149999999</v>
      </c>
      <c r="AD832" s="644">
        <f t="shared" si="531"/>
        <v>3308.4321499999992</v>
      </c>
      <c r="AF832" s="1730"/>
    </row>
    <row r="833" spans="1:32" s="70" customFormat="1" ht="15" customHeight="1" x14ac:dyDescent="0.25">
      <c r="A833" s="738">
        <v>1</v>
      </c>
      <c r="B833" s="1744">
        <v>1</v>
      </c>
      <c r="C833" s="217" t="s">
        <v>31</v>
      </c>
      <c r="D833" s="217"/>
      <c r="E833" s="217"/>
      <c r="F833" s="2254"/>
      <c r="G833" s="675"/>
      <c r="H833" s="675"/>
      <c r="I833" s="675"/>
      <c r="J833" s="674"/>
      <c r="K833" s="674"/>
      <c r="L833" s="673"/>
      <c r="M833" s="673"/>
      <c r="N833" s="673"/>
      <c r="O833" s="673"/>
      <c r="P833" s="673"/>
      <c r="Q833" s="673"/>
      <c r="R833" s="63"/>
      <c r="S833" s="63"/>
      <c r="T833" s="63"/>
      <c r="U833" s="63"/>
      <c r="V833" s="1599"/>
      <c r="W833" s="63"/>
      <c r="X833" s="63"/>
      <c r="Y833" s="63"/>
      <c r="Z833" s="63"/>
      <c r="AA833" s="63"/>
      <c r="AB833" s="63"/>
      <c r="AC833" s="1836"/>
      <c r="AD833" s="1836"/>
      <c r="AF833" s="1730"/>
    </row>
    <row r="834" spans="1:32" s="70" customFormat="1" ht="15" customHeight="1" x14ac:dyDescent="0.25">
      <c r="A834" s="738">
        <v>1</v>
      </c>
      <c r="B834" s="1744">
        <v>1</v>
      </c>
      <c r="C834" s="124" t="s">
        <v>77</v>
      </c>
      <c r="D834" s="124"/>
      <c r="E834" s="833">
        <v>300</v>
      </c>
      <c r="F834" s="867">
        <v>415</v>
      </c>
      <c r="G834" s="92">
        <f t="shared" ref="G834:G839" si="532">ROUND(F834/12*$C$3,0)</f>
        <v>138</v>
      </c>
      <c r="H834" s="92">
        <v>129</v>
      </c>
      <c r="I834" s="92">
        <f t="shared" ref="I834:I840" si="533">H834/G834*100</f>
        <v>93.478260869565219</v>
      </c>
      <c r="J834" s="363">
        <v>10</v>
      </c>
      <c r="K834" s="93">
        <f t="shared" ref="K834:K840" si="534">N834/H834</f>
        <v>9.7984496124031004</v>
      </c>
      <c r="L834" s="94">
        <f t="shared" ref="L834:L839" si="535">ROUND(F834*J834,0)</f>
        <v>4150</v>
      </c>
      <c r="M834" s="94">
        <f t="shared" ref="M834:M839" si="536">ROUND(L834/12*$C$3,0)</f>
        <v>1383</v>
      </c>
      <c r="N834" s="94">
        <f>942+322</f>
        <v>1264</v>
      </c>
      <c r="O834" s="94">
        <f t="shared" ref="O834:O840" si="537">N834/M834*100</f>
        <v>91.395516992046282</v>
      </c>
      <c r="P834" s="94">
        <f t="shared" ref="P834:P839" si="538">L834/E834</f>
        <v>13.833333333333334</v>
      </c>
      <c r="Q834" s="94">
        <f t="shared" ref="Q834:Q840" si="539">N834/$C$3*12/P834</f>
        <v>274.12048192771084</v>
      </c>
      <c r="R834" s="711"/>
      <c r="S834" s="711"/>
      <c r="T834" s="711"/>
      <c r="U834" s="711"/>
      <c r="V834" s="1602"/>
      <c r="W834" s="711"/>
      <c r="X834" s="711"/>
      <c r="Y834" s="711"/>
      <c r="Z834" s="711"/>
      <c r="AA834" s="711"/>
      <c r="AB834" s="711"/>
      <c r="AC834" s="1841"/>
      <c r="AD834" s="1841"/>
      <c r="AF834" s="1730"/>
    </row>
    <row r="835" spans="1:32" s="70" customFormat="1" ht="15" customHeight="1" x14ac:dyDescent="0.25">
      <c r="A835" s="738">
        <v>1</v>
      </c>
      <c r="B835" s="1744">
        <v>1</v>
      </c>
      <c r="C835" s="124" t="s">
        <v>6</v>
      </c>
      <c r="D835" s="124"/>
      <c r="E835" s="833">
        <v>300</v>
      </c>
      <c r="F835" s="867">
        <v>240</v>
      </c>
      <c r="G835" s="92">
        <f t="shared" si="532"/>
        <v>80</v>
      </c>
      <c r="H835" s="92">
        <v>54</v>
      </c>
      <c r="I835" s="92">
        <f t="shared" si="533"/>
        <v>67.5</v>
      </c>
      <c r="J835" s="363">
        <v>9</v>
      </c>
      <c r="K835" s="93">
        <f t="shared" si="534"/>
        <v>10.425925925925926</v>
      </c>
      <c r="L835" s="94">
        <f t="shared" si="535"/>
        <v>2160</v>
      </c>
      <c r="M835" s="94">
        <f t="shared" si="536"/>
        <v>720</v>
      </c>
      <c r="N835" s="94">
        <f>349+214</f>
        <v>563</v>
      </c>
      <c r="O835" s="94">
        <f t="shared" si="537"/>
        <v>78.194444444444443</v>
      </c>
      <c r="P835" s="94">
        <f t="shared" si="538"/>
        <v>7.2</v>
      </c>
      <c r="Q835" s="94">
        <f t="shared" si="539"/>
        <v>234.58333333333331</v>
      </c>
      <c r="R835" s="711"/>
      <c r="S835" s="711"/>
      <c r="T835" s="711"/>
      <c r="U835" s="711"/>
      <c r="V835" s="1602"/>
      <c r="W835" s="711"/>
      <c r="X835" s="711"/>
      <c r="Y835" s="711"/>
      <c r="Z835" s="711"/>
      <c r="AA835" s="711"/>
      <c r="AB835" s="711"/>
      <c r="AC835" s="1841"/>
      <c r="AD835" s="1841"/>
      <c r="AF835" s="1730"/>
    </row>
    <row r="836" spans="1:32" s="70" customFormat="1" ht="15" customHeight="1" x14ac:dyDescent="0.25">
      <c r="A836" s="738">
        <v>1</v>
      </c>
      <c r="B836" s="1744">
        <v>1</v>
      </c>
      <c r="C836" s="124" t="s">
        <v>10</v>
      </c>
      <c r="D836" s="124"/>
      <c r="E836" s="833">
        <v>300</v>
      </c>
      <c r="F836" s="867">
        <v>280</v>
      </c>
      <c r="G836" s="92">
        <f t="shared" si="532"/>
        <v>93</v>
      </c>
      <c r="H836" s="92">
        <v>81</v>
      </c>
      <c r="I836" s="92">
        <f t="shared" si="533"/>
        <v>87.096774193548384</v>
      </c>
      <c r="J836" s="363">
        <v>9</v>
      </c>
      <c r="K836" s="93">
        <f t="shared" si="534"/>
        <v>9</v>
      </c>
      <c r="L836" s="94">
        <f t="shared" si="535"/>
        <v>2520</v>
      </c>
      <c r="M836" s="94">
        <f t="shared" si="536"/>
        <v>840</v>
      </c>
      <c r="N836" s="94">
        <f>533+196</f>
        <v>729</v>
      </c>
      <c r="O836" s="94">
        <f t="shared" si="537"/>
        <v>86.785714285714292</v>
      </c>
      <c r="P836" s="94">
        <f t="shared" si="538"/>
        <v>8.4</v>
      </c>
      <c r="Q836" s="94">
        <f t="shared" si="539"/>
        <v>260.35714285714283</v>
      </c>
      <c r="R836" s="711"/>
      <c r="S836" s="711"/>
      <c r="T836" s="711"/>
      <c r="U836" s="711"/>
      <c r="V836" s="1602"/>
      <c r="W836" s="711"/>
      <c r="X836" s="711"/>
      <c r="Y836" s="711"/>
      <c r="Z836" s="711"/>
      <c r="AA836" s="711"/>
      <c r="AB836" s="711"/>
      <c r="AC836" s="1841"/>
      <c r="AD836" s="1841"/>
      <c r="AF836" s="1730"/>
    </row>
    <row r="837" spans="1:32" s="70" customFormat="1" ht="15" customHeight="1" x14ac:dyDescent="0.25">
      <c r="A837" s="738">
        <v>1</v>
      </c>
      <c r="B837" s="1744">
        <v>1</v>
      </c>
      <c r="C837" s="124" t="s">
        <v>9</v>
      </c>
      <c r="D837" s="124"/>
      <c r="E837" s="833">
        <v>300</v>
      </c>
      <c r="F837" s="867">
        <v>85</v>
      </c>
      <c r="G837" s="92">
        <f t="shared" si="532"/>
        <v>28</v>
      </c>
      <c r="H837" s="92">
        <v>30</v>
      </c>
      <c r="I837" s="92">
        <f t="shared" si="533"/>
        <v>107.14285714285714</v>
      </c>
      <c r="J837" s="363">
        <v>12</v>
      </c>
      <c r="K837" s="93">
        <f t="shared" si="534"/>
        <v>11.366666666666667</v>
      </c>
      <c r="L837" s="94">
        <f t="shared" si="535"/>
        <v>1020</v>
      </c>
      <c r="M837" s="94">
        <f t="shared" si="536"/>
        <v>340</v>
      </c>
      <c r="N837" s="94">
        <f>240+101</f>
        <v>341</v>
      </c>
      <c r="O837" s="94">
        <f t="shared" si="537"/>
        <v>100.29411764705883</v>
      </c>
      <c r="P837" s="94">
        <f t="shared" si="538"/>
        <v>3.4</v>
      </c>
      <c r="Q837" s="94">
        <f t="shared" si="539"/>
        <v>300.88235294117646</v>
      </c>
      <c r="R837" s="711"/>
      <c r="S837" s="711"/>
      <c r="T837" s="711"/>
      <c r="U837" s="711"/>
      <c r="V837" s="1602"/>
      <c r="W837" s="711"/>
      <c r="X837" s="711"/>
      <c r="Y837" s="711"/>
      <c r="Z837" s="711"/>
      <c r="AA837" s="711"/>
      <c r="AB837" s="711"/>
      <c r="AC837" s="1841"/>
      <c r="AD837" s="1841"/>
      <c r="AF837" s="1730"/>
    </row>
    <row r="838" spans="1:32" s="70" customFormat="1" ht="15" customHeight="1" x14ac:dyDescent="0.25">
      <c r="A838" s="738">
        <v>1</v>
      </c>
      <c r="B838" s="1744">
        <v>1</v>
      </c>
      <c r="C838" s="124" t="s">
        <v>26</v>
      </c>
      <c r="D838" s="124"/>
      <c r="E838" s="833">
        <v>300</v>
      </c>
      <c r="F838" s="867">
        <v>300</v>
      </c>
      <c r="G838" s="92">
        <f t="shared" si="532"/>
        <v>100</v>
      </c>
      <c r="H838" s="92">
        <v>112</v>
      </c>
      <c r="I838" s="92">
        <f t="shared" si="533"/>
        <v>112.00000000000001</v>
      </c>
      <c r="J838" s="363">
        <v>6.1</v>
      </c>
      <c r="K838" s="93">
        <f t="shared" si="534"/>
        <v>3.9732142857142856</v>
      </c>
      <c r="L838" s="94">
        <f t="shared" si="535"/>
        <v>1830</v>
      </c>
      <c r="M838" s="94">
        <f t="shared" si="536"/>
        <v>610</v>
      </c>
      <c r="N838" s="94">
        <f>287+158</f>
        <v>445</v>
      </c>
      <c r="O838" s="94">
        <f t="shared" si="537"/>
        <v>72.950819672131146</v>
      </c>
      <c r="P838" s="94">
        <f t="shared" si="538"/>
        <v>6.1</v>
      </c>
      <c r="Q838" s="94">
        <f t="shared" si="539"/>
        <v>218.85245901639345</v>
      </c>
      <c r="R838" s="711"/>
      <c r="S838" s="711"/>
      <c r="T838" s="711"/>
      <c r="U838" s="711"/>
      <c r="V838" s="1602"/>
      <c r="W838" s="711"/>
      <c r="X838" s="711"/>
      <c r="Y838" s="711"/>
      <c r="Z838" s="711"/>
      <c r="AA838" s="711"/>
      <c r="AB838" s="711"/>
      <c r="AC838" s="1841"/>
      <c r="AD838" s="1841"/>
      <c r="AF838" s="1730"/>
    </row>
    <row r="839" spans="1:32" s="70" customFormat="1" ht="15" customHeight="1" x14ac:dyDescent="0.25">
      <c r="A839" s="738">
        <v>1</v>
      </c>
      <c r="B839" s="1744">
        <v>1</v>
      </c>
      <c r="C839" s="124" t="s">
        <v>28</v>
      </c>
      <c r="D839" s="124"/>
      <c r="E839" s="833">
        <v>300</v>
      </c>
      <c r="F839" s="867">
        <v>110</v>
      </c>
      <c r="G839" s="92">
        <f t="shared" si="532"/>
        <v>37</v>
      </c>
      <c r="H839" s="92">
        <v>35</v>
      </c>
      <c r="I839" s="92">
        <f t="shared" si="533"/>
        <v>94.594594594594597</v>
      </c>
      <c r="J839" s="363">
        <v>8</v>
      </c>
      <c r="K839" s="93">
        <f t="shared" si="534"/>
        <v>8</v>
      </c>
      <c r="L839" s="94">
        <f t="shared" si="535"/>
        <v>880</v>
      </c>
      <c r="M839" s="94">
        <f t="shared" si="536"/>
        <v>293</v>
      </c>
      <c r="N839" s="94">
        <f>217+63</f>
        <v>280</v>
      </c>
      <c r="O839" s="94">
        <f t="shared" si="537"/>
        <v>95.563139931740608</v>
      </c>
      <c r="P839" s="94">
        <f t="shared" si="538"/>
        <v>2.9333333333333331</v>
      </c>
      <c r="Q839" s="94">
        <f t="shared" si="539"/>
        <v>286.36363636363637</v>
      </c>
      <c r="R839" s="711"/>
      <c r="S839" s="711"/>
      <c r="T839" s="711"/>
      <c r="U839" s="711"/>
      <c r="V839" s="1602"/>
      <c r="W839" s="711"/>
      <c r="X839" s="711"/>
      <c r="Y839" s="711"/>
      <c r="Z839" s="711"/>
      <c r="AA839" s="711"/>
      <c r="AB839" s="711"/>
      <c r="AC839" s="1841"/>
      <c r="AD839" s="1841"/>
      <c r="AF839" s="1730"/>
    </row>
    <row r="840" spans="1:32" s="70" customFormat="1" ht="15" customHeight="1" x14ac:dyDescent="0.25">
      <c r="A840" s="738">
        <v>1</v>
      </c>
      <c r="B840" s="1744">
        <v>1</v>
      </c>
      <c r="C840" s="508" t="s">
        <v>13</v>
      </c>
      <c r="D840" s="508"/>
      <c r="E840" s="508"/>
      <c r="F840" s="2202">
        <f>SUM(F834:F839)</f>
        <v>1430</v>
      </c>
      <c r="G840" s="412">
        <f>SUM(G834:G839)</f>
        <v>476</v>
      </c>
      <c r="H840" s="412">
        <f>SUM(H834:H839)</f>
        <v>441</v>
      </c>
      <c r="I840" s="412">
        <f t="shared" si="533"/>
        <v>92.64705882352942</v>
      </c>
      <c r="J840" s="678">
        <f>IF(F840=0,0,L840/F840)</f>
        <v>8.7832167832167833</v>
      </c>
      <c r="K840" s="117">
        <f t="shared" si="534"/>
        <v>8.2131519274376412</v>
      </c>
      <c r="L840" s="412">
        <f>SUM(L834:L839)</f>
        <v>12560</v>
      </c>
      <c r="M840" s="412">
        <f>SUM(M834:M839)</f>
        <v>4186</v>
      </c>
      <c r="N840" s="412">
        <f>SUM(N834:N839)</f>
        <v>3622</v>
      </c>
      <c r="O840" s="94">
        <f t="shared" si="537"/>
        <v>86.526516961299578</v>
      </c>
      <c r="P840" s="281">
        <f>SUM(P834:P839)</f>
        <v>41.866666666666667</v>
      </c>
      <c r="Q840" s="94">
        <f t="shared" si="539"/>
        <v>259.53821656050957</v>
      </c>
      <c r="R840" s="412"/>
      <c r="S840" s="412"/>
      <c r="T840" s="412"/>
      <c r="U840" s="412"/>
      <c r="V840" s="1616"/>
      <c r="W840" s="412"/>
      <c r="X840" s="412"/>
      <c r="Y840" s="412"/>
      <c r="Z840" s="412"/>
      <c r="AA840" s="412"/>
      <c r="AB840" s="412"/>
      <c r="AC840" s="1862"/>
      <c r="AD840" s="1862"/>
      <c r="AF840" s="1730"/>
    </row>
    <row r="841" spans="1:32" s="70" customFormat="1" ht="15" customHeight="1" x14ac:dyDescent="0.25">
      <c r="A841" s="738">
        <v>1</v>
      </c>
      <c r="B841" s="1744">
        <v>1</v>
      </c>
      <c r="C841" s="217" t="s">
        <v>148</v>
      </c>
      <c r="D841" s="217"/>
      <c r="E841" s="508"/>
      <c r="F841" s="2202"/>
      <c r="G841" s="412"/>
      <c r="H841" s="412"/>
      <c r="I841" s="412"/>
      <c r="J841" s="678"/>
      <c r="K841" s="117"/>
      <c r="L841" s="412"/>
      <c r="M841" s="412"/>
      <c r="N841" s="412"/>
      <c r="O841" s="94"/>
      <c r="P841" s="94"/>
      <c r="Q841" s="94"/>
      <c r="R841" s="412"/>
      <c r="S841" s="412"/>
      <c r="T841" s="412"/>
      <c r="U841" s="412"/>
      <c r="V841" s="1616"/>
      <c r="W841" s="412"/>
      <c r="X841" s="412"/>
      <c r="Y841" s="412"/>
      <c r="Z841" s="412"/>
      <c r="AA841" s="412"/>
      <c r="AB841" s="412"/>
      <c r="AC841" s="1862"/>
      <c r="AD841" s="1862"/>
      <c r="AF841" s="1730"/>
    </row>
    <row r="842" spans="1:32" s="70" customFormat="1" ht="15" customHeight="1" x14ac:dyDescent="0.25">
      <c r="A842" s="738">
        <v>1</v>
      </c>
      <c r="B842" s="1744">
        <v>1</v>
      </c>
      <c r="C842" s="150" t="s">
        <v>55</v>
      </c>
      <c r="D842" s="150"/>
      <c r="E842" s="656">
        <v>240</v>
      </c>
      <c r="F842" s="867">
        <v>350</v>
      </c>
      <c r="G842" s="92">
        <f>(F842-(F845/12*3))/9*($C$3-3)+F845/12*3</f>
        <v>142.22222222222223</v>
      </c>
      <c r="H842" s="92">
        <v>159</v>
      </c>
      <c r="I842" s="92">
        <f t="shared" ref="I842:I852" si="540">H842/G842*100</f>
        <v>111.796875</v>
      </c>
      <c r="J842" s="501">
        <v>8</v>
      </c>
      <c r="K842" s="93">
        <f>N842/H842</f>
        <v>7.7547169811320753</v>
      </c>
      <c r="L842" s="94">
        <f>ROUND(F842*J842,0)</f>
        <v>2800</v>
      </c>
      <c r="M842" s="94">
        <f t="shared" ref="M842" si="541">ROUND(L842/12*$C$3,0)</f>
        <v>933</v>
      </c>
      <c r="N842" s="94">
        <f>912+321</f>
        <v>1233</v>
      </c>
      <c r="O842" s="94">
        <f>N842/M842*100</f>
        <v>132.15434083601286</v>
      </c>
      <c r="P842" s="94">
        <f>L842/E842</f>
        <v>11.666666666666666</v>
      </c>
      <c r="Q842" s="94">
        <f>N842/$C$3*12/P842</f>
        <v>317.05714285714288</v>
      </c>
      <c r="R842" s="711"/>
      <c r="S842" s="711"/>
      <c r="T842" s="711"/>
      <c r="U842" s="711"/>
      <c r="V842" s="1616"/>
      <c r="W842" s="412"/>
      <c r="X842" s="412"/>
      <c r="Y842" s="412"/>
      <c r="Z842" s="711"/>
      <c r="AA842" s="711"/>
      <c r="AB842" s="711"/>
      <c r="AC842" s="1841"/>
      <c r="AD842" s="1841"/>
      <c r="AF842" s="1730"/>
    </row>
    <row r="843" spans="1:32" s="70" customFormat="1" ht="15" customHeight="1" x14ac:dyDescent="0.25">
      <c r="A843" s="738"/>
      <c r="B843" s="1744"/>
      <c r="C843" s="150" t="s">
        <v>6</v>
      </c>
      <c r="D843" s="150"/>
      <c r="E843" s="661">
        <v>240</v>
      </c>
      <c r="F843" s="867">
        <v>105</v>
      </c>
      <c r="G843" s="2603">
        <f>ROUND(F843/9*($C$3-3),0)</f>
        <v>12</v>
      </c>
      <c r="H843" s="92"/>
      <c r="I843" s="92">
        <f t="shared" si="540"/>
        <v>0</v>
      </c>
      <c r="J843" s="501">
        <v>8</v>
      </c>
      <c r="K843" s="93" t="e">
        <f t="shared" ref="K843:K844" si="542">N843/H843</f>
        <v>#DIV/0!</v>
      </c>
      <c r="L843" s="94">
        <f t="shared" ref="L843:L844" si="543">ROUND(F843*J843,0)</f>
        <v>840</v>
      </c>
      <c r="M843" s="94">
        <f>ROUND(L843/9*($C$3-3),0)</f>
        <v>93</v>
      </c>
      <c r="N843" s="94"/>
      <c r="O843" s="94">
        <f t="shared" ref="O843:O844" si="544">N843/M843*100</f>
        <v>0</v>
      </c>
      <c r="P843" s="94">
        <f t="shared" ref="P843:P844" si="545">L843/E843</f>
        <v>3.5</v>
      </c>
      <c r="Q843" s="94">
        <f t="shared" ref="Q843:Q844" si="546">N843/$C$3*12/P843</f>
        <v>0</v>
      </c>
      <c r="R843" s="711"/>
      <c r="S843" s="711"/>
      <c r="T843" s="711"/>
      <c r="U843" s="711"/>
      <c r="V843" s="1616"/>
      <c r="W843" s="412"/>
      <c r="X843" s="412"/>
      <c r="Y843" s="412"/>
      <c r="Z843" s="711"/>
      <c r="AA843" s="711"/>
      <c r="AB843" s="711"/>
      <c r="AC843" s="1841"/>
      <c r="AD843" s="1841"/>
      <c r="AF843" s="1730"/>
    </row>
    <row r="844" spans="1:32" s="70" customFormat="1" ht="15" customHeight="1" x14ac:dyDescent="0.25">
      <c r="A844" s="738"/>
      <c r="B844" s="1744"/>
      <c r="C844" s="150" t="s">
        <v>9</v>
      </c>
      <c r="D844" s="150"/>
      <c r="E844" s="661">
        <v>240</v>
      </c>
      <c r="F844" s="867">
        <v>10</v>
      </c>
      <c r="G844" s="2603">
        <f>ROUND(F844/9*($C$3-3),0)</f>
        <v>1</v>
      </c>
      <c r="H844" s="92"/>
      <c r="I844" s="92">
        <f t="shared" si="540"/>
        <v>0</v>
      </c>
      <c r="J844" s="501">
        <v>8</v>
      </c>
      <c r="K844" s="93" t="e">
        <f t="shared" si="542"/>
        <v>#DIV/0!</v>
      </c>
      <c r="L844" s="94">
        <f t="shared" si="543"/>
        <v>80</v>
      </c>
      <c r="M844" s="94">
        <f>ROUND(L844/9*($C$3-3),0)</f>
        <v>9</v>
      </c>
      <c r="N844" s="94"/>
      <c r="O844" s="94">
        <f t="shared" si="544"/>
        <v>0</v>
      </c>
      <c r="P844" s="94">
        <f t="shared" si="545"/>
        <v>0.33333333333333331</v>
      </c>
      <c r="Q844" s="94">
        <f t="shared" si="546"/>
        <v>0</v>
      </c>
      <c r="R844" s="711"/>
      <c r="S844" s="711"/>
      <c r="T844" s="711"/>
      <c r="U844" s="711"/>
      <c r="V844" s="1616"/>
      <c r="W844" s="412"/>
      <c r="X844" s="412"/>
      <c r="Y844" s="412"/>
      <c r="Z844" s="711"/>
      <c r="AA844" s="711"/>
      <c r="AB844" s="711"/>
      <c r="AC844" s="1841"/>
      <c r="AD844" s="1841"/>
      <c r="AF844" s="1730"/>
    </row>
    <row r="845" spans="1:32" s="96" customFormat="1" ht="15" customHeight="1" x14ac:dyDescent="0.25">
      <c r="A845" s="738">
        <v>1</v>
      </c>
      <c r="B845" s="1744">
        <v>1</v>
      </c>
      <c r="C845" s="280" t="s">
        <v>187</v>
      </c>
      <c r="D845" s="823"/>
      <c r="E845" s="679"/>
      <c r="F845" s="2202">
        <f>SUM(F842:F844)</f>
        <v>465</v>
      </c>
      <c r="G845" s="116">
        <f t="shared" ref="G845:H845" si="547">SUM(G842:G844)</f>
        <v>155.22222222222223</v>
      </c>
      <c r="H845" s="116">
        <f t="shared" si="547"/>
        <v>159</v>
      </c>
      <c r="I845" s="116">
        <f t="shared" si="540"/>
        <v>102.43378668575518</v>
      </c>
      <c r="J845" s="801">
        <f>L845/F845</f>
        <v>8</v>
      </c>
      <c r="K845" s="93">
        <f>N845/H845</f>
        <v>7.7547169811320753</v>
      </c>
      <c r="L845" s="118">
        <f t="shared" ref="L845" si="548">SUM(L842:L844)</f>
        <v>3720</v>
      </c>
      <c r="M845" s="118">
        <f t="shared" ref="M845" si="549">SUM(M842:M844)</f>
        <v>1035</v>
      </c>
      <c r="N845" s="118">
        <f t="shared" ref="N845" si="550">SUM(N842:N844)</f>
        <v>1233</v>
      </c>
      <c r="O845" s="118">
        <f>N845/M845*100</f>
        <v>119.1304347826087</v>
      </c>
      <c r="P845" s="118">
        <f>SUM(P842:P844)</f>
        <v>15.5</v>
      </c>
      <c r="Q845" s="94">
        <f>N845/$C$3*12/P845</f>
        <v>238.64516129032259</v>
      </c>
      <c r="R845" s="712"/>
      <c r="S845" s="712"/>
      <c r="T845" s="712"/>
      <c r="U845" s="712"/>
      <c r="V845" s="1616"/>
      <c r="W845" s="412"/>
      <c r="X845" s="412"/>
      <c r="Y845" s="412"/>
      <c r="Z845" s="118"/>
      <c r="AA845" s="118"/>
      <c r="AB845" s="118"/>
      <c r="AC845" s="1849"/>
      <c r="AD845" s="1849"/>
      <c r="AF845" s="2424"/>
    </row>
    <row r="846" spans="1:32" s="70" customFormat="1" ht="29.25" customHeight="1" x14ac:dyDescent="0.25">
      <c r="A846" s="738">
        <v>1</v>
      </c>
      <c r="B846" s="1744">
        <v>1</v>
      </c>
      <c r="C846" s="590" t="s">
        <v>172</v>
      </c>
      <c r="D846" s="590"/>
      <c r="E846" s="590"/>
      <c r="F846" s="2202">
        <f>SUM(F845,F840)</f>
        <v>1895</v>
      </c>
      <c r="G846" s="644">
        <f>SUM(G845,G840)</f>
        <v>631.22222222222217</v>
      </c>
      <c r="H846" s="644">
        <f>SUM(H845,H840)</f>
        <v>600</v>
      </c>
      <c r="I846" s="644">
        <f t="shared" si="540"/>
        <v>95.053687731033278</v>
      </c>
      <c r="J846" s="801">
        <f>L846/F846</f>
        <v>8.5910290237467013</v>
      </c>
      <c r="K846" s="795">
        <f>N846/H846</f>
        <v>8.0916666666666668</v>
      </c>
      <c r="L846" s="644">
        <f>SUM(L845,L840)</f>
        <v>16280</v>
      </c>
      <c r="M846" s="644">
        <f>SUM(M845,M840)</f>
        <v>5221</v>
      </c>
      <c r="N846" s="644">
        <f>SUM(N845,N840)</f>
        <v>4855</v>
      </c>
      <c r="O846" s="94">
        <f>N846/M846*100</f>
        <v>92.989848687990801</v>
      </c>
      <c r="P846" s="644">
        <f>SUM(P845,P840)</f>
        <v>57.366666666666667</v>
      </c>
      <c r="Q846" s="94">
        <f>N846/$C$3*12/P846</f>
        <v>253.89308541545614</v>
      </c>
      <c r="R846" s="644">
        <v>30766.398163200003</v>
      </c>
      <c r="S846" s="644">
        <v>30766.398163200003</v>
      </c>
      <c r="T846" s="644">
        <v>30766.398163200003</v>
      </c>
      <c r="U846" s="644">
        <v>30766.398163200003</v>
      </c>
      <c r="V846" s="1607">
        <f>R846/12*$C$3+(S846-R846)/11*3+(T846-S846)/10*2+(U846-T846)/9*1</f>
        <v>10255.466054400002</v>
      </c>
      <c r="W846" s="412">
        <f>AA846-Z846</f>
        <v>9587.5000899999995</v>
      </c>
      <c r="X846" s="412"/>
      <c r="Y846" s="412">
        <f>W846-V846</f>
        <v>-667.96596440000212</v>
      </c>
      <c r="Z846" s="644">
        <v>-203.89284000000001</v>
      </c>
      <c r="AA846" s="644">
        <v>9383.6072499999991</v>
      </c>
      <c r="AB846" s="644"/>
      <c r="AC846" s="1845"/>
      <c r="AD846" s="1845"/>
      <c r="AF846" s="1730"/>
    </row>
    <row r="847" spans="1:32" s="70" customFormat="1" ht="29.25" customHeight="1" x14ac:dyDescent="0.25">
      <c r="A847" s="738">
        <v>1</v>
      </c>
      <c r="B847" s="1744">
        <v>1</v>
      </c>
      <c r="C847" s="590" t="s">
        <v>344</v>
      </c>
      <c r="D847" s="590"/>
      <c r="E847" s="590"/>
      <c r="F847" s="2203">
        <f>F848+F850</f>
        <v>9000</v>
      </c>
      <c r="G847" s="644">
        <f>G848+G850</f>
        <v>3000</v>
      </c>
      <c r="H847" s="644"/>
      <c r="I847" s="644">
        <f t="shared" si="540"/>
        <v>0</v>
      </c>
      <c r="J847" s="680"/>
      <c r="K847" s="835"/>
      <c r="L847" s="645"/>
      <c r="M847" s="645"/>
      <c r="N847" s="645"/>
      <c r="O847" s="100"/>
      <c r="P847" s="645"/>
      <c r="Q847" s="100"/>
      <c r="R847" s="645"/>
      <c r="S847" s="645"/>
      <c r="T847" s="645"/>
      <c r="U847" s="645"/>
      <c r="V847" s="1607">
        <f>R847</f>
        <v>0</v>
      </c>
      <c r="W847" s="412">
        <f>AA847-Z847</f>
        <v>0</v>
      </c>
      <c r="X847" s="412"/>
      <c r="Y847" s="412">
        <f>W847-V847</f>
        <v>0</v>
      </c>
      <c r="Z847" s="644"/>
      <c r="AA847" s="644"/>
      <c r="AB847" s="644">
        <v>130</v>
      </c>
      <c r="AC847" s="1845">
        <v>330310.93999999994</v>
      </c>
      <c r="AD847" s="1845">
        <f>AC847/1000</f>
        <v>330.31093999999996</v>
      </c>
      <c r="AF847" s="1730"/>
    </row>
    <row r="848" spans="1:32" s="70" customFormat="1" ht="29.25" customHeight="1" x14ac:dyDescent="0.25">
      <c r="A848" s="738">
        <v>1</v>
      </c>
      <c r="B848" s="1744">
        <v>1</v>
      </c>
      <c r="C848" s="590" t="s">
        <v>326</v>
      </c>
      <c r="D848" s="590"/>
      <c r="E848" s="590"/>
      <c r="F848" s="2203">
        <f>F849</f>
        <v>8990</v>
      </c>
      <c r="G848" s="644">
        <f>G849</f>
        <v>2997</v>
      </c>
      <c r="H848" s="644">
        <f>H849</f>
        <v>2873</v>
      </c>
      <c r="I848" s="644">
        <f t="shared" si="540"/>
        <v>95.862529195862535</v>
      </c>
      <c r="J848" s="680"/>
      <c r="K848" s="835"/>
      <c r="L848" s="645"/>
      <c r="M848" s="645"/>
      <c r="N848" s="645"/>
      <c r="O848" s="100"/>
      <c r="P848" s="645"/>
      <c r="Q848" s="100"/>
      <c r="R848" s="645"/>
      <c r="S848" s="645"/>
      <c r="T848" s="645"/>
      <c r="U848" s="645"/>
      <c r="V848" s="1607"/>
      <c r="W848" s="432"/>
      <c r="X848" s="432"/>
      <c r="Y848" s="432"/>
      <c r="Z848" s="645"/>
      <c r="AA848" s="645"/>
      <c r="AB848" s="645"/>
      <c r="AC848" s="1850"/>
      <c r="AD848" s="1850"/>
      <c r="AF848" s="1730"/>
    </row>
    <row r="849" spans="1:32" s="70" customFormat="1" ht="29.25" customHeight="1" x14ac:dyDescent="0.25">
      <c r="A849" s="738">
        <v>1</v>
      </c>
      <c r="B849" s="1744">
        <v>1</v>
      </c>
      <c r="C849" s="687" t="s">
        <v>327</v>
      </c>
      <c r="D849" s="687"/>
      <c r="E849" s="687"/>
      <c r="F849" s="2246">
        <v>8990</v>
      </c>
      <c r="G849" s="756">
        <f>ROUND(F849/12*$C$3,0)</f>
        <v>2997</v>
      </c>
      <c r="H849" s="756">
        <f>H852-H850</f>
        <v>2873</v>
      </c>
      <c r="I849" s="756">
        <f t="shared" si="540"/>
        <v>95.862529195862535</v>
      </c>
      <c r="J849" s="570"/>
      <c r="K849" s="835"/>
      <c r="L849" s="750"/>
      <c r="M849" s="750"/>
      <c r="N849" s="750"/>
      <c r="O849" s="100"/>
      <c r="P849" s="750"/>
      <c r="Q849" s="100"/>
      <c r="R849" s="750"/>
      <c r="S849" s="750"/>
      <c r="T849" s="750"/>
      <c r="U849" s="750"/>
      <c r="V849" s="1607"/>
      <c r="W849" s="843"/>
      <c r="X849" s="843"/>
      <c r="Y849" s="843"/>
      <c r="Z849" s="750"/>
      <c r="AA849" s="750"/>
      <c r="AB849" s="750"/>
      <c r="AC849" s="1864"/>
      <c r="AD849" s="1864"/>
      <c r="AF849" s="1730"/>
    </row>
    <row r="850" spans="1:32" s="70" customFormat="1" ht="29.25" customHeight="1" x14ac:dyDescent="0.25">
      <c r="A850" s="738">
        <v>1</v>
      </c>
      <c r="B850" s="1744">
        <v>1</v>
      </c>
      <c r="C850" s="590" t="s">
        <v>328</v>
      </c>
      <c r="D850" s="590"/>
      <c r="E850" s="590"/>
      <c r="F850" s="2203">
        <f>F851</f>
        <v>10</v>
      </c>
      <c r="G850" s="645">
        <f t="shared" ref="G850" si="551">G851</f>
        <v>3</v>
      </c>
      <c r="H850" s="645">
        <f>H851</f>
        <v>5</v>
      </c>
      <c r="I850" s="644">
        <f t="shared" si="540"/>
        <v>166.66666666666669</v>
      </c>
      <c r="J850" s="680"/>
      <c r="K850" s="835"/>
      <c r="L850" s="645"/>
      <c r="M850" s="645"/>
      <c r="N850" s="645"/>
      <c r="O850" s="100"/>
      <c r="P850" s="645"/>
      <c r="Q850" s="100"/>
      <c r="R850" s="645"/>
      <c r="S850" s="645"/>
      <c r="T850" s="645"/>
      <c r="U850" s="645"/>
      <c r="V850" s="1607"/>
      <c r="W850" s="432"/>
      <c r="X850" s="432"/>
      <c r="Y850" s="432"/>
      <c r="Z850" s="645"/>
      <c r="AA850" s="645"/>
      <c r="AB850" s="645"/>
      <c r="AC850" s="1850"/>
      <c r="AD850" s="1850"/>
      <c r="AF850" s="1730"/>
    </row>
    <row r="851" spans="1:32" s="70" customFormat="1" ht="29.25" customHeight="1" x14ac:dyDescent="0.25">
      <c r="A851" s="738">
        <v>1</v>
      </c>
      <c r="B851" s="1744">
        <v>1</v>
      </c>
      <c r="C851" s="687" t="s">
        <v>329</v>
      </c>
      <c r="D851" s="687"/>
      <c r="E851" s="687"/>
      <c r="F851" s="2246">
        <v>10</v>
      </c>
      <c r="G851" s="756">
        <f>ROUND(F851/12*$C$3,0)</f>
        <v>3</v>
      </c>
      <c r="H851" s="756">
        <v>5</v>
      </c>
      <c r="I851" s="756">
        <f t="shared" si="540"/>
        <v>166.66666666666669</v>
      </c>
      <c r="J851" s="570"/>
      <c r="K851" s="228"/>
      <c r="L851" s="756"/>
      <c r="M851" s="756"/>
      <c r="N851" s="756"/>
      <c r="O851" s="100"/>
      <c r="P851" s="756"/>
      <c r="Q851" s="94"/>
      <c r="R851" s="750"/>
      <c r="S851" s="750"/>
      <c r="T851" s="750"/>
      <c r="U851" s="750"/>
      <c r="V851" s="1607"/>
      <c r="W851" s="677"/>
      <c r="X851" s="843"/>
      <c r="Y851" s="677"/>
      <c r="Z851" s="756"/>
      <c r="AA851" s="756"/>
      <c r="AB851" s="750"/>
      <c r="AC851" s="1864"/>
      <c r="AD851" s="1864">
        <f>AC851/1000</f>
        <v>0</v>
      </c>
      <c r="AF851" s="1730"/>
    </row>
    <row r="852" spans="1:32" s="70" customFormat="1" ht="29.25" customHeight="1" thickBot="1" x14ac:dyDescent="0.3">
      <c r="A852" s="738"/>
      <c r="B852" s="1744"/>
      <c r="C852" s="590" t="s">
        <v>344</v>
      </c>
      <c r="D852" s="590"/>
      <c r="E852" s="590"/>
      <c r="F852" s="2203">
        <f>SUM(F850,F848)</f>
        <v>9000</v>
      </c>
      <c r="G852" s="645">
        <f t="shared" ref="G852" si="552">SUM(G850,G848)</f>
        <v>3000</v>
      </c>
      <c r="H852" s="645">
        <v>2878</v>
      </c>
      <c r="I852" s="644">
        <f t="shared" si="540"/>
        <v>95.933333333333337</v>
      </c>
      <c r="J852" s="2098"/>
      <c r="K852" s="230"/>
      <c r="L852" s="2095"/>
      <c r="M852" s="2095"/>
      <c r="N852" s="2095"/>
      <c r="O852" s="1736"/>
      <c r="P852" s="2095"/>
      <c r="Q852" s="171"/>
      <c r="R852" s="2099">
        <v>25936.186740000001</v>
      </c>
      <c r="S852" s="2099">
        <v>25936.186740000001</v>
      </c>
      <c r="T852" s="2099">
        <v>25936.186740000001</v>
      </c>
      <c r="U852" s="2099">
        <v>25936.186740000001</v>
      </c>
      <c r="V852" s="2073">
        <f>R852/12*$C$3+(S852-R852)/11*3+(T852-S852)/10*2+(U852-T852)/9*1</f>
        <v>8645.3955800000003</v>
      </c>
      <c r="W852" s="2096">
        <f>AA852-Z852</f>
        <v>8756.9578100000017</v>
      </c>
      <c r="X852" s="2100"/>
      <c r="Y852" s="2096">
        <f>W852-V852</f>
        <v>111.56223000000136</v>
      </c>
      <c r="Z852" s="2095">
        <v>-15.58234</v>
      </c>
      <c r="AA852" s="2095">
        <v>8741.3754700000009</v>
      </c>
      <c r="AB852" s="2095">
        <f>AB847</f>
        <v>130</v>
      </c>
      <c r="AC852" s="2095">
        <f>AC847</f>
        <v>330310.93999999994</v>
      </c>
      <c r="AD852" s="2097">
        <f>AC852/1000</f>
        <v>330.31093999999996</v>
      </c>
      <c r="AF852" s="1730"/>
    </row>
    <row r="853" spans="1:32" s="70" customFormat="1" ht="23.25" customHeight="1" thickBot="1" x14ac:dyDescent="0.3">
      <c r="A853" s="738">
        <v>1</v>
      </c>
      <c r="B853" s="1744">
        <v>1</v>
      </c>
      <c r="C853" s="683" t="s">
        <v>17</v>
      </c>
      <c r="D853" s="844"/>
      <c r="E853" s="844"/>
      <c r="F853" s="2263"/>
      <c r="G853" s="845"/>
      <c r="H853" s="845"/>
      <c r="I853" s="845"/>
      <c r="J853" s="685"/>
      <c r="K853" s="685"/>
      <c r="L853" s="686"/>
      <c r="M853" s="686"/>
      <c r="N853" s="686">
        <f>SUM(N847,N846,N832,N802)</f>
        <v>14758</v>
      </c>
      <c r="O853" s="686"/>
      <c r="P853" s="686"/>
      <c r="Q853" s="686"/>
      <c r="R853" s="751">
        <f t="shared" ref="R853:AA853" si="553">SUM(R852,R846,R832,R802)</f>
        <v>326850.28435119998</v>
      </c>
      <c r="S853" s="751">
        <f t="shared" si="553"/>
        <v>326850.28435119998</v>
      </c>
      <c r="T853" s="751">
        <f t="shared" si="553"/>
        <v>326850.28435119998</v>
      </c>
      <c r="U853" s="751">
        <f t="shared" si="553"/>
        <v>326850.28435119998</v>
      </c>
      <c r="V853" s="1645">
        <f t="shared" si="553"/>
        <v>108950.09478373332</v>
      </c>
      <c r="W853" s="686">
        <f t="shared" si="553"/>
        <v>107308.55162</v>
      </c>
      <c r="X853" s="686">
        <f t="shared" si="553"/>
        <v>-21.705279999999998</v>
      </c>
      <c r="Y853" s="686">
        <f t="shared" si="553"/>
        <v>-1641.543163733324</v>
      </c>
      <c r="Z853" s="686">
        <f t="shared" si="553"/>
        <v>-1898.7239099999997</v>
      </c>
      <c r="AA853" s="686">
        <f t="shared" si="553"/>
        <v>105388.12243</v>
      </c>
      <c r="AB853" s="686"/>
      <c r="AC853" s="686">
        <f>SUM(AC852,AC846,AC832,AC802)</f>
        <v>3638743.0899999989</v>
      </c>
      <c r="AD853" s="686">
        <f>SUM(AD852,AD846,AD832,AD802)</f>
        <v>3638.743089999999</v>
      </c>
      <c r="AF853" s="1730"/>
    </row>
    <row r="854" spans="1:32" ht="43.5" x14ac:dyDescent="0.25">
      <c r="A854" s="738">
        <v>1</v>
      </c>
      <c r="B854" s="1744">
        <v>1</v>
      </c>
      <c r="C854" s="846" t="s">
        <v>243</v>
      </c>
      <c r="D854" s="846"/>
      <c r="E854" s="846"/>
      <c r="F854" s="2230"/>
      <c r="G854" s="477"/>
      <c r="H854" s="477"/>
      <c r="I854" s="477"/>
      <c r="J854" s="847"/>
      <c r="K854" s="847"/>
      <c r="L854" s="752"/>
      <c r="M854" s="752"/>
      <c r="N854" s="752"/>
      <c r="O854" s="752"/>
      <c r="P854" s="752"/>
      <c r="Q854" s="752"/>
      <c r="R854" s="752"/>
      <c r="S854" s="752"/>
      <c r="T854" s="752"/>
      <c r="U854" s="752"/>
      <c r="V854" s="1646"/>
      <c r="W854" s="752"/>
      <c r="X854" s="752"/>
      <c r="Y854" s="752"/>
      <c r="Z854" s="848"/>
      <c r="AA854" s="752"/>
      <c r="AB854" s="752"/>
      <c r="AC854" s="1865"/>
      <c r="AD854" s="1865"/>
    </row>
    <row r="855" spans="1:32" s="70" customFormat="1" ht="24.75" customHeight="1" x14ac:dyDescent="0.25">
      <c r="A855" s="738">
        <v>1</v>
      </c>
      <c r="B855" s="1744">
        <v>1</v>
      </c>
      <c r="C855" s="654" t="s">
        <v>5</v>
      </c>
      <c r="D855" s="654"/>
      <c r="E855" s="654"/>
      <c r="F855" s="867"/>
      <c r="G855" s="228"/>
      <c r="H855" s="228"/>
      <c r="I855" s="228"/>
      <c r="J855" s="228"/>
      <c r="K855" s="228"/>
      <c r="L855" s="655"/>
      <c r="M855" s="655"/>
      <c r="N855" s="655"/>
      <c r="O855" s="655"/>
      <c r="P855" s="655"/>
      <c r="Q855" s="655"/>
      <c r="R855" s="228"/>
      <c r="S855" s="228"/>
      <c r="T855" s="228"/>
      <c r="U855" s="228"/>
      <c r="V855" s="1634"/>
      <c r="W855" s="228"/>
      <c r="X855" s="228"/>
      <c r="Y855" s="228"/>
      <c r="Z855" s="228"/>
      <c r="AA855" s="228"/>
      <c r="AB855" s="228"/>
      <c r="AC855" s="1860"/>
      <c r="AD855" s="1860"/>
      <c r="AF855" s="1730"/>
    </row>
    <row r="856" spans="1:32" s="70" customFormat="1" ht="15" customHeight="1" x14ac:dyDescent="0.25">
      <c r="A856" s="738">
        <v>1</v>
      </c>
      <c r="B856" s="1744">
        <v>1</v>
      </c>
      <c r="C856" s="91" t="s">
        <v>9</v>
      </c>
      <c r="D856" s="2570" t="s">
        <v>522</v>
      </c>
      <c r="E856" s="655">
        <v>340</v>
      </c>
      <c r="F856" s="2254">
        <v>350</v>
      </c>
      <c r="G856" s="92">
        <f t="shared" ref="G856:G860" si="554">F856/12*$C$3</f>
        <v>116.66666666666667</v>
      </c>
      <c r="H856" s="92">
        <v>124</v>
      </c>
      <c r="I856" s="92">
        <f t="shared" ref="I856:I861" si="555">H856/G856*100</f>
        <v>106.28571428571428</v>
      </c>
      <c r="J856" s="658">
        <v>12</v>
      </c>
      <c r="K856" s="93">
        <f t="shared" ref="K856:K861" si="556">N856/H856</f>
        <v>11.951612903225806</v>
      </c>
      <c r="L856" s="94">
        <f>ROUND(F856*J856,0)</f>
        <v>4200</v>
      </c>
      <c r="M856" s="94">
        <f t="shared" ref="M856:M860" si="557">ROUND(L856/12*$C$3,0)</f>
        <v>1400</v>
      </c>
      <c r="N856" s="94">
        <f>1032+450</f>
        <v>1482</v>
      </c>
      <c r="O856" s="94">
        <f t="shared" ref="O856:O861" si="558">N856/M856*100</f>
        <v>105.85714285714285</v>
      </c>
      <c r="P856" s="94">
        <f>ROUND(L856/E856,0)</f>
        <v>12</v>
      </c>
      <c r="Q856" s="94">
        <f t="shared" ref="Q856:Q861" si="559">N856/$C$3*12/P856</f>
        <v>370.5</v>
      </c>
      <c r="R856" s="711"/>
      <c r="S856" s="711"/>
      <c r="T856" s="711"/>
      <c r="U856" s="711"/>
      <c r="V856" s="1602"/>
      <c r="W856" s="711"/>
      <c r="X856" s="711"/>
      <c r="Y856" s="711"/>
      <c r="Z856" s="711"/>
      <c r="AA856" s="711"/>
      <c r="AB856" s="711"/>
      <c r="AC856" s="1841"/>
      <c r="AD856" s="1841"/>
      <c r="AF856" s="1730"/>
    </row>
    <row r="857" spans="1:32" s="70" customFormat="1" ht="16.5" customHeight="1" x14ac:dyDescent="0.25">
      <c r="A857" s="738">
        <v>1</v>
      </c>
      <c r="B857" s="1744">
        <v>1</v>
      </c>
      <c r="C857" s="91" t="s">
        <v>6</v>
      </c>
      <c r="D857" s="2570" t="s">
        <v>522</v>
      </c>
      <c r="E857" s="655">
        <v>340</v>
      </c>
      <c r="F857" s="2254">
        <v>180</v>
      </c>
      <c r="G857" s="92">
        <f t="shared" si="554"/>
        <v>60</v>
      </c>
      <c r="H857" s="92">
        <v>65</v>
      </c>
      <c r="I857" s="92">
        <f t="shared" si="555"/>
        <v>108.33333333333333</v>
      </c>
      <c r="J857" s="658">
        <v>9</v>
      </c>
      <c r="K857" s="93">
        <f t="shared" si="556"/>
        <v>9.4461538461538463</v>
      </c>
      <c r="L857" s="94">
        <f>ROUND(F857*J857,0)</f>
        <v>1620</v>
      </c>
      <c r="M857" s="94">
        <f t="shared" si="557"/>
        <v>540</v>
      </c>
      <c r="N857" s="94">
        <f>509+105</f>
        <v>614</v>
      </c>
      <c r="O857" s="94">
        <f t="shared" si="558"/>
        <v>113.70370370370371</v>
      </c>
      <c r="P857" s="94">
        <f>ROUND(L857/E857,0)</f>
        <v>5</v>
      </c>
      <c r="Q857" s="94">
        <f t="shared" si="559"/>
        <v>368.4</v>
      </c>
      <c r="R857" s="711"/>
      <c r="S857" s="711"/>
      <c r="T857" s="711"/>
      <c r="U857" s="711"/>
      <c r="V857" s="1602"/>
      <c r="W857" s="711"/>
      <c r="X857" s="711"/>
      <c r="Y857" s="711"/>
      <c r="Z857" s="711"/>
      <c r="AA857" s="711"/>
      <c r="AB857" s="711"/>
      <c r="AC857" s="1841"/>
      <c r="AD857" s="1841"/>
      <c r="AF857" s="1730"/>
    </row>
    <row r="858" spans="1:32" s="70" customFormat="1" ht="15" customHeight="1" x14ac:dyDescent="0.25">
      <c r="A858" s="738">
        <v>1</v>
      </c>
      <c r="B858" s="1744">
        <v>1</v>
      </c>
      <c r="C858" s="91" t="s">
        <v>10</v>
      </c>
      <c r="D858" s="2570" t="s">
        <v>522</v>
      </c>
      <c r="E858" s="655">
        <v>340</v>
      </c>
      <c r="F858" s="2254">
        <v>290</v>
      </c>
      <c r="G858" s="92">
        <f t="shared" si="554"/>
        <v>96.666666666666671</v>
      </c>
      <c r="H858" s="92">
        <v>117</v>
      </c>
      <c r="I858" s="92">
        <f t="shared" si="555"/>
        <v>121.03448275862067</v>
      </c>
      <c r="J858" s="658">
        <v>11</v>
      </c>
      <c r="K858" s="93">
        <f t="shared" si="556"/>
        <v>10.350427350427351</v>
      </c>
      <c r="L858" s="94">
        <f>ROUND(F858*J858,0)</f>
        <v>3190</v>
      </c>
      <c r="M858" s="94">
        <f t="shared" si="557"/>
        <v>1063</v>
      </c>
      <c r="N858" s="94">
        <f>881+330</f>
        <v>1211</v>
      </c>
      <c r="O858" s="94">
        <f t="shared" si="558"/>
        <v>113.92285983066792</v>
      </c>
      <c r="P858" s="94">
        <f>ROUND(L858/E858,0)</f>
        <v>9</v>
      </c>
      <c r="Q858" s="94">
        <f t="shared" si="559"/>
        <v>403.66666666666669</v>
      </c>
      <c r="R858" s="711"/>
      <c r="S858" s="711"/>
      <c r="T858" s="711"/>
      <c r="U858" s="711"/>
      <c r="V858" s="1602"/>
      <c r="W858" s="711"/>
      <c r="X858" s="711"/>
      <c r="Y858" s="711"/>
      <c r="Z858" s="711"/>
      <c r="AA858" s="711"/>
      <c r="AB858" s="711"/>
      <c r="AC858" s="1841"/>
      <c r="AD858" s="1841"/>
      <c r="AF858" s="1730"/>
    </row>
    <row r="859" spans="1:32" s="70" customFormat="1" ht="19.5" customHeight="1" x14ac:dyDescent="0.25">
      <c r="A859" s="738"/>
      <c r="B859" s="1744">
        <v>1</v>
      </c>
      <c r="C859" s="201" t="s">
        <v>155</v>
      </c>
      <c r="D859" s="2570" t="s">
        <v>522</v>
      </c>
      <c r="E859" s="152">
        <v>340</v>
      </c>
      <c r="F859" s="2264">
        <v>190</v>
      </c>
      <c r="G859" s="92">
        <f t="shared" ref="G859" si="560">F859/12*$C$3</f>
        <v>63.333333333333336</v>
      </c>
      <c r="H859" s="169">
        <v>31</v>
      </c>
      <c r="I859" s="92">
        <f t="shared" si="555"/>
        <v>48.94736842105263</v>
      </c>
      <c r="J859" s="1461">
        <v>12.5</v>
      </c>
      <c r="K859" s="93">
        <f t="shared" si="556"/>
        <v>11.903225806451612</v>
      </c>
      <c r="L859" s="94">
        <f>ROUND(F859*J859,0)</f>
        <v>2375</v>
      </c>
      <c r="M859" s="94">
        <f t="shared" si="557"/>
        <v>792</v>
      </c>
      <c r="N859" s="152">
        <f>305+64</f>
        <v>369</v>
      </c>
      <c r="O859" s="94">
        <f t="shared" si="558"/>
        <v>46.590909090909086</v>
      </c>
      <c r="P859" s="94">
        <f>ROUND(L859/E859,0)</f>
        <v>7</v>
      </c>
      <c r="Q859" s="94">
        <f t="shared" si="559"/>
        <v>158.14285714285714</v>
      </c>
      <c r="R859" s="750">
        <v>14171.161</v>
      </c>
      <c r="S859" s="750">
        <v>14171.161</v>
      </c>
      <c r="T859" s="750">
        <v>15069.482</v>
      </c>
      <c r="U859" s="750">
        <v>15069.482</v>
      </c>
      <c r="V859" s="1888">
        <f>R859/12*$C$3+(S859-R859)/11*3+(T859-S859)/10*2+(U859-T859)/9*1</f>
        <v>4903.3845333333338</v>
      </c>
      <c r="W859" s="612">
        <f>AA859-Z859-X859</f>
        <v>2235.8002799999999</v>
      </c>
      <c r="X859" s="612"/>
      <c r="Y859" s="612">
        <f>W859-V859</f>
        <v>-2667.5842533333339</v>
      </c>
      <c r="Z859" s="612">
        <v>0</v>
      </c>
      <c r="AA859" s="612">
        <v>2235.8002799999999</v>
      </c>
      <c r="AB859" s="612"/>
      <c r="AC859" s="1832"/>
      <c r="AD859" s="1832"/>
      <c r="AF859" s="1730"/>
    </row>
    <row r="860" spans="1:32" s="70" customFormat="1" ht="19.5" customHeight="1" x14ac:dyDescent="0.25">
      <c r="A860" s="738">
        <v>1</v>
      </c>
      <c r="B860" s="1744">
        <v>1</v>
      </c>
      <c r="C860" s="91" t="s">
        <v>25</v>
      </c>
      <c r="D860" s="2570" t="s">
        <v>522</v>
      </c>
      <c r="E860" s="94">
        <v>270</v>
      </c>
      <c r="F860" s="2254">
        <v>420</v>
      </c>
      <c r="G860" s="92">
        <f t="shared" si="554"/>
        <v>140</v>
      </c>
      <c r="H860" s="92">
        <v>212</v>
      </c>
      <c r="I860" s="92">
        <f t="shared" si="555"/>
        <v>151.42857142857142</v>
      </c>
      <c r="J860" s="658">
        <v>7.5</v>
      </c>
      <c r="K860" s="93">
        <f t="shared" si="556"/>
        <v>5.1792452830188678</v>
      </c>
      <c r="L860" s="94">
        <f>ROUND(F860*J860,0)</f>
        <v>3150</v>
      </c>
      <c r="M860" s="94">
        <f t="shared" si="557"/>
        <v>1050</v>
      </c>
      <c r="N860" s="94">
        <f>807+291</f>
        <v>1098</v>
      </c>
      <c r="O860" s="94">
        <f t="shared" si="558"/>
        <v>104.57142857142858</v>
      </c>
      <c r="P860" s="94">
        <f>ROUND(L860/E860,0)</f>
        <v>12</v>
      </c>
      <c r="Q860" s="94">
        <f t="shared" si="559"/>
        <v>274.5</v>
      </c>
      <c r="R860" s="2139"/>
      <c r="S860" s="2139"/>
      <c r="T860" s="2139"/>
      <c r="U860" s="2139"/>
      <c r="V860" s="1602"/>
      <c r="W860" s="711"/>
      <c r="X860" s="711"/>
      <c r="Y860" s="711"/>
      <c r="Z860" s="711"/>
      <c r="AA860" s="711"/>
      <c r="AB860" s="711"/>
      <c r="AC860" s="1841"/>
      <c r="AD860" s="1841"/>
      <c r="AF860" s="1730"/>
    </row>
    <row r="861" spans="1:32" s="70" customFormat="1" ht="15" customHeight="1" x14ac:dyDescent="0.25">
      <c r="A861" s="738">
        <v>1</v>
      </c>
      <c r="B861" s="1744">
        <v>1</v>
      </c>
      <c r="C861" s="664" t="s">
        <v>7</v>
      </c>
      <c r="D861" s="664"/>
      <c r="E861" s="664"/>
      <c r="F861" s="2265">
        <f>SUM(F856:F860)</f>
        <v>1430</v>
      </c>
      <c r="G861" s="665">
        <f>SUM(G856:G860)</f>
        <v>476.66666666666669</v>
      </c>
      <c r="H861" s="665">
        <f>SUM(H856:H860)</f>
        <v>549</v>
      </c>
      <c r="I861" s="665">
        <f t="shared" si="555"/>
        <v>115.17482517482517</v>
      </c>
      <c r="J861" s="666">
        <f>IF(F861=0,0,L861/F861)</f>
        <v>10.164335664335665</v>
      </c>
      <c r="K861" s="104">
        <f t="shared" si="556"/>
        <v>8.6958105646630237</v>
      </c>
      <c r="L861" s="665">
        <f>SUM(L856:L860)</f>
        <v>14535</v>
      </c>
      <c r="M861" s="665">
        <f>SUM(M856:M860)</f>
        <v>4845</v>
      </c>
      <c r="N861" s="665">
        <f>SUM(N856:N860)</f>
        <v>4774</v>
      </c>
      <c r="O861" s="105">
        <f t="shared" si="558"/>
        <v>98.534571723426211</v>
      </c>
      <c r="P861" s="665">
        <f>SUM(P856:P860)</f>
        <v>45</v>
      </c>
      <c r="Q861" s="105">
        <f t="shared" si="559"/>
        <v>318.26666666666665</v>
      </c>
      <c r="R861" s="665">
        <v>60784.451951999989</v>
      </c>
      <c r="S861" s="665">
        <v>60784.451951999989</v>
      </c>
      <c r="T861" s="665">
        <v>61682.773151999994</v>
      </c>
      <c r="U861" s="665">
        <v>61682.773151999994</v>
      </c>
      <c r="V861" s="1038">
        <f>R861/12*$C$3+(S861-R861)/11*3+(T861-S861)/10*2+(U861-T861)/9*1</f>
        <v>20441.148223999997</v>
      </c>
      <c r="W861" s="892">
        <f>AA861-Z861-X861</f>
        <v>20045.104619999998</v>
      </c>
      <c r="X861" s="892">
        <v>-12.20922</v>
      </c>
      <c r="Y861" s="892">
        <f>W861-V861</f>
        <v>-396.0436039999986</v>
      </c>
      <c r="Z861" s="892">
        <v>-840.41517999999996</v>
      </c>
      <c r="AA861" s="892">
        <v>19192.480219999998</v>
      </c>
      <c r="AB861" s="892"/>
      <c r="AC861" s="1866"/>
      <c r="AD861" s="1866">
        <f>AC861/1000</f>
        <v>0</v>
      </c>
      <c r="AF861" s="1730"/>
    </row>
    <row r="862" spans="1:32" s="70" customFormat="1" ht="15" customHeight="1" x14ac:dyDescent="0.25">
      <c r="A862" s="738">
        <v>1</v>
      </c>
      <c r="B862" s="1744">
        <v>1</v>
      </c>
      <c r="C862" s="667" t="s">
        <v>14</v>
      </c>
      <c r="D862" s="667"/>
      <c r="E862" s="668"/>
      <c r="F862" s="2266"/>
      <c r="G862" s="669"/>
      <c r="H862" s="669"/>
      <c r="I862" s="669"/>
      <c r="J862" s="670"/>
      <c r="K862" s="670"/>
      <c r="L862" s="669"/>
      <c r="M862" s="669"/>
      <c r="N862" s="669"/>
      <c r="O862" s="669"/>
      <c r="P862" s="669"/>
      <c r="Q862" s="669"/>
      <c r="R862" s="227"/>
      <c r="S862" s="227"/>
      <c r="T862" s="227"/>
      <c r="U862" s="227"/>
      <c r="V862" s="1635"/>
      <c r="W862" s="227"/>
      <c r="X862" s="227"/>
      <c r="Y862" s="227"/>
      <c r="Z862" s="227"/>
      <c r="AA862" s="227"/>
      <c r="AB862" s="227"/>
      <c r="AC862" s="1865"/>
      <c r="AD862" s="1865"/>
      <c r="AF862" s="1730"/>
    </row>
    <row r="863" spans="1:32" s="70" customFormat="1" ht="16.5" customHeight="1" x14ac:dyDescent="0.25">
      <c r="A863" s="738">
        <v>1</v>
      </c>
      <c r="B863" s="1744">
        <v>1</v>
      </c>
      <c r="C863" s="507" t="s">
        <v>302</v>
      </c>
      <c r="D863" s="507"/>
      <c r="E863" s="520"/>
      <c r="F863" s="2222"/>
      <c r="G863" s="116"/>
      <c r="H863" s="116"/>
      <c r="I863" s="116"/>
      <c r="J863" s="363"/>
      <c r="K863" s="363"/>
      <c r="L863" s="365"/>
      <c r="M863" s="365"/>
      <c r="N863" s="365"/>
      <c r="O863" s="365"/>
      <c r="P863" s="365"/>
      <c r="Q863" s="365"/>
      <c r="R863" s="440"/>
      <c r="S863" s="440"/>
      <c r="T863" s="440"/>
      <c r="U863" s="440"/>
      <c r="V863" s="1605"/>
      <c r="W863" s="440"/>
      <c r="X863" s="440"/>
      <c r="Y863" s="440"/>
      <c r="Z863" s="440"/>
      <c r="AA863" s="440"/>
      <c r="AB863" s="440"/>
      <c r="AC863" s="1836"/>
      <c r="AD863" s="1836"/>
      <c r="AF863" s="1730"/>
    </row>
    <row r="864" spans="1:32" s="70" customFormat="1" ht="15" customHeight="1" x14ac:dyDescent="0.25">
      <c r="A864" s="738">
        <v>1</v>
      </c>
      <c r="B864" s="1744">
        <v>1</v>
      </c>
      <c r="C864" s="407" t="s">
        <v>198</v>
      </c>
      <c r="D864" s="407"/>
      <c r="E864" s="407"/>
      <c r="F864" s="711">
        <f>SUM(F866:F869)</f>
        <v>5800</v>
      </c>
      <c r="G864" s="440">
        <f>SUM(G866:G869)</f>
        <v>1934</v>
      </c>
      <c r="H864" s="440">
        <f>SUM(H866:H869)+H865/2.7</f>
        <v>3542</v>
      </c>
      <c r="I864" s="440">
        <f>H864/G864*100</f>
        <v>183.14374353671147</v>
      </c>
      <c r="J864" s="125"/>
      <c r="K864" s="125"/>
      <c r="L864" s="464"/>
      <c r="M864" s="464"/>
      <c r="N864" s="464"/>
      <c r="O864" s="464"/>
      <c r="P864" s="464"/>
      <c r="Q864" s="464"/>
      <c r="R864" s="711"/>
      <c r="S864" s="711"/>
      <c r="T864" s="711"/>
      <c r="U864" s="711"/>
      <c r="V864" s="1602"/>
      <c r="W864" s="711"/>
      <c r="X864" s="711"/>
      <c r="Y864" s="711"/>
      <c r="Z864" s="711"/>
      <c r="AA864" s="711"/>
      <c r="AB864" s="2498">
        <f t="shared" ref="AB864" si="561">SUM(AB866:AB869)+AB865/2.7</f>
        <v>180</v>
      </c>
      <c r="AC864" s="1841">
        <f>AC865+AC866+AC867+AC868+AC869</f>
        <v>99581.4</v>
      </c>
      <c r="AD864" s="1841">
        <f>AC864/1000</f>
        <v>99.581399999999988</v>
      </c>
      <c r="AF864" s="1730"/>
    </row>
    <row r="865" spans="1:32" s="70" customFormat="1" ht="15" customHeight="1" x14ac:dyDescent="0.25">
      <c r="A865" s="738"/>
      <c r="B865" s="1744"/>
      <c r="C865" s="407" t="s">
        <v>470</v>
      </c>
      <c r="D865" s="407"/>
      <c r="E865" s="407"/>
      <c r="F865" s="711"/>
      <c r="G865" s="440"/>
      <c r="H865" s="440"/>
      <c r="I865" s="440"/>
      <c r="J865" s="125"/>
      <c r="K865" s="125"/>
      <c r="L865" s="464"/>
      <c r="M865" s="464"/>
      <c r="N865" s="464"/>
      <c r="O865" s="464"/>
      <c r="P865" s="464"/>
      <c r="Q865" s="464"/>
      <c r="R865" s="711"/>
      <c r="S865" s="711"/>
      <c r="T865" s="711"/>
      <c r="U865" s="711"/>
      <c r="V865" s="1602"/>
      <c r="W865" s="711"/>
      <c r="X865" s="711"/>
      <c r="Y865" s="711"/>
      <c r="Z865" s="711"/>
      <c r="AA865" s="711"/>
      <c r="AB865" s="711"/>
      <c r="AC865" s="1841"/>
      <c r="AD865" s="1841">
        <f t="shared" ref="AD865:AD873" si="562">AC865/1000</f>
        <v>0</v>
      </c>
      <c r="AF865" s="1730"/>
    </row>
    <row r="866" spans="1:32" s="70" customFormat="1" ht="24.95" customHeight="1" x14ac:dyDescent="0.25">
      <c r="A866" s="738">
        <v>1</v>
      </c>
      <c r="B866" s="1744">
        <v>1</v>
      </c>
      <c r="C866" s="407" t="s">
        <v>303</v>
      </c>
      <c r="D866" s="407"/>
      <c r="E866" s="407"/>
      <c r="F866" s="711"/>
      <c r="G866" s="92">
        <f t="shared" ref="G866:G872" si="563">ROUND(F866/12*$C$3,0)</f>
        <v>0</v>
      </c>
      <c r="H866" s="440"/>
      <c r="I866" s="440"/>
      <c r="J866" s="125"/>
      <c r="K866" s="125"/>
      <c r="L866" s="464"/>
      <c r="M866" s="464"/>
      <c r="N866" s="464"/>
      <c r="O866" s="464"/>
      <c r="P866" s="464"/>
      <c r="Q866" s="464"/>
      <c r="R866" s="711"/>
      <c r="S866" s="711"/>
      <c r="T866" s="711"/>
      <c r="U866" s="711"/>
      <c r="V866" s="1602"/>
      <c r="W866" s="711"/>
      <c r="X866" s="711"/>
      <c r="Y866" s="711"/>
      <c r="Z866" s="711"/>
      <c r="AA866" s="711"/>
      <c r="AB866" s="711"/>
      <c r="AC866" s="1841"/>
      <c r="AD866" s="1841">
        <f t="shared" si="562"/>
        <v>0</v>
      </c>
      <c r="AF866" s="1730"/>
    </row>
    <row r="867" spans="1:32" s="70" customFormat="1" ht="33.75" customHeight="1" x14ac:dyDescent="0.25">
      <c r="A867" s="738">
        <v>1</v>
      </c>
      <c r="B867" s="1744">
        <v>1</v>
      </c>
      <c r="C867" s="407" t="s">
        <v>304</v>
      </c>
      <c r="D867" s="407"/>
      <c r="E867" s="407"/>
      <c r="F867" s="711">
        <v>800</v>
      </c>
      <c r="G867" s="92">
        <f t="shared" si="563"/>
        <v>267</v>
      </c>
      <c r="H867" s="440">
        <v>212</v>
      </c>
      <c r="I867" s="440">
        <f>H867/G867*100</f>
        <v>79.400749063670418</v>
      </c>
      <c r="J867" s="125"/>
      <c r="K867" s="125"/>
      <c r="L867" s="464"/>
      <c r="M867" s="464"/>
      <c r="N867" s="464"/>
      <c r="O867" s="464"/>
      <c r="P867" s="464"/>
      <c r="Q867" s="464"/>
      <c r="R867" s="711"/>
      <c r="S867" s="711"/>
      <c r="T867" s="711"/>
      <c r="U867" s="711"/>
      <c r="V867" s="1602"/>
      <c r="W867" s="711"/>
      <c r="X867" s="711"/>
      <c r="Y867" s="711"/>
      <c r="Z867" s="711"/>
      <c r="AA867" s="711"/>
      <c r="AB867" s="711">
        <v>6</v>
      </c>
      <c r="AC867" s="1841">
        <v>3319.38</v>
      </c>
      <c r="AD867" s="1841">
        <f t="shared" si="562"/>
        <v>3.3193800000000002</v>
      </c>
      <c r="AF867" s="1730"/>
    </row>
    <row r="868" spans="1:32" s="70" customFormat="1" ht="30.75" customHeight="1" x14ac:dyDescent="0.25">
      <c r="A868" s="738">
        <v>1</v>
      </c>
      <c r="B868" s="1744">
        <v>1</v>
      </c>
      <c r="C868" s="407" t="s">
        <v>305</v>
      </c>
      <c r="D868" s="407"/>
      <c r="E868" s="407"/>
      <c r="F868" s="711"/>
      <c r="G868" s="92">
        <f t="shared" si="563"/>
        <v>0</v>
      </c>
      <c r="H868" s="440"/>
      <c r="I868" s="440"/>
      <c r="J868" s="125"/>
      <c r="K868" s="125"/>
      <c r="L868" s="464"/>
      <c r="M868" s="464"/>
      <c r="N868" s="464"/>
      <c r="O868" s="464"/>
      <c r="P868" s="464"/>
      <c r="Q868" s="464"/>
      <c r="R868" s="711"/>
      <c r="S868" s="711"/>
      <c r="T868" s="711"/>
      <c r="U868" s="711"/>
      <c r="V868" s="1602"/>
      <c r="W868" s="711"/>
      <c r="X868" s="711"/>
      <c r="Y868" s="711"/>
      <c r="Z868" s="711"/>
      <c r="AA868" s="711"/>
      <c r="AB868" s="711"/>
      <c r="AC868" s="1841"/>
      <c r="AD868" s="1841">
        <f t="shared" si="562"/>
        <v>0</v>
      </c>
      <c r="AF868" s="1730"/>
    </row>
    <row r="869" spans="1:32" s="70" customFormat="1" ht="30" customHeight="1" x14ac:dyDescent="0.25">
      <c r="A869" s="738">
        <v>1</v>
      </c>
      <c r="B869" s="1744">
        <v>1</v>
      </c>
      <c r="C869" s="407" t="s">
        <v>306</v>
      </c>
      <c r="D869" s="407"/>
      <c r="E869" s="407"/>
      <c r="F869" s="711">
        <v>5000</v>
      </c>
      <c r="G869" s="92">
        <f t="shared" si="563"/>
        <v>1667</v>
      </c>
      <c r="H869" s="440">
        <v>3330</v>
      </c>
      <c r="I869" s="440">
        <f>H869/G869*100</f>
        <v>199.76004799040192</v>
      </c>
      <c r="J869" s="125"/>
      <c r="K869" s="125"/>
      <c r="L869" s="464"/>
      <c r="M869" s="464"/>
      <c r="N869" s="464"/>
      <c r="O869" s="464"/>
      <c r="P869" s="464"/>
      <c r="Q869" s="464"/>
      <c r="R869" s="711"/>
      <c r="S869" s="711"/>
      <c r="T869" s="711"/>
      <c r="U869" s="711"/>
      <c r="V869" s="1602"/>
      <c r="W869" s="711"/>
      <c r="X869" s="711"/>
      <c r="Y869" s="711"/>
      <c r="Z869" s="711"/>
      <c r="AA869" s="711"/>
      <c r="AB869" s="711">
        <v>174</v>
      </c>
      <c r="AC869" s="1841">
        <v>96262.01999999999</v>
      </c>
      <c r="AD869" s="1841">
        <f t="shared" si="562"/>
        <v>96.262019999999993</v>
      </c>
      <c r="AF869" s="1730"/>
    </row>
    <row r="870" spans="1:32" s="70" customFormat="1" ht="30" customHeight="1" x14ac:dyDescent="0.25">
      <c r="A870" s="738">
        <v>1</v>
      </c>
      <c r="B870" s="1744">
        <v>1</v>
      </c>
      <c r="C870" s="407" t="s">
        <v>157</v>
      </c>
      <c r="D870" s="407"/>
      <c r="E870" s="407"/>
      <c r="F870" s="711">
        <f>F871+F872/8.5</f>
        <v>8783.176470588236</v>
      </c>
      <c r="G870" s="92">
        <f t="shared" ref="G870:H870" si="564">G871+G872/8.5</f>
        <v>2927.7647058823532</v>
      </c>
      <c r="H870" s="92">
        <f t="shared" si="564"/>
        <v>2327.909411764706</v>
      </c>
      <c r="I870" s="440">
        <f>H870/G870*100</f>
        <v>79.511492405368472</v>
      </c>
      <c r="J870" s="125"/>
      <c r="K870" s="125"/>
      <c r="L870" s="464"/>
      <c r="M870" s="464"/>
      <c r="N870" s="464"/>
      <c r="O870" s="464"/>
      <c r="P870" s="464"/>
      <c r="Q870" s="464"/>
      <c r="R870" s="711"/>
      <c r="S870" s="711"/>
      <c r="T870" s="711"/>
      <c r="U870" s="711"/>
      <c r="V870" s="1602"/>
      <c r="W870" s="711"/>
      <c r="X870" s="711"/>
      <c r="Y870" s="711"/>
      <c r="Z870" s="711"/>
      <c r="AA870" s="711"/>
      <c r="AB870" s="92">
        <f>AB871+AB872/8.5</f>
        <v>251.2235294117647</v>
      </c>
      <c r="AC870" s="1841">
        <f>AC871+AC872</f>
        <v>451535.42000000004</v>
      </c>
      <c r="AD870" s="1841">
        <f t="shared" si="562"/>
        <v>451.53542000000004</v>
      </c>
      <c r="AF870" s="1730"/>
    </row>
    <row r="871" spans="1:32" s="70" customFormat="1" ht="30" customHeight="1" x14ac:dyDescent="0.25">
      <c r="A871" s="738"/>
      <c r="B871" s="1744"/>
      <c r="C871" s="407" t="s">
        <v>450</v>
      </c>
      <c r="D871" s="407"/>
      <c r="E871" s="407"/>
      <c r="F871" s="711">
        <v>7842</v>
      </c>
      <c r="G871" s="92">
        <f t="shared" si="563"/>
        <v>2614</v>
      </c>
      <c r="H871" s="92">
        <v>1611</v>
      </c>
      <c r="I871" s="440">
        <f>H871/G871*100</f>
        <v>61.629686304514152</v>
      </c>
      <c r="J871" s="125"/>
      <c r="K871" s="125"/>
      <c r="L871" s="464"/>
      <c r="M871" s="464"/>
      <c r="N871" s="464"/>
      <c r="O871" s="464"/>
      <c r="P871" s="464"/>
      <c r="Q871" s="464"/>
      <c r="R871" s="711"/>
      <c r="S871" s="711"/>
      <c r="T871" s="711"/>
      <c r="U871" s="711"/>
      <c r="V871" s="1602"/>
      <c r="W871" s="711"/>
      <c r="X871" s="711"/>
      <c r="Y871" s="711"/>
      <c r="Z871" s="711"/>
      <c r="AA871" s="711"/>
      <c r="AB871" s="711">
        <v>204</v>
      </c>
      <c r="AC871" s="1841">
        <v>357099.3</v>
      </c>
      <c r="AD871" s="1841">
        <f t="shared" si="562"/>
        <v>357.09929999999997</v>
      </c>
      <c r="AF871" s="1730"/>
    </row>
    <row r="872" spans="1:32" s="70" customFormat="1" ht="30" customHeight="1" x14ac:dyDescent="0.25">
      <c r="A872" s="738">
        <v>1</v>
      </c>
      <c r="B872" s="1744">
        <v>1</v>
      </c>
      <c r="C872" s="407" t="s">
        <v>454</v>
      </c>
      <c r="D872" s="407"/>
      <c r="E872" s="407"/>
      <c r="F872" s="711">
        <v>8000</v>
      </c>
      <c r="G872" s="92">
        <f t="shared" si="563"/>
        <v>2667</v>
      </c>
      <c r="H872" s="92">
        <v>6093.73</v>
      </c>
      <c r="I872" s="440">
        <f>H872/G872*100</f>
        <v>228.48631421072363</v>
      </c>
      <c r="J872" s="125"/>
      <c r="K872" s="125"/>
      <c r="L872" s="464"/>
      <c r="M872" s="464"/>
      <c r="N872" s="464"/>
      <c r="O872" s="464"/>
      <c r="P872" s="464"/>
      <c r="Q872" s="464"/>
      <c r="R872" s="711"/>
      <c r="S872" s="711"/>
      <c r="T872" s="711"/>
      <c r="U872" s="711"/>
      <c r="V872" s="1602"/>
      <c r="W872" s="711"/>
      <c r="X872" s="711"/>
      <c r="Y872" s="711"/>
      <c r="Z872" s="711"/>
      <c r="AA872" s="711"/>
      <c r="AB872" s="711">
        <v>401.4</v>
      </c>
      <c r="AC872" s="1841">
        <v>94436.120000000024</v>
      </c>
      <c r="AD872" s="1841">
        <f t="shared" si="562"/>
        <v>94.436120000000031</v>
      </c>
      <c r="AF872" s="1730"/>
    </row>
    <row r="873" spans="1:32" s="70" customFormat="1" ht="30" customHeight="1" x14ac:dyDescent="0.25">
      <c r="A873" s="738">
        <v>1</v>
      </c>
      <c r="B873" s="1744">
        <v>1</v>
      </c>
      <c r="C873" s="213" t="s">
        <v>168</v>
      </c>
      <c r="D873" s="213"/>
      <c r="E873" s="508"/>
      <c r="F873" s="712">
        <f>F864+F871*3.2+F872/3.9</f>
        <v>32945.682051282056</v>
      </c>
      <c r="G873" s="388">
        <f t="shared" ref="G873:H873" si="565">G864+G871*3.2+G872/3.9</f>
        <v>10982.646153846155</v>
      </c>
      <c r="H873" s="388">
        <f t="shared" si="565"/>
        <v>10259.694871794873</v>
      </c>
      <c r="I873" s="388">
        <f>H873/G873*100</f>
        <v>93.41733065124653</v>
      </c>
      <c r="J873" s="125"/>
      <c r="K873" s="125"/>
      <c r="L873" s="464"/>
      <c r="M873" s="464"/>
      <c r="N873" s="464"/>
      <c r="O873" s="464"/>
      <c r="P873" s="464"/>
      <c r="Q873" s="464"/>
      <c r="R873" s="644">
        <v>16113.532499999999</v>
      </c>
      <c r="S873" s="644">
        <v>16113.532499999999</v>
      </c>
      <c r="T873" s="644">
        <v>16113.532499999999</v>
      </c>
      <c r="U873" s="644">
        <v>16113.532499999999</v>
      </c>
      <c r="V873" s="1741">
        <f>R873/12*$C$3+(S873-R873)/11*3+(T873-S873)/10*2+(U873-T873)/9*1</f>
        <v>5371.1774999999998</v>
      </c>
      <c r="W873" s="644">
        <f>AA873-Z873</f>
        <v>5278.5246899999993</v>
      </c>
      <c r="X873" s="644"/>
      <c r="Y873" s="644">
        <f>W873-V873</f>
        <v>-92.6528100000005</v>
      </c>
      <c r="Z873" s="644">
        <v>-11.56475</v>
      </c>
      <c r="AA873" s="644">
        <v>5266.9599399999997</v>
      </c>
      <c r="AB873" s="388">
        <f>AB864+AB871*3.2+AB872/3.9</f>
        <v>935.72307692307697</v>
      </c>
      <c r="AC873" s="1845">
        <f>AC870+AC864</f>
        <v>551116.82000000007</v>
      </c>
      <c r="AD873" s="1841">
        <f t="shared" si="562"/>
        <v>551.11682000000008</v>
      </c>
      <c r="AF873" s="1730"/>
    </row>
    <row r="874" spans="1:32" s="70" customFormat="1" ht="30" customHeight="1" x14ac:dyDescent="0.25">
      <c r="A874" s="738">
        <v>1</v>
      </c>
      <c r="B874" s="1744">
        <v>1</v>
      </c>
      <c r="C874" s="507" t="s">
        <v>307</v>
      </c>
      <c r="D874" s="507"/>
      <c r="E874" s="407"/>
      <c r="F874" s="711"/>
      <c r="G874" s="440"/>
      <c r="H874" s="440"/>
      <c r="I874" s="388"/>
      <c r="J874" s="125"/>
      <c r="K874" s="125"/>
      <c r="L874" s="464"/>
      <c r="M874" s="464"/>
      <c r="N874" s="464"/>
      <c r="O874" s="464"/>
      <c r="P874" s="464"/>
      <c r="Q874" s="464"/>
      <c r="R874" s="711"/>
      <c r="S874" s="711"/>
      <c r="T874" s="711"/>
      <c r="U874" s="711"/>
      <c r="V874" s="1602"/>
      <c r="W874" s="711"/>
      <c r="X874" s="711"/>
      <c r="Y874" s="711"/>
      <c r="Z874" s="711"/>
      <c r="AA874" s="711"/>
      <c r="AB874" s="711"/>
      <c r="AC874" s="1841"/>
      <c r="AD874" s="1841"/>
      <c r="AF874" s="1730"/>
    </row>
    <row r="875" spans="1:32" s="70" customFormat="1" ht="30" customHeight="1" x14ac:dyDescent="0.25">
      <c r="A875" s="738">
        <v>1</v>
      </c>
      <c r="B875" s="1744">
        <v>1</v>
      </c>
      <c r="C875" s="407" t="s">
        <v>198</v>
      </c>
      <c r="D875" s="407"/>
      <c r="E875" s="407"/>
      <c r="F875" s="711">
        <f>SUM(F877,F880)</f>
        <v>1367</v>
      </c>
      <c r="G875" s="440">
        <f>SUM(G877,G880)</f>
        <v>456</v>
      </c>
      <c r="H875" s="440">
        <f>SUM(H877,H880)</f>
        <v>293</v>
      </c>
      <c r="I875" s="388">
        <f>H875/G875*100</f>
        <v>64.254385964912288</v>
      </c>
      <c r="J875" s="125"/>
      <c r="K875" s="125"/>
      <c r="L875" s="464"/>
      <c r="M875" s="464"/>
      <c r="N875" s="464"/>
      <c r="O875" s="464"/>
      <c r="P875" s="464"/>
      <c r="Q875" s="464"/>
      <c r="R875" s="711"/>
      <c r="S875" s="711"/>
      <c r="T875" s="711"/>
      <c r="U875" s="711"/>
      <c r="V875" s="1602"/>
      <c r="W875" s="711"/>
      <c r="X875" s="711"/>
      <c r="Y875" s="711"/>
      <c r="Z875" s="711"/>
      <c r="AA875" s="711"/>
      <c r="AB875" s="711">
        <f>AB876+AB877+AB880</f>
        <v>0</v>
      </c>
      <c r="AC875" s="711">
        <f t="shared" ref="AC875:AD875" si="566">AC876+AC877+AC880</f>
        <v>0</v>
      </c>
      <c r="AD875" s="711">
        <f t="shared" si="566"/>
        <v>0</v>
      </c>
      <c r="AF875" s="1730"/>
    </row>
    <row r="876" spans="1:32" s="70" customFormat="1" ht="30" customHeight="1" x14ac:dyDescent="0.25">
      <c r="A876" s="738">
        <v>1</v>
      </c>
      <c r="B876" s="1744">
        <v>1</v>
      </c>
      <c r="C876" s="407" t="s">
        <v>303</v>
      </c>
      <c r="D876" s="407"/>
      <c r="E876" s="407"/>
      <c r="F876" s="711"/>
      <c r="G876" s="92">
        <f>ROUND(F876/12*$C$3,0)</f>
        <v>0</v>
      </c>
      <c r="H876" s="440"/>
      <c r="I876" s="388"/>
      <c r="J876" s="125"/>
      <c r="K876" s="125"/>
      <c r="L876" s="464"/>
      <c r="M876" s="464"/>
      <c r="N876" s="464"/>
      <c r="O876" s="464"/>
      <c r="P876" s="464"/>
      <c r="Q876" s="464"/>
      <c r="R876" s="711"/>
      <c r="S876" s="711"/>
      <c r="T876" s="711"/>
      <c r="U876" s="711"/>
      <c r="V876" s="1602"/>
      <c r="W876" s="711"/>
      <c r="X876" s="711"/>
      <c r="Y876" s="711"/>
      <c r="Z876" s="711"/>
      <c r="AA876" s="711"/>
      <c r="AB876" s="711"/>
      <c r="AC876" s="1841"/>
      <c r="AD876" s="1841"/>
      <c r="AF876" s="1730"/>
    </row>
    <row r="877" spans="1:32" s="70" customFormat="1" ht="30" customHeight="1" x14ac:dyDescent="0.25">
      <c r="A877" s="738">
        <v>1</v>
      </c>
      <c r="B877" s="1744">
        <v>1</v>
      </c>
      <c r="C877" s="407" t="s">
        <v>308</v>
      </c>
      <c r="D877" s="407"/>
      <c r="E877" s="407"/>
      <c r="F877" s="711">
        <f>SUM(F878:F879)</f>
        <v>1167</v>
      </c>
      <c r="G877" s="440">
        <f>SUM(G878:G879)</f>
        <v>389</v>
      </c>
      <c r="H877" s="440">
        <f>SUM(H878:H879)</f>
        <v>274</v>
      </c>
      <c r="I877" s="388">
        <f>H877/G877*100</f>
        <v>70.437017994858607</v>
      </c>
      <c r="J877" s="125"/>
      <c r="K877" s="125"/>
      <c r="L877" s="464"/>
      <c r="M877" s="464"/>
      <c r="N877" s="464"/>
      <c r="O877" s="464"/>
      <c r="P877" s="464"/>
      <c r="Q877" s="464"/>
      <c r="R877" s="711"/>
      <c r="S877" s="711"/>
      <c r="T877" s="711"/>
      <c r="U877" s="711"/>
      <c r="V877" s="1602"/>
      <c r="W877" s="711"/>
      <c r="X877" s="711"/>
      <c r="Y877" s="711"/>
      <c r="Z877" s="711"/>
      <c r="AA877" s="711"/>
      <c r="AB877" s="711">
        <f>AB878+AB879</f>
        <v>0</v>
      </c>
      <c r="AC877" s="711">
        <f t="shared" ref="AC877:AD877" si="567">AC878+AC879</f>
        <v>0</v>
      </c>
      <c r="AD877" s="711">
        <f t="shared" si="567"/>
        <v>0</v>
      </c>
      <c r="AF877" s="1730"/>
    </row>
    <row r="878" spans="1:32" s="70" customFormat="1" ht="30" customHeight="1" x14ac:dyDescent="0.25">
      <c r="A878" s="738">
        <v>1</v>
      </c>
      <c r="B878" s="1744">
        <v>1</v>
      </c>
      <c r="C878" s="407" t="s">
        <v>309</v>
      </c>
      <c r="D878" s="407"/>
      <c r="E878" s="407"/>
      <c r="F878" s="711">
        <v>898</v>
      </c>
      <c r="G878" s="92">
        <f>ROUND(F878/12*$C$3,0)</f>
        <v>299</v>
      </c>
      <c r="H878" s="440">
        <v>265</v>
      </c>
      <c r="I878" s="388">
        <f>H878/G878*100</f>
        <v>88.628762541806012</v>
      </c>
      <c r="J878" s="125"/>
      <c r="K878" s="125"/>
      <c r="L878" s="464"/>
      <c r="M878" s="464"/>
      <c r="N878" s="464"/>
      <c r="O878" s="464"/>
      <c r="P878" s="464"/>
      <c r="Q878" s="464"/>
      <c r="R878" s="711"/>
      <c r="S878" s="711"/>
      <c r="T878" s="711"/>
      <c r="U878" s="711"/>
      <c r="V878" s="1602"/>
      <c r="W878" s="711"/>
      <c r="X878" s="711"/>
      <c r="Y878" s="711"/>
      <c r="Z878" s="711"/>
      <c r="AA878" s="711"/>
      <c r="AB878" s="711"/>
      <c r="AC878" s="1841"/>
      <c r="AD878" s="1841">
        <f t="shared" ref="AD878:AD881" si="568">AC878/1000</f>
        <v>0</v>
      </c>
      <c r="AF878" s="1730"/>
    </row>
    <row r="879" spans="1:32" s="70" customFormat="1" ht="30" customHeight="1" x14ac:dyDescent="0.25">
      <c r="A879" s="738">
        <v>1</v>
      </c>
      <c r="B879" s="1744">
        <v>1</v>
      </c>
      <c r="C879" s="407" t="s">
        <v>310</v>
      </c>
      <c r="D879" s="407"/>
      <c r="E879" s="407"/>
      <c r="F879" s="711">
        <v>269</v>
      </c>
      <c r="G879" s="92">
        <f>ROUND(F879/12*$C$3,0)</f>
        <v>90</v>
      </c>
      <c r="H879" s="440">
        <v>9</v>
      </c>
      <c r="I879" s="388">
        <f>H879/G879*100</f>
        <v>10</v>
      </c>
      <c r="J879" s="125"/>
      <c r="K879" s="125"/>
      <c r="L879" s="464"/>
      <c r="M879" s="464"/>
      <c r="N879" s="464"/>
      <c r="O879" s="464"/>
      <c r="P879" s="464"/>
      <c r="Q879" s="464"/>
      <c r="R879" s="711"/>
      <c r="S879" s="711"/>
      <c r="T879" s="711"/>
      <c r="U879" s="711"/>
      <c r="V879" s="1602"/>
      <c r="W879" s="711"/>
      <c r="X879" s="711"/>
      <c r="Y879" s="711"/>
      <c r="Z879" s="711"/>
      <c r="AA879" s="711"/>
      <c r="AB879" s="711"/>
      <c r="AC879" s="1841"/>
      <c r="AD879" s="1841">
        <f t="shared" si="568"/>
        <v>0</v>
      </c>
      <c r="AF879" s="1730"/>
    </row>
    <row r="880" spans="1:32" s="70" customFormat="1" ht="30" customHeight="1" x14ac:dyDescent="0.25">
      <c r="A880" s="738">
        <v>1</v>
      </c>
      <c r="B880" s="1744">
        <v>1</v>
      </c>
      <c r="C880" s="407" t="s">
        <v>311</v>
      </c>
      <c r="D880" s="407"/>
      <c r="E880" s="407"/>
      <c r="F880" s="711">
        <f>SUM(F881:F881)</f>
        <v>200</v>
      </c>
      <c r="G880" s="440">
        <f>SUM(G881:G881)</f>
        <v>67</v>
      </c>
      <c r="H880" s="440">
        <f>SUM(H881:H881)</f>
        <v>19</v>
      </c>
      <c r="I880" s="388">
        <f>H880/G880*100</f>
        <v>28.35820895522388</v>
      </c>
      <c r="J880" s="125"/>
      <c r="K880" s="125"/>
      <c r="L880" s="464"/>
      <c r="M880" s="464"/>
      <c r="N880" s="464"/>
      <c r="O880" s="464"/>
      <c r="P880" s="464"/>
      <c r="Q880" s="464"/>
      <c r="R880" s="711"/>
      <c r="S880" s="711"/>
      <c r="T880" s="711"/>
      <c r="U880" s="711"/>
      <c r="V880" s="1602"/>
      <c r="W880" s="711"/>
      <c r="X880" s="711"/>
      <c r="Y880" s="711"/>
      <c r="Z880" s="711"/>
      <c r="AA880" s="711"/>
      <c r="AB880" s="711">
        <f>AB881</f>
        <v>0</v>
      </c>
      <c r="AC880" s="711">
        <f t="shared" ref="AC880" si="569">AC881</f>
        <v>0</v>
      </c>
      <c r="AD880" s="711">
        <f t="shared" si="568"/>
        <v>0</v>
      </c>
      <c r="AF880" s="1730"/>
    </row>
    <row r="881" spans="1:32" s="70" customFormat="1" ht="30" customHeight="1" x14ac:dyDescent="0.25">
      <c r="A881" s="738">
        <v>1</v>
      </c>
      <c r="B881" s="1744">
        <v>1</v>
      </c>
      <c r="C881" s="407" t="s">
        <v>312</v>
      </c>
      <c r="D881" s="407"/>
      <c r="E881" s="407"/>
      <c r="F881" s="711">
        <v>200</v>
      </c>
      <c r="G881" s="92">
        <f>ROUND(F881/12*$C$3,0)</f>
        <v>67</v>
      </c>
      <c r="H881" s="440">
        <v>19</v>
      </c>
      <c r="I881" s="388">
        <f>H881/G881*100</f>
        <v>28.35820895522388</v>
      </c>
      <c r="J881" s="125"/>
      <c r="K881" s="125"/>
      <c r="L881" s="464"/>
      <c r="M881" s="464"/>
      <c r="N881" s="464"/>
      <c r="O881" s="464"/>
      <c r="P881" s="464"/>
      <c r="Q881" s="464"/>
      <c r="R881" s="711"/>
      <c r="S881" s="711"/>
      <c r="T881" s="711"/>
      <c r="U881" s="711"/>
      <c r="V881" s="1602"/>
      <c r="W881" s="711"/>
      <c r="X881" s="711"/>
      <c r="Y881" s="711"/>
      <c r="Z881" s="711"/>
      <c r="AA881" s="711"/>
      <c r="AB881" s="711"/>
      <c r="AC881" s="1841"/>
      <c r="AD881" s="1841">
        <f t="shared" si="568"/>
        <v>0</v>
      </c>
      <c r="AF881" s="1730"/>
    </row>
    <row r="882" spans="1:32" s="70" customFormat="1" ht="24.75" customHeight="1" x14ac:dyDescent="0.25">
      <c r="A882" s="738">
        <v>1</v>
      </c>
      <c r="B882" s="1744">
        <v>1</v>
      </c>
      <c r="C882" s="407" t="s">
        <v>157</v>
      </c>
      <c r="D882" s="407"/>
      <c r="E882" s="407"/>
      <c r="F882" s="711"/>
      <c r="G882" s="92">
        <f>ROUND(F882/12*$C$3,0)</f>
        <v>0</v>
      </c>
      <c r="H882" s="440"/>
      <c r="I882" s="388"/>
      <c r="J882" s="125"/>
      <c r="K882" s="125"/>
      <c r="L882" s="464"/>
      <c r="M882" s="464"/>
      <c r="N882" s="464"/>
      <c r="O882" s="464"/>
      <c r="P882" s="464"/>
      <c r="Q882" s="464"/>
      <c r="R882" s="711"/>
      <c r="S882" s="711"/>
      <c r="T882" s="711"/>
      <c r="U882" s="711"/>
      <c r="V882" s="1602"/>
      <c r="W882" s="711"/>
      <c r="X882" s="711"/>
      <c r="Y882" s="711"/>
      <c r="Z882" s="711"/>
      <c r="AA882" s="711"/>
      <c r="AB882" s="711"/>
      <c r="AC882" s="1841"/>
      <c r="AD882" s="1841"/>
      <c r="AF882" s="1730"/>
    </row>
    <row r="883" spans="1:32" s="70" customFormat="1" ht="30.75" customHeight="1" x14ac:dyDescent="0.25">
      <c r="A883" s="738">
        <v>1</v>
      </c>
      <c r="B883" s="1744">
        <v>1</v>
      </c>
      <c r="C883" s="407" t="s">
        <v>158</v>
      </c>
      <c r="D883" s="407"/>
      <c r="E883" s="407"/>
      <c r="F883" s="711">
        <v>1000</v>
      </c>
      <c r="G883" s="92">
        <f>ROUND(F883/12*$C$3,0)</f>
        <v>333</v>
      </c>
      <c r="H883" s="92">
        <v>292</v>
      </c>
      <c r="I883" s="388">
        <f>H883/G883*100</f>
        <v>87.687687687687685</v>
      </c>
      <c r="J883" s="125"/>
      <c r="K883" s="125"/>
      <c r="L883" s="464"/>
      <c r="M883" s="464"/>
      <c r="N883" s="464"/>
      <c r="O883" s="464"/>
      <c r="P883" s="464"/>
      <c r="Q883" s="464"/>
      <c r="R883" s="711"/>
      <c r="S883" s="711"/>
      <c r="T883" s="711"/>
      <c r="U883" s="711"/>
      <c r="V883" s="1602"/>
      <c r="W883" s="711"/>
      <c r="X883" s="711"/>
      <c r="Y883" s="711"/>
      <c r="Z883" s="711"/>
      <c r="AA883" s="711"/>
      <c r="AB883" s="711">
        <v>20</v>
      </c>
      <c r="AC883" s="1841">
        <v>16181.800000000001</v>
      </c>
      <c r="AD883" s="1841">
        <f t="shared" ref="AD883:AD884" si="570">AC883/1000</f>
        <v>16.181800000000003</v>
      </c>
      <c r="AF883" s="1730"/>
    </row>
    <row r="884" spans="1:32" s="70" customFormat="1" ht="33" customHeight="1" x14ac:dyDescent="0.25">
      <c r="A884" s="738">
        <v>1</v>
      </c>
      <c r="B884" s="1744">
        <v>1</v>
      </c>
      <c r="C884" s="407" t="s">
        <v>356</v>
      </c>
      <c r="D884" s="407"/>
      <c r="E884" s="407"/>
      <c r="F884" s="711">
        <v>300</v>
      </c>
      <c r="G884" s="92">
        <f>ROUND(F884/12*$C$3,0)</f>
        <v>100</v>
      </c>
      <c r="H884" s="92">
        <v>100</v>
      </c>
      <c r="I884" s="388">
        <f>H884/G884*100</f>
        <v>100</v>
      </c>
      <c r="J884" s="125"/>
      <c r="K884" s="125"/>
      <c r="L884" s="464"/>
      <c r="M884" s="464"/>
      <c r="N884" s="464"/>
      <c r="O884" s="464"/>
      <c r="P884" s="464"/>
      <c r="Q884" s="464"/>
      <c r="R884" s="711"/>
      <c r="S884" s="711"/>
      <c r="T884" s="711"/>
      <c r="U884" s="711"/>
      <c r="V884" s="1602"/>
      <c r="W884" s="711"/>
      <c r="X884" s="711"/>
      <c r="Y884" s="711"/>
      <c r="Z884" s="711"/>
      <c r="AA884" s="711"/>
      <c r="AB884" s="711">
        <v>4</v>
      </c>
      <c r="AC884" s="1841">
        <v>3236.36</v>
      </c>
      <c r="AD884" s="1841">
        <f t="shared" si="570"/>
        <v>3.2363600000000003</v>
      </c>
      <c r="AF884" s="1730"/>
    </row>
    <row r="885" spans="1:32" s="70" customFormat="1" ht="17.25" customHeight="1" x14ac:dyDescent="0.25">
      <c r="A885" s="738">
        <v>1</v>
      </c>
      <c r="B885" s="1744">
        <v>1</v>
      </c>
      <c r="C885" s="213" t="s">
        <v>165</v>
      </c>
      <c r="D885" s="213"/>
      <c r="E885" s="508"/>
      <c r="F885" s="712">
        <f>F875+F883</f>
        <v>2367</v>
      </c>
      <c r="G885" s="388">
        <f>G875+G883</f>
        <v>789</v>
      </c>
      <c r="H885" s="388">
        <f>H875+H883</f>
        <v>585</v>
      </c>
      <c r="I885" s="388">
        <f>H885/G885*100</f>
        <v>74.144486692015207</v>
      </c>
      <c r="J885" s="125"/>
      <c r="K885" s="125"/>
      <c r="L885" s="464"/>
      <c r="M885" s="464"/>
      <c r="N885" s="464"/>
      <c r="O885" s="464"/>
      <c r="P885" s="464"/>
      <c r="Q885" s="464"/>
      <c r="R885" s="644">
        <v>3166.26629</v>
      </c>
      <c r="S885" s="644">
        <v>3166.26629</v>
      </c>
      <c r="T885" s="644">
        <v>3166.26629</v>
      </c>
      <c r="U885" s="644">
        <v>3166.26629</v>
      </c>
      <c r="V885" s="1607">
        <f>R885/12*$C$3+(S885-R885)/11*3+(T885-S885)/10*2+(U885-T885)/9*1</f>
        <v>1055.4220966666667</v>
      </c>
      <c r="W885" s="644">
        <f>AA885-Z885</f>
        <v>749.83796999999993</v>
      </c>
      <c r="X885" s="644"/>
      <c r="Y885" s="644">
        <f>W885-V885</f>
        <v>-305.58412666666675</v>
      </c>
      <c r="Z885" s="644">
        <v>-7.5245499999999996</v>
      </c>
      <c r="AA885" s="644">
        <v>742.31341999999995</v>
      </c>
      <c r="AB885" s="388">
        <f>AB875+AB883</f>
        <v>20</v>
      </c>
      <c r="AC885" s="644">
        <f>AC883+AC875</f>
        <v>16181.800000000001</v>
      </c>
      <c r="AD885" s="644">
        <f t="shared" ref="AD885" si="571">AD883+AD875</f>
        <v>16.181800000000003</v>
      </c>
      <c r="AF885" s="1730"/>
    </row>
    <row r="886" spans="1:32" s="70" customFormat="1" ht="17.25" customHeight="1" x14ac:dyDescent="0.25">
      <c r="A886" s="738"/>
      <c r="B886" s="1744"/>
      <c r="C886" s="611" t="s">
        <v>160</v>
      </c>
      <c r="D886" s="611"/>
      <c r="E886" s="672"/>
      <c r="F886" s="2255"/>
      <c r="G886" s="673"/>
      <c r="H886" s="673"/>
      <c r="I886" s="673"/>
      <c r="J886" s="125"/>
      <c r="K886" s="125"/>
      <c r="L886" s="464"/>
      <c r="M886" s="464"/>
      <c r="N886" s="464"/>
      <c r="O886" s="464"/>
      <c r="P886" s="464"/>
      <c r="Q886" s="464"/>
      <c r="R886" s="644">
        <v>135.65799999999999</v>
      </c>
      <c r="S886" s="644">
        <v>135.65799999999999</v>
      </c>
      <c r="T886" s="644">
        <v>135.65799999999999</v>
      </c>
      <c r="U886" s="644">
        <v>135.65799999999999</v>
      </c>
      <c r="V886" s="1607">
        <f>R886/12*$C$3+(S886-R886)/11*3+(T886-S886)/10*2+(U886-T886)/9*1</f>
        <v>45.219333333333331</v>
      </c>
      <c r="W886" s="644">
        <f>AA886-Z886</f>
        <v>0</v>
      </c>
      <c r="X886" s="644"/>
      <c r="Y886" s="644">
        <f>W886-V886</f>
        <v>-45.219333333333331</v>
      </c>
      <c r="Z886" s="644"/>
      <c r="AA886" s="644"/>
      <c r="AB886" s="644"/>
      <c r="AC886" s="644"/>
      <c r="AD886" s="644"/>
      <c r="AF886" s="1730"/>
    </row>
    <row r="887" spans="1:32" s="70" customFormat="1" ht="17.25" customHeight="1" x14ac:dyDescent="0.25">
      <c r="A887" s="738"/>
      <c r="B887" s="1744"/>
      <c r="C887" s="832" t="s">
        <v>78</v>
      </c>
      <c r="D887" s="832"/>
      <c r="E887" s="672"/>
      <c r="F887" s="711">
        <v>100</v>
      </c>
      <c r="G887" s="92">
        <f>ROUND(F887/12*$C$3,0)</f>
        <v>33</v>
      </c>
      <c r="H887" s="829"/>
      <c r="I887" s="829">
        <f>H887/G887*100</f>
        <v>0</v>
      </c>
      <c r="J887" s="125"/>
      <c r="K887" s="125"/>
      <c r="L887" s="464"/>
      <c r="M887" s="464"/>
      <c r="N887" s="464"/>
      <c r="O887" s="464"/>
      <c r="P887" s="464"/>
      <c r="Q887" s="464"/>
      <c r="R887" s="644"/>
      <c r="S887" s="644"/>
      <c r="T887" s="644"/>
      <c r="U887" s="644"/>
      <c r="V887" s="1607"/>
      <c r="W887" s="644"/>
      <c r="X887" s="644"/>
      <c r="Y887" s="644"/>
      <c r="Z887" s="644"/>
      <c r="AA887" s="644"/>
      <c r="AB887" s="644"/>
      <c r="AC887" s="644"/>
      <c r="AD887" s="644"/>
      <c r="AF887" s="1730"/>
    </row>
    <row r="888" spans="1:32" s="70" customFormat="1" ht="26.25" customHeight="1" x14ac:dyDescent="0.25">
      <c r="A888" s="738">
        <v>1</v>
      </c>
      <c r="B888" s="1744">
        <v>1</v>
      </c>
      <c r="C888" s="672" t="s">
        <v>343</v>
      </c>
      <c r="D888" s="672"/>
      <c r="E888" s="672"/>
      <c r="F888" s="2255">
        <f>SUM(F885,F873)</f>
        <v>35312.682051282056</v>
      </c>
      <c r="G888" s="673">
        <f>SUM(G885,G873)</f>
        <v>11771.646153846155</v>
      </c>
      <c r="H888" s="673">
        <f>SUM(H885,H873)</f>
        <v>10844.694871794873</v>
      </c>
      <c r="I888" s="673">
        <f>H888/G888*100</f>
        <v>92.125559416781996</v>
      </c>
      <c r="J888" s="674"/>
      <c r="K888" s="674"/>
      <c r="L888" s="673"/>
      <c r="M888" s="673"/>
      <c r="N888" s="673"/>
      <c r="O888" s="673"/>
      <c r="P888" s="673"/>
      <c r="Q888" s="673"/>
      <c r="R888" s="644">
        <f>SUM(R886,R885,R873)</f>
        <v>19415.45679</v>
      </c>
      <c r="S888" s="644">
        <f>SUM(S886,S885,S873)</f>
        <v>19415.45679</v>
      </c>
      <c r="T888" s="644">
        <f>SUM(T886,T885,T873)</f>
        <v>19415.45679</v>
      </c>
      <c r="U888" s="644">
        <f>SUM(U886,U885,U873)</f>
        <v>19415.45679</v>
      </c>
      <c r="V888" s="644">
        <f t="shared" ref="V888:AA888" si="572">SUM(V886,V885,V873)</f>
        <v>6471.8189299999995</v>
      </c>
      <c r="W888" s="644">
        <f t="shared" si="572"/>
        <v>6028.3626599999989</v>
      </c>
      <c r="X888" s="644">
        <f t="shared" si="572"/>
        <v>0</v>
      </c>
      <c r="Y888" s="644">
        <f t="shared" si="572"/>
        <v>-443.45627000000059</v>
      </c>
      <c r="Z888" s="644">
        <f t="shared" si="572"/>
        <v>-19.089300000000001</v>
      </c>
      <c r="AA888" s="644">
        <f t="shared" si="572"/>
        <v>6009.2733599999992</v>
      </c>
      <c r="AB888" s="673">
        <f>SUM(AB885,AB873)</f>
        <v>955.72307692307697</v>
      </c>
      <c r="AC888" s="644">
        <f>SUM(AC886,AC885,AC873)</f>
        <v>567298.62000000011</v>
      </c>
      <c r="AD888" s="644">
        <f t="shared" ref="AD888" si="573">SUM(AD886,AD885,AD873)</f>
        <v>567.29862000000003</v>
      </c>
      <c r="AF888" s="1730"/>
    </row>
    <row r="889" spans="1:32" s="70" customFormat="1" ht="15" customHeight="1" x14ac:dyDescent="0.25">
      <c r="A889" s="738">
        <v>1</v>
      </c>
      <c r="B889" s="1744">
        <v>1</v>
      </c>
      <c r="C889" s="282" t="s">
        <v>31</v>
      </c>
      <c r="D889" s="282"/>
      <c r="E889" s="217"/>
      <c r="F889" s="2254"/>
      <c r="G889" s="675"/>
      <c r="H889" s="675"/>
      <c r="I889" s="675"/>
      <c r="J889" s="674"/>
      <c r="K889" s="674"/>
      <c r="L889" s="673"/>
      <c r="M889" s="673"/>
      <c r="N889" s="673"/>
      <c r="O889" s="673"/>
      <c r="P889" s="673"/>
      <c r="Q889" s="673"/>
      <c r="R889" s="63"/>
      <c r="S889" s="63"/>
      <c r="T889" s="63"/>
      <c r="U889" s="63"/>
      <c r="V889" s="1599"/>
      <c r="W889" s="63"/>
      <c r="X889" s="63"/>
      <c r="Y889" s="63"/>
      <c r="Z889" s="63"/>
      <c r="AA889" s="63"/>
      <c r="AB889" s="63"/>
      <c r="AC889" s="1836"/>
      <c r="AD889" s="1836"/>
      <c r="AF889" s="1730"/>
    </row>
    <row r="890" spans="1:32" s="70" customFormat="1" ht="15" customHeight="1" x14ac:dyDescent="0.25">
      <c r="A890" s="738">
        <v>1</v>
      </c>
      <c r="B890" s="1744">
        <v>1</v>
      </c>
      <c r="C890" s="144" t="s">
        <v>6</v>
      </c>
      <c r="D890" s="144"/>
      <c r="E890" s="833">
        <v>300</v>
      </c>
      <c r="F890" s="867">
        <v>170</v>
      </c>
      <c r="G890" s="92">
        <f>ROUND(F890/12*$C$3,0)</f>
        <v>57</v>
      </c>
      <c r="H890" s="92">
        <v>53</v>
      </c>
      <c r="I890" s="92">
        <f>H890/G890*100</f>
        <v>92.982456140350877</v>
      </c>
      <c r="J890" s="363">
        <v>9</v>
      </c>
      <c r="K890" s="93">
        <f>N890/H890</f>
        <v>12.056603773584905</v>
      </c>
      <c r="L890" s="94">
        <f>ROUND(F890*J890,0)</f>
        <v>1530</v>
      </c>
      <c r="M890" s="94">
        <f t="shared" ref="M890" si="574">ROUND(L890/12*$C$3,0)</f>
        <v>510</v>
      </c>
      <c r="N890" s="94">
        <f>374+265</f>
        <v>639</v>
      </c>
      <c r="O890" s="94">
        <f>N890/M890*100</f>
        <v>125.29411764705883</v>
      </c>
      <c r="P890" s="94">
        <f>L890/E890</f>
        <v>5.0999999999999996</v>
      </c>
      <c r="Q890" s="94">
        <f>N890/$C$3*12/P890</f>
        <v>375.88235294117652</v>
      </c>
      <c r="R890" s="711"/>
      <c r="S890" s="711"/>
      <c r="T890" s="711"/>
      <c r="U890" s="711"/>
      <c r="V890" s="1602"/>
      <c r="W890" s="711"/>
      <c r="X890" s="711"/>
      <c r="Y890" s="711"/>
      <c r="Z890" s="711"/>
      <c r="AA890" s="711"/>
      <c r="AB890" s="711"/>
      <c r="AC890" s="1841"/>
      <c r="AD890" s="1841"/>
      <c r="AF890" s="1730"/>
    </row>
    <row r="891" spans="1:32" s="70" customFormat="1" ht="15" customHeight="1" x14ac:dyDescent="0.25">
      <c r="A891" s="738"/>
      <c r="B891" s="1744"/>
      <c r="C891" s="144" t="s">
        <v>155</v>
      </c>
      <c r="D891" s="144"/>
      <c r="E891" s="833">
        <v>300</v>
      </c>
      <c r="F891" s="867">
        <v>20</v>
      </c>
      <c r="G891" s="92">
        <f>ROUND(F891/12*$C$3,0)</f>
        <v>7</v>
      </c>
      <c r="H891" s="92"/>
      <c r="I891" s="92">
        <f>H891/G891*100</f>
        <v>0</v>
      </c>
      <c r="J891" s="363">
        <v>10</v>
      </c>
      <c r="K891" s="93" t="e">
        <f>N891/H891</f>
        <v>#DIV/0!</v>
      </c>
      <c r="L891" s="94">
        <f>ROUND(F891*J891,0)</f>
        <v>200</v>
      </c>
      <c r="M891" s="94">
        <f t="shared" ref="M891" si="575">ROUND(L891/12*$C$3,0)</f>
        <v>67</v>
      </c>
      <c r="N891" s="94"/>
      <c r="O891" s="94">
        <f>N891/M891*100</f>
        <v>0</v>
      </c>
      <c r="P891" s="94">
        <f>L891/E891</f>
        <v>0.66666666666666663</v>
      </c>
      <c r="Q891" s="94">
        <f>N891/$C$3*12/P891</f>
        <v>0</v>
      </c>
      <c r="R891" s="711"/>
      <c r="S891" s="711"/>
      <c r="T891" s="711"/>
      <c r="U891" s="711"/>
      <c r="V891" s="1602"/>
      <c r="W891" s="711"/>
      <c r="X891" s="711"/>
      <c r="Y891" s="711"/>
      <c r="Z891" s="711"/>
      <c r="AA891" s="711"/>
      <c r="AB891" s="711"/>
      <c r="AC891" s="1841"/>
      <c r="AD891" s="1841"/>
      <c r="AF891" s="1730"/>
    </row>
    <row r="892" spans="1:32" s="70" customFormat="1" ht="15" customHeight="1" x14ac:dyDescent="0.25">
      <c r="A892" s="738">
        <v>1</v>
      </c>
      <c r="B892" s="1744">
        <v>1</v>
      </c>
      <c r="C892" s="508" t="s">
        <v>13</v>
      </c>
      <c r="D892" s="508"/>
      <c r="E892" s="508"/>
      <c r="F892" s="2202">
        <f>SUM(F890:F891)</f>
        <v>190</v>
      </c>
      <c r="G892" s="412">
        <f t="shared" ref="G892:H892" si="576">SUM(G890:G891)</f>
        <v>64</v>
      </c>
      <c r="H892" s="412">
        <f t="shared" si="576"/>
        <v>53</v>
      </c>
      <c r="I892" s="412">
        <f>H892/G892*100</f>
        <v>82.8125</v>
      </c>
      <c r="J892" s="678">
        <f>IF(F892=0,0,L892/F892)</f>
        <v>9.1052631578947363</v>
      </c>
      <c r="K892" s="117">
        <f>N892/H892</f>
        <v>12.056603773584905</v>
      </c>
      <c r="L892" s="412">
        <f t="shared" ref="L892:N892" si="577">SUM(L890:L891)</f>
        <v>1730</v>
      </c>
      <c r="M892" s="412">
        <f t="shared" si="577"/>
        <v>577</v>
      </c>
      <c r="N892" s="412">
        <f t="shared" si="577"/>
        <v>639</v>
      </c>
      <c r="O892" s="94">
        <f>N892/M892*100</f>
        <v>110.74523396880416</v>
      </c>
      <c r="P892" s="412">
        <f>SUM(P890:P890)</f>
        <v>5.0999999999999996</v>
      </c>
      <c r="Q892" s="94">
        <f>N892/$C$3*12/P892</f>
        <v>375.88235294117652</v>
      </c>
      <c r="R892" s="412"/>
      <c r="S892" s="412"/>
      <c r="T892" s="412"/>
      <c r="U892" s="412"/>
      <c r="V892" s="1616"/>
      <c r="W892" s="412"/>
      <c r="X892" s="412"/>
      <c r="Y892" s="412"/>
      <c r="Z892" s="412"/>
      <c r="AA892" s="412"/>
      <c r="AB892" s="412"/>
      <c r="AC892" s="1862"/>
      <c r="AD892" s="1862"/>
      <c r="AF892" s="1730"/>
    </row>
    <row r="893" spans="1:32" s="70" customFormat="1" ht="15" customHeight="1" x14ac:dyDescent="0.25">
      <c r="A893" s="738">
        <v>1</v>
      </c>
      <c r="B893" s="1744">
        <v>1</v>
      </c>
      <c r="C893" s="217" t="s">
        <v>148</v>
      </c>
      <c r="D893" s="217"/>
      <c r="E893" s="508"/>
      <c r="F893" s="2202"/>
      <c r="G893" s="412"/>
      <c r="H893" s="412"/>
      <c r="I893" s="412"/>
      <c r="J893" s="678"/>
      <c r="K893" s="117"/>
      <c r="L893" s="412"/>
      <c r="M893" s="412"/>
      <c r="N893" s="412"/>
      <c r="O893" s="94"/>
      <c r="P893" s="94"/>
      <c r="Q893" s="94"/>
      <c r="R893" s="412"/>
      <c r="S893" s="412"/>
      <c r="T893" s="412"/>
      <c r="U893" s="412"/>
      <c r="V893" s="1616"/>
      <c r="W893" s="412"/>
      <c r="X893" s="412"/>
      <c r="Y893" s="412"/>
      <c r="Z893" s="412"/>
      <c r="AA893" s="412"/>
      <c r="AB893" s="412"/>
      <c r="AC893" s="1862"/>
      <c r="AD893" s="1862"/>
      <c r="AF893" s="1730"/>
    </row>
    <row r="894" spans="1:32" s="70" customFormat="1" ht="15" customHeight="1" x14ac:dyDescent="0.25">
      <c r="A894" s="738">
        <v>1</v>
      </c>
      <c r="B894" s="1744">
        <v>1</v>
      </c>
      <c r="C894" s="150" t="s">
        <v>55</v>
      </c>
      <c r="D894" s="150"/>
      <c r="E894" s="833">
        <v>240</v>
      </c>
      <c r="F894" s="867">
        <v>200</v>
      </c>
      <c r="G894" s="92">
        <f>(F894-(F897/12*3))/9*($C$3-3)+F897/12*3</f>
        <v>76.666666666666671</v>
      </c>
      <c r="H894" s="92">
        <v>99</v>
      </c>
      <c r="I894" s="92">
        <f>H894/G894*100</f>
        <v>129.13043478260869</v>
      </c>
      <c r="J894" s="501">
        <v>8</v>
      </c>
      <c r="K894" s="93">
        <f>N894/H894</f>
        <v>9.8989898989898997</v>
      </c>
      <c r="L894" s="94">
        <f>ROUND(F894*J894,0)</f>
        <v>1600</v>
      </c>
      <c r="M894" s="94">
        <f t="shared" ref="M894" si="578">ROUND(L894/12*$C$3,0)</f>
        <v>533</v>
      </c>
      <c r="N894" s="94">
        <f>810+170</f>
        <v>980</v>
      </c>
      <c r="O894" s="94">
        <f>N894/M894*100</f>
        <v>183.86491557223263</v>
      </c>
      <c r="P894" s="94">
        <f>L894/E894</f>
        <v>6.666666666666667</v>
      </c>
      <c r="Q894" s="94">
        <f>N894/$C$3*12/P894</f>
        <v>441</v>
      </c>
      <c r="R894" s="711"/>
      <c r="S894" s="711"/>
      <c r="T894" s="711"/>
      <c r="U894" s="711"/>
      <c r="V894" s="1616"/>
      <c r="W894" s="412"/>
      <c r="X894" s="412"/>
      <c r="Y894" s="412"/>
      <c r="Z894" s="711"/>
      <c r="AA894" s="711"/>
      <c r="AB894" s="711"/>
      <c r="AC894" s="1841"/>
      <c r="AD894" s="1841"/>
      <c r="AF894" s="1730"/>
    </row>
    <row r="895" spans="1:32" s="70" customFormat="1" ht="15" customHeight="1" x14ac:dyDescent="0.25">
      <c r="A895" s="738"/>
      <c r="B895" s="1744"/>
      <c r="C895" s="150" t="s">
        <v>155</v>
      </c>
      <c r="D895" s="150"/>
      <c r="E895" s="2541">
        <v>240</v>
      </c>
      <c r="F895" s="867">
        <v>20</v>
      </c>
      <c r="G895" s="2603">
        <f>ROUND(F895/9*($C$3-3),0)</f>
        <v>2</v>
      </c>
      <c r="H895" s="92"/>
      <c r="I895" s="92">
        <f t="shared" ref="I895:I896" si="579">H895/G895*100</f>
        <v>0</v>
      </c>
      <c r="J895" s="501">
        <v>10</v>
      </c>
      <c r="K895" s="93" t="e">
        <f>N895/H895</f>
        <v>#DIV/0!</v>
      </c>
      <c r="L895" s="94">
        <f>ROUND(F895*J895,0)</f>
        <v>200</v>
      </c>
      <c r="M895" s="94">
        <f>ROUND(L895/9*($C$3-3),0)</f>
        <v>22</v>
      </c>
      <c r="N895" s="94"/>
      <c r="O895" s="94">
        <f>N895/M895*100</f>
        <v>0</v>
      </c>
      <c r="P895" s="94">
        <f>L895/E895</f>
        <v>0.83333333333333337</v>
      </c>
      <c r="Q895" s="94">
        <f>N895/$C$3*12/P895</f>
        <v>0</v>
      </c>
      <c r="R895" s="711"/>
      <c r="S895" s="711"/>
      <c r="T895" s="711"/>
      <c r="U895" s="711"/>
      <c r="V895" s="1616"/>
      <c r="W895" s="412"/>
      <c r="X895" s="412"/>
      <c r="Y895" s="412"/>
      <c r="Z895" s="711"/>
      <c r="AA895" s="711"/>
      <c r="AB895" s="711"/>
      <c r="AC895" s="1841"/>
      <c r="AD895" s="1841"/>
      <c r="AF895" s="1730"/>
    </row>
    <row r="896" spans="1:32" s="70" customFormat="1" ht="15" customHeight="1" x14ac:dyDescent="0.25">
      <c r="A896" s="738"/>
      <c r="B896" s="1744"/>
      <c r="C896" s="150" t="s">
        <v>9</v>
      </c>
      <c r="D896" s="150"/>
      <c r="E896" s="2541">
        <v>240</v>
      </c>
      <c r="F896" s="867">
        <v>25</v>
      </c>
      <c r="G896" s="2603">
        <f>ROUND(F896/9*($C$3-3),0)</f>
        <v>3</v>
      </c>
      <c r="H896" s="92"/>
      <c r="I896" s="92">
        <f t="shared" si="579"/>
        <v>0</v>
      </c>
      <c r="J896" s="501">
        <v>8</v>
      </c>
      <c r="K896" s="93" t="e">
        <f>N896/H896</f>
        <v>#DIV/0!</v>
      </c>
      <c r="L896" s="94">
        <f>ROUND(F896*J896,0)</f>
        <v>200</v>
      </c>
      <c r="M896" s="94">
        <f>ROUND(L896/9*($C$3-3),0)</f>
        <v>22</v>
      </c>
      <c r="N896" s="94"/>
      <c r="O896" s="94">
        <f>N896/M896*100</f>
        <v>0</v>
      </c>
      <c r="P896" s="94">
        <f>L896/E896</f>
        <v>0.83333333333333337</v>
      </c>
      <c r="Q896" s="94">
        <f>N896/$C$3*12/P896</f>
        <v>0</v>
      </c>
      <c r="R896" s="711"/>
      <c r="S896" s="711"/>
      <c r="T896" s="711"/>
      <c r="U896" s="711"/>
      <c r="V896" s="1616"/>
      <c r="W896" s="412"/>
      <c r="X896" s="412"/>
      <c r="Y896" s="412"/>
      <c r="Z896" s="711"/>
      <c r="AA896" s="711"/>
      <c r="AB896" s="711"/>
      <c r="AC896" s="1841"/>
      <c r="AD896" s="1841"/>
      <c r="AF896" s="1730"/>
    </row>
    <row r="897" spans="1:32" s="96" customFormat="1" ht="15" customHeight="1" x14ac:dyDescent="0.25">
      <c r="A897" s="738">
        <v>1</v>
      </c>
      <c r="B897" s="1744">
        <v>1</v>
      </c>
      <c r="C897" s="280" t="s">
        <v>187</v>
      </c>
      <c r="D897" s="823"/>
      <c r="E897" s="679"/>
      <c r="F897" s="2202">
        <f>SUM(F894:F896)</f>
        <v>245</v>
      </c>
      <c r="G897" s="412">
        <f t="shared" ref="G897:H897" si="580">SUM(G894:G896)</f>
        <v>81.666666666666671</v>
      </c>
      <c r="H897" s="412">
        <f t="shared" si="580"/>
        <v>99</v>
      </c>
      <c r="I897" s="116">
        <f>H897/G897*100</f>
        <v>121.22448979591836</v>
      </c>
      <c r="J897" s="801">
        <f>L897/F897</f>
        <v>8.1632653061224492</v>
      </c>
      <c r="K897" s="795">
        <f>N897/H897</f>
        <v>9.8989898989898997</v>
      </c>
      <c r="L897" s="412">
        <f t="shared" ref="L897:P897" si="581">SUM(L894:L896)</f>
        <v>2000</v>
      </c>
      <c r="M897" s="412">
        <f t="shared" si="581"/>
        <v>577</v>
      </c>
      <c r="N897" s="412">
        <f t="shared" si="581"/>
        <v>980</v>
      </c>
      <c r="O897" s="118">
        <f>N897/M897*100</f>
        <v>169.84402079722705</v>
      </c>
      <c r="P897" s="412">
        <f t="shared" si="581"/>
        <v>8.3333333333333339</v>
      </c>
      <c r="Q897" s="94">
        <f>N897/$C$3*12/P897</f>
        <v>352.79999999999995</v>
      </c>
      <c r="R897" s="712"/>
      <c r="S897" s="712"/>
      <c r="T897" s="712"/>
      <c r="U897" s="712"/>
      <c r="V897" s="1647"/>
      <c r="W897" s="412"/>
      <c r="X897" s="412"/>
      <c r="Y897" s="412"/>
      <c r="Z897" s="118"/>
      <c r="AA897" s="118"/>
      <c r="AB897" s="118"/>
      <c r="AC897" s="1849"/>
      <c r="AD897" s="1849"/>
      <c r="AF897" s="2424"/>
    </row>
    <row r="898" spans="1:32" s="70" customFormat="1" ht="29.25" customHeight="1" x14ac:dyDescent="0.25">
      <c r="A898" s="738">
        <v>1</v>
      </c>
      <c r="B898" s="1744">
        <v>1</v>
      </c>
      <c r="C898" s="437" t="s">
        <v>172</v>
      </c>
      <c r="D898" s="437"/>
      <c r="E898" s="437"/>
      <c r="F898" s="2202">
        <f>SUM(F897,F892)</f>
        <v>435</v>
      </c>
      <c r="G898" s="644">
        <f t="shared" ref="G898:H898" si="582">SUM(G897,G892)</f>
        <v>145.66666666666669</v>
      </c>
      <c r="H898" s="644">
        <f t="shared" si="582"/>
        <v>152</v>
      </c>
      <c r="I898" s="644">
        <f>H898/G898*100</f>
        <v>104.34782608695652</v>
      </c>
      <c r="J898" s="849">
        <f>L898/F898</f>
        <v>8.5747126436781613</v>
      </c>
      <c r="K898" s="795">
        <f>N898/H898</f>
        <v>10.651315789473685</v>
      </c>
      <c r="L898" s="644">
        <f t="shared" ref="L898:N898" si="583">SUM(L897,L892)</f>
        <v>3730</v>
      </c>
      <c r="M898" s="644">
        <f t="shared" si="583"/>
        <v>1154</v>
      </c>
      <c r="N898" s="644">
        <f t="shared" si="583"/>
        <v>1619</v>
      </c>
      <c r="O898" s="118">
        <f>N898/M898*100</f>
        <v>140.29462738301558</v>
      </c>
      <c r="P898" s="644">
        <f>SUM(P897,P892)</f>
        <v>13.433333333333334</v>
      </c>
      <c r="Q898" s="118">
        <f>N898/$C$3*12/P898</f>
        <v>361.56327543424317</v>
      </c>
      <c r="R898" s="644">
        <v>6879.1888704000003</v>
      </c>
      <c r="S898" s="644">
        <v>6879.1888704000003</v>
      </c>
      <c r="T898" s="644">
        <v>8167.5203904</v>
      </c>
      <c r="U898" s="644">
        <v>8167.5203904</v>
      </c>
      <c r="V898" s="1036">
        <f>R898/12*$C$3+(S898-R898)/11*3+(T898-S898)/10*2+(U898-T898)/9*1</f>
        <v>2550.7292607999998</v>
      </c>
      <c r="W898" s="412">
        <f>AA898-Z898</f>
        <v>2513.5117700000005</v>
      </c>
      <c r="X898" s="412"/>
      <c r="Y898" s="412">
        <f>W898-V898</f>
        <v>-37.217490799999268</v>
      </c>
      <c r="Z898" s="644">
        <v>-42.269199999999998</v>
      </c>
      <c r="AA898" s="644">
        <v>2471.2425700000003</v>
      </c>
      <c r="AB898" s="644">
        <v>34</v>
      </c>
      <c r="AC898" s="1845">
        <v>482056.94</v>
      </c>
      <c r="AD898" s="1845">
        <f>AC898/1000</f>
        <v>482.05694</v>
      </c>
      <c r="AF898" s="1730"/>
    </row>
    <row r="899" spans="1:32" s="70" customFormat="1" ht="21" customHeight="1" thickBot="1" x14ac:dyDescent="0.3">
      <c r="A899" s="738">
        <v>1</v>
      </c>
      <c r="B899" s="1744">
        <v>1</v>
      </c>
      <c r="C899" s="850" t="s">
        <v>17</v>
      </c>
      <c r="D899" s="2565"/>
      <c r="E899" s="851"/>
      <c r="F899" s="2265"/>
      <c r="G899" s="852"/>
      <c r="H899" s="852"/>
      <c r="I899" s="852"/>
      <c r="J899" s="747"/>
      <c r="K899" s="747"/>
      <c r="L899" s="837"/>
      <c r="M899" s="837"/>
      <c r="N899" s="837">
        <f>SUM(N898,N861)</f>
        <v>6393</v>
      </c>
      <c r="O899" s="837"/>
      <c r="P899" s="837"/>
      <c r="Q899" s="837"/>
      <c r="R899" s="753">
        <f t="shared" ref="R899:X899" si="584">SUM(R861,R888,R898:R898)</f>
        <v>87079.097612399986</v>
      </c>
      <c r="S899" s="753">
        <f t="shared" si="584"/>
        <v>87079.097612399986</v>
      </c>
      <c r="T899" s="753">
        <f t="shared" si="584"/>
        <v>89265.750332399984</v>
      </c>
      <c r="U899" s="753">
        <f t="shared" si="584"/>
        <v>89265.750332399984</v>
      </c>
      <c r="V899" s="1648">
        <f t="shared" si="584"/>
        <v>29463.696414799997</v>
      </c>
      <c r="W899" s="753">
        <f t="shared" si="584"/>
        <v>28586.979049999998</v>
      </c>
      <c r="X899" s="753">
        <f t="shared" si="584"/>
        <v>-12.20922</v>
      </c>
      <c r="Y899" s="753">
        <f>SUM(Y861,Y888,Y898:Y898)</f>
        <v>-876.71736479999845</v>
      </c>
      <c r="Z899" s="753">
        <f>SUM(Z861,Z888,Z898:Z898)</f>
        <v>-901.7736799999999</v>
      </c>
      <c r="AA899" s="753">
        <f>SUM(AA861,AA888,AA898:AA898)</f>
        <v>27672.996149999999</v>
      </c>
      <c r="AB899" s="753"/>
      <c r="AC899" s="753">
        <f t="shared" ref="AC899:AD899" si="585">SUM(AC861,AC888,AC898:AC898)</f>
        <v>1049355.56</v>
      </c>
      <c r="AD899" s="753">
        <f t="shared" si="585"/>
        <v>1049.35556</v>
      </c>
      <c r="AF899" s="1730"/>
    </row>
    <row r="900" spans="1:32" x14ac:dyDescent="0.25">
      <c r="A900" s="738">
        <v>1</v>
      </c>
      <c r="B900" s="1744">
        <v>1</v>
      </c>
      <c r="C900" s="1462" t="s">
        <v>349</v>
      </c>
      <c r="D900" s="1462"/>
      <c r="E900" s="1462"/>
      <c r="F900" s="2267"/>
      <c r="G900" s="1466"/>
      <c r="H900" s="1466"/>
      <c r="I900" s="1466"/>
      <c r="J900" s="1467"/>
      <c r="K900" s="1468"/>
      <c r="L900" s="1469"/>
      <c r="M900" s="1469"/>
      <c r="N900" s="1469"/>
      <c r="O900" s="1469"/>
      <c r="P900" s="1469"/>
      <c r="Q900" s="1469"/>
      <c r="R900" s="1470">
        <f t="shared" ref="R900:W900" si="586">SUM(R899,R853)</f>
        <v>413929.38196359994</v>
      </c>
      <c r="S900" s="1470">
        <f t="shared" si="586"/>
        <v>413929.38196359994</v>
      </c>
      <c r="T900" s="1470">
        <f t="shared" si="586"/>
        <v>416116.03468359995</v>
      </c>
      <c r="U900" s="1470">
        <f t="shared" si="586"/>
        <v>416116.03468359995</v>
      </c>
      <c r="V900" s="1649">
        <f t="shared" si="586"/>
        <v>138413.79119853332</v>
      </c>
      <c r="W900" s="1470">
        <f t="shared" si="586"/>
        <v>135895.53067000001</v>
      </c>
      <c r="X900" s="1470">
        <f t="shared" ref="X900" si="587">SUM(X899,X853)</f>
        <v>-33.914499999999997</v>
      </c>
      <c r="Y900" s="1470">
        <f t="shared" ref="Y900:AA900" si="588">SUM(Y899,Y853)</f>
        <v>-2518.2605285333225</v>
      </c>
      <c r="Z900" s="1470">
        <f t="shared" si="588"/>
        <v>-2800.4975899999995</v>
      </c>
      <c r="AA900" s="1470">
        <f t="shared" si="588"/>
        <v>133061.11858000001</v>
      </c>
      <c r="AB900" s="1466"/>
      <c r="AC900" s="1470">
        <f t="shared" ref="AC900:AD900" si="589">SUM(AC899,AC853)</f>
        <v>4688098.6499999985</v>
      </c>
      <c r="AD900" s="1470">
        <f t="shared" si="589"/>
        <v>4688.098649999999</v>
      </c>
    </row>
    <row r="901" spans="1:32" ht="15" customHeight="1" x14ac:dyDescent="0.25">
      <c r="A901" s="738">
        <v>1</v>
      </c>
      <c r="B901" s="1744">
        <v>1</v>
      </c>
      <c r="C901" s="1395" t="s">
        <v>93</v>
      </c>
      <c r="D901" s="1395"/>
      <c r="E901" s="1395"/>
      <c r="F901" s="2196">
        <f>F861+F802</f>
        <v>4775</v>
      </c>
      <c r="G901" s="1314">
        <f>G861+G802</f>
        <v>1591.666666666667</v>
      </c>
      <c r="H901" s="1314">
        <f>H861+H802</f>
        <v>1734</v>
      </c>
      <c r="I901" s="1314">
        <f>H901/G901*100</f>
        <v>108.94240837696334</v>
      </c>
      <c r="J901" s="1471">
        <f>L901/F901</f>
        <v>9.0167539267015702</v>
      </c>
      <c r="K901" s="1472">
        <f>N901/H901</f>
        <v>8.4642445213379478</v>
      </c>
      <c r="L901" s="1314">
        <f>L861+L802</f>
        <v>43055</v>
      </c>
      <c r="M901" s="1314">
        <f>M861+M802</f>
        <v>14351</v>
      </c>
      <c r="N901" s="1314">
        <f>N861+N802</f>
        <v>14677</v>
      </c>
      <c r="O901" s="1314">
        <f>N901/M901*100</f>
        <v>102.27161870252944</v>
      </c>
      <c r="P901" s="1314">
        <f>P861+P802</f>
        <v>130.49562722816398</v>
      </c>
      <c r="Q901" s="1181">
        <f>N901/$C$3*12/P901</f>
        <v>337.41360484834001</v>
      </c>
      <c r="R901" s="1314">
        <f>SUM(R861,R802)</f>
        <v>174308.93759999998</v>
      </c>
      <c r="S901" s="1314">
        <f>SUM(S861,S802)</f>
        <v>174308.93759999998</v>
      </c>
      <c r="T901" s="1314">
        <f>SUM(T861,T802)</f>
        <v>175207.25879999998</v>
      </c>
      <c r="U901" s="1314">
        <f>SUM(U861,U802)</f>
        <v>175207.25879999998</v>
      </c>
      <c r="V901" s="1650">
        <f>V861+V802</f>
        <v>58282.643439999993</v>
      </c>
      <c r="W901" s="1314">
        <f>W861+W802</f>
        <v>59723.971269999995</v>
      </c>
      <c r="X901" s="1314">
        <f>X861+X802</f>
        <v>-33.914499999999997</v>
      </c>
      <c r="Y901" s="1314">
        <f t="shared" ref="Y901:AD901" si="590">Y861+Y802</f>
        <v>1441.327830000002</v>
      </c>
      <c r="Z901" s="1314">
        <f t="shared" si="590"/>
        <v>-1686.9881399999999</v>
      </c>
      <c r="AA901" s="1314">
        <f t="shared" si="590"/>
        <v>58003.068629999994</v>
      </c>
      <c r="AB901" s="1314">
        <f t="shared" si="590"/>
        <v>0</v>
      </c>
      <c r="AC901" s="1314">
        <f t="shared" si="590"/>
        <v>0</v>
      </c>
      <c r="AD901" s="1314">
        <f t="shared" si="590"/>
        <v>0</v>
      </c>
    </row>
    <row r="902" spans="1:32" ht="15" customHeight="1" x14ac:dyDescent="0.25">
      <c r="B902" s="1744">
        <v>1</v>
      </c>
      <c r="C902" s="1395" t="s">
        <v>278</v>
      </c>
      <c r="D902" s="1395"/>
      <c r="E902" s="1395"/>
      <c r="F902" s="2196">
        <f t="shared" ref="F902:AD902" si="591">F859</f>
        <v>190</v>
      </c>
      <c r="G902" s="1314">
        <f t="shared" si="591"/>
        <v>63.333333333333336</v>
      </c>
      <c r="H902" s="1314">
        <f t="shared" si="591"/>
        <v>31</v>
      </c>
      <c r="I902" s="1314">
        <f t="shared" si="591"/>
        <v>48.94736842105263</v>
      </c>
      <c r="J902" s="1471">
        <f t="shared" si="591"/>
        <v>12.5</v>
      </c>
      <c r="K902" s="1472">
        <f t="shared" si="591"/>
        <v>11.903225806451612</v>
      </c>
      <c r="L902" s="1314">
        <f t="shared" si="591"/>
        <v>2375</v>
      </c>
      <c r="M902" s="1314">
        <f t="shared" si="591"/>
        <v>792</v>
      </c>
      <c r="N902" s="1314">
        <f t="shared" si="591"/>
        <v>369</v>
      </c>
      <c r="O902" s="1314">
        <f t="shared" si="591"/>
        <v>46.590909090909086</v>
      </c>
      <c r="P902" s="1314">
        <f t="shared" si="591"/>
        <v>7</v>
      </c>
      <c r="Q902" s="1181">
        <f t="shared" si="591"/>
        <v>158.14285714285714</v>
      </c>
      <c r="R902" s="1314">
        <f t="shared" si="591"/>
        <v>14171.161</v>
      </c>
      <c r="S902" s="1314">
        <f t="shared" ref="S902:T902" si="592">S859</f>
        <v>14171.161</v>
      </c>
      <c r="T902" s="1314">
        <f t="shared" si="592"/>
        <v>15069.482</v>
      </c>
      <c r="U902" s="1314">
        <f t="shared" ref="U902" si="593">U859</f>
        <v>15069.482</v>
      </c>
      <c r="V902" s="1650">
        <f t="shared" si="591"/>
        <v>4903.3845333333338</v>
      </c>
      <c r="W902" s="1314">
        <f t="shared" si="591"/>
        <v>2235.8002799999999</v>
      </c>
      <c r="X902" s="1314">
        <f t="shared" ref="X902" si="594">X859</f>
        <v>0</v>
      </c>
      <c r="Y902" s="1314">
        <f t="shared" si="591"/>
        <v>-2667.5842533333339</v>
      </c>
      <c r="Z902" s="1314">
        <f t="shared" si="591"/>
        <v>0</v>
      </c>
      <c r="AA902" s="1314">
        <f t="shared" si="591"/>
        <v>2235.8002799999999</v>
      </c>
      <c r="AB902" s="1314">
        <f t="shared" si="591"/>
        <v>0</v>
      </c>
      <c r="AC902" s="1314">
        <f t="shared" si="591"/>
        <v>0</v>
      </c>
      <c r="AD902" s="1314">
        <f t="shared" si="591"/>
        <v>0</v>
      </c>
    </row>
    <row r="903" spans="1:32" ht="15.75" customHeight="1" x14ac:dyDescent="0.25">
      <c r="A903" s="738">
        <v>1</v>
      </c>
      <c r="B903" s="1744">
        <v>1</v>
      </c>
      <c r="C903" s="1464" t="s">
        <v>14</v>
      </c>
      <c r="D903" s="1464"/>
      <c r="E903" s="1395"/>
      <c r="F903" s="2196"/>
      <c r="G903" s="1314"/>
      <c r="H903" s="1314"/>
      <c r="I903" s="1314"/>
      <c r="J903" s="1472"/>
      <c r="K903" s="1472"/>
      <c r="L903" s="1314"/>
      <c r="M903" s="1314"/>
      <c r="N903" s="1314"/>
      <c r="O903" s="1314"/>
      <c r="P903" s="1314"/>
      <c r="Q903" s="1181"/>
      <c r="R903" s="1314"/>
      <c r="S903" s="1314"/>
      <c r="T903" s="1314"/>
      <c r="U903" s="1314"/>
      <c r="V903" s="1650"/>
      <c r="W903" s="1314"/>
      <c r="X903" s="1314"/>
      <c r="Y903" s="1314"/>
      <c r="Z903" s="1314"/>
      <c r="AA903" s="1314"/>
      <c r="AB903" s="1314"/>
      <c r="AC903" s="1314"/>
      <c r="AD903" s="1314"/>
    </row>
    <row r="904" spans="1:32" ht="27.95" customHeight="1" x14ac:dyDescent="0.25">
      <c r="A904" s="738">
        <v>1</v>
      </c>
      <c r="B904" s="1744">
        <v>1</v>
      </c>
      <c r="C904" s="1346" t="s">
        <v>302</v>
      </c>
      <c r="D904" s="1346"/>
      <c r="E904" s="1395"/>
      <c r="F904" s="2196"/>
      <c r="G904" s="1314"/>
      <c r="H904" s="1314"/>
      <c r="I904" s="1314"/>
      <c r="J904" s="1472"/>
      <c r="K904" s="1472"/>
      <c r="L904" s="1314"/>
      <c r="M904" s="1314"/>
      <c r="N904" s="1314"/>
      <c r="O904" s="1314"/>
      <c r="P904" s="1314"/>
      <c r="Q904" s="1181"/>
      <c r="R904" s="1314"/>
      <c r="S904" s="1314"/>
      <c r="T904" s="1314"/>
      <c r="U904" s="1314"/>
      <c r="V904" s="1650"/>
      <c r="W904" s="1314"/>
      <c r="X904" s="1314"/>
      <c r="Y904" s="1314"/>
      <c r="Z904" s="1314"/>
      <c r="AA904" s="1314"/>
      <c r="AB904" s="1314"/>
      <c r="AC904" s="1314"/>
      <c r="AD904" s="1314"/>
    </row>
    <row r="905" spans="1:32" ht="27.95" customHeight="1" x14ac:dyDescent="0.25">
      <c r="A905" s="738">
        <v>1</v>
      </c>
      <c r="B905" s="1744">
        <v>1</v>
      </c>
      <c r="C905" s="1185" t="s">
        <v>198</v>
      </c>
      <c r="D905" s="1185"/>
      <c r="E905" s="1395"/>
      <c r="F905" s="2196">
        <f t="shared" ref="F905:H914" si="595">F864+F805</f>
        <v>30776</v>
      </c>
      <c r="G905" s="1314">
        <f t="shared" si="595"/>
        <v>10260</v>
      </c>
      <c r="H905" s="1314">
        <f t="shared" si="595"/>
        <v>14328.011111111111</v>
      </c>
      <c r="I905" s="1314">
        <f>H905/G905*100</f>
        <v>139.64923110244746</v>
      </c>
      <c r="J905" s="1472"/>
      <c r="K905" s="1472"/>
      <c r="L905" s="1314"/>
      <c r="M905" s="1314"/>
      <c r="N905" s="1314"/>
      <c r="O905" s="1314"/>
      <c r="P905" s="1314"/>
      <c r="Q905" s="1181"/>
      <c r="R905" s="1314"/>
      <c r="S905" s="1314"/>
      <c r="T905" s="1314"/>
      <c r="U905" s="1314"/>
      <c r="V905" s="1650"/>
      <c r="W905" s="1314"/>
      <c r="X905" s="1314"/>
      <c r="Y905" s="1314"/>
      <c r="Z905" s="1314"/>
      <c r="AA905" s="1314"/>
      <c r="AB905" s="1314">
        <f t="shared" ref="AB905:AD914" si="596">AB864+AB805</f>
        <v>574.59629629629626</v>
      </c>
      <c r="AC905" s="1314">
        <f t="shared" si="596"/>
        <v>440345.73</v>
      </c>
      <c r="AD905" s="1314">
        <f t="shared" si="596"/>
        <v>440.34573</v>
      </c>
    </row>
    <row r="906" spans="1:32" ht="27.95" customHeight="1" x14ac:dyDescent="0.25">
      <c r="B906" s="1744"/>
      <c r="C906" s="1185" t="s">
        <v>470</v>
      </c>
      <c r="D906" s="1185"/>
      <c r="E906" s="1395"/>
      <c r="F906" s="2196">
        <f t="shared" si="595"/>
        <v>0</v>
      </c>
      <c r="G906" s="2196">
        <f t="shared" si="595"/>
        <v>0</v>
      </c>
      <c r="H906" s="2196">
        <f t="shared" si="595"/>
        <v>240.32999999999998</v>
      </c>
      <c r="I906" s="1314"/>
      <c r="J906" s="1472"/>
      <c r="K906" s="1472"/>
      <c r="L906" s="1314"/>
      <c r="M906" s="1314"/>
      <c r="N906" s="1314"/>
      <c r="O906" s="1314"/>
      <c r="P906" s="1314"/>
      <c r="Q906" s="1181"/>
      <c r="R906" s="1314"/>
      <c r="S906" s="1314"/>
      <c r="T906" s="1314"/>
      <c r="U906" s="1314"/>
      <c r="V906" s="1650"/>
      <c r="W906" s="1314"/>
      <c r="X906" s="1314"/>
      <c r="Y906" s="1314"/>
      <c r="Z906" s="1314"/>
      <c r="AA906" s="1314"/>
      <c r="AB906" s="2196">
        <f t="shared" si="596"/>
        <v>12.41</v>
      </c>
      <c r="AC906" s="2196">
        <f t="shared" si="596"/>
        <v>2919.6800000000003</v>
      </c>
      <c r="AD906" s="2196">
        <f t="shared" si="596"/>
        <v>2.9196800000000005</v>
      </c>
    </row>
    <row r="907" spans="1:32" ht="27.95" customHeight="1" x14ac:dyDescent="0.25">
      <c r="A907" s="738">
        <v>1</v>
      </c>
      <c r="B907" s="1744">
        <v>1</v>
      </c>
      <c r="C907" s="1185" t="s">
        <v>303</v>
      </c>
      <c r="D907" s="1185"/>
      <c r="E907" s="1395"/>
      <c r="F907" s="2196">
        <f t="shared" si="595"/>
        <v>0</v>
      </c>
      <c r="G907" s="1314">
        <f t="shared" si="595"/>
        <v>0</v>
      </c>
      <c r="H907" s="1314">
        <f t="shared" si="595"/>
        <v>0</v>
      </c>
      <c r="I907" s="1314"/>
      <c r="J907" s="1472"/>
      <c r="K907" s="1472"/>
      <c r="L907" s="1314"/>
      <c r="M907" s="1314"/>
      <c r="N907" s="1314"/>
      <c r="O907" s="1314"/>
      <c r="P907" s="1314"/>
      <c r="Q907" s="1181"/>
      <c r="R907" s="1314"/>
      <c r="S907" s="1314"/>
      <c r="T907" s="1314"/>
      <c r="U907" s="1314"/>
      <c r="V907" s="1650"/>
      <c r="W907" s="1314"/>
      <c r="X907" s="1314"/>
      <c r="Y907" s="1314"/>
      <c r="Z907" s="1314"/>
      <c r="AA907" s="1314"/>
      <c r="AB907" s="1314">
        <f t="shared" si="596"/>
        <v>0</v>
      </c>
      <c r="AC907" s="1314">
        <f t="shared" si="596"/>
        <v>0</v>
      </c>
      <c r="AD907" s="1314">
        <f t="shared" si="596"/>
        <v>0</v>
      </c>
    </row>
    <row r="908" spans="1:32" ht="27.95" customHeight="1" x14ac:dyDescent="0.25">
      <c r="A908" s="738">
        <v>1</v>
      </c>
      <c r="B908" s="1744">
        <v>1</v>
      </c>
      <c r="C908" s="1185" t="s">
        <v>304</v>
      </c>
      <c r="D908" s="1185"/>
      <c r="E908" s="1395"/>
      <c r="F908" s="2196">
        <f t="shared" si="595"/>
        <v>6400</v>
      </c>
      <c r="G908" s="1314">
        <f t="shared" si="595"/>
        <v>2134</v>
      </c>
      <c r="H908" s="1314">
        <f t="shared" si="595"/>
        <v>2103</v>
      </c>
      <c r="I908" s="1314">
        <f t="shared" ref="I908:I914" si="597">H908/G908*100</f>
        <v>98.547328959700096</v>
      </c>
      <c r="J908" s="1472"/>
      <c r="K908" s="1472"/>
      <c r="L908" s="1314"/>
      <c r="M908" s="1314"/>
      <c r="N908" s="1314"/>
      <c r="O908" s="1314"/>
      <c r="P908" s="1314"/>
      <c r="Q908" s="1181"/>
      <c r="R908" s="1314"/>
      <c r="S908" s="1314"/>
      <c r="T908" s="1314"/>
      <c r="U908" s="1314"/>
      <c r="V908" s="1650"/>
      <c r="W908" s="1314"/>
      <c r="X908" s="1314"/>
      <c r="Y908" s="1314"/>
      <c r="Z908" s="1314"/>
      <c r="AA908" s="1314"/>
      <c r="AB908" s="1314">
        <f t="shared" si="596"/>
        <v>80</v>
      </c>
      <c r="AC908" s="1314">
        <f t="shared" si="596"/>
        <v>67233.100000000006</v>
      </c>
      <c r="AD908" s="1314">
        <f t="shared" si="596"/>
        <v>67.233099999999993</v>
      </c>
    </row>
    <row r="909" spans="1:32" ht="27.95" customHeight="1" x14ac:dyDescent="0.25">
      <c r="A909" s="738">
        <v>1</v>
      </c>
      <c r="B909" s="1744">
        <v>1</v>
      </c>
      <c r="C909" s="1185" t="s">
        <v>305</v>
      </c>
      <c r="D909" s="1185"/>
      <c r="E909" s="1395"/>
      <c r="F909" s="2196">
        <f t="shared" si="595"/>
        <v>227</v>
      </c>
      <c r="G909" s="1314">
        <f t="shared" si="595"/>
        <v>76</v>
      </c>
      <c r="H909" s="1314">
        <f t="shared" si="595"/>
        <v>102</v>
      </c>
      <c r="I909" s="1473">
        <f t="shared" si="597"/>
        <v>134.21052631578948</v>
      </c>
      <c r="J909" s="1472"/>
      <c r="K909" s="1472"/>
      <c r="L909" s="1314"/>
      <c r="M909" s="1314"/>
      <c r="N909" s="1314"/>
      <c r="O909" s="1314"/>
      <c r="P909" s="1314"/>
      <c r="Q909" s="1181"/>
      <c r="R909" s="1314"/>
      <c r="S909" s="1314"/>
      <c r="T909" s="1314"/>
      <c r="U909" s="1314"/>
      <c r="V909" s="1650"/>
      <c r="W909" s="1314"/>
      <c r="X909" s="1314"/>
      <c r="Y909" s="1314"/>
      <c r="Z909" s="1314"/>
      <c r="AA909" s="1314"/>
      <c r="AB909" s="1314">
        <f t="shared" si="596"/>
        <v>4</v>
      </c>
      <c r="AC909" s="1314">
        <f t="shared" si="596"/>
        <v>4456.72</v>
      </c>
      <c r="AD909" s="1314">
        <f t="shared" si="596"/>
        <v>4.4567200000000007</v>
      </c>
    </row>
    <row r="910" spans="1:32" ht="27.95" customHeight="1" x14ac:dyDescent="0.25">
      <c r="A910" s="738">
        <v>1</v>
      </c>
      <c r="B910" s="1744">
        <v>1</v>
      </c>
      <c r="C910" s="1185" t="s">
        <v>306</v>
      </c>
      <c r="D910" s="1185"/>
      <c r="E910" s="1395"/>
      <c r="F910" s="2196">
        <f t="shared" si="595"/>
        <v>24149</v>
      </c>
      <c r="G910" s="1314">
        <f t="shared" si="595"/>
        <v>8050</v>
      </c>
      <c r="H910" s="1314">
        <f t="shared" si="595"/>
        <v>12034</v>
      </c>
      <c r="I910" s="1314">
        <f t="shared" si="597"/>
        <v>149.49068322981367</v>
      </c>
      <c r="J910" s="1472"/>
      <c r="K910" s="1472"/>
      <c r="L910" s="1314"/>
      <c r="M910" s="1314"/>
      <c r="N910" s="1314"/>
      <c r="O910" s="1314"/>
      <c r="P910" s="1314"/>
      <c r="Q910" s="1181"/>
      <c r="R910" s="1314"/>
      <c r="S910" s="1314"/>
      <c r="T910" s="1314"/>
      <c r="U910" s="1314"/>
      <c r="V910" s="1650"/>
      <c r="W910" s="1314"/>
      <c r="X910" s="1314"/>
      <c r="Y910" s="1314"/>
      <c r="Z910" s="1314"/>
      <c r="AA910" s="1314"/>
      <c r="AB910" s="1314">
        <f t="shared" si="596"/>
        <v>486</v>
      </c>
      <c r="AC910" s="1314">
        <f t="shared" si="596"/>
        <v>365736.23</v>
      </c>
      <c r="AD910" s="1314">
        <f t="shared" si="596"/>
        <v>365.73623000000003</v>
      </c>
    </row>
    <row r="911" spans="1:32" ht="27.95" customHeight="1" x14ac:dyDescent="0.25">
      <c r="A911" s="738">
        <v>1</v>
      </c>
      <c r="B911" s="1744">
        <v>1</v>
      </c>
      <c r="C911" s="1185" t="s">
        <v>157</v>
      </c>
      <c r="D911" s="1185"/>
      <c r="E911" s="1395"/>
      <c r="F911" s="2196">
        <f t="shared" si="595"/>
        <v>53205.176470588238</v>
      </c>
      <c r="G911" s="1314">
        <f t="shared" si="595"/>
        <v>17735.470588235294</v>
      </c>
      <c r="H911" s="1314">
        <f t="shared" si="595"/>
        <v>16601.325882352943</v>
      </c>
      <c r="I911" s="1314">
        <f t="shared" si="597"/>
        <v>93.605217858528789</v>
      </c>
      <c r="J911" s="1472"/>
      <c r="K911" s="1472"/>
      <c r="L911" s="1314"/>
      <c r="M911" s="1314"/>
      <c r="N911" s="1314"/>
      <c r="O911" s="1314"/>
      <c r="P911" s="1314"/>
      <c r="Q911" s="1181"/>
      <c r="R911" s="1314"/>
      <c r="S911" s="1314"/>
      <c r="T911" s="1314"/>
      <c r="U911" s="1314"/>
      <c r="V911" s="1650"/>
      <c r="W911" s="1314"/>
      <c r="X911" s="1314"/>
      <c r="Y911" s="1314"/>
      <c r="Z911" s="1314"/>
      <c r="AA911" s="1314"/>
      <c r="AB911" s="1314">
        <f t="shared" si="596"/>
        <v>1355.4717647058824</v>
      </c>
      <c r="AC911" s="1314">
        <f t="shared" si="596"/>
        <v>3341371.9699999988</v>
      </c>
      <c r="AD911" s="1314">
        <f t="shared" si="596"/>
        <v>3341.3719699999992</v>
      </c>
    </row>
    <row r="912" spans="1:32" ht="27.95" customHeight="1" x14ac:dyDescent="0.25">
      <c r="B912" s="1744"/>
      <c r="C912" s="1185" t="s">
        <v>450</v>
      </c>
      <c r="D912" s="1185"/>
      <c r="E912" s="1395"/>
      <c r="F912" s="2196">
        <f t="shared" si="595"/>
        <v>47264</v>
      </c>
      <c r="G912" s="1314">
        <f t="shared" si="595"/>
        <v>15755</v>
      </c>
      <c r="H912" s="1314">
        <f t="shared" si="595"/>
        <v>14002</v>
      </c>
      <c r="I912" s="1314">
        <f t="shared" si="597"/>
        <v>88.873373532212</v>
      </c>
      <c r="J912" s="1472"/>
      <c r="K912" s="1472"/>
      <c r="L912" s="1314"/>
      <c r="M912" s="1314"/>
      <c r="N912" s="1314"/>
      <c r="O912" s="1314"/>
      <c r="P912" s="1314"/>
      <c r="Q912" s="1181"/>
      <c r="R912" s="1314"/>
      <c r="S912" s="1314"/>
      <c r="T912" s="1314"/>
      <c r="U912" s="1314"/>
      <c r="V912" s="1650"/>
      <c r="W912" s="1314"/>
      <c r="X912" s="1314"/>
      <c r="Y912" s="1314"/>
      <c r="Z912" s="1314"/>
      <c r="AA912" s="1314"/>
      <c r="AB912" s="1314">
        <f t="shared" si="596"/>
        <v>1256</v>
      </c>
      <c r="AC912" s="1314">
        <f t="shared" si="596"/>
        <v>3142451.2399999988</v>
      </c>
      <c r="AD912" s="1314">
        <f t="shared" si="596"/>
        <v>3142.451239999999</v>
      </c>
    </row>
    <row r="913" spans="1:30" ht="27.95" customHeight="1" x14ac:dyDescent="0.25">
      <c r="A913" s="738">
        <v>1</v>
      </c>
      <c r="B913" s="1744">
        <v>1</v>
      </c>
      <c r="C913" s="1185" t="s">
        <v>454</v>
      </c>
      <c r="D913" s="1185"/>
      <c r="E913" s="1395"/>
      <c r="F913" s="2196">
        <f t="shared" si="595"/>
        <v>50500</v>
      </c>
      <c r="G913" s="1314">
        <f t="shared" si="595"/>
        <v>16834</v>
      </c>
      <c r="H913" s="1314">
        <f t="shared" si="595"/>
        <v>22094.269999999997</v>
      </c>
      <c r="I913" s="1314">
        <f t="shared" si="597"/>
        <v>131.24789117262679</v>
      </c>
      <c r="J913" s="1472"/>
      <c r="K913" s="1472"/>
      <c r="L913" s="1314"/>
      <c r="M913" s="1314"/>
      <c r="N913" s="1314"/>
      <c r="O913" s="1314"/>
      <c r="P913" s="1314"/>
      <c r="Q913" s="1181"/>
      <c r="R913" s="1314"/>
      <c r="S913" s="1314"/>
      <c r="T913" s="1314"/>
      <c r="U913" s="1314"/>
      <c r="V913" s="1650"/>
      <c r="W913" s="1314"/>
      <c r="X913" s="1314"/>
      <c r="Y913" s="1314"/>
      <c r="Z913" s="1314"/>
      <c r="AA913" s="1314"/>
      <c r="AB913" s="1314">
        <f t="shared" si="596"/>
        <v>845.51</v>
      </c>
      <c r="AC913" s="1314">
        <f t="shared" si="596"/>
        <v>198920.73000000004</v>
      </c>
      <c r="AD913" s="1314">
        <f t="shared" si="596"/>
        <v>198.92073000000005</v>
      </c>
    </row>
    <row r="914" spans="1:30" ht="27.95" customHeight="1" x14ac:dyDescent="0.25">
      <c r="A914" s="738">
        <v>1</v>
      </c>
      <c r="B914" s="1744">
        <v>1</v>
      </c>
      <c r="C914" s="1197" t="s">
        <v>168</v>
      </c>
      <c r="D914" s="1197"/>
      <c r="E914" s="1395"/>
      <c r="F914" s="2196">
        <f t="shared" si="595"/>
        <v>194969.51794871798</v>
      </c>
      <c r="G914" s="1314">
        <f t="shared" si="595"/>
        <v>64992.410256410265</v>
      </c>
      <c r="H914" s="1314">
        <f t="shared" si="595"/>
        <v>64799.608547008553</v>
      </c>
      <c r="I914" s="1314">
        <f t="shared" si="597"/>
        <v>99.703347346803938</v>
      </c>
      <c r="J914" s="1472"/>
      <c r="K914" s="1472"/>
      <c r="L914" s="1314"/>
      <c r="M914" s="1314"/>
      <c r="N914" s="1314"/>
      <c r="O914" s="1314"/>
      <c r="P914" s="1314"/>
      <c r="Q914" s="1181"/>
      <c r="R914" s="1314">
        <f t="shared" ref="R914:AA914" si="598">R873+R814</f>
        <v>144192.90599999999</v>
      </c>
      <c r="S914" s="1314">
        <f t="shared" si="598"/>
        <v>144192.90599999999</v>
      </c>
      <c r="T914" s="1314">
        <f t="shared" si="598"/>
        <v>144192.90599999999</v>
      </c>
      <c r="U914" s="1314">
        <f t="shared" si="598"/>
        <v>144192.90599999999</v>
      </c>
      <c r="V914" s="1314">
        <f t="shared" si="598"/>
        <v>48064.301999999996</v>
      </c>
      <c r="W914" s="1314">
        <f t="shared" si="598"/>
        <v>47683.470660000006</v>
      </c>
      <c r="X914" s="1314">
        <f t="shared" ref="X914" si="599">X873+X814</f>
        <v>0</v>
      </c>
      <c r="Y914" s="1314">
        <f t="shared" si="598"/>
        <v>-380.83133999999063</v>
      </c>
      <c r="Z914" s="1314">
        <f t="shared" si="598"/>
        <v>-197.79208</v>
      </c>
      <c r="AA914" s="1314">
        <f t="shared" si="598"/>
        <v>47485.678580000007</v>
      </c>
      <c r="AB914" s="1314">
        <f t="shared" si="596"/>
        <v>4810.5937321937326</v>
      </c>
      <c r="AC914" s="1314">
        <f t="shared" si="596"/>
        <v>3781717.6999999993</v>
      </c>
      <c r="AD914" s="1314">
        <f t="shared" si="596"/>
        <v>3781.7176999999992</v>
      </c>
    </row>
    <row r="915" spans="1:30" ht="27.95" customHeight="1" x14ac:dyDescent="0.25">
      <c r="A915" s="738">
        <v>1</v>
      </c>
      <c r="B915" s="1744">
        <v>1</v>
      </c>
      <c r="C915" s="1346" t="s">
        <v>307</v>
      </c>
      <c r="D915" s="1346"/>
      <c r="E915" s="1395"/>
      <c r="F915" s="2196"/>
      <c r="G915" s="1314"/>
      <c r="H915" s="1314"/>
      <c r="I915" s="1314"/>
      <c r="J915" s="1472"/>
      <c r="K915" s="1472"/>
      <c r="L915" s="1314"/>
      <c r="M915" s="1314"/>
      <c r="N915" s="1314"/>
      <c r="O915" s="1314"/>
      <c r="P915" s="1314"/>
      <c r="Q915" s="1181"/>
      <c r="R915" s="1314"/>
      <c r="S915" s="1314"/>
      <c r="T915" s="1314"/>
      <c r="U915" s="1314"/>
      <c r="V915" s="1650"/>
      <c r="W915" s="1314"/>
      <c r="X915" s="1314"/>
      <c r="Y915" s="1314"/>
      <c r="Z915" s="1314"/>
      <c r="AA915" s="1314"/>
      <c r="AB915" s="1314"/>
      <c r="AC915" s="1314"/>
      <c r="AD915" s="1314"/>
    </row>
    <row r="916" spans="1:30" ht="27.95" customHeight="1" x14ac:dyDescent="0.25">
      <c r="A916" s="738">
        <v>1</v>
      </c>
      <c r="B916" s="1744">
        <v>1</v>
      </c>
      <c r="C916" s="1185" t="s">
        <v>198</v>
      </c>
      <c r="D916" s="1185"/>
      <c r="E916" s="1395"/>
      <c r="F916" s="2196">
        <f t="shared" ref="F916:H920" si="600">F875+F816</f>
        <v>36356</v>
      </c>
      <c r="G916" s="1314">
        <f t="shared" si="600"/>
        <v>12119</v>
      </c>
      <c r="H916" s="1314">
        <f t="shared" si="600"/>
        <v>6433.2717948717946</v>
      </c>
      <c r="I916" s="1314">
        <f>H916/G916*100</f>
        <v>53.084180170573433</v>
      </c>
      <c r="J916" s="1472"/>
      <c r="K916" s="1472"/>
      <c r="L916" s="1314"/>
      <c r="M916" s="1314"/>
      <c r="N916" s="1314"/>
      <c r="O916" s="1314"/>
      <c r="P916" s="1314"/>
      <c r="Q916" s="1181"/>
      <c r="R916" s="1314"/>
      <c r="S916" s="1314"/>
      <c r="T916" s="1314"/>
      <c r="U916" s="1314"/>
      <c r="V916" s="1650"/>
      <c r="W916" s="1314"/>
      <c r="X916" s="1314"/>
      <c r="Y916" s="1314"/>
      <c r="Z916" s="1314"/>
      <c r="AA916" s="1314"/>
      <c r="AB916" s="1314">
        <f t="shared" ref="AB916:AD920" si="601">AB875+AB816</f>
        <v>4</v>
      </c>
      <c r="AC916" s="1314">
        <f t="shared" si="601"/>
        <v>6631.35</v>
      </c>
      <c r="AD916" s="1314">
        <f t="shared" si="601"/>
        <v>6.6313500000000003</v>
      </c>
    </row>
    <row r="917" spans="1:30" ht="65.25" customHeight="1" x14ac:dyDescent="0.25">
      <c r="A917" s="738">
        <v>1</v>
      </c>
      <c r="B917" s="1744">
        <v>1</v>
      </c>
      <c r="C917" s="1185" t="s">
        <v>303</v>
      </c>
      <c r="D917" s="1185"/>
      <c r="E917" s="1395"/>
      <c r="F917" s="2196">
        <f t="shared" si="600"/>
        <v>0</v>
      </c>
      <c r="G917" s="1314">
        <f t="shared" si="600"/>
        <v>0</v>
      </c>
      <c r="H917" s="1314">
        <f t="shared" si="600"/>
        <v>0</v>
      </c>
      <c r="I917" s="1314"/>
      <c r="J917" s="1472"/>
      <c r="K917" s="1472"/>
      <c r="L917" s="1314"/>
      <c r="M917" s="1314"/>
      <c r="N917" s="1314"/>
      <c r="O917" s="1314"/>
      <c r="P917" s="1314"/>
      <c r="Q917" s="1181"/>
      <c r="R917" s="1314"/>
      <c r="S917" s="1314"/>
      <c r="T917" s="1314"/>
      <c r="U917" s="1314"/>
      <c r="V917" s="1650"/>
      <c r="W917" s="1314"/>
      <c r="X917" s="1314"/>
      <c r="Y917" s="1314"/>
      <c r="Z917" s="1314"/>
      <c r="AA917" s="1314"/>
      <c r="AB917" s="1314">
        <f t="shared" si="601"/>
        <v>0</v>
      </c>
      <c r="AC917" s="1314">
        <f t="shared" si="601"/>
        <v>0</v>
      </c>
      <c r="AD917" s="1314">
        <f t="shared" si="601"/>
        <v>0</v>
      </c>
    </row>
    <row r="918" spans="1:30" ht="65.25" customHeight="1" x14ac:dyDescent="0.25">
      <c r="B918" s="1744">
        <v>1</v>
      </c>
      <c r="C918" s="1185" t="s">
        <v>308</v>
      </c>
      <c r="D918" s="1185"/>
      <c r="E918" s="1395"/>
      <c r="F918" s="2196">
        <f t="shared" si="600"/>
        <v>7501</v>
      </c>
      <c r="G918" s="1314">
        <f t="shared" si="600"/>
        <v>2500</v>
      </c>
      <c r="H918" s="1314">
        <f t="shared" si="600"/>
        <v>1931</v>
      </c>
      <c r="I918" s="1314">
        <f t="shared" ref="I918:I926" si="602">H918/G918*100</f>
        <v>77.239999999999995</v>
      </c>
      <c r="J918" s="1472"/>
      <c r="K918" s="1472"/>
      <c r="L918" s="1314"/>
      <c r="M918" s="1314"/>
      <c r="N918" s="1314"/>
      <c r="O918" s="1314"/>
      <c r="P918" s="1314"/>
      <c r="Q918" s="1181"/>
      <c r="R918" s="1314"/>
      <c r="S918" s="1314"/>
      <c r="T918" s="1314"/>
      <c r="U918" s="1314"/>
      <c r="V918" s="1650"/>
      <c r="W918" s="1314"/>
      <c r="X918" s="1314"/>
      <c r="Y918" s="1314"/>
      <c r="Z918" s="1314"/>
      <c r="AA918" s="1314"/>
      <c r="AB918" s="1314">
        <f t="shared" si="601"/>
        <v>0</v>
      </c>
      <c r="AC918" s="1314">
        <f t="shared" si="601"/>
        <v>0</v>
      </c>
      <c r="AD918" s="1314">
        <f t="shared" si="601"/>
        <v>0</v>
      </c>
    </row>
    <row r="919" spans="1:30" ht="32.25" customHeight="1" x14ac:dyDescent="0.25">
      <c r="B919" s="1744">
        <v>1</v>
      </c>
      <c r="C919" s="1185" t="s">
        <v>309</v>
      </c>
      <c r="D919" s="1185"/>
      <c r="E919" s="1395"/>
      <c r="F919" s="2196">
        <f t="shared" si="600"/>
        <v>4199</v>
      </c>
      <c r="G919" s="1314">
        <f t="shared" si="600"/>
        <v>1399</v>
      </c>
      <c r="H919" s="1314">
        <f t="shared" si="600"/>
        <v>1122</v>
      </c>
      <c r="I919" s="1314">
        <f t="shared" si="602"/>
        <v>80.20014295925661</v>
      </c>
      <c r="J919" s="1472"/>
      <c r="K919" s="1472"/>
      <c r="L919" s="1314"/>
      <c r="M919" s="1314"/>
      <c r="N919" s="1314"/>
      <c r="O919" s="1314"/>
      <c r="P919" s="1314"/>
      <c r="Q919" s="1181"/>
      <c r="R919" s="1314"/>
      <c r="S919" s="1314"/>
      <c r="T919" s="1314"/>
      <c r="U919" s="1314"/>
      <c r="V919" s="1650"/>
      <c r="W919" s="1314"/>
      <c r="X919" s="1314"/>
      <c r="Y919" s="1314"/>
      <c r="Z919" s="1314"/>
      <c r="AA919" s="1314"/>
      <c r="AB919" s="1314">
        <f t="shared" si="601"/>
        <v>0</v>
      </c>
      <c r="AC919" s="1314">
        <f t="shared" si="601"/>
        <v>0</v>
      </c>
      <c r="AD919" s="1314">
        <f t="shared" si="601"/>
        <v>0</v>
      </c>
    </row>
    <row r="920" spans="1:30" ht="42" customHeight="1" x14ac:dyDescent="0.25">
      <c r="B920" s="1744">
        <v>1</v>
      </c>
      <c r="C920" s="1185" t="s">
        <v>310</v>
      </c>
      <c r="D920" s="1185"/>
      <c r="E920" s="1395"/>
      <c r="F920" s="2196">
        <f t="shared" si="600"/>
        <v>1260</v>
      </c>
      <c r="G920" s="1314">
        <f t="shared" si="600"/>
        <v>420</v>
      </c>
      <c r="H920" s="1314">
        <f t="shared" si="600"/>
        <v>180</v>
      </c>
      <c r="I920" s="1314">
        <f t="shared" si="602"/>
        <v>42.857142857142854</v>
      </c>
      <c r="J920" s="1472"/>
      <c r="K920" s="1472"/>
      <c r="L920" s="1314"/>
      <c r="M920" s="1314"/>
      <c r="N920" s="1314"/>
      <c r="O920" s="1314"/>
      <c r="P920" s="1314"/>
      <c r="Q920" s="1181"/>
      <c r="R920" s="1314"/>
      <c r="S920" s="1314"/>
      <c r="T920" s="1314"/>
      <c r="U920" s="1314"/>
      <c r="V920" s="1650"/>
      <c r="W920" s="1314"/>
      <c r="X920" s="1314"/>
      <c r="Y920" s="1314"/>
      <c r="Z920" s="1314"/>
      <c r="AA920" s="1314"/>
      <c r="AB920" s="1314">
        <f t="shared" si="601"/>
        <v>0</v>
      </c>
      <c r="AC920" s="1314">
        <f t="shared" si="601"/>
        <v>0</v>
      </c>
      <c r="AD920" s="1314">
        <f t="shared" si="601"/>
        <v>0</v>
      </c>
    </row>
    <row r="921" spans="1:30" ht="65.25" customHeight="1" x14ac:dyDescent="0.25">
      <c r="B921" s="1744">
        <v>1</v>
      </c>
      <c r="C921" s="1185" t="s">
        <v>354</v>
      </c>
      <c r="D921" s="1185"/>
      <c r="E921" s="1395"/>
      <c r="F921" s="2196">
        <f t="shared" ref="F921:H922" si="603">F821</f>
        <v>540</v>
      </c>
      <c r="G921" s="1314">
        <f t="shared" si="603"/>
        <v>180</v>
      </c>
      <c r="H921" s="1314">
        <f t="shared" si="603"/>
        <v>414</v>
      </c>
      <c r="I921" s="1314">
        <f t="shared" si="602"/>
        <v>229.99999999999997</v>
      </c>
      <c r="J921" s="1472"/>
      <c r="K921" s="1472"/>
      <c r="L921" s="1314"/>
      <c r="M921" s="1314"/>
      <c r="N921" s="1314"/>
      <c r="O921" s="1314"/>
      <c r="P921" s="1314"/>
      <c r="Q921" s="1181"/>
      <c r="R921" s="1314"/>
      <c r="S921" s="1314"/>
      <c r="T921" s="1314"/>
      <c r="U921" s="1314"/>
      <c r="V921" s="1650"/>
      <c r="W921" s="1314"/>
      <c r="X921" s="1314"/>
      <c r="Y921" s="1314"/>
      <c r="Z921" s="1314"/>
      <c r="AA921" s="1314"/>
      <c r="AB921" s="1314">
        <f t="shared" ref="AB921:AD922" si="604">AB821</f>
        <v>0</v>
      </c>
      <c r="AC921" s="1314">
        <f t="shared" si="604"/>
        <v>0</v>
      </c>
      <c r="AD921" s="1314">
        <f t="shared" si="604"/>
        <v>0</v>
      </c>
    </row>
    <row r="922" spans="1:30" ht="48" customHeight="1" x14ac:dyDescent="0.25">
      <c r="A922" s="738">
        <v>1</v>
      </c>
      <c r="B922" s="1744">
        <v>1</v>
      </c>
      <c r="C922" s="1185" t="s">
        <v>355</v>
      </c>
      <c r="D922" s="1185"/>
      <c r="E922" s="1395"/>
      <c r="F922" s="2196">
        <f t="shared" si="603"/>
        <v>1502</v>
      </c>
      <c r="G922" s="1314">
        <f t="shared" si="603"/>
        <v>501</v>
      </c>
      <c r="H922" s="1314">
        <f t="shared" si="603"/>
        <v>215</v>
      </c>
      <c r="I922" s="1314">
        <f t="shared" si="602"/>
        <v>42.914171656686626</v>
      </c>
      <c r="J922" s="1472"/>
      <c r="K922" s="1472"/>
      <c r="L922" s="1314"/>
      <c r="M922" s="1314"/>
      <c r="N922" s="1314"/>
      <c r="O922" s="1314"/>
      <c r="P922" s="1314"/>
      <c r="Q922" s="1181"/>
      <c r="R922" s="1314"/>
      <c r="S922" s="1314"/>
      <c r="T922" s="1314"/>
      <c r="U922" s="1314"/>
      <c r="V922" s="1650"/>
      <c r="W922" s="1314"/>
      <c r="X922" s="1314"/>
      <c r="Y922" s="1314"/>
      <c r="Z922" s="1314"/>
      <c r="AA922" s="1314"/>
      <c r="AB922" s="1314">
        <f t="shared" si="604"/>
        <v>0</v>
      </c>
      <c r="AC922" s="1314">
        <f t="shared" si="604"/>
        <v>0</v>
      </c>
      <c r="AD922" s="1314">
        <f t="shared" si="604"/>
        <v>0</v>
      </c>
    </row>
    <row r="923" spans="1:30" ht="57.75" customHeight="1" x14ac:dyDescent="0.25">
      <c r="A923" s="738">
        <v>1</v>
      </c>
      <c r="B923" s="1744">
        <v>1</v>
      </c>
      <c r="C923" s="1185" t="s">
        <v>311</v>
      </c>
      <c r="D923" s="1185"/>
      <c r="E923" s="1395"/>
      <c r="F923" s="2196">
        <f t="shared" ref="F923:H924" si="605">F880+F823</f>
        <v>28855</v>
      </c>
      <c r="G923" s="1314">
        <f t="shared" si="605"/>
        <v>9619</v>
      </c>
      <c r="H923" s="1314">
        <f t="shared" si="605"/>
        <v>4502.2717948717946</v>
      </c>
      <c r="I923" s="1314">
        <f t="shared" si="602"/>
        <v>46.806027600288957</v>
      </c>
      <c r="J923" s="1472"/>
      <c r="K923" s="1472"/>
      <c r="L923" s="1314"/>
      <c r="M923" s="1314"/>
      <c r="N923" s="1314"/>
      <c r="O923" s="1314"/>
      <c r="P923" s="1314"/>
      <c r="Q923" s="1181"/>
      <c r="R923" s="1314"/>
      <c r="S923" s="1314"/>
      <c r="T923" s="1314"/>
      <c r="U923" s="1314"/>
      <c r="V923" s="1650"/>
      <c r="W923" s="1314"/>
      <c r="X923" s="1314"/>
      <c r="Y923" s="1314"/>
      <c r="Z923" s="1314"/>
      <c r="AA923" s="1314"/>
      <c r="AB923" s="1314">
        <f t="shared" ref="AB923:AD924" si="606">AB880+AB823</f>
        <v>4</v>
      </c>
      <c r="AC923" s="1314">
        <f t="shared" si="606"/>
        <v>6631.35</v>
      </c>
      <c r="AD923" s="1314">
        <f t="shared" si="606"/>
        <v>6.6313500000000003</v>
      </c>
    </row>
    <row r="924" spans="1:30" ht="35.25" customHeight="1" x14ac:dyDescent="0.25">
      <c r="A924" s="738">
        <v>1</v>
      </c>
      <c r="B924" s="1744">
        <v>1</v>
      </c>
      <c r="C924" s="1185" t="s">
        <v>312</v>
      </c>
      <c r="D924" s="1185"/>
      <c r="E924" s="1395"/>
      <c r="F924" s="2196">
        <f t="shared" si="605"/>
        <v>1138</v>
      </c>
      <c r="G924" s="1314">
        <f t="shared" si="605"/>
        <v>380</v>
      </c>
      <c r="H924" s="1314">
        <f t="shared" si="605"/>
        <v>245</v>
      </c>
      <c r="I924" s="1314">
        <f t="shared" si="602"/>
        <v>64.473684210526315</v>
      </c>
      <c r="J924" s="1472"/>
      <c r="K924" s="1472"/>
      <c r="L924" s="1314"/>
      <c r="M924" s="1314"/>
      <c r="N924" s="1314"/>
      <c r="O924" s="1314"/>
      <c r="P924" s="1314"/>
      <c r="Q924" s="1181"/>
      <c r="R924" s="1314"/>
      <c r="S924" s="1314"/>
      <c r="T924" s="1314"/>
      <c r="U924" s="1314"/>
      <c r="V924" s="1650"/>
      <c r="W924" s="1314"/>
      <c r="X924" s="1314"/>
      <c r="Y924" s="1314"/>
      <c r="Z924" s="1314"/>
      <c r="AA924" s="1314"/>
      <c r="AB924" s="1314">
        <f t="shared" si="606"/>
        <v>0</v>
      </c>
      <c r="AC924" s="1314">
        <f t="shared" si="606"/>
        <v>0</v>
      </c>
      <c r="AD924" s="1314">
        <f t="shared" si="606"/>
        <v>0</v>
      </c>
    </row>
    <row r="925" spans="1:30" ht="41.25" customHeight="1" x14ac:dyDescent="0.25">
      <c r="A925" s="738">
        <v>1</v>
      </c>
      <c r="B925" s="1744">
        <v>1</v>
      </c>
      <c r="C925" s="1185" t="s">
        <v>321</v>
      </c>
      <c r="D925" s="1185"/>
      <c r="E925" s="1395"/>
      <c r="F925" s="2196">
        <f t="shared" ref="F925:H926" si="607">F825</f>
        <v>26299</v>
      </c>
      <c r="G925" s="1314">
        <f t="shared" si="607"/>
        <v>8766</v>
      </c>
      <c r="H925" s="1314">
        <f t="shared" si="607"/>
        <v>3725</v>
      </c>
      <c r="I925" s="1314">
        <f t="shared" si="602"/>
        <v>42.493725758612818</v>
      </c>
      <c r="J925" s="1472"/>
      <c r="K925" s="1472"/>
      <c r="L925" s="1314"/>
      <c r="M925" s="1314"/>
      <c r="N925" s="1314"/>
      <c r="O925" s="1314"/>
      <c r="P925" s="1314"/>
      <c r="Q925" s="1181"/>
      <c r="R925" s="1314"/>
      <c r="S925" s="1314"/>
      <c r="T925" s="1314"/>
      <c r="U925" s="1314"/>
      <c r="V925" s="1650"/>
      <c r="W925" s="1314"/>
      <c r="X925" s="1314"/>
      <c r="Y925" s="1314"/>
      <c r="Z925" s="1314"/>
      <c r="AA925" s="1314"/>
      <c r="AB925" s="1314">
        <f t="shared" ref="AB925:AD926" si="608">AB825</f>
        <v>1</v>
      </c>
      <c r="AC925" s="1314">
        <f t="shared" si="608"/>
        <v>4349.28</v>
      </c>
      <c r="AD925" s="1314">
        <f t="shared" si="608"/>
        <v>4.3492799999999994</v>
      </c>
    </row>
    <row r="926" spans="1:30" ht="51.75" customHeight="1" x14ac:dyDescent="0.25">
      <c r="A926" s="738">
        <v>1</v>
      </c>
      <c r="B926" s="1744">
        <v>1</v>
      </c>
      <c r="C926" s="1185" t="s">
        <v>322</v>
      </c>
      <c r="D926" s="1185"/>
      <c r="E926" s="1395"/>
      <c r="F926" s="2196">
        <f t="shared" si="607"/>
        <v>1418</v>
      </c>
      <c r="G926" s="1314">
        <f t="shared" si="607"/>
        <v>473</v>
      </c>
      <c r="H926" s="1314">
        <f t="shared" si="607"/>
        <v>532.2717948717949</v>
      </c>
      <c r="I926" s="1314">
        <f t="shared" si="602"/>
        <v>112.53103485661626</v>
      </c>
      <c r="J926" s="1472"/>
      <c r="K926" s="1472"/>
      <c r="L926" s="1314"/>
      <c r="M926" s="1314"/>
      <c r="N926" s="1314"/>
      <c r="O926" s="1314"/>
      <c r="P926" s="1314"/>
      <c r="Q926" s="1181"/>
      <c r="R926" s="1314"/>
      <c r="S926" s="1314"/>
      <c r="T926" s="1314"/>
      <c r="U926" s="1314"/>
      <c r="V926" s="1650"/>
      <c r="W926" s="1314"/>
      <c r="X926" s="1314"/>
      <c r="Y926" s="1314"/>
      <c r="Z926" s="1314"/>
      <c r="AA926" s="1314"/>
      <c r="AB926" s="1314">
        <f t="shared" si="608"/>
        <v>3</v>
      </c>
      <c r="AC926" s="1314">
        <f t="shared" si="608"/>
        <v>2282.0700000000002</v>
      </c>
      <c r="AD926" s="1314">
        <f t="shared" si="608"/>
        <v>2.28207</v>
      </c>
    </row>
    <row r="927" spans="1:30" ht="27.95" customHeight="1" x14ac:dyDescent="0.25">
      <c r="A927" s="738">
        <v>1</v>
      </c>
      <c r="B927" s="1744">
        <v>1</v>
      </c>
      <c r="C927" s="1185" t="s">
        <v>157</v>
      </c>
      <c r="D927" s="1185"/>
      <c r="E927" s="1395"/>
      <c r="F927" s="2196">
        <f t="shared" ref="F927:H928" si="609">F882+F827</f>
        <v>0</v>
      </c>
      <c r="G927" s="1314">
        <f t="shared" si="609"/>
        <v>0</v>
      </c>
      <c r="H927" s="1314">
        <f t="shared" si="609"/>
        <v>0</v>
      </c>
      <c r="I927" s="1314"/>
      <c r="J927" s="1472"/>
      <c r="K927" s="1472"/>
      <c r="L927" s="1314"/>
      <c r="M927" s="1314"/>
      <c r="N927" s="1314"/>
      <c r="O927" s="1314"/>
      <c r="P927" s="1314"/>
      <c r="Q927" s="1181"/>
      <c r="R927" s="1314"/>
      <c r="S927" s="1314"/>
      <c r="T927" s="1314"/>
      <c r="U927" s="1314"/>
      <c r="V927" s="1650"/>
      <c r="W927" s="1314"/>
      <c r="X927" s="1314"/>
      <c r="Y927" s="1314"/>
      <c r="Z927" s="1314"/>
      <c r="AA927" s="1314"/>
      <c r="AB927" s="1314">
        <f t="shared" ref="AB927:AD928" si="610">AB882+AB827</f>
        <v>0</v>
      </c>
      <c r="AC927" s="1314">
        <f t="shared" si="610"/>
        <v>0</v>
      </c>
      <c r="AD927" s="1314">
        <f t="shared" si="610"/>
        <v>0</v>
      </c>
    </row>
    <row r="928" spans="1:30" ht="27.95" customHeight="1" x14ac:dyDescent="0.25">
      <c r="A928" s="738">
        <v>1</v>
      </c>
      <c r="B928" s="1744">
        <v>1</v>
      </c>
      <c r="C928" s="1185" t="s">
        <v>158</v>
      </c>
      <c r="D928" s="1185"/>
      <c r="E928" s="1395"/>
      <c r="F928" s="2196">
        <f t="shared" si="609"/>
        <v>8000</v>
      </c>
      <c r="G928" s="1314">
        <f t="shared" si="609"/>
        <v>2666</v>
      </c>
      <c r="H928" s="1314">
        <f t="shared" si="609"/>
        <v>1976</v>
      </c>
      <c r="I928" s="1314">
        <f>H928/G928*100</f>
        <v>74.118529632408098</v>
      </c>
      <c r="J928" s="1472"/>
      <c r="K928" s="1472"/>
      <c r="L928" s="1314"/>
      <c r="M928" s="1314"/>
      <c r="N928" s="1314"/>
      <c r="O928" s="1314"/>
      <c r="P928" s="1314"/>
      <c r="Q928" s="1181"/>
      <c r="R928" s="1314"/>
      <c r="S928" s="1314"/>
      <c r="T928" s="1314"/>
      <c r="U928" s="1314"/>
      <c r="V928" s="1650"/>
      <c r="W928" s="1314"/>
      <c r="X928" s="1314"/>
      <c r="Y928" s="1314"/>
      <c r="Z928" s="1314"/>
      <c r="AA928" s="1314"/>
      <c r="AB928" s="1314">
        <f t="shared" si="610"/>
        <v>108</v>
      </c>
      <c r="AC928" s="1314">
        <f t="shared" si="610"/>
        <v>87381.719999999987</v>
      </c>
      <c r="AD928" s="1314">
        <f t="shared" si="610"/>
        <v>87.381719999999973</v>
      </c>
    </row>
    <row r="929" spans="1:267" ht="27.95" customHeight="1" x14ac:dyDescent="0.25">
      <c r="A929" s="738">
        <v>1</v>
      </c>
      <c r="B929" s="1744">
        <v>1</v>
      </c>
      <c r="C929" s="1185" t="s">
        <v>320</v>
      </c>
      <c r="D929" s="1185"/>
      <c r="E929" s="1474"/>
      <c r="F929" s="2198">
        <f>F829</f>
        <v>700</v>
      </c>
      <c r="G929" s="1203">
        <f>G829</f>
        <v>233</v>
      </c>
      <c r="H929" s="1203">
        <f>H829</f>
        <v>181</v>
      </c>
      <c r="I929" s="1475">
        <f>H929/G929*100</f>
        <v>77.682403433476395</v>
      </c>
      <c r="J929" s="1476"/>
      <c r="K929" s="1477"/>
      <c r="L929" s="1478"/>
      <c r="M929" s="1478"/>
      <c r="N929" s="1478"/>
      <c r="O929" s="1478"/>
      <c r="P929" s="1478"/>
      <c r="Q929" s="1181"/>
      <c r="R929" s="1479"/>
      <c r="S929" s="1479"/>
      <c r="T929" s="1479"/>
      <c r="U929" s="1479"/>
      <c r="V929" s="1616"/>
      <c r="W929" s="1203"/>
      <c r="X929" s="1203"/>
      <c r="Y929" s="1203"/>
      <c r="Z929" s="1478"/>
      <c r="AA929" s="1478"/>
      <c r="AB929" s="1203">
        <f>AB829</f>
        <v>9</v>
      </c>
      <c r="AC929" s="1203">
        <f>AC829</f>
        <v>7281.81</v>
      </c>
      <c r="AD929" s="1203">
        <f>AD829</f>
        <v>7.2818100000000001</v>
      </c>
      <c r="AE929" s="96"/>
      <c r="AF929" s="2424"/>
      <c r="AG929" s="96"/>
      <c r="AH929" s="96"/>
      <c r="AI929" s="96"/>
      <c r="AJ929" s="96"/>
      <c r="AK929" s="96"/>
      <c r="AL929" s="96"/>
      <c r="AM929" s="96"/>
      <c r="AN929" s="96"/>
      <c r="AO929" s="96"/>
      <c r="AP929" s="96"/>
      <c r="AQ929" s="96"/>
      <c r="AR929" s="96"/>
      <c r="AS929" s="96"/>
      <c r="AT929" s="96"/>
      <c r="AU929" s="96"/>
      <c r="AV929" s="96"/>
      <c r="AW929" s="96"/>
      <c r="AX929" s="96"/>
      <c r="AY929" s="96"/>
      <c r="AZ929" s="96"/>
      <c r="BA929" s="96"/>
      <c r="BB929" s="96"/>
      <c r="BC929" s="96"/>
      <c r="BD929" s="96"/>
      <c r="BE929" s="96"/>
      <c r="BF929" s="96"/>
      <c r="BG929" s="96"/>
      <c r="BH929" s="96"/>
      <c r="BI929" s="96"/>
      <c r="BJ929" s="96"/>
      <c r="BK929" s="96"/>
      <c r="BL929" s="96"/>
      <c r="BM929" s="96"/>
      <c r="BN929" s="96"/>
      <c r="BO929" s="96"/>
      <c r="BP929" s="96"/>
      <c r="BQ929" s="96"/>
      <c r="BR929" s="96"/>
      <c r="BS929" s="96"/>
      <c r="BT929" s="96"/>
      <c r="BU929" s="96"/>
      <c r="BV929" s="96"/>
      <c r="BW929" s="96"/>
      <c r="BX929" s="96"/>
      <c r="BY929" s="96"/>
      <c r="BZ929" s="96"/>
      <c r="CA929" s="96"/>
      <c r="CB929" s="96"/>
      <c r="CC929" s="96"/>
      <c r="CD929" s="96"/>
      <c r="CE929" s="96"/>
      <c r="CF929" s="96"/>
      <c r="CG929" s="96"/>
      <c r="CH929" s="96"/>
      <c r="CI929" s="96"/>
      <c r="CJ929" s="96"/>
      <c r="CK929" s="96"/>
      <c r="CL929" s="96"/>
      <c r="CM929" s="96"/>
      <c r="CN929" s="96"/>
      <c r="CO929" s="96"/>
      <c r="CP929" s="96"/>
      <c r="CQ929" s="96"/>
      <c r="CR929" s="96"/>
      <c r="CS929" s="96"/>
      <c r="CT929" s="96"/>
      <c r="CU929" s="96"/>
      <c r="CV929" s="96"/>
      <c r="CW929" s="96"/>
      <c r="CX929" s="96"/>
      <c r="CY929" s="96"/>
      <c r="CZ929" s="96"/>
      <c r="DA929" s="96"/>
      <c r="DB929" s="96"/>
      <c r="DC929" s="96"/>
      <c r="DD929" s="96"/>
      <c r="DE929" s="96"/>
      <c r="DF929" s="96"/>
      <c r="DG929" s="96"/>
      <c r="DH929" s="96"/>
      <c r="DI929" s="96"/>
      <c r="DJ929" s="96"/>
      <c r="DK929" s="96"/>
      <c r="DL929" s="96"/>
      <c r="DM929" s="96"/>
      <c r="DN929" s="96"/>
      <c r="DO929" s="96"/>
      <c r="DP929" s="96"/>
      <c r="DQ929" s="96"/>
      <c r="DR929" s="96"/>
      <c r="DS929" s="96"/>
      <c r="DT929" s="96"/>
      <c r="DU929" s="96"/>
      <c r="DV929" s="96"/>
      <c r="DW929" s="96"/>
      <c r="DX929" s="96"/>
      <c r="DY929" s="96"/>
      <c r="DZ929" s="96"/>
      <c r="EA929" s="96"/>
      <c r="EB929" s="96"/>
      <c r="EC929" s="96"/>
      <c r="ED929" s="96"/>
      <c r="EE929" s="96"/>
      <c r="EF929" s="96"/>
      <c r="EG929" s="96"/>
      <c r="EH929" s="96"/>
      <c r="EI929" s="96"/>
      <c r="EJ929" s="96"/>
      <c r="EK929" s="96"/>
      <c r="EL929" s="96"/>
      <c r="EM929" s="96"/>
      <c r="EN929" s="96"/>
      <c r="EO929" s="96"/>
      <c r="EP929" s="96"/>
      <c r="EQ929" s="96"/>
      <c r="ER929" s="96"/>
      <c r="ES929" s="96"/>
      <c r="ET929" s="96"/>
      <c r="EU929" s="96"/>
      <c r="EV929" s="96"/>
      <c r="EW929" s="96"/>
      <c r="EX929" s="96"/>
      <c r="EY929" s="96"/>
      <c r="EZ929" s="96"/>
      <c r="FA929" s="96"/>
      <c r="FB929" s="96"/>
      <c r="FC929" s="96"/>
      <c r="FD929" s="96"/>
      <c r="FE929" s="96"/>
      <c r="FF929" s="96"/>
      <c r="FG929" s="96"/>
      <c r="FH929" s="96"/>
      <c r="FI929" s="96"/>
      <c r="FJ929" s="96"/>
      <c r="FK929" s="96"/>
      <c r="FL929" s="96"/>
      <c r="FM929" s="96"/>
      <c r="FN929" s="96"/>
      <c r="FO929" s="96"/>
      <c r="FP929" s="96"/>
      <c r="FQ929" s="96"/>
      <c r="FR929" s="96"/>
      <c r="FS929" s="96"/>
      <c r="FT929" s="96"/>
      <c r="FU929" s="96"/>
      <c r="FV929" s="96"/>
      <c r="FW929" s="96"/>
      <c r="FX929" s="96"/>
      <c r="FY929" s="96"/>
      <c r="FZ929" s="96"/>
      <c r="GA929" s="96"/>
      <c r="GB929" s="96"/>
      <c r="GC929" s="96"/>
      <c r="GD929" s="96"/>
      <c r="GE929" s="96"/>
      <c r="GF929" s="96"/>
      <c r="GG929" s="96"/>
      <c r="GH929" s="96"/>
      <c r="GI929" s="96"/>
      <c r="GJ929" s="96"/>
      <c r="GK929" s="96"/>
      <c r="GL929" s="96"/>
      <c r="GM929" s="96"/>
      <c r="GN929" s="96"/>
      <c r="GO929" s="96"/>
      <c r="GP929" s="96"/>
      <c r="GQ929" s="96"/>
      <c r="GR929" s="96"/>
      <c r="GS929" s="96"/>
      <c r="GT929" s="96"/>
      <c r="GU929" s="96"/>
      <c r="GV929" s="96"/>
      <c r="GW929" s="96"/>
      <c r="GX929" s="96"/>
      <c r="GY929" s="96"/>
      <c r="GZ929" s="96"/>
      <c r="HA929" s="96"/>
      <c r="HB929" s="96"/>
      <c r="HC929" s="96"/>
      <c r="HD929" s="96"/>
      <c r="HE929" s="96"/>
      <c r="HF929" s="96"/>
      <c r="HG929" s="96"/>
      <c r="HH929" s="96"/>
      <c r="HI929" s="96"/>
      <c r="HJ929" s="96"/>
      <c r="HK929" s="96"/>
      <c r="HL929" s="96"/>
      <c r="HM929" s="96"/>
      <c r="HN929" s="96"/>
      <c r="HO929" s="96"/>
      <c r="HP929" s="96"/>
      <c r="HQ929" s="96"/>
      <c r="HR929" s="96"/>
      <c r="HS929" s="96"/>
      <c r="HT929" s="96"/>
      <c r="HU929" s="96"/>
      <c r="HV929" s="96"/>
      <c r="HW929" s="96"/>
      <c r="HX929" s="96"/>
      <c r="HY929" s="96"/>
      <c r="HZ929" s="96"/>
      <c r="IA929" s="96"/>
      <c r="IB929" s="96"/>
      <c r="IC929" s="96"/>
      <c r="ID929" s="96"/>
      <c r="IE929" s="96"/>
      <c r="IF929" s="96"/>
      <c r="IG929" s="96"/>
      <c r="IH929" s="96"/>
      <c r="II929" s="96"/>
      <c r="IJ929" s="96"/>
      <c r="IK929" s="96"/>
      <c r="IL929" s="96"/>
      <c r="IM929" s="96"/>
      <c r="IN929" s="96"/>
      <c r="IO929" s="96"/>
      <c r="IP929" s="96"/>
      <c r="IQ929" s="96"/>
      <c r="IR929" s="96"/>
      <c r="IS929" s="96"/>
      <c r="IT929" s="96"/>
      <c r="IU929" s="96"/>
      <c r="IV929" s="96"/>
      <c r="IW929" s="96"/>
      <c r="IX929" s="96"/>
      <c r="IY929" s="96"/>
      <c r="IZ929" s="96"/>
      <c r="JA929" s="96"/>
      <c r="JB929" s="96"/>
      <c r="JC929" s="96"/>
      <c r="JD929" s="96"/>
      <c r="JE929" s="96"/>
      <c r="JF929" s="96"/>
      <c r="JG929" s="96"/>
    </row>
    <row r="930" spans="1:267" ht="27.95" customHeight="1" x14ac:dyDescent="0.25">
      <c r="A930" s="738">
        <v>1</v>
      </c>
      <c r="B930" s="1744">
        <v>1</v>
      </c>
      <c r="C930" s="1324" t="s">
        <v>356</v>
      </c>
      <c r="D930" s="1324"/>
      <c r="E930" s="1395"/>
      <c r="F930" s="2196">
        <f t="shared" ref="F930:H931" si="611">F884+F830</f>
        <v>600</v>
      </c>
      <c r="G930" s="1314">
        <f t="shared" si="611"/>
        <v>200</v>
      </c>
      <c r="H930" s="1314">
        <f t="shared" si="611"/>
        <v>141</v>
      </c>
      <c r="I930" s="1314">
        <f>H930/G930*100</f>
        <v>70.5</v>
      </c>
      <c r="J930" s="1472"/>
      <c r="K930" s="1472"/>
      <c r="L930" s="1314"/>
      <c r="M930" s="1314"/>
      <c r="N930" s="1314"/>
      <c r="O930" s="1314"/>
      <c r="P930" s="1314"/>
      <c r="Q930" s="1181"/>
      <c r="R930" s="1314"/>
      <c r="S930" s="1314"/>
      <c r="T930" s="1314"/>
      <c r="U930" s="1314"/>
      <c r="V930" s="1650"/>
      <c r="W930" s="1314"/>
      <c r="X930" s="1314"/>
      <c r="Y930" s="1314"/>
      <c r="Z930" s="1314"/>
      <c r="AA930" s="1314"/>
      <c r="AB930" s="1314">
        <f t="shared" ref="AB930:AD931" si="612">AB884+AB830</f>
        <v>6</v>
      </c>
      <c r="AC930" s="1314">
        <f t="shared" si="612"/>
        <v>4854.54</v>
      </c>
      <c r="AD930" s="1314">
        <f t="shared" si="612"/>
        <v>4.8545400000000001</v>
      </c>
    </row>
    <row r="931" spans="1:267" ht="14.25" customHeight="1" x14ac:dyDescent="0.25">
      <c r="A931" s="738">
        <v>1</v>
      </c>
      <c r="B931" s="1744">
        <v>1</v>
      </c>
      <c r="C931" s="1197" t="s">
        <v>165</v>
      </c>
      <c r="D931" s="1197"/>
      <c r="E931" s="1395"/>
      <c r="F931" s="2196">
        <f t="shared" si="611"/>
        <v>44356</v>
      </c>
      <c r="G931" s="1314">
        <f t="shared" si="611"/>
        <v>14785</v>
      </c>
      <c r="H931" s="1314">
        <f t="shared" si="611"/>
        <v>8409.2717948717946</v>
      </c>
      <c r="I931" s="1314">
        <f>H931/G931*100</f>
        <v>56.877049677861315</v>
      </c>
      <c r="J931" s="1472"/>
      <c r="K931" s="1472"/>
      <c r="L931" s="1314"/>
      <c r="M931" s="1314"/>
      <c r="N931" s="1314"/>
      <c r="O931" s="1314"/>
      <c r="P931" s="1314"/>
      <c r="Q931" s="1181"/>
      <c r="R931" s="1314">
        <f t="shared" ref="R931:AA931" si="613">R885+R831</f>
        <v>31710.106589999999</v>
      </c>
      <c r="S931" s="1314">
        <f t="shared" si="613"/>
        <v>31710.106589999999</v>
      </c>
      <c r="T931" s="1314">
        <f t="shared" si="613"/>
        <v>31710.106589999999</v>
      </c>
      <c r="U931" s="1314">
        <f t="shared" si="613"/>
        <v>31710.106589999999</v>
      </c>
      <c r="V931" s="1314">
        <f t="shared" si="613"/>
        <v>10570.035530000001</v>
      </c>
      <c r="W931" s="1314">
        <f t="shared" si="613"/>
        <v>7630.1190699999997</v>
      </c>
      <c r="X931" s="1314">
        <f t="shared" ref="X931" si="614">X885+X831</f>
        <v>0</v>
      </c>
      <c r="Y931" s="1314">
        <f t="shared" si="613"/>
        <v>-2939.9164600000004</v>
      </c>
      <c r="Z931" s="1314">
        <f t="shared" si="613"/>
        <v>-653.97298999999987</v>
      </c>
      <c r="AA931" s="1314">
        <f t="shared" si="613"/>
        <v>6976.1460800000004</v>
      </c>
      <c r="AB931" s="1314">
        <f t="shared" si="612"/>
        <v>112</v>
      </c>
      <c r="AC931" s="1314">
        <f t="shared" si="612"/>
        <v>94013.069999999992</v>
      </c>
      <c r="AD931" s="1314">
        <f t="shared" si="612"/>
        <v>94.013069999999971</v>
      </c>
    </row>
    <row r="932" spans="1:267" ht="14.25" customHeight="1" x14ac:dyDescent="0.25">
      <c r="B932" s="1744">
        <v>1</v>
      </c>
      <c r="C932" s="1301" t="s">
        <v>14</v>
      </c>
      <c r="D932" s="1301"/>
      <c r="E932" s="1395"/>
      <c r="F932" s="2196"/>
      <c r="G932" s="1314"/>
      <c r="H932" s="1314"/>
      <c r="I932" s="1314"/>
      <c r="J932" s="1472"/>
      <c r="K932" s="1472"/>
      <c r="L932" s="1314"/>
      <c r="M932" s="1314"/>
      <c r="N932" s="1314"/>
      <c r="O932" s="1314"/>
      <c r="P932" s="1314"/>
      <c r="Q932" s="1181"/>
      <c r="R932" s="1314"/>
      <c r="S932" s="1314"/>
      <c r="T932" s="1314"/>
      <c r="U932" s="1314"/>
      <c r="V932" s="1650"/>
      <c r="W932" s="1314"/>
      <c r="X932" s="1314"/>
      <c r="Y932" s="1314"/>
      <c r="Z932" s="1314"/>
      <c r="AA932" s="1314"/>
      <c r="AB932" s="1314"/>
      <c r="AC932" s="1314"/>
      <c r="AD932" s="1314"/>
    </row>
    <row r="933" spans="1:267" ht="21.75" customHeight="1" x14ac:dyDescent="0.25">
      <c r="B933" s="1744">
        <v>1</v>
      </c>
      <c r="C933" s="1416" t="s">
        <v>198</v>
      </c>
      <c r="D933" s="1416"/>
      <c r="E933" s="1395"/>
      <c r="F933" s="2196">
        <f>F875+F864+F816+F805</f>
        <v>67132</v>
      </c>
      <c r="G933" s="1314">
        <f>G875+G864+G816+G805</f>
        <v>22379</v>
      </c>
      <c r="H933" s="1314">
        <f>H875+H864+H816+H805</f>
        <v>20761.282905982906</v>
      </c>
      <c r="I933" s="1314">
        <f t="shared" ref="I933:I945" si="615">H933/G933*100</f>
        <v>92.771271754693714</v>
      </c>
      <c r="J933" s="1472"/>
      <c r="K933" s="1472"/>
      <c r="L933" s="1314"/>
      <c r="M933" s="1314"/>
      <c r="N933" s="1314"/>
      <c r="O933" s="1314"/>
      <c r="P933" s="1314"/>
      <c r="Q933" s="1181"/>
      <c r="R933" s="1314"/>
      <c r="S933" s="1314"/>
      <c r="T933" s="1314"/>
      <c r="U933" s="1314"/>
      <c r="V933" s="1650"/>
      <c r="W933" s="1314"/>
      <c r="X933" s="1314"/>
      <c r="Y933" s="1314"/>
      <c r="Z933" s="1314"/>
      <c r="AA933" s="1314"/>
      <c r="AB933" s="1314">
        <f>AB875+AB864+AB816+AB805</f>
        <v>578.59629629629626</v>
      </c>
      <c r="AC933" s="1314">
        <f>AC875+AC864+AC816+AC805</f>
        <v>446977.08</v>
      </c>
      <c r="AD933" s="1314">
        <f>AD875+AD864+AD816+AD805</f>
        <v>446.97708</v>
      </c>
    </row>
    <row r="934" spans="1:267" ht="21.75" customHeight="1" x14ac:dyDescent="0.25">
      <c r="B934" s="1744">
        <v>1</v>
      </c>
      <c r="C934" s="1416" t="s">
        <v>157</v>
      </c>
      <c r="D934" s="1416"/>
      <c r="E934" s="1395"/>
      <c r="F934" s="2196">
        <f>F911+F927</f>
        <v>53205.176470588238</v>
      </c>
      <c r="G934" s="1314">
        <f t="shared" ref="G934:H934" si="616">G911+G927</f>
        <v>17735.470588235294</v>
      </c>
      <c r="H934" s="1314">
        <f t="shared" si="616"/>
        <v>16601.325882352943</v>
      </c>
      <c r="I934" s="1314">
        <f t="shared" si="615"/>
        <v>93.605217858528789</v>
      </c>
      <c r="J934" s="1472"/>
      <c r="K934" s="1472"/>
      <c r="L934" s="1314"/>
      <c r="M934" s="1314"/>
      <c r="N934" s="1314"/>
      <c r="O934" s="1314"/>
      <c r="P934" s="1314"/>
      <c r="Q934" s="1181"/>
      <c r="R934" s="1314"/>
      <c r="S934" s="1314"/>
      <c r="T934" s="1314"/>
      <c r="U934" s="1314"/>
      <c r="V934" s="1650"/>
      <c r="W934" s="1314"/>
      <c r="X934" s="1314"/>
      <c r="Y934" s="1314"/>
      <c r="Z934" s="1314"/>
      <c r="AA934" s="1314"/>
      <c r="AB934" s="1314">
        <f t="shared" ref="AB934:AD934" si="617">AB911+AB927</f>
        <v>1355.4717647058824</v>
      </c>
      <c r="AC934" s="1314">
        <f t="shared" si="617"/>
        <v>3341371.9699999988</v>
      </c>
      <c r="AD934" s="1314">
        <f t="shared" si="617"/>
        <v>3341.3719699999992</v>
      </c>
    </row>
    <row r="935" spans="1:267" ht="33.75" customHeight="1" x14ac:dyDescent="0.25">
      <c r="B935" s="1744">
        <v>1</v>
      </c>
      <c r="C935" s="1435" t="s">
        <v>158</v>
      </c>
      <c r="D935" s="1435"/>
      <c r="E935" s="1395"/>
      <c r="F935" s="2196">
        <f>F883+F828</f>
        <v>8000</v>
      </c>
      <c r="G935" s="1314">
        <f>G883+G828</f>
        <v>2666</v>
      </c>
      <c r="H935" s="1314">
        <f>H883+H828</f>
        <v>1976</v>
      </c>
      <c r="I935" s="1314">
        <f t="shared" si="615"/>
        <v>74.118529632408098</v>
      </c>
      <c r="J935" s="1472"/>
      <c r="K935" s="1472"/>
      <c r="L935" s="1314"/>
      <c r="M935" s="1314"/>
      <c r="N935" s="1314"/>
      <c r="O935" s="1314"/>
      <c r="P935" s="1314"/>
      <c r="Q935" s="1181"/>
      <c r="R935" s="1314"/>
      <c r="S935" s="1314"/>
      <c r="T935" s="1314"/>
      <c r="U935" s="1314"/>
      <c r="V935" s="1650"/>
      <c r="W935" s="1314"/>
      <c r="X935" s="1314"/>
      <c r="Y935" s="1314"/>
      <c r="Z935" s="1314"/>
      <c r="AA935" s="1314"/>
      <c r="AB935" s="1314">
        <f>AB883+AB828</f>
        <v>108</v>
      </c>
      <c r="AC935" s="1314">
        <f>AC883+AC828</f>
        <v>87381.719999999987</v>
      </c>
      <c r="AD935" s="1314">
        <f>AD883+AD828</f>
        <v>87.381719999999973</v>
      </c>
    </row>
    <row r="936" spans="1:267" ht="33.75" customHeight="1" x14ac:dyDescent="0.25">
      <c r="B936" s="1744"/>
      <c r="C936" s="2103" t="s">
        <v>160</v>
      </c>
      <c r="D936" s="2103"/>
      <c r="E936" s="1426"/>
      <c r="F936" s="2196">
        <f>SUM(F887)</f>
        <v>100</v>
      </c>
      <c r="G936" s="1314">
        <f t="shared" ref="G936:H936" si="618">SUM(G887)</f>
        <v>33</v>
      </c>
      <c r="H936" s="1314">
        <f t="shared" si="618"/>
        <v>0</v>
      </c>
      <c r="I936" s="1314">
        <f t="shared" si="615"/>
        <v>0</v>
      </c>
      <c r="J936" s="1472"/>
      <c r="K936" s="1472"/>
      <c r="L936" s="1314"/>
      <c r="M936" s="1314"/>
      <c r="N936" s="1314"/>
      <c r="O936" s="1314"/>
      <c r="P936" s="1314"/>
      <c r="Q936" s="1181"/>
      <c r="R936" s="1314">
        <f>R886</f>
        <v>135.65799999999999</v>
      </c>
      <c r="S936" s="1314">
        <f>S886</f>
        <v>135.65799999999999</v>
      </c>
      <c r="T936" s="1314">
        <f>T886</f>
        <v>135.65799999999999</v>
      </c>
      <c r="U936" s="1314">
        <f>U886</f>
        <v>135.65799999999999</v>
      </c>
      <c r="V936" s="1650">
        <f t="shared" ref="V936:AD936" si="619">V886</f>
        <v>45.219333333333331</v>
      </c>
      <c r="W936" s="1314">
        <f t="shared" si="619"/>
        <v>0</v>
      </c>
      <c r="X936" s="1314">
        <f t="shared" ref="X936" si="620">X886</f>
        <v>0</v>
      </c>
      <c r="Y936" s="1314">
        <f t="shared" si="619"/>
        <v>-45.219333333333331</v>
      </c>
      <c r="Z936" s="1314">
        <f t="shared" si="619"/>
        <v>0</v>
      </c>
      <c r="AA936" s="1314">
        <f t="shared" si="619"/>
        <v>0</v>
      </c>
      <c r="AB936" s="1314">
        <f t="shared" si="619"/>
        <v>0</v>
      </c>
      <c r="AC936" s="1314">
        <f t="shared" si="619"/>
        <v>0</v>
      </c>
      <c r="AD936" s="1314">
        <f t="shared" si="619"/>
        <v>0</v>
      </c>
    </row>
    <row r="937" spans="1:267" x14ac:dyDescent="0.25">
      <c r="A937" s="738">
        <v>1</v>
      </c>
      <c r="B937" s="1744">
        <v>1</v>
      </c>
      <c r="C937" s="1426" t="s">
        <v>347</v>
      </c>
      <c r="D937" s="1426"/>
      <c r="E937" s="1426"/>
      <c r="F937" s="2196">
        <f>F888+F832</f>
        <v>239325.51794871798</v>
      </c>
      <c r="G937" s="1314">
        <f>G888+G832</f>
        <v>79777.410256410265</v>
      </c>
      <c r="H937" s="1314">
        <f>H888+H832</f>
        <v>73208.880341880344</v>
      </c>
      <c r="I937" s="1314">
        <f t="shared" si="615"/>
        <v>91.766428750421696</v>
      </c>
      <c r="J937" s="1480"/>
      <c r="K937" s="1480"/>
      <c r="L937" s="1480"/>
      <c r="M937" s="1480"/>
      <c r="N937" s="1480"/>
      <c r="O937" s="1480"/>
      <c r="P937" s="1480"/>
      <c r="Q937" s="1480"/>
      <c r="R937" s="1314">
        <f t="shared" ref="R937:W937" si="621">R888+R832</f>
        <v>176038.67058999999</v>
      </c>
      <c r="S937" s="1314">
        <f t="shared" si="621"/>
        <v>176038.67058999999</v>
      </c>
      <c r="T937" s="1314">
        <f t="shared" si="621"/>
        <v>176038.67058999999</v>
      </c>
      <c r="U937" s="1314">
        <f t="shared" si="621"/>
        <v>176038.67058999999</v>
      </c>
      <c r="V937" s="1650">
        <f t="shared" si="621"/>
        <v>58679.556863333331</v>
      </c>
      <c r="W937" s="1314">
        <f t="shared" si="621"/>
        <v>55313.589730000007</v>
      </c>
      <c r="X937" s="1314">
        <f t="shared" ref="X937" si="622">X888+X832</f>
        <v>0</v>
      </c>
      <c r="Y937" s="1314">
        <f t="shared" ref="Y937:AD937" si="623">Y888+Y832</f>
        <v>-3365.9671333333245</v>
      </c>
      <c r="Z937" s="1314">
        <f t="shared" si="623"/>
        <v>-851.76506999999981</v>
      </c>
      <c r="AA937" s="1314">
        <f t="shared" si="623"/>
        <v>54461.824660000006</v>
      </c>
      <c r="AB937" s="1314">
        <f t="shared" si="623"/>
        <v>4922.5937321937326</v>
      </c>
      <c r="AC937" s="1314">
        <f t="shared" si="623"/>
        <v>3875730.7699999991</v>
      </c>
      <c r="AD937" s="1314">
        <f t="shared" si="623"/>
        <v>3875.7307699999992</v>
      </c>
    </row>
    <row r="938" spans="1:267" x14ac:dyDescent="0.25">
      <c r="A938" s="738">
        <v>1</v>
      </c>
      <c r="B938" s="1744">
        <v>1</v>
      </c>
      <c r="C938" s="1178" t="s">
        <v>92</v>
      </c>
      <c r="D938" s="1178"/>
      <c r="E938" s="1178"/>
      <c r="F938" s="2196">
        <f>SUM(F892,F840)</f>
        <v>1620</v>
      </c>
      <c r="G938" s="1314">
        <f>SUM(G892,G840)</f>
        <v>540</v>
      </c>
      <c r="H938" s="1314">
        <f>SUM(H892,H840)</f>
        <v>494</v>
      </c>
      <c r="I938" s="1314">
        <f t="shared" si="615"/>
        <v>91.481481481481481</v>
      </c>
      <c r="J938" s="1472">
        <f>L938/F938</f>
        <v>8.8209876543209873</v>
      </c>
      <c r="K938" s="1472">
        <f>N938/H938</f>
        <v>8.6255060728744937</v>
      </c>
      <c r="L938" s="1314">
        <f>SUM(L892,L840)</f>
        <v>14290</v>
      </c>
      <c r="M938" s="1314">
        <f>SUM(M892,M840)</f>
        <v>4763</v>
      </c>
      <c r="N938" s="1314">
        <f>SUM(N892,N840)</f>
        <v>4261</v>
      </c>
      <c r="O938" s="1314">
        <f>N938/M938*100</f>
        <v>89.460424102456443</v>
      </c>
      <c r="P938" s="1314">
        <f>SUM(P892,P840)</f>
        <v>46.966666666666669</v>
      </c>
      <c r="Q938" s="1181">
        <f>N938/$C$3*12/P938</f>
        <v>272.17175301632363</v>
      </c>
      <c r="R938" s="1314"/>
      <c r="S938" s="1314"/>
      <c r="T938" s="1314"/>
      <c r="U938" s="1314"/>
      <c r="V938" s="1650"/>
      <c r="W938" s="1314"/>
      <c r="X938" s="1314"/>
      <c r="Y938" s="1314"/>
      <c r="Z938" s="1314"/>
      <c r="AA938" s="1314"/>
      <c r="AB938" s="1314">
        <f>SUM(AB892,AB840)</f>
        <v>0</v>
      </c>
      <c r="AC938" s="1314"/>
      <c r="AD938" s="1314"/>
    </row>
    <row r="939" spans="1:267" ht="15" customHeight="1" x14ac:dyDescent="0.25">
      <c r="A939" s="738">
        <v>1</v>
      </c>
      <c r="B939" s="1744">
        <v>1</v>
      </c>
      <c r="C939" s="1463" t="s">
        <v>16</v>
      </c>
      <c r="D939" s="1463"/>
      <c r="E939" s="1463"/>
      <c r="F939" s="2197">
        <f>SUM(F897,F845)</f>
        <v>710</v>
      </c>
      <c r="G939" s="1481">
        <f>SUM(G897,G845)</f>
        <v>236.88888888888891</v>
      </c>
      <c r="H939" s="1481">
        <f>SUM(H897,H845)</f>
        <v>258</v>
      </c>
      <c r="I939" s="1314">
        <f t="shared" si="615"/>
        <v>108.91181988742964</v>
      </c>
      <c r="J939" s="1472">
        <f>L939/F939</f>
        <v>8.056338028169014</v>
      </c>
      <c r="K939" s="1472">
        <f>N939/H939</f>
        <v>8.5775193798449614</v>
      </c>
      <c r="L939" s="1481">
        <f>SUM(L897,L845)</f>
        <v>5720</v>
      </c>
      <c r="M939" s="1481">
        <f>SUM(M897,M845)</f>
        <v>1612</v>
      </c>
      <c r="N939" s="1481">
        <f>SUM(N897,N845)</f>
        <v>2213</v>
      </c>
      <c r="O939" s="1481">
        <f>N939/M939*100</f>
        <v>137.28287841191067</v>
      </c>
      <c r="P939" s="1481">
        <f>SUM(P897,P845)</f>
        <v>23.833333333333336</v>
      </c>
      <c r="Q939" s="1181">
        <f>N939/$C$3*12/P939</f>
        <v>278.55944055944053</v>
      </c>
      <c r="R939" s="1481"/>
      <c r="S939" s="1481"/>
      <c r="T939" s="1481"/>
      <c r="U939" s="1481"/>
      <c r="V939" s="1651"/>
      <c r="W939" s="1481"/>
      <c r="X939" s="1481"/>
      <c r="Y939" s="1481"/>
      <c r="Z939" s="1481"/>
      <c r="AA939" s="1481"/>
      <c r="AB939" s="1481">
        <f>SUM(AB897,AB845)</f>
        <v>0</v>
      </c>
      <c r="AC939" s="1481"/>
      <c r="AD939" s="1481"/>
    </row>
    <row r="940" spans="1:267" ht="29.25" x14ac:dyDescent="0.25">
      <c r="A940" s="738">
        <v>1</v>
      </c>
      <c r="B940" s="1744">
        <v>1</v>
      </c>
      <c r="C940" s="1209" t="s">
        <v>173</v>
      </c>
      <c r="D940" s="1209"/>
      <c r="E940" s="1209"/>
      <c r="F940" s="2196">
        <f>F898+F846</f>
        <v>2330</v>
      </c>
      <c r="G940" s="1314">
        <f>G898+G846</f>
        <v>776.88888888888891</v>
      </c>
      <c r="H940" s="1314">
        <f>H898+H846</f>
        <v>752</v>
      </c>
      <c r="I940" s="1314">
        <f t="shared" si="615"/>
        <v>96.796338672768883</v>
      </c>
      <c r="J940" s="1472">
        <f>L940/F940</f>
        <v>8.5879828326180263</v>
      </c>
      <c r="K940" s="1472">
        <f>N940/H940</f>
        <v>8.6090425531914896</v>
      </c>
      <c r="L940" s="1314">
        <f>L898+L846</f>
        <v>20010</v>
      </c>
      <c r="M940" s="1314">
        <f>M898+M846</f>
        <v>6375</v>
      </c>
      <c r="N940" s="1314">
        <f>N898+N846</f>
        <v>6474</v>
      </c>
      <c r="O940" s="1314">
        <f>N940/M940*100</f>
        <v>101.55294117647058</v>
      </c>
      <c r="P940" s="1314">
        <f>SUM(P898,P846)</f>
        <v>70.8</v>
      </c>
      <c r="Q940" s="1181">
        <f>N940/$C$3*12/P940</f>
        <v>274.32203389830511</v>
      </c>
      <c r="R940" s="1314">
        <f t="shared" ref="R940:W940" si="624">SUM(R898,R846)</f>
        <v>37645.587033600001</v>
      </c>
      <c r="S940" s="1314">
        <f t="shared" si="624"/>
        <v>37645.587033600001</v>
      </c>
      <c r="T940" s="1314">
        <f t="shared" si="624"/>
        <v>38933.9185536</v>
      </c>
      <c r="U940" s="1314">
        <f t="shared" si="624"/>
        <v>38933.9185536</v>
      </c>
      <c r="V940" s="1650">
        <f t="shared" si="624"/>
        <v>12806.195315200002</v>
      </c>
      <c r="W940" s="1314">
        <f t="shared" si="624"/>
        <v>12101.011860000001</v>
      </c>
      <c r="X940" s="1314">
        <f t="shared" ref="X940" si="625">SUM(X898,X846)</f>
        <v>0</v>
      </c>
      <c r="Y940" s="1314">
        <f>SUM(Y898,Y846)</f>
        <v>-705.18345520000139</v>
      </c>
      <c r="Z940" s="1314">
        <f>SUM(Z898,Z846)</f>
        <v>-246.16203999999999</v>
      </c>
      <c r="AA940" s="1314">
        <f>SUM(AA898,AA846)</f>
        <v>11854.849819999999</v>
      </c>
      <c r="AB940" s="1314">
        <f>AB898+AB846</f>
        <v>34</v>
      </c>
      <c r="AC940" s="1314">
        <f t="shared" ref="AC940:AD940" si="626">SUM(AC898,AC846)</f>
        <v>482056.94</v>
      </c>
      <c r="AD940" s="1314">
        <f t="shared" si="626"/>
        <v>482.05694</v>
      </c>
    </row>
    <row r="941" spans="1:267" x14ac:dyDescent="0.25">
      <c r="A941" s="738">
        <v>1</v>
      </c>
      <c r="B941" s="1744">
        <v>1</v>
      </c>
      <c r="C941" s="1390" t="s">
        <v>326</v>
      </c>
      <c r="D941" s="1390"/>
      <c r="E941" s="1390"/>
      <c r="F941" s="2216">
        <f t="shared" ref="F941:H945" si="627">F848</f>
        <v>8990</v>
      </c>
      <c r="G941" s="1482">
        <f t="shared" si="627"/>
        <v>2997</v>
      </c>
      <c r="H941" s="1482">
        <f t="shared" si="627"/>
        <v>2873</v>
      </c>
      <c r="I941" s="1312">
        <f t="shared" si="615"/>
        <v>95.862529195862535</v>
      </c>
      <c r="J941" s="1306"/>
      <c r="K941" s="1306"/>
      <c r="L941" s="1482"/>
      <c r="M941" s="1482"/>
      <c r="N941" s="1482"/>
      <c r="O941" s="1482"/>
      <c r="P941" s="1482"/>
      <c r="Q941" s="1371"/>
      <c r="R941" s="1482"/>
      <c r="S941" s="1482"/>
      <c r="T941" s="1482"/>
      <c r="U941" s="1482"/>
      <c r="V941" s="1652"/>
      <c r="W941" s="1482"/>
      <c r="X941" s="1482"/>
      <c r="Y941" s="1482"/>
      <c r="Z941" s="1482"/>
      <c r="AA941" s="1482"/>
      <c r="AB941" s="1482">
        <f>AB848</f>
        <v>0</v>
      </c>
      <c r="AC941" s="1482"/>
      <c r="AD941" s="1482"/>
    </row>
    <row r="942" spans="1:267" x14ac:dyDescent="0.25">
      <c r="A942" s="738">
        <v>1</v>
      </c>
      <c r="B942" s="1744">
        <v>1</v>
      </c>
      <c r="C942" s="1302" t="s">
        <v>327</v>
      </c>
      <c r="D942" s="1302"/>
      <c r="E942" s="1302"/>
      <c r="F942" s="2217">
        <f t="shared" si="627"/>
        <v>8990</v>
      </c>
      <c r="G942" s="1483">
        <f t="shared" si="627"/>
        <v>2997</v>
      </c>
      <c r="H942" s="1483">
        <f t="shared" si="627"/>
        <v>2873</v>
      </c>
      <c r="I942" s="1481">
        <f t="shared" si="615"/>
        <v>95.862529195862535</v>
      </c>
      <c r="J942" s="1484"/>
      <c r="K942" s="1484"/>
      <c r="L942" s="1483"/>
      <c r="M942" s="1483"/>
      <c r="N942" s="1483"/>
      <c r="O942" s="1483"/>
      <c r="P942" s="1483"/>
      <c r="Q942" s="1215"/>
      <c r="R942" s="1483"/>
      <c r="S942" s="1483"/>
      <c r="T942" s="1483"/>
      <c r="U942" s="1483"/>
      <c r="V942" s="1653"/>
      <c r="W942" s="1483"/>
      <c r="X942" s="1483"/>
      <c r="Y942" s="1483"/>
      <c r="Z942" s="1483"/>
      <c r="AA942" s="1483"/>
      <c r="AB942" s="1483">
        <f>AB849</f>
        <v>0</v>
      </c>
      <c r="AC942" s="1483"/>
      <c r="AD942" s="1483"/>
    </row>
    <row r="943" spans="1:267" x14ac:dyDescent="0.25">
      <c r="A943" s="738">
        <v>1</v>
      </c>
      <c r="B943" s="1744">
        <v>1</v>
      </c>
      <c r="C943" s="1216" t="s">
        <v>328</v>
      </c>
      <c r="D943" s="1216"/>
      <c r="E943" s="1216"/>
      <c r="F943" s="2218">
        <f t="shared" si="627"/>
        <v>10</v>
      </c>
      <c r="G943" s="1329">
        <f t="shared" si="627"/>
        <v>3</v>
      </c>
      <c r="H943" s="1329">
        <f t="shared" si="627"/>
        <v>5</v>
      </c>
      <c r="I943" s="1314">
        <f t="shared" si="615"/>
        <v>166.66666666666669</v>
      </c>
      <c r="J943" s="1484"/>
      <c r="K943" s="1484"/>
      <c r="L943" s="1329"/>
      <c r="M943" s="1329"/>
      <c r="N943" s="1329"/>
      <c r="O943" s="1329"/>
      <c r="P943" s="1329"/>
      <c r="Q943" s="1215"/>
      <c r="R943" s="1329"/>
      <c r="S943" s="1329"/>
      <c r="T943" s="1329"/>
      <c r="U943" s="1329"/>
      <c r="V943" s="1654"/>
      <c r="W943" s="1329"/>
      <c r="X943" s="1329"/>
      <c r="Y943" s="1329"/>
      <c r="Z943" s="1329"/>
      <c r="AA943" s="1329"/>
      <c r="AB943" s="1329">
        <f>AB850</f>
        <v>0</v>
      </c>
      <c r="AC943" s="1329"/>
      <c r="AD943" s="1329"/>
    </row>
    <row r="944" spans="1:267" ht="30" x14ac:dyDescent="0.25">
      <c r="A944" s="738">
        <v>1</v>
      </c>
      <c r="B944" s="1744">
        <v>1</v>
      </c>
      <c r="C944" s="1302" t="s">
        <v>329</v>
      </c>
      <c r="D944" s="1302"/>
      <c r="E944" s="1302"/>
      <c r="F944" s="2217">
        <f t="shared" si="627"/>
        <v>10</v>
      </c>
      <c r="G944" s="1481">
        <f t="shared" si="627"/>
        <v>3</v>
      </c>
      <c r="H944" s="1481">
        <f t="shared" si="627"/>
        <v>5</v>
      </c>
      <c r="I944" s="1481">
        <f t="shared" si="615"/>
        <v>166.66666666666669</v>
      </c>
      <c r="J944" s="1484"/>
      <c r="K944" s="1480"/>
      <c r="L944" s="1483"/>
      <c r="M944" s="1481"/>
      <c r="N944" s="1483"/>
      <c r="O944" s="1481"/>
      <c r="P944" s="1481"/>
      <c r="Q944" s="1181"/>
      <c r="R944" s="1481"/>
      <c r="S944" s="1481"/>
      <c r="T944" s="1481"/>
      <c r="U944" s="1481"/>
      <c r="V944" s="1651"/>
      <c r="W944" s="1481"/>
      <c r="X944" s="1481"/>
      <c r="Y944" s="1483"/>
      <c r="Z944" s="1481"/>
      <c r="AA944" s="1481"/>
      <c r="AB944" s="1481">
        <f>AB851</f>
        <v>0</v>
      </c>
      <c r="AC944" s="1481"/>
      <c r="AD944" s="1481"/>
    </row>
    <row r="945" spans="1:32" ht="27.75" customHeight="1" thickBot="1" x14ac:dyDescent="0.3">
      <c r="B945" s="1744"/>
      <c r="C945" s="1393" t="s">
        <v>344</v>
      </c>
      <c r="D945" s="1393"/>
      <c r="E945" s="1393"/>
      <c r="F945" s="2219">
        <f t="shared" si="627"/>
        <v>9000</v>
      </c>
      <c r="G945" s="2101">
        <f t="shared" si="627"/>
        <v>3000</v>
      </c>
      <c r="H945" s="2101">
        <f t="shared" si="627"/>
        <v>2878</v>
      </c>
      <c r="I945" s="2101">
        <f t="shared" si="615"/>
        <v>95.933333333333337</v>
      </c>
      <c r="J945" s="1486"/>
      <c r="K945" s="1486"/>
      <c r="L945" s="1485"/>
      <c r="M945" s="1485"/>
      <c r="N945" s="1485"/>
      <c r="O945" s="1485"/>
      <c r="P945" s="1485"/>
      <c r="Q945" s="1225"/>
      <c r="R945" s="1485">
        <f>R852</f>
        <v>25936.186740000001</v>
      </c>
      <c r="S945" s="1485">
        <f>S852</f>
        <v>25936.186740000001</v>
      </c>
      <c r="T945" s="1485">
        <f>T852</f>
        <v>25936.186740000001</v>
      </c>
      <c r="U945" s="1485">
        <f>U852</f>
        <v>25936.186740000001</v>
      </c>
      <c r="V945" s="1655">
        <f t="shared" ref="V945:AA945" si="628">V852</f>
        <v>8645.3955800000003</v>
      </c>
      <c r="W945" s="1485">
        <f t="shared" si="628"/>
        <v>8756.9578100000017</v>
      </c>
      <c r="X945" s="1485">
        <f t="shared" ref="X945" si="629">X852</f>
        <v>0</v>
      </c>
      <c r="Y945" s="1485">
        <f t="shared" si="628"/>
        <v>111.56223000000136</v>
      </c>
      <c r="Z945" s="2102">
        <f t="shared" si="628"/>
        <v>-15.58234</v>
      </c>
      <c r="AA945" s="1485">
        <f t="shared" si="628"/>
        <v>8741.3754700000009</v>
      </c>
      <c r="AB945" s="2101">
        <f>AB852</f>
        <v>130</v>
      </c>
      <c r="AC945" s="1485">
        <f>AC852</f>
        <v>330310.93999999994</v>
      </c>
      <c r="AD945" s="1485">
        <f>AD852</f>
        <v>330.31093999999996</v>
      </c>
    </row>
    <row r="946" spans="1:32" x14ac:dyDescent="0.25">
      <c r="A946" s="738">
        <v>1</v>
      </c>
      <c r="B946" s="1744">
        <v>1</v>
      </c>
      <c r="C946" s="2105" t="s">
        <v>67</v>
      </c>
      <c r="D946" s="839"/>
      <c r="E946" s="839"/>
      <c r="F946" s="2268"/>
      <c r="G946" s="647"/>
      <c r="H946" s="647"/>
      <c r="I946" s="647"/>
      <c r="J946" s="229"/>
      <c r="K946" s="229"/>
      <c r="L946" s="229"/>
      <c r="M946" s="229"/>
      <c r="N946" s="229"/>
      <c r="O946" s="229"/>
      <c r="P946" s="229"/>
      <c r="Q946" s="229"/>
      <c r="R946" s="754"/>
      <c r="S946" s="754"/>
      <c r="T946" s="754"/>
      <c r="U946" s="754"/>
      <c r="V946" s="1656"/>
      <c r="W946" s="754"/>
      <c r="X946" s="754"/>
      <c r="Y946" s="754"/>
      <c r="Z946" s="853"/>
      <c r="AA946" s="754"/>
      <c r="AB946" s="754"/>
      <c r="AC946" s="1867"/>
      <c r="AD946" s="1867"/>
    </row>
    <row r="947" spans="1:32" ht="43.5" x14ac:dyDescent="0.25">
      <c r="A947" s="738">
        <v>1</v>
      </c>
      <c r="B947" s="1744">
        <v>1</v>
      </c>
      <c r="C947" s="558" t="s">
        <v>235</v>
      </c>
      <c r="D947" s="2104"/>
      <c r="E947" s="2104"/>
      <c r="F947" s="2269"/>
      <c r="G947" s="855"/>
      <c r="H947" s="855"/>
      <c r="I947" s="855"/>
      <c r="J947" s="855"/>
      <c r="K947" s="855"/>
      <c r="L947" s="692"/>
      <c r="M947" s="692"/>
      <c r="N947" s="692"/>
      <c r="O947" s="692"/>
      <c r="P947" s="692"/>
      <c r="Q947" s="692"/>
      <c r="R947" s="63"/>
      <c r="S947" s="63"/>
      <c r="T947" s="63"/>
      <c r="U947" s="63"/>
      <c r="V947" s="1599"/>
      <c r="W947" s="63"/>
      <c r="X947" s="63"/>
      <c r="Y947" s="63"/>
      <c r="Z947" s="676"/>
      <c r="AA947" s="63"/>
      <c r="AB947" s="63"/>
      <c r="AC947" s="1836"/>
      <c r="AD947" s="1836"/>
    </row>
    <row r="948" spans="1:32" s="70" customFormat="1" ht="15" customHeight="1" x14ac:dyDescent="0.25">
      <c r="A948" s="738">
        <v>1</v>
      </c>
      <c r="B948" s="1744">
        <v>1</v>
      </c>
      <c r="C948" s="654" t="s">
        <v>5</v>
      </c>
      <c r="D948" s="654"/>
      <c r="E948" s="654"/>
      <c r="F948" s="867"/>
      <c r="G948" s="228"/>
      <c r="H948" s="228"/>
      <c r="I948" s="228"/>
      <c r="J948" s="228"/>
      <c r="K948" s="228"/>
      <c r="L948" s="655"/>
      <c r="M948" s="655"/>
      <c r="N948" s="655"/>
      <c r="O948" s="655"/>
      <c r="P948" s="655"/>
      <c r="Q948" s="655"/>
      <c r="R948" s="228"/>
      <c r="S948" s="228"/>
      <c r="T948" s="228"/>
      <c r="U948" s="228"/>
      <c r="V948" s="1634"/>
      <c r="W948" s="228"/>
      <c r="X948" s="228"/>
      <c r="Y948" s="228"/>
      <c r="Z948" s="228"/>
      <c r="AA948" s="228"/>
      <c r="AB948" s="228"/>
      <c r="AC948" s="1860"/>
      <c r="AD948" s="1860"/>
      <c r="AF948" s="1730"/>
    </row>
    <row r="949" spans="1:32" s="70" customFormat="1" ht="15" customHeight="1" x14ac:dyDescent="0.25">
      <c r="A949" s="738">
        <v>1</v>
      </c>
      <c r="B949" s="1744">
        <v>1</v>
      </c>
      <c r="C949" s="124" t="s">
        <v>10</v>
      </c>
      <c r="D949" s="2570" t="s">
        <v>522</v>
      </c>
      <c r="E949" s="655">
        <v>340</v>
      </c>
      <c r="F949" s="2254">
        <v>690</v>
      </c>
      <c r="G949" s="92">
        <f t="shared" ref="G949:G956" si="630">F949/12*$C$3</f>
        <v>230</v>
      </c>
      <c r="H949" s="92">
        <v>225</v>
      </c>
      <c r="I949" s="92">
        <f t="shared" ref="I949:I957" si="631">H949/G949*100</f>
        <v>97.826086956521735</v>
      </c>
      <c r="J949" s="658">
        <v>11</v>
      </c>
      <c r="K949" s="93">
        <f t="shared" ref="K949:K957" si="632">N949/H949</f>
        <v>11.573333333333334</v>
      </c>
      <c r="L949" s="94">
        <f t="shared" ref="L949:L956" si="633">ROUND(F949*J949,0)</f>
        <v>7590</v>
      </c>
      <c r="M949" s="94">
        <f t="shared" ref="M949:M956" si="634">ROUND(L949/12*$C$3,0)</f>
        <v>2530</v>
      </c>
      <c r="N949" s="94">
        <f>1912+692</f>
        <v>2604</v>
      </c>
      <c r="O949" s="94">
        <f t="shared" ref="O949:O957" si="635">N949/M949*100</f>
        <v>102.92490118577075</v>
      </c>
      <c r="P949" s="94">
        <f t="shared" ref="P949:P956" si="636">L949/E949</f>
        <v>22.323529411764707</v>
      </c>
      <c r="Q949" s="94">
        <f t="shared" ref="Q949:Q957" si="637">N949/$C$3*12/P949</f>
        <v>349.94466403162056</v>
      </c>
      <c r="R949" s="711"/>
      <c r="S949" s="711"/>
      <c r="T949" s="711"/>
      <c r="U949" s="711"/>
      <c r="V949" s="1602"/>
      <c r="W949" s="711"/>
      <c r="X949" s="711"/>
      <c r="Y949" s="711"/>
      <c r="Z949" s="711"/>
      <c r="AA949" s="711"/>
      <c r="AB949" s="711"/>
      <c r="AC949" s="1841"/>
      <c r="AD949" s="1841"/>
      <c r="AF949" s="1730"/>
    </row>
    <row r="950" spans="1:32" s="70" customFormat="1" ht="15" customHeight="1" x14ac:dyDescent="0.25">
      <c r="A950" s="738">
        <v>1</v>
      </c>
      <c r="B950" s="1744">
        <v>1</v>
      </c>
      <c r="C950" s="124" t="s">
        <v>6</v>
      </c>
      <c r="D950" s="2570" t="s">
        <v>522</v>
      </c>
      <c r="E950" s="655">
        <v>340</v>
      </c>
      <c r="F950" s="2254">
        <v>770</v>
      </c>
      <c r="G950" s="92">
        <f t="shared" si="630"/>
        <v>256.66666666666669</v>
      </c>
      <c r="H950" s="92">
        <v>300</v>
      </c>
      <c r="I950" s="92">
        <f t="shared" si="631"/>
        <v>116.88311688311688</v>
      </c>
      <c r="J950" s="658">
        <v>9</v>
      </c>
      <c r="K950" s="93">
        <f t="shared" si="632"/>
        <v>8.4066666666666663</v>
      </c>
      <c r="L950" s="94">
        <f t="shared" si="633"/>
        <v>6930</v>
      </c>
      <c r="M950" s="94">
        <f t="shared" si="634"/>
        <v>2310</v>
      </c>
      <c r="N950" s="94">
        <f>1885+637</f>
        <v>2522</v>
      </c>
      <c r="O950" s="94">
        <f t="shared" si="635"/>
        <v>109.17748917748918</v>
      </c>
      <c r="P950" s="94">
        <f t="shared" si="636"/>
        <v>20.382352941176471</v>
      </c>
      <c r="Q950" s="94">
        <f t="shared" si="637"/>
        <v>371.20346320346317</v>
      </c>
      <c r="R950" s="711"/>
      <c r="S950" s="711"/>
      <c r="T950" s="711"/>
      <c r="U950" s="711"/>
      <c r="V950" s="1602"/>
      <c r="W950" s="711"/>
      <c r="X950" s="711"/>
      <c r="Y950" s="711"/>
      <c r="Z950" s="711"/>
      <c r="AA950" s="711"/>
      <c r="AB950" s="711"/>
      <c r="AC950" s="1841"/>
      <c r="AD950" s="1841"/>
      <c r="AF950" s="1730"/>
    </row>
    <row r="951" spans="1:32" s="70" customFormat="1" ht="15" customHeight="1" x14ac:dyDescent="0.25">
      <c r="A951" s="738">
        <v>1</v>
      </c>
      <c r="B951" s="1744">
        <v>1</v>
      </c>
      <c r="C951" s="124" t="s">
        <v>77</v>
      </c>
      <c r="D951" s="2570" t="s">
        <v>522</v>
      </c>
      <c r="E951" s="655">
        <v>320</v>
      </c>
      <c r="F951" s="2254">
        <v>340</v>
      </c>
      <c r="G951" s="92">
        <f t="shared" si="630"/>
        <v>113.33333333333333</v>
      </c>
      <c r="H951" s="92">
        <v>148</v>
      </c>
      <c r="I951" s="92">
        <f t="shared" si="631"/>
        <v>130.58823529411765</v>
      </c>
      <c r="J951" s="658">
        <v>9</v>
      </c>
      <c r="K951" s="93">
        <f t="shared" si="632"/>
        <v>9.6486486486486491</v>
      </c>
      <c r="L951" s="94">
        <f t="shared" si="633"/>
        <v>3060</v>
      </c>
      <c r="M951" s="94">
        <f t="shared" si="634"/>
        <v>1020</v>
      </c>
      <c r="N951" s="94">
        <f>1186+242</f>
        <v>1428</v>
      </c>
      <c r="O951" s="94">
        <f t="shared" si="635"/>
        <v>140</v>
      </c>
      <c r="P951" s="94">
        <f t="shared" si="636"/>
        <v>9.5625</v>
      </c>
      <c r="Q951" s="94">
        <f t="shared" si="637"/>
        <v>448</v>
      </c>
      <c r="R951" s="711"/>
      <c r="S951" s="711"/>
      <c r="T951" s="711"/>
      <c r="U951" s="711"/>
      <c r="V951" s="1602"/>
      <c r="W951" s="711"/>
      <c r="X951" s="711"/>
      <c r="Y951" s="711"/>
      <c r="Z951" s="711"/>
      <c r="AA951" s="711"/>
      <c r="AB951" s="711"/>
      <c r="AC951" s="1841"/>
      <c r="AD951" s="1841"/>
      <c r="AF951" s="1730"/>
    </row>
    <row r="952" spans="1:32" s="70" customFormat="1" ht="15" customHeight="1" x14ac:dyDescent="0.25">
      <c r="A952" s="738">
        <v>1</v>
      </c>
      <c r="B952" s="1744">
        <v>1</v>
      </c>
      <c r="C952" s="124" t="s">
        <v>27</v>
      </c>
      <c r="D952" s="2570" t="s">
        <v>522</v>
      </c>
      <c r="E952" s="655">
        <v>300</v>
      </c>
      <c r="F952" s="2254">
        <v>220</v>
      </c>
      <c r="G952" s="92">
        <f t="shared" si="630"/>
        <v>73.333333333333329</v>
      </c>
      <c r="H952" s="92">
        <v>52</v>
      </c>
      <c r="I952" s="92">
        <f t="shared" si="631"/>
        <v>70.909090909090907</v>
      </c>
      <c r="J952" s="658">
        <v>5.2</v>
      </c>
      <c r="K952" s="93">
        <f t="shared" si="632"/>
        <v>5.134615384615385</v>
      </c>
      <c r="L952" s="94">
        <f t="shared" si="633"/>
        <v>1144</v>
      </c>
      <c r="M952" s="94">
        <f t="shared" si="634"/>
        <v>381</v>
      </c>
      <c r="N952" s="94">
        <f>253+14</f>
        <v>267</v>
      </c>
      <c r="O952" s="94">
        <f t="shared" si="635"/>
        <v>70.078740157480311</v>
      </c>
      <c r="P952" s="94">
        <f t="shared" si="636"/>
        <v>3.8133333333333335</v>
      </c>
      <c r="Q952" s="94">
        <f t="shared" si="637"/>
        <v>210.05244755244755</v>
      </c>
      <c r="R952" s="711"/>
      <c r="S952" s="711"/>
      <c r="T952" s="711"/>
      <c r="U952" s="711"/>
      <c r="V952" s="1602"/>
      <c r="W952" s="711"/>
      <c r="X952" s="711"/>
      <c r="Y952" s="711"/>
      <c r="Z952" s="711"/>
      <c r="AA952" s="711"/>
      <c r="AB952" s="711"/>
      <c r="AC952" s="1841"/>
      <c r="AD952" s="1841"/>
      <c r="AF952" s="1730"/>
    </row>
    <row r="953" spans="1:32" s="70" customFormat="1" ht="15" customHeight="1" x14ac:dyDescent="0.25">
      <c r="A953" s="738">
        <v>1</v>
      </c>
      <c r="B953" s="1744">
        <v>1</v>
      </c>
      <c r="C953" s="124" t="s">
        <v>60</v>
      </c>
      <c r="D953" s="2570" t="s">
        <v>522</v>
      </c>
      <c r="E953" s="655">
        <v>340</v>
      </c>
      <c r="F953" s="772">
        <v>140</v>
      </c>
      <c r="G953" s="92">
        <f t="shared" si="630"/>
        <v>46.666666666666664</v>
      </c>
      <c r="H953" s="92">
        <v>57</v>
      </c>
      <c r="I953" s="92">
        <f t="shared" si="631"/>
        <v>122.14285714285715</v>
      </c>
      <c r="J953" s="659">
        <v>8</v>
      </c>
      <c r="K953" s="93">
        <f t="shared" si="632"/>
        <v>7.0526315789473681</v>
      </c>
      <c r="L953" s="94">
        <f t="shared" si="633"/>
        <v>1120</v>
      </c>
      <c r="M953" s="94">
        <f t="shared" si="634"/>
        <v>373</v>
      </c>
      <c r="N953" s="94">
        <f>307+95</f>
        <v>402</v>
      </c>
      <c r="O953" s="94">
        <f t="shared" si="635"/>
        <v>107.77479892761394</v>
      </c>
      <c r="P953" s="94">
        <f t="shared" si="636"/>
        <v>3.2941176470588234</v>
      </c>
      <c r="Q953" s="94">
        <f t="shared" si="637"/>
        <v>366.10714285714289</v>
      </c>
      <c r="R953" s="711"/>
      <c r="S953" s="711"/>
      <c r="T953" s="711"/>
      <c r="U953" s="711"/>
      <c r="V953" s="1602"/>
      <c r="W953" s="711"/>
      <c r="X953" s="711"/>
      <c r="Y953" s="711"/>
      <c r="Z953" s="711"/>
      <c r="AA953" s="711"/>
      <c r="AB953" s="711"/>
      <c r="AC953" s="1841"/>
      <c r="AD953" s="1841"/>
      <c r="AF953" s="1730"/>
    </row>
    <row r="954" spans="1:32" s="70" customFormat="1" ht="15" customHeight="1" x14ac:dyDescent="0.25">
      <c r="A954" s="738">
        <v>1</v>
      </c>
      <c r="B954" s="1744">
        <v>1</v>
      </c>
      <c r="C954" s="124" t="s">
        <v>26</v>
      </c>
      <c r="D954" s="2570" t="s">
        <v>522</v>
      </c>
      <c r="E954" s="655">
        <v>340</v>
      </c>
      <c r="F954" s="2254">
        <v>380</v>
      </c>
      <c r="G954" s="92">
        <f t="shared" si="630"/>
        <v>126.66666666666667</v>
      </c>
      <c r="H954" s="92">
        <v>140</v>
      </c>
      <c r="I954" s="92">
        <f t="shared" si="631"/>
        <v>110.52631578947367</v>
      </c>
      <c r="J954" s="658">
        <v>6.1</v>
      </c>
      <c r="K954" s="93">
        <f t="shared" si="632"/>
        <v>6.3428571428571425</v>
      </c>
      <c r="L954" s="94">
        <f t="shared" si="633"/>
        <v>2318</v>
      </c>
      <c r="M954" s="94">
        <f t="shared" si="634"/>
        <v>773</v>
      </c>
      <c r="N954" s="94">
        <f>705+183</f>
        <v>888</v>
      </c>
      <c r="O954" s="94">
        <f t="shared" si="635"/>
        <v>114.8771021992238</v>
      </c>
      <c r="P954" s="94">
        <f t="shared" si="636"/>
        <v>6.8176470588235292</v>
      </c>
      <c r="Q954" s="94">
        <f t="shared" si="637"/>
        <v>390.75064710957724</v>
      </c>
      <c r="R954" s="711"/>
      <c r="S954" s="711"/>
      <c r="T954" s="711"/>
      <c r="U954" s="711"/>
      <c r="V954" s="1602"/>
      <c r="W954" s="711"/>
      <c r="X954" s="711"/>
      <c r="Y954" s="711"/>
      <c r="Z954" s="711"/>
      <c r="AA954" s="711"/>
      <c r="AB954" s="711"/>
      <c r="AC954" s="1841"/>
      <c r="AD954" s="1841"/>
      <c r="AF954" s="1730"/>
    </row>
    <row r="955" spans="1:32" s="70" customFormat="1" ht="15" customHeight="1" x14ac:dyDescent="0.25">
      <c r="A955" s="738"/>
      <c r="B955" s="1744">
        <v>1</v>
      </c>
      <c r="C955" s="124" t="s">
        <v>362</v>
      </c>
      <c r="D955" s="2570" t="s">
        <v>522</v>
      </c>
      <c r="E955" s="565">
        <v>330</v>
      </c>
      <c r="F955" s="2254">
        <v>20</v>
      </c>
      <c r="G955" s="92">
        <f t="shared" ref="G955" si="638">F955/12*$C$3</f>
        <v>6.666666666666667</v>
      </c>
      <c r="H955" s="92">
        <v>9</v>
      </c>
      <c r="I955" s="92">
        <f t="shared" si="631"/>
        <v>135</v>
      </c>
      <c r="J955" s="658">
        <v>10</v>
      </c>
      <c r="K955" s="93">
        <f t="shared" si="632"/>
        <v>11</v>
      </c>
      <c r="L955" s="94">
        <f t="shared" si="633"/>
        <v>200</v>
      </c>
      <c r="M955" s="94">
        <f t="shared" si="634"/>
        <v>67</v>
      </c>
      <c r="N955" s="94">
        <f>78+21</f>
        <v>99</v>
      </c>
      <c r="O955" s="94">
        <f t="shared" si="635"/>
        <v>147.76119402985074</v>
      </c>
      <c r="P955" s="94">
        <f t="shared" si="636"/>
        <v>0.60606060606060608</v>
      </c>
      <c r="Q955" s="94">
        <f t="shared" si="637"/>
        <v>490.05</v>
      </c>
      <c r="R955" s="711"/>
      <c r="S955" s="711"/>
      <c r="T955" s="711"/>
      <c r="U955" s="711"/>
      <c r="V955" s="1602"/>
      <c r="W955" s="711"/>
      <c r="X955" s="711"/>
      <c r="Y955" s="711"/>
      <c r="Z955" s="711"/>
      <c r="AA955" s="711"/>
      <c r="AB955" s="711"/>
      <c r="AC955" s="1841"/>
      <c r="AD955" s="1841"/>
      <c r="AF955" s="1730"/>
    </row>
    <row r="956" spans="1:32" s="70" customFormat="1" ht="15" customHeight="1" x14ac:dyDescent="0.25">
      <c r="A956" s="738">
        <v>1</v>
      </c>
      <c r="B956" s="1744">
        <v>1</v>
      </c>
      <c r="C956" s="124" t="s">
        <v>25</v>
      </c>
      <c r="D956" s="2570" t="s">
        <v>522</v>
      </c>
      <c r="E956" s="565">
        <v>270</v>
      </c>
      <c r="F956" s="2254">
        <v>510</v>
      </c>
      <c r="G956" s="92">
        <f t="shared" si="630"/>
        <v>170</v>
      </c>
      <c r="H956" s="92">
        <v>198</v>
      </c>
      <c r="I956" s="92">
        <f t="shared" si="631"/>
        <v>116.47058823529413</v>
      </c>
      <c r="J956" s="658">
        <v>8.1999999999999993</v>
      </c>
      <c r="K956" s="93">
        <f t="shared" si="632"/>
        <v>9.9292929292929291</v>
      </c>
      <c r="L956" s="94">
        <f t="shared" si="633"/>
        <v>4182</v>
      </c>
      <c r="M956" s="94">
        <f t="shared" si="634"/>
        <v>1394</v>
      </c>
      <c r="N956" s="94">
        <f>1418+548</f>
        <v>1966</v>
      </c>
      <c r="O956" s="94">
        <f t="shared" si="635"/>
        <v>141.03299856527977</v>
      </c>
      <c r="P956" s="94">
        <f t="shared" si="636"/>
        <v>15.488888888888889</v>
      </c>
      <c r="Q956" s="94">
        <f t="shared" si="637"/>
        <v>380.7890961262554</v>
      </c>
      <c r="R956" s="711"/>
      <c r="S956" s="711"/>
      <c r="T956" s="711"/>
      <c r="U956" s="711"/>
      <c r="V956" s="1602"/>
      <c r="W956" s="711"/>
      <c r="X956" s="711"/>
      <c r="Y956" s="711"/>
      <c r="Z956" s="711"/>
      <c r="AA956" s="711"/>
      <c r="AB956" s="711"/>
      <c r="AC956" s="1841"/>
      <c r="AD956" s="1841"/>
      <c r="AF956" s="1730"/>
    </row>
    <row r="957" spans="1:32" s="70" customFormat="1" ht="15" customHeight="1" x14ac:dyDescent="0.25">
      <c r="A957" s="738">
        <v>1</v>
      </c>
      <c r="B957" s="1744">
        <v>1</v>
      </c>
      <c r="C957" s="280" t="s">
        <v>7</v>
      </c>
      <c r="D957" s="280"/>
      <c r="E957" s="280"/>
      <c r="F957" s="2255">
        <f>SUM(F949:F956)</f>
        <v>3070</v>
      </c>
      <c r="G957" s="673">
        <f>SUM(G949:G956)</f>
        <v>1023.3333333333333</v>
      </c>
      <c r="H957" s="673">
        <f>SUM(H949:H956)</f>
        <v>1129</v>
      </c>
      <c r="I957" s="673">
        <f t="shared" si="631"/>
        <v>110.32573289902281</v>
      </c>
      <c r="J957" s="678">
        <f>IF(F957=0,0,L957/F957)</f>
        <v>8.6462540716612377</v>
      </c>
      <c r="K957" s="117">
        <f t="shared" si="632"/>
        <v>9.0132860938883965</v>
      </c>
      <c r="L957" s="673">
        <f>SUM(L949:L956)</f>
        <v>26544</v>
      </c>
      <c r="M957" s="673">
        <f>SUM(M949:M956)</f>
        <v>8848</v>
      </c>
      <c r="N957" s="673">
        <f>SUM(N949:N956)</f>
        <v>10176</v>
      </c>
      <c r="O957" s="94">
        <f t="shared" si="635"/>
        <v>115.00904159132008</v>
      </c>
      <c r="P957" s="673">
        <f>SUM(P949:P956)</f>
        <v>82.288429887106361</v>
      </c>
      <c r="Q957" s="94">
        <f t="shared" si="637"/>
        <v>370.98775662486401</v>
      </c>
      <c r="R957" s="673">
        <v>135356.768568</v>
      </c>
      <c r="S957" s="673">
        <v>135356.768568</v>
      </c>
      <c r="T957" s="673">
        <v>135356.768568</v>
      </c>
      <c r="U957" s="673">
        <v>135356.768568</v>
      </c>
      <c r="V957" s="1607">
        <f>R957/12*$C$3+(S957-R957)/11*3+(T957-S957)/10*2+(U957-T957)/9*1</f>
        <v>45118.922855999997</v>
      </c>
      <c r="W957" s="673">
        <f>AA957-Z957-X957</f>
        <v>47129.306089999998</v>
      </c>
      <c r="X957" s="673"/>
      <c r="Y957" s="673">
        <f>W957-V957</f>
        <v>2010.3832340000008</v>
      </c>
      <c r="Z957" s="673">
        <v>-1005.56919</v>
      </c>
      <c r="AA957" s="673">
        <v>46123.736899999996</v>
      </c>
      <c r="AB957" s="673"/>
      <c r="AC957" s="1861"/>
      <c r="AD957" s="1861">
        <f>AC957/1000</f>
        <v>0</v>
      </c>
      <c r="AF957" s="1730"/>
    </row>
    <row r="958" spans="1:32" s="70" customFormat="1" ht="15" customHeight="1" x14ac:dyDescent="0.25">
      <c r="A958" s="738">
        <v>1</v>
      </c>
      <c r="B958" s="1744">
        <v>1</v>
      </c>
      <c r="C958" s="636" t="s">
        <v>14</v>
      </c>
      <c r="D958" s="636"/>
      <c r="E958" s="830"/>
      <c r="F958" s="2255"/>
      <c r="G958" s="673"/>
      <c r="H958" s="673"/>
      <c r="I958" s="673"/>
      <c r="J958" s="674"/>
      <c r="K958" s="674"/>
      <c r="L958" s="673"/>
      <c r="M958" s="673"/>
      <c r="N958" s="673"/>
      <c r="O958" s="673"/>
      <c r="P958" s="673"/>
      <c r="Q958" s="673"/>
      <c r="R958" s="228"/>
      <c r="S958" s="228"/>
      <c r="T958" s="228"/>
      <c r="U958" s="228"/>
      <c r="V958" s="1634"/>
      <c r="W958" s="228"/>
      <c r="X958" s="228"/>
      <c r="Y958" s="228"/>
      <c r="Z958" s="228"/>
      <c r="AA958" s="228"/>
      <c r="AB958" s="228"/>
      <c r="AC958" s="1860"/>
      <c r="AD958" s="1860"/>
      <c r="AF958" s="1730"/>
    </row>
    <row r="959" spans="1:32" s="70" customFormat="1" ht="16.5" customHeight="1" x14ac:dyDescent="0.25">
      <c r="A959" s="738">
        <v>1</v>
      </c>
      <c r="B959" s="1744">
        <v>1</v>
      </c>
      <c r="C959" s="507" t="s">
        <v>302</v>
      </c>
      <c r="D959" s="507"/>
      <c r="E959" s="520"/>
      <c r="F959" s="2222"/>
      <c r="G959" s="116"/>
      <c r="H959" s="116"/>
      <c r="I959" s="116"/>
      <c r="J959" s="363"/>
      <c r="K959" s="363"/>
      <c r="L959" s="365"/>
      <c r="M959" s="365"/>
      <c r="N959" s="365"/>
      <c r="O959" s="365"/>
      <c r="P959" s="365"/>
      <c r="Q959" s="365"/>
      <c r="R959" s="440"/>
      <c r="S959" s="440"/>
      <c r="T959" s="440"/>
      <c r="U959" s="440"/>
      <c r="V959" s="1605"/>
      <c r="W959" s="440"/>
      <c r="X959" s="440"/>
      <c r="Y959" s="440"/>
      <c r="Z959" s="440"/>
      <c r="AA959" s="440"/>
      <c r="AB959" s="440"/>
      <c r="AC959" s="1836"/>
      <c r="AD959" s="1836"/>
      <c r="AF959" s="1730"/>
    </row>
    <row r="960" spans="1:32" s="70" customFormat="1" ht="35.1" customHeight="1" x14ac:dyDescent="0.25">
      <c r="A960" s="738">
        <v>1</v>
      </c>
      <c r="B960" s="1744">
        <v>1</v>
      </c>
      <c r="C960" s="407" t="s">
        <v>198</v>
      </c>
      <c r="D960" s="407"/>
      <c r="E960" s="407"/>
      <c r="F960" s="711">
        <f>SUM(F962:F965)</f>
        <v>12988</v>
      </c>
      <c r="G960" s="440">
        <f>SUM(G962:G965)</f>
        <v>4329</v>
      </c>
      <c r="H960" s="440">
        <f>SUM(H962:H965)+H961/2.7</f>
        <v>4256</v>
      </c>
      <c r="I960" s="440">
        <f>H960/G960*100</f>
        <v>98.31369831369831</v>
      </c>
      <c r="J960" s="125"/>
      <c r="K960" s="125"/>
      <c r="L960" s="464"/>
      <c r="M960" s="464"/>
      <c r="N960" s="464"/>
      <c r="O960" s="464"/>
      <c r="P960" s="464"/>
      <c r="Q960" s="464"/>
      <c r="R960" s="711"/>
      <c r="S960" s="711"/>
      <c r="T960" s="711"/>
      <c r="U960" s="711"/>
      <c r="V960" s="1602"/>
      <c r="W960" s="711"/>
      <c r="X960" s="711"/>
      <c r="Y960" s="711"/>
      <c r="Z960" s="711"/>
      <c r="AA960" s="711"/>
      <c r="AB960" s="2498">
        <f t="shared" ref="AB960" si="639">SUM(AB962:AB965)+AB961/2.7</f>
        <v>286</v>
      </c>
      <c r="AC960" s="1841">
        <f>AC961+AC962+AC963+AC964+AC965</f>
        <v>265214.01</v>
      </c>
      <c r="AD960" s="1841">
        <f>AC960/1000</f>
        <v>265.21401000000003</v>
      </c>
      <c r="AF960" s="1730"/>
    </row>
    <row r="961" spans="1:32" s="70" customFormat="1" ht="35.1" customHeight="1" x14ac:dyDescent="0.25">
      <c r="A961" s="738"/>
      <c r="B961" s="1744"/>
      <c r="C961" s="407" t="s">
        <v>470</v>
      </c>
      <c r="D961" s="407"/>
      <c r="E961" s="407"/>
      <c r="F961" s="711"/>
      <c r="G961" s="440"/>
      <c r="H961" s="440"/>
      <c r="I961" s="440"/>
      <c r="J961" s="125"/>
      <c r="K961" s="125"/>
      <c r="L961" s="464"/>
      <c r="M961" s="464"/>
      <c r="N961" s="464"/>
      <c r="O961" s="464"/>
      <c r="P961" s="464"/>
      <c r="Q961" s="464"/>
      <c r="R961" s="711"/>
      <c r="S961" s="711"/>
      <c r="T961" s="711"/>
      <c r="U961" s="711"/>
      <c r="V961" s="1602"/>
      <c r="W961" s="711"/>
      <c r="X961" s="711"/>
      <c r="Y961" s="711"/>
      <c r="Z961" s="711"/>
      <c r="AA961" s="711"/>
      <c r="AB961" s="711"/>
      <c r="AC961" s="1841"/>
      <c r="AD961" s="1841"/>
      <c r="AF961" s="1730"/>
    </row>
    <row r="962" spans="1:32" s="70" customFormat="1" ht="35.1" customHeight="1" x14ac:dyDescent="0.25">
      <c r="A962" s="738">
        <v>1</v>
      </c>
      <c r="B962" s="1744">
        <v>1</v>
      </c>
      <c r="C962" s="407" t="s">
        <v>303</v>
      </c>
      <c r="D962" s="407"/>
      <c r="E962" s="407"/>
      <c r="F962" s="711"/>
      <c r="G962" s="92">
        <f t="shared" ref="G962:G968" si="640">ROUND(F962/12*$C$3,0)</f>
        <v>0</v>
      </c>
      <c r="H962" s="440"/>
      <c r="I962" s="440"/>
      <c r="J962" s="125"/>
      <c r="K962" s="125"/>
      <c r="L962" s="464"/>
      <c r="M962" s="464"/>
      <c r="N962" s="464"/>
      <c r="O962" s="464"/>
      <c r="P962" s="464"/>
      <c r="Q962" s="464"/>
      <c r="R962" s="711"/>
      <c r="S962" s="711"/>
      <c r="T962" s="711"/>
      <c r="U962" s="711"/>
      <c r="V962" s="1602"/>
      <c r="W962" s="711"/>
      <c r="X962" s="711"/>
      <c r="Y962" s="711"/>
      <c r="Z962" s="711"/>
      <c r="AA962" s="711"/>
      <c r="AB962" s="711"/>
      <c r="AC962" s="1841"/>
      <c r="AD962" s="1841"/>
      <c r="AF962" s="1730"/>
    </row>
    <row r="963" spans="1:32" s="70" customFormat="1" ht="35.1" customHeight="1" x14ac:dyDescent="0.25">
      <c r="A963" s="738">
        <v>1</v>
      </c>
      <c r="B963" s="1744">
        <v>1</v>
      </c>
      <c r="C963" s="407" t="s">
        <v>304</v>
      </c>
      <c r="D963" s="407"/>
      <c r="E963" s="407"/>
      <c r="F963" s="711"/>
      <c r="G963" s="92">
        <f t="shared" si="640"/>
        <v>0</v>
      </c>
      <c r="H963" s="440"/>
      <c r="I963" s="440"/>
      <c r="J963" s="125"/>
      <c r="K963" s="125"/>
      <c r="L963" s="464"/>
      <c r="M963" s="464"/>
      <c r="N963" s="464"/>
      <c r="O963" s="464"/>
      <c r="P963" s="464"/>
      <c r="Q963" s="464"/>
      <c r="R963" s="711"/>
      <c r="S963" s="711"/>
      <c r="T963" s="711"/>
      <c r="U963" s="711"/>
      <c r="V963" s="1602"/>
      <c r="W963" s="711"/>
      <c r="X963" s="711"/>
      <c r="Y963" s="711"/>
      <c r="Z963" s="711"/>
      <c r="AA963" s="711"/>
      <c r="AB963" s="711"/>
      <c r="AC963" s="1841"/>
      <c r="AD963" s="1841"/>
      <c r="AF963" s="1730"/>
    </row>
    <row r="964" spans="1:32" s="70" customFormat="1" ht="35.1" customHeight="1" x14ac:dyDescent="0.25">
      <c r="A964" s="738">
        <v>1</v>
      </c>
      <c r="B964" s="1744">
        <v>1</v>
      </c>
      <c r="C964" s="407" t="s">
        <v>305</v>
      </c>
      <c r="D964" s="407"/>
      <c r="E964" s="407"/>
      <c r="F964" s="711">
        <v>120</v>
      </c>
      <c r="G964" s="92">
        <f t="shared" si="640"/>
        <v>40</v>
      </c>
      <c r="H964" s="440">
        <v>27</v>
      </c>
      <c r="I964" s="440">
        <f t="shared" ref="I964:I969" si="641">H964/G964*100</f>
        <v>67.5</v>
      </c>
      <c r="J964" s="125"/>
      <c r="K964" s="125"/>
      <c r="L964" s="464"/>
      <c r="M964" s="464"/>
      <c r="N964" s="464"/>
      <c r="O964" s="464"/>
      <c r="P964" s="464"/>
      <c r="Q964" s="464"/>
      <c r="R964" s="711"/>
      <c r="S964" s="711"/>
      <c r="T964" s="711"/>
      <c r="U964" s="711"/>
      <c r="V964" s="1602"/>
      <c r="W964" s="711"/>
      <c r="X964" s="711"/>
      <c r="Y964" s="711"/>
      <c r="Z964" s="711"/>
      <c r="AA964" s="711"/>
      <c r="AB964" s="711"/>
      <c r="AC964" s="1841"/>
      <c r="AD964" s="1841"/>
      <c r="AF964" s="1730"/>
    </row>
    <row r="965" spans="1:32" s="70" customFormat="1" ht="35.1" customHeight="1" x14ac:dyDescent="0.25">
      <c r="A965" s="738">
        <v>1</v>
      </c>
      <c r="B965" s="1744">
        <v>1</v>
      </c>
      <c r="C965" s="407" t="s">
        <v>306</v>
      </c>
      <c r="D965" s="407"/>
      <c r="E965" s="407"/>
      <c r="F965" s="711">
        <v>12868</v>
      </c>
      <c r="G965" s="92">
        <f t="shared" si="640"/>
        <v>4289</v>
      </c>
      <c r="H965" s="440">
        <v>4229</v>
      </c>
      <c r="I965" s="440">
        <f t="shared" si="641"/>
        <v>98.601072511074833</v>
      </c>
      <c r="J965" s="125"/>
      <c r="K965" s="125"/>
      <c r="L965" s="464"/>
      <c r="M965" s="464"/>
      <c r="N965" s="464"/>
      <c r="O965" s="464"/>
      <c r="P965" s="464"/>
      <c r="Q965" s="464"/>
      <c r="R965" s="711"/>
      <c r="S965" s="711"/>
      <c r="T965" s="711"/>
      <c r="U965" s="711"/>
      <c r="V965" s="1602"/>
      <c r="W965" s="711"/>
      <c r="X965" s="711"/>
      <c r="Y965" s="711"/>
      <c r="Z965" s="711"/>
      <c r="AA965" s="711"/>
      <c r="AB965" s="711">
        <v>286</v>
      </c>
      <c r="AC965" s="1841">
        <v>265214.01</v>
      </c>
      <c r="AD965" s="1841">
        <f t="shared" ref="AD965:AD969" si="642">AC965/1000</f>
        <v>265.21401000000003</v>
      </c>
      <c r="AF965" s="1730"/>
    </row>
    <row r="966" spans="1:32" s="70" customFormat="1" ht="35.1" customHeight="1" x14ac:dyDescent="0.25">
      <c r="A966" s="738">
        <v>1</v>
      </c>
      <c r="B966" s="1744">
        <v>1</v>
      </c>
      <c r="C966" s="407" t="s">
        <v>157</v>
      </c>
      <c r="D966" s="407"/>
      <c r="E966" s="407"/>
      <c r="F966" s="711">
        <f>F967+F968/8.5</f>
        <v>32624.823529411766</v>
      </c>
      <c r="G966" s="92">
        <f t="shared" ref="G966:H966" si="643">G967+G968/8.5</f>
        <v>10874.941176470587</v>
      </c>
      <c r="H966" s="92">
        <f t="shared" si="643"/>
        <v>8852.7047058823518</v>
      </c>
      <c r="I966" s="440">
        <f t="shared" si="641"/>
        <v>81.404621526012306</v>
      </c>
      <c r="J966" s="125"/>
      <c r="K966" s="125"/>
      <c r="L966" s="464"/>
      <c r="M966" s="464"/>
      <c r="N966" s="464"/>
      <c r="O966" s="464"/>
      <c r="P966" s="464"/>
      <c r="Q966" s="464"/>
      <c r="R966" s="711"/>
      <c r="S966" s="711"/>
      <c r="T966" s="711"/>
      <c r="U966" s="711"/>
      <c r="V966" s="1602"/>
      <c r="W966" s="711"/>
      <c r="X966" s="711"/>
      <c r="Y966" s="711"/>
      <c r="Z966" s="711"/>
      <c r="AA966" s="711"/>
      <c r="AB966" s="92">
        <f>AB967+AB968/8.5</f>
        <v>712.48235294117649</v>
      </c>
      <c r="AC966" s="1841">
        <f>AC967+AC968</f>
        <v>1906672.0699999994</v>
      </c>
      <c r="AD966" s="1841">
        <f t="shared" si="642"/>
        <v>1906.6720699999994</v>
      </c>
      <c r="AF966" s="1730"/>
    </row>
    <row r="967" spans="1:32" s="70" customFormat="1" ht="35.1" customHeight="1" x14ac:dyDescent="0.25">
      <c r="A967" s="738"/>
      <c r="B967" s="1744"/>
      <c r="C967" s="1280" t="s">
        <v>450</v>
      </c>
      <c r="D967" s="1280"/>
      <c r="E967" s="407"/>
      <c r="F967" s="711">
        <v>25566</v>
      </c>
      <c r="G967" s="92">
        <f t="shared" si="640"/>
        <v>8522</v>
      </c>
      <c r="H967" s="92">
        <v>6765</v>
      </c>
      <c r="I967" s="440">
        <f t="shared" si="641"/>
        <v>79.382773996714377</v>
      </c>
      <c r="J967" s="125"/>
      <c r="K967" s="125"/>
      <c r="L967" s="464"/>
      <c r="M967" s="464"/>
      <c r="N967" s="464"/>
      <c r="O967" s="464"/>
      <c r="P967" s="464"/>
      <c r="Q967" s="464"/>
      <c r="R967" s="711"/>
      <c r="S967" s="711"/>
      <c r="T967" s="711"/>
      <c r="U967" s="711"/>
      <c r="V967" s="1602"/>
      <c r="W967" s="711"/>
      <c r="X967" s="711"/>
      <c r="Y967" s="711"/>
      <c r="Z967" s="711"/>
      <c r="AA967" s="711"/>
      <c r="AB967" s="711">
        <v>615</v>
      </c>
      <c r="AC967" s="1841">
        <v>1711729.6699999995</v>
      </c>
      <c r="AD967" s="1841">
        <f t="shared" si="642"/>
        <v>1711.7296699999995</v>
      </c>
      <c r="AF967" s="1730"/>
    </row>
    <row r="968" spans="1:32" s="70" customFormat="1" ht="35.1" customHeight="1" x14ac:dyDescent="0.25">
      <c r="A968" s="738">
        <v>1</v>
      </c>
      <c r="B968" s="1744">
        <v>1</v>
      </c>
      <c r="C968" s="407" t="s">
        <v>454</v>
      </c>
      <c r="D968" s="407"/>
      <c r="E968" s="407"/>
      <c r="F968" s="711">
        <v>60000</v>
      </c>
      <c r="G968" s="92">
        <f t="shared" si="640"/>
        <v>20000</v>
      </c>
      <c r="H968" s="92">
        <v>17745.489999999998</v>
      </c>
      <c r="I968" s="440">
        <f t="shared" si="641"/>
        <v>88.72744999999999</v>
      </c>
      <c r="J968" s="125"/>
      <c r="K968" s="125"/>
      <c r="L968" s="464"/>
      <c r="M968" s="464"/>
      <c r="N968" s="464"/>
      <c r="O968" s="464"/>
      <c r="P968" s="464"/>
      <c r="Q968" s="464"/>
      <c r="R968" s="711"/>
      <c r="S968" s="711"/>
      <c r="T968" s="711"/>
      <c r="U968" s="711"/>
      <c r="V968" s="1602"/>
      <c r="W968" s="711"/>
      <c r="X968" s="711"/>
      <c r="Y968" s="711"/>
      <c r="Z968" s="711"/>
      <c r="AA968" s="711"/>
      <c r="AB968" s="711">
        <v>828.6</v>
      </c>
      <c r="AC968" s="1841">
        <v>194942.39999999997</v>
      </c>
      <c r="AD968" s="1841">
        <f t="shared" si="642"/>
        <v>194.94239999999996</v>
      </c>
      <c r="AF968" s="1730"/>
    </row>
    <row r="969" spans="1:32" s="70" customFormat="1" ht="35.1" customHeight="1" x14ac:dyDescent="0.25">
      <c r="A969" s="738">
        <v>1</v>
      </c>
      <c r="B969" s="1744">
        <v>1</v>
      </c>
      <c r="C969" s="213" t="s">
        <v>168</v>
      </c>
      <c r="D969" s="213"/>
      <c r="E969" s="508"/>
      <c r="F969" s="712">
        <f>F967*3.2+F960+F968/3.9</f>
        <v>110183.8153846154</v>
      </c>
      <c r="G969" s="388">
        <f t="shared" ref="G969:H969" si="644">G967*3.2+G960+G968/3.9</f>
        <v>36727.605128205127</v>
      </c>
      <c r="H969" s="388">
        <f t="shared" si="644"/>
        <v>30454.125641025639</v>
      </c>
      <c r="I969" s="388">
        <f t="shared" si="641"/>
        <v>82.918898563408533</v>
      </c>
      <c r="J969" s="125"/>
      <c r="K969" s="125"/>
      <c r="L969" s="464"/>
      <c r="M969" s="464"/>
      <c r="N969" s="464"/>
      <c r="O969" s="464"/>
      <c r="P969" s="464"/>
      <c r="Q969" s="464"/>
      <c r="R969" s="644">
        <v>79099.384000000005</v>
      </c>
      <c r="S969" s="644">
        <v>79099.384000000005</v>
      </c>
      <c r="T969" s="644">
        <v>79099.384000000005</v>
      </c>
      <c r="U969" s="644">
        <v>79099.384000000005</v>
      </c>
      <c r="V969" s="1741">
        <f>R969/12*$C$3+(S969-R969)/11*3+(T969-S969)/10*2+(U969-T969)/9*1</f>
        <v>26366.461333333336</v>
      </c>
      <c r="W969" s="644">
        <f>AA969-Z969</f>
        <v>25773.215979999997</v>
      </c>
      <c r="X969" s="644"/>
      <c r="Y969" s="644">
        <f>W969-V969</f>
        <v>-593.24535333333915</v>
      </c>
      <c r="Z969" s="644">
        <v>-56.336950000000002</v>
      </c>
      <c r="AA969" s="644">
        <v>25716.879029999996</v>
      </c>
      <c r="AB969" s="388">
        <f>AB967*3.2+AB960+AB968/3.9</f>
        <v>2466.4615384615386</v>
      </c>
      <c r="AC969" s="1845">
        <f>AC966+AC960</f>
        <v>2171886.0799999991</v>
      </c>
      <c r="AD969" s="1841">
        <f t="shared" si="642"/>
        <v>2171.8860799999993</v>
      </c>
      <c r="AF969" s="1730"/>
    </row>
    <row r="970" spans="1:32" s="70" customFormat="1" ht="35.1" customHeight="1" x14ac:dyDescent="0.25">
      <c r="A970" s="738">
        <v>1</v>
      </c>
      <c r="B970" s="1744">
        <v>1</v>
      </c>
      <c r="C970" s="507" t="s">
        <v>307</v>
      </c>
      <c r="D970" s="507"/>
      <c r="E970" s="407"/>
      <c r="F970" s="711"/>
      <c r="G970" s="440"/>
      <c r="H970" s="440"/>
      <c r="I970" s="388"/>
      <c r="J970" s="125"/>
      <c r="K970" s="125"/>
      <c r="L970" s="464"/>
      <c r="M970" s="464"/>
      <c r="N970" s="464"/>
      <c r="O970" s="464"/>
      <c r="P970" s="464"/>
      <c r="Q970" s="464"/>
      <c r="R970" s="711"/>
      <c r="S970" s="711"/>
      <c r="T970" s="711"/>
      <c r="U970" s="711"/>
      <c r="V970" s="1602"/>
      <c r="W970" s="711"/>
      <c r="X970" s="711"/>
      <c r="Y970" s="711"/>
      <c r="Z970" s="711"/>
      <c r="AA970" s="711"/>
      <c r="AB970" s="711"/>
      <c r="AC970" s="1841"/>
      <c r="AD970" s="1841"/>
      <c r="AF970" s="1730"/>
    </row>
    <row r="971" spans="1:32" s="70" customFormat="1" ht="35.1" customHeight="1" x14ac:dyDescent="0.25">
      <c r="A971" s="738">
        <v>1</v>
      </c>
      <c r="B971" s="1744">
        <v>1</v>
      </c>
      <c r="C971" s="407" t="s">
        <v>198</v>
      </c>
      <c r="D971" s="407"/>
      <c r="E971" s="407"/>
      <c r="F971" s="711">
        <f>SUM(F973,F978)</f>
        <v>12394</v>
      </c>
      <c r="G971" s="440">
        <f>SUM(G973,G978)</f>
        <v>4132</v>
      </c>
      <c r="H971" s="440">
        <f>SUM(H973,H978)</f>
        <v>1252</v>
      </c>
      <c r="I971" s="440">
        <f>H971/G971*100</f>
        <v>30.300096805421106</v>
      </c>
      <c r="J971" s="125"/>
      <c r="K971" s="125"/>
      <c r="L971" s="464"/>
      <c r="M971" s="464"/>
      <c r="N971" s="464"/>
      <c r="O971" s="464"/>
      <c r="P971" s="464"/>
      <c r="Q971" s="464"/>
      <c r="R971" s="711"/>
      <c r="S971" s="711"/>
      <c r="T971" s="711"/>
      <c r="U971" s="711"/>
      <c r="V971" s="1602"/>
      <c r="W971" s="711"/>
      <c r="X971" s="711"/>
      <c r="Y971" s="711"/>
      <c r="Z971" s="711"/>
      <c r="AA971" s="711"/>
      <c r="AB971" s="711">
        <f>AB972+AB973+AB978</f>
        <v>21</v>
      </c>
      <c r="AC971" s="711">
        <f t="shared" ref="AC971:AD971" si="645">AC972+AC973+AC978</f>
        <v>21193.420000000002</v>
      </c>
      <c r="AD971" s="711">
        <f t="shared" si="645"/>
        <v>21.193420000000003</v>
      </c>
      <c r="AF971" s="1730"/>
    </row>
    <row r="972" spans="1:32" s="70" customFormat="1" ht="35.1" customHeight="1" x14ac:dyDescent="0.25">
      <c r="A972" s="738">
        <v>1</v>
      </c>
      <c r="B972" s="1744">
        <v>1</v>
      </c>
      <c r="C972" s="407" t="s">
        <v>303</v>
      </c>
      <c r="D972" s="407"/>
      <c r="E972" s="407"/>
      <c r="F972" s="711"/>
      <c r="G972" s="92">
        <f>ROUND(F972/12*$C$3,0)</f>
        <v>0</v>
      </c>
      <c r="H972" s="440"/>
      <c r="I972" s="440"/>
      <c r="J972" s="125"/>
      <c r="K972" s="125"/>
      <c r="L972" s="464"/>
      <c r="M972" s="464"/>
      <c r="N972" s="464"/>
      <c r="O972" s="464"/>
      <c r="P972" s="464"/>
      <c r="Q972" s="464"/>
      <c r="R972" s="711"/>
      <c r="S972" s="711"/>
      <c r="T972" s="711"/>
      <c r="U972" s="711"/>
      <c r="V972" s="1602"/>
      <c r="W972" s="711"/>
      <c r="X972" s="711"/>
      <c r="Y972" s="711"/>
      <c r="Z972" s="711"/>
      <c r="AA972" s="711"/>
      <c r="AB972" s="711"/>
      <c r="AC972" s="1841"/>
      <c r="AD972" s="1841"/>
      <c r="AF972" s="1730"/>
    </row>
    <row r="973" spans="1:32" s="70" customFormat="1" ht="47.25" customHeight="1" x14ac:dyDescent="0.25">
      <c r="A973" s="738">
        <v>1</v>
      </c>
      <c r="B973" s="1744">
        <v>1</v>
      </c>
      <c r="C973" s="407" t="s">
        <v>308</v>
      </c>
      <c r="D973" s="407"/>
      <c r="E973" s="407"/>
      <c r="F973" s="711">
        <f>SUM(F974:F977)</f>
        <v>5117</v>
      </c>
      <c r="G973" s="440">
        <f>SUM(G974:G977)</f>
        <v>1706</v>
      </c>
      <c r="H973" s="440">
        <f>SUM(H974:H977)</f>
        <v>666</v>
      </c>
      <c r="I973" s="440">
        <f t="shared" ref="I973:I981" si="646">H973/G973*100</f>
        <v>39.038686987104334</v>
      </c>
      <c r="J973" s="125"/>
      <c r="K973" s="125"/>
      <c r="L973" s="464"/>
      <c r="M973" s="464"/>
      <c r="N973" s="464"/>
      <c r="O973" s="464"/>
      <c r="P973" s="464"/>
      <c r="Q973" s="464"/>
      <c r="R973" s="711"/>
      <c r="S973" s="711"/>
      <c r="T973" s="711"/>
      <c r="U973" s="711"/>
      <c r="V973" s="1602"/>
      <c r="W973" s="711"/>
      <c r="X973" s="711"/>
      <c r="Y973" s="711"/>
      <c r="Z973" s="711"/>
      <c r="AA973" s="711"/>
      <c r="AB973" s="711"/>
      <c r="AC973" s="1841"/>
      <c r="AD973" s="1841"/>
      <c r="AF973" s="1730"/>
    </row>
    <row r="974" spans="1:32" s="70" customFormat="1" ht="35.1" customHeight="1" x14ac:dyDescent="0.25">
      <c r="A974" s="738">
        <v>1</v>
      </c>
      <c r="B974" s="1744">
        <v>1</v>
      </c>
      <c r="C974" s="407" t="s">
        <v>309</v>
      </c>
      <c r="D974" s="407"/>
      <c r="E974" s="407"/>
      <c r="F974" s="711">
        <v>3071</v>
      </c>
      <c r="G974" s="92">
        <f>ROUND(F974/12*$C$3,0)</f>
        <v>1024</v>
      </c>
      <c r="H974" s="440">
        <v>666</v>
      </c>
      <c r="I974" s="440">
        <f t="shared" si="646"/>
        <v>65.0390625</v>
      </c>
      <c r="J974" s="125"/>
      <c r="K974" s="125"/>
      <c r="L974" s="464"/>
      <c r="M974" s="464"/>
      <c r="N974" s="464"/>
      <c r="O974" s="464"/>
      <c r="P974" s="464"/>
      <c r="Q974" s="464"/>
      <c r="R974" s="711"/>
      <c r="S974" s="711"/>
      <c r="T974" s="711"/>
      <c r="U974" s="711"/>
      <c r="V974" s="1602"/>
      <c r="W974" s="711"/>
      <c r="X974" s="711"/>
      <c r="Y974" s="711"/>
      <c r="Z974" s="711"/>
      <c r="AA974" s="711"/>
      <c r="AB974" s="711"/>
      <c r="AC974" s="1841"/>
      <c r="AD974" s="1841"/>
      <c r="AF974" s="1730"/>
    </row>
    <row r="975" spans="1:32" s="70" customFormat="1" ht="35.1" customHeight="1" x14ac:dyDescent="0.25">
      <c r="A975" s="738">
        <v>1</v>
      </c>
      <c r="B975" s="1744">
        <v>1</v>
      </c>
      <c r="C975" s="407" t="s">
        <v>310</v>
      </c>
      <c r="D975" s="407"/>
      <c r="E975" s="407"/>
      <c r="F975" s="711">
        <v>921</v>
      </c>
      <c r="G975" s="92">
        <f>ROUND(F975/12*$C$3,0)</f>
        <v>307</v>
      </c>
      <c r="H975" s="440">
        <v>0</v>
      </c>
      <c r="I975" s="440">
        <f t="shared" si="646"/>
        <v>0</v>
      </c>
      <c r="J975" s="125"/>
      <c r="K975" s="125"/>
      <c r="L975" s="464"/>
      <c r="M975" s="464"/>
      <c r="N975" s="464"/>
      <c r="O975" s="464"/>
      <c r="P975" s="464"/>
      <c r="Q975" s="464"/>
      <c r="R975" s="711"/>
      <c r="S975" s="711"/>
      <c r="T975" s="711"/>
      <c r="U975" s="711"/>
      <c r="V975" s="1602"/>
      <c r="W975" s="711"/>
      <c r="X975" s="711"/>
      <c r="Y975" s="711"/>
      <c r="Z975" s="711"/>
      <c r="AA975" s="711"/>
      <c r="AB975" s="711"/>
      <c r="AC975" s="1841"/>
      <c r="AD975" s="1841"/>
      <c r="AF975" s="1730"/>
    </row>
    <row r="976" spans="1:32" s="70" customFormat="1" ht="51.75" customHeight="1" x14ac:dyDescent="0.25">
      <c r="A976" s="738">
        <v>1</v>
      </c>
      <c r="B976" s="1744">
        <v>1</v>
      </c>
      <c r="C976" s="407" t="s">
        <v>354</v>
      </c>
      <c r="D976" s="407"/>
      <c r="E976" s="407"/>
      <c r="F976" s="711">
        <v>233</v>
      </c>
      <c r="G976" s="92">
        <f>ROUND(F976/12*$C$3,0)</f>
        <v>78</v>
      </c>
      <c r="H976" s="440"/>
      <c r="I976" s="440">
        <f t="shared" si="646"/>
        <v>0</v>
      </c>
      <c r="J976" s="125"/>
      <c r="K976" s="125"/>
      <c r="L976" s="464"/>
      <c r="M976" s="464"/>
      <c r="N976" s="464"/>
      <c r="O976" s="464"/>
      <c r="P976" s="464"/>
      <c r="Q976" s="464"/>
      <c r="R976" s="711"/>
      <c r="S976" s="711"/>
      <c r="T976" s="711"/>
      <c r="U976" s="711"/>
      <c r="V976" s="1602"/>
      <c r="W976" s="711"/>
      <c r="X976" s="711"/>
      <c r="Y976" s="711"/>
      <c r="Z976" s="711"/>
      <c r="AA976" s="711"/>
      <c r="AB976" s="711"/>
      <c r="AC976" s="1841"/>
      <c r="AD976" s="1841"/>
      <c r="AF976" s="1730"/>
    </row>
    <row r="977" spans="1:32" s="70" customFormat="1" ht="52.5" customHeight="1" x14ac:dyDescent="0.25">
      <c r="A977" s="738">
        <v>1</v>
      </c>
      <c r="B977" s="1744">
        <v>1</v>
      </c>
      <c r="C977" s="407" t="s">
        <v>355</v>
      </c>
      <c r="D977" s="407"/>
      <c r="E977" s="407"/>
      <c r="F977" s="711">
        <v>892</v>
      </c>
      <c r="G977" s="92">
        <f>ROUND(F977/12*$C$3,0)</f>
        <v>297</v>
      </c>
      <c r="H977" s="440"/>
      <c r="I977" s="440">
        <f t="shared" si="646"/>
        <v>0</v>
      </c>
      <c r="J977" s="125"/>
      <c r="K977" s="125"/>
      <c r="L977" s="464"/>
      <c r="M977" s="464"/>
      <c r="N977" s="464"/>
      <c r="O977" s="464"/>
      <c r="P977" s="464"/>
      <c r="Q977" s="464"/>
      <c r="R977" s="711"/>
      <c r="S977" s="711"/>
      <c r="T977" s="711"/>
      <c r="U977" s="711"/>
      <c r="V977" s="1602"/>
      <c r="W977" s="711"/>
      <c r="X977" s="711"/>
      <c r="Y977" s="711"/>
      <c r="Z977" s="711"/>
      <c r="AA977" s="711"/>
      <c r="AB977" s="711"/>
      <c r="AC977" s="1841"/>
      <c r="AD977" s="1841"/>
      <c r="AF977" s="1730"/>
    </row>
    <row r="978" spans="1:32" s="70" customFormat="1" ht="49.5" customHeight="1" x14ac:dyDescent="0.25">
      <c r="A978" s="738">
        <v>1</v>
      </c>
      <c r="B978" s="1744">
        <v>1</v>
      </c>
      <c r="C978" s="407" t="s">
        <v>311</v>
      </c>
      <c r="D978" s="407"/>
      <c r="E978" s="407"/>
      <c r="F978" s="711">
        <f>SUM(F979:F981)</f>
        <v>7277</v>
      </c>
      <c r="G978" s="440">
        <f>SUM(G979:G981)</f>
        <v>2426</v>
      </c>
      <c r="H978" s="440">
        <f>SUM(H979:H981)</f>
        <v>586</v>
      </c>
      <c r="I978" s="440">
        <f t="shared" si="646"/>
        <v>24.154987633965376</v>
      </c>
      <c r="J978" s="125"/>
      <c r="K978" s="125"/>
      <c r="L978" s="464"/>
      <c r="M978" s="464"/>
      <c r="N978" s="464"/>
      <c r="O978" s="464"/>
      <c r="P978" s="464"/>
      <c r="Q978" s="464"/>
      <c r="R978" s="711"/>
      <c r="S978" s="711"/>
      <c r="T978" s="711"/>
      <c r="U978" s="711"/>
      <c r="V978" s="1602"/>
      <c r="W978" s="711"/>
      <c r="X978" s="711"/>
      <c r="Y978" s="711"/>
      <c r="Z978" s="711"/>
      <c r="AA978" s="711"/>
      <c r="AB978" s="711">
        <f>AB979+AB980+AB981</f>
        <v>21</v>
      </c>
      <c r="AC978" s="1841">
        <f>AC979+AC980+AC981</f>
        <v>21193.420000000002</v>
      </c>
      <c r="AD978" s="1841">
        <f>AD979+AD980+AD981</f>
        <v>21.193420000000003</v>
      </c>
      <c r="AF978" s="1730"/>
    </row>
    <row r="979" spans="1:32" s="70" customFormat="1" ht="35.1" customHeight="1" x14ac:dyDescent="0.25">
      <c r="A979" s="738">
        <v>1</v>
      </c>
      <c r="B979" s="1744">
        <v>1</v>
      </c>
      <c r="C979" s="407" t="s">
        <v>312</v>
      </c>
      <c r="D979" s="407"/>
      <c r="E979" s="407"/>
      <c r="F979" s="711">
        <v>150</v>
      </c>
      <c r="G979" s="92">
        <f t="shared" ref="G979:G985" si="647">ROUND(F979/12*$C$3,0)</f>
        <v>50</v>
      </c>
      <c r="H979" s="440">
        <v>17</v>
      </c>
      <c r="I979" s="440">
        <f t="shared" si="646"/>
        <v>34</v>
      </c>
      <c r="J979" s="125"/>
      <c r="K979" s="125"/>
      <c r="L979" s="464"/>
      <c r="M979" s="464"/>
      <c r="N979" s="464"/>
      <c r="O979" s="464"/>
      <c r="P979" s="464"/>
      <c r="Q979" s="464"/>
      <c r="R979" s="711"/>
      <c r="S979" s="711"/>
      <c r="T979" s="711"/>
      <c r="U979" s="711"/>
      <c r="V979" s="1602"/>
      <c r="W979" s="711"/>
      <c r="X979" s="711"/>
      <c r="Y979" s="711"/>
      <c r="Z979" s="711"/>
      <c r="AA979" s="711"/>
      <c r="AB979" s="711">
        <v>5</v>
      </c>
      <c r="AC979" s="1841">
        <v>9022.380000000001</v>
      </c>
      <c r="AD979" s="1841">
        <f t="shared" ref="AD979:AD980" si="648">AC979/1000</f>
        <v>9.0223800000000018</v>
      </c>
      <c r="AF979" s="1730"/>
    </row>
    <row r="980" spans="1:32" s="70" customFormat="1" ht="64.5" customHeight="1" x14ac:dyDescent="0.25">
      <c r="A980" s="738">
        <v>1</v>
      </c>
      <c r="B980" s="1744">
        <v>1</v>
      </c>
      <c r="C980" s="407" t="s">
        <v>397</v>
      </c>
      <c r="D980" s="407"/>
      <c r="E980" s="407"/>
      <c r="F980" s="711">
        <v>5627</v>
      </c>
      <c r="G980" s="92">
        <f t="shared" si="647"/>
        <v>1876</v>
      </c>
      <c r="H980" s="440">
        <v>221</v>
      </c>
      <c r="I980" s="440">
        <f t="shared" si="646"/>
        <v>11.780383795309168</v>
      </c>
      <c r="J980" s="125"/>
      <c r="K980" s="125"/>
      <c r="L980" s="464"/>
      <c r="M980" s="464"/>
      <c r="N980" s="464"/>
      <c r="O980" s="464"/>
      <c r="P980" s="464"/>
      <c r="Q980" s="464"/>
      <c r="R980" s="711"/>
      <c r="S980" s="711"/>
      <c r="T980" s="711"/>
      <c r="U980" s="711"/>
      <c r="V980" s="1602"/>
      <c r="W980" s="711"/>
      <c r="X980" s="711"/>
      <c r="Y980" s="711"/>
      <c r="Z980" s="711"/>
      <c r="AA980" s="711"/>
      <c r="AB980" s="711"/>
      <c r="AC980" s="1841"/>
      <c r="AD980" s="1841">
        <f t="shared" si="648"/>
        <v>0</v>
      </c>
      <c r="AF980" s="1730"/>
    </row>
    <row r="981" spans="1:32" s="70" customFormat="1" ht="43.5" customHeight="1" x14ac:dyDescent="0.25">
      <c r="A981" s="738">
        <v>1</v>
      </c>
      <c r="B981" s="1744">
        <v>1</v>
      </c>
      <c r="C981" s="407" t="s">
        <v>322</v>
      </c>
      <c r="D981" s="407"/>
      <c r="E981" s="407"/>
      <c r="F981" s="711">
        <v>1500</v>
      </c>
      <c r="G981" s="92">
        <f t="shared" si="647"/>
        <v>500</v>
      </c>
      <c r="H981" s="440">
        <v>348</v>
      </c>
      <c r="I981" s="440">
        <f t="shared" si="646"/>
        <v>69.599999999999994</v>
      </c>
      <c r="J981" s="125"/>
      <c r="K981" s="125"/>
      <c r="L981" s="464"/>
      <c r="M981" s="464"/>
      <c r="N981" s="464"/>
      <c r="O981" s="464"/>
      <c r="P981" s="464"/>
      <c r="Q981" s="464"/>
      <c r="R981" s="711"/>
      <c r="S981" s="711"/>
      <c r="T981" s="711"/>
      <c r="U981" s="711"/>
      <c r="V981" s="1602"/>
      <c r="W981" s="711"/>
      <c r="X981" s="711"/>
      <c r="Y981" s="711"/>
      <c r="Z981" s="711"/>
      <c r="AA981" s="711"/>
      <c r="AB981" s="711">
        <v>16</v>
      </c>
      <c r="AC981" s="1841">
        <v>12171.04</v>
      </c>
      <c r="AD981" s="1841">
        <f>AC981/1000</f>
        <v>12.171040000000001</v>
      </c>
      <c r="AF981" s="1730"/>
    </row>
    <row r="982" spans="1:32" s="70" customFormat="1" ht="35.1" customHeight="1" x14ac:dyDescent="0.25">
      <c r="A982" s="738">
        <v>1</v>
      </c>
      <c r="B982" s="1744">
        <v>1</v>
      </c>
      <c r="C982" s="407" t="s">
        <v>157</v>
      </c>
      <c r="D982" s="407"/>
      <c r="E982" s="407"/>
      <c r="F982" s="711"/>
      <c r="G982" s="92">
        <f t="shared" si="647"/>
        <v>0</v>
      </c>
      <c r="H982" s="440"/>
      <c r="I982" s="440"/>
      <c r="J982" s="125"/>
      <c r="K982" s="125"/>
      <c r="L982" s="464"/>
      <c r="M982" s="464"/>
      <c r="N982" s="464"/>
      <c r="O982" s="464"/>
      <c r="P982" s="464"/>
      <c r="Q982" s="464"/>
      <c r="R982" s="711"/>
      <c r="S982" s="711"/>
      <c r="T982" s="711"/>
      <c r="U982" s="711"/>
      <c r="V982" s="1602"/>
      <c r="W982" s="711"/>
      <c r="X982" s="711"/>
      <c r="Y982" s="711"/>
      <c r="Z982" s="711"/>
      <c r="AA982" s="711"/>
      <c r="AB982" s="711"/>
      <c r="AC982" s="1841"/>
      <c r="AD982" s="1841"/>
      <c r="AF982" s="1730"/>
    </row>
    <row r="983" spans="1:32" s="70" customFormat="1" ht="35.1" customHeight="1" x14ac:dyDescent="0.25">
      <c r="A983" s="738">
        <v>1</v>
      </c>
      <c r="B983" s="1744">
        <v>1</v>
      </c>
      <c r="C983" s="407" t="s">
        <v>158</v>
      </c>
      <c r="D983" s="407"/>
      <c r="E983" s="407"/>
      <c r="F983" s="711">
        <v>6950</v>
      </c>
      <c r="G983" s="92">
        <f t="shared" si="647"/>
        <v>2317</v>
      </c>
      <c r="H983" s="92">
        <v>2712</v>
      </c>
      <c r="I983" s="440">
        <f>H983/G983*100</f>
        <v>117.04790677600346</v>
      </c>
      <c r="J983" s="125"/>
      <c r="K983" s="125"/>
      <c r="L983" s="464"/>
      <c r="M983" s="464"/>
      <c r="N983" s="464"/>
      <c r="O983" s="464"/>
      <c r="P983" s="464"/>
      <c r="Q983" s="464"/>
      <c r="R983" s="711"/>
      <c r="S983" s="711"/>
      <c r="T983" s="711"/>
      <c r="U983" s="711"/>
      <c r="V983" s="1602"/>
      <c r="W983" s="711"/>
      <c r="X983" s="711"/>
      <c r="Y983" s="711"/>
      <c r="Z983" s="711"/>
      <c r="AA983" s="711"/>
      <c r="AB983" s="711">
        <v>112</v>
      </c>
      <c r="AC983" s="1841">
        <v>90618.079999999987</v>
      </c>
      <c r="AD983" s="1841">
        <f>AC983/1000</f>
        <v>90.618079999999992</v>
      </c>
      <c r="AF983" s="1730"/>
    </row>
    <row r="984" spans="1:32" s="70" customFormat="1" ht="35.1" customHeight="1" x14ac:dyDescent="0.25">
      <c r="A984" s="738">
        <v>1</v>
      </c>
      <c r="B984" s="1744">
        <v>1</v>
      </c>
      <c r="C984" s="407" t="s">
        <v>320</v>
      </c>
      <c r="D984" s="407"/>
      <c r="E984" s="407"/>
      <c r="F984" s="711"/>
      <c r="G984" s="92">
        <f t="shared" si="647"/>
        <v>0</v>
      </c>
      <c r="H984" s="92"/>
      <c r="I984" s="388"/>
      <c r="J984" s="125"/>
      <c r="K984" s="125"/>
      <c r="L984" s="464"/>
      <c r="M984" s="464"/>
      <c r="N984" s="464"/>
      <c r="O984" s="464"/>
      <c r="P984" s="464"/>
      <c r="Q984" s="464"/>
      <c r="R984" s="711"/>
      <c r="S984" s="711"/>
      <c r="T984" s="711"/>
      <c r="U984" s="711"/>
      <c r="V984" s="1602"/>
      <c r="W984" s="711"/>
      <c r="X984" s="711"/>
      <c r="Y984" s="711"/>
      <c r="Z984" s="711"/>
      <c r="AA984" s="711"/>
      <c r="AB984" s="711"/>
      <c r="AC984" s="1841"/>
      <c r="AD984" s="1841"/>
      <c r="AF984" s="1730"/>
    </row>
    <row r="985" spans="1:32" s="70" customFormat="1" ht="35.1" customHeight="1" x14ac:dyDescent="0.25">
      <c r="A985" s="738">
        <v>1</v>
      </c>
      <c r="B985" s="1744">
        <v>1</v>
      </c>
      <c r="C985" s="509" t="s">
        <v>356</v>
      </c>
      <c r="D985" s="509"/>
      <c r="E985" s="407"/>
      <c r="F985" s="711">
        <v>1850</v>
      </c>
      <c r="G985" s="92">
        <f t="shared" si="647"/>
        <v>617</v>
      </c>
      <c r="H985" s="92">
        <v>634</v>
      </c>
      <c r="I985" s="440">
        <f>H985/G985*100</f>
        <v>102.7552674230146</v>
      </c>
      <c r="J985" s="125"/>
      <c r="K985" s="125"/>
      <c r="L985" s="464"/>
      <c r="M985" s="464"/>
      <c r="N985" s="464"/>
      <c r="O985" s="464"/>
      <c r="P985" s="464"/>
      <c r="Q985" s="464"/>
      <c r="R985" s="711"/>
      <c r="S985" s="711"/>
      <c r="T985" s="711"/>
      <c r="U985" s="711"/>
      <c r="V985" s="1602"/>
      <c r="W985" s="711"/>
      <c r="X985" s="711"/>
      <c r="Y985" s="711"/>
      <c r="Z985" s="711"/>
      <c r="AA985" s="711"/>
      <c r="AB985" s="711">
        <v>34</v>
      </c>
      <c r="AC985" s="1841">
        <v>27509.059999999998</v>
      </c>
      <c r="AD985" s="1841">
        <f>AC985/1000</f>
        <v>27.509059999999998</v>
      </c>
      <c r="AF985" s="1730"/>
    </row>
    <row r="986" spans="1:32" s="238" customFormat="1" ht="35.1" customHeight="1" x14ac:dyDescent="0.25">
      <c r="A986" s="738">
        <v>1</v>
      </c>
      <c r="B986" s="1744">
        <v>1</v>
      </c>
      <c r="C986" s="213" t="s">
        <v>165</v>
      </c>
      <c r="D986" s="213"/>
      <c r="E986" s="508"/>
      <c r="F986" s="712">
        <f>F971+F983</f>
        <v>19344</v>
      </c>
      <c r="G986" s="388">
        <f>G971+G983</f>
        <v>6449</v>
      </c>
      <c r="H986" s="388">
        <f>H971+H983</f>
        <v>3964</v>
      </c>
      <c r="I986" s="388">
        <f>H986/G986*100</f>
        <v>61.466894092107303</v>
      </c>
      <c r="J986" s="125"/>
      <c r="K986" s="125"/>
      <c r="L986" s="464"/>
      <c r="M986" s="464"/>
      <c r="N986" s="464"/>
      <c r="O986" s="464"/>
      <c r="P986" s="464"/>
      <c r="Q986" s="464"/>
      <c r="R986" s="644">
        <v>24409.422750000002</v>
      </c>
      <c r="S986" s="644">
        <v>24409.422750000002</v>
      </c>
      <c r="T986" s="644">
        <v>24409.422750000002</v>
      </c>
      <c r="U986" s="644">
        <v>24409.422750000002</v>
      </c>
      <c r="V986" s="1607">
        <f>R986/12*$C$3+(S986-R986)/11*3+(T986-S986)/10*2+(U986-T986)/9*1</f>
        <v>8136.4742500000002</v>
      </c>
      <c r="W986" s="644">
        <f>AA986-Z986</f>
        <v>4188.8937999999998</v>
      </c>
      <c r="X986" s="644"/>
      <c r="Y986" s="644">
        <f>W986-V986</f>
        <v>-3947.5804500000004</v>
      </c>
      <c r="Z986" s="644">
        <v>-125.14761</v>
      </c>
      <c r="AA986" s="644">
        <v>4063.7461899999998</v>
      </c>
      <c r="AB986" s="388">
        <f>AB971+AB983</f>
        <v>133</v>
      </c>
      <c r="AC986" s="644">
        <f t="shared" ref="AC986:AD986" si="649">AC983+AC971</f>
        <v>111811.49999999999</v>
      </c>
      <c r="AD986" s="644">
        <f t="shared" si="649"/>
        <v>111.8115</v>
      </c>
      <c r="AF986" s="767"/>
    </row>
    <row r="987" spans="1:32" s="70" customFormat="1" ht="15" customHeight="1" x14ac:dyDescent="0.25">
      <c r="A987" s="738">
        <v>1</v>
      </c>
      <c r="B987" s="1744">
        <v>1</v>
      </c>
      <c r="C987" s="672" t="s">
        <v>343</v>
      </c>
      <c r="D987" s="672"/>
      <c r="E987" s="672"/>
      <c r="F987" s="2255">
        <f>F986+F969</f>
        <v>129527.8153846154</v>
      </c>
      <c r="G987" s="673">
        <f>G986+G969</f>
        <v>43176.605128205127</v>
      </c>
      <c r="H987" s="673">
        <f>H986+H969</f>
        <v>34418.125641025639</v>
      </c>
      <c r="I987" s="673">
        <f>H987/G987*100</f>
        <v>79.714756495623575</v>
      </c>
      <c r="J987" s="674"/>
      <c r="K987" s="674"/>
      <c r="L987" s="673"/>
      <c r="M987" s="673"/>
      <c r="N987" s="673"/>
      <c r="O987" s="673"/>
      <c r="P987" s="673"/>
      <c r="Q987" s="673"/>
      <c r="R987" s="644">
        <f t="shared" ref="R987:S987" si="650">SUM(R986,R969)</f>
        <v>103508.80675</v>
      </c>
      <c r="S987" s="644">
        <f t="shared" si="650"/>
        <v>103508.80675</v>
      </c>
      <c r="T987" s="644">
        <f t="shared" ref="T987:U987" si="651">SUM(T986,T969)</f>
        <v>103508.80675</v>
      </c>
      <c r="U987" s="644">
        <f t="shared" si="651"/>
        <v>103508.80675</v>
      </c>
      <c r="V987" s="644">
        <f t="shared" ref="V987:AA987" si="652">SUM(V986,V969)</f>
        <v>34502.935583333339</v>
      </c>
      <c r="W987" s="644">
        <f t="shared" si="652"/>
        <v>29962.109779999999</v>
      </c>
      <c r="X987" s="644">
        <f t="shared" si="652"/>
        <v>0</v>
      </c>
      <c r="Y987" s="644">
        <f t="shared" si="652"/>
        <v>-4540.8258033333395</v>
      </c>
      <c r="Z987" s="644">
        <f t="shared" si="652"/>
        <v>-181.48455999999999</v>
      </c>
      <c r="AA987" s="644">
        <f t="shared" si="652"/>
        <v>29780.625219999994</v>
      </c>
      <c r="AB987" s="673">
        <f>AB986+AB969</f>
        <v>2599.4615384615386</v>
      </c>
      <c r="AC987" s="644">
        <f t="shared" ref="AC987:AD987" si="653">SUM(AC986,AC969)</f>
        <v>2283697.5799999991</v>
      </c>
      <c r="AD987" s="644">
        <f t="shared" si="653"/>
        <v>2283.6975799999991</v>
      </c>
      <c r="AF987" s="1730"/>
    </row>
    <row r="988" spans="1:32" s="70" customFormat="1" ht="15" customHeight="1" x14ac:dyDescent="0.25">
      <c r="A988" s="738">
        <v>1</v>
      </c>
      <c r="B988" s="1744">
        <v>1</v>
      </c>
      <c r="C988" s="217" t="s">
        <v>31</v>
      </c>
      <c r="D988" s="217"/>
      <c r="E988" s="217"/>
      <c r="F988" s="2254"/>
      <c r="G988" s="675"/>
      <c r="H988" s="675"/>
      <c r="I988" s="675"/>
      <c r="J988" s="674"/>
      <c r="K988" s="674"/>
      <c r="L988" s="673"/>
      <c r="M988" s="673"/>
      <c r="N988" s="673"/>
      <c r="O988" s="673"/>
      <c r="P988" s="673"/>
      <c r="Q988" s="673"/>
      <c r="R988" s="63"/>
      <c r="S988" s="63"/>
      <c r="T988" s="63"/>
      <c r="U988" s="63"/>
      <c r="V988" s="1599"/>
      <c r="W988" s="63"/>
      <c r="X988" s="63"/>
      <c r="Y988" s="63"/>
      <c r="Z988" s="63"/>
      <c r="AA988" s="63"/>
      <c r="AB988" s="63"/>
      <c r="AC988" s="1836"/>
      <c r="AD988" s="1836"/>
      <c r="AF988" s="1730"/>
    </row>
    <row r="989" spans="1:32" s="70" customFormat="1" ht="15" customHeight="1" x14ac:dyDescent="0.25">
      <c r="A989" s="738">
        <v>1</v>
      </c>
      <c r="B989" s="1744">
        <v>1</v>
      </c>
      <c r="C989" s="124" t="s">
        <v>77</v>
      </c>
      <c r="D989" s="124"/>
      <c r="E989" s="833">
        <v>300</v>
      </c>
      <c r="F989" s="867">
        <v>90</v>
      </c>
      <c r="G989" s="92">
        <f>ROUND(F989/12*$C$3,0)</f>
        <v>30</v>
      </c>
      <c r="H989" s="92">
        <v>36</v>
      </c>
      <c r="I989" s="92">
        <f>H989/G989*100</f>
        <v>120</v>
      </c>
      <c r="J989" s="363">
        <v>10</v>
      </c>
      <c r="K989" s="93">
        <f>N989/H989</f>
        <v>9.5833333333333339</v>
      </c>
      <c r="L989" s="94">
        <f>ROUND(F989*J989,0)</f>
        <v>900</v>
      </c>
      <c r="M989" s="94">
        <f t="shared" ref="M989:M992" si="654">ROUND(L989/12*$C$3,0)</f>
        <v>300</v>
      </c>
      <c r="N989" s="94">
        <f>260+85</f>
        <v>345</v>
      </c>
      <c r="O989" s="94">
        <f>N989/M989*100</f>
        <v>114.99999999999999</v>
      </c>
      <c r="P989" s="94">
        <f>L989/E989</f>
        <v>3</v>
      </c>
      <c r="Q989" s="94">
        <f>N989/$C$3*12/P989</f>
        <v>345</v>
      </c>
      <c r="R989" s="711"/>
      <c r="S989" s="711"/>
      <c r="T989" s="711"/>
      <c r="U989" s="711"/>
      <c r="V989" s="1602"/>
      <c r="W989" s="711"/>
      <c r="X989" s="711"/>
      <c r="Y989" s="711"/>
      <c r="Z989" s="711"/>
      <c r="AA989" s="711"/>
      <c r="AB989" s="711"/>
      <c r="AC989" s="1841"/>
      <c r="AD989" s="1841"/>
      <c r="AF989" s="1730"/>
    </row>
    <row r="990" spans="1:32" s="70" customFormat="1" ht="15" customHeight="1" x14ac:dyDescent="0.25">
      <c r="A990" s="738">
        <v>1</v>
      </c>
      <c r="B990" s="1744">
        <v>1</v>
      </c>
      <c r="C990" s="124" t="s">
        <v>10</v>
      </c>
      <c r="D990" s="124"/>
      <c r="E990" s="833">
        <v>300</v>
      </c>
      <c r="F990" s="867">
        <v>220</v>
      </c>
      <c r="G990" s="92">
        <f>ROUND(F990/12*$C$3,0)</f>
        <v>73</v>
      </c>
      <c r="H990" s="92">
        <v>76</v>
      </c>
      <c r="I990" s="92">
        <f>H990/G990*100</f>
        <v>104.10958904109589</v>
      </c>
      <c r="J990" s="363">
        <v>11</v>
      </c>
      <c r="K990" s="93">
        <f>N990/H990</f>
        <v>12.223684210526315</v>
      </c>
      <c r="L990" s="94">
        <f>ROUND(F990*J990,0)</f>
        <v>2420</v>
      </c>
      <c r="M990" s="94">
        <f t="shared" si="654"/>
        <v>807</v>
      </c>
      <c r="N990" s="94">
        <f>717+212</f>
        <v>929</v>
      </c>
      <c r="O990" s="94">
        <f>N990/M990*100</f>
        <v>115.1177199504337</v>
      </c>
      <c r="P990" s="94">
        <f>L990/E990</f>
        <v>8.0666666666666664</v>
      </c>
      <c r="Q990" s="94">
        <f>N990/$C$3*12/P990</f>
        <v>345.49586776859508</v>
      </c>
      <c r="R990" s="711"/>
      <c r="S990" s="711"/>
      <c r="T990" s="711"/>
      <c r="U990" s="711"/>
      <c r="V990" s="1602"/>
      <c r="W990" s="711"/>
      <c r="X990" s="711"/>
      <c r="Y990" s="711"/>
      <c r="Z990" s="711"/>
      <c r="AA990" s="711"/>
      <c r="AB990" s="711"/>
      <c r="AC990" s="1841"/>
      <c r="AD990" s="1841"/>
      <c r="AF990" s="1730"/>
    </row>
    <row r="991" spans="1:32" s="70" customFormat="1" ht="15" customHeight="1" x14ac:dyDescent="0.25">
      <c r="A991" s="738">
        <v>1</v>
      </c>
      <c r="B991" s="1744">
        <v>1</v>
      </c>
      <c r="C991" s="124" t="s">
        <v>75</v>
      </c>
      <c r="D991" s="124"/>
      <c r="E991" s="833">
        <v>300</v>
      </c>
      <c r="F991" s="867">
        <v>320</v>
      </c>
      <c r="G991" s="92">
        <f>ROUND(F991/12*$C$3,0)</f>
        <v>107</v>
      </c>
      <c r="H991" s="92">
        <v>127</v>
      </c>
      <c r="I991" s="92">
        <f>H991/G991*100</f>
        <v>118.69158878504673</v>
      </c>
      <c r="J991" s="363">
        <v>9</v>
      </c>
      <c r="K991" s="93">
        <f>N991/H991</f>
        <v>9.3622047244094482</v>
      </c>
      <c r="L991" s="94">
        <f>ROUND(F991*J991,0)</f>
        <v>2880</v>
      </c>
      <c r="M991" s="94">
        <f t="shared" si="654"/>
        <v>960</v>
      </c>
      <c r="N991" s="94">
        <f>956+233</f>
        <v>1189</v>
      </c>
      <c r="O991" s="94">
        <f>N991/M991*100</f>
        <v>123.85416666666667</v>
      </c>
      <c r="P991" s="94">
        <f>L991/E991</f>
        <v>9.6</v>
      </c>
      <c r="Q991" s="94">
        <f>N991/$C$3*12/P991</f>
        <v>371.5625</v>
      </c>
      <c r="R991" s="711"/>
      <c r="S991" s="711"/>
      <c r="T991" s="711"/>
      <c r="U991" s="711"/>
      <c r="V991" s="1602"/>
      <c r="W991" s="711"/>
      <c r="X991" s="711"/>
      <c r="Y991" s="711"/>
      <c r="Z991" s="711"/>
      <c r="AA991" s="711"/>
      <c r="AB991" s="711"/>
      <c r="AC991" s="1841"/>
      <c r="AD991" s="1841"/>
      <c r="AF991" s="1730"/>
    </row>
    <row r="992" spans="1:32" s="70" customFormat="1" ht="15" customHeight="1" x14ac:dyDescent="0.25">
      <c r="A992" s="738">
        <v>1</v>
      </c>
      <c r="B992" s="1744">
        <v>1</v>
      </c>
      <c r="C992" s="124" t="s">
        <v>26</v>
      </c>
      <c r="D992" s="124"/>
      <c r="E992" s="833">
        <v>300</v>
      </c>
      <c r="F992" s="867">
        <v>135</v>
      </c>
      <c r="G992" s="92">
        <f>ROUND(F992/12*$C$3,0)</f>
        <v>45</v>
      </c>
      <c r="H992" s="92">
        <v>51</v>
      </c>
      <c r="I992" s="92">
        <f>H992/G992*100</f>
        <v>113.33333333333333</v>
      </c>
      <c r="J992" s="363">
        <v>6.1</v>
      </c>
      <c r="K992" s="93">
        <f>N992/H992</f>
        <v>6.4313725490196081</v>
      </c>
      <c r="L992" s="94">
        <f>ROUND(F992*J992,0)</f>
        <v>824</v>
      </c>
      <c r="M992" s="94">
        <f t="shared" si="654"/>
        <v>275</v>
      </c>
      <c r="N992" s="94">
        <f>246+82</f>
        <v>328</v>
      </c>
      <c r="O992" s="94">
        <f>N992/M992*100</f>
        <v>119.27272727272727</v>
      </c>
      <c r="P992" s="94">
        <f>L992/E992</f>
        <v>2.7466666666666666</v>
      </c>
      <c r="Q992" s="94">
        <f>N992/$C$3*12/P992</f>
        <v>358.25242718446606</v>
      </c>
      <c r="R992" s="711"/>
      <c r="S992" s="711"/>
      <c r="T992" s="711"/>
      <c r="U992" s="711"/>
      <c r="V992" s="1602"/>
      <c r="W992" s="711"/>
      <c r="X992" s="711"/>
      <c r="Y992" s="711"/>
      <c r="Z992" s="711"/>
      <c r="AA992" s="711"/>
      <c r="AB992" s="711"/>
      <c r="AC992" s="1841"/>
      <c r="AD992" s="1841"/>
      <c r="AF992" s="1730"/>
    </row>
    <row r="993" spans="1:267" s="70" customFormat="1" ht="15" customHeight="1" x14ac:dyDescent="0.25">
      <c r="A993" s="738">
        <v>1</v>
      </c>
      <c r="B993" s="1744">
        <v>1</v>
      </c>
      <c r="C993" s="508" t="s">
        <v>13</v>
      </c>
      <c r="D993" s="508"/>
      <c r="E993" s="508"/>
      <c r="F993" s="2202">
        <f>SUM(F989:F992)</f>
        <v>765</v>
      </c>
      <c r="G993" s="412">
        <f>SUM(G989:G992)</f>
        <v>255</v>
      </c>
      <c r="H993" s="412">
        <f>SUM(H989:H992)</f>
        <v>290</v>
      </c>
      <c r="I993" s="412">
        <f>H993/G993*100</f>
        <v>113.72549019607843</v>
      </c>
      <c r="J993" s="678">
        <f>IF(F993=0,0,L993/F993)</f>
        <v>9.1816993464052281</v>
      </c>
      <c r="K993" s="117">
        <f>N993/H993</f>
        <v>9.6241379310344826</v>
      </c>
      <c r="L993" s="412">
        <f>SUM(L989:L992)</f>
        <v>7024</v>
      </c>
      <c r="M993" s="412">
        <f>SUM(M989:M992)</f>
        <v>2342</v>
      </c>
      <c r="N993" s="412">
        <f>SUM(N989:N992)</f>
        <v>2791</v>
      </c>
      <c r="O993" s="94">
        <f>N993/M993*100</f>
        <v>119.17164816396242</v>
      </c>
      <c r="P993" s="281">
        <f>SUM(P989:P992)</f>
        <v>23.41333333333333</v>
      </c>
      <c r="Q993" s="94">
        <f>N993/$C$3*12/P993</f>
        <v>357.61674259681098</v>
      </c>
      <c r="R993" s="412"/>
      <c r="S993" s="412"/>
      <c r="T993" s="412"/>
      <c r="U993" s="412"/>
      <c r="V993" s="1616"/>
      <c r="W993" s="412"/>
      <c r="X993" s="412"/>
      <c r="Y993" s="412"/>
      <c r="Z993" s="412"/>
      <c r="AA993" s="412"/>
      <c r="AB993" s="412"/>
      <c r="AC993" s="1862"/>
      <c r="AD993" s="1862"/>
      <c r="AF993" s="1730"/>
    </row>
    <row r="994" spans="1:267" s="70" customFormat="1" ht="15" customHeight="1" x14ac:dyDescent="0.25">
      <c r="A994" s="738">
        <v>1</v>
      </c>
      <c r="B994" s="1744">
        <v>1</v>
      </c>
      <c r="C994" s="217" t="s">
        <v>148</v>
      </c>
      <c r="D994" s="217"/>
      <c r="E994" s="508"/>
      <c r="F994" s="2202"/>
      <c r="G994" s="412"/>
      <c r="H994" s="412"/>
      <c r="I994" s="412"/>
      <c r="J994" s="678"/>
      <c r="K994" s="117"/>
      <c r="L994" s="412"/>
      <c r="M994" s="412"/>
      <c r="N994" s="412"/>
      <c r="O994" s="94"/>
      <c r="P994" s="94"/>
      <c r="Q994" s="94"/>
      <c r="R994" s="412"/>
      <c r="S994" s="412"/>
      <c r="T994" s="412"/>
      <c r="U994" s="412"/>
      <c r="V994" s="1616"/>
      <c r="W994" s="412"/>
      <c r="X994" s="412"/>
      <c r="Y994" s="412"/>
      <c r="Z994" s="412"/>
      <c r="AA994" s="412"/>
      <c r="AB994" s="412"/>
      <c r="AC994" s="1862"/>
      <c r="AD994" s="1862"/>
      <c r="AF994" s="1730"/>
    </row>
    <row r="995" spans="1:267" s="70" customFormat="1" ht="15" customHeight="1" x14ac:dyDescent="0.25">
      <c r="A995" s="738">
        <v>1</v>
      </c>
      <c r="B995" s="1744">
        <v>1</v>
      </c>
      <c r="C995" s="150" t="s">
        <v>55</v>
      </c>
      <c r="D995" s="150"/>
      <c r="E995" s="833">
        <v>240</v>
      </c>
      <c r="F995" s="867">
        <v>460</v>
      </c>
      <c r="G995" s="92">
        <f>ROUND(F995/12*$C$3,0)</f>
        <v>153</v>
      </c>
      <c r="H995" s="92">
        <v>180</v>
      </c>
      <c r="I995" s="92">
        <f t="shared" ref="I995:I1003" si="655">H995/G995*100</f>
        <v>117.64705882352942</v>
      </c>
      <c r="J995" s="501">
        <v>8</v>
      </c>
      <c r="K995" s="93">
        <f>N995/H995</f>
        <v>8.1388888888888893</v>
      </c>
      <c r="L995" s="94">
        <f>ROUND(F995*J995,0)</f>
        <v>3680</v>
      </c>
      <c r="M995" s="94">
        <f t="shared" ref="M995:M996" si="656">ROUND(L995/12*$C$3,0)</f>
        <v>1227</v>
      </c>
      <c r="N995" s="94">
        <f>1078+387</f>
        <v>1465</v>
      </c>
      <c r="O995" s="94">
        <f>N995/M995*100</f>
        <v>119.39690301548491</v>
      </c>
      <c r="P995" s="94">
        <f>ROUND(L995/E995,0)</f>
        <v>15</v>
      </c>
      <c r="Q995" s="94">
        <f>N995/$C$3*12/P995</f>
        <v>293</v>
      </c>
      <c r="R995" s="711"/>
      <c r="S995" s="711"/>
      <c r="T995" s="711"/>
      <c r="U995" s="711"/>
      <c r="V995" s="1616"/>
      <c r="W995" s="412"/>
      <c r="X995" s="412"/>
      <c r="Y995" s="412"/>
      <c r="Z995" s="711"/>
      <c r="AA995" s="711"/>
      <c r="AB995" s="711"/>
      <c r="AC995" s="1841"/>
      <c r="AD995" s="1841"/>
      <c r="AF995" s="1730"/>
    </row>
    <row r="996" spans="1:267" s="70" customFormat="1" ht="15" customHeight="1" x14ac:dyDescent="0.25">
      <c r="A996" s="738">
        <v>1</v>
      </c>
      <c r="B996" s="1744">
        <v>1</v>
      </c>
      <c r="C996" s="150" t="s">
        <v>6</v>
      </c>
      <c r="D996" s="150"/>
      <c r="E996" s="833">
        <v>240</v>
      </c>
      <c r="F996" s="867">
        <v>65</v>
      </c>
      <c r="G996" s="92">
        <f>ROUND(F996/12*$C$3,0)</f>
        <v>22</v>
      </c>
      <c r="H996" s="92">
        <v>34</v>
      </c>
      <c r="I996" s="92">
        <f t="shared" si="655"/>
        <v>154.54545454545453</v>
      </c>
      <c r="J996" s="501">
        <v>3</v>
      </c>
      <c r="K996" s="93">
        <f>N996/H996</f>
        <v>3.0588235294117645</v>
      </c>
      <c r="L996" s="94">
        <f>ROUND(F996*J996,0)</f>
        <v>195</v>
      </c>
      <c r="M996" s="94">
        <f t="shared" si="656"/>
        <v>65</v>
      </c>
      <c r="N996" s="94">
        <f>90+14</f>
        <v>104</v>
      </c>
      <c r="O996" s="94">
        <f>N996/M996*100</f>
        <v>160</v>
      </c>
      <c r="P996" s="94">
        <f>ROUND(L996/E996,0)</f>
        <v>1</v>
      </c>
      <c r="Q996" s="94">
        <f>N996/$C$3*12/P996</f>
        <v>312</v>
      </c>
      <c r="R996" s="711"/>
      <c r="S996" s="711"/>
      <c r="T996" s="711"/>
      <c r="U996" s="711"/>
      <c r="V996" s="1616"/>
      <c r="W996" s="412"/>
      <c r="X996" s="412"/>
      <c r="Y996" s="412"/>
      <c r="Z996" s="711"/>
      <c r="AA996" s="711"/>
      <c r="AB996" s="711"/>
      <c r="AC996" s="1841"/>
      <c r="AD996" s="1841"/>
      <c r="AF996" s="1730"/>
    </row>
    <row r="997" spans="1:267" s="96" customFormat="1" ht="15" customHeight="1" x14ac:dyDescent="0.25">
      <c r="A997" s="738">
        <v>1</v>
      </c>
      <c r="B997" s="1744">
        <v>1</v>
      </c>
      <c r="C997" s="280" t="s">
        <v>187</v>
      </c>
      <c r="D997" s="823"/>
      <c r="E997" s="679"/>
      <c r="F997" s="2202">
        <f>SUM(F995:F996)</f>
        <v>525</v>
      </c>
      <c r="G997" s="412">
        <f>SUM(G995:G996)</f>
        <v>175</v>
      </c>
      <c r="H997" s="412">
        <f>SUM(H995:H996)</f>
        <v>214</v>
      </c>
      <c r="I997" s="116">
        <f t="shared" si="655"/>
        <v>122.28571428571429</v>
      </c>
      <c r="J997" s="801">
        <f>L997/F997</f>
        <v>7.3809523809523814</v>
      </c>
      <c r="K997" s="93">
        <f>N997/H997</f>
        <v>7.3317757009345792</v>
      </c>
      <c r="L997" s="412">
        <f>SUM(L995:L996)</f>
        <v>3875</v>
      </c>
      <c r="M997" s="412">
        <f>SUM(M995:M996)</f>
        <v>1292</v>
      </c>
      <c r="N997" s="412">
        <f>SUM(N995:N996)</f>
        <v>1569</v>
      </c>
      <c r="O997" s="118">
        <f>N997/M997*100</f>
        <v>121.43962848297214</v>
      </c>
      <c r="P997" s="412">
        <f>SUM(P995:P996)</f>
        <v>16</v>
      </c>
      <c r="Q997" s="94">
        <f>N997/$C$3*12/P997</f>
        <v>294.1875</v>
      </c>
      <c r="R997" s="712"/>
      <c r="S997" s="712"/>
      <c r="T997" s="712"/>
      <c r="U997" s="712"/>
      <c r="V997" s="1616"/>
      <c r="W997" s="412"/>
      <c r="X997" s="412"/>
      <c r="Y997" s="412"/>
      <c r="Z997" s="118"/>
      <c r="AA997" s="118"/>
      <c r="AB997" s="118"/>
      <c r="AC997" s="1849"/>
      <c r="AD997" s="1849"/>
      <c r="AF997" s="2424"/>
    </row>
    <row r="998" spans="1:267" s="70" customFormat="1" ht="29.25" customHeight="1" x14ac:dyDescent="0.25">
      <c r="A998" s="738">
        <v>1</v>
      </c>
      <c r="B998" s="1744">
        <v>1</v>
      </c>
      <c r="C998" s="590" t="s">
        <v>172</v>
      </c>
      <c r="D998" s="590"/>
      <c r="E998" s="590"/>
      <c r="F998" s="2202">
        <f>SUM(F997,F993)</f>
        <v>1290</v>
      </c>
      <c r="G998" s="644">
        <f>SUM(G997,G993)</f>
        <v>430</v>
      </c>
      <c r="H998" s="644">
        <f>SUM(H997,H993)</f>
        <v>504</v>
      </c>
      <c r="I998" s="644">
        <f t="shared" si="655"/>
        <v>117.2093023255814</v>
      </c>
      <c r="J998" s="644">
        <f>L998/F998</f>
        <v>8.4488372093023258</v>
      </c>
      <c r="K998" s="644">
        <f>SUM(K997,K993)</f>
        <v>16.955913631969061</v>
      </c>
      <c r="L998" s="644">
        <f>SUM(L997,L993)</f>
        <v>10899</v>
      </c>
      <c r="M998" s="644">
        <f>SUM(M997,M993)</f>
        <v>3634</v>
      </c>
      <c r="N998" s="644">
        <f>SUM(N997,N993)</f>
        <v>4360</v>
      </c>
      <c r="O998" s="94">
        <f>N998/M998*100</f>
        <v>119.97798569069896</v>
      </c>
      <c r="P998" s="644">
        <f>SUM(P997,P993)</f>
        <v>39.413333333333327</v>
      </c>
      <c r="Q998" s="94">
        <f>N998/$C$3*12/P998</f>
        <v>331.86738836265226</v>
      </c>
      <c r="R998" s="644">
        <v>22432.397568</v>
      </c>
      <c r="S998" s="644">
        <v>22432.397568</v>
      </c>
      <c r="T998" s="644">
        <v>22432.397568</v>
      </c>
      <c r="U998" s="644">
        <v>22432.397568</v>
      </c>
      <c r="V998" s="1607">
        <f>R998/12*$C$3+(S998-R998)/11*3+(T998-S998)/10*2+(U998-T998)/9*1</f>
        <v>7477.4658559999998</v>
      </c>
      <c r="W998" s="412">
        <f>AA998-Z998</f>
        <v>8972.5155000000013</v>
      </c>
      <c r="X998" s="412"/>
      <c r="Y998" s="412">
        <f>W998-V998</f>
        <v>1495.0496440000015</v>
      </c>
      <c r="Z998" s="644">
        <v>-26.767209999999999</v>
      </c>
      <c r="AA998" s="644">
        <v>8945.7482900000014</v>
      </c>
      <c r="AB998" s="644"/>
      <c r="AC998" s="1845"/>
      <c r="AD998" s="1845"/>
      <c r="AF998" s="1730"/>
    </row>
    <row r="999" spans="1:267" s="70" customFormat="1" ht="29.25" customHeight="1" x14ac:dyDescent="0.25">
      <c r="A999" s="738">
        <v>1</v>
      </c>
      <c r="B999" s="1744">
        <v>1</v>
      </c>
      <c r="C999" s="590" t="s">
        <v>326</v>
      </c>
      <c r="D999" s="590"/>
      <c r="E999" s="590"/>
      <c r="F999" s="2203">
        <f>F1000</f>
        <v>6800</v>
      </c>
      <c r="G999" s="644">
        <f>G1000</f>
        <v>2267</v>
      </c>
      <c r="H999" s="644">
        <f>H1000</f>
        <v>2432</v>
      </c>
      <c r="I999" s="644">
        <f t="shared" si="655"/>
        <v>107.27834142037935</v>
      </c>
      <c r="J999" s="680"/>
      <c r="K999" s="835"/>
      <c r="L999" s="645"/>
      <c r="M999" s="645"/>
      <c r="N999" s="645"/>
      <c r="O999" s="100"/>
      <c r="P999" s="645"/>
      <c r="Q999" s="100"/>
      <c r="R999" s="645"/>
      <c r="S999" s="645"/>
      <c r="T999" s="645"/>
      <c r="U999" s="645"/>
      <c r="V999" s="1607"/>
      <c r="W999" s="432"/>
      <c r="X999" s="432"/>
      <c r="Y999" s="432"/>
      <c r="Z999" s="645"/>
      <c r="AA999" s="645"/>
      <c r="AB999" s="645">
        <v>131</v>
      </c>
      <c r="AC999" s="1850">
        <v>410391.21000000008</v>
      </c>
      <c r="AD999" s="1841">
        <f>AC999/1000</f>
        <v>410.39121000000006</v>
      </c>
      <c r="AF999" s="1730"/>
    </row>
    <row r="1000" spans="1:267" s="70" customFormat="1" ht="29.25" customHeight="1" x14ac:dyDescent="0.25">
      <c r="A1000" s="738">
        <v>1</v>
      </c>
      <c r="B1000" s="1744">
        <v>1</v>
      </c>
      <c r="C1000" s="687" t="s">
        <v>327</v>
      </c>
      <c r="D1000" s="687"/>
      <c r="E1000" s="687"/>
      <c r="F1000" s="2246">
        <v>6800</v>
      </c>
      <c r="G1000" s="756">
        <f>ROUND(F1000/12*$C$3,0)</f>
        <v>2267</v>
      </c>
      <c r="H1000" s="756">
        <f>H1003-H1001</f>
        <v>2432</v>
      </c>
      <c r="I1000" s="756">
        <f t="shared" si="655"/>
        <v>107.27834142037935</v>
      </c>
      <c r="J1000" s="570"/>
      <c r="K1000" s="835"/>
      <c r="L1000" s="750"/>
      <c r="M1000" s="750"/>
      <c r="N1000" s="750"/>
      <c r="O1000" s="100"/>
      <c r="P1000" s="750"/>
      <c r="Q1000" s="100"/>
      <c r="R1000" s="750"/>
      <c r="S1000" s="750"/>
      <c r="T1000" s="750"/>
      <c r="U1000" s="750"/>
      <c r="V1000" s="1607"/>
      <c r="W1000" s="843"/>
      <c r="X1000" s="843"/>
      <c r="Y1000" s="843"/>
      <c r="Z1000" s="750"/>
      <c r="AA1000" s="750"/>
      <c r="AB1000" s="750"/>
      <c r="AC1000" s="1864"/>
      <c r="AD1000" s="1864"/>
      <c r="AF1000" s="1730"/>
    </row>
    <row r="1001" spans="1:267" s="70" customFormat="1" ht="29.25" customHeight="1" x14ac:dyDescent="0.25">
      <c r="A1001" s="738">
        <v>1</v>
      </c>
      <c r="B1001" s="1744">
        <v>1</v>
      </c>
      <c r="C1001" s="590" t="s">
        <v>328</v>
      </c>
      <c r="D1001" s="590"/>
      <c r="E1001" s="590"/>
      <c r="F1001" s="2203">
        <f>F1002</f>
        <v>10</v>
      </c>
      <c r="G1001" s="644">
        <f>G1002</f>
        <v>3</v>
      </c>
      <c r="H1001" s="644">
        <f>H1002</f>
        <v>5</v>
      </c>
      <c r="I1001" s="644">
        <f t="shared" si="655"/>
        <v>166.66666666666669</v>
      </c>
      <c r="J1001" s="680"/>
      <c r="K1001" s="835"/>
      <c r="L1001" s="645"/>
      <c r="M1001" s="645"/>
      <c r="N1001" s="645"/>
      <c r="O1001" s="100"/>
      <c r="P1001" s="645"/>
      <c r="Q1001" s="100"/>
      <c r="R1001" s="645"/>
      <c r="S1001" s="645"/>
      <c r="T1001" s="645"/>
      <c r="U1001" s="645"/>
      <c r="V1001" s="1607"/>
      <c r="W1001" s="432"/>
      <c r="X1001" s="432"/>
      <c r="Y1001" s="432"/>
      <c r="Z1001" s="645"/>
      <c r="AA1001" s="645"/>
      <c r="AB1001" s="645"/>
      <c r="AC1001" s="1850"/>
      <c r="AD1001" s="1850"/>
      <c r="AF1001" s="1730"/>
    </row>
    <row r="1002" spans="1:267" s="70" customFormat="1" ht="29.25" customHeight="1" x14ac:dyDescent="0.25">
      <c r="A1002" s="738">
        <v>1</v>
      </c>
      <c r="B1002" s="1744">
        <v>1</v>
      </c>
      <c r="C1002" s="687" t="s">
        <v>329</v>
      </c>
      <c r="D1002" s="687"/>
      <c r="E1002" s="687"/>
      <c r="F1002" s="2246">
        <v>10</v>
      </c>
      <c r="G1002" s="756">
        <f>ROUND(F1002/12*$C$3,0)</f>
        <v>3</v>
      </c>
      <c r="H1002" s="756">
        <v>5</v>
      </c>
      <c r="I1002" s="756">
        <f t="shared" si="655"/>
        <v>166.66666666666669</v>
      </c>
      <c r="J1002" s="570"/>
      <c r="K1002" s="835"/>
      <c r="L1002" s="750"/>
      <c r="M1002" s="750"/>
      <c r="N1002" s="750"/>
      <c r="O1002" s="100"/>
      <c r="P1002" s="750"/>
      <c r="Q1002" s="100"/>
      <c r="R1002" s="750"/>
      <c r="S1002" s="750"/>
      <c r="T1002" s="750"/>
      <c r="U1002" s="750"/>
      <c r="V1002" s="1607"/>
      <c r="W1002" s="843"/>
      <c r="X1002" s="843"/>
      <c r="Y1002" s="843"/>
      <c r="Z1002" s="750"/>
      <c r="AA1002" s="750"/>
      <c r="AB1002" s="750"/>
      <c r="AC1002" s="1864"/>
      <c r="AD1002" s="1864"/>
      <c r="AF1002" s="1730"/>
    </row>
    <row r="1003" spans="1:267" s="70" customFormat="1" ht="29.25" customHeight="1" x14ac:dyDescent="0.25">
      <c r="A1003" s="738"/>
      <c r="B1003" s="1744"/>
      <c r="C1003" s="590" t="s">
        <v>344</v>
      </c>
      <c r="D1003" s="590"/>
      <c r="E1003" s="590"/>
      <c r="F1003" s="2203">
        <f>SUM(F999,F1001)</f>
        <v>6810</v>
      </c>
      <c r="G1003" s="645">
        <f>SUM(G999,G1001)</f>
        <v>2270</v>
      </c>
      <c r="H1003" s="644">
        <v>2437</v>
      </c>
      <c r="I1003" s="644">
        <f t="shared" si="655"/>
        <v>107.35682819383261</v>
      </c>
      <c r="J1003" s="570"/>
      <c r="K1003" s="835"/>
      <c r="L1003" s="750"/>
      <c r="M1003" s="750"/>
      <c r="N1003" s="750"/>
      <c r="O1003" s="100"/>
      <c r="P1003" s="750"/>
      <c r="Q1003" s="100"/>
      <c r="R1003" s="750">
        <v>25731.628659999998</v>
      </c>
      <c r="S1003" s="750">
        <v>25731.628659999998</v>
      </c>
      <c r="T1003" s="750">
        <v>25731.628659999998</v>
      </c>
      <c r="U1003" s="750">
        <v>25731.628659999998</v>
      </c>
      <c r="V1003" s="1680">
        <f>R1003/12*$C$3+(S1003-R1003)/11*3+(T1003-S1003)/10*2+(U1003-T1003)/9*1</f>
        <v>8577.2095533333322</v>
      </c>
      <c r="W1003" s="843">
        <f>AA1003-Z1003</f>
        <v>8666.7717699999994</v>
      </c>
      <c r="X1003" s="843"/>
      <c r="Y1003" s="843">
        <f>W1003-V1003</f>
        <v>89.562216666667155</v>
      </c>
      <c r="Z1003" s="750">
        <v>-69.488559999999993</v>
      </c>
      <c r="AA1003" s="750">
        <v>8597.2832099999996</v>
      </c>
      <c r="AB1003" s="750">
        <f>AB999</f>
        <v>131</v>
      </c>
      <c r="AC1003" s="750">
        <f>AC999</f>
        <v>410391.21000000008</v>
      </c>
      <c r="AD1003" s="1841">
        <f>AC1003/1000</f>
        <v>410.39121000000006</v>
      </c>
      <c r="AF1003" s="1730"/>
    </row>
    <row r="1004" spans="1:267" s="791" customFormat="1" ht="15.75" thickBot="1" x14ac:dyDescent="0.3">
      <c r="A1004" s="738">
        <v>1</v>
      </c>
      <c r="B1004" s="1744">
        <v>1</v>
      </c>
      <c r="C1004" s="856" t="s">
        <v>17</v>
      </c>
      <c r="D1004" s="856"/>
      <c r="E1004" s="859"/>
      <c r="F1004" s="2270"/>
      <c r="G1004" s="857"/>
      <c r="H1004" s="857"/>
      <c r="I1004" s="749"/>
      <c r="J1004" s="858"/>
      <c r="K1004" s="858"/>
      <c r="L1004" s="859"/>
      <c r="M1004" s="859"/>
      <c r="N1004" s="860">
        <f>SUM(N998,N957)</f>
        <v>14536</v>
      </c>
      <c r="O1004" s="859"/>
      <c r="P1004" s="859"/>
      <c r="Q1004" s="859"/>
      <c r="R1004" s="755">
        <f>SUM(R1003,R998,R987,R957)</f>
        <v>287029.60154599999</v>
      </c>
      <c r="S1004" s="755">
        <f>SUM(S1003,S998,S987,S957)</f>
        <v>287029.60154599999</v>
      </c>
      <c r="T1004" s="755">
        <f>SUM(T1003,T998,T987,T957)</f>
        <v>287029.60154599999</v>
      </c>
      <c r="U1004" s="755">
        <f>SUM(U1003,U998,U987,U957)</f>
        <v>287029.60154599999</v>
      </c>
      <c r="V1004" s="1657">
        <f t="shared" ref="V1004:AA1004" si="657">SUM(V1003,V998,V987,V957)</f>
        <v>95676.533848666673</v>
      </c>
      <c r="W1004" s="860">
        <f t="shared" si="657"/>
        <v>94730.703139999998</v>
      </c>
      <c r="X1004" s="860">
        <f t="shared" si="657"/>
        <v>0</v>
      </c>
      <c r="Y1004" s="860">
        <f t="shared" si="657"/>
        <v>-945.83070866667003</v>
      </c>
      <c r="Z1004" s="860">
        <f t="shared" si="657"/>
        <v>-1283.30952</v>
      </c>
      <c r="AA1004" s="860">
        <f t="shared" si="657"/>
        <v>93447.393619999988</v>
      </c>
      <c r="AB1004" s="860"/>
      <c r="AC1004" s="860">
        <f t="shared" ref="AC1004:AD1004" si="658">SUM(AC1003,AC998,AC987,AC957)</f>
        <v>2694088.7899999991</v>
      </c>
      <c r="AD1004" s="860">
        <f t="shared" si="658"/>
        <v>2694.0887899999993</v>
      </c>
      <c r="AE1004" s="238"/>
      <c r="AF1004" s="767"/>
      <c r="AG1004" s="238"/>
      <c r="AH1004" s="238"/>
      <c r="AI1004" s="238"/>
      <c r="AJ1004" s="238"/>
      <c r="AK1004" s="238"/>
      <c r="AL1004" s="238"/>
      <c r="AM1004" s="238"/>
      <c r="AN1004" s="238"/>
      <c r="AO1004" s="238"/>
      <c r="AP1004" s="238"/>
      <c r="AQ1004" s="238"/>
      <c r="AR1004" s="238"/>
      <c r="AS1004" s="238"/>
      <c r="AT1004" s="238"/>
      <c r="AU1004" s="238"/>
      <c r="AV1004" s="238"/>
      <c r="AW1004" s="238"/>
      <c r="AX1004" s="238"/>
      <c r="AY1004" s="238"/>
      <c r="AZ1004" s="238"/>
      <c r="BA1004" s="238"/>
      <c r="BB1004" s="238"/>
      <c r="BC1004" s="238"/>
      <c r="BD1004" s="238"/>
      <c r="BE1004" s="238"/>
      <c r="BF1004" s="238"/>
      <c r="BG1004" s="238"/>
      <c r="BH1004" s="238"/>
      <c r="BI1004" s="238"/>
      <c r="BJ1004" s="238"/>
      <c r="BK1004" s="238"/>
      <c r="BL1004" s="238"/>
      <c r="BM1004" s="238"/>
      <c r="BN1004" s="238"/>
      <c r="BO1004" s="238"/>
      <c r="BP1004" s="238"/>
      <c r="BQ1004" s="238"/>
      <c r="BR1004" s="238"/>
      <c r="BS1004" s="238"/>
      <c r="BT1004" s="238"/>
      <c r="BU1004" s="238"/>
      <c r="BV1004" s="238"/>
      <c r="BW1004" s="238"/>
      <c r="BX1004" s="238"/>
      <c r="BY1004" s="238"/>
      <c r="BZ1004" s="238"/>
      <c r="CA1004" s="238"/>
      <c r="CB1004" s="238"/>
      <c r="CC1004" s="238"/>
      <c r="CD1004" s="238"/>
      <c r="CE1004" s="238"/>
      <c r="CF1004" s="238"/>
      <c r="CG1004" s="238"/>
      <c r="CH1004" s="238"/>
      <c r="CI1004" s="238"/>
      <c r="CJ1004" s="238"/>
      <c r="CK1004" s="238"/>
      <c r="CL1004" s="238"/>
      <c r="CM1004" s="238"/>
      <c r="CN1004" s="238"/>
      <c r="CO1004" s="238"/>
      <c r="CP1004" s="238"/>
      <c r="CQ1004" s="238"/>
      <c r="CR1004" s="238"/>
      <c r="CS1004" s="238"/>
      <c r="CT1004" s="238"/>
      <c r="CU1004" s="238"/>
      <c r="CV1004" s="238"/>
      <c r="CW1004" s="238"/>
      <c r="CX1004" s="238"/>
      <c r="CY1004" s="238"/>
      <c r="CZ1004" s="238"/>
      <c r="DA1004" s="238"/>
      <c r="DB1004" s="238"/>
      <c r="DC1004" s="238"/>
      <c r="DD1004" s="238"/>
      <c r="DE1004" s="238"/>
      <c r="DF1004" s="238"/>
      <c r="DG1004" s="238"/>
      <c r="DH1004" s="238"/>
      <c r="DI1004" s="238"/>
      <c r="DJ1004" s="238"/>
      <c r="DK1004" s="238"/>
      <c r="DL1004" s="238"/>
      <c r="DM1004" s="238"/>
      <c r="DN1004" s="238"/>
      <c r="DO1004" s="238"/>
      <c r="DP1004" s="238"/>
      <c r="DQ1004" s="238"/>
      <c r="DR1004" s="238"/>
      <c r="DS1004" s="238"/>
      <c r="DT1004" s="238"/>
      <c r="DU1004" s="238"/>
      <c r="DV1004" s="238"/>
      <c r="DW1004" s="238"/>
      <c r="DX1004" s="238"/>
      <c r="DY1004" s="238"/>
      <c r="DZ1004" s="238"/>
      <c r="EA1004" s="238"/>
      <c r="EB1004" s="238"/>
      <c r="EC1004" s="238"/>
      <c r="ED1004" s="238"/>
      <c r="EE1004" s="238"/>
      <c r="EF1004" s="238"/>
      <c r="EG1004" s="238"/>
      <c r="EH1004" s="238"/>
      <c r="EI1004" s="238"/>
      <c r="EJ1004" s="238"/>
      <c r="EK1004" s="238"/>
      <c r="EL1004" s="238"/>
      <c r="EM1004" s="238"/>
      <c r="EN1004" s="238"/>
      <c r="EO1004" s="238"/>
      <c r="EP1004" s="238"/>
      <c r="EQ1004" s="238"/>
      <c r="ER1004" s="238"/>
      <c r="ES1004" s="238"/>
      <c r="ET1004" s="238"/>
      <c r="EU1004" s="238"/>
      <c r="EV1004" s="238"/>
      <c r="EW1004" s="238"/>
      <c r="EX1004" s="238"/>
      <c r="EY1004" s="238"/>
      <c r="EZ1004" s="238"/>
      <c r="FA1004" s="238"/>
      <c r="FB1004" s="238"/>
      <c r="FC1004" s="238"/>
      <c r="FD1004" s="238"/>
      <c r="FE1004" s="238"/>
      <c r="FF1004" s="238"/>
      <c r="FG1004" s="238"/>
      <c r="FH1004" s="238"/>
      <c r="FI1004" s="238"/>
      <c r="FJ1004" s="238"/>
      <c r="FK1004" s="238"/>
      <c r="FL1004" s="238"/>
      <c r="FM1004" s="238"/>
      <c r="FN1004" s="238"/>
      <c r="FO1004" s="238"/>
      <c r="FP1004" s="238"/>
      <c r="FQ1004" s="238"/>
      <c r="FR1004" s="238"/>
      <c r="FS1004" s="238"/>
      <c r="FT1004" s="238"/>
      <c r="FU1004" s="238"/>
      <c r="FV1004" s="238"/>
      <c r="FW1004" s="238"/>
      <c r="FX1004" s="238"/>
      <c r="FY1004" s="238"/>
      <c r="FZ1004" s="238"/>
      <c r="GA1004" s="238"/>
      <c r="GB1004" s="238"/>
      <c r="GC1004" s="238"/>
      <c r="GD1004" s="238"/>
      <c r="GE1004" s="238"/>
      <c r="GF1004" s="238"/>
      <c r="GG1004" s="238"/>
      <c r="GH1004" s="238"/>
      <c r="GI1004" s="238"/>
      <c r="GJ1004" s="238"/>
      <c r="GK1004" s="238"/>
      <c r="GL1004" s="238"/>
      <c r="GM1004" s="238"/>
      <c r="GN1004" s="238"/>
      <c r="GO1004" s="238"/>
      <c r="GP1004" s="238"/>
      <c r="GQ1004" s="238"/>
      <c r="GR1004" s="238"/>
      <c r="GS1004" s="238"/>
      <c r="GT1004" s="238"/>
      <c r="GU1004" s="238"/>
      <c r="GV1004" s="238"/>
      <c r="GW1004" s="238"/>
      <c r="GX1004" s="238"/>
      <c r="GY1004" s="238"/>
      <c r="GZ1004" s="238"/>
      <c r="HA1004" s="238"/>
      <c r="HB1004" s="238"/>
      <c r="HC1004" s="238"/>
      <c r="HD1004" s="238"/>
      <c r="HE1004" s="238"/>
      <c r="HF1004" s="238"/>
      <c r="HG1004" s="238"/>
      <c r="HH1004" s="238"/>
      <c r="HI1004" s="238"/>
      <c r="HJ1004" s="238"/>
      <c r="HK1004" s="238"/>
      <c r="HL1004" s="238"/>
      <c r="HM1004" s="238"/>
      <c r="HN1004" s="238"/>
      <c r="HO1004" s="238"/>
      <c r="HP1004" s="238"/>
      <c r="HQ1004" s="238"/>
      <c r="HR1004" s="238"/>
      <c r="HS1004" s="238"/>
      <c r="HT1004" s="238"/>
      <c r="HU1004" s="238"/>
      <c r="HV1004" s="238"/>
      <c r="HW1004" s="238"/>
      <c r="HX1004" s="238"/>
      <c r="HY1004" s="238"/>
      <c r="HZ1004" s="238"/>
      <c r="IA1004" s="238"/>
      <c r="IB1004" s="238"/>
      <c r="IC1004" s="238"/>
      <c r="ID1004" s="238"/>
      <c r="IE1004" s="238"/>
      <c r="IF1004" s="238"/>
      <c r="IG1004" s="238"/>
      <c r="IH1004" s="238"/>
      <c r="II1004" s="238"/>
      <c r="IJ1004" s="238"/>
      <c r="IK1004" s="238"/>
      <c r="IL1004" s="238"/>
      <c r="IM1004" s="238"/>
      <c r="IN1004" s="238"/>
      <c r="IO1004" s="238"/>
      <c r="IP1004" s="238"/>
      <c r="IQ1004" s="238"/>
      <c r="IR1004" s="238"/>
      <c r="IS1004" s="238"/>
      <c r="IT1004" s="238"/>
      <c r="IU1004" s="238"/>
      <c r="IV1004" s="238"/>
      <c r="IW1004" s="238"/>
      <c r="IX1004" s="238"/>
      <c r="IY1004" s="238"/>
      <c r="IZ1004" s="238"/>
      <c r="JA1004" s="238"/>
      <c r="JB1004" s="238"/>
      <c r="JC1004" s="238"/>
      <c r="JD1004" s="238"/>
      <c r="JE1004" s="238"/>
      <c r="JF1004" s="238"/>
      <c r="JG1004" s="238"/>
    </row>
    <row r="1005" spans="1:267" ht="15" customHeight="1" x14ac:dyDescent="0.25">
      <c r="A1005" s="738">
        <v>1</v>
      </c>
      <c r="B1005" s="1744">
        <v>1</v>
      </c>
      <c r="C1005" s="1487" t="s">
        <v>350</v>
      </c>
      <c r="D1005" s="1487"/>
      <c r="E1005" s="1487"/>
      <c r="F1005" s="2258"/>
      <c r="G1005" s="1445"/>
      <c r="H1005" s="1445"/>
      <c r="I1005" s="1445"/>
      <c r="J1005" s="1446"/>
      <c r="K1005" s="1446"/>
      <c r="L1005" s="1488"/>
      <c r="M1005" s="1488"/>
      <c r="N1005" s="2412"/>
      <c r="O1005" s="1488"/>
      <c r="P1005" s="1488"/>
      <c r="Q1005" s="1488"/>
      <c r="R1005" s="1445">
        <f t="shared" ref="R1005:AA1005" si="659">R1004</f>
        <v>287029.60154599999</v>
      </c>
      <c r="S1005" s="1445">
        <f t="shared" ref="S1005:T1005" si="660">S1004</f>
        <v>287029.60154599999</v>
      </c>
      <c r="T1005" s="1445">
        <f t="shared" si="660"/>
        <v>287029.60154599999</v>
      </c>
      <c r="U1005" s="1445">
        <f t="shared" ref="U1005" si="661">U1004</f>
        <v>287029.60154599999</v>
      </c>
      <c r="V1005" s="1640">
        <f t="shared" si="659"/>
        <v>95676.533848666673</v>
      </c>
      <c r="W1005" s="1445">
        <f t="shared" si="659"/>
        <v>94730.703139999998</v>
      </c>
      <c r="X1005" s="1445">
        <f t="shared" si="659"/>
        <v>0</v>
      </c>
      <c r="Y1005" s="1445">
        <f t="shared" si="659"/>
        <v>-945.83070866667003</v>
      </c>
      <c r="Z1005" s="1445">
        <f t="shared" si="659"/>
        <v>-1283.30952</v>
      </c>
      <c r="AA1005" s="1445">
        <f t="shared" si="659"/>
        <v>93447.393619999988</v>
      </c>
      <c r="AB1005" s="1445"/>
      <c r="AC1005" s="1445">
        <f t="shared" ref="AC1005:AD1005" si="662">AC1004</f>
        <v>2694088.7899999991</v>
      </c>
      <c r="AD1005" s="1445">
        <f t="shared" si="662"/>
        <v>2694.0887899999993</v>
      </c>
    </row>
    <row r="1006" spans="1:267" s="791" customFormat="1" ht="29.25" x14ac:dyDescent="0.25">
      <c r="A1006" s="738">
        <v>1</v>
      </c>
      <c r="B1006" s="1744">
        <v>1</v>
      </c>
      <c r="C1006" s="1489" t="s">
        <v>93</v>
      </c>
      <c r="D1006" s="1489"/>
      <c r="E1006" s="1489"/>
      <c r="F1006" s="1479">
        <f>SUM(F957)</f>
        <v>3070</v>
      </c>
      <c r="G1006" s="1298">
        <f>SUM(G957)</f>
        <v>1023.3333333333333</v>
      </c>
      <c r="H1006" s="1298">
        <f>SUM(H957)</f>
        <v>1129</v>
      </c>
      <c r="I1006" s="1298">
        <f>H1006/G1006*100</f>
        <v>110.32573289902281</v>
      </c>
      <c r="J1006" s="1448">
        <f>L1006/F1006</f>
        <v>8.6462540716612377</v>
      </c>
      <c r="K1006" s="1448">
        <f>N1006/H1006</f>
        <v>9.0132860938883965</v>
      </c>
      <c r="L1006" s="1298">
        <f>SUM(L957)</f>
        <v>26544</v>
      </c>
      <c r="M1006" s="1298">
        <f>SUM(M957)</f>
        <v>8848</v>
      </c>
      <c r="N1006" s="1298">
        <f>SUM(N957)</f>
        <v>10176</v>
      </c>
      <c r="O1006" s="1298">
        <f>N1006/M1006*100</f>
        <v>115.00904159132008</v>
      </c>
      <c r="P1006" s="1298">
        <f>SUM(P957)</f>
        <v>82.288429887106361</v>
      </c>
      <c r="Q1006" s="1478">
        <f>N1006/$C$3*12/P1006</f>
        <v>370.98775662486401</v>
      </c>
      <c r="R1006" s="1298">
        <f t="shared" ref="R1006:AA1006" si="663">SUM(R957)</f>
        <v>135356.768568</v>
      </c>
      <c r="S1006" s="1298">
        <f t="shared" ref="S1006:T1006" si="664">SUM(S957)</f>
        <v>135356.768568</v>
      </c>
      <c r="T1006" s="1298">
        <f t="shared" si="664"/>
        <v>135356.768568</v>
      </c>
      <c r="U1006" s="1298">
        <f t="shared" ref="U1006" si="665">SUM(U957)</f>
        <v>135356.768568</v>
      </c>
      <c r="V1006" s="1609">
        <f t="shared" si="663"/>
        <v>45118.922855999997</v>
      </c>
      <c r="W1006" s="1298">
        <f t="shared" si="663"/>
        <v>47129.306089999998</v>
      </c>
      <c r="X1006" s="1298">
        <f t="shared" si="663"/>
        <v>0</v>
      </c>
      <c r="Y1006" s="1298">
        <f t="shared" si="663"/>
        <v>2010.3832340000008</v>
      </c>
      <c r="Z1006" s="1298">
        <f t="shared" si="663"/>
        <v>-1005.56919</v>
      </c>
      <c r="AA1006" s="1298">
        <f t="shared" si="663"/>
        <v>46123.736899999996</v>
      </c>
      <c r="AB1006" s="1298">
        <f>SUM(AB957)</f>
        <v>0</v>
      </c>
      <c r="AC1006" s="1298">
        <f t="shared" ref="AC1006:AD1006" si="666">SUM(AC957)</f>
        <v>0</v>
      </c>
      <c r="AD1006" s="1298">
        <f t="shared" si="666"/>
        <v>0</v>
      </c>
      <c r="AE1006" s="238"/>
      <c r="AF1006" s="767"/>
      <c r="AG1006" s="238"/>
      <c r="AH1006" s="238"/>
      <c r="AI1006" s="238"/>
      <c r="AJ1006" s="238"/>
      <c r="AK1006" s="238"/>
      <c r="AL1006" s="238"/>
      <c r="AM1006" s="238"/>
      <c r="AN1006" s="238"/>
      <c r="AO1006" s="238"/>
      <c r="AP1006" s="238"/>
      <c r="AQ1006" s="238"/>
      <c r="AR1006" s="238"/>
      <c r="AS1006" s="238"/>
      <c r="AT1006" s="238"/>
      <c r="AU1006" s="238"/>
      <c r="AV1006" s="238"/>
      <c r="AW1006" s="238"/>
      <c r="AX1006" s="238"/>
      <c r="AY1006" s="238"/>
      <c r="AZ1006" s="238"/>
      <c r="BA1006" s="238"/>
      <c r="BB1006" s="238"/>
      <c r="BC1006" s="238"/>
      <c r="BD1006" s="238"/>
      <c r="BE1006" s="238"/>
      <c r="BF1006" s="238"/>
      <c r="BG1006" s="238"/>
      <c r="BH1006" s="238"/>
      <c r="BI1006" s="238"/>
      <c r="BJ1006" s="238"/>
      <c r="BK1006" s="238"/>
      <c r="BL1006" s="238"/>
      <c r="BM1006" s="238"/>
      <c r="BN1006" s="238"/>
      <c r="BO1006" s="238"/>
      <c r="BP1006" s="238"/>
      <c r="BQ1006" s="238"/>
      <c r="BR1006" s="238"/>
      <c r="BS1006" s="238"/>
      <c r="BT1006" s="238"/>
      <c r="BU1006" s="238"/>
      <c r="BV1006" s="238"/>
      <c r="BW1006" s="238"/>
      <c r="BX1006" s="238"/>
      <c r="BY1006" s="238"/>
      <c r="BZ1006" s="238"/>
      <c r="CA1006" s="238"/>
      <c r="CB1006" s="238"/>
      <c r="CC1006" s="238"/>
      <c r="CD1006" s="238"/>
      <c r="CE1006" s="238"/>
      <c r="CF1006" s="238"/>
      <c r="CG1006" s="238"/>
      <c r="CH1006" s="238"/>
      <c r="CI1006" s="238"/>
      <c r="CJ1006" s="238"/>
      <c r="CK1006" s="238"/>
      <c r="CL1006" s="238"/>
      <c r="CM1006" s="238"/>
      <c r="CN1006" s="238"/>
      <c r="CO1006" s="238"/>
      <c r="CP1006" s="238"/>
      <c r="CQ1006" s="238"/>
      <c r="CR1006" s="238"/>
      <c r="CS1006" s="238"/>
      <c r="CT1006" s="238"/>
      <c r="CU1006" s="238"/>
      <c r="CV1006" s="238"/>
      <c r="CW1006" s="238"/>
      <c r="CX1006" s="238"/>
      <c r="CY1006" s="238"/>
      <c r="CZ1006" s="238"/>
      <c r="DA1006" s="238"/>
      <c r="DB1006" s="238"/>
      <c r="DC1006" s="238"/>
      <c r="DD1006" s="238"/>
      <c r="DE1006" s="238"/>
      <c r="DF1006" s="238"/>
      <c r="DG1006" s="238"/>
      <c r="DH1006" s="238"/>
      <c r="DI1006" s="238"/>
      <c r="DJ1006" s="238"/>
      <c r="DK1006" s="238"/>
      <c r="DL1006" s="238"/>
      <c r="DM1006" s="238"/>
      <c r="DN1006" s="238"/>
      <c r="DO1006" s="238"/>
      <c r="DP1006" s="238"/>
      <c r="DQ1006" s="238"/>
      <c r="DR1006" s="238"/>
      <c r="DS1006" s="238"/>
      <c r="DT1006" s="238"/>
      <c r="DU1006" s="238"/>
      <c r="DV1006" s="238"/>
      <c r="DW1006" s="238"/>
      <c r="DX1006" s="238"/>
      <c r="DY1006" s="238"/>
      <c r="DZ1006" s="238"/>
      <c r="EA1006" s="238"/>
      <c r="EB1006" s="238"/>
      <c r="EC1006" s="238"/>
      <c r="ED1006" s="238"/>
      <c r="EE1006" s="238"/>
      <c r="EF1006" s="238"/>
      <c r="EG1006" s="238"/>
      <c r="EH1006" s="238"/>
      <c r="EI1006" s="238"/>
      <c r="EJ1006" s="238"/>
      <c r="EK1006" s="238"/>
      <c r="EL1006" s="238"/>
      <c r="EM1006" s="238"/>
      <c r="EN1006" s="238"/>
      <c r="EO1006" s="238"/>
      <c r="EP1006" s="238"/>
      <c r="EQ1006" s="238"/>
      <c r="ER1006" s="238"/>
      <c r="ES1006" s="238"/>
      <c r="ET1006" s="238"/>
      <c r="EU1006" s="238"/>
      <c r="EV1006" s="238"/>
      <c r="EW1006" s="238"/>
      <c r="EX1006" s="238"/>
      <c r="EY1006" s="238"/>
      <c r="EZ1006" s="238"/>
      <c r="FA1006" s="238"/>
      <c r="FB1006" s="238"/>
      <c r="FC1006" s="238"/>
      <c r="FD1006" s="238"/>
      <c r="FE1006" s="238"/>
      <c r="FF1006" s="238"/>
      <c r="FG1006" s="238"/>
      <c r="FH1006" s="238"/>
      <c r="FI1006" s="238"/>
      <c r="FJ1006" s="238"/>
      <c r="FK1006" s="238"/>
      <c r="FL1006" s="238"/>
      <c r="FM1006" s="238"/>
      <c r="FN1006" s="238"/>
      <c r="FO1006" s="238"/>
      <c r="FP1006" s="238"/>
      <c r="FQ1006" s="238"/>
      <c r="FR1006" s="238"/>
      <c r="FS1006" s="238"/>
      <c r="FT1006" s="238"/>
      <c r="FU1006" s="238"/>
      <c r="FV1006" s="238"/>
      <c r="FW1006" s="238"/>
      <c r="FX1006" s="238"/>
      <c r="FY1006" s="238"/>
      <c r="FZ1006" s="238"/>
      <c r="GA1006" s="238"/>
      <c r="GB1006" s="238"/>
      <c r="GC1006" s="238"/>
      <c r="GD1006" s="238"/>
      <c r="GE1006" s="238"/>
      <c r="GF1006" s="238"/>
      <c r="GG1006" s="238"/>
      <c r="GH1006" s="238"/>
      <c r="GI1006" s="238"/>
      <c r="GJ1006" s="238"/>
      <c r="GK1006" s="238"/>
      <c r="GL1006" s="238"/>
      <c r="GM1006" s="238"/>
      <c r="GN1006" s="238"/>
      <c r="GO1006" s="238"/>
      <c r="GP1006" s="238"/>
      <c r="GQ1006" s="238"/>
      <c r="GR1006" s="238"/>
      <c r="GS1006" s="238"/>
      <c r="GT1006" s="238"/>
      <c r="GU1006" s="238"/>
      <c r="GV1006" s="238"/>
      <c r="GW1006" s="238"/>
      <c r="GX1006" s="238"/>
      <c r="GY1006" s="238"/>
      <c r="GZ1006" s="238"/>
      <c r="HA1006" s="238"/>
      <c r="HB1006" s="238"/>
      <c r="HC1006" s="238"/>
      <c r="HD1006" s="238"/>
      <c r="HE1006" s="238"/>
      <c r="HF1006" s="238"/>
      <c r="HG1006" s="238"/>
      <c r="HH1006" s="238"/>
      <c r="HI1006" s="238"/>
      <c r="HJ1006" s="238"/>
      <c r="HK1006" s="238"/>
      <c r="HL1006" s="238"/>
      <c r="HM1006" s="238"/>
      <c r="HN1006" s="238"/>
      <c r="HO1006" s="238"/>
      <c r="HP1006" s="238"/>
      <c r="HQ1006" s="238"/>
      <c r="HR1006" s="238"/>
      <c r="HS1006" s="238"/>
      <c r="HT1006" s="238"/>
      <c r="HU1006" s="238"/>
      <c r="HV1006" s="238"/>
      <c r="HW1006" s="238"/>
      <c r="HX1006" s="238"/>
      <c r="HY1006" s="238"/>
      <c r="HZ1006" s="238"/>
      <c r="IA1006" s="238"/>
      <c r="IB1006" s="238"/>
      <c r="IC1006" s="238"/>
      <c r="ID1006" s="238"/>
      <c r="IE1006" s="238"/>
      <c r="IF1006" s="238"/>
      <c r="IG1006" s="238"/>
      <c r="IH1006" s="238"/>
      <c r="II1006" s="238"/>
      <c r="IJ1006" s="238"/>
      <c r="IK1006" s="238"/>
      <c r="IL1006" s="238"/>
      <c r="IM1006" s="238"/>
      <c r="IN1006" s="238"/>
      <c r="IO1006" s="238"/>
      <c r="IP1006" s="238"/>
      <c r="IQ1006" s="238"/>
      <c r="IR1006" s="238"/>
      <c r="IS1006" s="238"/>
      <c r="IT1006" s="238"/>
      <c r="IU1006" s="238"/>
      <c r="IV1006" s="238"/>
      <c r="IW1006" s="238"/>
      <c r="IX1006" s="238"/>
      <c r="IY1006" s="238"/>
      <c r="IZ1006" s="238"/>
      <c r="JA1006" s="238"/>
      <c r="JB1006" s="238"/>
      <c r="JC1006" s="238"/>
      <c r="JD1006" s="238"/>
      <c r="JE1006" s="238"/>
      <c r="JF1006" s="238"/>
      <c r="JG1006" s="238"/>
    </row>
    <row r="1007" spans="1:267" s="791" customFormat="1" ht="38.1" customHeight="1" x14ac:dyDescent="0.25">
      <c r="A1007" s="738">
        <v>1</v>
      </c>
      <c r="B1007" s="1744">
        <v>1</v>
      </c>
      <c r="C1007" s="1316" t="s">
        <v>313</v>
      </c>
      <c r="D1007" s="1316"/>
      <c r="E1007" s="1185"/>
      <c r="F1007" s="2259"/>
      <c r="G1007" s="1186"/>
      <c r="H1007" s="1186"/>
      <c r="I1007" s="1186"/>
      <c r="J1007" s="1449"/>
      <c r="K1007" s="1449"/>
      <c r="L1007" s="1450"/>
      <c r="M1007" s="1450"/>
      <c r="N1007" s="1450"/>
      <c r="O1007" s="1450"/>
      <c r="P1007" s="1450"/>
      <c r="Q1007" s="1450"/>
      <c r="R1007" s="1186"/>
      <c r="S1007" s="1186"/>
      <c r="T1007" s="1186"/>
      <c r="U1007" s="1186"/>
      <c r="V1007" s="1605"/>
      <c r="W1007" s="1186"/>
      <c r="X1007" s="1186"/>
      <c r="Y1007" s="1186"/>
      <c r="Z1007" s="1451"/>
      <c r="AA1007" s="1186"/>
      <c r="AB1007" s="1186"/>
      <c r="AC1007" s="1186"/>
      <c r="AD1007" s="1186"/>
      <c r="AE1007" s="238"/>
      <c r="AF1007" s="767"/>
      <c r="AG1007" s="238"/>
      <c r="AH1007" s="238"/>
      <c r="AI1007" s="238"/>
      <c r="AJ1007" s="238"/>
      <c r="AK1007" s="238"/>
      <c r="AL1007" s="238"/>
      <c r="AM1007" s="238"/>
      <c r="AN1007" s="238"/>
      <c r="AO1007" s="238"/>
      <c r="AP1007" s="238"/>
      <c r="AQ1007" s="238"/>
      <c r="AR1007" s="238"/>
      <c r="AS1007" s="238"/>
      <c r="AT1007" s="238"/>
      <c r="AU1007" s="238"/>
      <c r="AV1007" s="238"/>
      <c r="AW1007" s="238"/>
      <c r="AX1007" s="238"/>
      <c r="AY1007" s="238"/>
      <c r="AZ1007" s="238"/>
      <c r="BA1007" s="238"/>
      <c r="BB1007" s="238"/>
      <c r="BC1007" s="238"/>
      <c r="BD1007" s="238"/>
      <c r="BE1007" s="238"/>
      <c r="BF1007" s="238"/>
      <c r="BG1007" s="238"/>
      <c r="BH1007" s="238"/>
      <c r="BI1007" s="238"/>
      <c r="BJ1007" s="238"/>
      <c r="BK1007" s="238"/>
      <c r="BL1007" s="238"/>
      <c r="BM1007" s="238"/>
      <c r="BN1007" s="238"/>
      <c r="BO1007" s="238"/>
      <c r="BP1007" s="238"/>
      <c r="BQ1007" s="238"/>
      <c r="BR1007" s="238"/>
      <c r="BS1007" s="238"/>
      <c r="BT1007" s="238"/>
      <c r="BU1007" s="238"/>
      <c r="BV1007" s="238"/>
      <c r="BW1007" s="238"/>
      <c r="BX1007" s="238"/>
      <c r="BY1007" s="238"/>
      <c r="BZ1007" s="238"/>
      <c r="CA1007" s="238"/>
      <c r="CB1007" s="238"/>
      <c r="CC1007" s="238"/>
      <c r="CD1007" s="238"/>
      <c r="CE1007" s="238"/>
      <c r="CF1007" s="238"/>
      <c r="CG1007" s="238"/>
      <c r="CH1007" s="238"/>
      <c r="CI1007" s="238"/>
      <c r="CJ1007" s="238"/>
      <c r="CK1007" s="238"/>
      <c r="CL1007" s="238"/>
      <c r="CM1007" s="238"/>
      <c r="CN1007" s="238"/>
      <c r="CO1007" s="238"/>
      <c r="CP1007" s="238"/>
      <c r="CQ1007" s="238"/>
      <c r="CR1007" s="238"/>
      <c r="CS1007" s="238"/>
      <c r="CT1007" s="238"/>
      <c r="CU1007" s="238"/>
      <c r="CV1007" s="238"/>
      <c r="CW1007" s="238"/>
      <c r="CX1007" s="238"/>
      <c r="CY1007" s="238"/>
      <c r="CZ1007" s="238"/>
      <c r="DA1007" s="238"/>
      <c r="DB1007" s="238"/>
      <c r="DC1007" s="238"/>
      <c r="DD1007" s="238"/>
      <c r="DE1007" s="238"/>
      <c r="DF1007" s="238"/>
      <c r="DG1007" s="238"/>
      <c r="DH1007" s="238"/>
      <c r="DI1007" s="238"/>
      <c r="DJ1007" s="238"/>
      <c r="DK1007" s="238"/>
      <c r="DL1007" s="238"/>
      <c r="DM1007" s="238"/>
      <c r="DN1007" s="238"/>
      <c r="DO1007" s="238"/>
      <c r="DP1007" s="238"/>
      <c r="DQ1007" s="238"/>
      <c r="DR1007" s="238"/>
      <c r="DS1007" s="238"/>
      <c r="DT1007" s="238"/>
      <c r="DU1007" s="238"/>
      <c r="DV1007" s="238"/>
      <c r="DW1007" s="238"/>
      <c r="DX1007" s="238"/>
      <c r="DY1007" s="238"/>
      <c r="DZ1007" s="238"/>
      <c r="EA1007" s="238"/>
      <c r="EB1007" s="238"/>
      <c r="EC1007" s="238"/>
      <c r="ED1007" s="238"/>
      <c r="EE1007" s="238"/>
      <c r="EF1007" s="238"/>
      <c r="EG1007" s="238"/>
      <c r="EH1007" s="238"/>
      <c r="EI1007" s="238"/>
      <c r="EJ1007" s="238"/>
      <c r="EK1007" s="238"/>
      <c r="EL1007" s="238"/>
      <c r="EM1007" s="238"/>
      <c r="EN1007" s="238"/>
      <c r="EO1007" s="238"/>
      <c r="EP1007" s="238"/>
      <c r="EQ1007" s="238"/>
      <c r="ER1007" s="238"/>
      <c r="ES1007" s="238"/>
      <c r="ET1007" s="238"/>
      <c r="EU1007" s="238"/>
      <c r="EV1007" s="238"/>
      <c r="EW1007" s="238"/>
      <c r="EX1007" s="238"/>
      <c r="EY1007" s="238"/>
      <c r="EZ1007" s="238"/>
      <c r="FA1007" s="238"/>
      <c r="FB1007" s="238"/>
      <c r="FC1007" s="238"/>
      <c r="FD1007" s="238"/>
      <c r="FE1007" s="238"/>
      <c r="FF1007" s="238"/>
      <c r="FG1007" s="238"/>
      <c r="FH1007" s="238"/>
      <c r="FI1007" s="238"/>
      <c r="FJ1007" s="238"/>
      <c r="FK1007" s="238"/>
      <c r="FL1007" s="238"/>
      <c r="FM1007" s="238"/>
      <c r="FN1007" s="238"/>
      <c r="FO1007" s="238"/>
      <c r="FP1007" s="238"/>
      <c r="FQ1007" s="238"/>
      <c r="FR1007" s="238"/>
      <c r="FS1007" s="238"/>
      <c r="FT1007" s="238"/>
      <c r="FU1007" s="238"/>
      <c r="FV1007" s="238"/>
      <c r="FW1007" s="238"/>
      <c r="FX1007" s="238"/>
      <c r="FY1007" s="238"/>
      <c r="FZ1007" s="238"/>
      <c r="GA1007" s="238"/>
      <c r="GB1007" s="238"/>
      <c r="GC1007" s="238"/>
      <c r="GD1007" s="238"/>
      <c r="GE1007" s="238"/>
      <c r="GF1007" s="238"/>
      <c r="GG1007" s="238"/>
      <c r="GH1007" s="238"/>
      <c r="GI1007" s="238"/>
      <c r="GJ1007" s="238"/>
      <c r="GK1007" s="238"/>
      <c r="GL1007" s="238"/>
      <c r="GM1007" s="238"/>
      <c r="GN1007" s="238"/>
      <c r="GO1007" s="238"/>
      <c r="GP1007" s="238"/>
      <c r="GQ1007" s="238"/>
      <c r="GR1007" s="238"/>
      <c r="GS1007" s="238"/>
      <c r="GT1007" s="238"/>
      <c r="GU1007" s="238"/>
      <c r="GV1007" s="238"/>
      <c r="GW1007" s="238"/>
      <c r="GX1007" s="238"/>
      <c r="GY1007" s="238"/>
      <c r="GZ1007" s="238"/>
      <c r="HA1007" s="238"/>
      <c r="HB1007" s="238"/>
      <c r="HC1007" s="238"/>
      <c r="HD1007" s="238"/>
      <c r="HE1007" s="238"/>
      <c r="HF1007" s="238"/>
      <c r="HG1007" s="238"/>
      <c r="HH1007" s="238"/>
      <c r="HI1007" s="238"/>
      <c r="HJ1007" s="238"/>
      <c r="HK1007" s="238"/>
      <c r="HL1007" s="238"/>
      <c r="HM1007" s="238"/>
      <c r="HN1007" s="238"/>
      <c r="HO1007" s="238"/>
      <c r="HP1007" s="238"/>
      <c r="HQ1007" s="238"/>
      <c r="HR1007" s="238"/>
      <c r="HS1007" s="238"/>
      <c r="HT1007" s="238"/>
      <c r="HU1007" s="238"/>
      <c r="HV1007" s="238"/>
      <c r="HW1007" s="238"/>
      <c r="HX1007" s="238"/>
      <c r="HY1007" s="238"/>
      <c r="HZ1007" s="238"/>
      <c r="IA1007" s="238"/>
      <c r="IB1007" s="238"/>
      <c r="IC1007" s="238"/>
      <c r="ID1007" s="238"/>
      <c r="IE1007" s="238"/>
      <c r="IF1007" s="238"/>
      <c r="IG1007" s="238"/>
      <c r="IH1007" s="238"/>
      <c r="II1007" s="238"/>
      <c r="IJ1007" s="238"/>
      <c r="IK1007" s="238"/>
      <c r="IL1007" s="238"/>
      <c r="IM1007" s="238"/>
      <c r="IN1007" s="238"/>
      <c r="IO1007" s="238"/>
      <c r="IP1007" s="238"/>
      <c r="IQ1007" s="238"/>
      <c r="IR1007" s="238"/>
      <c r="IS1007" s="238"/>
      <c r="IT1007" s="238"/>
      <c r="IU1007" s="238"/>
      <c r="IV1007" s="238"/>
      <c r="IW1007" s="238"/>
      <c r="IX1007" s="238"/>
      <c r="IY1007" s="238"/>
      <c r="IZ1007" s="238"/>
      <c r="JA1007" s="238"/>
      <c r="JB1007" s="238"/>
      <c r="JC1007" s="238"/>
      <c r="JD1007" s="238"/>
      <c r="JE1007" s="238"/>
      <c r="JF1007" s="238"/>
      <c r="JG1007" s="238"/>
    </row>
    <row r="1008" spans="1:267" s="791" customFormat="1" ht="38.1" customHeight="1" x14ac:dyDescent="0.25">
      <c r="A1008" s="738">
        <v>1</v>
      </c>
      <c r="B1008" s="1744">
        <v>1</v>
      </c>
      <c r="C1008" s="1346" t="s">
        <v>302</v>
      </c>
      <c r="D1008" s="1346"/>
      <c r="E1008" s="1185"/>
      <c r="F1008" s="2259"/>
      <c r="G1008" s="1186"/>
      <c r="H1008" s="1186"/>
      <c r="I1008" s="1298"/>
      <c r="J1008" s="1449"/>
      <c r="K1008" s="1449"/>
      <c r="L1008" s="1450"/>
      <c r="M1008" s="1450"/>
      <c r="N1008" s="1450"/>
      <c r="O1008" s="1450"/>
      <c r="P1008" s="1450"/>
      <c r="Q1008" s="1450"/>
      <c r="R1008" s="1186"/>
      <c r="S1008" s="1186"/>
      <c r="T1008" s="1186"/>
      <c r="U1008" s="1186"/>
      <c r="V1008" s="1605"/>
      <c r="W1008" s="1186"/>
      <c r="X1008" s="1186"/>
      <c r="Y1008" s="1186"/>
      <c r="Z1008" s="1451"/>
      <c r="AA1008" s="1186"/>
      <c r="AB1008" s="1186"/>
      <c r="AC1008" s="1186"/>
      <c r="AD1008" s="1186"/>
      <c r="AE1008" s="238"/>
      <c r="AF1008" s="767"/>
      <c r="AG1008" s="238"/>
      <c r="AH1008" s="238"/>
      <c r="AI1008" s="238"/>
      <c r="AJ1008" s="238"/>
      <c r="AK1008" s="238"/>
      <c r="AL1008" s="238"/>
      <c r="AM1008" s="238"/>
      <c r="AN1008" s="238"/>
      <c r="AO1008" s="238"/>
      <c r="AP1008" s="238"/>
      <c r="AQ1008" s="238"/>
      <c r="AR1008" s="238"/>
      <c r="AS1008" s="238"/>
      <c r="AT1008" s="238"/>
      <c r="AU1008" s="238"/>
      <c r="AV1008" s="238"/>
      <c r="AW1008" s="238"/>
      <c r="AX1008" s="238"/>
      <c r="AY1008" s="238"/>
      <c r="AZ1008" s="238"/>
      <c r="BA1008" s="238"/>
      <c r="BB1008" s="238"/>
      <c r="BC1008" s="238"/>
      <c r="BD1008" s="238"/>
      <c r="BE1008" s="238"/>
      <c r="BF1008" s="238"/>
      <c r="BG1008" s="238"/>
      <c r="BH1008" s="238"/>
      <c r="BI1008" s="238"/>
      <c r="BJ1008" s="238"/>
      <c r="BK1008" s="238"/>
      <c r="BL1008" s="238"/>
      <c r="BM1008" s="238"/>
      <c r="BN1008" s="238"/>
      <c r="BO1008" s="238"/>
      <c r="BP1008" s="238"/>
      <c r="BQ1008" s="238"/>
      <c r="BR1008" s="238"/>
      <c r="BS1008" s="238"/>
      <c r="BT1008" s="238"/>
      <c r="BU1008" s="238"/>
      <c r="BV1008" s="238"/>
      <c r="BW1008" s="238"/>
      <c r="BX1008" s="238"/>
      <c r="BY1008" s="238"/>
      <c r="BZ1008" s="238"/>
      <c r="CA1008" s="238"/>
      <c r="CB1008" s="238"/>
      <c r="CC1008" s="238"/>
      <c r="CD1008" s="238"/>
      <c r="CE1008" s="238"/>
      <c r="CF1008" s="238"/>
      <c r="CG1008" s="238"/>
      <c r="CH1008" s="238"/>
      <c r="CI1008" s="238"/>
      <c r="CJ1008" s="238"/>
      <c r="CK1008" s="238"/>
      <c r="CL1008" s="238"/>
      <c r="CM1008" s="238"/>
      <c r="CN1008" s="238"/>
      <c r="CO1008" s="238"/>
      <c r="CP1008" s="238"/>
      <c r="CQ1008" s="238"/>
      <c r="CR1008" s="238"/>
      <c r="CS1008" s="238"/>
      <c r="CT1008" s="238"/>
      <c r="CU1008" s="238"/>
      <c r="CV1008" s="238"/>
      <c r="CW1008" s="238"/>
      <c r="CX1008" s="238"/>
      <c r="CY1008" s="238"/>
      <c r="CZ1008" s="238"/>
      <c r="DA1008" s="238"/>
      <c r="DB1008" s="238"/>
      <c r="DC1008" s="238"/>
      <c r="DD1008" s="238"/>
      <c r="DE1008" s="238"/>
      <c r="DF1008" s="238"/>
      <c r="DG1008" s="238"/>
      <c r="DH1008" s="238"/>
      <c r="DI1008" s="238"/>
      <c r="DJ1008" s="238"/>
      <c r="DK1008" s="238"/>
      <c r="DL1008" s="238"/>
      <c r="DM1008" s="238"/>
      <c r="DN1008" s="238"/>
      <c r="DO1008" s="238"/>
      <c r="DP1008" s="238"/>
      <c r="DQ1008" s="238"/>
      <c r="DR1008" s="238"/>
      <c r="DS1008" s="238"/>
      <c r="DT1008" s="238"/>
      <c r="DU1008" s="238"/>
      <c r="DV1008" s="238"/>
      <c r="DW1008" s="238"/>
      <c r="DX1008" s="238"/>
      <c r="DY1008" s="238"/>
      <c r="DZ1008" s="238"/>
      <c r="EA1008" s="238"/>
      <c r="EB1008" s="238"/>
      <c r="EC1008" s="238"/>
      <c r="ED1008" s="238"/>
      <c r="EE1008" s="238"/>
      <c r="EF1008" s="238"/>
      <c r="EG1008" s="238"/>
      <c r="EH1008" s="238"/>
      <c r="EI1008" s="238"/>
      <c r="EJ1008" s="238"/>
      <c r="EK1008" s="238"/>
      <c r="EL1008" s="238"/>
      <c r="EM1008" s="238"/>
      <c r="EN1008" s="238"/>
      <c r="EO1008" s="238"/>
      <c r="EP1008" s="238"/>
      <c r="EQ1008" s="238"/>
      <c r="ER1008" s="238"/>
      <c r="ES1008" s="238"/>
      <c r="ET1008" s="238"/>
      <c r="EU1008" s="238"/>
      <c r="EV1008" s="238"/>
      <c r="EW1008" s="238"/>
      <c r="EX1008" s="238"/>
      <c r="EY1008" s="238"/>
      <c r="EZ1008" s="238"/>
      <c r="FA1008" s="238"/>
      <c r="FB1008" s="238"/>
      <c r="FC1008" s="238"/>
      <c r="FD1008" s="238"/>
      <c r="FE1008" s="238"/>
      <c r="FF1008" s="238"/>
      <c r="FG1008" s="238"/>
      <c r="FH1008" s="238"/>
      <c r="FI1008" s="238"/>
      <c r="FJ1008" s="238"/>
      <c r="FK1008" s="238"/>
      <c r="FL1008" s="238"/>
      <c r="FM1008" s="238"/>
      <c r="FN1008" s="238"/>
      <c r="FO1008" s="238"/>
      <c r="FP1008" s="238"/>
      <c r="FQ1008" s="238"/>
      <c r="FR1008" s="238"/>
      <c r="FS1008" s="238"/>
      <c r="FT1008" s="238"/>
      <c r="FU1008" s="238"/>
      <c r="FV1008" s="238"/>
      <c r="FW1008" s="238"/>
      <c r="FX1008" s="238"/>
      <c r="FY1008" s="238"/>
      <c r="FZ1008" s="238"/>
      <c r="GA1008" s="238"/>
      <c r="GB1008" s="238"/>
      <c r="GC1008" s="238"/>
      <c r="GD1008" s="238"/>
      <c r="GE1008" s="238"/>
      <c r="GF1008" s="238"/>
      <c r="GG1008" s="238"/>
      <c r="GH1008" s="238"/>
      <c r="GI1008" s="238"/>
      <c r="GJ1008" s="238"/>
      <c r="GK1008" s="238"/>
      <c r="GL1008" s="238"/>
      <c r="GM1008" s="238"/>
      <c r="GN1008" s="238"/>
      <c r="GO1008" s="238"/>
      <c r="GP1008" s="238"/>
      <c r="GQ1008" s="238"/>
      <c r="GR1008" s="238"/>
      <c r="GS1008" s="238"/>
      <c r="GT1008" s="238"/>
      <c r="GU1008" s="238"/>
      <c r="GV1008" s="238"/>
      <c r="GW1008" s="238"/>
      <c r="GX1008" s="238"/>
      <c r="GY1008" s="238"/>
      <c r="GZ1008" s="238"/>
      <c r="HA1008" s="238"/>
      <c r="HB1008" s="238"/>
      <c r="HC1008" s="238"/>
      <c r="HD1008" s="238"/>
      <c r="HE1008" s="238"/>
      <c r="HF1008" s="238"/>
      <c r="HG1008" s="238"/>
      <c r="HH1008" s="238"/>
      <c r="HI1008" s="238"/>
      <c r="HJ1008" s="238"/>
      <c r="HK1008" s="238"/>
      <c r="HL1008" s="238"/>
      <c r="HM1008" s="238"/>
      <c r="HN1008" s="238"/>
      <c r="HO1008" s="238"/>
      <c r="HP1008" s="238"/>
      <c r="HQ1008" s="238"/>
      <c r="HR1008" s="238"/>
      <c r="HS1008" s="238"/>
      <c r="HT1008" s="238"/>
      <c r="HU1008" s="238"/>
      <c r="HV1008" s="238"/>
      <c r="HW1008" s="238"/>
      <c r="HX1008" s="238"/>
      <c r="HY1008" s="238"/>
      <c r="HZ1008" s="238"/>
      <c r="IA1008" s="238"/>
      <c r="IB1008" s="238"/>
      <c r="IC1008" s="238"/>
      <c r="ID1008" s="238"/>
      <c r="IE1008" s="238"/>
      <c r="IF1008" s="238"/>
      <c r="IG1008" s="238"/>
      <c r="IH1008" s="238"/>
      <c r="II1008" s="238"/>
      <c r="IJ1008" s="238"/>
      <c r="IK1008" s="238"/>
      <c r="IL1008" s="238"/>
      <c r="IM1008" s="238"/>
      <c r="IN1008" s="238"/>
      <c r="IO1008" s="238"/>
      <c r="IP1008" s="238"/>
      <c r="IQ1008" s="238"/>
      <c r="IR1008" s="238"/>
      <c r="IS1008" s="238"/>
      <c r="IT1008" s="238"/>
      <c r="IU1008" s="238"/>
      <c r="IV1008" s="238"/>
      <c r="IW1008" s="238"/>
      <c r="IX1008" s="238"/>
      <c r="IY1008" s="238"/>
      <c r="IZ1008" s="238"/>
      <c r="JA1008" s="238"/>
      <c r="JB1008" s="238"/>
      <c r="JC1008" s="238"/>
      <c r="JD1008" s="238"/>
      <c r="JE1008" s="238"/>
      <c r="JF1008" s="238"/>
      <c r="JG1008" s="238"/>
    </row>
    <row r="1009" spans="1:267" s="791" customFormat="1" ht="38.1" customHeight="1" x14ac:dyDescent="0.25">
      <c r="A1009" s="738">
        <v>1</v>
      </c>
      <c r="B1009" s="1744">
        <v>1</v>
      </c>
      <c r="C1009" s="1185" t="s">
        <v>198</v>
      </c>
      <c r="D1009" s="1185"/>
      <c r="E1009" s="1185"/>
      <c r="F1009" s="2259">
        <f>F960</f>
        <v>12988</v>
      </c>
      <c r="G1009" s="1186">
        <f>G960</f>
        <v>4329</v>
      </c>
      <c r="H1009" s="1186">
        <f>H960</f>
        <v>4256</v>
      </c>
      <c r="I1009" s="1186">
        <f>I960</f>
        <v>98.31369831369831</v>
      </c>
      <c r="J1009" s="1449"/>
      <c r="K1009" s="1449"/>
      <c r="L1009" s="1450"/>
      <c r="M1009" s="1450"/>
      <c r="N1009" s="1450"/>
      <c r="O1009" s="1450"/>
      <c r="P1009" s="1450"/>
      <c r="Q1009" s="1450"/>
      <c r="R1009" s="1186"/>
      <c r="S1009" s="1186"/>
      <c r="T1009" s="1186"/>
      <c r="U1009" s="1186"/>
      <c r="V1009" s="1605"/>
      <c r="W1009" s="1186"/>
      <c r="X1009" s="1186"/>
      <c r="Y1009" s="1186"/>
      <c r="Z1009" s="1451"/>
      <c r="AA1009" s="1186"/>
      <c r="AB1009" s="1186">
        <f>AB960</f>
        <v>286</v>
      </c>
      <c r="AC1009" s="1186">
        <f t="shared" ref="AC1009:AD1009" si="667">AC960</f>
        <v>265214.01</v>
      </c>
      <c r="AD1009" s="1186">
        <f t="shared" si="667"/>
        <v>265.21401000000003</v>
      </c>
      <c r="AE1009" s="238"/>
      <c r="AF1009" s="767"/>
      <c r="AG1009" s="238"/>
      <c r="AH1009" s="238"/>
      <c r="AI1009" s="238"/>
      <c r="AJ1009" s="238"/>
      <c r="AK1009" s="238"/>
      <c r="AL1009" s="238"/>
      <c r="AM1009" s="238"/>
      <c r="AN1009" s="238"/>
      <c r="AO1009" s="238"/>
      <c r="AP1009" s="238"/>
      <c r="AQ1009" s="238"/>
      <c r="AR1009" s="238"/>
      <c r="AS1009" s="238"/>
      <c r="AT1009" s="238"/>
      <c r="AU1009" s="238"/>
      <c r="AV1009" s="238"/>
      <c r="AW1009" s="238"/>
      <c r="AX1009" s="238"/>
      <c r="AY1009" s="238"/>
      <c r="AZ1009" s="238"/>
      <c r="BA1009" s="238"/>
      <c r="BB1009" s="238"/>
      <c r="BC1009" s="238"/>
      <c r="BD1009" s="238"/>
      <c r="BE1009" s="238"/>
      <c r="BF1009" s="238"/>
      <c r="BG1009" s="238"/>
      <c r="BH1009" s="238"/>
      <c r="BI1009" s="238"/>
      <c r="BJ1009" s="238"/>
      <c r="BK1009" s="238"/>
      <c r="BL1009" s="238"/>
      <c r="BM1009" s="238"/>
      <c r="BN1009" s="238"/>
      <c r="BO1009" s="238"/>
      <c r="BP1009" s="238"/>
      <c r="BQ1009" s="238"/>
      <c r="BR1009" s="238"/>
      <c r="BS1009" s="238"/>
      <c r="BT1009" s="238"/>
      <c r="BU1009" s="238"/>
      <c r="BV1009" s="238"/>
      <c r="BW1009" s="238"/>
      <c r="BX1009" s="238"/>
      <c r="BY1009" s="238"/>
      <c r="BZ1009" s="238"/>
      <c r="CA1009" s="238"/>
      <c r="CB1009" s="238"/>
      <c r="CC1009" s="238"/>
      <c r="CD1009" s="238"/>
      <c r="CE1009" s="238"/>
      <c r="CF1009" s="238"/>
      <c r="CG1009" s="238"/>
      <c r="CH1009" s="238"/>
      <c r="CI1009" s="238"/>
      <c r="CJ1009" s="238"/>
      <c r="CK1009" s="238"/>
      <c r="CL1009" s="238"/>
      <c r="CM1009" s="238"/>
      <c r="CN1009" s="238"/>
      <c r="CO1009" s="238"/>
      <c r="CP1009" s="238"/>
      <c r="CQ1009" s="238"/>
      <c r="CR1009" s="238"/>
      <c r="CS1009" s="238"/>
      <c r="CT1009" s="238"/>
      <c r="CU1009" s="238"/>
      <c r="CV1009" s="238"/>
      <c r="CW1009" s="238"/>
      <c r="CX1009" s="238"/>
      <c r="CY1009" s="238"/>
      <c r="CZ1009" s="238"/>
      <c r="DA1009" s="238"/>
      <c r="DB1009" s="238"/>
      <c r="DC1009" s="238"/>
      <c r="DD1009" s="238"/>
      <c r="DE1009" s="238"/>
      <c r="DF1009" s="238"/>
      <c r="DG1009" s="238"/>
      <c r="DH1009" s="238"/>
      <c r="DI1009" s="238"/>
      <c r="DJ1009" s="238"/>
      <c r="DK1009" s="238"/>
      <c r="DL1009" s="238"/>
      <c r="DM1009" s="238"/>
      <c r="DN1009" s="238"/>
      <c r="DO1009" s="238"/>
      <c r="DP1009" s="238"/>
      <c r="DQ1009" s="238"/>
      <c r="DR1009" s="238"/>
      <c r="DS1009" s="238"/>
      <c r="DT1009" s="238"/>
      <c r="DU1009" s="238"/>
      <c r="DV1009" s="238"/>
      <c r="DW1009" s="238"/>
      <c r="DX1009" s="238"/>
      <c r="DY1009" s="238"/>
      <c r="DZ1009" s="238"/>
      <c r="EA1009" s="238"/>
      <c r="EB1009" s="238"/>
      <c r="EC1009" s="238"/>
      <c r="ED1009" s="238"/>
      <c r="EE1009" s="238"/>
      <c r="EF1009" s="238"/>
      <c r="EG1009" s="238"/>
      <c r="EH1009" s="238"/>
      <c r="EI1009" s="238"/>
      <c r="EJ1009" s="238"/>
      <c r="EK1009" s="238"/>
      <c r="EL1009" s="238"/>
      <c r="EM1009" s="238"/>
      <c r="EN1009" s="238"/>
      <c r="EO1009" s="238"/>
      <c r="EP1009" s="238"/>
      <c r="EQ1009" s="238"/>
      <c r="ER1009" s="238"/>
      <c r="ES1009" s="238"/>
      <c r="ET1009" s="238"/>
      <c r="EU1009" s="238"/>
      <c r="EV1009" s="238"/>
      <c r="EW1009" s="238"/>
      <c r="EX1009" s="238"/>
      <c r="EY1009" s="238"/>
      <c r="EZ1009" s="238"/>
      <c r="FA1009" s="238"/>
      <c r="FB1009" s="238"/>
      <c r="FC1009" s="238"/>
      <c r="FD1009" s="238"/>
      <c r="FE1009" s="238"/>
      <c r="FF1009" s="238"/>
      <c r="FG1009" s="238"/>
      <c r="FH1009" s="238"/>
      <c r="FI1009" s="238"/>
      <c r="FJ1009" s="238"/>
      <c r="FK1009" s="238"/>
      <c r="FL1009" s="238"/>
      <c r="FM1009" s="238"/>
      <c r="FN1009" s="238"/>
      <c r="FO1009" s="238"/>
      <c r="FP1009" s="238"/>
      <c r="FQ1009" s="238"/>
      <c r="FR1009" s="238"/>
      <c r="FS1009" s="238"/>
      <c r="FT1009" s="238"/>
      <c r="FU1009" s="238"/>
      <c r="FV1009" s="238"/>
      <c r="FW1009" s="238"/>
      <c r="FX1009" s="238"/>
      <c r="FY1009" s="238"/>
      <c r="FZ1009" s="238"/>
      <c r="GA1009" s="238"/>
      <c r="GB1009" s="238"/>
      <c r="GC1009" s="238"/>
      <c r="GD1009" s="238"/>
      <c r="GE1009" s="238"/>
      <c r="GF1009" s="238"/>
      <c r="GG1009" s="238"/>
      <c r="GH1009" s="238"/>
      <c r="GI1009" s="238"/>
      <c r="GJ1009" s="238"/>
      <c r="GK1009" s="238"/>
      <c r="GL1009" s="238"/>
      <c r="GM1009" s="238"/>
      <c r="GN1009" s="238"/>
      <c r="GO1009" s="238"/>
      <c r="GP1009" s="238"/>
      <c r="GQ1009" s="238"/>
      <c r="GR1009" s="238"/>
      <c r="GS1009" s="238"/>
      <c r="GT1009" s="238"/>
      <c r="GU1009" s="238"/>
      <c r="GV1009" s="238"/>
      <c r="GW1009" s="238"/>
      <c r="GX1009" s="238"/>
      <c r="GY1009" s="238"/>
      <c r="GZ1009" s="238"/>
      <c r="HA1009" s="238"/>
      <c r="HB1009" s="238"/>
      <c r="HC1009" s="238"/>
      <c r="HD1009" s="238"/>
      <c r="HE1009" s="238"/>
      <c r="HF1009" s="238"/>
      <c r="HG1009" s="238"/>
      <c r="HH1009" s="238"/>
      <c r="HI1009" s="238"/>
      <c r="HJ1009" s="238"/>
      <c r="HK1009" s="238"/>
      <c r="HL1009" s="238"/>
      <c r="HM1009" s="238"/>
      <c r="HN1009" s="238"/>
      <c r="HO1009" s="238"/>
      <c r="HP1009" s="238"/>
      <c r="HQ1009" s="238"/>
      <c r="HR1009" s="238"/>
      <c r="HS1009" s="238"/>
      <c r="HT1009" s="238"/>
      <c r="HU1009" s="238"/>
      <c r="HV1009" s="238"/>
      <c r="HW1009" s="238"/>
      <c r="HX1009" s="238"/>
      <c r="HY1009" s="238"/>
      <c r="HZ1009" s="238"/>
      <c r="IA1009" s="238"/>
      <c r="IB1009" s="238"/>
      <c r="IC1009" s="238"/>
      <c r="ID1009" s="238"/>
      <c r="IE1009" s="238"/>
      <c r="IF1009" s="238"/>
      <c r="IG1009" s="238"/>
      <c r="IH1009" s="238"/>
      <c r="II1009" s="238"/>
      <c r="IJ1009" s="238"/>
      <c r="IK1009" s="238"/>
      <c r="IL1009" s="238"/>
      <c r="IM1009" s="238"/>
      <c r="IN1009" s="238"/>
      <c r="IO1009" s="238"/>
      <c r="IP1009" s="238"/>
      <c r="IQ1009" s="238"/>
      <c r="IR1009" s="238"/>
      <c r="IS1009" s="238"/>
      <c r="IT1009" s="238"/>
      <c r="IU1009" s="238"/>
      <c r="IV1009" s="238"/>
      <c r="IW1009" s="238"/>
      <c r="IX1009" s="238"/>
      <c r="IY1009" s="238"/>
      <c r="IZ1009" s="238"/>
      <c r="JA1009" s="238"/>
      <c r="JB1009" s="238"/>
      <c r="JC1009" s="238"/>
      <c r="JD1009" s="238"/>
      <c r="JE1009" s="238"/>
      <c r="JF1009" s="238"/>
      <c r="JG1009" s="238"/>
    </row>
    <row r="1010" spans="1:267" s="791" customFormat="1" ht="38.1" customHeight="1" x14ac:dyDescent="0.25">
      <c r="A1010" s="738"/>
      <c r="B1010" s="1744"/>
      <c r="C1010" s="1185" t="s">
        <v>470</v>
      </c>
      <c r="D1010" s="1185"/>
      <c r="E1010" s="1185"/>
      <c r="F1010" s="2259">
        <f t="shared" ref="F1010:F1018" si="668">F961</f>
        <v>0</v>
      </c>
      <c r="G1010" s="1186">
        <f t="shared" ref="G1010:H1010" si="669">G961</f>
        <v>0</v>
      </c>
      <c r="H1010" s="1186">
        <f t="shared" si="669"/>
        <v>0</v>
      </c>
      <c r="I1010" s="1186"/>
      <c r="J1010" s="1449"/>
      <c r="K1010" s="1449"/>
      <c r="L1010" s="1450"/>
      <c r="M1010" s="1450"/>
      <c r="N1010" s="1450"/>
      <c r="O1010" s="1450"/>
      <c r="P1010" s="1450"/>
      <c r="Q1010" s="1450"/>
      <c r="R1010" s="1186"/>
      <c r="S1010" s="1186"/>
      <c r="T1010" s="1186"/>
      <c r="U1010" s="1186"/>
      <c r="V1010" s="1605"/>
      <c r="W1010" s="1186"/>
      <c r="X1010" s="1186"/>
      <c r="Y1010" s="1186"/>
      <c r="Z1010" s="1451"/>
      <c r="AA1010" s="1186"/>
      <c r="AB1010" s="1186">
        <f t="shared" ref="AB1010:AD1018" si="670">AB961</f>
        <v>0</v>
      </c>
      <c r="AC1010" s="1186">
        <f t="shared" si="670"/>
        <v>0</v>
      </c>
      <c r="AD1010" s="1186">
        <f t="shared" si="670"/>
        <v>0</v>
      </c>
      <c r="AE1010" s="238"/>
      <c r="AF1010" s="767"/>
      <c r="AG1010" s="238"/>
      <c r="AH1010" s="238"/>
      <c r="AI1010" s="238"/>
      <c r="AJ1010" s="238"/>
      <c r="AK1010" s="238"/>
      <c r="AL1010" s="238"/>
      <c r="AM1010" s="238"/>
      <c r="AN1010" s="238"/>
      <c r="AO1010" s="238"/>
      <c r="AP1010" s="238"/>
      <c r="AQ1010" s="238"/>
      <c r="AR1010" s="238"/>
      <c r="AS1010" s="238"/>
      <c r="AT1010" s="238"/>
      <c r="AU1010" s="238"/>
      <c r="AV1010" s="238"/>
      <c r="AW1010" s="238"/>
      <c r="AX1010" s="238"/>
      <c r="AY1010" s="238"/>
      <c r="AZ1010" s="238"/>
      <c r="BA1010" s="238"/>
      <c r="BB1010" s="238"/>
      <c r="BC1010" s="238"/>
      <c r="BD1010" s="238"/>
      <c r="BE1010" s="238"/>
      <c r="BF1010" s="238"/>
      <c r="BG1010" s="238"/>
      <c r="BH1010" s="238"/>
      <c r="BI1010" s="238"/>
      <c r="BJ1010" s="238"/>
      <c r="BK1010" s="238"/>
      <c r="BL1010" s="238"/>
      <c r="BM1010" s="238"/>
      <c r="BN1010" s="238"/>
      <c r="BO1010" s="238"/>
      <c r="BP1010" s="238"/>
      <c r="BQ1010" s="238"/>
      <c r="BR1010" s="238"/>
      <c r="BS1010" s="238"/>
      <c r="BT1010" s="238"/>
      <c r="BU1010" s="238"/>
      <c r="BV1010" s="238"/>
      <c r="BW1010" s="238"/>
      <c r="BX1010" s="238"/>
      <c r="BY1010" s="238"/>
      <c r="BZ1010" s="238"/>
      <c r="CA1010" s="238"/>
      <c r="CB1010" s="238"/>
      <c r="CC1010" s="238"/>
      <c r="CD1010" s="238"/>
      <c r="CE1010" s="238"/>
      <c r="CF1010" s="238"/>
      <c r="CG1010" s="238"/>
      <c r="CH1010" s="238"/>
      <c r="CI1010" s="238"/>
      <c r="CJ1010" s="238"/>
      <c r="CK1010" s="238"/>
      <c r="CL1010" s="238"/>
      <c r="CM1010" s="238"/>
      <c r="CN1010" s="238"/>
      <c r="CO1010" s="238"/>
      <c r="CP1010" s="238"/>
      <c r="CQ1010" s="238"/>
      <c r="CR1010" s="238"/>
      <c r="CS1010" s="238"/>
      <c r="CT1010" s="238"/>
      <c r="CU1010" s="238"/>
      <c r="CV1010" s="238"/>
      <c r="CW1010" s="238"/>
      <c r="CX1010" s="238"/>
      <c r="CY1010" s="238"/>
      <c r="CZ1010" s="238"/>
      <c r="DA1010" s="238"/>
      <c r="DB1010" s="238"/>
      <c r="DC1010" s="238"/>
      <c r="DD1010" s="238"/>
      <c r="DE1010" s="238"/>
      <c r="DF1010" s="238"/>
      <c r="DG1010" s="238"/>
      <c r="DH1010" s="238"/>
      <c r="DI1010" s="238"/>
      <c r="DJ1010" s="238"/>
      <c r="DK1010" s="238"/>
      <c r="DL1010" s="238"/>
      <c r="DM1010" s="238"/>
      <c r="DN1010" s="238"/>
      <c r="DO1010" s="238"/>
      <c r="DP1010" s="238"/>
      <c r="DQ1010" s="238"/>
      <c r="DR1010" s="238"/>
      <c r="DS1010" s="238"/>
      <c r="DT1010" s="238"/>
      <c r="DU1010" s="238"/>
      <c r="DV1010" s="238"/>
      <c r="DW1010" s="238"/>
      <c r="DX1010" s="238"/>
      <c r="DY1010" s="238"/>
      <c r="DZ1010" s="238"/>
      <c r="EA1010" s="238"/>
      <c r="EB1010" s="238"/>
      <c r="EC1010" s="238"/>
      <c r="ED1010" s="238"/>
      <c r="EE1010" s="238"/>
      <c r="EF1010" s="238"/>
      <c r="EG1010" s="238"/>
      <c r="EH1010" s="238"/>
      <c r="EI1010" s="238"/>
      <c r="EJ1010" s="238"/>
      <c r="EK1010" s="238"/>
      <c r="EL1010" s="238"/>
      <c r="EM1010" s="238"/>
      <c r="EN1010" s="238"/>
      <c r="EO1010" s="238"/>
      <c r="EP1010" s="238"/>
      <c r="EQ1010" s="238"/>
      <c r="ER1010" s="238"/>
      <c r="ES1010" s="238"/>
      <c r="ET1010" s="238"/>
      <c r="EU1010" s="238"/>
      <c r="EV1010" s="238"/>
      <c r="EW1010" s="238"/>
      <c r="EX1010" s="238"/>
      <c r="EY1010" s="238"/>
      <c r="EZ1010" s="238"/>
      <c r="FA1010" s="238"/>
      <c r="FB1010" s="238"/>
      <c r="FC1010" s="238"/>
      <c r="FD1010" s="238"/>
      <c r="FE1010" s="238"/>
      <c r="FF1010" s="238"/>
      <c r="FG1010" s="238"/>
      <c r="FH1010" s="238"/>
      <c r="FI1010" s="238"/>
      <c r="FJ1010" s="238"/>
      <c r="FK1010" s="238"/>
      <c r="FL1010" s="238"/>
      <c r="FM1010" s="238"/>
      <c r="FN1010" s="238"/>
      <c r="FO1010" s="238"/>
      <c r="FP1010" s="238"/>
      <c r="FQ1010" s="238"/>
      <c r="FR1010" s="238"/>
      <c r="FS1010" s="238"/>
      <c r="FT1010" s="238"/>
      <c r="FU1010" s="238"/>
      <c r="FV1010" s="238"/>
      <c r="FW1010" s="238"/>
      <c r="FX1010" s="238"/>
      <c r="FY1010" s="238"/>
      <c r="FZ1010" s="238"/>
      <c r="GA1010" s="238"/>
      <c r="GB1010" s="238"/>
      <c r="GC1010" s="238"/>
      <c r="GD1010" s="238"/>
      <c r="GE1010" s="238"/>
      <c r="GF1010" s="238"/>
      <c r="GG1010" s="238"/>
      <c r="GH1010" s="238"/>
      <c r="GI1010" s="238"/>
      <c r="GJ1010" s="238"/>
      <c r="GK1010" s="238"/>
      <c r="GL1010" s="238"/>
      <c r="GM1010" s="238"/>
      <c r="GN1010" s="238"/>
      <c r="GO1010" s="238"/>
      <c r="GP1010" s="238"/>
      <c r="GQ1010" s="238"/>
      <c r="GR1010" s="238"/>
      <c r="GS1010" s="238"/>
      <c r="GT1010" s="238"/>
      <c r="GU1010" s="238"/>
      <c r="GV1010" s="238"/>
      <c r="GW1010" s="238"/>
      <c r="GX1010" s="238"/>
      <c r="GY1010" s="238"/>
      <c r="GZ1010" s="238"/>
      <c r="HA1010" s="238"/>
      <c r="HB1010" s="238"/>
      <c r="HC1010" s="238"/>
      <c r="HD1010" s="238"/>
      <c r="HE1010" s="238"/>
      <c r="HF1010" s="238"/>
      <c r="HG1010" s="238"/>
      <c r="HH1010" s="238"/>
      <c r="HI1010" s="238"/>
      <c r="HJ1010" s="238"/>
      <c r="HK1010" s="238"/>
      <c r="HL1010" s="238"/>
      <c r="HM1010" s="238"/>
      <c r="HN1010" s="238"/>
      <c r="HO1010" s="238"/>
      <c r="HP1010" s="238"/>
      <c r="HQ1010" s="238"/>
      <c r="HR1010" s="238"/>
      <c r="HS1010" s="238"/>
      <c r="HT1010" s="238"/>
      <c r="HU1010" s="238"/>
      <c r="HV1010" s="238"/>
      <c r="HW1010" s="238"/>
      <c r="HX1010" s="238"/>
      <c r="HY1010" s="238"/>
      <c r="HZ1010" s="238"/>
      <c r="IA1010" s="238"/>
      <c r="IB1010" s="238"/>
      <c r="IC1010" s="238"/>
      <c r="ID1010" s="238"/>
      <c r="IE1010" s="238"/>
      <c r="IF1010" s="238"/>
      <c r="IG1010" s="238"/>
      <c r="IH1010" s="238"/>
      <c r="II1010" s="238"/>
      <c r="IJ1010" s="238"/>
      <c r="IK1010" s="238"/>
      <c r="IL1010" s="238"/>
      <c r="IM1010" s="238"/>
      <c r="IN1010" s="238"/>
      <c r="IO1010" s="238"/>
      <c r="IP1010" s="238"/>
      <c r="IQ1010" s="238"/>
      <c r="IR1010" s="238"/>
      <c r="IS1010" s="238"/>
      <c r="IT1010" s="238"/>
      <c r="IU1010" s="238"/>
      <c r="IV1010" s="238"/>
      <c r="IW1010" s="238"/>
      <c r="IX1010" s="238"/>
      <c r="IY1010" s="238"/>
      <c r="IZ1010" s="238"/>
      <c r="JA1010" s="238"/>
      <c r="JB1010" s="238"/>
      <c r="JC1010" s="238"/>
      <c r="JD1010" s="238"/>
      <c r="JE1010" s="238"/>
      <c r="JF1010" s="238"/>
      <c r="JG1010" s="238"/>
    </row>
    <row r="1011" spans="1:267" s="791" customFormat="1" ht="38.1" customHeight="1" x14ac:dyDescent="0.25">
      <c r="A1011" s="738">
        <v>1</v>
      </c>
      <c r="B1011" s="1744">
        <v>1</v>
      </c>
      <c r="C1011" s="1185" t="s">
        <v>303</v>
      </c>
      <c r="D1011" s="1185"/>
      <c r="E1011" s="1185"/>
      <c r="F1011" s="2259">
        <f t="shared" si="668"/>
        <v>0</v>
      </c>
      <c r="G1011" s="1186">
        <f t="shared" ref="G1011:H1018" si="671">G962</f>
        <v>0</v>
      </c>
      <c r="H1011" s="1186">
        <f t="shared" si="671"/>
        <v>0</v>
      </c>
      <c r="I1011" s="1186">
        <f>I963</f>
        <v>0</v>
      </c>
      <c r="J1011" s="1449"/>
      <c r="K1011" s="1449"/>
      <c r="L1011" s="1450"/>
      <c r="M1011" s="1450"/>
      <c r="N1011" s="1450"/>
      <c r="O1011" s="1450"/>
      <c r="P1011" s="1450"/>
      <c r="Q1011" s="1450"/>
      <c r="R1011" s="1186"/>
      <c r="S1011" s="1186"/>
      <c r="T1011" s="1186"/>
      <c r="U1011" s="1186"/>
      <c r="V1011" s="1605"/>
      <c r="W1011" s="1186"/>
      <c r="X1011" s="1186"/>
      <c r="Y1011" s="1186"/>
      <c r="Z1011" s="1451"/>
      <c r="AA1011" s="1186"/>
      <c r="AB1011" s="1186">
        <f t="shared" si="670"/>
        <v>0</v>
      </c>
      <c r="AC1011" s="1186">
        <f t="shared" si="670"/>
        <v>0</v>
      </c>
      <c r="AD1011" s="1186">
        <f t="shared" si="670"/>
        <v>0</v>
      </c>
      <c r="AE1011" s="238"/>
      <c r="AF1011" s="767"/>
      <c r="AG1011" s="238"/>
      <c r="AH1011" s="238"/>
      <c r="AI1011" s="238"/>
      <c r="AJ1011" s="238"/>
      <c r="AK1011" s="238"/>
      <c r="AL1011" s="238"/>
      <c r="AM1011" s="238"/>
      <c r="AN1011" s="238"/>
      <c r="AO1011" s="238"/>
      <c r="AP1011" s="238"/>
      <c r="AQ1011" s="238"/>
      <c r="AR1011" s="238"/>
      <c r="AS1011" s="238"/>
      <c r="AT1011" s="238"/>
      <c r="AU1011" s="238"/>
      <c r="AV1011" s="238"/>
      <c r="AW1011" s="238"/>
      <c r="AX1011" s="238"/>
      <c r="AY1011" s="238"/>
      <c r="AZ1011" s="238"/>
      <c r="BA1011" s="238"/>
      <c r="BB1011" s="238"/>
      <c r="BC1011" s="238"/>
      <c r="BD1011" s="238"/>
      <c r="BE1011" s="238"/>
      <c r="BF1011" s="238"/>
      <c r="BG1011" s="238"/>
      <c r="BH1011" s="238"/>
      <c r="BI1011" s="238"/>
      <c r="BJ1011" s="238"/>
      <c r="BK1011" s="238"/>
      <c r="BL1011" s="238"/>
      <c r="BM1011" s="238"/>
      <c r="BN1011" s="238"/>
      <c r="BO1011" s="238"/>
      <c r="BP1011" s="238"/>
      <c r="BQ1011" s="238"/>
      <c r="BR1011" s="238"/>
      <c r="BS1011" s="238"/>
      <c r="BT1011" s="238"/>
      <c r="BU1011" s="238"/>
      <c r="BV1011" s="238"/>
      <c r="BW1011" s="238"/>
      <c r="BX1011" s="238"/>
      <c r="BY1011" s="238"/>
      <c r="BZ1011" s="238"/>
      <c r="CA1011" s="238"/>
      <c r="CB1011" s="238"/>
      <c r="CC1011" s="238"/>
      <c r="CD1011" s="238"/>
      <c r="CE1011" s="238"/>
      <c r="CF1011" s="238"/>
      <c r="CG1011" s="238"/>
      <c r="CH1011" s="238"/>
      <c r="CI1011" s="238"/>
      <c r="CJ1011" s="238"/>
      <c r="CK1011" s="238"/>
      <c r="CL1011" s="238"/>
      <c r="CM1011" s="238"/>
      <c r="CN1011" s="238"/>
      <c r="CO1011" s="238"/>
      <c r="CP1011" s="238"/>
      <c r="CQ1011" s="238"/>
      <c r="CR1011" s="238"/>
      <c r="CS1011" s="238"/>
      <c r="CT1011" s="238"/>
      <c r="CU1011" s="238"/>
      <c r="CV1011" s="238"/>
      <c r="CW1011" s="238"/>
      <c r="CX1011" s="238"/>
      <c r="CY1011" s="238"/>
      <c r="CZ1011" s="238"/>
      <c r="DA1011" s="238"/>
      <c r="DB1011" s="238"/>
      <c r="DC1011" s="238"/>
      <c r="DD1011" s="238"/>
      <c r="DE1011" s="238"/>
      <c r="DF1011" s="238"/>
      <c r="DG1011" s="238"/>
      <c r="DH1011" s="238"/>
      <c r="DI1011" s="238"/>
      <c r="DJ1011" s="238"/>
      <c r="DK1011" s="238"/>
      <c r="DL1011" s="238"/>
      <c r="DM1011" s="238"/>
      <c r="DN1011" s="238"/>
      <c r="DO1011" s="238"/>
      <c r="DP1011" s="238"/>
      <c r="DQ1011" s="238"/>
      <c r="DR1011" s="238"/>
      <c r="DS1011" s="238"/>
      <c r="DT1011" s="238"/>
      <c r="DU1011" s="238"/>
      <c r="DV1011" s="238"/>
      <c r="DW1011" s="238"/>
      <c r="DX1011" s="238"/>
      <c r="DY1011" s="238"/>
      <c r="DZ1011" s="238"/>
      <c r="EA1011" s="238"/>
      <c r="EB1011" s="238"/>
      <c r="EC1011" s="238"/>
      <c r="ED1011" s="238"/>
      <c r="EE1011" s="238"/>
      <c r="EF1011" s="238"/>
      <c r="EG1011" s="238"/>
      <c r="EH1011" s="238"/>
      <c r="EI1011" s="238"/>
      <c r="EJ1011" s="238"/>
      <c r="EK1011" s="238"/>
      <c r="EL1011" s="238"/>
      <c r="EM1011" s="238"/>
      <c r="EN1011" s="238"/>
      <c r="EO1011" s="238"/>
      <c r="EP1011" s="238"/>
      <c r="EQ1011" s="238"/>
      <c r="ER1011" s="238"/>
      <c r="ES1011" s="238"/>
      <c r="ET1011" s="238"/>
      <c r="EU1011" s="238"/>
      <c r="EV1011" s="238"/>
      <c r="EW1011" s="238"/>
      <c r="EX1011" s="238"/>
      <c r="EY1011" s="238"/>
      <c r="EZ1011" s="238"/>
      <c r="FA1011" s="238"/>
      <c r="FB1011" s="238"/>
      <c r="FC1011" s="238"/>
      <c r="FD1011" s="238"/>
      <c r="FE1011" s="238"/>
      <c r="FF1011" s="238"/>
      <c r="FG1011" s="238"/>
      <c r="FH1011" s="238"/>
      <c r="FI1011" s="238"/>
      <c r="FJ1011" s="238"/>
      <c r="FK1011" s="238"/>
      <c r="FL1011" s="238"/>
      <c r="FM1011" s="238"/>
      <c r="FN1011" s="238"/>
      <c r="FO1011" s="238"/>
      <c r="FP1011" s="238"/>
      <c r="FQ1011" s="238"/>
      <c r="FR1011" s="238"/>
      <c r="FS1011" s="238"/>
      <c r="FT1011" s="238"/>
      <c r="FU1011" s="238"/>
      <c r="FV1011" s="238"/>
      <c r="FW1011" s="238"/>
      <c r="FX1011" s="238"/>
      <c r="FY1011" s="238"/>
      <c r="FZ1011" s="238"/>
      <c r="GA1011" s="238"/>
      <c r="GB1011" s="238"/>
      <c r="GC1011" s="238"/>
      <c r="GD1011" s="238"/>
      <c r="GE1011" s="238"/>
      <c r="GF1011" s="238"/>
      <c r="GG1011" s="238"/>
      <c r="GH1011" s="238"/>
      <c r="GI1011" s="238"/>
      <c r="GJ1011" s="238"/>
      <c r="GK1011" s="238"/>
      <c r="GL1011" s="238"/>
      <c r="GM1011" s="238"/>
      <c r="GN1011" s="238"/>
      <c r="GO1011" s="238"/>
      <c r="GP1011" s="238"/>
      <c r="GQ1011" s="238"/>
      <c r="GR1011" s="238"/>
      <c r="GS1011" s="238"/>
      <c r="GT1011" s="238"/>
      <c r="GU1011" s="238"/>
      <c r="GV1011" s="238"/>
      <c r="GW1011" s="238"/>
      <c r="GX1011" s="238"/>
      <c r="GY1011" s="238"/>
      <c r="GZ1011" s="238"/>
      <c r="HA1011" s="238"/>
      <c r="HB1011" s="238"/>
      <c r="HC1011" s="238"/>
      <c r="HD1011" s="238"/>
      <c r="HE1011" s="238"/>
      <c r="HF1011" s="238"/>
      <c r="HG1011" s="238"/>
      <c r="HH1011" s="238"/>
      <c r="HI1011" s="238"/>
      <c r="HJ1011" s="238"/>
      <c r="HK1011" s="238"/>
      <c r="HL1011" s="238"/>
      <c r="HM1011" s="238"/>
      <c r="HN1011" s="238"/>
      <c r="HO1011" s="238"/>
      <c r="HP1011" s="238"/>
      <c r="HQ1011" s="238"/>
      <c r="HR1011" s="238"/>
      <c r="HS1011" s="238"/>
      <c r="HT1011" s="238"/>
      <c r="HU1011" s="238"/>
      <c r="HV1011" s="238"/>
      <c r="HW1011" s="238"/>
      <c r="HX1011" s="238"/>
      <c r="HY1011" s="238"/>
      <c r="HZ1011" s="238"/>
      <c r="IA1011" s="238"/>
      <c r="IB1011" s="238"/>
      <c r="IC1011" s="238"/>
      <c r="ID1011" s="238"/>
      <c r="IE1011" s="238"/>
      <c r="IF1011" s="238"/>
      <c r="IG1011" s="238"/>
      <c r="IH1011" s="238"/>
      <c r="II1011" s="238"/>
      <c r="IJ1011" s="238"/>
      <c r="IK1011" s="238"/>
      <c r="IL1011" s="238"/>
      <c r="IM1011" s="238"/>
      <c r="IN1011" s="238"/>
      <c r="IO1011" s="238"/>
      <c r="IP1011" s="238"/>
      <c r="IQ1011" s="238"/>
      <c r="IR1011" s="238"/>
      <c r="IS1011" s="238"/>
      <c r="IT1011" s="238"/>
      <c r="IU1011" s="238"/>
      <c r="IV1011" s="238"/>
      <c r="IW1011" s="238"/>
      <c r="IX1011" s="238"/>
      <c r="IY1011" s="238"/>
      <c r="IZ1011" s="238"/>
      <c r="JA1011" s="238"/>
      <c r="JB1011" s="238"/>
      <c r="JC1011" s="238"/>
      <c r="JD1011" s="238"/>
      <c r="JE1011" s="238"/>
      <c r="JF1011" s="238"/>
      <c r="JG1011" s="238"/>
    </row>
    <row r="1012" spans="1:267" s="791" customFormat="1" ht="38.1" customHeight="1" x14ac:dyDescent="0.25">
      <c r="A1012" s="738">
        <v>1</v>
      </c>
      <c r="B1012" s="1744">
        <v>1</v>
      </c>
      <c r="C1012" s="1185" t="s">
        <v>304</v>
      </c>
      <c r="D1012" s="1185"/>
      <c r="E1012" s="1185"/>
      <c r="F1012" s="2259">
        <f t="shared" si="668"/>
        <v>0</v>
      </c>
      <c r="G1012" s="1186">
        <f t="shared" si="671"/>
        <v>0</v>
      </c>
      <c r="H1012" s="1186">
        <f t="shared" si="671"/>
        <v>0</v>
      </c>
      <c r="I1012" s="1186">
        <f t="shared" ref="I1012:I1018" si="672">I963</f>
        <v>0</v>
      </c>
      <c r="J1012" s="1449"/>
      <c r="K1012" s="1449"/>
      <c r="L1012" s="1450"/>
      <c r="M1012" s="1450"/>
      <c r="N1012" s="1450"/>
      <c r="O1012" s="1450"/>
      <c r="P1012" s="1450"/>
      <c r="Q1012" s="1450"/>
      <c r="R1012" s="1186"/>
      <c r="S1012" s="1186"/>
      <c r="T1012" s="1186"/>
      <c r="U1012" s="1186"/>
      <c r="V1012" s="1605"/>
      <c r="W1012" s="1186"/>
      <c r="X1012" s="1186"/>
      <c r="Y1012" s="1186"/>
      <c r="Z1012" s="1451"/>
      <c r="AA1012" s="1186"/>
      <c r="AB1012" s="1186">
        <f t="shared" si="670"/>
        <v>0</v>
      </c>
      <c r="AC1012" s="1186">
        <f t="shared" si="670"/>
        <v>0</v>
      </c>
      <c r="AD1012" s="1186">
        <f t="shared" si="670"/>
        <v>0</v>
      </c>
      <c r="AE1012" s="238"/>
      <c r="AF1012" s="767"/>
      <c r="AG1012" s="238"/>
      <c r="AH1012" s="238"/>
      <c r="AI1012" s="238"/>
      <c r="AJ1012" s="238"/>
      <c r="AK1012" s="238"/>
      <c r="AL1012" s="238"/>
      <c r="AM1012" s="238"/>
      <c r="AN1012" s="238"/>
      <c r="AO1012" s="238"/>
      <c r="AP1012" s="238"/>
      <c r="AQ1012" s="238"/>
      <c r="AR1012" s="238"/>
      <c r="AS1012" s="238"/>
      <c r="AT1012" s="238"/>
      <c r="AU1012" s="238"/>
      <c r="AV1012" s="238"/>
      <c r="AW1012" s="238"/>
      <c r="AX1012" s="238"/>
      <c r="AY1012" s="238"/>
      <c r="AZ1012" s="238"/>
      <c r="BA1012" s="238"/>
      <c r="BB1012" s="238"/>
      <c r="BC1012" s="238"/>
      <c r="BD1012" s="238"/>
      <c r="BE1012" s="238"/>
      <c r="BF1012" s="238"/>
      <c r="BG1012" s="238"/>
      <c r="BH1012" s="238"/>
      <c r="BI1012" s="238"/>
      <c r="BJ1012" s="238"/>
      <c r="BK1012" s="238"/>
      <c r="BL1012" s="238"/>
      <c r="BM1012" s="238"/>
      <c r="BN1012" s="238"/>
      <c r="BO1012" s="238"/>
      <c r="BP1012" s="238"/>
      <c r="BQ1012" s="238"/>
      <c r="BR1012" s="238"/>
      <c r="BS1012" s="238"/>
      <c r="BT1012" s="238"/>
      <c r="BU1012" s="238"/>
      <c r="BV1012" s="238"/>
      <c r="BW1012" s="238"/>
      <c r="BX1012" s="238"/>
      <c r="BY1012" s="238"/>
      <c r="BZ1012" s="238"/>
      <c r="CA1012" s="238"/>
      <c r="CB1012" s="238"/>
      <c r="CC1012" s="238"/>
      <c r="CD1012" s="238"/>
      <c r="CE1012" s="238"/>
      <c r="CF1012" s="238"/>
      <c r="CG1012" s="238"/>
      <c r="CH1012" s="238"/>
      <c r="CI1012" s="238"/>
      <c r="CJ1012" s="238"/>
      <c r="CK1012" s="238"/>
      <c r="CL1012" s="238"/>
      <c r="CM1012" s="238"/>
      <c r="CN1012" s="238"/>
      <c r="CO1012" s="238"/>
      <c r="CP1012" s="238"/>
      <c r="CQ1012" s="238"/>
      <c r="CR1012" s="238"/>
      <c r="CS1012" s="238"/>
      <c r="CT1012" s="238"/>
      <c r="CU1012" s="238"/>
      <c r="CV1012" s="238"/>
      <c r="CW1012" s="238"/>
      <c r="CX1012" s="238"/>
      <c r="CY1012" s="238"/>
      <c r="CZ1012" s="238"/>
      <c r="DA1012" s="238"/>
      <c r="DB1012" s="238"/>
      <c r="DC1012" s="238"/>
      <c r="DD1012" s="238"/>
      <c r="DE1012" s="238"/>
      <c r="DF1012" s="238"/>
      <c r="DG1012" s="238"/>
      <c r="DH1012" s="238"/>
      <c r="DI1012" s="238"/>
      <c r="DJ1012" s="238"/>
      <c r="DK1012" s="238"/>
      <c r="DL1012" s="238"/>
      <c r="DM1012" s="238"/>
      <c r="DN1012" s="238"/>
      <c r="DO1012" s="238"/>
      <c r="DP1012" s="238"/>
      <c r="DQ1012" s="238"/>
      <c r="DR1012" s="238"/>
      <c r="DS1012" s="238"/>
      <c r="DT1012" s="238"/>
      <c r="DU1012" s="238"/>
      <c r="DV1012" s="238"/>
      <c r="DW1012" s="238"/>
      <c r="DX1012" s="238"/>
      <c r="DY1012" s="238"/>
      <c r="DZ1012" s="238"/>
      <c r="EA1012" s="238"/>
      <c r="EB1012" s="238"/>
      <c r="EC1012" s="238"/>
      <c r="ED1012" s="238"/>
      <c r="EE1012" s="238"/>
      <c r="EF1012" s="238"/>
      <c r="EG1012" s="238"/>
      <c r="EH1012" s="238"/>
      <c r="EI1012" s="238"/>
      <c r="EJ1012" s="238"/>
      <c r="EK1012" s="238"/>
      <c r="EL1012" s="238"/>
      <c r="EM1012" s="238"/>
      <c r="EN1012" s="238"/>
      <c r="EO1012" s="238"/>
      <c r="EP1012" s="238"/>
      <c r="EQ1012" s="238"/>
      <c r="ER1012" s="238"/>
      <c r="ES1012" s="238"/>
      <c r="ET1012" s="238"/>
      <c r="EU1012" s="238"/>
      <c r="EV1012" s="238"/>
      <c r="EW1012" s="238"/>
      <c r="EX1012" s="238"/>
      <c r="EY1012" s="238"/>
      <c r="EZ1012" s="238"/>
      <c r="FA1012" s="238"/>
      <c r="FB1012" s="238"/>
      <c r="FC1012" s="238"/>
      <c r="FD1012" s="238"/>
      <c r="FE1012" s="238"/>
      <c r="FF1012" s="238"/>
      <c r="FG1012" s="238"/>
      <c r="FH1012" s="238"/>
      <c r="FI1012" s="238"/>
      <c r="FJ1012" s="238"/>
      <c r="FK1012" s="238"/>
      <c r="FL1012" s="238"/>
      <c r="FM1012" s="238"/>
      <c r="FN1012" s="238"/>
      <c r="FO1012" s="238"/>
      <c r="FP1012" s="238"/>
      <c r="FQ1012" s="238"/>
      <c r="FR1012" s="238"/>
      <c r="FS1012" s="238"/>
      <c r="FT1012" s="238"/>
      <c r="FU1012" s="238"/>
      <c r="FV1012" s="238"/>
      <c r="FW1012" s="238"/>
      <c r="FX1012" s="238"/>
      <c r="FY1012" s="238"/>
      <c r="FZ1012" s="238"/>
      <c r="GA1012" s="238"/>
      <c r="GB1012" s="238"/>
      <c r="GC1012" s="238"/>
      <c r="GD1012" s="238"/>
      <c r="GE1012" s="238"/>
      <c r="GF1012" s="238"/>
      <c r="GG1012" s="238"/>
      <c r="GH1012" s="238"/>
      <c r="GI1012" s="238"/>
      <c r="GJ1012" s="238"/>
      <c r="GK1012" s="238"/>
      <c r="GL1012" s="238"/>
      <c r="GM1012" s="238"/>
      <c r="GN1012" s="238"/>
      <c r="GO1012" s="238"/>
      <c r="GP1012" s="238"/>
      <c r="GQ1012" s="238"/>
      <c r="GR1012" s="238"/>
      <c r="GS1012" s="238"/>
      <c r="GT1012" s="238"/>
      <c r="GU1012" s="238"/>
      <c r="GV1012" s="238"/>
      <c r="GW1012" s="238"/>
      <c r="GX1012" s="238"/>
      <c r="GY1012" s="238"/>
      <c r="GZ1012" s="238"/>
      <c r="HA1012" s="238"/>
      <c r="HB1012" s="238"/>
      <c r="HC1012" s="238"/>
      <c r="HD1012" s="238"/>
      <c r="HE1012" s="238"/>
      <c r="HF1012" s="238"/>
      <c r="HG1012" s="238"/>
      <c r="HH1012" s="238"/>
      <c r="HI1012" s="238"/>
      <c r="HJ1012" s="238"/>
      <c r="HK1012" s="238"/>
      <c r="HL1012" s="238"/>
      <c r="HM1012" s="238"/>
      <c r="HN1012" s="238"/>
      <c r="HO1012" s="238"/>
      <c r="HP1012" s="238"/>
      <c r="HQ1012" s="238"/>
      <c r="HR1012" s="238"/>
      <c r="HS1012" s="238"/>
      <c r="HT1012" s="238"/>
      <c r="HU1012" s="238"/>
      <c r="HV1012" s="238"/>
      <c r="HW1012" s="238"/>
      <c r="HX1012" s="238"/>
      <c r="HY1012" s="238"/>
      <c r="HZ1012" s="238"/>
      <c r="IA1012" s="238"/>
      <c r="IB1012" s="238"/>
      <c r="IC1012" s="238"/>
      <c r="ID1012" s="238"/>
      <c r="IE1012" s="238"/>
      <c r="IF1012" s="238"/>
      <c r="IG1012" s="238"/>
      <c r="IH1012" s="238"/>
      <c r="II1012" s="238"/>
      <c r="IJ1012" s="238"/>
      <c r="IK1012" s="238"/>
      <c r="IL1012" s="238"/>
      <c r="IM1012" s="238"/>
      <c r="IN1012" s="238"/>
      <c r="IO1012" s="238"/>
      <c r="IP1012" s="238"/>
      <c r="IQ1012" s="238"/>
      <c r="IR1012" s="238"/>
      <c r="IS1012" s="238"/>
      <c r="IT1012" s="238"/>
      <c r="IU1012" s="238"/>
      <c r="IV1012" s="238"/>
      <c r="IW1012" s="238"/>
      <c r="IX1012" s="238"/>
      <c r="IY1012" s="238"/>
      <c r="IZ1012" s="238"/>
      <c r="JA1012" s="238"/>
      <c r="JB1012" s="238"/>
      <c r="JC1012" s="238"/>
      <c r="JD1012" s="238"/>
      <c r="JE1012" s="238"/>
      <c r="JF1012" s="238"/>
      <c r="JG1012" s="238"/>
    </row>
    <row r="1013" spans="1:267" s="791" customFormat="1" ht="49.5" customHeight="1" x14ac:dyDescent="0.25">
      <c r="A1013" s="738">
        <v>1</v>
      </c>
      <c r="B1013" s="1744">
        <v>1</v>
      </c>
      <c r="C1013" s="1185" t="s">
        <v>305</v>
      </c>
      <c r="D1013" s="1185"/>
      <c r="E1013" s="1185"/>
      <c r="F1013" s="2259">
        <f t="shared" si="668"/>
        <v>120</v>
      </c>
      <c r="G1013" s="1186">
        <f t="shared" si="671"/>
        <v>40</v>
      </c>
      <c r="H1013" s="1186">
        <f t="shared" si="671"/>
        <v>27</v>
      </c>
      <c r="I1013" s="1186">
        <f t="shared" si="672"/>
        <v>67.5</v>
      </c>
      <c r="J1013" s="1449"/>
      <c r="K1013" s="1449"/>
      <c r="L1013" s="1450"/>
      <c r="M1013" s="1450"/>
      <c r="N1013" s="1450"/>
      <c r="O1013" s="1450"/>
      <c r="P1013" s="1450"/>
      <c r="Q1013" s="1450"/>
      <c r="R1013" s="1186"/>
      <c r="S1013" s="1186"/>
      <c r="T1013" s="1186"/>
      <c r="U1013" s="1186"/>
      <c r="V1013" s="1605"/>
      <c r="W1013" s="1186"/>
      <c r="X1013" s="1186"/>
      <c r="Y1013" s="1186"/>
      <c r="Z1013" s="1451"/>
      <c r="AA1013" s="1186"/>
      <c r="AB1013" s="1186">
        <f t="shared" si="670"/>
        <v>0</v>
      </c>
      <c r="AC1013" s="1186">
        <f t="shared" si="670"/>
        <v>0</v>
      </c>
      <c r="AD1013" s="1186">
        <f t="shared" si="670"/>
        <v>0</v>
      </c>
      <c r="AE1013" s="238"/>
      <c r="AF1013" s="767"/>
      <c r="AG1013" s="238"/>
      <c r="AH1013" s="238"/>
      <c r="AI1013" s="238"/>
      <c r="AJ1013" s="238"/>
      <c r="AK1013" s="238"/>
      <c r="AL1013" s="238"/>
      <c r="AM1013" s="238"/>
      <c r="AN1013" s="238"/>
      <c r="AO1013" s="238"/>
      <c r="AP1013" s="238"/>
      <c r="AQ1013" s="238"/>
      <c r="AR1013" s="238"/>
      <c r="AS1013" s="238"/>
      <c r="AT1013" s="238"/>
      <c r="AU1013" s="238"/>
      <c r="AV1013" s="238"/>
      <c r="AW1013" s="238"/>
      <c r="AX1013" s="238"/>
      <c r="AY1013" s="238"/>
      <c r="AZ1013" s="238"/>
      <c r="BA1013" s="238"/>
      <c r="BB1013" s="238"/>
      <c r="BC1013" s="238"/>
      <c r="BD1013" s="238"/>
      <c r="BE1013" s="238"/>
      <c r="BF1013" s="238"/>
      <c r="BG1013" s="238"/>
      <c r="BH1013" s="238"/>
      <c r="BI1013" s="238"/>
      <c r="BJ1013" s="238"/>
      <c r="BK1013" s="238"/>
      <c r="BL1013" s="238"/>
      <c r="BM1013" s="238"/>
      <c r="BN1013" s="238"/>
      <c r="BO1013" s="238"/>
      <c r="BP1013" s="238"/>
      <c r="BQ1013" s="238"/>
      <c r="BR1013" s="238"/>
      <c r="BS1013" s="238"/>
      <c r="BT1013" s="238"/>
      <c r="BU1013" s="238"/>
      <c r="BV1013" s="238"/>
      <c r="BW1013" s="238"/>
      <c r="BX1013" s="238"/>
      <c r="BY1013" s="238"/>
      <c r="BZ1013" s="238"/>
      <c r="CA1013" s="238"/>
      <c r="CB1013" s="238"/>
      <c r="CC1013" s="238"/>
      <c r="CD1013" s="238"/>
      <c r="CE1013" s="238"/>
      <c r="CF1013" s="238"/>
      <c r="CG1013" s="238"/>
      <c r="CH1013" s="238"/>
      <c r="CI1013" s="238"/>
      <c r="CJ1013" s="238"/>
      <c r="CK1013" s="238"/>
      <c r="CL1013" s="238"/>
      <c r="CM1013" s="238"/>
      <c r="CN1013" s="238"/>
      <c r="CO1013" s="238"/>
      <c r="CP1013" s="238"/>
      <c r="CQ1013" s="238"/>
      <c r="CR1013" s="238"/>
      <c r="CS1013" s="238"/>
      <c r="CT1013" s="238"/>
      <c r="CU1013" s="238"/>
      <c r="CV1013" s="238"/>
      <c r="CW1013" s="238"/>
      <c r="CX1013" s="238"/>
      <c r="CY1013" s="238"/>
      <c r="CZ1013" s="238"/>
      <c r="DA1013" s="238"/>
      <c r="DB1013" s="238"/>
      <c r="DC1013" s="238"/>
      <c r="DD1013" s="238"/>
      <c r="DE1013" s="238"/>
      <c r="DF1013" s="238"/>
      <c r="DG1013" s="238"/>
      <c r="DH1013" s="238"/>
      <c r="DI1013" s="238"/>
      <c r="DJ1013" s="238"/>
      <c r="DK1013" s="238"/>
      <c r="DL1013" s="238"/>
      <c r="DM1013" s="238"/>
      <c r="DN1013" s="238"/>
      <c r="DO1013" s="238"/>
      <c r="DP1013" s="238"/>
      <c r="DQ1013" s="238"/>
      <c r="DR1013" s="238"/>
      <c r="DS1013" s="238"/>
      <c r="DT1013" s="238"/>
      <c r="DU1013" s="238"/>
      <c r="DV1013" s="238"/>
      <c r="DW1013" s="238"/>
      <c r="DX1013" s="238"/>
      <c r="DY1013" s="238"/>
      <c r="DZ1013" s="238"/>
      <c r="EA1013" s="238"/>
      <c r="EB1013" s="238"/>
      <c r="EC1013" s="238"/>
      <c r="ED1013" s="238"/>
      <c r="EE1013" s="238"/>
      <c r="EF1013" s="238"/>
      <c r="EG1013" s="238"/>
      <c r="EH1013" s="238"/>
      <c r="EI1013" s="238"/>
      <c r="EJ1013" s="238"/>
      <c r="EK1013" s="238"/>
      <c r="EL1013" s="238"/>
      <c r="EM1013" s="238"/>
      <c r="EN1013" s="238"/>
      <c r="EO1013" s="238"/>
      <c r="EP1013" s="238"/>
      <c r="EQ1013" s="238"/>
      <c r="ER1013" s="238"/>
      <c r="ES1013" s="238"/>
      <c r="ET1013" s="238"/>
      <c r="EU1013" s="238"/>
      <c r="EV1013" s="238"/>
      <c r="EW1013" s="238"/>
      <c r="EX1013" s="238"/>
      <c r="EY1013" s="238"/>
      <c r="EZ1013" s="238"/>
      <c r="FA1013" s="238"/>
      <c r="FB1013" s="238"/>
      <c r="FC1013" s="238"/>
      <c r="FD1013" s="238"/>
      <c r="FE1013" s="238"/>
      <c r="FF1013" s="238"/>
      <c r="FG1013" s="238"/>
      <c r="FH1013" s="238"/>
      <c r="FI1013" s="238"/>
      <c r="FJ1013" s="238"/>
      <c r="FK1013" s="238"/>
      <c r="FL1013" s="238"/>
      <c r="FM1013" s="238"/>
      <c r="FN1013" s="238"/>
      <c r="FO1013" s="238"/>
      <c r="FP1013" s="238"/>
      <c r="FQ1013" s="238"/>
      <c r="FR1013" s="238"/>
      <c r="FS1013" s="238"/>
      <c r="FT1013" s="238"/>
      <c r="FU1013" s="238"/>
      <c r="FV1013" s="238"/>
      <c r="FW1013" s="238"/>
      <c r="FX1013" s="238"/>
      <c r="FY1013" s="238"/>
      <c r="FZ1013" s="238"/>
      <c r="GA1013" s="238"/>
      <c r="GB1013" s="238"/>
      <c r="GC1013" s="238"/>
      <c r="GD1013" s="238"/>
      <c r="GE1013" s="238"/>
      <c r="GF1013" s="238"/>
      <c r="GG1013" s="238"/>
      <c r="GH1013" s="238"/>
      <c r="GI1013" s="238"/>
      <c r="GJ1013" s="238"/>
      <c r="GK1013" s="238"/>
      <c r="GL1013" s="238"/>
      <c r="GM1013" s="238"/>
      <c r="GN1013" s="238"/>
      <c r="GO1013" s="238"/>
      <c r="GP1013" s="238"/>
      <c r="GQ1013" s="238"/>
      <c r="GR1013" s="238"/>
      <c r="GS1013" s="238"/>
      <c r="GT1013" s="238"/>
      <c r="GU1013" s="238"/>
      <c r="GV1013" s="238"/>
      <c r="GW1013" s="238"/>
      <c r="GX1013" s="238"/>
      <c r="GY1013" s="238"/>
      <c r="GZ1013" s="238"/>
      <c r="HA1013" s="238"/>
      <c r="HB1013" s="238"/>
      <c r="HC1013" s="238"/>
      <c r="HD1013" s="238"/>
      <c r="HE1013" s="238"/>
      <c r="HF1013" s="238"/>
      <c r="HG1013" s="238"/>
      <c r="HH1013" s="238"/>
      <c r="HI1013" s="238"/>
      <c r="HJ1013" s="238"/>
      <c r="HK1013" s="238"/>
      <c r="HL1013" s="238"/>
      <c r="HM1013" s="238"/>
      <c r="HN1013" s="238"/>
      <c r="HO1013" s="238"/>
      <c r="HP1013" s="238"/>
      <c r="HQ1013" s="238"/>
      <c r="HR1013" s="238"/>
      <c r="HS1013" s="238"/>
      <c r="HT1013" s="238"/>
      <c r="HU1013" s="238"/>
      <c r="HV1013" s="238"/>
      <c r="HW1013" s="238"/>
      <c r="HX1013" s="238"/>
      <c r="HY1013" s="238"/>
      <c r="HZ1013" s="238"/>
      <c r="IA1013" s="238"/>
      <c r="IB1013" s="238"/>
      <c r="IC1013" s="238"/>
      <c r="ID1013" s="238"/>
      <c r="IE1013" s="238"/>
      <c r="IF1013" s="238"/>
      <c r="IG1013" s="238"/>
      <c r="IH1013" s="238"/>
      <c r="II1013" s="238"/>
      <c r="IJ1013" s="238"/>
      <c r="IK1013" s="238"/>
      <c r="IL1013" s="238"/>
      <c r="IM1013" s="238"/>
      <c r="IN1013" s="238"/>
      <c r="IO1013" s="238"/>
      <c r="IP1013" s="238"/>
      <c r="IQ1013" s="238"/>
      <c r="IR1013" s="238"/>
      <c r="IS1013" s="238"/>
      <c r="IT1013" s="238"/>
      <c r="IU1013" s="238"/>
      <c r="IV1013" s="238"/>
      <c r="IW1013" s="238"/>
      <c r="IX1013" s="238"/>
      <c r="IY1013" s="238"/>
      <c r="IZ1013" s="238"/>
      <c r="JA1013" s="238"/>
      <c r="JB1013" s="238"/>
      <c r="JC1013" s="238"/>
      <c r="JD1013" s="238"/>
      <c r="JE1013" s="238"/>
      <c r="JF1013" s="238"/>
      <c r="JG1013" s="238"/>
    </row>
    <row r="1014" spans="1:267" s="791" customFormat="1" ht="38.1" customHeight="1" x14ac:dyDescent="0.25">
      <c r="A1014" s="738">
        <v>1</v>
      </c>
      <c r="B1014" s="1744">
        <v>1</v>
      </c>
      <c r="C1014" s="1185" t="s">
        <v>306</v>
      </c>
      <c r="D1014" s="1185"/>
      <c r="E1014" s="1185"/>
      <c r="F1014" s="2259">
        <f t="shared" si="668"/>
        <v>12868</v>
      </c>
      <c r="G1014" s="1186">
        <f t="shared" si="671"/>
        <v>4289</v>
      </c>
      <c r="H1014" s="1186">
        <f t="shared" si="671"/>
        <v>4229</v>
      </c>
      <c r="I1014" s="1186">
        <f t="shared" si="672"/>
        <v>98.601072511074833</v>
      </c>
      <c r="J1014" s="1449"/>
      <c r="K1014" s="1449"/>
      <c r="L1014" s="1450"/>
      <c r="M1014" s="1450"/>
      <c r="N1014" s="1450"/>
      <c r="O1014" s="1450"/>
      <c r="P1014" s="1450"/>
      <c r="Q1014" s="1450"/>
      <c r="R1014" s="1186"/>
      <c r="S1014" s="1186"/>
      <c r="T1014" s="1186"/>
      <c r="U1014" s="1186"/>
      <c r="V1014" s="1605"/>
      <c r="W1014" s="1186"/>
      <c r="X1014" s="1186"/>
      <c r="Y1014" s="1186"/>
      <c r="Z1014" s="1451"/>
      <c r="AA1014" s="1186"/>
      <c r="AB1014" s="1186">
        <f t="shared" si="670"/>
        <v>286</v>
      </c>
      <c r="AC1014" s="1186">
        <f t="shared" si="670"/>
        <v>265214.01</v>
      </c>
      <c r="AD1014" s="1186">
        <f t="shared" si="670"/>
        <v>265.21401000000003</v>
      </c>
      <c r="AE1014" s="238"/>
      <c r="AF1014" s="767"/>
      <c r="AG1014" s="238"/>
      <c r="AH1014" s="238"/>
      <c r="AI1014" s="238"/>
      <c r="AJ1014" s="238"/>
      <c r="AK1014" s="238"/>
      <c r="AL1014" s="238"/>
      <c r="AM1014" s="238"/>
      <c r="AN1014" s="238"/>
      <c r="AO1014" s="238"/>
      <c r="AP1014" s="238"/>
      <c r="AQ1014" s="238"/>
      <c r="AR1014" s="238"/>
      <c r="AS1014" s="238"/>
      <c r="AT1014" s="238"/>
      <c r="AU1014" s="238"/>
      <c r="AV1014" s="238"/>
      <c r="AW1014" s="238"/>
      <c r="AX1014" s="238"/>
      <c r="AY1014" s="238"/>
      <c r="AZ1014" s="238"/>
      <c r="BA1014" s="238"/>
      <c r="BB1014" s="238"/>
      <c r="BC1014" s="238"/>
      <c r="BD1014" s="238"/>
      <c r="BE1014" s="238"/>
      <c r="BF1014" s="238"/>
      <c r="BG1014" s="238"/>
      <c r="BH1014" s="238"/>
      <c r="BI1014" s="238"/>
      <c r="BJ1014" s="238"/>
      <c r="BK1014" s="238"/>
      <c r="BL1014" s="238"/>
      <c r="BM1014" s="238"/>
      <c r="BN1014" s="238"/>
      <c r="BO1014" s="238"/>
      <c r="BP1014" s="238"/>
      <c r="BQ1014" s="238"/>
      <c r="BR1014" s="238"/>
      <c r="BS1014" s="238"/>
      <c r="BT1014" s="238"/>
      <c r="BU1014" s="238"/>
      <c r="BV1014" s="238"/>
      <c r="BW1014" s="238"/>
      <c r="BX1014" s="238"/>
      <c r="BY1014" s="238"/>
      <c r="BZ1014" s="238"/>
      <c r="CA1014" s="238"/>
      <c r="CB1014" s="238"/>
      <c r="CC1014" s="238"/>
      <c r="CD1014" s="238"/>
      <c r="CE1014" s="238"/>
      <c r="CF1014" s="238"/>
      <c r="CG1014" s="238"/>
      <c r="CH1014" s="238"/>
      <c r="CI1014" s="238"/>
      <c r="CJ1014" s="238"/>
      <c r="CK1014" s="238"/>
      <c r="CL1014" s="238"/>
      <c r="CM1014" s="238"/>
      <c r="CN1014" s="238"/>
      <c r="CO1014" s="238"/>
      <c r="CP1014" s="238"/>
      <c r="CQ1014" s="238"/>
      <c r="CR1014" s="238"/>
      <c r="CS1014" s="238"/>
      <c r="CT1014" s="238"/>
      <c r="CU1014" s="238"/>
      <c r="CV1014" s="238"/>
      <c r="CW1014" s="238"/>
      <c r="CX1014" s="238"/>
      <c r="CY1014" s="238"/>
      <c r="CZ1014" s="238"/>
      <c r="DA1014" s="238"/>
      <c r="DB1014" s="238"/>
      <c r="DC1014" s="238"/>
      <c r="DD1014" s="238"/>
      <c r="DE1014" s="238"/>
      <c r="DF1014" s="238"/>
      <c r="DG1014" s="238"/>
      <c r="DH1014" s="238"/>
      <c r="DI1014" s="238"/>
      <c r="DJ1014" s="238"/>
      <c r="DK1014" s="238"/>
      <c r="DL1014" s="238"/>
      <c r="DM1014" s="238"/>
      <c r="DN1014" s="238"/>
      <c r="DO1014" s="238"/>
      <c r="DP1014" s="238"/>
      <c r="DQ1014" s="238"/>
      <c r="DR1014" s="238"/>
      <c r="DS1014" s="238"/>
      <c r="DT1014" s="238"/>
      <c r="DU1014" s="238"/>
      <c r="DV1014" s="238"/>
      <c r="DW1014" s="238"/>
      <c r="DX1014" s="238"/>
      <c r="DY1014" s="238"/>
      <c r="DZ1014" s="238"/>
      <c r="EA1014" s="238"/>
      <c r="EB1014" s="238"/>
      <c r="EC1014" s="238"/>
      <c r="ED1014" s="238"/>
      <c r="EE1014" s="238"/>
      <c r="EF1014" s="238"/>
      <c r="EG1014" s="238"/>
      <c r="EH1014" s="238"/>
      <c r="EI1014" s="238"/>
      <c r="EJ1014" s="238"/>
      <c r="EK1014" s="238"/>
      <c r="EL1014" s="238"/>
      <c r="EM1014" s="238"/>
      <c r="EN1014" s="238"/>
      <c r="EO1014" s="238"/>
      <c r="EP1014" s="238"/>
      <c r="EQ1014" s="238"/>
      <c r="ER1014" s="238"/>
      <c r="ES1014" s="238"/>
      <c r="ET1014" s="238"/>
      <c r="EU1014" s="238"/>
      <c r="EV1014" s="238"/>
      <c r="EW1014" s="238"/>
      <c r="EX1014" s="238"/>
      <c r="EY1014" s="238"/>
      <c r="EZ1014" s="238"/>
      <c r="FA1014" s="238"/>
      <c r="FB1014" s="238"/>
      <c r="FC1014" s="238"/>
      <c r="FD1014" s="238"/>
      <c r="FE1014" s="238"/>
      <c r="FF1014" s="238"/>
      <c r="FG1014" s="238"/>
      <c r="FH1014" s="238"/>
      <c r="FI1014" s="238"/>
      <c r="FJ1014" s="238"/>
      <c r="FK1014" s="238"/>
      <c r="FL1014" s="238"/>
      <c r="FM1014" s="238"/>
      <c r="FN1014" s="238"/>
      <c r="FO1014" s="238"/>
      <c r="FP1014" s="238"/>
      <c r="FQ1014" s="238"/>
      <c r="FR1014" s="238"/>
      <c r="FS1014" s="238"/>
      <c r="FT1014" s="238"/>
      <c r="FU1014" s="238"/>
      <c r="FV1014" s="238"/>
      <c r="FW1014" s="238"/>
      <c r="FX1014" s="238"/>
      <c r="FY1014" s="238"/>
      <c r="FZ1014" s="238"/>
      <c r="GA1014" s="238"/>
      <c r="GB1014" s="238"/>
      <c r="GC1014" s="238"/>
      <c r="GD1014" s="238"/>
      <c r="GE1014" s="238"/>
      <c r="GF1014" s="238"/>
      <c r="GG1014" s="238"/>
      <c r="GH1014" s="238"/>
      <c r="GI1014" s="238"/>
      <c r="GJ1014" s="238"/>
      <c r="GK1014" s="238"/>
      <c r="GL1014" s="238"/>
      <c r="GM1014" s="238"/>
      <c r="GN1014" s="238"/>
      <c r="GO1014" s="238"/>
      <c r="GP1014" s="238"/>
      <c r="GQ1014" s="238"/>
      <c r="GR1014" s="238"/>
      <c r="GS1014" s="238"/>
      <c r="GT1014" s="238"/>
      <c r="GU1014" s="238"/>
      <c r="GV1014" s="238"/>
      <c r="GW1014" s="238"/>
      <c r="GX1014" s="238"/>
      <c r="GY1014" s="238"/>
      <c r="GZ1014" s="238"/>
      <c r="HA1014" s="238"/>
      <c r="HB1014" s="238"/>
      <c r="HC1014" s="238"/>
      <c r="HD1014" s="238"/>
      <c r="HE1014" s="238"/>
      <c r="HF1014" s="238"/>
      <c r="HG1014" s="238"/>
      <c r="HH1014" s="238"/>
      <c r="HI1014" s="238"/>
      <c r="HJ1014" s="238"/>
      <c r="HK1014" s="238"/>
      <c r="HL1014" s="238"/>
      <c r="HM1014" s="238"/>
      <c r="HN1014" s="238"/>
      <c r="HO1014" s="238"/>
      <c r="HP1014" s="238"/>
      <c r="HQ1014" s="238"/>
      <c r="HR1014" s="238"/>
      <c r="HS1014" s="238"/>
      <c r="HT1014" s="238"/>
      <c r="HU1014" s="238"/>
      <c r="HV1014" s="238"/>
      <c r="HW1014" s="238"/>
      <c r="HX1014" s="238"/>
      <c r="HY1014" s="238"/>
      <c r="HZ1014" s="238"/>
      <c r="IA1014" s="238"/>
      <c r="IB1014" s="238"/>
      <c r="IC1014" s="238"/>
      <c r="ID1014" s="238"/>
      <c r="IE1014" s="238"/>
      <c r="IF1014" s="238"/>
      <c r="IG1014" s="238"/>
      <c r="IH1014" s="238"/>
      <c r="II1014" s="238"/>
      <c r="IJ1014" s="238"/>
      <c r="IK1014" s="238"/>
      <c r="IL1014" s="238"/>
      <c r="IM1014" s="238"/>
      <c r="IN1014" s="238"/>
      <c r="IO1014" s="238"/>
      <c r="IP1014" s="238"/>
      <c r="IQ1014" s="238"/>
      <c r="IR1014" s="238"/>
      <c r="IS1014" s="238"/>
      <c r="IT1014" s="238"/>
      <c r="IU1014" s="238"/>
      <c r="IV1014" s="238"/>
      <c r="IW1014" s="238"/>
      <c r="IX1014" s="238"/>
      <c r="IY1014" s="238"/>
      <c r="IZ1014" s="238"/>
      <c r="JA1014" s="238"/>
      <c r="JB1014" s="238"/>
      <c r="JC1014" s="238"/>
      <c r="JD1014" s="238"/>
      <c r="JE1014" s="238"/>
      <c r="JF1014" s="238"/>
      <c r="JG1014" s="238"/>
    </row>
    <row r="1015" spans="1:267" s="791" customFormat="1" ht="38.1" customHeight="1" x14ac:dyDescent="0.25">
      <c r="A1015" s="738">
        <v>1</v>
      </c>
      <c r="B1015" s="1744">
        <v>1</v>
      </c>
      <c r="C1015" s="1185" t="s">
        <v>157</v>
      </c>
      <c r="D1015" s="1185"/>
      <c r="E1015" s="1185"/>
      <c r="F1015" s="2259">
        <f t="shared" si="668"/>
        <v>32624.823529411766</v>
      </c>
      <c r="G1015" s="1186">
        <f t="shared" si="671"/>
        <v>10874.941176470587</v>
      </c>
      <c r="H1015" s="1186">
        <f t="shared" si="671"/>
        <v>8852.7047058823518</v>
      </c>
      <c r="I1015" s="1186">
        <f t="shared" si="672"/>
        <v>81.404621526012306</v>
      </c>
      <c r="J1015" s="1449"/>
      <c r="K1015" s="1449"/>
      <c r="L1015" s="1450"/>
      <c r="M1015" s="1450"/>
      <c r="N1015" s="1450"/>
      <c r="O1015" s="1450"/>
      <c r="P1015" s="1450"/>
      <c r="Q1015" s="1450"/>
      <c r="R1015" s="1186"/>
      <c r="S1015" s="1186"/>
      <c r="T1015" s="1186"/>
      <c r="U1015" s="1186"/>
      <c r="V1015" s="1605"/>
      <c r="W1015" s="1186"/>
      <c r="X1015" s="1186"/>
      <c r="Y1015" s="1186"/>
      <c r="Z1015" s="1451"/>
      <c r="AA1015" s="1186"/>
      <c r="AB1015" s="1186">
        <f t="shared" si="670"/>
        <v>712.48235294117649</v>
      </c>
      <c r="AC1015" s="1186">
        <f t="shared" si="670"/>
        <v>1906672.0699999994</v>
      </c>
      <c r="AD1015" s="1186">
        <f t="shared" si="670"/>
        <v>1906.6720699999994</v>
      </c>
      <c r="AE1015" s="238"/>
      <c r="AF1015" s="767"/>
      <c r="AG1015" s="238"/>
      <c r="AH1015" s="238"/>
      <c r="AI1015" s="238"/>
      <c r="AJ1015" s="238"/>
      <c r="AK1015" s="238"/>
      <c r="AL1015" s="238"/>
      <c r="AM1015" s="238"/>
      <c r="AN1015" s="238"/>
      <c r="AO1015" s="238"/>
      <c r="AP1015" s="238"/>
      <c r="AQ1015" s="238"/>
      <c r="AR1015" s="238"/>
      <c r="AS1015" s="238"/>
      <c r="AT1015" s="238"/>
      <c r="AU1015" s="238"/>
      <c r="AV1015" s="238"/>
      <c r="AW1015" s="238"/>
      <c r="AX1015" s="238"/>
      <c r="AY1015" s="238"/>
      <c r="AZ1015" s="238"/>
      <c r="BA1015" s="238"/>
      <c r="BB1015" s="238"/>
      <c r="BC1015" s="238"/>
      <c r="BD1015" s="238"/>
      <c r="BE1015" s="238"/>
      <c r="BF1015" s="238"/>
      <c r="BG1015" s="238"/>
      <c r="BH1015" s="238"/>
      <c r="BI1015" s="238"/>
      <c r="BJ1015" s="238"/>
      <c r="BK1015" s="238"/>
      <c r="BL1015" s="238"/>
      <c r="BM1015" s="238"/>
      <c r="BN1015" s="238"/>
      <c r="BO1015" s="238"/>
      <c r="BP1015" s="238"/>
      <c r="BQ1015" s="238"/>
      <c r="BR1015" s="238"/>
      <c r="BS1015" s="238"/>
      <c r="BT1015" s="238"/>
      <c r="BU1015" s="238"/>
      <c r="BV1015" s="238"/>
      <c r="BW1015" s="238"/>
      <c r="BX1015" s="238"/>
      <c r="BY1015" s="238"/>
      <c r="BZ1015" s="238"/>
      <c r="CA1015" s="238"/>
      <c r="CB1015" s="238"/>
      <c r="CC1015" s="238"/>
      <c r="CD1015" s="238"/>
      <c r="CE1015" s="238"/>
      <c r="CF1015" s="238"/>
      <c r="CG1015" s="238"/>
      <c r="CH1015" s="238"/>
      <c r="CI1015" s="238"/>
      <c r="CJ1015" s="238"/>
      <c r="CK1015" s="238"/>
      <c r="CL1015" s="238"/>
      <c r="CM1015" s="238"/>
      <c r="CN1015" s="238"/>
      <c r="CO1015" s="238"/>
      <c r="CP1015" s="238"/>
      <c r="CQ1015" s="238"/>
      <c r="CR1015" s="238"/>
      <c r="CS1015" s="238"/>
      <c r="CT1015" s="238"/>
      <c r="CU1015" s="238"/>
      <c r="CV1015" s="238"/>
      <c r="CW1015" s="238"/>
      <c r="CX1015" s="238"/>
      <c r="CY1015" s="238"/>
      <c r="CZ1015" s="238"/>
      <c r="DA1015" s="238"/>
      <c r="DB1015" s="238"/>
      <c r="DC1015" s="238"/>
      <c r="DD1015" s="238"/>
      <c r="DE1015" s="238"/>
      <c r="DF1015" s="238"/>
      <c r="DG1015" s="238"/>
      <c r="DH1015" s="238"/>
      <c r="DI1015" s="238"/>
      <c r="DJ1015" s="238"/>
      <c r="DK1015" s="238"/>
      <c r="DL1015" s="238"/>
      <c r="DM1015" s="238"/>
      <c r="DN1015" s="238"/>
      <c r="DO1015" s="238"/>
      <c r="DP1015" s="238"/>
      <c r="DQ1015" s="238"/>
      <c r="DR1015" s="238"/>
      <c r="DS1015" s="238"/>
      <c r="DT1015" s="238"/>
      <c r="DU1015" s="238"/>
      <c r="DV1015" s="238"/>
      <c r="DW1015" s="238"/>
      <c r="DX1015" s="238"/>
      <c r="DY1015" s="238"/>
      <c r="DZ1015" s="238"/>
      <c r="EA1015" s="238"/>
      <c r="EB1015" s="238"/>
      <c r="EC1015" s="238"/>
      <c r="ED1015" s="238"/>
      <c r="EE1015" s="238"/>
      <c r="EF1015" s="238"/>
      <c r="EG1015" s="238"/>
      <c r="EH1015" s="238"/>
      <c r="EI1015" s="238"/>
      <c r="EJ1015" s="238"/>
      <c r="EK1015" s="238"/>
      <c r="EL1015" s="238"/>
      <c r="EM1015" s="238"/>
      <c r="EN1015" s="238"/>
      <c r="EO1015" s="238"/>
      <c r="EP1015" s="238"/>
      <c r="EQ1015" s="238"/>
      <c r="ER1015" s="238"/>
      <c r="ES1015" s="238"/>
      <c r="ET1015" s="238"/>
      <c r="EU1015" s="238"/>
      <c r="EV1015" s="238"/>
      <c r="EW1015" s="238"/>
      <c r="EX1015" s="238"/>
      <c r="EY1015" s="238"/>
      <c r="EZ1015" s="238"/>
      <c r="FA1015" s="238"/>
      <c r="FB1015" s="238"/>
      <c r="FC1015" s="238"/>
      <c r="FD1015" s="238"/>
      <c r="FE1015" s="238"/>
      <c r="FF1015" s="238"/>
      <c r="FG1015" s="238"/>
      <c r="FH1015" s="238"/>
      <c r="FI1015" s="238"/>
      <c r="FJ1015" s="238"/>
      <c r="FK1015" s="238"/>
      <c r="FL1015" s="238"/>
      <c r="FM1015" s="238"/>
      <c r="FN1015" s="238"/>
      <c r="FO1015" s="238"/>
      <c r="FP1015" s="238"/>
      <c r="FQ1015" s="238"/>
      <c r="FR1015" s="238"/>
      <c r="FS1015" s="238"/>
      <c r="FT1015" s="238"/>
      <c r="FU1015" s="238"/>
      <c r="FV1015" s="238"/>
      <c r="FW1015" s="238"/>
      <c r="FX1015" s="238"/>
      <c r="FY1015" s="238"/>
      <c r="FZ1015" s="238"/>
      <c r="GA1015" s="238"/>
      <c r="GB1015" s="238"/>
      <c r="GC1015" s="238"/>
      <c r="GD1015" s="238"/>
      <c r="GE1015" s="238"/>
      <c r="GF1015" s="238"/>
      <c r="GG1015" s="238"/>
      <c r="GH1015" s="238"/>
      <c r="GI1015" s="238"/>
      <c r="GJ1015" s="238"/>
      <c r="GK1015" s="238"/>
      <c r="GL1015" s="238"/>
      <c r="GM1015" s="238"/>
      <c r="GN1015" s="238"/>
      <c r="GO1015" s="238"/>
      <c r="GP1015" s="238"/>
      <c r="GQ1015" s="238"/>
      <c r="GR1015" s="238"/>
      <c r="GS1015" s="238"/>
      <c r="GT1015" s="238"/>
      <c r="GU1015" s="238"/>
      <c r="GV1015" s="238"/>
      <c r="GW1015" s="238"/>
      <c r="GX1015" s="238"/>
      <c r="GY1015" s="238"/>
      <c r="GZ1015" s="238"/>
      <c r="HA1015" s="238"/>
      <c r="HB1015" s="238"/>
      <c r="HC1015" s="238"/>
      <c r="HD1015" s="238"/>
      <c r="HE1015" s="238"/>
      <c r="HF1015" s="238"/>
      <c r="HG1015" s="238"/>
      <c r="HH1015" s="238"/>
      <c r="HI1015" s="238"/>
      <c r="HJ1015" s="238"/>
      <c r="HK1015" s="238"/>
      <c r="HL1015" s="238"/>
      <c r="HM1015" s="238"/>
      <c r="HN1015" s="238"/>
      <c r="HO1015" s="238"/>
      <c r="HP1015" s="238"/>
      <c r="HQ1015" s="238"/>
      <c r="HR1015" s="238"/>
      <c r="HS1015" s="238"/>
      <c r="HT1015" s="238"/>
      <c r="HU1015" s="238"/>
      <c r="HV1015" s="238"/>
      <c r="HW1015" s="238"/>
      <c r="HX1015" s="238"/>
      <c r="HY1015" s="238"/>
      <c r="HZ1015" s="238"/>
      <c r="IA1015" s="238"/>
      <c r="IB1015" s="238"/>
      <c r="IC1015" s="238"/>
      <c r="ID1015" s="238"/>
      <c r="IE1015" s="238"/>
      <c r="IF1015" s="238"/>
      <c r="IG1015" s="238"/>
      <c r="IH1015" s="238"/>
      <c r="II1015" s="238"/>
      <c r="IJ1015" s="238"/>
      <c r="IK1015" s="238"/>
      <c r="IL1015" s="238"/>
      <c r="IM1015" s="238"/>
      <c r="IN1015" s="238"/>
      <c r="IO1015" s="238"/>
      <c r="IP1015" s="238"/>
      <c r="IQ1015" s="238"/>
      <c r="IR1015" s="238"/>
      <c r="IS1015" s="238"/>
      <c r="IT1015" s="238"/>
      <c r="IU1015" s="238"/>
      <c r="IV1015" s="238"/>
      <c r="IW1015" s="238"/>
      <c r="IX1015" s="238"/>
      <c r="IY1015" s="238"/>
      <c r="IZ1015" s="238"/>
      <c r="JA1015" s="238"/>
      <c r="JB1015" s="238"/>
      <c r="JC1015" s="238"/>
      <c r="JD1015" s="238"/>
      <c r="JE1015" s="238"/>
      <c r="JF1015" s="238"/>
      <c r="JG1015" s="238"/>
    </row>
    <row r="1016" spans="1:267" s="791" customFormat="1" ht="38.1" customHeight="1" x14ac:dyDescent="0.25">
      <c r="A1016" s="738"/>
      <c r="B1016" s="1744"/>
      <c r="C1016" s="1185" t="s">
        <v>450</v>
      </c>
      <c r="D1016" s="1185"/>
      <c r="E1016" s="1185"/>
      <c r="F1016" s="2259">
        <f t="shared" si="668"/>
        <v>25566</v>
      </c>
      <c r="G1016" s="1186">
        <f t="shared" si="671"/>
        <v>8522</v>
      </c>
      <c r="H1016" s="1186">
        <f t="shared" si="671"/>
        <v>6765</v>
      </c>
      <c r="I1016" s="1186">
        <f t="shared" si="672"/>
        <v>79.382773996714377</v>
      </c>
      <c r="J1016" s="1449"/>
      <c r="K1016" s="1449"/>
      <c r="L1016" s="1450"/>
      <c r="M1016" s="1450"/>
      <c r="N1016" s="1450"/>
      <c r="O1016" s="1450"/>
      <c r="P1016" s="1450"/>
      <c r="Q1016" s="1450"/>
      <c r="R1016" s="1186"/>
      <c r="S1016" s="1186"/>
      <c r="T1016" s="1186"/>
      <c r="U1016" s="1186"/>
      <c r="V1016" s="1605"/>
      <c r="W1016" s="1186"/>
      <c r="X1016" s="1186"/>
      <c r="Y1016" s="1186"/>
      <c r="Z1016" s="1451"/>
      <c r="AA1016" s="1186"/>
      <c r="AB1016" s="1186">
        <f t="shared" si="670"/>
        <v>615</v>
      </c>
      <c r="AC1016" s="1186">
        <f t="shared" si="670"/>
        <v>1711729.6699999995</v>
      </c>
      <c r="AD1016" s="1186">
        <f t="shared" si="670"/>
        <v>1711.7296699999995</v>
      </c>
      <c r="AE1016" s="238"/>
      <c r="AF1016" s="767"/>
      <c r="AG1016" s="238"/>
      <c r="AH1016" s="238"/>
      <c r="AI1016" s="238"/>
      <c r="AJ1016" s="238"/>
      <c r="AK1016" s="238"/>
      <c r="AL1016" s="238"/>
      <c r="AM1016" s="238"/>
      <c r="AN1016" s="238"/>
      <c r="AO1016" s="238"/>
      <c r="AP1016" s="238"/>
      <c r="AQ1016" s="238"/>
      <c r="AR1016" s="238"/>
      <c r="AS1016" s="238"/>
      <c r="AT1016" s="238"/>
      <c r="AU1016" s="238"/>
      <c r="AV1016" s="238"/>
      <c r="AW1016" s="238"/>
      <c r="AX1016" s="238"/>
      <c r="AY1016" s="238"/>
      <c r="AZ1016" s="238"/>
      <c r="BA1016" s="238"/>
      <c r="BB1016" s="238"/>
      <c r="BC1016" s="238"/>
      <c r="BD1016" s="238"/>
      <c r="BE1016" s="238"/>
      <c r="BF1016" s="238"/>
      <c r="BG1016" s="238"/>
      <c r="BH1016" s="238"/>
      <c r="BI1016" s="238"/>
      <c r="BJ1016" s="238"/>
      <c r="BK1016" s="238"/>
      <c r="BL1016" s="238"/>
      <c r="BM1016" s="238"/>
      <c r="BN1016" s="238"/>
      <c r="BO1016" s="238"/>
      <c r="BP1016" s="238"/>
      <c r="BQ1016" s="238"/>
      <c r="BR1016" s="238"/>
      <c r="BS1016" s="238"/>
      <c r="BT1016" s="238"/>
      <c r="BU1016" s="238"/>
      <c r="BV1016" s="238"/>
      <c r="BW1016" s="238"/>
      <c r="BX1016" s="238"/>
      <c r="BY1016" s="238"/>
      <c r="BZ1016" s="238"/>
      <c r="CA1016" s="238"/>
      <c r="CB1016" s="238"/>
      <c r="CC1016" s="238"/>
      <c r="CD1016" s="238"/>
      <c r="CE1016" s="238"/>
      <c r="CF1016" s="238"/>
      <c r="CG1016" s="238"/>
      <c r="CH1016" s="238"/>
      <c r="CI1016" s="238"/>
      <c r="CJ1016" s="238"/>
      <c r="CK1016" s="238"/>
      <c r="CL1016" s="238"/>
      <c r="CM1016" s="238"/>
      <c r="CN1016" s="238"/>
      <c r="CO1016" s="238"/>
      <c r="CP1016" s="238"/>
      <c r="CQ1016" s="238"/>
      <c r="CR1016" s="238"/>
      <c r="CS1016" s="238"/>
      <c r="CT1016" s="238"/>
      <c r="CU1016" s="238"/>
      <c r="CV1016" s="238"/>
      <c r="CW1016" s="238"/>
      <c r="CX1016" s="238"/>
      <c r="CY1016" s="238"/>
      <c r="CZ1016" s="238"/>
      <c r="DA1016" s="238"/>
      <c r="DB1016" s="238"/>
      <c r="DC1016" s="238"/>
      <c r="DD1016" s="238"/>
      <c r="DE1016" s="238"/>
      <c r="DF1016" s="238"/>
      <c r="DG1016" s="238"/>
      <c r="DH1016" s="238"/>
      <c r="DI1016" s="238"/>
      <c r="DJ1016" s="238"/>
      <c r="DK1016" s="238"/>
      <c r="DL1016" s="238"/>
      <c r="DM1016" s="238"/>
      <c r="DN1016" s="238"/>
      <c r="DO1016" s="238"/>
      <c r="DP1016" s="238"/>
      <c r="DQ1016" s="238"/>
      <c r="DR1016" s="238"/>
      <c r="DS1016" s="238"/>
      <c r="DT1016" s="238"/>
      <c r="DU1016" s="238"/>
      <c r="DV1016" s="238"/>
      <c r="DW1016" s="238"/>
      <c r="DX1016" s="238"/>
      <c r="DY1016" s="238"/>
      <c r="DZ1016" s="238"/>
      <c r="EA1016" s="238"/>
      <c r="EB1016" s="238"/>
      <c r="EC1016" s="238"/>
      <c r="ED1016" s="238"/>
      <c r="EE1016" s="238"/>
      <c r="EF1016" s="238"/>
      <c r="EG1016" s="238"/>
      <c r="EH1016" s="238"/>
      <c r="EI1016" s="238"/>
      <c r="EJ1016" s="238"/>
      <c r="EK1016" s="238"/>
      <c r="EL1016" s="238"/>
      <c r="EM1016" s="238"/>
      <c r="EN1016" s="238"/>
      <c r="EO1016" s="238"/>
      <c r="EP1016" s="238"/>
      <c r="EQ1016" s="238"/>
      <c r="ER1016" s="238"/>
      <c r="ES1016" s="238"/>
      <c r="ET1016" s="238"/>
      <c r="EU1016" s="238"/>
      <c r="EV1016" s="238"/>
      <c r="EW1016" s="238"/>
      <c r="EX1016" s="238"/>
      <c r="EY1016" s="238"/>
      <c r="EZ1016" s="238"/>
      <c r="FA1016" s="238"/>
      <c r="FB1016" s="238"/>
      <c r="FC1016" s="238"/>
      <c r="FD1016" s="238"/>
      <c r="FE1016" s="238"/>
      <c r="FF1016" s="238"/>
      <c r="FG1016" s="238"/>
      <c r="FH1016" s="238"/>
      <c r="FI1016" s="238"/>
      <c r="FJ1016" s="238"/>
      <c r="FK1016" s="238"/>
      <c r="FL1016" s="238"/>
      <c r="FM1016" s="238"/>
      <c r="FN1016" s="238"/>
      <c r="FO1016" s="238"/>
      <c r="FP1016" s="238"/>
      <c r="FQ1016" s="238"/>
      <c r="FR1016" s="238"/>
      <c r="FS1016" s="238"/>
      <c r="FT1016" s="238"/>
      <c r="FU1016" s="238"/>
      <c r="FV1016" s="238"/>
      <c r="FW1016" s="238"/>
      <c r="FX1016" s="238"/>
      <c r="FY1016" s="238"/>
      <c r="FZ1016" s="238"/>
      <c r="GA1016" s="238"/>
      <c r="GB1016" s="238"/>
      <c r="GC1016" s="238"/>
      <c r="GD1016" s="238"/>
      <c r="GE1016" s="238"/>
      <c r="GF1016" s="238"/>
      <c r="GG1016" s="238"/>
      <c r="GH1016" s="238"/>
      <c r="GI1016" s="238"/>
      <c r="GJ1016" s="238"/>
      <c r="GK1016" s="238"/>
      <c r="GL1016" s="238"/>
      <c r="GM1016" s="238"/>
      <c r="GN1016" s="238"/>
      <c r="GO1016" s="238"/>
      <c r="GP1016" s="238"/>
      <c r="GQ1016" s="238"/>
      <c r="GR1016" s="238"/>
      <c r="GS1016" s="238"/>
      <c r="GT1016" s="238"/>
      <c r="GU1016" s="238"/>
      <c r="GV1016" s="238"/>
      <c r="GW1016" s="238"/>
      <c r="GX1016" s="238"/>
      <c r="GY1016" s="238"/>
      <c r="GZ1016" s="238"/>
      <c r="HA1016" s="238"/>
      <c r="HB1016" s="238"/>
      <c r="HC1016" s="238"/>
      <c r="HD1016" s="238"/>
      <c r="HE1016" s="238"/>
      <c r="HF1016" s="238"/>
      <c r="HG1016" s="238"/>
      <c r="HH1016" s="238"/>
      <c r="HI1016" s="238"/>
      <c r="HJ1016" s="238"/>
      <c r="HK1016" s="238"/>
      <c r="HL1016" s="238"/>
      <c r="HM1016" s="238"/>
      <c r="HN1016" s="238"/>
      <c r="HO1016" s="238"/>
      <c r="HP1016" s="238"/>
      <c r="HQ1016" s="238"/>
      <c r="HR1016" s="238"/>
      <c r="HS1016" s="238"/>
      <c r="HT1016" s="238"/>
      <c r="HU1016" s="238"/>
      <c r="HV1016" s="238"/>
      <c r="HW1016" s="238"/>
      <c r="HX1016" s="238"/>
      <c r="HY1016" s="238"/>
      <c r="HZ1016" s="238"/>
      <c r="IA1016" s="238"/>
      <c r="IB1016" s="238"/>
      <c r="IC1016" s="238"/>
      <c r="ID1016" s="238"/>
      <c r="IE1016" s="238"/>
      <c r="IF1016" s="238"/>
      <c r="IG1016" s="238"/>
      <c r="IH1016" s="238"/>
      <c r="II1016" s="238"/>
      <c r="IJ1016" s="238"/>
      <c r="IK1016" s="238"/>
      <c r="IL1016" s="238"/>
      <c r="IM1016" s="238"/>
      <c r="IN1016" s="238"/>
      <c r="IO1016" s="238"/>
      <c r="IP1016" s="238"/>
      <c r="IQ1016" s="238"/>
      <c r="IR1016" s="238"/>
      <c r="IS1016" s="238"/>
      <c r="IT1016" s="238"/>
      <c r="IU1016" s="238"/>
      <c r="IV1016" s="238"/>
      <c r="IW1016" s="238"/>
      <c r="IX1016" s="238"/>
      <c r="IY1016" s="238"/>
      <c r="IZ1016" s="238"/>
      <c r="JA1016" s="238"/>
      <c r="JB1016" s="238"/>
      <c r="JC1016" s="238"/>
      <c r="JD1016" s="238"/>
      <c r="JE1016" s="238"/>
      <c r="JF1016" s="238"/>
      <c r="JG1016" s="238"/>
    </row>
    <row r="1017" spans="1:267" s="791" customFormat="1" ht="38.1" customHeight="1" x14ac:dyDescent="0.25">
      <c r="A1017" s="738">
        <v>1</v>
      </c>
      <c r="B1017" s="1744">
        <v>1</v>
      </c>
      <c r="C1017" s="1185" t="s">
        <v>454</v>
      </c>
      <c r="D1017" s="1185"/>
      <c r="E1017" s="1185"/>
      <c r="F1017" s="2259">
        <f t="shared" si="668"/>
        <v>60000</v>
      </c>
      <c r="G1017" s="1186">
        <f t="shared" si="671"/>
        <v>20000</v>
      </c>
      <c r="H1017" s="1186">
        <f t="shared" si="671"/>
        <v>17745.489999999998</v>
      </c>
      <c r="I1017" s="1186">
        <f t="shared" si="672"/>
        <v>88.72744999999999</v>
      </c>
      <c r="J1017" s="1449"/>
      <c r="K1017" s="1449"/>
      <c r="L1017" s="1450"/>
      <c r="M1017" s="1450"/>
      <c r="N1017" s="1450"/>
      <c r="O1017" s="1450"/>
      <c r="P1017" s="1450"/>
      <c r="Q1017" s="1450"/>
      <c r="R1017" s="1186"/>
      <c r="S1017" s="1186"/>
      <c r="T1017" s="1186"/>
      <c r="U1017" s="1186"/>
      <c r="V1017" s="1605"/>
      <c r="W1017" s="1186"/>
      <c r="X1017" s="1186"/>
      <c r="Y1017" s="1186"/>
      <c r="Z1017" s="1451"/>
      <c r="AA1017" s="1186"/>
      <c r="AB1017" s="1186">
        <f t="shared" si="670"/>
        <v>828.6</v>
      </c>
      <c r="AC1017" s="1186">
        <f t="shared" si="670"/>
        <v>194942.39999999997</v>
      </c>
      <c r="AD1017" s="1186">
        <f t="shared" si="670"/>
        <v>194.94239999999996</v>
      </c>
      <c r="AE1017" s="238"/>
      <c r="AF1017" s="767"/>
      <c r="AG1017" s="238"/>
      <c r="AH1017" s="238"/>
      <c r="AI1017" s="238"/>
      <c r="AJ1017" s="238"/>
      <c r="AK1017" s="238"/>
      <c r="AL1017" s="238"/>
      <c r="AM1017" s="238"/>
      <c r="AN1017" s="238"/>
      <c r="AO1017" s="238"/>
      <c r="AP1017" s="238"/>
      <c r="AQ1017" s="238"/>
      <c r="AR1017" s="238"/>
      <c r="AS1017" s="238"/>
      <c r="AT1017" s="238"/>
      <c r="AU1017" s="238"/>
      <c r="AV1017" s="238"/>
      <c r="AW1017" s="238"/>
      <c r="AX1017" s="238"/>
      <c r="AY1017" s="238"/>
      <c r="AZ1017" s="238"/>
      <c r="BA1017" s="238"/>
      <c r="BB1017" s="238"/>
      <c r="BC1017" s="238"/>
      <c r="BD1017" s="238"/>
      <c r="BE1017" s="238"/>
      <c r="BF1017" s="238"/>
      <c r="BG1017" s="238"/>
      <c r="BH1017" s="238"/>
      <c r="BI1017" s="238"/>
      <c r="BJ1017" s="238"/>
      <c r="BK1017" s="238"/>
      <c r="BL1017" s="238"/>
      <c r="BM1017" s="238"/>
      <c r="BN1017" s="238"/>
      <c r="BO1017" s="238"/>
      <c r="BP1017" s="238"/>
      <c r="BQ1017" s="238"/>
      <c r="BR1017" s="238"/>
      <c r="BS1017" s="238"/>
      <c r="BT1017" s="238"/>
      <c r="BU1017" s="238"/>
      <c r="BV1017" s="238"/>
      <c r="BW1017" s="238"/>
      <c r="BX1017" s="238"/>
      <c r="BY1017" s="238"/>
      <c r="BZ1017" s="238"/>
      <c r="CA1017" s="238"/>
      <c r="CB1017" s="238"/>
      <c r="CC1017" s="238"/>
      <c r="CD1017" s="238"/>
      <c r="CE1017" s="238"/>
      <c r="CF1017" s="238"/>
      <c r="CG1017" s="238"/>
      <c r="CH1017" s="238"/>
      <c r="CI1017" s="238"/>
      <c r="CJ1017" s="238"/>
      <c r="CK1017" s="238"/>
      <c r="CL1017" s="238"/>
      <c r="CM1017" s="238"/>
      <c r="CN1017" s="238"/>
      <c r="CO1017" s="238"/>
      <c r="CP1017" s="238"/>
      <c r="CQ1017" s="238"/>
      <c r="CR1017" s="238"/>
      <c r="CS1017" s="238"/>
      <c r="CT1017" s="238"/>
      <c r="CU1017" s="238"/>
      <c r="CV1017" s="238"/>
      <c r="CW1017" s="238"/>
      <c r="CX1017" s="238"/>
      <c r="CY1017" s="238"/>
      <c r="CZ1017" s="238"/>
      <c r="DA1017" s="238"/>
      <c r="DB1017" s="238"/>
      <c r="DC1017" s="238"/>
      <c r="DD1017" s="238"/>
      <c r="DE1017" s="238"/>
      <c r="DF1017" s="238"/>
      <c r="DG1017" s="238"/>
      <c r="DH1017" s="238"/>
      <c r="DI1017" s="238"/>
      <c r="DJ1017" s="238"/>
      <c r="DK1017" s="238"/>
      <c r="DL1017" s="238"/>
      <c r="DM1017" s="238"/>
      <c r="DN1017" s="238"/>
      <c r="DO1017" s="238"/>
      <c r="DP1017" s="238"/>
      <c r="DQ1017" s="238"/>
      <c r="DR1017" s="238"/>
      <c r="DS1017" s="238"/>
      <c r="DT1017" s="238"/>
      <c r="DU1017" s="238"/>
      <c r="DV1017" s="238"/>
      <c r="DW1017" s="238"/>
      <c r="DX1017" s="238"/>
      <c r="DY1017" s="238"/>
      <c r="DZ1017" s="238"/>
      <c r="EA1017" s="238"/>
      <c r="EB1017" s="238"/>
      <c r="EC1017" s="238"/>
      <c r="ED1017" s="238"/>
      <c r="EE1017" s="238"/>
      <c r="EF1017" s="238"/>
      <c r="EG1017" s="238"/>
      <c r="EH1017" s="238"/>
      <c r="EI1017" s="238"/>
      <c r="EJ1017" s="238"/>
      <c r="EK1017" s="238"/>
      <c r="EL1017" s="238"/>
      <c r="EM1017" s="238"/>
      <c r="EN1017" s="238"/>
      <c r="EO1017" s="238"/>
      <c r="EP1017" s="238"/>
      <c r="EQ1017" s="238"/>
      <c r="ER1017" s="238"/>
      <c r="ES1017" s="238"/>
      <c r="ET1017" s="238"/>
      <c r="EU1017" s="238"/>
      <c r="EV1017" s="238"/>
      <c r="EW1017" s="238"/>
      <c r="EX1017" s="238"/>
      <c r="EY1017" s="238"/>
      <c r="EZ1017" s="238"/>
      <c r="FA1017" s="238"/>
      <c r="FB1017" s="238"/>
      <c r="FC1017" s="238"/>
      <c r="FD1017" s="238"/>
      <c r="FE1017" s="238"/>
      <c r="FF1017" s="238"/>
      <c r="FG1017" s="238"/>
      <c r="FH1017" s="238"/>
      <c r="FI1017" s="238"/>
      <c r="FJ1017" s="238"/>
      <c r="FK1017" s="238"/>
      <c r="FL1017" s="238"/>
      <c r="FM1017" s="238"/>
      <c r="FN1017" s="238"/>
      <c r="FO1017" s="238"/>
      <c r="FP1017" s="238"/>
      <c r="FQ1017" s="238"/>
      <c r="FR1017" s="238"/>
      <c r="FS1017" s="238"/>
      <c r="FT1017" s="238"/>
      <c r="FU1017" s="238"/>
      <c r="FV1017" s="238"/>
      <c r="FW1017" s="238"/>
      <c r="FX1017" s="238"/>
      <c r="FY1017" s="238"/>
      <c r="FZ1017" s="238"/>
      <c r="GA1017" s="238"/>
      <c r="GB1017" s="238"/>
      <c r="GC1017" s="238"/>
      <c r="GD1017" s="238"/>
      <c r="GE1017" s="238"/>
      <c r="GF1017" s="238"/>
      <c r="GG1017" s="238"/>
      <c r="GH1017" s="238"/>
      <c r="GI1017" s="238"/>
      <c r="GJ1017" s="238"/>
      <c r="GK1017" s="238"/>
      <c r="GL1017" s="238"/>
      <c r="GM1017" s="238"/>
      <c r="GN1017" s="238"/>
      <c r="GO1017" s="238"/>
      <c r="GP1017" s="238"/>
      <c r="GQ1017" s="238"/>
      <c r="GR1017" s="238"/>
      <c r="GS1017" s="238"/>
      <c r="GT1017" s="238"/>
      <c r="GU1017" s="238"/>
      <c r="GV1017" s="238"/>
      <c r="GW1017" s="238"/>
      <c r="GX1017" s="238"/>
      <c r="GY1017" s="238"/>
      <c r="GZ1017" s="238"/>
      <c r="HA1017" s="238"/>
      <c r="HB1017" s="238"/>
      <c r="HC1017" s="238"/>
      <c r="HD1017" s="238"/>
      <c r="HE1017" s="238"/>
      <c r="HF1017" s="238"/>
      <c r="HG1017" s="238"/>
      <c r="HH1017" s="238"/>
      <c r="HI1017" s="238"/>
      <c r="HJ1017" s="238"/>
      <c r="HK1017" s="238"/>
      <c r="HL1017" s="238"/>
      <c r="HM1017" s="238"/>
      <c r="HN1017" s="238"/>
      <c r="HO1017" s="238"/>
      <c r="HP1017" s="238"/>
      <c r="HQ1017" s="238"/>
      <c r="HR1017" s="238"/>
      <c r="HS1017" s="238"/>
      <c r="HT1017" s="238"/>
      <c r="HU1017" s="238"/>
      <c r="HV1017" s="238"/>
      <c r="HW1017" s="238"/>
      <c r="HX1017" s="238"/>
      <c r="HY1017" s="238"/>
      <c r="HZ1017" s="238"/>
      <c r="IA1017" s="238"/>
      <c r="IB1017" s="238"/>
      <c r="IC1017" s="238"/>
      <c r="ID1017" s="238"/>
      <c r="IE1017" s="238"/>
      <c r="IF1017" s="238"/>
      <c r="IG1017" s="238"/>
      <c r="IH1017" s="238"/>
      <c r="II1017" s="238"/>
      <c r="IJ1017" s="238"/>
      <c r="IK1017" s="238"/>
      <c r="IL1017" s="238"/>
      <c r="IM1017" s="238"/>
      <c r="IN1017" s="238"/>
      <c r="IO1017" s="238"/>
      <c r="IP1017" s="238"/>
      <c r="IQ1017" s="238"/>
      <c r="IR1017" s="238"/>
      <c r="IS1017" s="238"/>
      <c r="IT1017" s="238"/>
      <c r="IU1017" s="238"/>
      <c r="IV1017" s="238"/>
      <c r="IW1017" s="238"/>
      <c r="IX1017" s="238"/>
      <c r="IY1017" s="238"/>
      <c r="IZ1017" s="238"/>
      <c r="JA1017" s="238"/>
      <c r="JB1017" s="238"/>
      <c r="JC1017" s="238"/>
      <c r="JD1017" s="238"/>
      <c r="JE1017" s="238"/>
      <c r="JF1017" s="238"/>
      <c r="JG1017" s="238"/>
    </row>
    <row r="1018" spans="1:267" s="791" customFormat="1" ht="38.1" customHeight="1" x14ac:dyDescent="0.25">
      <c r="A1018" s="738"/>
      <c r="B1018" s="1744">
        <v>1</v>
      </c>
      <c r="C1018" s="1197" t="s">
        <v>168</v>
      </c>
      <c r="D1018" s="1197"/>
      <c r="E1018" s="1293"/>
      <c r="F1018" s="1479">
        <f t="shared" si="668"/>
        <v>110183.8153846154</v>
      </c>
      <c r="G1018" s="1294">
        <f t="shared" si="671"/>
        <v>36727.605128205127</v>
      </c>
      <c r="H1018" s="1294">
        <f t="shared" si="671"/>
        <v>30454.125641025639</v>
      </c>
      <c r="I1018" s="1186">
        <f t="shared" si="672"/>
        <v>82.918898563408533</v>
      </c>
      <c r="J1018" s="1449"/>
      <c r="K1018" s="1449"/>
      <c r="L1018" s="1450"/>
      <c r="M1018" s="1450"/>
      <c r="N1018" s="1450"/>
      <c r="O1018" s="1450"/>
      <c r="P1018" s="1450"/>
      <c r="Q1018" s="1450"/>
      <c r="R1018" s="1186">
        <f t="shared" ref="R1018:AA1018" si="673">R969</f>
        <v>79099.384000000005</v>
      </c>
      <c r="S1018" s="1186">
        <f t="shared" ref="S1018:T1018" si="674">S969</f>
        <v>79099.384000000005</v>
      </c>
      <c r="T1018" s="1186">
        <f t="shared" si="674"/>
        <v>79099.384000000005</v>
      </c>
      <c r="U1018" s="1186">
        <f t="shared" ref="U1018" si="675">U969</f>
        <v>79099.384000000005</v>
      </c>
      <c r="V1018" s="1186">
        <f t="shared" si="673"/>
        <v>26366.461333333336</v>
      </c>
      <c r="W1018" s="1186">
        <f t="shared" si="673"/>
        <v>25773.215979999997</v>
      </c>
      <c r="X1018" s="1186">
        <f t="shared" si="673"/>
        <v>0</v>
      </c>
      <c r="Y1018" s="1186">
        <f t="shared" si="673"/>
        <v>-593.24535333333915</v>
      </c>
      <c r="Z1018" s="1186">
        <f t="shared" si="673"/>
        <v>-56.336950000000002</v>
      </c>
      <c r="AA1018" s="1186">
        <f t="shared" si="673"/>
        <v>25716.879029999996</v>
      </c>
      <c r="AB1018" s="1294">
        <f t="shared" si="670"/>
        <v>2466.4615384615386</v>
      </c>
      <c r="AC1018" s="1186">
        <f t="shared" si="670"/>
        <v>2171886.0799999991</v>
      </c>
      <c r="AD1018" s="1186">
        <f t="shared" si="670"/>
        <v>2171.8860799999993</v>
      </c>
      <c r="AE1018" s="238"/>
      <c r="AF1018" s="767"/>
      <c r="AG1018" s="238"/>
      <c r="AH1018" s="238"/>
      <c r="AI1018" s="238"/>
      <c r="AJ1018" s="238"/>
      <c r="AK1018" s="238"/>
      <c r="AL1018" s="238"/>
      <c r="AM1018" s="238"/>
      <c r="AN1018" s="238"/>
      <c r="AO1018" s="238"/>
      <c r="AP1018" s="238"/>
      <c r="AQ1018" s="238"/>
      <c r="AR1018" s="238"/>
      <c r="AS1018" s="238"/>
      <c r="AT1018" s="238"/>
      <c r="AU1018" s="238"/>
      <c r="AV1018" s="238"/>
      <c r="AW1018" s="238"/>
      <c r="AX1018" s="238"/>
      <c r="AY1018" s="238"/>
      <c r="AZ1018" s="238"/>
      <c r="BA1018" s="238"/>
      <c r="BB1018" s="238"/>
      <c r="BC1018" s="238"/>
      <c r="BD1018" s="238"/>
      <c r="BE1018" s="238"/>
      <c r="BF1018" s="238"/>
      <c r="BG1018" s="238"/>
      <c r="BH1018" s="238"/>
      <c r="BI1018" s="238"/>
      <c r="BJ1018" s="238"/>
      <c r="BK1018" s="238"/>
      <c r="BL1018" s="238"/>
      <c r="BM1018" s="238"/>
      <c r="BN1018" s="238"/>
      <c r="BO1018" s="238"/>
      <c r="BP1018" s="238"/>
      <c r="BQ1018" s="238"/>
      <c r="BR1018" s="238"/>
      <c r="BS1018" s="238"/>
      <c r="BT1018" s="238"/>
      <c r="BU1018" s="238"/>
      <c r="BV1018" s="238"/>
      <c r="BW1018" s="238"/>
      <c r="BX1018" s="238"/>
      <c r="BY1018" s="238"/>
      <c r="BZ1018" s="238"/>
      <c r="CA1018" s="238"/>
      <c r="CB1018" s="238"/>
      <c r="CC1018" s="238"/>
      <c r="CD1018" s="238"/>
      <c r="CE1018" s="238"/>
      <c r="CF1018" s="238"/>
      <c r="CG1018" s="238"/>
      <c r="CH1018" s="238"/>
      <c r="CI1018" s="238"/>
      <c r="CJ1018" s="238"/>
      <c r="CK1018" s="238"/>
      <c r="CL1018" s="238"/>
      <c r="CM1018" s="238"/>
      <c r="CN1018" s="238"/>
      <c r="CO1018" s="238"/>
      <c r="CP1018" s="238"/>
      <c r="CQ1018" s="238"/>
      <c r="CR1018" s="238"/>
      <c r="CS1018" s="238"/>
      <c r="CT1018" s="238"/>
      <c r="CU1018" s="238"/>
      <c r="CV1018" s="238"/>
      <c r="CW1018" s="238"/>
      <c r="CX1018" s="238"/>
      <c r="CY1018" s="238"/>
      <c r="CZ1018" s="238"/>
      <c r="DA1018" s="238"/>
      <c r="DB1018" s="238"/>
      <c r="DC1018" s="238"/>
      <c r="DD1018" s="238"/>
      <c r="DE1018" s="238"/>
      <c r="DF1018" s="238"/>
      <c r="DG1018" s="238"/>
      <c r="DH1018" s="238"/>
      <c r="DI1018" s="238"/>
      <c r="DJ1018" s="238"/>
      <c r="DK1018" s="238"/>
      <c r="DL1018" s="238"/>
      <c r="DM1018" s="238"/>
      <c r="DN1018" s="238"/>
      <c r="DO1018" s="238"/>
      <c r="DP1018" s="238"/>
      <c r="DQ1018" s="238"/>
      <c r="DR1018" s="238"/>
      <c r="DS1018" s="238"/>
      <c r="DT1018" s="238"/>
      <c r="DU1018" s="238"/>
      <c r="DV1018" s="238"/>
      <c r="DW1018" s="238"/>
      <c r="DX1018" s="238"/>
      <c r="DY1018" s="238"/>
      <c r="DZ1018" s="238"/>
      <c r="EA1018" s="238"/>
      <c r="EB1018" s="238"/>
      <c r="EC1018" s="238"/>
      <c r="ED1018" s="238"/>
      <c r="EE1018" s="238"/>
      <c r="EF1018" s="238"/>
      <c r="EG1018" s="238"/>
      <c r="EH1018" s="238"/>
      <c r="EI1018" s="238"/>
      <c r="EJ1018" s="238"/>
      <c r="EK1018" s="238"/>
      <c r="EL1018" s="238"/>
      <c r="EM1018" s="238"/>
      <c r="EN1018" s="238"/>
      <c r="EO1018" s="238"/>
      <c r="EP1018" s="238"/>
      <c r="EQ1018" s="238"/>
      <c r="ER1018" s="238"/>
      <c r="ES1018" s="238"/>
      <c r="ET1018" s="238"/>
      <c r="EU1018" s="238"/>
      <c r="EV1018" s="238"/>
      <c r="EW1018" s="238"/>
      <c r="EX1018" s="238"/>
      <c r="EY1018" s="238"/>
      <c r="EZ1018" s="238"/>
      <c r="FA1018" s="238"/>
      <c r="FB1018" s="238"/>
      <c r="FC1018" s="238"/>
      <c r="FD1018" s="238"/>
      <c r="FE1018" s="238"/>
      <c r="FF1018" s="238"/>
      <c r="FG1018" s="238"/>
      <c r="FH1018" s="238"/>
      <c r="FI1018" s="238"/>
      <c r="FJ1018" s="238"/>
      <c r="FK1018" s="238"/>
      <c r="FL1018" s="238"/>
      <c r="FM1018" s="238"/>
      <c r="FN1018" s="238"/>
      <c r="FO1018" s="238"/>
      <c r="FP1018" s="238"/>
      <c r="FQ1018" s="238"/>
      <c r="FR1018" s="238"/>
      <c r="FS1018" s="238"/>
      <c r="FT1018" s="238"/>
      <c r="FU1018" s="238"/>
      <c r="FV1018" s="238"/>
      <c r="FW1018" s="238"/>
      <c r="FX1018" s="238"/>
      <c r="FY1018" s="238"/>
      <c r="FZ1018" s="238"/>
      <c r="GA1018" s="238"/>
      <c r="GB1018" s="238"/>
      <c r="GC1018" s="238"/>
      <c r="GD1018" s="238"/>
      <c r="GE1018" s="238"/>
      <c r="GF1018" s="238"/>
      <c r="GG1018" s="238"/>
      <c r="GH1018" s="238"/>
      <c r="GI1018" s="238"/>
      <c r="GJ1018" s="238"/>
      <c r="GK1018" s="238"/>
      <c r="GL1018" s="238"/>
      <c r="GM1018" s="238"/>
      <c r="GN1018" s="238"/>
      <c r="GO1018" s="238"/>
      <c r="GP1018" s="238"/>
      <c r="GQ1018" s="238"/>
      <c r="GR1018" s="238"/>
      <c r="GS1018" s="238"/>
      <c r="GT1018" s="238"/>
      <c r="GU1018" s="238"/>
      <c r="GV1018" s="238"/>
      <c r="GW1018" s="238"/>
      <c r="GX1018" s="238"/>
      <c r="GY1018" s="238"/>
      <c r="GZ1018" s="238"/>
      <c r="HA1018" s="238"/>
      <c r="HB1018" s="238"/>
      <c r="HC1018" s="238"/>
      <c r="HD1018" s="238"/>
      <c r="HE1018" s="238"/>
      <c r="HF1018" s="238"/>
      <c r="HG1018" s="238"/>
      <c r="HH1018" s="238"/>
      <c r="HI1018" s="238"/>
      <c r="HJ1018" s="238"/>
      <c r="HK1018" s="238"/>
      <c r="HL1018" s="238"/>
      <c r="HM1018" s="238"/>
      <c r="HN1018" s="238"/>
      <c r="HO1018" s="238"/>
      <c r="HP1018" s="238"/>
      <c r="HQ1018" s="238"/>
      <c r="HR1018" s="238"/>
      <c r="HS1018" s="238"/>
      <c r="HT1018" s="238"/>
      <c r="HU1018" s="238"/>
      <c r="HV1018" s="238"/>
      <c r="HW1018" s="238"/>
      <c r="HX1018" s="238"/>
      <c r="HY1018" s="238"/>
      <c r="HZ1018" s="238"/>
      <c r="IA1018" s="238"/>
      <c r="IB1018" s="238"/>
      <c r="IC1018" s="238"/>
      <c r="ID1018" s="238"/>
      <c r="IE1018" s="238"/>
      <c r="IF1018" s="238"/>
      <c r="IG1018" s="238"/>
      <c r="IH1018" s="238"/>
      <c r="II1018" s="238"/>
      <c r="IJ1018" s="238"/>
      <c r="IK1018" s="238"/>
      <c r="IL1018" s="238"/>
      <c r="IM1018" s="238"/>
      <c r="IN1018" s="238"/>
      <c r="IO1018" s="238"/>
      <c r="IP1018" s="238"/>
      <c r="IQ1018" s="238"/>
      <c r="IR1018" s="238"/>
      <c r="IS1018" s="238"/>
      <c r="IT1018" s="238"/>
      <c r="IU1018" s="238"/>
      <c r="IV1018" s="238"/>
      <c r="IW1018" s="238"/>
      <c r="IX1018" s="238"/>
      <c r="IY1018" s="238"/>
      <c r="IZ1018" s="238"/>
      <c r="JA1018" s="238"/>
      <c r="JB1018" s="238"/>
      <c r="JC1018" s="238"/>
      <c r="JD1018" s="238"/>
      <c r="JE1018" s="238"/>
      <c r="JF1018" s="238"/>
      <c r="JG1018" s="238"/>
    </row>
    <row r="1019" spans="1:267" s="791" customFormat="1" ht="38.1" customHeight="1" x14ac:dyDescent="0.25">
      <c r="A1019" s="738"/>
      <c r="B1019" s="1744">
        <v>1</v>
      </c>
      <c r="C1019" s="1346" t="s">
        <v>307</v>
      </c>
      <c r="D1019" s="1346"/>
      <c r="E1019" s="1185"/>
      <c r="F1019" s="2259"/>
      <c r="G1019" s="1186"/>
      <c r="H1019" s="1186"/>
      <c r="I1019" s="1186"/>
      <c r="J1019" s="1449"/>
      <c r="K1019" s="1449"/>
      <c r="L1019" s="1450"/>
      <c r="M1019" s="1450"/>
      <c r="N1019" s="1450"/>
      <c r="O1019" s="1450"/>
      <c r="P1019" s="1450"/>
      <c r="Q1019" s="1450"/>
      <c r="R1019" s="1186"/>
      <c r="S1019" s="1186"/>
      <c r="T1019" s="1186"/>
      <c r="U1019" s="1186"/>
      <c r="V1019" s="1605"/>
      <c r="W1019" s="1186"/>
      <c r="X1019" s="1186"/>
      <c r="Y1019" s="1186"/>
      <c r="Z1019" s="1451"/>
      <c r="AA1019" s="1186"/>
      <c r="AB1019" s="1186"/>
      <c r="AC1019" s="1186"/>
      <c r="AD1019" s="1186"/>
      <c r="AE1019" s="238"/>
      <c r="AF1019" s="767"/>
      <c r="AG1019" s="238"/>
      <c r="AH1019" s="238"/>
      <c r="AI1019" s="238"/>
      <c r="AJ1019" s="238"/>
      <c r="AK1019" s="238"/>
      <c r="AL1019" s="238"/>
      <c r="AM1019" s="238"/>
      <c r="AN1019" s="238"/>
      <c r="AO1019" s="238"/>
      <c r="AP1019" s="238"/>
      <c r="AQ1019" s="238"/>
      <c r="AR1019" s="238"/>
      <c r="AS1019" s="238"/>
      <c r="AT1019" s="238"/>
      <c r="AU1019" s="238"/>
      <c r="AV1019" s="238"/>
      <c r="AW1019" s="238"/>
      <c r="AX1019" s="238"/>
      <c r="AY1019" s="238"/>
      <c r="AZ1019" s="238"/>
      <c r="BA1019" s="238"/>
      <c r="BB1019" s="238"/>
      <c r="BC1019" s="238"/>
      <c r="BD1019" s="238"/>
      <c r="BE1019" s="238"/>
      <c r="BF1019" s="238"/>
      <c r="BG1019" s="238"/>
      <c r="BH1019" s="238"/>
      <c r="BI1019" s="238"/>
      <c r="BJ1019" s="238"/>
      <c r="BK1019" s="238"/>
      <c r="BL1019" s="238"/>
      <c r="BM1019" s="238"/>
      <c r="BN1019" s="238"/>
      <c r="BO1019" s="238"/>
      <c r="BP1019" s="238"/>
      <c r="BQ1019" s="238"/>
      <c r="BR1019" s="238"/>
      <c r="BS1019" s="238"/>
      <c r="BT1019" s="238"/>
      <c r="BU1019" s="238"/>
      <c r="BV1019" s="238"/>
      <c r="BW1019" s="238"/>
      <c r="BX1019" s="238"/>
      <c r="BY1019" s="238"/>
      <c r="BZ1019" s="238"/>
      <c r="CA1019" s="238"/>
      <c r="CB1019" s="238"/>
      <c r="CC1019" s="238"/>
      <c r="CD1019" s="238"/>
      <c r="CE1019" s="238"/>
      <c r="CF1019" s="238"/>
      <c r="CG1019" s="238"/>
      <c r="CH1019" s="238"/>
      <c r="CI1019" s="238"/>
      <c r="CJ1019" s="238"/>
      <c r="CK1019" s="238"/>
      <c r="CL1019" s="238"/>
      <c r="CM1019" s="238"/>
      <c r="CN1019" s="238"/>
      <c r="CO1019" s="238"/>
      <c r="CP1019" s="238"/>
      <c r="CQ1019" s="238"/>
      <c r="CR1019" s="238"/>
      <c r="CS1019" s="238"/>
      <c r="CT1019" s="238"/>
      <c r="CU1019" s="238"/>
      <c r="CV1019" s="238"/>
      <c r="CW1019" s="238"/>
      <c r="CX1019" s="238"/>
      <c r="CY1019" s="238"/>
      <c r="CZ1019" s="238"/>
      <c r="DA1019" s="238"/>
      <c r="DB1019" s="238"/>
      <c r="DC1019" s="238"/>
      <c r="DD1019" s="238"/>
      <c r="DE1019" s="238"/>
      <c r="DF1019" s="238"/>
      <c r="DG1019" s="238"/>
      <c r="DH1019" s="238"/>
      <c r="DI1019" s="238"/>
      <c r="DJ1019" s="238"/>
      <c r="DK1019" s="238"/>
      <c r="DL1019" s="238"/>
      <c r="DM1019" s="238"/>
      <c r="DN1019" s="238"/>
      <c r="DO1019" s="238"/>
      <c r="DP1019" s="238"/>
      <c r="DQ1019" s="238"/>
      <c r="DR1019" s="238"/>
      <c r="DS1019" s="238"/>
      <c r="DT1019" s="238"/>
      <c r="DU1019" s="238"/>
      <c r="DV1019" s="238"/>
      <c r="DW1019" s="238"/>
      <c r="DX1019" s="238"/>
      <c r="DY1019" s="238"/>
      <c r="DZ1019" s="238"/>
      <c r="EA1019" s="238"/>
      <c r="EB1019" s="238"/>
      <c r="EC1019" s="238"/>
      <c r="ED1019" s="238"/>
      <c r="EE1019" s="238"/>
      <c r="EF1019" s="238"/>
      <c r="EG1019" s="238"/>
      <c r="EH1019" s="238"/>
      <c r="EI1019" s="238"/>
      <c r="EJ1019" s="238"/>
      <c r="EK1019" s="238"/>
      <c r="EL1019" s="238"/>
      <c r="EM1019" s="238"/>
      <c r="EN1019" s="238"/>
      <c r="EO1019" s="238"/>
      <c r="EP1019" s="238"/>
      <c r="EQ1019" s="238"/>
      <c r="ER1019" s="238"/>
      <c r="ES1019" s="238"/>
      <c r="ET1019" s="238"/>
      <c r="EU1019" s="238"/>
      <c r="EV1019" s="238"/>
      <c r="EW1019" s="238"/>
      <c r="EX1019" s="238"/>
      <c r="EY1019" s="238"/>
      <c r="EZ1019" s="238"/>
      <c r="FA1019" s="238"/>
      <c r="FB1019" s="238"/>
      <c r="FC1019" s="238"/>
      <c r="FD1019" s="238"/>
      <c r="FE1019" s="238"/>
      <c r="FF1019" s="238"/>
      <c r="FG1019" s="238"/>
      <c r="FH1019" s="238"/>
      <c r="FI1019" s="238"/>
      <c r="FJ1019" s="238"/>
      <c r="FK1019" s="238"/>
      <c r="FL1019" s="238"/>
      <c r="FM1019" s="238"/>
      <c r="FN1019" s="238"/>
      <c r="FO1019" s="238"/>
      <c r="FP1019" s="238"/>
      <c r="FQ1019" s="238"/>
      <c r="FR1019" s="238"/>
      <c r="FS1019" s="238"/>
      <c r="FT1019" s="238"/>
      <c r="FU1019" s="238"/>
      <c r="FV1019" s="238"/>
      <c r="FW1019" s="238"/>
      <c r="FX1019" s="238"/>
      <c r="FY1019" s="238"/>
      <c r="FZ1019" s="238"/>
      <c r="GA1019" s="238"/>
      <c r="GB1019" s="238"/>
      <c r="GC1019" s="238"/>
      <c r="GD1019" s="238"/>
      <c r="GE1019" s="238"/>
      <c r="GF1019" s="238"/>
      <c r="GG1019" s="238"/>
      <c r="GH1019" s="238"/>
      <c r="GI1019" s="238"/>
      <c r="GJ1019" s="238"/>
      <c r="GK1019" s="238"/>
      <c r="GL1019" s="238"/>
      <c r="GM1019" s="238"/>
      <c r="GN1019" s="238"/>
      <c r="GO1019" s="238"/>
      <c r="GP1019" s="238"/>
      <c r="GQ1019" s="238"/>
      <c r="GR1019" s="238"/>
      <c r="GS1019" s="238"/>
      <c r="GT1019" s="238"/>
      <c r="GU1019" s="238"/>
      <c r="GV1019" s="238"/>
      <c r="GW1019" s="238"/>
      <c r="GX1019" s="238"/>
      <c r="GY1019" s="238"/>
      <c r="GZ1019" s="238"/>
      <c r="HA1019" s="238"/>
      <c r="HB1019" s="238"/>
      <c r="HC1019" s="238"/>
      <c r="HD1019" s="238"/>
      <c r="HE1019" s="238"/>
      <c r="HF1019" s="238"/>
      <c r="HG1019" s="238"/>
      <c r="HH1019" s="238"/>
      <c r="HI1019" s="238"/>
      <c r="HJ1019" s="238"/>
      <c r="HK1019" s="238"/>
      <c r="HL1019" s="238"/>
      <c r="HM1019" s="238"/>
      <c r="HN1019" s="238"/>
      <c r="HO1019" s="238"/>
      <c r="HP1019" s="238"/>
      <c r="HQ1019" s="238"/>
      <c r="HR1019" s="238"/>
      <c r="HS1019" s="238"/>
      <c r="HT1019" s="238"/>
      <c r="HU1019" s="238"/>
      <c r="HV1019" s="238"/>
      <c r="HW1019" s="238"/>
      <c r="HX1019" s="238"/>
      <c r="HY1019" s="238"/>
      <c r="HZ1019" s="238"/>
      <c r="IA1019" s="238"/>
      <c r="IB1019" s="238"/>
      <c r="IC1019" s="238"/>
      <c r="ID1019" s="238"/>
      <c r="IE1019" s="238"/>
      <c r="IF1019" s="238"/>
      <c r="IG1019" s="238"/>
      <c r="IH1019" s="238"/>
      <c r="II1019" s="238"/>
      <c r="IJ1019" s="238"/>
      <c r="IK1019" s="238"/>
      <c r="IL1019" s="238"/>
      <c r="IM1019" s="238"/>
      <c r="IN1019" s="238"/>
      <c r="IO1019" s="238"/>
      <c r="IP1019" s="238"/>
      <c r="IQ1019" s="238"/>
      <c r="IR1019" s="238"/>
      <c r="IS1019" s="238"/>
      <c r="IT1019" s="238"/>
      <c r="IU1019" s="238"/>
      <c r="IV1019" s="238"/>
      <c r="IW1019" s="238"/>
      <c r="IX1019" s="238"/>
      <c r="IY1019" s="238"/>
      <c r="IZ1019" s="238"/>
      <c r="JA1019" s="238"/>
      <c r="JB1019" s="238"/>
      <c r="JC1019" s="238"/>
      <c r="JD1019" s="238"/>
      <c r="JE1019" s="238"/>
      <c r="JF1019" s="238"/>
      <c r="JG1019" s="238"/>
    </row>
    <row r="1020" spans="1:267" s="791" customFormat="1" ht="38.1" customHeight="1" x14ac:dyDescent="0.25">
      <c r="A1020" s="738"/>
      <c r="B1020" s="1744">
        <v>1</v>
      </c>
      <c r="C1020" s="1185" t="s">
        <v>198</v>
      </c>
      <c r="D1020" s="1185"/>
      <c r="E1020" s="1185"/>
      <c r="F1020" s="2259">
        <f>F971</f>
        <v>12394</v>
      </c>
      <c r="G1020" s="1186">
        <f>G971</f>
        <v>4132</v>
      </c>
      <c r="H1020" s="1186">
        <f>H971</f>
        <v>1252</v>
      </c>
      <c r="I1020" s="1186">
        <f>I971</f>
        <v>30.300096805421106</v>
      </c>
      <c r="J1020" s="1449"/>
      <c r="K1020" s="1449"/>
      <c r="L1020" s="1450"/>
      <c r="M1020" s="1450"/>
      <c r="N1020" s="1450"/>
      <c r="O1020" s="1450"/>
      <c r="P1020" s="1450"/>
      <c r="Q1020" s="1450"/>
      <c r="R1020" s="1186"/>
      <c r="S1020" s="1186"/>
      <c r="T1020" s="1186"/>
      <c r="U1020" s="1186"/>
      <c r="V1020" s="1605"/>
      <c r="W1020" s="1186"/>
      <c r="X1020" s="1186"/>
      <c r="Y1020" s="1186"/>
      <c r="Z1020" s="1451"/>
      <c r="AA1020" s="1186"/>
      <c r="AB1020" s="1186">
        <f>AB971</f>
        <v>21</v>
      </c>
      <c r="AC1020" s="1186">
        <f t="shared" ref="AC1020:AD1020" si="676">AC971</f>
        <v>21193.420000000002</v>
      </c>
      <c r="AD1020" s="1186">
        <f t="shared" si="676"/>
        <v>21.193420000000003</v>
      </c>
      <c r="AE1020" s="238"/>
      <c r="AF1020" s="767"/>
      <c r="AG1020" s="238"/>
      <c r="AH1020" s="238"/>
      <c r="AI1020" s="238"/>
      <c r="AJ1020" s="238"/>
      <c r="AK1020" s="238"/>
      <c r="AL1020" s="238"/>
      <c r="AM1020" s="238"/>
      <c r="AN1020" s="238"/>
      <c r="AO1020" s="238"/>
      <c r="AP1020" s="238"/>
      <c r="AQ1020" s="238"/>
      <c r="AR1020" s="238"/>
      <c r="AS1020" s="238"/>
      <c r="AT1020" s="238"/>
      <c r="AU1020" s="238"/>
      <c r="AV1020" s="238"/>
      <c r="AW1020" s="238"/>
      <c r="AX1020" s="238"/>
      <c r="AY1020" s="238"/>
      <c r="AZ1020" s="238"/>
      <c r="BA1020" s="238"/>
      <c r="BB1020" s="238"/>
      <c r="BC1020" s="238"/>
      <c r="BD1020" s="238"/>
      <c r="BE1020" s="238"/>
      <c r="BF1020" s="238"/>
      <c r="BG1020" s="238"/>
      <c r="BH1020" s="238"/>
      <c r="BI1020" s="238"/>
      <c r="BJ1020" s="238"/>
      <c r="BK1020" s="238"/>
      <c r="BL1020" s="238"/>
      <c r="BM1020" s="238"/>
      <c r="BN1020" s="238"/>
      <c r="BO1020" s="238"/>
      <c r="BP1020" s="238"/>
      <c r="BQ1020" s="238"/>
      <c r="BR1020" s="238"/>
      <c r="BS1020" s="238"/>
      <c r="BT1020" s="238"/>
      <c r="BU1020" s="238"/>
      <c r="BV1020" s="238"/>
      <c r="BW1020" s="238"/>
      <c r="BX1020" s="238"/>
      <c r="BY1020" s="238"/>
      <c r="BZ1020" s="238"/>
      <c r="CA1020" s="238"/>
      <c r="CB1020" s="238"/>
      <c r="CC1020" s="238"/>
      <c r="CD1020" s="238"/>
      <c r="CE1020" s="238"/>
      <c r="CF1020" s="238"/>
      <c r="CG1020" s="238"/>
      <c r="CH1020" s="238"/>
      <c r="CI1020" s="238"/>
      <c r="CJ1020" s="238"/>
      <c r="CK1020" s="238"/>
      <c r="CL1020" s="238"/>
      <c r="CM1020" s="238"/>
      <c r="CN1020" s="238"/>
      <c r="CO1020" s="238"/>
      <c r="CP1020" s="238"/>
      <c r="CQ1020" s="238"/>
      <c r="CR1020" s="238"/>
      <c r="CS1020" s="238"/>
      <c r="CT1020" s="238"/>
      <c r="CU1020" s="238"/>
      <c r="CV1020" s="238"/>
      <c r="CW1020" s="238"/>
      <c r="CX1020" s="238"/>
      <c r="CY1020" s="238"/>
      <c r="CZ1020" s="238"/>
      <c r="DA1020" s="238"/>
      <c r="DB1020" s="238"/>
      <c r="DC1020" s="238"/>
      <c r="DD1020" s="238"/>
      <c r="DE1020" s="238"/>
      <c r="DF1020" s="238"/>
      <c r="DG1020" s="238"/>
      <c r="DH1020" s="238"/>
      <c r="DI1020" s="238"/>
      <c r="DJ1020" s="238"/>
      <c r="DK1020" s="238"/>
      <c r="DL1020" s="238"/>
      <c r="DM1020" s="238"/>
      <c r="DN1020" s="238"/>
      <c r="DO1020" s="238"/>
      <c r="DP1020" s="238"/>
      <c r="DQ1020" s="238"/>
      <c r="DR1020" s="238"/>
      <c r="DS1020" s="238"/>
      <c r="DT1020" s="238"/>
      <c r="DU1020" s="238"/>
      <c r="DV1020" s="238"/>
      <c r="DW1020" s="238"/>
      <c r="DX1020" s="238"/>
      <c r="DY1020" s="238"/>
      <c r="DZ1020" s="238"/>
      <c r="EA1020" s="238"/>
      <c r="EB1020" s="238"/>
      <c r="EC1020" s="238"/>
      <c r="ED1020" s="238"/>
      <c r="EE1020" s="238"/>
      <c r="EF1020" s="238"/>
      <c r="EG1020" s="238"/>
      <c r="EH1020" s="238"/>
      <c r="EI1020" s="238"/>
      <c r="EJ1020" s="238"/>
      <c r="EK1020" s="238"/>
      <c r="EL1020" s="238"/>
      <c r="EM1020" s="238"/>
      <c r="EN1020" s="238"/>
      <c r="EO1020" s="238"/>
      <c r="EP1020" s="238"/>
      <c r="EQ1020" s="238"/>
      <c r="ER1020" s="238"/>
      <c r="ES1020" s="238"/>
      <c r="ET1020" s="238"/>
      <c r="EU1020" s="238"/>
      <c r="EV1020" s="238"/>
      <c r="EW1020" s="238"/>
      <c r="EX1020" s="238"/>
      <c r="EY1020" s="238"/>
      <c r="EZ1020" s="238"/>
      <c r="FA1020" s="238"/>
      <c r="FB1020" s="238"/>
      <c r="FC1020" s="238"/>
      <c r="FD1020" s="238"/>
      <c r="FE1020" s="238"/>
      <c r="FF1020" s="238"/>
      <c r="FG1020" s="238"/>
      <c r="FH1020" s="238"/>
      <c r="FI1020" s="238"/>
      <c r="FJ1020" s="238"/>
      <c r="FK1020" s="238"/>
      <c r="FL1020" s="238"/>
      <c r="FM1020" s="238"/>
      <c r="FN1020" s="238"/>
      <c r="FO1020" s="238"/>
      <c r="FP1020" s="238"/>
      <c r="FQ1020" s="238"/>
      <c r="FR1020" s="238"/>
      <c r="FS1020" s="238"/>
      <c r="FT1020" s="238"/>
      <c r="FU1020" s="238"/>
      <c r="FV1020" s="238"/>
      <c r="FW1020" s="238"/>
      <c r="FX1020" s="238"/>
      <c r="FY1020" s="238"/>
      <c r="FZ1020" s="238"/>
      <c r="GA1020" s="238"/>
      <c r="GB1020" s="238"/>
      <c r="GC1020" s="238"/>
      <c r="GD1020" s="238"/>
      <c r="GE1020" s="238"/>
      <c r="GF1020" s="238"/>
      <c r="GG1020" s="238"/>
      <c r="GH1020" s="238"/>
      <c r="GI1020" s="238"/>
      <c r="GJ1020" s="238"/>
      <c r="GK1020" s="238"/>
      <c r="GL1020" s="238"/>
      <c r="GM1020" s="238"/>
      <c r="GN1020" s="238"/>
      <c r="GO1020" s="238"/>
      <c r="GP1020" s="238"/>
      <c r="GQ1020" s="238"/>
      <c r="GR1020" s="238"/>
      <c r="GS1020" s="238"/>
      <c r="GT1020" s="238"/>
      <c r="GU1020" s="238"/>
      <c r="GV1020" s="238"/>
      <c r="GW1020" s="238"/>
      <c r="GX1020" s="238"/>
      <c r="GY1020" s="238"/>
      <c r="GZ1020" s="238"/>
      <c r="HA1020" s="238"/>
      <c r="HB1020" s="238"/>
      <c r="HC1020" s="238"/>
      <c r="HD1020" s="238"/>
      <c r="HE1020" s="238"/>
      <c r="HF1020" s="238"/>
      <c r="HG1020" s="238"/>
      <c r="HH1020" s="238"/>
      <c r="HI1020" s="238"/>
      <c r="HJ1020" s="238"/>
      <c r="HK1020" s="238"/>
      <c r="HL1020" s="238"/>
      <c r="HM1020" s="238"/>
      <c r="HN1020" s="238"/>
      <c r="HO1020" s="238"/>
      <c r="HP1020" s="238"/>
      <c r="HQ1020" s="238"/>
      <c r="HR1020" s="238"/>
      <c r="HS1020" s="238"/>
      <c r="HT1020" s="238"/>
      <c r="HU1020" s="238"/>
      <c r="HV1020" s="238"/>
      <c r="HW1020" s="238"/>
      <c r="HX1020" s="238"/>
      <c r="HY1020" s="238"/>
      <c r="HZ1020" s="238"/>
      <c r="IA1020" s="238"/>
      <c r="IB1020" s="238"/>
      <c r="IC1020" s="238"/>
      <c r="ID1020" s="238"/>
      <c r="IE1020" s="238"/>
      <c r="IF1020" s="238"/>
      <c r="IG1020" s="238"/>
      <c r="IH1020" s="238"/>
      <c r="II1020" s="238"/>
      <c r="IJ1020" s="238"/>
      <c r="IK1020" s="238"/>
      <c r="IL1020" s="238"/>
      <c r="IM1020" s="238"/>
      <c r="IN1020" s="238"/>
      <c r="IO1020" s="238"/>
      <c r="IP1020" s="238"/>
      <c r="IQ1020" s="238"/>
      <c r="IR1020" s="238"/>
      <c r="IS1020" s="238"/>
      <c r="IT1020" s="238"/>
      <c r="IU1020" s="238"/>
      <c r="IV1020" s="238"/>
      <c r="IW1020" s="238"/>
      <c r="IX1020" s="238"/>
      <c r="IY1020" s="238"/>
      <c r="IZ1020" s="238"/>
      <c r="JA1020" s="238"/>
      <c r="JB1020" s="238"/>
      <c r="JC1020" s="238"/>
      <c r="JD1020" s="238"/>
      <c r="JE1020" s="238"/>
      <c r="JF1020" s="238"/>
      <c r="JG1020" s="238"/>
    </row>
    <row r="1021" spans="1:267" s="791" customFormat="1" ht="38.1" customHeight="1" x14ac:dyDescent="0.25">
      <c r="A1021" s="738"/>
      <c r="B1021" s="1744">
        <v>1</v>
      </c>
      <c r="C1021" s="1185" t="s">
        <v>303</v>
      </c>
      <c r="D1021" s="1185"/>
      <c r="E1021" s="1185"/>
      <c r="F1021" s="2259">
        <f t="shared" ref="F1021:H1035" si="677">F972</f>
        <v>0</v>
      </c>
      <c r="G1021" s="1186">
        <f t="shared" si="677"/>
        <v>0</v>
      </c>
      <c r="H1021" s="1186">
        <f t="shared" si="677"/>
        <v>0</v>
      </c>
      <c r="I1021" s="1186"/>
      <c r="J1021" s="1449"/>
      <c r="K1021" s="1449"/>
      <c r="L1021" s="1450"/>
      <c r="M1021" s="1450"/>
      <c r="N1021" s="1450"/>
      <c r="O1021" s="1450"/>
      <c r="P1021" s="1450"/>
      <c r="Q1021" s="1450"/>
      <c r="R1021" s="1186"/>
      <c r="S1021" s="1186"/>
      <c r="T1021" s="1186"/>
      <c r="U1021" s="1186"/>
      <c r="V1021" s="1605"/>
      <c r="W1021" s="1186"/>
      <c r="X1021" s="1186"/>
      <c r="Y1021" s="1186"/>
      <c r="Z1021" s="1451"/>
      <c r="AA1021" s="1186"/>
      <c r="AB1021" s="1186">
        <f t="shared" ref="AB1021:AD1035" si="678">AB972</f>
        <v>0</v>
      </c>
      <c r="AC1021" s="1186">
        <f t="shared" si="678"/>
        <v>0</v>
      </c>
      <c r="AD1021" s="1186">
        <f t="shared" si="678"/>
        <v>0</v>
      </c>
      <c r="AE1021" s="238"/>
      <c r="AF1021" s="767"/>
      <c r="AG1021" s="238"/>
      <c r="AH1021" s="238"/>
      <c r="AI1021" s="238"/>
      <c r="AJ1021" s="238"/>
      <c r="AK1021" s="238"/>
      <c r="AL1021" s="238"/>
      <c r="AM1021" s="238"/>
      <c r="AN1021" s="238"/>
      <c r="AO1021" s="238"/>
      <c r="AP1021" s="238"/>
      <c r="AQ1021" s="238"/>
      <c r="AR1021" s="238"/>
      <c r="AS1021" s="238"/>
      <c r="AT1021" s="238"/>
      <c r="AU1021" s="238"/>
      <c r="AV1021" s="238"/>
      <c r="AW1021" s="238"/>
      <c r="AX1021" s="238"/>
      <c r="AY1021" s="238"/>
      <c r="AZ1021" s="238"/>
      <c r="BA1021" s="238"/>
      <c r="BB1021" s="238"/>
      <c r="BC1021" s="238"/>
      <c r="BD1021" s="238"/>
      <c r="BE1021" s="238"/>
      <c r="BF1021" s="238"/>
      <c r="BG1021" s="238"/>
      <c r="BH1021" s="238"/>
      <c r="BI1021" s="238"/>
      <c r="BJ1021" s="238"/>
      <c r="BK1021" s="238"/>
      <c r="BL1021" s="238"/>
      <c r="BM1021" s="238"/>
      <c r="BN1021" s="238"/>
      <c r="BO1021" s="238"/>
      <c r="BP1021" s="238"/>
      <c r="BQ1021" s="238"/>
      <c r="BR1021" s="238"/>
      <c r="BS1021" s="238"/>
      <c r="BT1021" s="238"/>
      <c r="BU1021" s="238"/>
      <c r="BV1021" s="238"/>
      <c r="BW1021" s="238"/>
      <c r="BX1021" s="238"/>
      <c r="BY1021" s="238"/>
      <c r="BZ1021" s="238"/>
      <c r="CA1021" s="238"/>
      <c r="CB1021" s="238"/>
      <c r="CC1021" s="238"/>
      <c r="CD1021" s="238"/>
      <c r="CE1021" s="238"/>
      <c r="CF1021" s="238"/>
      <c r="CG1021" s="238"/>
      <c r="CH1021" s="238"/>
      <c r="CI1021" s="238"/>
      <c r="CJ1021" s="238"/>
      <c r="CK1021" s="238"/>
      <c r="CL1021" s="238"/>
      <c r="CM1021" s="238"/>
      <c r="CN1021" s="238"/>
      <c r="CO1021" s="238"/>
      <c r="CP1021" s="238"/>
      <c r="CQ1021" s="238"/>
      <c r="CR1021" s="238"/>
      <c r="CS1021" s="238"/>
      <c r="CT1021" s="238"/>
      <c r="CU1021" s="238"/>
      <c r="CV1021" s="238"/>
      <c r="CW1021" s="238"/>
      <c r="CX1021" s="238"/>
      <c r="CY1021" s="238"/>
      <c r="CZ1021" s="238"/>
      <c r="DA1021" s="238"/>
      <c r="DB1021" s="238"/>
      <c r="DC1021" s="238"/>
      <c r="DD1021" s="238"/>
      <c r="DE1021" s="238"/>
      <c r="DF1021" s="238"/>
      <c r="DG1021" s="238"/>
      <c r="DH1021" s="238"/>
      <c r="DI1021" s="238"/>
      <c r="DJ1021" s="238"/>
      <c r="DK1021" s="238"/>
      <c r="DL1021" s="238"/>
      <c r="DM1021" s="238"/>
      <c r="DN1021" s="238"/>
      <c r="DO1021" s="238"/>
      <c r="DP1021" s="238"/>
      <c r="DQ1021" s="238"/>
      <c r="DR1021" s="238"/>
      <c r="DS1021" s="238"/>
      <c r="DT1021" s="238"/>
      <c r="DU1021" s="238"/>
      <c r="DV1021" s="238"/>
      <c r="DW1021" s="238"/>
      <c r="DX1021" s="238"/>
      <c r="DY1021" s="238"/>
      <c r="DZ1021" s="238"/>
      <c r="EA1021" s="238"/>
      <c r="EB1021" s="238"/>
      <c r="EC1021" s="238"/>
      <c r="ED1021" s="238"/>
      <c r="EE1021" s="238"/>
      <c r="EF1021" s="238"/>
      <c r="EG1021" s="238"/>
      <c r="EH1021" s="238"/>
      <c r="EI1021" s="238"/>
      <c r="EJ1021" s="238"/>
      <c r="EK1021" s="238"/>
      <c r="EL1021" s="238"/>
      <c r="EM1021" s="238"/>
      <c r="EN1021" s="238"/>
      <c r="EO1021" s="238"/>
      <c r="EP1021" s="238"/>
      <c r="EQ1021" s="238"/>
      <c r="ER1021" s="238"/>
      <c r="ES1021" s="238"/>
      <c r="ET1021" s="238"/>
      <c r="EU1021" s="238"/>
      <c r="EV1021" s="238"/>
      <c r="EW1021" s="238"/>
      <c r="EX1021" s="238"/>
      <c r="EY1021" s="238"/>
      <c r="EZ1021" s="238"/>
      <c r="FA1021" s="238"/>
      <c r="FB1021" s="238"/>
      <c r="FC1021" s="238"/>
      <c r="FD1021" s="238"/>
      <c r="FE1021" s="238"/>
      <c r="FF1021" s="238"/>
      <c r="FG1021" s="238"/>
      <c r="FH1021" s="238"/>
      <c r="FI1021" s="238"/>
      <c r="FJ1021" s="238"/>
      <c r="FK1021" s="238"/>
      <c r="FL1021" s="238"/>
      <c r="FM1021" s="238"/>
      <c r="FN1021" s="238"/>
      <c r="FO1021" s="238"/>
      <c r="FP1021" s="238"/>
      <c r="FQ1021" s="238"/>
      <c r="FR1021" s="238"/>
      <c r="FS1021" s="238"/>
      <c r="FT1021" s="238"/>
      <c r="FU1021" s="238"/>
      <c r="FV1021" s="238"/>
      <c r="FW1021" s="238"/>
      <c r="FX1021" s="238"/>
      <c r="FY1021" s="238"/>
      <c r="FZ1021" s="238"/>
      <c r="GA1021" s="238"/>
      <c r="GB1021" s="238"/>
      <c r="GC1021" s="238"/>
      <c r="GD1021" s="238"/>
      <c r="GE1021" s="238"/>
      <c r="GF1021" s="238"/>
      <c r="GG1021" s="238"/>
      <c r="GH1021" s="238"/>
      <c r="GI1021" s="238"/>
      <c r="GJ1021" s="238"/>
      <c r="GK1021" s="238"/>
      <c r="GL1021" s="238"/>
      <c r="GM1021" s="238"/>
      <c r="GN1021" s="238"/>
      <c r="GO1021" s="238"/>
      <c r="GP1021" s="238"/>
      <c r="GQ1021" s="238"/>
      <c r="GR1021" s="238"/>
      <c r="GS1021" s="238"/>
      <c r="GT1021" s="238"/>
      <c r="GU1021" s="238"/>
      <c r="GV1021" s="238"/>
      <c r="GW1021" s="238"/>
      <c r="GX1021" s="238"/>
      <c r="GY1021" s="238"/>
      <c r="GZ1021" s="238"/>
      <c r="HA1021" s="238"/>
      <c r="HB1021" s="238"/>
      <c r="HC1021" s="238"/>
      <c r="HD1021" s="238"/>
      <c r="HE1021" s="238"/>
      <c r="HF1021" s="238"/>
      <c r="HG1021" s="238"/>
      <c r="HH1021" s="238"/>
      <c r="HI1021" s="238"/>
      <c r="HJ1021" s="238"/>
      <c r="HK1021" s="238"/>
      <c r="HL1021" s="238"/>
      <c r="HM1021" s="238"/>
      <c r="HN1021" s="238"/>
      <c r="HO1021" s="238"/>
      <c r="HP1021" s="238"/>
      <c r="HQ1021" s="238"/>
      <c r="HR1021" s="238"/>
      <c r="HS1021" s="238"/>
      <c r="HT1021" s="238"/>
      <c r="HU1021" s="238"/>
      <c r="HV1021" s="238"/>
      <c r="HW1021" s="238"/>
      <c r="HX1021" s="238"/>
      <c r="HY1021" s="238"/>
      <c r="HZ1021" s="238"/>
      <c r="IA1021" s="238"/>
      <c r="IB1021" s="238"/>
      <c r="IC1021" s="238"/>
      <c r="ID1021" s="238"/>
      <c r="IE1021" s="238"/>
      <c r="IF1021" s="238"/>
      <c r="IG1021" s="238"/>
      <c r="IH1021" s="238"/>
      <c r="II1021" s="238"/>
      <c r="IJ1021" s="238"/>
      <c r="IK1021" s="238"/>
      <c r="IL1021" s="238"/>
      <c r="IM1021" s="238"/>
      <c r="IN1021" s="238"/>
      <c r="IO1021" s="238"/>
      <c r="IP1021" s="238"/>
      <c r="IQ1021" s="238"/>
      <c r="IR1021" s="238"/>
      <c r="IS1021" s="238"/>
      <c r="IT1021" s="238"/>
      <c r="IU1021" s="238"/>
      <c r="IV1021" s="238"/>
      <c r="IW1021" s="238"/>
      <c r="IX1021" s="238"/>
      <c r="IY1021" s="238"/>
      <c r="IZ1021" s="238"/>
      <c r="JA1021" s="238"/>
      <c r="JB1021" s="238"/>
      <c r="JC1021" s="238"/>
      <c r="JD1021" s="238"/>
      <c r="JE1021" s="238"/>
      <c r="JF1021" s="238"/>
      <c r="JG1021" s="238"/>
    </row>
    <row r="1022" spans="1:267" s="791" customFormat="1" ht="57" customHeight="1" x14ac:dyDescent="0.25">
      <c r="A1022" s="738"/>
      <c r="B1022" s="1744">
        <v>1</v>
      </c>
      <c r="C1022" s="1185" t="s">
        <v>308</v>
      </c>
      <c r="D1022" s="1185"/>
      <c r="E1022" s="1185"/>
      <c r="F1022" s="2259">
        <f t="shared" si="677"/>
        <v>5117</v>
      </c>
      <c r="G1022" s="1186">
        <f t="shared" si="677"/>
        <v>1706</v>
      </c>
      <c r="H1022" s="1186">
        <f t="shared" si="677"/>
        <v>666</v>
      </c>
      <c r="I1022" s="1186">
        <f t="shared" ref="I1022:I1030" si="679">I973</f>
        <v>39.038686987104334</v>
      </c>
      <c r="J1022" s="1449"/>
      <c r="K1022" s="1449"/>
      <c r="L1022" s="1450"/>
      <c r="M1022" s="1450"/>
      <c r="N1022" s="1450"/>
      <c r="O1022" s="1450"/>
      <c r="P1022" s="1450"/>
      <c r="Q1022" s="1450"/>
      <c r="R1022" s="1186"/>
      <c r="S1022" s="1186"/>
      <c r="T1022" s="1186"/>
      <c r="U1022" s="1186"/>
      <c r="V1022" s="1605"/>
      <c r="W1022" s="1186"/>
      <c r="X1022" s="1186"/>
      <c r="Y1022" s="1186"/>
      <c r="Z1022" s="1451"/>
      <c r="AA1022" s="1186"/>
      <c r="AB1022" s="1186">
        <f t="shared" si="678"/>
        <v>0</v>
      </c>
      <c r="AC1022" s="1186">
        <f t="shared" si="678"/>
        <v>0</v>
      </c>
      <c r="AD1022" s="1186">
        <f t="shared" si="678"/>
        <v>0</v>
      </c>
      <c r="AE1022" s="238"/>
      <c r="AF1022" s="767"/>
      <c r="AG1022" s="238"/>
      <c r="AH1022" s="238"/>
      <c r="AI1022" s="238"/>
      <c r="AJ1022" s="238"/>
      <c r="AK1022" s="238"/>
      <c r="AL1022" s="238"/>
      <c r="AM1022" s="238"/>
      <c r="AN1022" s="238"/>
      <c r="AO1022" s="238"/>
      <c r="AP1022" s="238"/>
      <c r="AQ1022" s="238"/>
      <c r="AR1022" s="238"/>
      <c r="AS1022" s="238"/>
      <c r="AT1022" s="238"/>
      <c r="AU1022" s="238"/>
      <c r="AV1022" s="238"/>
      <c r="AW1022" s="238"/>
      <c r="AX1022" s="238"/>
      <c r="AY1022" s="238"/>
      <c r="AZ1022" s="238"/>
      <c r="BA1022" s="238"/>
      <c r="BB1022" s="238"/>
      <c r="BC1022" s="238"/>
      <c r="BD1022" s="238"/>
      <c r="BE1022" s="238"/>
      <c r="BF1022" s="238"/>
      <c r="BG1022" s="238"/>
      <c r="BH1022" s="238"/>
      <c r="BI1022" s="238"/>
      <c r="BJ1022" s="238"/>
      <c r="BK1022" s="238"/>
      <c r="BL1022" s="238"/>
      <c r="BM1022" s="238"/>
      <c r="BN1022" s="238"/>
      <c r="BO1022" s="238"/>
      <c r="BP1022" s="238"/>
      <c r="BQ1022" s="238"/>
      <c r="BR1022" s="238"/>
      <c r="BS1022" s="238"/>
      <c r="BT1022" s="238"/>
      <c r="BU1022" s="238"/>
      <c r="BV1022" s="238"/>
      <c r="BW1022" s="238"/>
      <c r="BX1022" s="238"/>
      <c r="BY1022" s="238"/>
      <c r="BZ1022" s="238"/>
      <c r="CA1022" s="238"/>
      <c r="CB1022" s="238"/>
      <c r="CC1022" s="238"/>
      <c r="CD1022" s="238"/>
      <c r="CE1022" s="238"/>
      <c r="CF1022" s="238"/>
      <c r="CG1022" s="238"/>
      <c r="CH1022" s="238"/>
      <c r="CI1022" s="238"/>
      <c r="CJ1022" s="238"/>
      <c r="CK1022" s="238"/>
      <c r="CL1022" s="238"/>
      <c r="CM1022" s="238"/>
      <c r="CN1022" s="238"/>
      <c r="CO1022" s="238"/>
      <c r="CP1022" s="238"/>
      <c r="CQ1022" s="238"/>
      <c r="CR1022" s="238"/>
      <c r="CS1022" s="238"/>
      <c r="CT1022" s="238"/>
      <c r="CU1022" s="238"/>
      <c r="CV1022" s="238"/>
      <c r="CW1022" s="238"/>
      <c r="CX1022" s="238"/>
      <c r="CY1022" s="238"/>
      <c r="CZ1022" s="238"/>
      <c r="DA1022" s="238"/>
      <c r="DB1022" s="238"/>
      <c r="DC1022" s="238"/>
      <c r="DD1022" s="238"/>
      <c r="DE1022" s="238"/>
      <c r="DF1022" s="238"/>
      <c r="DG1022" s="238"/>
      <c r="DH1022" s="238"/>
      <c r="DI1022" s="238"/>
      <c r="DJ1022" s="238"/>
      <c r="DK1022" s="238"/>
      <c r="DL1022" s="238"/>
      <c r="DM1022" s="238"/>
      <c r="DN1022" s="238"/>
      <c r="DO1022" s="238"/>
      <c r="DP1022" s="238"/>
      <c r="DQ1022" s="238"/>
      <c r="DR1022" s="238"/>
      <c r="DS1022" s="238"/>
      <c r="DT1022" s="238"/>
      <c r="DU1022" s="238"/>
      <c r="DV1022" s="238"/>
      <c r="DW1022" s="238"/>
      <c r="DX1022" s="238"/>
      <c r="DY1022" s="238"/>
      <c r="DZ1022" s="238"/>
      <c r="EA1022" s="238"/>
      <c r="EB1022" s="238"/>
      <c r="EC1022" s="238"/>
      <c r="ED1022" s="238"/>
      <c r="EE1022" s="238"/>
      <c r="EF1022" s="238"/>
      <c r="EG1022" s="238"/>
      <c r="EH1022" s="238"/>
      <c r="EI1022" s="238"/>
      <c r="EJ1022" s="238"/>
      <c r="EK1022" s="238"/>
      <c r="EL1022" s="238"/>
      <c r="EM1022" s="238"/>
      <c r="EN1022" s="238"/>
      <c r="EO1022" s="238"/>
      <c r="EP1022" s="238"/>
      <c r="EQ1022" s="238"/>
      <c r="ER1022" s="238"/>
      <c r="ES1022" s="238"/>
      <c r="ET1022" s="238"/>
      <c r="EU1022" s="238"/>
      <c r="EV1022" s="238"/>
      <c r="EW1022" s="238"/>
      <c r="EX1022" s="238"/>
      <c r="EY1022" s="238"/>
      <c r="EZ1022" s="238"/>
      <c r="FA1022" s="238"/>
      <c r="FB1022" s="238"/>
      <c r="FC1022" s="238"/>
      <c r="FD1022" s="238"/>
      <c r="FE1022" s="238"/>
      <c r="FF1022" s="238"/>
      <c r="FG1022" s="238"/>
      <c r="FH1022" s="238"/>
      <c r="FI1022" s="238"/>
      <c r="FJ1022" s="238"/>
      <c r="FK1022" s="238"/>
      <c r="FL1022" s="238"/>
      <c r="FM1022" s="238"/>
      <c r="FN1022" s="238"/>
      <c r="FO1022" s="238"/>
      <c r="FP1022" s="238"/>
      <c r="FQ1022" s="238"/>
      <c r="FR1022" s="238"/>
      <c r="FS1022" s="238"/>
      <c r="FT1022" s="238"/>
      <c r="FU1022" s="238"/>
      <c r="FV1022" s="238"/>
      <c r="FW1022" s="238"/>
      <c r="FX1022" s="238"/>
      <c r="FY1022" s="238"/>
      <c r="FZ1022" s="238"/>
      <c r="GA1022" s="238"/>
      <c r="GB1022" s="238"/>
      <c r="GC1022" s="238"/>
      <c r="GD1022" s="238"/>
      <c r="GE1022" s="238"/>
      <c r="GF1022" s="238"/>
      <c r="GG1022" s="238"/>
      <c r="GH1022" s="238"/>
      <c r="GI1022" s="238"/>
      <c r="GJ1022" s="238"/>
      <c r="GK1022" s="238"/>
      <c r="GL1022" s="238"/>
      <c r="GM1022" s="238"/>
      <c r="GN1022" s="238"/>
      <c r="GO1022" s="238"/>
      <c r="GP1022" s="238"/>
      <c r="GQ1022" s="238"/>
      <c r="GR1022" s="238"/>
      <c r="GS1022" s="238"/>
      <c r="GT1022" s="238"/>
      <c r="GU1022" s="238"/>
      <c r="GV1022" s="238"/>
      <c r="GW1022" s="238"/>
      <c r="GX1022" s="238"/>
      <c r="GY1022" s="238"/>
      <c r="GZ1022" s="238"/>
      <c r="HA1022" s="238"/>
      <c r="HB1022" s="238"/>
      <c r="HC1022" s="238"/>
      <c r="HD1022" s="238"/>
      <c r="HE1022" s="238"/>
      <c r="HF1022" s="238"/>
      <c r="HG1022" s="238"/>
      <c r="HH1022" s="238"/>
      <c r="HI1022" s="238"/>
      <c r="HJ1022" s="238"/>
      <c r="HK1022" s="238"/>
      <c r="HL1022" s="238"/>
      <c r="HM1022" s="238"/>
      <c r="HN1022" s="238"/>
      <c r="HO1022" s="238"/>
      <c r="HP1022" s="238"/>
      <c r="HQ1022" s="238"/>
      <c r="HR1022" s="238"/>
      <c r="HS1022" s="238"/>
      <c r="HT1022" s="238"/>
      <c r="HU1022" s="238"/>
      <c r="HV1022" s="238"/>
      <c r="HW1022" s="238"/>
      <c r="HX1022" s="238"/>
      <c r="HY1022" s="238"/>
      <c r="HZ1022" s="238"/>
      <c r="IA1022" s="238"/>
      <c r="IB1022" s="238"/>
      <c r="IC1022" s="238"/>
      <c r="ID1022" s="238"/>
      <c r="IE1022" s="238"/>
      <c r="IF1022" s="238"/>
      <c r="IG1022" s="238"/>
      <c r="IH1022" s="238"/>
      <c r="II1022" s="238"/>
      <c r="IJ1022" s="238"/>
      <c r="IK1022" s="238"/>
      <c r="IL1022" s="238"/>
      <c r="IM1022" s="238"/>
      <c r="IN1022" s="238"/>
      <c r="IO1022" s="238"/>
      <c r="IP1022" s="238"/>
      <c r="IQ1022" s="238"/>
      <c r="IR1022" s="238"/>
      <c r="IS1022" s="238"/>
      <c r="IT1022" s="238"/>
      <c r="IU1022" s="238"/>
      <c r="IV1022" s="238"/>
      <c r="IW1022" s="238"/>
      <c r="IX1022" s="238"/>
      <c r="IY1022" s="238"/>
      <c r="IZ1022" s="238"/>
      <c r="JA1022" s="238"/>
      <c r="JB1022" s="238"/>
      <c r="JC1022" s="238"/>
      <c r="JD1022" s="238"/>
      <c r="JE1022" s="238"/>
      <c r="JF1022" s="238"/>
      <c r="JG1022" s="238"/>
    </row>
    <row r="1023" spans="1:267" s="791" customFormat="1" ht="38.1" customHeight="1" x14ac:dyDescent="0.25">
      <c r="A1023" s="738"/>
      <c r="B1023" s="1744">
        <v>1</v>
      </c>
      <c r="C1023" s="1185" t="s">
        <v>309</v>
      </c>
      <c r="D1023" s="1185"/>
      <c r="E1023" s="1185"/>
      <c r="F1023" s="2259">
        <f t="shared" si="677"/>
        <v>3071</v>
      </c>
      <c r="G1023" s="1186">
        <f t="shared" si="677"/>
        <v>1024</v>
      </c>
      <c r="H1023" s="1186">
        <f t="shared" si="677"/>
        <v>666</v>
      </c>
      <c r="I1023" s="1186">
        <f t="shared" si="679"/>
        <v>65.0390625</v>
      </c>
      <c r="J1023" s="1449"/>
      <c r="K1023" s="1449"/>
      <c r="L1023" s="1450"/>
      <c r="M1023" s="1450"/>
      <c r="N1023" s="1450"/>
      <c r="O1023" s="1450"/>
      <c r="P1023" s="1450"/>
      <c r="Q1023" s="1450"/>
      <c r="R1023" s="1186"/>
      <c r="S1023" s="1186"/>
      <c r="T1023" s="1186"/>
      <c r="U1023" s="1186"/>
      <c r="V1023" s="1605"/>
      <c r="W1023" s="1186"/>
      <c r="X1023" s="1186"/>
      <c r="Y1023" s="1186"/>
      <c r="Z1023" s="1451"/>
      <c r="AA1023" s="1186"/>
      <c r="AB1023" s="1186">
        <f t="shared" si="678"/>
        <v>0</v>
      </c>
      <c r="AC1023" s="1186">
        <f t="shared" si="678"/>
        <v>0</v>
      </c>
      <c r="AD1023" s="1186">
        <f t="shared" si="678"/>
        <v>0</v>
      </c>
      <c r="AE1023" s="238"/>
      <c r="AF1023" s="767"/>
      <c r="AG1023" s="238"/>
      <c r="AH1023" s="238"/>
      <c r="AI1023" s="238"/>
      <c r="AJ1023" s="238"/>
      <c r="AK1023" s="238"/>
      <c r="AL1023" s="238"/>
      <c r="AM1023" s="238"/>
      <c r="AN1023" s="238"/>
      <c r="AO1023" s="238"/>
      <c r="AP1023" s="238"/>
      <c r="AQ1023" s="238"/>
      <c r="AR1023" s="238"/>
      <c r="AS1023" s="238"/>
      <c r="AT1023" s="238"/>
      <c r="AU1023" s="238"/>
      <c r="AV1023" s="238"/>
      <c r="AW1023" s="238"/>
      <c r="AX1023" s="238"/>
      <c r="AY1023" s="238"/>
      <c r="AZ1023" s="238"/>
      <c r="BA1023" s="238"/>
      <c r="BB1023" s="238"/>
      <c r="BC1023" s="238"/>
      <c r="BD1023" s="238"/>
      <c r="BE1023" s="238"/>
      <c r="BF1023" s="238"/>
      <c r="BG1023" s="238"/>
      <c r="BH1023" s="238"/>
      <c r="BI1023" s="238"/>
      <c r="BJ1023" s="238"/>
      <c r="BK1023" s="238"/>
      <c r="BL1023" s="238"/>
      <c r="BM1023" s="238"/>
      <c r="BN1023" s="238"/>
      <c r="BO1023" s="238"/>
      <c r="BP1023" s="238"/>
      <c r="BQ1023" s="238"/>
      <c r="BR1023" s="238"/>
      <c r="BS1023" s="238"/>
      <c r="BT1023" s="238"/>
      <c r="BU1023" s="238"/>
      <c r="BV1023" s="238"/>
      <c r="BW1023" s="238"/>
      <c r="BX1023" s="238"/>
      <c r="BY1023" s="238"/>
      <c r="BZ1023" s="238"/>
      <c r="CA1023" s="238"/>
      <c r="CB1023" s="238"/>
      <c r="CC1023" s="238"/>
      <c r="CD1023" s="238"/>
      <c r="CE1023" s="238"/>
      <c r="CF1023" s="238"/>
      <c r="CG1023" s="238"/>
      <c r="CH1023" s="238"/>
      <c r="CI1023" s="238"/>
      <c r="CJ1023" s="238"/>
      <c r="CK1023" s="238"/>
      <c r="CL1023" s="238"/>
      <c r="CM1023" s="238"/>
      <c r="CN1023" s="238"/>
      <c r="CO1023" s="238"/>
      <c r="CP1023" s="238"/>
      <c r="CQ1023" s="238"/>
      <c r="CR1023" s="238"/>
      <c r="CS1023" s="238"/>
      <c r="CT1023" s="238"/>
      <c r="CU1023" s="238"/>
      <c r="CV1023" s="238"/>
      <c r="CW1023" s="238"/>
      <c r="CX1023" s="238"/>
      <c r="CY1023" s="238"/>
      <c r="CZ1023" s="238"/>
      <c r="DA1023" s="238"/>
      <c r="DB1023" s="238"/>
      <c r="DC1023" s="238"/>
      <c r="DD1023" s="238"/>
      <c r="DE1023" s="238"/>
      <c r="DF1023" s="238"/>
      <c r="DG1023" s="238"/>
      <c r="DH1023" s="238"/>
      <c r="DI1023" s="238"/>
      <c r="DJ1023" s="238"/>
      <c r="DK1023" s="238"/>
      <c r="DL1023" s="238"/>
      <c r="DM1023" s="238"/>
      <c r="DN1023" s="238"/>
      <c r="DO1023" s="238"/>
      <c r="DP1023" s="238"/>
      <c r="DQ1023" s="238"/>
      <c r="DR1023" s="238"/>
      <c r="DS1023" s="238"/>
      <c r="DT1023" s="238"/>
      <c r="DU1023" s="238"/>
      <c r="DV1023" s="238"/>
      <c r="DW1023" s="238"/>
      <c r="DX1023" s="238"/>
      <c r="DY1023" s="238"/>
      <c r="DZ1023" s="238"/>
      <c r="EA1023" s="238"/>
      <c r="EB1023" s="238"/>
      <c r="EC1023" s="238"/>
      <c r="ED1023" s="238"/>
      <c r="EE1023" s="238"/>
      <c r="EF1023" s="238"/>
      <c r="EG1023" s="238"/>
      <c r="EH1023" s="238"/>
      <c r="EI1023" s="238"/>
      <c r="EJ1023" s="238"/>
      <c r="EK1023" s="238"/>
      <c r="EL1023" s="238"/>
      <c r="EM1023" s="238"/>
      <c r="EN1023" s="238"/>
      <c r="EO1023" s="238"/>
      <c r="EP1023" s="238"/>
      <c r="EQ1023" s="238"/>
      <c r="ER1023" s="238"/>
      <c r="ES1023" s="238"/>
      <c r="ET1023" s="238"/>
      <c r="EU1023" s="238"/>
      <c r="EV1023" s="238"/>
      <c r="EW1023" s="238"/>
      <c r="EX1023" s="238"/>
      <c r="EY1023" s="238"/>
      <c r="EZ1023" s="238"/>
      <c r="FA1023" s="238"/>
      <c r="FB1023" s="238"/>
      <c r="FC1023" s="238"/>
      <c r="FD1023" s="238"/>
      <c r="FE1023" s="238"/>
      <c r="FF1023" s="238"/>
      <c r="FG1023" s="238"/>
      <c r="FH1023" s="238"/>
      <c r="FI1023" s="238"/>
      <c r="FJ1023" s="238"/>
      <c r="FK1023" s="238"/>
      <c r="FL1023" s="238"/>
      <c r="FM1023" s="238"/>
      <c r="FN1023" s="238"/>
      <c r="FO1023" s="238"/>
      <c r="FP1023" s="238"/>
      <c r="FQ1023" s="238"/>
      <c r="FR1023" s="238"/>
      <c r="FS1023" s="238"/>
      <c r="FT1023" s="238"/>
      <c r="FU1023" s="238"/>
      <c r="FV1023" s="238"/>
      <c r="FW1023" s="238"/>
      <c r="FX1023" s="238"/>
      <c r="FY1023" s="238"/>
      <c r="FZ1023" s="238"/>
      <c r="GA1023" s="238"/>
      <c r="GB1023" s="238"/>
      <c r="GC1023" s="238"/>
      <c r="GD1023" s="238"/>
      <c r="GE1023" s="238"/>
      <c r="GF1023" s="238"/>
      <c r="GG1023" s="238"/>
      <c r="GH1023" s="238"/>
      <c r="GI1023" s="238"/>
      <c r="GJ1023" s="238"/>
      <c r="GK1023" s="238"/>
      <c r="GL1023" s="238"/>
      <c r="GM1023" s="238"/>
      <c r="GN1023" s="238"/>
      <c r="GO1023" s="238"/>
      <c r="GP1023" s="238"/>
      <c r="GQ1023" s="238"/>
      <c r="GR1023" s="238"/>
      <c r="GS1023" s="238"/>
      <c r="GT1023" s="238"/>
      <c r="GU1023" s="238"/>
      <c r="GV1023" s="238"/>
      <c r="GW1023" s="238"/>
      <c r="GX1023" s="238"/>
      <c r="GY1023" s="238"/>
      <c r="GZ1023" s="238"/>
      <c r="HA1023" s="238"/>
      <c r="HB1023" s="238"/>
      <c r="HC1023" s="238"/>
      <c r="HD1023" s="238"/>
      <c r="HE1023" s="238"/>
      <c r="HF1023" s="238"/>
      <c r="HG1023" s="238"/>
      <c r="HH1023" s="238"/>
      <c r="HI1023" s="238"/>
      <c r="HJ1023" s="238"/>
      <c r="HK1023" s="238"/>
      <c r="HL1023" s="238"/>
      <c r="HM1023" s="238"/>
      <c r="HN1023" s="238"/>
      <c r="HO1023" s="238"/>
      <c r="HP1023" s="238"/>
      <c r="HQ1023" s="238"/>
      <c r="HR1023" s="238"/>
      <c r="HS1023" s="238"/>
      <c r="HT1023" s="238"/>
      <c r="HU1023" s="238"/>
      <c r="HV1023" s="238"/>
      <c r="HW1023" s="238"/>
      <c r="HX1023" s="238"/>
      <c r="HY1023" s="238"/>
      <c r="HZ1023" s="238"/>
      <c r="IA1023" s="238"/>
      <c r="IB1023" s="238"/>
      <c r="IC1023" s="238"/>
      <c r="ID1023" s="238"/>
      <c r="IE1023" s="238"/>
      <c r="IF1023" s="238"/>
      <c r="IG1023" s="238"/>
      <c r="IH1023" s="238"/>
      <c r="II1023" s="238"/>
      <c r="IJ1023" s="238"/>
      <c r="IK1023" s="238"/>
      <c r="IL1023" s="238"/>
      <c r="IM1023" s="238"/>
      <c r="IN1023" s="238"/>
      <c r="IO1023" s="238"/>
      <c r="IP1023" s="238"/>
      <c r="IQ1023" s="238"/>
      <c r="IR1023" s="238"/>
      <c r="IS1023" s="238"/>
      <c r="IT1023" s="238"/>
      <c r="IU1023" s="238"/>
      <c r="IV1023" s="238"/>
      <c r="IW1023" s="238"/>
      <c r="IX1023" s="238"/>
      <c r="IY1023" s="238"/>
      <c r="IZ1023" s="238"/>
      <c r="JA1023" s="238"/>
      <c r="JB1023" s="238"/>
      <c r="JC1023" s="238"/>
      <c r="JD1023" s="238"/>
      <c r="JE1023" s="238"/>
      <c r="JF1023" s="238"/>
      <c r="JG1023" s="238"/>
    </row>
    <row r="1024" spans="1:267" s="791" customFormat="1" ht="38.1" customHeight="1" x14ac:dyDescent="0.25">
      <c r="A1024" s="738"/>
      <c r="B1024" s="1744">
        <v>1</v>
      </c>
      <c r="C1024" s="1185" t="s">
        <v>310</v>
      </c>
      <c r="D1024" s="1185"/>
      <c r="E1024" s="1185"/>
      <c r="F1024" s="2259">
        <f t="shared" si="677"/>
        <v>921</v>
      </c>
      <c r="G1024" s="1186">
        <f t="shared" si="677"/>
        <v>307</v>
      </c>
      <c r="H1024" s="1186">
        <f t="shared" si="677"/>
        <v>0</v>
      </c>
      <c r="I1024" s="1186">
        <f t="shared" si="679"/>
        <v>0</v>
      </c>
      <c r="J1024" s="1449"/>
      <c r="K1024" s="1449"/>
      <c r="L1024" s="1450"/>
      <c r="M1024" s="1450"/>
      <c r="N1024" s="1450"/>
      <c r="O1024" s="1450"/>
      <c r="P1024" s="1450"/>
      <c r="Q1024" s="1450"/>
      <c r="R1024" s="1186"/>
      <c r="S1024" s="1186"/>
      <c r="T1024" s="1186"/>
      <c r="U1024" s="1186"/>
      <c r="V1024" s="1605"/>
      <c r="W1024" s="1186"/>
      <c r="X1024" s="1186"/>
      <c r="Y1024" s="1186"/>
      <c r="Z1024" s="1451"/>
      <c r="AA1024" s="1186"/>
      <c r="AB1024" s="1186">
        <f t="shared" si="678"/>
        <v>0</v>
      </c>
      <c r="AC1024" s="1186">
        <f t="shared" si="678"/>
        <v>0</v>
      </c>
      <c r="AD1024" s="1186">
        <f t="shared" si="678"/>
        <v>0</v>
      </c>
      <c r="AE1024" s="238"/>
      <c r="AF1024" s="767"/>
      <c r="AG1024" s="238"/>
      <c r="AH1024" s="238"/>
      <c r="AI1024" s="238"/>
      <c r="AJ1024" s="238"/>
      <c r="AK1024" s="238"/>
      <c r="AL1024" s="238"/>
      <c r="AM1024" s="238"/>
      <c r="AN1024" s="238"/>
      <c r="AO1024" s="238"/>
      <c r="AP1024" s="238"/>
      <c r="AQ1024" s="238"/>
      <c r="AR1024" s="238"/>
      <c r="AS1024" s="238"/>
      <c r="AT1024" s="238"/>
      <c r="AU1024" s="238"/>
      <c r="AV1024" s="238"/>
      <c r="AW1024" s="238"/>
      <c r="AX1024" s="238"/>
      <c r="AY1024" s="238"/>
      <c r="AZ1024" s="238"/>
      <c r="BA1024" s="238"/>
      <c r="BB1024" s="238"/>
      <c r="BC1024" s="238"/>
      <c r="BD1024" s="238"/>
      <c r="BE1024" s="238"/>
      <c r="BF1024" s="238"/>
      <c r="BG1024" s="238"/>
      <c r="BH1024" s="238"/>
      <c r="BI1024" s="238"/>
      <c r="BJ1024" s="238"/>
      <c r="BK1024" s="238"/>
      <c r="BL1024" s="238"/>
      <c r="BM1024" s="238"/>
      <c r="BN1024" s="238"/>
      <c r="BO1024" s="238"/>
      <c r="BP1024" s="238"/>
      <c r="BQ1024" s="238"/>
      <c r="BR1024" s="238"/>
      <c r="BS1024" s="238"/>
      <c r="BT1024" s="238"/>
      <c r="BU1024" s="238"/>
      <c r="BV1024" s="238"/>
      <c r="BW1024" s="238"/>
      <c r="BX1024" s="238"/>
      <c r="BY1024" s="238"/>
      <c r="BZ1024" s="238"/>
      <c r="CA1024" s="238"/>
      <c r="CB1024" s="238"/>
      <c r="CC1024" s="238"/>
      <c r="CD1024" s="238"/>
      <c r="CE1024" s="238"/>
      <c r="CF1024" s="238"/>
      <c r="CG1024" s="238"/>
      <c r="CH1024" s="238"/>
      <c r="CI1024" s="238"/>
      <c r="CJ1024" s="238"/>
      <c r="CK1024" s="238"/>
      <c r="CL1024" s="238"/>
      <c r="CM1024" s="238"/>
      <c r="CN1024" s="238"/>
      <c r="CO1024" s="238"/>
      <c r="CP1024" s="238"/>
      <c r="CQ1024" s="238"/>
      <c r="CR1024" s="238"/>
      <c r="CS1024" s="238"/>
      <c r="CT1024" s="238"/>
      <c r="CU1024" s="238"/>
      <c r="CV1024" s="238"/>
      <c r="CW1024" s="238"/>
      <c r="CX1024" s="238"/>
      <c r="CY1024" s="238"/>
      <c r="CZ1024" s="238"/>
      <c r="DA1024" s="238"/>
      <c r="DB1024" s="238"/>
      <c r="DC1024" s="238"/>
      <c r="DD1024" s="238"/>
      <c r="DE1024" s="238"/>
      <c r="DF1024" s="238"/>
      <c r="DG1024" s="238"/>
      <c r="DH1024" s="238"/>
      <c r="DI1024" s="238"/>
      <c r="DJ1024" s="238"/>
      <c r="DK1024" s="238"/>
      <c r="DL1024" s="238"/>
      <c r="DM1024" s="238"/>
      <c r="DN1024" s="238"/>
      <c r="DO1024" s="238"/>
      <c r="DP1024" s="238"/>
      <c r="DQ1024" s="238"/>
      <c r="DR1024" s="238"/>
      <c r="DS1024" s="238"/>
      <c r="DT1024" s="238"/>
      <c r="DU1024" s="238"/>
      <c r="DV1024" s="238"/>
      <c r="DW1024" s="238"/>
      <c r="DX1024" s="238"/>
      <c r="DY1024" s="238"/>
      <c r="DZ1024" s="238"/>
      <c r="EA1024" s="238"/>
      <c r="EB1024" s="238"/>
      <c r="EC1024" s="238"/>
      <c r="ED1024" s="238"/>
      <c r="EE1024" s="238"/>
      <c r="EF1024" s="238"/>
      <c r="EG1024" s="238"/>
      <c r="EH1024" s="238"/>
      <c r="EI1024" s="238"/>
      <c r="EJ1024" s="238"/>
      <c r="EK1024" s="238"/>
      <c r="EL1024" s="238"/>
      <c r="EM1024" s="238"/>
      <c r="EN1024" s="238"/>
      <c r="EO1024" s="238"/>
      <c r="EP1024" s="238"/>
      <c r="EQ1024" s="238"/>
      <c r="ER1024" s="238"/>
      <c r="ES1024" s="238"/>
      <c r="ET1024" s="238"/>
      <c r="EU1024" s="238"/>
      <c r="EV1024" s="238"/>
      <c r="EW1024" s="238"/>
      <c r="EX1024" s="238"/>
      <c r="EY1024" s="238"/>
      <c r="EZ1024" s="238"/>
      <c r="FA1024" s="238"/>
      <c r="FB1024" s="238"/>
      <c r="FC1024" s="238"/>
      <c r="FD1024" s="238"/>
      <c r="FE1024" s="238"/>
      <c r="FF1024" s="238"/>
      <c r="FG1024" s="238"/>
      <c r="FH1024" s="238"/>
      <c r="FI1024" s="238"/>
      <c r="FJ1024" s="238"/>
      <c r="FK1024" s="238"/>
      <c r="FL1024" s="238"/>
      <c r="FM1024" s="238"/>
      <c r="FN1024" s="238"/>
      <c r="FO1024" s="238"/>
      <c r="FP1024" s="238"/>
      <c r="FQ1024" s="238"/>
      <c r="FR1024" s="238"/>
      <c r="FS1024" s="238"/>
      <c r="FT1024" s="238"/>
      <c r="FU1024" s="238"/>
      <c r="FV1024" s="238"/>
      <c r="FW1024" s="238"/>
      <c r="FX1024" s="238"/>
      <c r="FY1024" s="238"/>
      <c r="FZ1024" s="238"/>
      <c r="GA1024" s="238"/>
      <c r="GB1024" s="238"/>
      <c r="GC1024" s="238"/>
      <c r="GD1024" s="238"/>
      <c r="GE1024" s="238"/>
      <c r="GF1024" s="238"/>
      <c r="GG1024" s="238"/>
      <c r="GH1024" s="238"/>
      <c r="GI1024" s="238"/>
      <c r="GJ1024" s="238"/>
      <c r="GK1024" s="238"/>
      <c r="GL1024" s="238"/>
      <c r="GM1024" s="238"/>
      <c r="GN1024" s="238"/>
      <c r="GO1024" s="238"/>
      <c r="GP1024" s="238"/>
      <c r="GQ1024" s="238"/>
      <c r="GR1024" s="238"/>
      <c r="GS1024" s="238"/>
      <c r="GT1024" s="238"/>
      <c r="GU1024" s="238"/>
      <c r="GV1024" s="238"/>
      <c r="GW1024" s="238"/>
      <c r="GX1024" s="238"/>
      <c r="GY1024" s="238"/>
      <c r="GZ1024" s="238"/>
      <c r="HA1024" s="238"/>
      <c r="HB1024" s="238"/>
      <c r="HC1024" s="238"/>
      <c r="HD1024" s="238"/>
      <c r="HE1024" s="238"/>
      <c r="HF1024" s="238"/>
      <c r="HG1024" s="238"/>
      <c r="HH1024" s="238"/>
      <c r="HI1024" s="238"/>
      <c r="HJ1024" s="238"/>
      <c r="HK1024" s="238"/>
      <c r="HL1024" s="238"/>
      <c r="HM1024" s="238"/>
      <c r="HN1024" s="238"/>
      <c r="HO1024" s="238"/>
      <c r="HP1024" s="238"/>
      <c r="HQ1024" s="238"/>
      <c r="HR1024" s="238"/>
      <c r="HS1024" s="238"/>
      <c r="HT1024" s="238"/>
      <c r="HU1024" s="238"/>
      <c r="HV1024" s="238"/>
      <c r="HW1024" s="238"/>
      <c r="HX1024" s="238"/>
      <c r="HY1024" s="238"/>
      <c r="HZ1024" s="238"/>
      <c r="IA1024" s="238"/>
      <c r="IB1024" s="238"/>
      <c r="IC1024" s="238"/>
      <c r="ID1024" s="238"/>
      <c r="IE1024" s="238"/>
      <c r="IF1024" s="238"/>
      <c r="IG1024" s="238"/>
      <c r="IH1024" s="238"/>
      <c r="II1024" s="238"/>
      <c r="IJ1024" s="238"/>
      <c r="IK1024" s="238"/>
      <c r="IL1024" s="238"/>
      <c r="IM1024" s="238"/>
      <c r="IN1024" s="238"/>
      <c r="IO1024" s="238"/>
      <c r="IP1024" s="238"/>
      <c r="IQ1024" s="238"/>
      <c r="IR1024" s="238"/>
      <c r="IS1024" s="238"/>
      <c r="IT1024" s="238"/>
      <c r="IU1024" s="238"/>
      <c r="IV1024" s="238"/>
      <c r="IW1024" s="238"/>
      <c r="IX1024" s="238"/>
      <c r="IY1024" s="238"/>
      <c r="IZ1024" s="238"/>
      <c r="JA1024" s="238"/>
      <c r="JB1024" s="238"/>
      <c r="JC1024" s="238"/>
      <c r="JD1024" s="238"/>
      <c r="JE1024" s="238"/>
      <c r="JF1024" s="238"/>
      <c r="JG1024" s="238"/>
    </row>
    <row r="1025" spans="1:267" s="791" customFormat="1" ht="38.1" customHeight="1" x14ac:dyDescent="0.25">
      <c r="A1025" s="738"/>
      <c r="B1025" s="1744">
        <v>1</v>
      </c>
      <c r="C1025" s="1185" t="s">
        <v>354</v>
      </c>
      <c r="D1025" s="1185"/>
      <c r="E1025" s="1185"/>
      <c r="F1025" s="2259">
        <f t="shared" si="677"/>
        <v>233</v>
      </c>
      <c r="G1025" s="1186">
        <f t="shared" si="677"/>
        <v>78</v>
      </c>
      <c r="H1025" s="1186">
        <f t="shared" si="677"/>
        <v>0</v>
      </c>
      <c r="I1025" s="1186">
        <f t="shared" si="679"/>
        <v>0</v>
      </c>
      <c r="J1025" s="1449"/>
      <c r="K1025" s="1449"/>
      <c r="L1025" s="1450"/>
      <c r="M1025" s="1450"/>
      <c r="N1025" s="1450"/>
      <c r="O1025" s="1450"/>
      <c r="P1025" s="1450"/>
      <c r="Q1025" s="1450"/>
      <c r="R1025" s="1186"/>
      <c r="S1025" s="1186"/>
      <c r="T1025" s="1186"/>
      <c r="U1025" s="1186"/>
      <c r="V1025" s="1605"/>
      <c r="W1025" s="1186"/>
      <c r="X1025" s="1186"/>
      <c r="Y1025" s="1186"/>
      <c r="Z1025" s="1451"/>
      <c r="AA1025" s="1186"/>
      <c r="AB1025" s="1186">
        <f t="shared" si="678"/>
        <v>0</v>
      </c>
      <c r="AC1025" s="1186">
        <f t="shared" si="678"/>
        <v>0</v>
      </c>
      <c r="AD1025" s="1186">
        <f t="shared" si="678"/>
        <v>0</v>
      </c>
      <c r="AE1025" s="238"/>
      <c r="AF1025" s="767"/>
      <c r="AG1025" s="238"/>
      <c r="AH1025" s="238"/>
      <c r="AI1025" s="238"/>
      <c r="AJ1025" s="238"/>
      <c r="AK1025" s="238"/>
      <c r="AL1025" s="238"/>
      <c r="AM1025" s="238"/>
      <c r="AN1025" s="238"/>
      <c r="AO1025" s="238"/>
      <c r="AP1025" s="238"/>
      <c r="AQ1025" s="238"/>
      <c r="AR1025" s="238"/>
      <c r="AS1025" s="238"/>
      <c r="AT1025" s="238"/>
      <c r="AU1025" s="238"/>
      <c r="AV1025" s="238"/>
      <c r="AW1025" s="238"/>
      <c r="AX1025" s="238"/>
      <c r="AY1025" s="238"/>
      <c r="AZ1025" s="238"/>
      <c r="BA1025" s="238"/>
      <c r="BB1025" s="238"/>
      <c r="BC1025" s="238"/>
      <c r="BD1025" s="238"/>
      <c r="BE1025" s="238"/>
      <c r="BF1025" s="238"/>
      <c r="BG1025" s="238"/>
      <c r="BH1025" s="238"/>
      <c r="BI1025" s="238"/>
      <c r="BJ1025" s="238"/>
      <c r="BK1025" s="238"/>
      <c r="BL1025" s="238"/>
      <c r="BM1025" s="238"/>
      <c r="BN1025" s="238"/>
      <c r="BO1025" s="238"/>
      <c r="BP1025" s="238"/>
      <c r="BQ1025" s="238"/>
      <c r="BR1025" s="238"/>
      <c r="BS1025" s="238"/>
      <c r="BT1025" s="238"/>
      <c r="BU1025" s="238"/>
      <c r="BV1025" s="238"/>
      <c r="BW1025" s="238"/>
      <c r="BX1025" s="238"/>
      <c r="BY1025" s="238"/>
      <c r="BZ1025" s="238"/>
      <c r="CA1025" s="238"/>
      <c r="CB1025" s="238"/>
      <c r="CC1025" s="238"/>
      <c r="CD1025" s="238"/>
      <c r="CE1025" s="238"/>
      <c r="CF1025" s="238"/>
      <c r="CG1025" s="238"/>
      <c r="CH1025" s="238"/>
      <c r="CI1025" s="238"/>
      <c r="CJ1025" s="238"/>
      <c r="CK1025" s="238"/>
      <c r="CL1025" s="238"/>
      <c r="CM1025" s="238"/>
      <c r="CN1025" s="238"/>
      <c r="CO1025" s="238"/>
      <c r="CP1025" s="238"/>
      <c r="CQ1025" s="238"/>
      <c r="CR1025" s="238"/>
      <c r="CS1025" s="238"/>
      <c r="CT1025" s="238"/>
      <c r="CU1025" s="238"/>
      <c r="CV1025" s="238"/>
      <c r="CW1025" s="238"/>
      <c r="CX1025" s="238"/>
      <c r="CY1025" s="238"/>
      <c r="CZ1025" s="238"/>
      <c r="DA1025" s="238"/>
      <c r="DB1025" s="238"/>
      <c r="DC1025" s="238"/>
      <c r="DD1025" s="238"/>
      <c r="DE1025" s="238"/>
      <c r="DF1025" s="238"/>
      <c r="DG1025" s="238"/>
      <c r="DH1025" s="238"/>
      <c r="DI1025" s="238"/>
      <c r="DJ1025" s="238"/>
      <c r="DK1025" s="238"/>
      <c r="DL1025" s="238"/>
      <c r="DM1025" s="238"/>
      <c r="DN1025" s="238"/>
      <c r="DO1025" s="238"/>
      <c r="DP1025" s="238"/>
      <c r="DQ1025" s="238"/>
      <c r="DR1025" s="238"/>
      <c r="DS1025" s="238"/>
      <c r="DT1025" s="238"/>
      <c r="DU1025" s="238"/>
      <c r="DV1025" s="238"/>
      <c r="DW1025" s="238"/>
      <c r="DX1025" s="238"/>
      <c r="DY1025" s="238"/>
      <c r="DZ1025" s="238"/>
      <c r="EA1025" s="238"/>
      <c r="EB1025" s="238"/>
      <c r="EC1025" s="238"/>
      <c r="ED1025" s="238"/>
      <c r="EE1025" s="238"/>
      <c r="EF1025" s="238"/>
      <c r="EG1025" s="238"/>
      <c r="EH1025" s="238"/>
      <c r="EI1025" s="238"/>
      <c r="EJ1025" s="238"/>
      <c r="EK1025" s="238"/>
      <c r="EL1025" s="238"/>
      <c r="EM1025" s="238"/>
      <c r="EN1025" s="238"/>
      <c r="EO1025" s="238"/>
      <c r="EP1025" s="238"/>
      <c r="EQ1025" s="238"/>
      <c r="ER1025" s="238"/>
      <c r="ES1025" s="238"/>
      <c r="ET1025" s="238"/>
      <c r="EU1025" s="238"/>
      <c r="EV1025" s="238"/>
      <c r="EW1025" s="238"/>
      <c r="EX1025" s="238"/>
      <c r="EY1025" s="238"/>
      <c r="EZ1025" s="238"/>
      <c r="FA1025" s="238"/>
      <c r="FB1025" s="238"/>
      <c r="FC1025" s="238"/>
      <c r="FD1025" s="238"/>
      <c r="FE1025" s="238"/>
      <c r="FF1025" s="238"/>
      <c r="FG1025" s="238"/>
      <c r="FH1025" s="238"/>
      <c r="FI1025" s="238"/>
      <c r="FJ1025" s="238"/>
      <c r="FK1025" s="238"/>
      <c r="FL1025" s="238"/>
      <c r="FM1025" s="238"/>
      <c r="FN1025" s="238"/>
      <c r="FO1025" s="238"/>
      <c r="FP1025" s="238"/>
      <c r="FQ1025" s="238"/>
      <c r="FR1025" s="238"/>
      <c r="FS1025" s="238"/>
      <c r="FT1025" s="238"/>
      <c r="FU1025" s="238"/>
      <c r="FV1025" s="238"/>
      <c r="FW1025" s="238"/>
      <c r="FX1025" s="238"/>
      <c r="FY1025" s="238"/>
      <c r="FZ1025" s="238"/>
      <c r="GA1025" s="238"/>
      <c r="GB1025" s="238"/>
      <c r="GC1025" s="238"/>
      <c r="GD1025" s="238"/>
      <c r="GE1025" s="238"/>
      <c r="GF1025" s="238"/>
      <c r="GG1025" s="238"/>
      <c r="GH1025" s="238"/>
      <c r="GI1025" s="238"/>
      <c r="GJ1025" s="238"/>
      <c r="GK1025" s="238"/>
      <c r="GL1025" s="238"/>
      <c r="GM1025" s="238"/>
      <c r="GN1025" s="238"/>
      <c r="GO1025" s="238"/>
      <c r="GP1025" s="238"/>
      <c r="GQ1025" s="238"/>
      <c r="GR1025" s="238"/>
      <c r="GS1025" s="238"/>
      <c r="GT1025" s="238"/>
      <c r="GU1025" s="238"/>
      <c r="GV1025" s="238"/>
      <c r="GW1025" s="238"/>
      <c r="GX1025" s="238"/>
      <c r="GY1025" s="238"/>
      <c r="GZ1025" s="238"/>
      <c r="HA1025" s="238"/>
      <c r="HB1025" s="238"/>
      <c r="HC1025" s="238"/>
      <c r="HD1025" s="238"/>
      <c r="HE1025" s="238"/>
      <c r="HF1025" s="238"/>
      <c r="HG1025" s="238"/>
      <c r="HH1025" s="238"/>
      <c r="HI1025" s="238"/>
      <c r="HJ1025" s="238"/>
      <c r="HK1025" s="238"/>
      <c r="HL1025" s="238"/>
      <c r="HM1025" s="238"/>
      <c r="HN1025" s="238"/>
      <c r="HO1025" s="238"/>
      <c r="HP1025" s="238"/>
      <c r="HQ1025" s="238"/>
      <c r="HR1025" s="238"/>
      <c r="HS1025" s="238"/>
      <c r="HT1025" s="238"/>
      <c r="HU1025" s="238"/>
      <c r="HV1025" s="238"/>
      <c r="HW1025" s="238"/>
      <c r="HX1025" s="238"/>
      <c r="HY1025" s="238"/>
      <c r="HZ1025" s="238"/>
      <c r="IA1025" s="238"/>
      <c r="IB1025" s="238"/>
      <c r="IC1025" s="238"/>
      <c r="ID1025" s="238"/>
      <c r="IE1025" s="238"/>
      <c r="IF1025" s="238"/>
      <c r="IG1025" s="238"/>
      <c r="IH1025" s="238"/>
      <c r="II1025" s="238"/>
      <c r="IJ1025" s="238"/>
      <c r="IK1025" s="238"/>
      <c r="IL1025" s="238"/>
      <c r="IM1025" s="238"/>
      <c r="IN1025" s="238"/>
      <c r="IO1025" s="238"/>
      <c r="IP1025" s="238"/>
      <c r="IQ1025" s="238"/>
      <c r="IR1025" s="238"/>
      <c r="IS1025" s="238"/>
      <c r="IT1025" s="238"/>
      <c r="IU1025" s="238"/>
      <c r="IV1025" s="238"/>
      <c r="IW1025" s="238"/>
      <c r="IX1025" s="238"/>
      <c r="IY1025" s="238"/>
      <c r="IZ1025" s="238"/>
      <c r="JA1025" s="238"/>
      <c r="JB1025" s="238"/>
      <c r="JC1025" s="238"/>
      <c r="JD1025" s="238"/>
      <c r="JE1025" s="238"/>
      <c r="JF1025" s="238"/>
      <c r="JG1025" s="238"/>
    </row>
    <row r="1026" spans="1:267" s="791" customFormat="1" ht="38.1" customHeight="1" x14ac:dyDescent="0.25">
      <c r="A1026" s="738"/>
      <c r="B1026" s="1744">
        <v>1</v>
      </c>
      <c r="C1026" s="1185" t="s">
        <v>355</v>
      </c>
      <c r="D1026" s="1185"/>
      <c r="E1026" s="1185"/>
      <c r="F1026" s="2259">
        <f t="shared" si="677"/>
        <v>892</v>
      </c>
      <c r="G1026" s="1186">
        <f t="shared" si="677"/>
        <v>297</v>
      </c>
      <c r="H1026" s="1186">
        <f t="shared" si="677"/>
        <v>0</v>
      </c>
      <c r="I1026" s="1186">
        <f t="shared" si="679"/>
        <v>0</v>
      </c>
      <c r="J1026" s="1449"/>
      <c r="K1026" s="1449"/>
      <c r="L1026" s="1450"/>
      <c r="M1026" s="1450"/>
      <c r="N1026" s="1450"/>
      <c r="O1026" s="1450"/>
      <c r="P1026" s="1450"/>
      <c r="Q1026" s="1450"/>
      <c r="R1026" s="1186"/>
      <c r="S1026" s="1186"/>
      <c r="T1026" s="1186"/>
      <c r="U1026" s="1186"/>
      <c r="V1026" s="1605"/>
      <c r="W1026" s="1186"/>
      <c r="X1026" s="1186"/>
      <c r="Y1026" s="1186"/>
      <c r="Z1026" s="1451"/>
      <c r="AA1026" s="1186"/>
      <c r="AB1026" s="1186">
        <f t="shared" si="678"/>
        <v>0</v>
      </c>
      <c r="AC1026" s="1186">
        <f t="shared" si="678"/>
        <v>0</v>
      </c>
      <c r="AD1026" s="1186">
        <f t="shared" si="678"/>
        <v>0</v>
      </c>
      <c r="AE1026" s="238"/>
      <c r="AF1026" s="767"/>
      <c r="AG1026" s="238"/>
      <c r="AH1026" s="238"/>
      <c r="AI1026" s="238"/>
      <c r="AJ1026" s="238"/>
      <c r="AK1026" s="238"/>
      <c r="AL1026" s="238"/>
      <c r="AM1026" s="238"/>
      <c r="AN1026" s="238"/>
      <c r="AO1026" s="238"/>
      <c r="AP1026" s="238"/>
      <c r="AQ1026" s="238"/>
      <c r="AR1026" s="238"/>
      <c r="AS1026" s="238"/>
      <c r="AT1026" s="238"/>
      <c r="AU1026" s="238"/>
      <c r="AV1026" s="238"/>
      <c r="AW1026" s="238"/>
      <c r="AX1026" s="238"/>
      <c r="AY1026" s="238"/>
      <c r="AZ1026" s="238"/>
      <c r="BA1026" s="238"/>
      <c r="BB1026" s="238"/>
      <c r="BC1026" s="238"/>
      <c r="BD1026" s="238"/>
      <c r="BE1026" s="238"/>
      <c r="BF1026" s="238"/>
      <c r="BG1026" s="238"/>
      <c r="BH1026" s="238"/>
      <c r="BI1026" s="238"/>
      <c r="BJ1026" s="238"/>
      <c r="BK1026" s="238"/>
      <c r="BL1026" s="238"/>
      <c r="BM1026" s="238"/>
      <c r="BN1026" s="238"/>
      <c r="BO1026" s="238"/>
      <c r="BP1026" s="238"/>
      <c r="BQ1026" s="238"/>
      <c r="BR1026" s="238"/>
      <c r="BS1026" s="238"/>
      <c r="BT1026" s="238"/>
      <c r="BU1026" s="238"/>
      <c r="BV1026" s="238"/>
      <c r="BW1026" s="238"/>
      <c r="BX1026" s="238"/>
      <c r="BY1026" s="238"/>
      <c r="BZ1026" s="238"/>
      <c r="CA1026" s="238"/>
      <c r="CB1026" s="238"/>
      <c r="CC1026" s="238"/>
      <c r="CD1026" s="238"/>
      <c r="CE1026" s="238"/>
      <c r="CF1026" s="238"/>
      <c r="CG1026" s="238"/>
      <c r="CH1026" s="238"/>
      <c r="CI1026" s="238"/>
      <c r="CJ1026" s="238"/>
      <c r="CK1026" s="238"/>
      <c r="CL1026" s="238"/>
      <c r="CM1026" s="238"/>
      <c r="CN1026" s="238"/>
      <c r="CO1026" s="238"/>
      <c r="CP1026" s="238"/>
      <c r="CQ1026" s="238"/>
      <c r="CR1026" s="238"/>
      <c r="CS1026" s="238"/>
      <c r="CT1026" s="238"/>
      <c r="CU1026" s="238"/>
      <c r="CV1026" s="238"/>
      <c r="CW1026" s="238"/>
      <c r="CX1026" s="238"/>
      <c r="CY1026" s="238"/>
      <c r="CZ1026" s="238"/>
      <c r="DA1026" s="238"/>
      <c r="DB1026" s="238"/>
      <c r="DC1026" s="238"/>
      <c r="DD1026" s="238"/>
      <c r="DE1026" s="238"/>
      <c r="DF1026" s="238"/>
      <c r="DG1026" s="238"/>
      <c r="DH1026" s="238"/>
      <c r="DI1026" s="238"/>
      <c r="DJ1026" s="238"/>
      <c r="DK1026" s="238"/>
      <c r="DL1026" s="238"/>
      <c r="DM1026" s="238"/>
      <c r="DN1026" s="238"/>
      <c r="DO1026" s="238"/>
      <c r="DP1026" s="238"/>
      <c r="DQ1026" s="238"/>
      <c r="DR1026" s="238"/>
      <c r="DS1026" s="238"/>
      <c r="DT1026" s="238"/>
      <c r="DU1026" s="238"/>
      <c r="DV1026" s="238"/>
      <c r="DW1026" s="238"/>
      <c r="DX1026" s="238"/>
      <c r="DY1026" s="238"/>
      <c r="DZ1026" s="238"/>
      <c r="EA1026" s="238"/>
      <c r="EB1026" s="238"/>
      <c r="EC1026" s="238"/>
      <c r="ED1026" s="238"/>
      <c r="EE1026" s="238"/>
      <c r="EF1026" s="238"/>
      <c r="EG1026" s="238"/>
      <c r="EH1026" s="238"/>
      <c r="EI1026" s="238"/>
      <c r="EJ1026" s="238"/>
      <c r="EK1026" s="238"/>
      <c r="EL1026" s="238"/>
      <c r="EM1026" s="238"/>
      <c r="EN1026" s="238"/>
      <c r="EO1026" s="238"/>
      <c r="EP1026" s="238"/>
      <c r="EQ1026" s="238"/>
      <c r="ER1026" s="238"/>
      <c r="ES1026" s="238"/>
      <c r="ET1026" s="238"/>
      <c r="EU1026" s="238"/>
      <c r="EV1026" s="238"/>
      <c r="EW1026" s="238"/>
      <c r="EX1026" s="238"/>
      <c r="EY1026" s="238"/>
      <c r="EZ1026" s="238"/>
      <c r="FA1026" s="238"/>
      <c r="FB1026" s="238"/>
      <c r="FC1026" s="238"/>
      <c r="FD1026" s="238"/>
      <c r="FE1026" s="238"/>
      <c r="FF1026" s="238"/>
      <c r="FG1026" s="238"/>
      <c r="FH1026" s="238"/>
      <c r="FI1026" s="238"/>
      <c r="FJ1026" s="238"/>
      <c r="FK1026" s="238"/>
      <c r="FL1026" s="238"/>
      <c r="FM1026" s="238"/>
      <c r="FN1026" s="238"/>
      <c r="FO1026" s="238"/>
      <c r="FP1026" s="238"/>
      <c r="FQ1026" s="238"/>
      <c r="FR1026" s="238"/>
      <c r="FS1026" s="238"/>
      <c r="FT1026" s="238"/>
      <c r="FU1026" s="238"/>
      <c r="FV1026" s="238"/>
      <c r="FW1026" s="238"/>
      <c r="FX1026" s="238"/>
      <c r="FY1026" s="238"/>
      <c r="FZ1026" s="238"/>
      <c r="GA1026" s="238"/>
      <c r="GB1026" s="238"/>
      <c r="GC1026" s="238"/>
      <c r="GD1026" s="238"/>
      <c r="GE1026" s="238"/>
      <c r="GF1026" s="238"/>
      <c r="GG1026" s="238"/>
      <c r="GH1026" s="238"/>
      <c r="GI1026" s="238"/>
      <c r="GJ1026" s="238"/>
      <c r="GK1026" s="238"/>
      <c r="GL1026" s="238"/>
      <c r="GM1026" s="238"/>
      <c r="GN1026" s="238"/>
      <c r="GO1026" s="238"/>
      <c r="GP1026" s="238"/>
      <c r="GQ1026" s="238"/>
      <c r="GR1026" s="238"/>
      <c r="GS1026" s="238"/>
      <c r="GT1026" s="238"/>
      <c r="GU1026" s="238"/>
      <c r="GV1026" s="238"/>
      <c r="GW1026" s="238"/>
      <c r="GX1026" s="238"/>
      <c r="GY1026" s="238"/>
      <c r="GZ1026" s="238"/>
      <c r="HA1026" s="238"/>
      <c r="HB1026" s="238"/>
      <c r="HC1026" s="238"/>
      <c r="HD1026" s="238"/>
      <c r="HE1026" s="238"/>
      <c r="HF1026" s="238"/>
      <c r="HG1026" s="238"/>
      <c r="HH1026" s="238"/>
      <c r="HI1026" s="238"/>
      <c r="HJ1026" s="238"/>
      <c r="HK1026" s="238"/>
      <c r="HL1026" s="238"/>
      <c r="HM1026" s="238"/>
      <c r="HN1026" s="238"/>
      <c r="HO1026" s="238"/>
      <c r="HP1026" s="238"/>
      <c r="HQ1026" s="238"/>
      <c r="HR1026" s="238"/>
      <c r="HS1026" s="238"/>
      <c r="HT1026" s="238"/>
      <c r="HU1026" s="238"/>
      <c r="HV1026" s="238"/>
      <c r="HW1026" s="238"/>
      <c r="HX1026" s="238"/>
      <c r="HY1026" s="238"/>
      <c r="HZ1026" s="238"/>
      <c r="IA1026" s="238"/>
      <c r="IB1026" s="238"/>
      <c r="IC1026" s="238"/>
      <c r="ID1026" s="238"/>
      <c r="IE1026" s="238"/>
      <c r="IF1026" s="238"/>
      <c r="IG1026" s="238"/>
      <c r="IH1026" s="238"/>
      <c r="II1026" s="238"/>
      <c r="IJ1026" s="238"/>
      <c r="IK1026" s="238"/>
      <c r="IL1026" s="238"/>
      <c r="IM1026" s="238"/>
      <c r="IN1026" s="238"/>
      <c r="IO1026" s="238"/>
      <c r="IP1026" s="238"/>
      <c r="IQ1026" s="238"/>
      <c r="IR1026" s="238"/>
      <c r="IS1026" s="238"/>
      <c r="IT1026" s="238"/>
      <c r="IU1026" s="238"/>
      <c r="IV1026" s="238"/>
      <c r="IW1026" s="238"/>
      <c r="IX1026" s="238"/>
      <c r="IY1026" s="238"/>
      <c r="IZ1026" s="238"/>
      <c r="JA1026" s="238"/>
      <c r="JB1026" s="238"/>
      <c r="JC1026" s="238"/>
      <c r="JD1026" s="238"/>
      <c r="JE1026" s="238"/>
      <c r="JF1026" s="238"/>
      <c r="JG1026" s="238"/>
    </row>
    <row r="1027" spans="1:267" s="791" customFormat="1" ht="38.1" customHeight="1" x14ac:dyDescent="0.25">
      <c r="A1027" s="738"/>
      <c r="B1027" s="1744">
        <v>1</v>
      </c>
      <c r="C1027" s="1185" t="s">
        <v>311</v>
      </c>
      <c r="D1027" s="1185"/>
      <c r="E1027" s="1185"/>
      <c r="F1027" s="2259">
        <f t="shared" si="677"/>
        <v>7277</v>
      </c>
      <c r="G1027" s="1186">
        <f t="shared" si="677"/>
        <v>2426</v>
      </c>
      <c r="H1027" s="1186">
        <f t="shared" si="677"/>
        <v>586</v>
      </c>
      <c r="I1027" s="1186">
        <f t="shared" si="679"/>
        <v>24.154987633965376</v>
      </c>
      <c r="J1027" s="1449"/>
      <c r="K1027" s="1449"/>
      <c r="L1027" s="1450"/>
      <c r="M1027" s="1450"/>
      <c r="N1027" s="1450"/>
      <c r="O1027" s="1450"/>
      <c r="P1027" s="1450"/>
      <c r="Q1027" s="1450"/>
      <c r="R1027" s="1186"/>
      <c r="S1027" s="1186"/>
      <c r="T1027" s="1186"/>
      <c r="U1027" s="1186"/>
      <c r="V1027" s="1605"/>
      <c r="W1027" s="1186"/>
      <c r="X1027" s="1186"/>
      <c r="Y1027" s="1186"/>
      <c r="Z1027" s="1451"/>
      <c r="AA1027" s="1186"/>
      <c r="AB1027" s="1186">
        <f t="shared" si="678"/>
        <v>21</v>
      </c>
      <c r="AC1027" s="1186">
        <f t="shared" si="678"/>
        <v>21193.420000000002</v>
      </c>
      <c r="AD1027" s="1186">
        <f t="shared" si="678"/>
        <v>21.193420000000003</v>
      </c>
      <c r="AE1027" s="238"/>
      <c r="AF1027" s="767"/>
      <c r="AG1027" s="238"/>
      <c r="AH1027" s="238"/>
      <c r="AI1027" s="238"/>
      <c r="AJ1027" s="238"/>
      <c r="AK1027" s="238"/>
      <c r="AL1027" s="238"/>
      <c r="AM1027" s="238"/>
      <c r="AN1027" s="238"/>
      <c r="AO1027" s="238"/>
      <c r="AP1027" s="238"/>
      <c r="AQ1027" s="238"/>
      <c r="AR1027" s="238"/>
      <c r="AS1027" s="238"/>
      <c r="AT1027" s="238"/>
      <c r="AU1027" s="238"/>
      <c r="AV1027" s="238"/>
      <c r="AW1027" s="238"/>
      <c r="AX1027" s="238"/>
      <c r="AY1027" s="238"/>
      <c r="AZ1027" s="238"/>
      <c r="BA1027" s="238"/>
      <c r="BB1027" s="238"/>
      <c r="BC1027" s="238"/>
      <c r="BD1027" s="238"/>
      <c r="BE1027" s="238"/>
      <c r="BF1027" s="238"/>
      <c r="BG1027" s="238"/>
      <c r="BH1027" s="238"/>
      <c r="BI1027" s="238"/>
      <c r="BJ1027" s="238"/>
      <c r="BK1027" s="238"/>
      <c r="BL1027" s="238"/>
      <c r="BM1027" s="238"/>
      <c r="BN1027" s="238"/>
      <c r="BO1027" s="238"/>
      <c r="BP1027" s="238"/>
      <c r="BQ1027" s="238"/>
      <c r="BR1027" s="238"/>
      <c r="BS1027" s="238"/>
      <c r="BT1027" s="238"/>
      <c r="BU1027" s="238"/>
      <c r="BV1027" s="238"/>
      <c r="BW1027" s="238"/>
      <c r="BX1027" s="238"/>
      <c r="BY1027" s="238"/>
      <c r="BZ1027" s="238"/>
      <c r="CA1027" s="238"/>
      <c r="CB1027" s="238"/>
      <c r="CC1027" s="238"/>
      <c r="CD1027" s="238"/>
      <c r="CE1027" s="238"/>
      <c r="CF1027" s="238"/>
      <c r="CG1027" s="238"/>
      <c r="CH1027" s="238"/>
      <c r="CI1027" s="238"/>
      <c r="CJ1027" s="238"/>
      <c r="CK1027" s="238"/>
      <c r="CL1027" s="238"/>
      <c r="CM1027" s="238"/>
      <c r="CN1027" s="238"/>
      <c r="CO1027" s="238"/>
      <c r="CP1027" s="238"/>
      <c r="CQ1027" s="238"/>
      <c r="CR1027" s="238"/>
      <c r="CS1027" s="238"/>
      <c r="CT1027" s="238"/>
      <c r="CU1027" s="238"/>
      <c r="CV1027" s="238"/>
      <c r="CW1027" s="238"/>
      <c r="CX1027" s="238"/>
      <c r="CY1027" s="238"/>
      <c r="CZ1027" s="238"/>
      <c r="DA1027" s="238"/>
      <c r="DB1027" s="238"/>
      <c r="DC1027" s="238"/>
      <c r="DD1027" s="238"/>
      <c r="DE1027" s="238"/>
      <c r="DF1027" s="238"/>
      <c r="DG1027" s="238"/>
      <c r="DH1027" s="238"/>
      <c r="DI1027" s="238"/>
      <c r="DJ1027" s="238"/>
      <c r="DK1027" s="238"/>
      <c r="DL1027" s="238"/>
      <c r="DM1027" s="238"/>
      <c r="DN1027" s="238"/>
      <c r="DO1027" s="238"/>
      <c r="DP1027" s="238"/>
      <c r="DQ1027" s="238"/>
      <c r="DR1027" s="238"/>
      <c r="DS1027" s="238"/>
      <c r="DT1027" s="238"/>
      <c r="DU1027" s="238"/>
      <c r="DV1027" s="238"/>
      <c r="DW1027" s="238"/>
      <c r="DX1027" s="238"/>
      <c r="DY1027" s="238"/>
      <c r="DZ1027" s="238"/>
      <c r="EA1027" s="238"/>
      <c r="EB1027" s="238"/>
      <c r="EC1027" s="238"/>
      <c r="ED1027" s="238"/>
      <c r="EE1027" s="238"/>
      <c r="EF1027" s="238"/>
      <c r="EG1027" s="238"/>
      <c r="EH1027" s="238"/>
      <c r="EI1027" s="238"/>
      <c r="EJ1027" s="238"/>
      <c r="EK1027" s="238"/>
      <c r="EL1027" s="238"/>
      <c r="EM1027" s="238"/>
      <c r="EN1027" s="238"/>
      <c r="EO1027" s="238"/>
      <c r="EP1027" s="238"/>
      <c r="EQ1027" s="238"/>
      <c r="ER1027" s="238"/>
      <c r="ES1027" s="238"/>
      <c r="ET1027" s="238"/>
      <c r="EU1027" s="238"/>
      <c r="EV1027" s="238"/>
      <c r="EW1027" s="238"/>
      <c r="EX1027" s="238"/>
      <c r="EY1027" s="238"/>
      <c r="EZ1027" s="238"/>
      <c r="FA1027" s="238"/>
      <c r="FB1027" s="238"/>
      <c r="FC1027" s="238"/>
      <c r="FD1027" s="238"/>
      <c r="FE1027" s="238"/>
      <c r="FF1027" s="238"/>
      <c r="FG1027" s="238"/>
      <c r="FH1027" s="238"/>
      <c r="FI1027" s="238"/>
      <c r="FJ1027" s="238"/>
      <c r="FK1027" s="238"/>
      <c r="FL1027" s="238"/>
      <c r="FM1027" s="238"/>
      <c r="FN1027" s="238"/>
      <c r="FO1027" s="238"/>
      <c r="FP1027" s="238"/>
      <c r="FQ1027" s="238"/>
      <c r="FR1027" s="238"/>
      <c r="FS1027" s="238"/>
      <c r="FT1027" s="238"/>
      <c r="FU1027" s="238"/>
      <c r="FV1027" s="238"/>
      <c r="FW1027" s="238"/>
      <c r="FX1027" s="238"/>
      <c r="FY1027" s="238"/>
      <c r="FZ1027" s="238"/>
      <c r="GA1027" s="238"/>
      <c r="GB1027" s="238"/>
      <c r="GC1027" s="238"/>
      <c r="GD1027" s="238"/>
      <c r="GE1027" s="238"/>
      <c r="GF1027" s="238"/>
      <c r="GG1027" s="238"/>
      <c r="GH1027" s="238"/>
      <c r="GI1027" s="238"/>
      <c r="GJ1027" s="238"/>
      <c r="GK1027" s="238"/>
      <c r="GL1027" s="238"/>
      <c r="GM1027" s="238"/>
      <c r="GN1027" s="238"/>
      <c r="GO1027" s="238"/>
      <c r="GP1027" s="238"/>
      <c r="GQ1027" s="238"/>
      <c r="GR1027" s="238"/>
      <c r="GS1027" s="238"/>
      <c r="GT1027" s="238"/>
      <c r="GU1027" s="238"/>
      <c r="GV1027" s="238"/>
      <c r="GW1027" s="238"/>
      <c r="GX1027" s="238"/>
      <c r="GY1027" s="238"/>
      <c r="GZ1027" s="238"/>
      <c r="HA1027" s="238"/>
      <c r="HB1027" s="238"/>
      <c r="HC1027" s="238"/>
      <c r="HD1027" s="238"/>
      <c r="HE1027" s="238"/>
      <c r="HF1027" s="238"/>
      <c r="HG1027" s="238"/>
      <c r="HH1027" s="238"/>
      <c r="HI1027" s="238"/>
      <c r="HJ1027" s="238"/>
      <c r="HK1027" s="238"/>
      <c r="HL1027" s="238"/>
      <c r="HM1027" s="238"/>
      <c r="HN1027" s="238"/>
      <c r="HO1027" s="238"/>
      <c r="HP1027" s="238"/>
      <c r="HQ1027" s="238"/>
      <c r="HR1027" s="238"/>
      <c r="HS1027" s="238"/>
      <c r="HT1027" s="238"/>
      <c r="HU1027" s="238"/>
      <c r="HV1027" s="238"/>
      <c r="HW1027" s="238"/>
      <c r="HX1027" s="238"/>
      <c r="HY1027" s="238"/>
      <c r="HZ1027" s="238"/>
      <c r="IA1027" s="238"/>
      <c r="IB1027" s="238"/>
      <c r="IC1027" s="238"/>
      <c r="ID1027" s="238"/>
      <c r="IE1027" s="238"/>
      <c r="IF1027" s="238"/>
      <c r="IG1027" s="238"/>
      <c r="IH1027" s="238"/>
      <c r="II1027" s="238"/>
      <c r="IJ1027" s="238"/>
      <c r="IK1027" s="238"/>
      <c r="IL1027" s="238"/>
      <c r="IM1027" s="238"/>
      <c r="IN1027" s="238"/>
      <c r="IO1027" s="238"/>
      <c r="IP1027" s="238"/>
      <c r="IQ1027" s="238"/>
      <c r="IR1027" s="238"/>
      <c r="IS1027" s="238"/>
      <c r="IT1027" s="238"/>
      <c r="IU1027" s="238"/>
      <c r="IV1027" s="238"/>
      <c r="IW1027" s="238"/>
      <c r="IX1027" s="238"/>
      <c r="IY1027" s="238"/>
      <c r="IZ1027" s="238"/>
      <c r="JA1027" s="238"/>
      <c r="JB1027" s="238"/>
      <c r="JC1027" s="238"/>
      <c r="JD1027" s="238"/>
      <c r="JE1027" s="238"/>
      <c r="JF1027" s="238"/>
      <c r="JG1027" s="238"/>
    </row>
    <row r="1028" spans="1:267" s="791" customFormat="1" ht="38.1" customHeight="1" x14ac:dyDescent="0.25">
      <c r="A1028" s="738"/>
      <c r="B1028" s="1744">
        <v>1</v>
      </c>
      <c r="C1028" s="1185" t="s">
        <v>312</v>
      </c>
      <c r="D1028" s="1185"/>
      <c r="E1028" s="1185"/>
      <c r="F1028" s="2259">
        <f t="shared" si="677"/>
        <v>150</v>
      </c>
      <c r="G1028" s="1186">
        <f t="shared" si="677"/>
        <v>50</v>
      </c>
      <c r="H1028" s="1186">
        <f t="shared" si="677"/>
        <v>17</v>
      </c>
      <c r="I1028" s="1186">
        <f t="shared" si="679"/>
        <v>34</v>
      </c>
      <c r="J1028" s="1449"/>
      <c r="K1028" s="1449"/>
      <c r="L1028" s="1450"/>
      <c r="M1028" s="1450"/>
      <c r="N1028" s="1450"/>
      <c r="O1028" s="1450"/>
      <c r="P1028" s="1450"/>
      <c r="Q1028" s="1450"/>
      <c r="R1028" s="1186"/>
      <c r="S1028" s="1186"/>
      <c r="T1028" s="1186"/>
      <c r="U1028" s="1186"/>
      <c r="V1028" s="1605"/>
      <c r="W1028" s="1186"/>
      <c r="X1028" s="1186"/>
      <c r="Y1028" s="1186"/>
      <c r="Z1028" s="1451"/>
      <c r="AA1028" s="1186"/>
      <c r="AB1028" s="1186">
        <f t="shared" si="678"/>
        <v>5</v>
      </c>
      <c r="AC1028" s="1186">
        <f t="shared" si="678"/>
        <v>9022.380000000001</v>
      </c>
      <c r="AD1028" s="1186">
        <f t="shared" si="678"/>
        <v>9.0223800000000018</v>
      </c>
      <c r="AE1028" s="238"/>
      <c r="AF1028" s="767"/>
      <c r="AG1028" s="238"/>
      <c r="AH1028" s="238"/>
      <c r="AI1028" s="238"/>
      <c r="AJ1028" s="238"/>
      <c r="AK1028" s="238"/>
      <c r="AL1028" s="238"/>
      <c r="AM1028" s="238"/>
      <c r="AN1028" s="238"/>
      <c r="AO1028" s="238"/>
      <c r="AP1028" s="238"/>
      <c r="AQ1028" s="238"/>
      <c r="AR1028" s="238"/>
      <c r="AS1028" s="238"/>
      <c r="AT1028" s="238"/>
      <c r="AU1028" s="238"/>
      <c r="AV1028" s="238"/>
      <c r="AW1028" s="238"/>
      <c r="AX1028" s="238"/>
      <c r="AY1028" s="238"/>
      <c r="AZ1028" s="238"/>
      <c r="BA1028" s="238"/>
      <c r="BB1028" s="238"/>
      <c r="BC1028" s="238"/>
      <c r="BD1028" s="238"/>
      <c r="BE1028" s="238"/>
      <c r="BF1028" s="238"/>
      <c r="BG1028" s="238"/>
      <c r="BH1028" s="238"/>
      <c r="BI1028" s="238"/>
      <c r="BJ1028" s="238"/>
      <c r="BK1028" s="238"/>
      <c r="BL1028" s="238"/>
      <c r="BM1028" s="238"/>
      <c r="BN1028" s="238"/>
      <c r="BO1028" s="238"/>
      <c r="BP1028" s="238"/>
      <c r="BQ1028" s="238"/>
      <c r="BR1028" s="238"/>
      <c r="BS1028" s="238"/>
      <c r="BT1028" s="238"/>
      <c r="BU1028" s="238"/>
      <c r="BV1028" s="238"/>
      <c r="BW1028" s="238"/>
      <c r="BX1028" s="238"/>
      <c r="BY1028" s="238"/>
      <c r="BZ1028" s="238"/>
      <c r="CA1028" s="238"/>
      <c r="CB1028" s="238"/>
      <c r="CC1028" s="238"/>
      <c r="CD1028" s="238"/>
      <c r="CE1028" s="238"/>
      <c r="CF1028" s="238"/>
      <c r="CG1028" s="238"/>
      <c r="CH1028" s="238"/>
      <c r="CI1028" s="238"/>
      <c r="CJ1028" s="238"/>
      <c r="CK1028" s="238"/>
      <c r="CL1028" s="238"/>
      <c r="CM1028" s="238"/>
      <c r="CN1028" s="238"/>
      <c r="CO1028" s="238"/>
      <c r="CP1028" s="238"/>
      <c r="CQ1028" s="238"/>
      <c r="CR1028" s="238"/>
      <c r="CS1028" s="238"/>
      <c r="CT1028" s="238"/>
      <c r="CU1028" s="238"/>
      <c r="CV1028" s="238"/>
      <c r="CW1028" s="238"/>
      <c r="CX1028" s="238"/>
      <c r="CY1028" s="238"/>
      <c r="CZ1028" s="238"/>
      <c r="DA1028" s="238"/>
      <c r="DB1028" s="238"/>
      <c r="DC1028" s="238"/>
      <c r="DD1028" s="238"/>
      <c r="DE1028" s="238"/>
      <c r="DF1028" s="238"/>
      <c r="DG1028" s="238"/>
      <c r="DH1028" s="238"/>
      <c r="DI1028" s="238"/>
      <c r="DJ1028" s="238"/>
      <c r="DK1028" s="238"/>
      <c r="DL1028" s="238"/>
      <c r="DM1028" s="238"/>
      <c r="DN1028" s="238"/>
      <c r="DO1028" s="238"/>
      <c r="DP1028" s="238"/>
      <c r="DQ1028" s="238"/>
      <c r="DR1028" s="238"/>
      <c r="DS1028" s="238"/>
      <c r="DT1028" s="238"/>
      <c r="DU1028" s="238"/>
      <c r="DV1028" s="238"/>
      <c r="DW1028" s="238"/>
      <c r="DX1028" s="238"/>
      <c r="DY1028" s="238"/>
      <c r="DZ1028" s="238"/>
      <c r="EA1028" s="238"/>
      <c r="EB1028" s="238"/>
      <c r="EC1028" s="238"/>
      <c r="ED1028" s="238"/>
      <c r="EE1028" s="238"/>
      <c r="EF1028" s="238"/>
      <c r="EG1028" s="238"/>
      <c r="EH1028" s="238"/>
      <c r="EI1028" s="238"/>
      <c r="EJ1028" s="238"/>
      <c r="EK1028" s="238"/>
      <c r="EL1028" s="238"/>
      <c r="EM1028" s="238"/>
      <c r="EN1028" s="238"/>
      <c r="EO1028" s="238"/>
      <c r="EP1028" s="238"/>
      <c r="EQ1028" s="238"/>
      <c r="ER1028" s="238"/>
      <c r="ES1028" s="238"/>
      <c r="ET1028" s="238"/>
      <c r="EU1028" s="238"/>
      <c r="EV1028" s="238"/>
      <c r="EW1028" s="238"/>
      <c r="EX1028" s="238"/>
      <c r="EY1028" s="238"/>
      <c r="EZ1028" s="238"/>
      <c r="FA1028" s="238"/>
      <c r="FB1028" s="238"/>
      <c r="FC1028" s="238"/>
      <c r="FD1028" s="238"/>
      <c r="FE1028" s="238"/>
      <c r="FF1028" s="238"/>
      <c r="FG1028" s="238"/>
      <c r="FH1028" s="238"/>
      <c r="FI1028" s="238"/>
      <c r="FJ1028" s="238"/>
      <c r="FK1028" s="238"/>
      <c r="FL1028" s="238"/>
      <c r="FM1028" s="238"/>
      <c r="FN1028" s="238"/>
      <c r="FO1028" s="238"/>
      <c r="FP1028" s="238"/>
      <c r="FQ1028" s="238"/>
      <c r="FR1028" s="238"/>
      <c r="FS1028" s="238"/>
      <c r="FT1028" s="238"/>
      <c r="FU1028" s="238"/>
      <c r="FV1028" s="238"/>
      <c r="FW1028" s="238"/>
      <c r="FX1028" s="238"/>
      <c r="FY1028" s="238"/>
      <c r="FZ1028" s="238"/>
      <c r="GA1028" s="238"/>
      <c r="GB1028" s="238"/>
      <c r="GC1028" s="238"/>
      <c r="GD1028" s="238"/>
      <c r="GE1028" s="238"/>
      <c r="GF1028" s="238"/>
      <c r="GG1028" s="238"/>
      <c r="GH1028" s="238"/>
      <c r="GI1028" s="238"/>
      <c r="GJ1028" s="238"/>
      <c r="GK1028" s="238"/>
      <c r="GL1028" s="238"/>
      <c r="GM1028" s="238"/>
      <c r="GN1028" s="238"/>
      <c r="GO1028" s="238"/>
      <c r="GP1028" s="238"/>
      <c r="GQ1028" s="238"/>
      <c r="GR1028" s="238"/>
      <c r="GS1028" s="238"/>
      <c r="GT1028" s="238"/>
      <c r="GU1028" s="238"/>
      <c r="GV1028" s="238"/>
      <c r="GW1028" s="238"/>
      <c r="GX1028" s="238"/>
      <c r="GY1028" s="238"/>
      <c r="GZ1028" s="238"/>
      <c r="HA1028" s="238"/>
      <c r="HB1028" s="238"/>
      <c r="HC1028" s="238"/>
      <c r="HD1028" s="238"/>
      <c r="HE1028" s="238"/>
      <c r="HF1028" s="238"/>
      <c r="HG1028" s="238"/>
      <c r="HH1028" s="238"/>
      <c r="HI1028" s="238"/>
      <c r="HJ1028" s="238"/>
      <c r="HK1028" s="238"/>
      <c r="HL1028" s="238"/>
      <c r="HM1028" s="238"/>
      <c r="HN1028" s="238"/>
      <c r="HO1028" s="238"/>
      <c r="HP1028" s="238"/>
      <c r="HQ1028" s="238"/>
      <c r="HR1028" s="238"/>
      <c r="HS1028" s="238"/>
      <c r="HT1028" s="238"/>
      <c r="HU1028" s="238"/>
      <c r="HV1028" s="238"/>
      <c r="HW1028" s="238"/>
      <c r="HX1028" s="238"/>
      <c r="HY1028" s="238"/>
      <c r="HZ1028" s="238"/>
      <c r="IA1028" s="238"/>
      <c r="IB1028" s="238"/>
      <c r="IC1028" s="238"/>
      <c r="ID1028" s="238"/>
      <c r="IE1028" s="238"/>
      <c r="IF1028" s="238"/>
      <c r="IG1028" s="238"/>
      <c r="IH1028" s="238"/>
      <c r="II1028" s="238"/>
      <c r="IJ1028" s="238"/>
      <c r="IK1028" s="238"/>
      <c r="IL1028" s="238"/>
      <c r="IM1028" s="238"/>
      <c r="IN1028" s="238"/>
      <c r="IO1028" s="238"/>
      <c r="IP1028" s="238"/>
      <c r="IQ1028" s="238"/>
      <c r="IR1028" s="238"/>
      <c r="IS1028" s="238"/>
      <c r="IT1028" s="238"/>
      <c r="IU1028" s="238"/>
      <c r="IV1028" s="238"/>
      <c r="IW1028" s="238"/>
      <c r="IX1028" s="238"/>
      <c r="IY1028" s="238"/>
      <c r="IZ1028" s="238"/>
      <c r="JA1028" s="238"/>
      <c r="JB1028" s="238"/>
      <c r="JC1028" s="238"/>
      <c r="JD1028" s="238"/>
      <c r="JE1028" s="238"/>
      <c r="JF1028" s="238"/>
      <c r="JG1028" s="238"/>
    </row>
    <row r="1029" spans="1:267" s="791" customFormat="1" ht="54.75" customHeight="1" x14ac:dyDescent="0.25">
      <c r="A1029" s="738"/>
      <c r="B1029" s="1744">
        <v>1</v>
      </c>
      <c r="C1029" s="1185" t="s">
        <v>321</v>
      </c>
      <c r="D1029" s="1185"/>
      <c r="E1029" s="1185"/>
      <c r="F1029" s="2259">
        <f t="shared" si="677"/>
        <v>5627</v>
      </c>
      <c r="G1029" s="1186">
        <f t="shared" si="677"/>
        <v>1876</v>
      </c>
      <c r="H1029" s="1186">
        <f t="shared" si="677"/>
        <v>221</v>
      </c>
      <c r="I1029" s="1186">
        <f t="shared" si="679"/>
        <v>11.780383795309168</v>
      </c>
      <c r="J1029" s="1449"/>
      <c r="K1029" s="1449"/>
      <c r="L1029" s="1450"/>
      <c r="M1029" s="1450"/>
      <c r="N1029" s="1450"/>
      <c r="O1029" s="1450"/>
      <c r="P1029" s="1450"/>
      <c r="Q1029" s="1450"/>
      <c r="R1029" s="1186"/>
      <c r="S1029" s="1186"/>
      <c r="T1029" s="1186"/>
      <c r="U1029" s="1186"/>
      <c r="V1029" s="1605"/>
      <c r="W1029" s="1186"/>
      <c r="X1029" s="1186"/>
      <c r="Y1029" s="1186"/>
      <c r="Z1029" s="1451"/>
      <c r="AA1029" s="1186"/>
      <c r="AB1029" s="1186">
        <f t="shared" si="678"/>
        <v>0</v>
      </c>
      <c r="AC1029" s="1186">
        <f t="shared" si="678"/>
        <v>0</v>
      </c>
      <c r="AD1029" s="1186">
        <f t="shared" si="678"/>
        <v>0</v>
      </c>
      <c r="AE1029" s="238"/>
      <c r="AF1029" s="767"/>
      <c r="AG1029" s="238"/>
      <c r="AH1029" s="238"/>
      <c r="AI1029" s="238"/>
      <c r="AJ1029" s="238"/>
      <c r="AK1029" s="238"/>
      <c r="AL1029" s="238"/>
      <c r="AM1029" s="238"/>
      <c r="AN1029" s="238"/>
      <c r="AO1029" s="238"/>
      <c r="AP1029" s="238"/>
      <c r="AQ1029" s="238"/>
      <c r="AR1029" s="238"/>
      <c r="AS1029" s="238"/>
      <c r="AT1029" s="238"/>
      <c r="AU1029" s="238"/>
      <c r="AV1029" s="238"/>
      <c r="AW1029" s="238"/>
      <c r="AX1029" s="238"/>
      <c r="AY1029" s="238"/>
      <c r="AZ1029" s="238"/>
      <c r="BA1029" s="238"/>
      <c r="BB1029" s="238"/>
      <c r="BC1029" s="238"/>
      <c r="BD1029" s="238"/>
      <c r="BE1029" s="238"/>
      <c r="BF1029" s="238"/>
      <c r="BG1029" s="238"/>
      <c r="BH1029" s="238"/>
      <c r="BI1029" s="238"/>
      <c r="BJ1029" s="238"/>
      <c r="BK1029" s="238"/>
      <c r="BL1029" s="238"/>
      <c r="BM1029" s="238"/>
      <c r="BN1029" s="238"/>
      <c r="BO1029" s="238"/>
      <c r="BP1029" s="238"/>
      <c r="BQ1029" s="238"/>
      <c r="BR1029" s="238"/>
      <c r="BS1029" s="238"/>
      <c r="BT1029" s="238"/>
      <c r="BU1029" s="238"/>
      <c r="BV1029" s="238"/>
      <c r="BW1029" s="238"/>
      <c r="BX1029" s="238"/>
      <c r="BY1029" s="238"/>
      <c r="BZ1029" s="238"/>
      <c r="CA1029" s="238"/>
      <c r="CB1029" s="238"/>
      <c r="CC1029" s="238"/>
      <c r="CD1029" s="238"/>
      <c r="CE1029" s="238"/>
      <c r="CF1029" s="238"/>
      <c r="CG1029" s="238"/>
      <c r="CH1029" s="238"/>
      <c r="CI1029" s="238"/>
      <c r="CJ1029" s="238"/>
      <c r="CK1029" s="238"/>
      <c r="CL1029" s="238"/>
      <c r="CM1029" s="238"/>
      <c r="CN1029" s="238"/>
      <c r="CO1029" s="238"/>
      <c r="CP1029" s="238"/>
      <c r="CQ1029" s="238"/>
      <c r="CR1029" s="238"/>
      <c r="CS1029" s="238"/>
      <c r="CT1029" s="238"/>
      <c r="CU1029" s="238"/>
      <c r="CV1029" s="238"/>
      <c r="CW1029" s="238"/>
      <c r="CX1029" s="238"/>
      <c r="CY1029" s="238"/>
      <c r="CZ1029" s="238"/>
      <c r="DA1029" s="238"/>
      <c r="DB1029" s="238"/>
      <c r="DC1029" s="238"/>
      <c r="DD1029" s="238"/>
      <c r="DE1029" s="238"/>
      <c r="DF1029" s="238"/>
      <c r="DG1029" s="238"/>
      <c r="DH1029" s="238"/>
      <c r="DI1029" s="238"/>
      <c r="DJ1029" s="238"/>
      <c r="DK1029" s="238"/>
      <c r="DL1029" s="238"/>
      <c r="DM1029" s="238"/>
      <c r="DN1029" s="238"/>
      <c r="DO1029" s="238"/>
      <c r="DP1029" s="238"/>
      <c r="DQ1029" s="238"/>
      <c r="DR1029" s="238"/>
      <c r="DS1029" s="238"/>
      <c r="DT1029" s="238"/>
      <c r="DU1029" s="238"/>
      <c r="DV1029" s="238"/>
      <c r="DW1029" s="238"/>
      <c r="DX1029" s="238"/>
      <c r="DY1029" s="238"/>
      <c r="DZ1029" s="238"/>
      <c r="EA1029" s="238"/>
      <c r="EB1029" s="238"/>
      <c r="EC1029" s="238"/>
      <c r="ED1029" s="238"/>
      <c r="EE1029" s="238"/>
      <c r="EF1029" s="238"/>
      <c r="EG1029" s="238"/>
      <c r="EH1029" s="238"/>
      <c r="EI1029" s="238"/>
      <c r="EJ1029" s="238"/>
      <c r="EK1029" s="238"/>
      <c r="EL1029" s="238"/>
      <c r="EM1029" s="238"/>
      <c r="EN1029" s="238"/>
      <c r="EO1029" s="238"/>
      <c r="EP1029" s="238"/>
      <c r="EQ1029" s="238"/>
      <c r="ER1029" s="238"/>
      <c r="ES1029" s="238"/>
      <c r="ET1029" s="238"/>
      <c r="EU1029" s="238"/>
      <c r="EV1029" s="238"/>
      <c r="EW1029" s="238"/>
      <c r="EX1029" s="238"/>
      <c r="EY1029" s="238"/>
      <c r="EZ1029" s="238"/>
      <c r="FA1029" s="238"/>
      <c r="FB1029" s="238"/>
      <c r="FC1029" s="238"/>
      <c r="FD1029" s="238"/>
      <c r="FE1029" s="238"/>
      <c r="FF1029" s="238"/>
      <c r="FG1029" s="238"/>
      <c r="FH1029" s="238"/>
      <c r="FI1029" s="238"/>
      <c r="FJ1029" s="238"/>
      <c r="FK1029" s="238"/>
      <c r="FL1029" s="238"/>
      <c r="FM1029" s="238"/>
      <c r="FN1029" s="238"/>
      <c r="FO1029" s="238"/>
      <c r="FP1029" s="238"/>
      <c r="FQ1029" s="238"/>
      <c r="FR1029" s="238"/>
      <c r="FS1029" s="238"/>
      <c r="FT1029" s="238"/>
      <c r="FU1029" s="238"/>
      <c r="FV1029" s="238"/>
      <c r="FW1029" s="238"/>
      <c r="FX1029" s="238"/>
      <c r="FY1029" s="238"/>
      <c r="FZ1029" s="238"/>
      <c r="GA1029" s="238"/>
      <c r="GB1029" s="238"/>
      <c r="GC1029" s="238"/>
      <c r="GD1029" s="238"/>
      <c r="GE1029" s="238"/>
      <c r="GF1029" s="238"/>
      <c r="GG1029" s="238"/>
      <c r="GH1029" s="238"/>
      <c r="GI1029" s="238"/>
      <c r="GJ1029" s="238"/>
      <c r="GK1029" s="238"/>
      <c r="GL1029" s="238"/>
      <c r="GM1029" s="238"/>
      <c r="GN1029" s="238"/>
      <c r="GO1029" s="238"/>
      <c r="GP1029" s="238"/>
      <c r="GQ1029" s="238"/>
      <c r="GR1029" s="238"/>
      <c r="GS1029" s="238"/>
      <c r="GT1029" s="238"/>
      <c r="GU1029" s="238"/>
      <c r="GV1029" s="238"/>
      <c r="GW1029" s="238"/>
      <c r="GX1029" s="238"/>
      <c r="GY1029" s="238"/>
      <c r="GZ1029" s="238"/>
      <c r="HA1029" s="238"/>
      <c r="HB1029" s="238"/>
      <c r="HC1029" s="238"/>
      <c r="HD1029" s="238"/>
      <c r="HE1029" s="238"/>
      <c r="HF1029" s="238"/>
      <c r="HG1029" s="238"/>
      <c r="HH1029" s="238"/>
      <c r="HI1029" s="238"/>
      <c r="HJ1029" s="238"/>
      <c r="HK1029" s="238"/>
      <c r="HL1029" s="238"/>
      <c r="HM1029" s="238"/>
      <c r="HN1029" s="238"/>
      <c r="HO1029" s="238"/>
      <c r="HP1029" s="238"/>
      <c r="HQ1029" s="238"/>
      <c r="HR1029" s="238"/>
      <c r="HS1029" s="238"/>
      <c r="HT1029" s="238"/>
      <c r="HU1029" s="238"/>
      <c r="HV1029" s="238"/>
      <c r="HW1029" s="238"/>
      <c r="HX1029" s="238"/>
      <c r="HY1029" s="238"/>
      <c r="HZ1029" s="238"/>
      <c r="IA1029" s="238"/>
      <c r="IB1029" s="238"/>
      <c r="IC1029" s="238"/>
      <c r="ID1029" s="238"/>
      <c r="IE1029" s="238"/>
      <c r="IF1029" s="238"/>
      <c r="IG1029" s="238"/>
      <c r="IH1029" s="238"/>
      <c r="II1029" s="238"/>
      <c r="IJ1029" s="238"/>
      <c r="IK1029" s="238"/>
      <c r="IL1029" s="238"/>
      <c r="IM1029" s="238"/>
      <c r="IN1029" s="238"/>
      <c r="IO1029" s="238"/>
      <c r="IP1029" s="238"/>
      <c r="IQ1029" s="238"/>
      <c r="IR1029" s="238"/>
      <c r="IS1029" s="238"/>
      <c r="IT1029" s="238"/>
      <c r="IU1029" s="238"/>
      <c r="IV1029" s="238"/>
      <c r="IW1029" s="238"/>
      <c r="IX1029" s="238"/>
      <c r="IY1029" s="238"/>
      <c r="IZ1029" s="238"/>
      <c r="JA1029" s="238"/>
      <c r="JB1029" s="238"/>
      <c r="JC1029" s="238"/>
      <c r="JD1029" s="238"/>
      <c r="JE1029" s="238"/>
      <c r="JF1029" s="238"/>
      <c r="JG1029" s="238"/>
    </row>
    <row r="1030" spans="1:267" s="791" customFormat="1" ht="54.75" customHeight="1" x14ac:dyDescent="0.25">
      <c r="A1030" s="738">
        <v>1</v>
      </c>
      <c r="B1030" s="1744">
        <v>1</v>
      </c>
      <c r="C1030" s="1185" t="s">
        <v>322</v>
      </c>
      <c r="D1030" s="1185"/>
      <c r="E1030" s="1185"/>
      <c r="F1030" s="2259">
        <f t="shared" si="677"/>
        <v>1500</v>
      </c>
      <c r="G1030" s="1186">
        <f t="shared" si="677"/>
        <v>500</v>
      </c>
      <c r="H1030" s="1186">
        <f t="shared" si="677"/>
        <v>348</v>
      </c>
      <c r="I1030" s="1186">
        <f t="shared" si="679"/>
        <v>69.599999999999994</v>
      </c>
      <c r="J1030" s="1449"/>
      <c r="K1030" s="1449"/>
      <c r="L1030" s="1450"/>
      <c r="M1030" s="1450"/>
      <c r="N1030" s="1450"/>
      <c r="O1030" s="1450"/>
      <c r="P1030" s="1450"/>
      <c r="Q1030" s="1450"/>
      <c r="R1030" s="1186"/>
      <c r="S1030" s="1186"/>
      <c r="T1030" s="1186"/>
      <c r="U1030" s="1186"/>
      <c r="V1030" s="1605"/>
      <c r="W1030" s="1186"/>
      <c r="X1030" s="1186"/>
      <c r="Y1030" s="1186"/>
      <c r="Z1030" s="1451"/>
      <c r="AA1030" s="1186"/>
      <c r="AB1030" s="1186">
        <f t="shared" si="678"/>
        <v>16</v>
      </c>
      <c r="AC1030" s="1186">
        <f t="shared" si="678"/>
        <v>12171.04</v>
      </c>
      <c r="AD1030" s="1186">
        <f t="shared" si="678"/>
        <v>12.171040000000001</v>
      </c>
      <c r="AE1030" s="238"/>
      <c r="AF1030" s="767"/>
      <c r="AG1030" s="238"/>
      <c r="AH1030" s="238"/>
      <c r="AI1030" s="238"/>
      <c r="AJ1030" s="238"/>
      <c r="AK1030" s="238"/>
      <c r="AL1030" s="238"/>
      <c r="AM1030" s="238"/>
      <c r="AN1030" s="238"/>
      <c r="AO1030" s="238"/>
      <c r="AP1030" s="238"/>
      <c r="AQ1030" s="238"/>
      <c r="AR1030" s="238"/>
      <c r="AS1030" s="238"/>
      <c r="AT1030" s="238"/>
      <c r="AU1030" s="238"/>
      <c r="AV1030" s="238"/>
      <c r="AW1030" s="238"/>
      <c r="AX1030" s="238"/>
      <c r="AY1030" s="238"/>
      <c r="AZ1030" s="238"/>
      <c r="BA1030" s="238"/>
      <c r="BB1030" s="238"/>
      <c r="BC1030" s="238"/>
      <c r="BD1030" s="238"/>
      <c r="BE1030" s="238"/>
      <c r="BF1030" s="238"/>
      <c r="BG1030" s="238"/>
      <c r="BH1030" s="238"/>
      <c r="BI1030" s="238"/>
      <c r="BJ1030" s="238"/>
      <c r="BK1030" s="238"/>
      <c r="BL1030" s="238"/>
      <c r="BM1030" s="238"/>
      <c r="BN1030" s="238"/>
      <c r="BO1030" s="238"/>
      <c r="BP1030" s="238"/>
      <c r="BQ1030" s="238"/>
      <c r="BR1030" s="238"/>
      <c r="BS1030" s="238"/>
      <c r="BT1030" s="238"/>
      <c r="BU1030" s="238"/>
      <c r="BV1030" s="238"/>
      <c r="BW1030" s="238"/>
      <c r="BX1030" s="238"/>
      <c r="BY1030" s="238"/>
      <c r="BZ1030" s="238"/>
      <c r="CA1030" s="238"/>
      <c r="CB1030" s="238"/>
      <c r="CC1030" s="238"/>
      <c r="CD1030" s="238"/>
      <c r="CE1030" s="238"/>
      <c r="CF1030" s="238"/>
      <c r="CG1030" s="238"/>
      <c r="CH1030" s="238"/>
      <c r="CI1030" s="238"/>
      <c r="CJ1030" s="238"/>
      <c r="CK1030" s="238"/>
      <c r="CL1030" s="238"/>
      <c r="CM1030" s="238"/>
      <c r="CN1030" s="238"/>
      <c r="CO1030" s="238"/>
      <c r="CP1030" s="238"/>
      <c r="CQ1030" s="238"/>
      <c r="CR1030" s="238"/>
      <c r="CS1030" s="238"/>
      <c r="CT1030" s="238"/>
      <c r="CU1030" s="238"/>
      <c r="CV1030" s="238"/>
      <c r="CW1030" s="238"/>
      <c r="CX1030" s="238"/>
      <c r="CY1030" s="238"/>
      <c r="CZ1030" s="238"/>
      <c r="DA1030" s="238"/>
      <c r="DB1030" s="238"/>
      <c r="DC1030" s="238"/>
      <c r="DD1030" s="238"/>
      <c r="DE1030" s="238"/>
      <c r="DF1030" s="238"/>
      <c r="DG1030" s="238"/>
      <c r="DH1030" s="238"/>
      <c r="DI1030" s="238"/>
      <c r="DJ1030" s="238"/>
      <c r="DK1030" s="238"/>
      <c r="DL1030" s="238"/>
      <c r="DM1030" s="238"/>
      <c r="DN1030" s="238"/>
      <c r="DO1030" s="238"/>
      <c r="DP1030" s="238"/>
      <c r="DQ1030" s="238"/>
      <c r="DR1030" s="238"/>
      <c r="DS1030" s="238"/>
      <c r="DT1030" s="238"/>
      <c r="DU1030" s="238"/>
      <c r="DV1030" s="238"/>
      <c r="DW1030" s="238"/>
      <c r="DX1030" s="238"/>
      <c r="DY1030" s="238"/>
      <c r="DZ1030" s="238"/>
      <c r="EA1030" s="238"/>
      <c r="EB1030" s="238"/>
      <c r="EC1030" s="238"/>
      <c r="ED1030" s="238"/>
      <c r="EE1030" s="238"/>
      <c r="EF1030" s="238"/>
      <c r="EG1030" s="238"/>
      <c r="EH1030" s="238"/>
      <c r="EI1030" s="238"/>
      <c r="EJ1030" s="238"/>
      <c r="EK1030" s="238"/>
      <c r="EL1030" s="238"/>
      <c r="EM1030" s="238"/>
      <c r="EN1030" s="238"/>
      <c r="EO1030" s="238"/>
      <c r="EP1030" s="238"/>
      <c r="EQ1030" s="238"/>
      <c r="ER1030" s="238"/>
      <c r="ES1030" s="238"/>
      <c r="ET1030" s="238"/>
      <c r="EU1030" s="238"/>
      <c r="EV1030" s="238"/>
      <c r="EW1030" s="238"/>
      <c r="EX1030" s="238"/>
      <c r="EY1030" s="238"/>
      <c r="EZ1030" s="238"/>
      <c r="FA1030" s="238"/>
      <c r="FB1030" s="238"/>
      <c r="FC1030" s="238"/>
      <c r="FD1030" s="238"/>
      <c r="FE1030" s="238"/>
      <c r="FF1030" s="238"/>
      <c r="FG1030" s="238"/>
      <c r="FH1030" s="238"/>
      <c r="FI1030" s="238"/>
      <c r="FJ1030" s="238"/>
      <c r="FK1030" s="238"/>
      <c r="FL1030" s="238"/>
      <c r="FM1030" s="238"/>
      <c r="FN1030" s="238"/>
      <c r="FO1030" s="238"/>
      <c r="FP1030" s="238"/>
      <c r="FQ1030" s="238"/>
      <c r="FR1030" s="238"/>
      <c r="FS1030" s="238"/>
      <c r="FT1030" s="238"/>
      <c r="FU1030" s="238"/>
      <c r="FV1030" s="238"/>
      <c r="FW1030" s="238"/>
      <c r="FX1030" s="238"/>
      <c r="FY1030" s="238"/>
      <c r="FZ1030" s="238"/>
      <c r="GA1030" s="238"/>
      <c r="GB1030" s="238"/>
      <c r="GC1030" s="238"/>
      <c r="GD1030" s="238"/>
      <c r="GE1030" s="238"/>
      <c r="GF1030" s="238"/>
      <c r="GG1030" s="238"/>
      <c r="GH1030" s="238"/>
      <c r="GI1030" s="238"/>
      <c r="GJ1030" s="238"/>
      <c r="GK1030" s="238"/>
      <c r="GL1030" s="238"/>
      <c r="GM1030" s="238"/>
      <c r="GN1030" s="238"/>
      <c r="GO1030" s="238"/>
      <c r="GP1030" s="238"/>
      <c r="GQ1030" s="238"/>
      <c r="GR1030" s="238"/>
      <c r="GS1030" s="238"/>
      <c r="GT1030" s="238"/>
      <c r="GU1030" s="238"/>
      <c r="GV1030" s="238"/>
      <c r="GW1030" s="238"/>
      <c r="GX1030" s="238"/>
      <c r="GY1030" s="238"/>
      <c r="GZ1030" s="238"/>
      <c r="HA1030" s="238"/>
      <c r="HB1030" s="238"/>
      <c r="HC1030" s="238"/>
      <c r="HD1030" s="238"/>
      <c r="HE1030" s="238"/>
      <c r="HF1030" s="238"/>
      <c r="HG1030" s="238"/>
      <c r="HH1030" s="238"/>
      <c r="HI1030" s="238"/>
      <c r="HJ1030" s="238"/>
      <c r="HK1030" s="238"/>
      <c r="HL1030" s="238"/>
      <c r="HM1030" s="238"/>
      <c r="HN1030" s="238"/>
      <c r="HO1030" s="238"/>
      <c r="HP1030" s="238"/>
      <c r="HQ1030" s="238"/>
      <c r="HR1030" s="238"/>
      <c r="HS1030" s="238"/>
      <c r="HT1030" s="238"/>
      <c r="HU1030" s="238"/>
      <c r="HV1030" s="238"/>
      <c r="HW1030" s="238"/>
      <c r="HX1030" s="238"/>
      <c r="HY1030" s="238"/>
      <c r="HZ1030" s="238"/>
      <c r="IA1030" s="238"/>
      <c r="IB1030" s="238"/>
      <c r="IC1030" s="238"/>
      <c r="ID1030" s="238"/>
      <c r="IE1030" s="238"/>
      <c r="IF1030" s="238"/>
      <c r="IG1030" s="238"/>
      <c r="IH1030" s="238"/>
      <c r="II1030" s="238"/>
      <c r="IJ1030" s="238"/>
      <c r="IK1030" s="238"/>
      <c r="IL1030" s="238"/>
      <c r="IM1030" s="238"/>
      <c r="IN1030" s="238"/>
      <c r="IO1030" s="238"/>
      <c r="IP1030" s="238"/>
      <c r="IQ1030" s="238"/>
      <c r="IR1030" s="238"/>
      <c r="IS1030" s="238"/>
      <c r="IT1030" s="238"/>
      <c r="IU1030" s="238"/>
      <c r="IV1030" s="238"/>
      <c r="IW1030" s="238"/>
      <c r="IX1030" s="238"/>
      <c r="IY1030" s="238"/>
      <c r="IZ1030" s="238"/>
      <c r="JA1030" s="238"/>
      <c r="JB1030" s="238"/>
      <c r="JC1030" s="238"/>
      <c r="JD1030" s="238"/>
      <c r="JE1030" s="238"/>
      <c r="JF1030" s="238"/>
      <c r="JG1030" s="238"/>
    </row>
    <row r="1031" spans="1:267" s="791" customFormat="1" ht="38.1" customHeight="1" x14ac:dyDescent="0.25">
      <c r="A1031" s="738">
        <v>1</v>
      </c>
      <c r="B1031" s="1744">
        <v>1</v>
      </c>
      <c r="C1031" s="1185" t="s">
        <v>157</v>
      </c>
      <c r="D1031" s="1185"/>
      <c r="E1031" s="1185"/>
      <c r="F1031" s="2259">
        <f t="shared" si="677"/>
        <v>0</v>
      </c>
      <c r="G1031" s="1186">
        <f t="shared" si="677"/>
        <v>0</v>
      </c>
      <c r="H1031" s="1186">
        <f t="shared" si="677"/>
        <v>0</v>
      </c>
      <c r="I1031" s="1186"/>
      <c r="J1031" s="1449"/>
      <c r="K1031" s="1449"/>
      <c r="L1031" s="1450"/>
      <c r="M1031" s="1450"/>
      <c r="N1031" s="1450"/>
      <c r="O1031" s="1450"/>
      <c r="P1031" s="1450"/>
      <c r="Q1031" s="1450"/>
      <c r="R1031" s="1186"/>
      <c r="S1031" s="1186"/>
      <c r="T1031" s="1186"/>
      <c r="U1031" s="1186"/>
      <c r="V1031" s="1605"/>
      <c r="W1031" s="1186"/>
      <c r="X1031" s="1186"/>
      <c r="Y1031" s="1186"/>
      <c r="Z1031" s="1451"/>
      <c r="AA1031" s="1186"/>
      <c r="AB1031" s="1186">
        <f t="shared" si="678"/>
        <v>0</v>
      </c>
      <c r="AC1031" s="1186">
        <f t="shared" si="678"/>
        <v>0</v>
      </c>
      <c r="AD1031" s="1186">
        <f t="shared" si="678"/>
        <v>0</v>
      </c>
      <c r="AE1031" s="238"/>
      <c r="AF1031" s="767"/>
      <c r="AG1031" s="238"/>
      <c r="AH1031" s="238"/>
      <c r="AI1031" s="238"/>
      <c r="AJ1031" s="238"/>
      <c r="AK1031" s="238"/>
      <c r="AL1031" s="238"/>
      <c r="AM1031" s="238"/>
      <c r="AN1031" s="238"/>
      <c r="AO1031" s="238"/>
      <c r="AP1031" s="238"/>
      <c r="AQ1031" s="238"/>
      <c r="AR1031" s="238"/>
      <c r="AS1031" s="238"/>
      <c r="AT1031" s="238"/>
      <c r="AU1031" s="238"/>
      <c r="AV1031" s="238"/>
      <c r="AW1031" s="238"/>
      <c r="AX1031" s="238"/>
      <c r="AY1031" s="238"/>
      <c r="AZ1031" s="238"/>
      <c r="BA1031" s="238"/>
      <c r="BB1031" s="238"/>
      <c r="BC1031" s="238"/>
      <c r="BD1031" s="238"/>
      <c r="BE1031" s="238"/>
      <c r="BF1031" s="238"/>
      <c r="BG1031" s="238"/>
      <c r="BH1031" s="238"/>
      <c r="BI1031" s="238"/>
      <c r="BJ1031" s="238"/>
      <c r="BK1031" s="238"/>
      <c r="BL1031" s="238"/>
      <c r="BM1031" s="238"/>
      <c r="BN1031" s="238"/>
      <c r="BO1031" s="238"/>
      <c r="BP1031" s="238"/>
      <c r="BQ1031" s="238"/>
      <c r="BR1031" s="238"/>
      <c r="BS1031" s="238"/>
      <c r="BT1031" s="238"/>
      <c r="BU1031" s="238"/>
      <c r="BV1031" s="238"/>
      <c r="BW1031" s="238"/>
      <c r="BX1031" s="238"/>
      <c r="BY1031" s="238"/>
      <c r="BZ1031" s="238"/>
      <c r="CA1031" s="238"/>
      <c r="CB1031" s="238"/>
      <c r="CC1031" s="238"/>
      <c r="CD1031" s="238"/>
      <c r="CE1031" s="238"/>
      <c r="CF1031" s="238"/>
      <c r="CG1031" s="238"/>
      <c r="CH1031" s="238"/>
      <c r="CI1031" s="238"/>
      <c r="CJ1031" s="238"/>
      <c r="CK1031" s="238"/>
      <c r="CL1031" s="238"/>
      <c r="CM1031" s="238"/>
      <c r="CN1031" s="238"/>
      <c r="CO1031" s="238"/>
      <c r="CP1031" s="238"/>
      <c r="CQ1031" s="238"/>
      <c r="CR1031" s="238"/>
      <c r="CS1031" s="238"/>
      <c r="CT1031" s="238"/>
      <c r="CU1031" s="238"/>
      <c r="CV1031" s="238"/>
      <c r="CW1031" s="238"/>
      <c r="CX1031" s="238"/>
      <c r="CY1031" s="238"/>
      <c r="CZ1031" s="238"/>
      <c r="DA1031" s="238"/>
      <c r="DB1031" s="238"/>
      <c r="DC1031" s="238"/>
      <c r="DD1031" s="238"/>
      <c r="DE1031" s="238"/>
      <c r="DF1031" s="238"/>
      <c r="DG1031" s="238"/>
      <c r="DH1031" s="238"/>
      <c r="DI1031" s="238"/>
      <c r="DJ1031" s="238"/>
      <c r="DK1031" s="238"/>
      <c r="DL1031" s="238"/>
      <c r="DM1031" s="238"/>
      <c r="DN1031" s="238"/>
      <c r="DO1031" s="238"/>
      <c r="DP1031" s="238"/>
      <c r="DQ1031" s="238"/>
      <c r="DR1031" s="238"/>
      <c r="DS1031" s="238"/>
      <c r="DT1031" s="238"/>
      <c r="DU1031" s="238"/>
      <c r="DV1031" s="238"/>
      <c r="DW1031" s="238"/>
      <c r="DX1031" s="238"/>
      <c r="DY1031" s="238"/>
      <c r="DZ1031" s="238"/>
      <c r="EA1031" s="238"/>
      <c r="EB1031" s="238"/>
      <c r="EC1031" s="238"/>
      <c r="ED1031" s="238"/>
      <c r="EE1031" s="238"/>
      <c r="EF1031" s="238"/>
      <c r="EG1031" s="238"/>
      <c r="EH1031" s="238"/>
      <c r="EI1031" s="238"/>
      <c r="EJ1031" s="238"/>
      <c r="EK1031" s="238"/>
      <c r="EL1031" s="238"/>
      <c r="EM1031" s="238"/>
      <c r="EN1031" s="238"/>
      <c r="EO1031" s="238"/>
      <c r="EP1031" s="238"/>
      <c r="EQ1031" s="238"/>
      <c r="ER1031" s="238"/>
      <c r="ES1031" s="238"/>
      <c r="ET1031" s="238"/>
      <c r="EU1031" s="238"/>
      <c r="EV1031" s="238"/>
      <c r="EW1031" s="238"/>
      <c r="EX1031" s="238"/>
      <c r="EY1031" s="238"/>
      <c r="EZ1031" s="238"/>
      <c r="FA1031" s="238"/>
      <c r="FB1031" s="238"/>
      <c r="FC1031" s="238"/>
      <c r="FD1031" s="238"/>
      <c r="FE1031" s="238"/>
      <c r="FF1031" s="238"/>
      <c r="FG1031" s="238"/>
      <c r="FH1031" s="238"/>
      <c r="FI1031" s="238"/>
      <c r="FJ1031" s="238"/>
      <c r="FK1031" s="238"/>
      <c r="FL1031" s="238"/>
      <c r="FM1031" s="238"/>
      <c r="FN1031" s="238"/>
      <c r="FO1031" s="238"/>
      <c r="FP1031" s="238"/>
      <c r="FQ1031" s="238"/>
      <c r="FR1031" s="238"/>
      <c r="FS1031" s="238"/>
      <c r="FT1031" s="238"/>
      <c r="FU1031" s="238"/>
      <c r="FV1031" s="238"/>
      <c r="FW1031" s="238"/>
      <c r="FX1031" s="238"/>
      <c r="FY1031" s="238"/>
      <c r="FZ1031" s="238"/>
      <c r="GA1031" s="238"/>
      <c r="GB1031" s="238"/>
      <c r="GC1031" s="238"/>
      <c r="GD1031" s="238"/>
      <c r="GE1031" s="238"/>
      <c r="GF1031" s="238"/>
      <c r="GG1031" s="238"/>
      <c r="GH1031" s="238"/>
      <c r="GI1031" s="238"/>
      <c r="GJ1031" s="238"/>
      <c r="GK1031" s="238"/>
      <c r="GL1031" s="238"/>
      <c r="GM1031" s="238"/>
      <c r="GN1031" s="238"/>
      <c r="GO1031" s="238"/>
      <c r="GP1031" s="238"/>
      <c r="GQ1031" s="238"/>
      <c r="GR1031" s="238"/>
      <c r="GS1031" s="238"/>
      <c r="GT1031" s="238"/>
      <c r="GU1031" s="238"/>
      <c r="GV1031" s="238"/>
      <c r="GW1031" s="238"/>
      <c r="GX1031" s="238"/>
      <c r="GY1031" s="238"/>
      <c r="GZ1031" s="238"/>
      <c r="HA1031" s="238"/>
      <c r="HB1031" s="238"/>
      <c r="HC1031" s="238"/>
      <c r="HD1031" s="238"/>
      <c r="HE1031" s="238"/>
      <c r="HF1031" s="238"/>
      <c r="HG1031" s="238"/>
      <c r="HH1031" s="238"/>
      <c r="HI1031" s="238"/>
      <c r="HJ1031" s="238"/>
      <c r="HK1031" s="238"/>
      <c r="HL1031" s="238"/>
      <c r="HM1031" s="238"/>
      <c r="HN1031" s="238"/>
      <c r="HO1031" s="238"/>
      <c r="HP1031" s="238"/>
      <c r="HQ1031" s="238"/>
      <c r="HR1031" s="238"/>
      <c r="HS1031" s="238"/>
      <c r="HT1031" s="238"/>
      <c r="HU1031" s="238"/>
      <c r="HV1031" s="238"/>
      <c r="HW1031" s="238"/>
      <c r="HX1031" s="238"/>
      <c r="HY1031" s="238"/>
      <c r="HZ1031" s="238"/>
      <c r="IA1031" s="238"/>
      <c r="IB1031" s="238"/>
      <c r="IC1031" s="238"/>
      <c r="ID1031" s="238"/>
      <c r="IE1031" s="238"/>
      <c r="IF1031" s="238"/>
      <c r="IG1031" s="238"/>
      <c r="IH1031" s="238"/>
      <c r="II1031" s="238"/>
      <c r="IJ1031" s="238"/>
      <c r="IK1031" s="238"/>
      <c r="IL1031" s="238"/>
      <c r="IM1031" s="238"/>
      <c r="IN1031" s="238"/>
      <c r="IO1031" s="238"/>
      <c r="IP1031" s="238"/>
      <c r="IQ1031" s="238"/>
      <c r="IR1031" s="238"/>
      <c r="IS1031" s="238"/>
      <c r="IT1031" s="238"/>
      <c r="IU1031" s="238"/>
      <c r="IV1031" s="238"/>
      <c r="IW1031" s="238"/>
      <c r="IX1031" s="238"/>
      <c r="IY1031" s="238"/>
      <c r="IZ1031" s="238"/>
      <c r="JA1031" s="238"/>
      <c r="JB1031" s="238"/>
      <c r="JC1031" s="238"/>
      <c r="JD1031" s="238"/>
      <c r="JE1031" s="238"/>
      <c r="JF1031" s="238"/>
      <c r="JG1031" s="238"/>
    </row>
    <row r="1032" spans="1:267" s="791" customFormat="1" ht="38.1" customHeight="1" x14ac:dyDescent="0.25">
      <c r="A1032" s="738">
        <v>1</v>
      </c>
      <c r="B1032" s="1744">
        <v>1</v>
      </c>
      <c r="C1032" s="1185" t="s">
        <v>158</v>
      </c>
      <c r="D1032" s="1185"/>
      <c r="E1032" s="1185"/>
      <c r="F1032" s="2259">
        <f t="shared" si="677"/>
        <v>6950</v>
      </c>
      <c r="G1032" s="1186">
        <f t="shared" si="677"/>
        <v>2317</v>
      </c>
      <c r="H1032" s="1186">
        <f t="shared" si="677"/>
        <v>2712</v>
      </c>
      <c r="I1032" s="1186">
        <f>I983</f>
        <v>117.04790677600346</v>
      </c>
      <c r="J1032" s="1449"/>
      <c r="K1032" s="1449"/>
      <c r="L1032" s="1450"/>
      <c r="M1032" s="1450"/>
      <c r="N1032" s="1450"/>
      <c r="O1032" s="1450"/>
      <c r="P1032" s="1450"/>
      <c r="Q1032" s="1450"/>
      <c r="R1032" s="1186"/>
      <c r="S1032" s="1186"/>
      <c r="T1032" s="1186"/>
      <c r="U1032" s="1186"/>
      <c r="V1032" s="1605"/>
      <c r="W1032" s="1186"/>
      <c r="X1032" s="1186"/>
      <c r="Y1032" s="1186"/>
      <c r="Z1032" s="1451"/>
      <c r="AA1032" s="1186"/>
      <c r="AB1032" s="1186">
        <f t="shared" si="678"/>
        <v>112</v>
      </c>
      <c r="AC1032" s="1186">
        <f t="shared" si="678"/>
        <v>90618.079999999987</v>
      </c>
      <c r="AD1032" s="1186">
        <f t="shared" si="678"/>
        <v>90.618079999999992</v>
      </c>
      <c r="AE1032" s="238"/>
      <c r="AF1032" s="767"/>
      <c r="AG1032" s="238"/>
      <c r="AH1032" s="238"/>
      <c r="AI1032" s="238"/>
      <c r="AJ1032" s="238"/>
      <c r="AK1032" s="238"/>
      <c r="AL1032" s="238"/>
      <c r="AM1032" s="238"/>
      <c r="AN1032" s="238"/>
      <c r="AO1032" s="238"/>
      <c r="AP1032" s="238"/>
      <c r="AQ1032" s="238"/>
      <c r="AR1032" s="238"/>
      <c r="AS1032" s="238"/>
      <c r="AT1032" s="238"/>
      <c r="AU1032" s="238"/>
      <c r="AV1032" s="238"/>
      <c r="AW1032" s="238"/>
      <c r="AX1032" s="238"/>
      <c r="AY1032" s="238"/>
      <c r="AZ1032" s="238"/>
      <c r="BA1032" s="238"/>
      <c r="BB1032" s="238"/>
      <c r="BC1032" s="238"/>
      <c r="BD1032" s="238"/>
      <c r="BE1032" s="238"/>
      <c r="BF1032" s="238"/>
      <c r="BG1032" s="238"/>
      <c r="BH1032" s="238"/>
      <c r="BI1032" s="238"/>
      <c r="BJ1032" s="238"/>
      <c r="BK1032" s="238"/>
      <c r="BL1032" s="238"/>
      <c r="BM1032" s="238"/>
      <c r="BN1032" s="238"/>
      <c r="BO1032" s="238"/>
      <c r="BP1032" s="238"/>
      <c r="BQ1032" s="238"/>
      <c r="BR1032" s="238"/>
      <c r="BS1032" s="238"/>
      <c r="BT1032" s="238"/>
      <c r="BU1032" s="238"/>
      <c r="BV1032" s="238"/>
      <c r="BW1032" s="238"/>
      <c r="BX1032" s="238"/>
      <c r="BY1032" s="238"/>
      <c r="BZ1032" s="238"/>
      <c r="CA1032" s="238"/>
      <c r="CB1032" s="238"/>
      <c r="CC1032" s="238"/>
      <c r="CD1032" s="238"/>
      <c r="CE1032" s="238"/>
      <c r="CF1032" s="238"/>
      <c r="CG1032" s="238"/>
      <c r="CH1032" s="238"/>
      <c r="CI1032" s="238"/>
      <c r="CJ1032" s="238"/>
      <c r="CK1032" s="238"/>
      <c r="CL1032" s="238"/>
      <c r="CM1032" s="238"/>
      <c r="CN1032" s="238"/>
      <c r="CO1032" s="238"/>
      <c r="CP1032" s="238"/>
      <c r="CQ1032" s="238"/>
      <c r="CR1032" s="238"/>
      <c r="CS1032" s="238"/>
      <c r="CT1032" s="238"/>
      <c r="CU1032" s="238"/>
      <c r="CV1032" s="238"/>
      <c r="CW1032" s="238"/>
      <c r="CX1032" s="238"/>
      <c r="CY1032" s="238"/>
      <c r="CZ1032" s="238"/>
      <c r="DA1032" s="238"/>
      <c r="DB1032" s="238"/>
      <c r="DC1032" s="238"/>
      <c r="DD1032" s="238"/>
      <c r="DE1032" s="238"/>
      <c r="DF1032" s="238"/>
      <c r="DG1032" s="238"/>
      <c r="DH1032" s="238"/>
      <c r="DI1032" s="238"/>
      <c r="DJ1032" s="238"/>
      <c r="DK1032" s="238"/>
      <c r="DL1032" s="238"/>
      <c r="DM1032" s="238"/>
      <c r="DN1032" s="238"/>
      <c r="DO1032" s="238"/>
      <c r="DP1032" s="238"/>
      <c r="DQ1032" s="238"/>
      <c r="DR1032" s="238"/>
      <c r="DS1032" s="238"/>
      <c r="DT1032" s="238"/>
      <c r="DU1032" s="238"/>
      <c r="DV1032" s="238"/>
      <c r="DW1032" s="238"/>
      <c r="DX1032" s="238"/>
      <c r="DY1032" s="238"/>
      <c r="DZ1032" s="238"/>
      <c r="EA1032" s="238"/>
      <c r="EB1032" s="238"/>
      <c r="EC1032" s="238"/>
      <c r="ED1032" s="238"/>
      <c r="EE1032" s="238"/>
      <c r="EF1032" s="238"/>
      <c r="EG1032" s="238"/>
      <c r="EH1032" s="238"/>
      <c r="EI1032" s="238"/>
      <c r="EJ1032" s="238"/>
      <c r="EK1032" s="238"/>
      <c r="EL1032" s="238"/>
      <c r="EM1032" s="238"/>
      <c r="EN1032" s="238"/>
      <c r="EO1032" s="238"/>
      <c r="EP1032" s="238"/>
      <c r="EQ1032" s="238"/>
      <c r="ER1032" s="238"/>
      <c r="ES1032" s="238"/>
      <c r="ET1032" s="238"/>
      <c r="EU1032" s="238"/>
      <c r="EV1032" s="238"/>
      <c r="EW1032" s="238"/>
      <c r="EX1032" s="238"/>
      <c r="EY1032" s="238"/>
      <c r="EZ1032" s="238"/>
      <c r="FA1032" s="238"/>
      <c r="FB1032" s="238"/>
      <c r="FC1032" s="238"/>
      <c r="FD1032" s="238"/>
      <c r="FE1032" s="238"/>
      <c r="FF1032" s="238"/>
      <c r="FG1032" s="238"/>
      <c r="FH1032" s="238"/>
      <c r="FI1032" s="238"/>
      <c r="FJ1032" s="238"/>
      <c r="FK1032" s="238"/>
      <c r="FL1032" s="238"/>
      <c r="FM1032" s="238"/>
      <c r="FN1032" s="238"/>
      <c r="FO1032" s="238"/>
      <c r="FP1032" s="238"/>
      <c r="FQ1032" s="238"/>
      <c r="FR1032" s="238"/>
      <c r="FS1032" s="238"/>
      <c r="FT1032" s="238"/>
      <c r="FU1032" s="238"/>
      <c r="FV1032" s="238"/>
      <c r="FW1032" s="238"/>
      <c r="FX1032" s="238"/>
      <c r="FY1032" s="238"/>
      <c r="FZ1032" s="238"/>
      <c r="GA1032" s="238"/>
      <c r="GB1032" s="238"/>
      <c r="GC1032" s="238"/>
      <c r="GD1032" s="238"/>
      <c r="GE1032" s="238"/>
      <c r="GF1032" s="238"/>
      <c r="GG1032" s="238"/>
      <c r="GH1032" s="238"/>
      <c r="GI1032" s="238"/>
      <c r="GJ1032" s="238"/>
      <c r="GK1032" s="238"/>
      <c r="GL1032" s="238"/>
      <c r="GM1032" s="238"/>
      <c r="GN1032" s="238"/>
      <c r="GO1032" s="238"/>
      <c r="GP1032" s="238"/>
      <c r="GQ1032" s="238"/>
      <c r="GR1032" s="238"/>
      <c r="GS1032" s="238"/>
      <c r="GT1032" s="238"/>
      <c r="GU1032" s="238"/>
      <c r="GV1032" s="238"/>
      <c r="GW1032" s="238"/>
      <c r="GX1032" s="238"/>
      <c r="GY1032" s="238"/>
      <c r="GZ1032" s="238"/>
      <c r="HA1032" s="238"/>
      <c r="HB1032" s="238"/>
      <c r="HC1032" s="238"/>
      <c r="HD1032" s="238"/>
      <c r="HE1032" s="238"/>
      <c r="HF1032" s="238"/>
      <c r="HG1032" s="238"/>
      <c r="HH1032" s="238"/>
      <c r="HI1032" s="238"/>
      <c r="HJ1032" s="238"/>
      <c r="HK1032" s="238"/>
      <c r="HL1032" s="238"/>
      <c r="HM1032" s="238"/>
      <c r="HN1032" s="238"/>
      <c r="HO1032" s="238"/>
      <c r="HP1032" s="238"/>
      <c r="HQ1032" s="238"/>
      <c r="HR1032" s="238"/>
      <c r="HS1032" s="238"/>
      <c r="HT1032" s="238"/>
      <c r="HU1032" s="238"/>
      <c r="HV1032" s="238"/>
      <c r="HW1032" s="238"/>
      <c r="HX1032" s="238"/>
      <c r="HY1032" s="238"/>
      <c r="HZ1032" s="238"/>
      <c r="IA1032" s="238"/>
      <c r="IB1032" s="238"/>
      <c r="IC1032" s="238"/>
      <c r="ID1032" s="238"/>
      <c r="IE1032" s="238"/>
      <c r="IF1032" s="238"/>
      <c r="IG1032" s="238"/>
      <c r="IH1032" s="238"/>
      <c r="II1032" s="238"/>
      <c r="IJ1032" s="238"/>
      <c r="IK1032" s="238"/>
      <c r="IL1032" s="238"/>
      <c r="IM1032" s="238"/>
      <c r="IN1032" s="238"/>
      <c r="IO1032" s="238"/>
      <c r="IP1032" s="238"/>
      <c r="IQ1032" s="238"/>
      <c r="IR1032" s="238"/>
      <c r="IS1032" s="238"/>
      <c r="IT1032" s="238"/>
      <c r="IU1032" s="238"/>
      <c r="IV1032" s="238"/>
      <c r="IW1032" s="238"/>
      <c r="IX1032" s="238"/>
      <c r="IY1032" s="238"/>
      <c r="IZ1032" s="238"/>
      <c r="JA1032" s="238"/>
      <c r="JB1032" s="238"/>
      <c r="JC1032" s="238"/>
      <c r="JD1032" s="238"/>
      <c r="JE1032" s="238"/>
      <c r="JF1032" s="238"/>
      <c r="JG1032" s="238"/>
    </row>
    <row r="1033" spans="1:267" s="791" customFormat="1" ht="38.1" customHeight="1" x14ac:dyDescent="0.25">
      <c r="A1033" s="738">
        <v>1</v>
      </c>
      <c r="B1033" s="1744">
        <v>1</v>
      </c>
      <c r="C1033" s="1185" t="s">
        <v>320</v>
      </c>
      <c r="D1033" s="1185"/>
      <c r="E1033" s="1185"/>
      <c r="F1033" s="2259">
        <f t="shared" si="677"/>
        <v>0</v>
      </c>
      <c r="G1033" s="1186">
        <f t="shared" si="677"/>
        <v>0</v>
      </c>
      <c r="H1033" s="1186">
        <f t="shared" si="677"/>
        <v>0</v>
      </c>
      <c r="I1033" s="1186"/>
      <c r="J1033" s="1449"/>
      <c r="K1033" s="1449"/>
      <c r="L1033" s="1450"/>
      <c r="M1033" s="1450"/>
      <c r="N1033" s="1450"/>
      <c r="O1033" s="1450"/>
      <c r="P1033" s="1450"/>
      <c r="Q1033" s="1450"/>
      <c r="R1033" s="1186"/>
      <c r="S1033" s="1186"/>
      <c r="T1033" s="1186"/>
      <c r="U1033" s="1186"/>
      <c r="V1033" s="1605"/>
      <c r="W1033" s="1186"/>
      <c r="X1033" s="1186"/>
      <c r="Y1033" s="1186"/>
      <c r="Z1033" s="1451"/>
      <c r="AA1033" s="1186"/>
      <c r="AB1033" s="1186">
        <f t="shared" si="678"/>
        <v>0</v>
      </c>
      <c r="AC1033" s="1186">
        <f t="shared" si="678"/>
        <v>0</v>
      </c>
      <c r="AD1033" s="1186">
        <f t="shared" si="678"/>
        <v>0</v>
      </c>
      <c r="AE1033" s="238"/>
      <c r="AF1033" s="767"/>
      <c r="AG1033" s="238"/>
      <c r="AH1033" s="238"/>
      <c r="AI1033" s="238"/>
      <c r="AJ1033" s="238"/>
      <c r="AK1033" s="238"/>
      <c r="AL1033" s="238"/>
      <c r="AM1033" s="238"/>
      <c r="AN1033" s="238"/>
      <c r="AO1033" s="238"/>
      <c r="AP1033" s="238"/>
      <c r="AQ1033" s="238"/>
      <c r="AR1033" s="238"/>
      <c r="AS1033" s="238"/>
      <c r="AT1033" s="238"/>
      <c r="AU1033" s="238"/>
      <c r="AV1033" s="238"/>
      <c r="AW1033" s="238"/>
      <c r="AX1033" s="238"/>
      <c r="AY1033" s="238"/>
      <c r="AZ1033" s="238"/>
      <c r="BA1033" s="238"/>
      <c r="BB1033" s="238"/>
      <c r="BC1033" s="238"/>
      <c r="BD1033" s="238"/>
      <c r="BE1033" s="238"/>
      <c r="BF1033" s="238"/>
      <c r="BG1033" s="238"/>
      <c r="BH1033" s="238"/>
      <c r="BI1033" s="238"/>
      <c r="BJ1033" s="238"/>
      <c r="BK1033" s="238"/>
      <c r="BL1033" s="238"/>
      <c r="BM1033" s="238"/>
      <c r="BN1033" s="238"/>
      <c r="BO1033" s="238"/>
      <c r="BP1033" s="238"/>
      <c r="BQ1033" s="238"/>
      <c r="BR1033" s="238"/>
      <c r="BS1033" s="238"/>
      <c r="BT1033" s="238"/>
      <c r="BU1033" s="238"/>
      <c r="BV1033" s="238"/>
      <c r="BW1033" s="238"/>
      <c r="BX1033" s="238"/>
      <c r="BY1033" s="238"/>
      <c r="BZ1033" s="238"/>
      <c r="CA1033" s="238"/>
      <c r="CB1033" s="238"/>
      <c r="CC1033" s="238"/>
      <c r="CD1033" s="238"/>
      <c r="CE1033" s="238"/>
      <c r="CF1033" s="238"/>
      <c r="CG1033" s="238"/>
      <c r="CH1033" s="238"/>
      <c r="CI1033" s="238"/>
      <c r="CJ1033" s="238"/>
      <c r="CK1033" s="238"/>
      <c r="CL1033" s="238"/>
      <c r="CM1033" s="238"/>
      <c r="CN1033" s="238"/>
      <c r="CO1033" s="238"/>
      <c r="CP1033" s="238"/>
      <c r="CQ1033" s="238"/>
      <c r="CR1033" s="238"/>
      <c r="CS1033" s="238"/>
      <c r="CT1033" s="238"/>
      <c r="CU1033" s="238"/>
      <c r="CV1033" s="238"/>
      <c r="CW1033" s="238"/>
      <c r="CX1033" s="238"/>
      <c r="CY1033" s="238"/>
      <c r="CZ1033" s="238"/>
      <c r="DA1033" s="238"/>
      <c r="DB1033" s="238"/>
      <c r="DC1033" s="238"/>
      <c r="DD1033" s="238"/>
      <c r="DE1033" s="238"/>
      <c r="DF1033" s="238"/>
      <c r="DG1033" s="238"/>
      <c r="DH1033" s="238"/>
      <c r="DI1033" s="238"/>
      <c r="DJ1033" s="238"/>
      <c r="DK1033" s="238"/>
      <c r="DL1033" s="238"/>
      <c r="DM1033" s="238"/>
      <c r="DN1033" s="238"/>
      <c r="DO1033" s="238"/>
      <c r="DP1033" s="238"/>
      <c r="DQ1033" s="238"/>
      <c r="DR1033" s="238"/>
      <c r="DS1033" s="238"/>
      <c r="DT1033" s="238"/>
      <c r="DU1033" s="238"/>
      <c r="DV1033" s="238"/>
      <c r="DW1033" s="238"/>
      <c r="DX1033" s="238"/>
      <c r="DY1033" s="238"/>
      <c r="DZ1033" s="238"/>
      <c r="EA1033" s="238"/>
      <c r="EB1033" s="238"/>
      <c r="EC1033" s="238"/>
      <c r="ED1033" s="238"/>
      <c r="EE1033" s="238"/>
      <c r="EF1033" s="238"/>
      <c r="EG1033" s="238"/>
      <c r="EH1033" s="238"/>
      <c r="EI1033" s="238"/>
      <c r="EJ1033" s="238"/>
      <c r="EK1033" s="238"/>
      <c r="EL1033" s="238"/>
      <c r="EM1033" s="238"/>
      <c r="EN1033" s="238"/>
      <c r="EO1033" s="238"/>
      <c r="EP1033" s="238"/>
      <c r="EQ1033" s="238"/>
      <c r="ER1033" s="238"/>
      <c r="ES1033" s="238"/>
      <c r="ET1033" s="238"/>
      <c r="EU1033" s="238"/>
      <c r="EV1033" s="238"/>
      <c r="EW1033" s="238"/>
      <c r="EX1033" s="238"/>
      <c r="EY1033" s="238"/>
      <c r="EZ1033" s="238"/>
      <c r="FA1033" s="238"/>
      <c r="FB1033" s="238"/>
      <c r="FC1033" s="238"/>
      <c r="FD1033" s="238"/>
      <c r="FE1033" s="238"/>
      <c r="FF1033" s="238"/>
      <c r="FG1033" s="238"/>
      <c r="FH1033" s="238"/>
      <c r="FI1033" s="238"/>
      <c r="FJ1033" s="238"/>
      <c r="FK1033" s="238"/>
      <c r="FL1033" s="238"/>
      <c r="FM1033" s="238"/>
      <c r="FN1033" s="238"/>
      <c r="FO1033" s="238"/>
      <c r="FP1033" s="238"/>
      <c r="FQ1033" s="238"/>
      <c r="FR1033" s="238"/>
      <c r="FS1033" s="238"/>
      <c r="FT1033" s="238"/>
      <c r="FU1033" s="238"/>
      <c r="FV1033" s="238"/>
      <c r="FW1033" s="238"/>
      <c r="FX1033" s="238"/>
      <c r="FY1033" s="238"/>
      <c r="FZ1033" s="238"/>
      <c r="GA1033" s="238"/>
      <c r="GB1033" s="238"/>
      <c r="GC1033" s="238"/>
      <c r="GD1033" s="238"/>
      <c r="GE1033" s="238"/>
      <c r="GF1033" s="238"/>
      <c r="GG1033" s="238"/>
      <c r="GH1033" s="238"/>
      <c r="GI1033" s="238"/>
      <c r="GJ1033" s="238"/>
      <c r="GK1033" s="238"/>
      <c r="GL1033" s="238"/>
      <c r="GM1033" s="238"/>
      <c r="GN1033" s="238"/>
      <c r="GO1033" s="238"/>
      <c r="GP1033" s="238"/>
      <c r="GQ1033" s="238"/>
      <c r="GR1033" s="238"/>
      <c r="GS1033" s="238"/>
      <c r="GT1033" s="238"/>
      <c r="GU1033" s="238"/>
      <c r="GV1033" s="238"/>
      <c r="GW1033" s="238"/>
      <c r="GX1033" s="238"/>
      <c r="GY1033" s="238"/>
      <c r="GZ1033" s="238"/>
      <c r="HA1033" s="238"/>
      <c r="HB1033" s="238"/>
      <c r="HC1033" s="238"/>
      <c r="HD1033" s="238"/>
      <c r="HE1033" s="238"/>
      <c r="HF1033" s="238"/>
      <c r="HG1033" s="238"/>
      <c r="HH1033" s="238"/>
      <c r="HI1033" s="238"/>
      <c r="HJ1033" s="238"/>
      <c r="HK1033" s="238"/>
      <c r="HL1033" s="238"/>
      <c r="HM1033" s="238"/>
      <c r="HN1033" s="238"/>
      <c r="HO1033" s="238"/>
      <c r="HP1033" s="238"/>
      <c r="HQ1033" s="238"/>
      <c r="HR1033" s="238"/>
      <c r="HS1033" s="238"/>
      <c r="HT1033" s="238"/>
      <c r="HU1033" s="238"/>
      <c r="HV1033" s="238"/>
      <c r="HW1033" s="238"/>
      <c r="HX1033" s="238"/>
      <c r="HY1033" s="238"/>
      <c r="HZ1033" s="238"/>
      <c r="IA1033" s="238"/>
      <c r="IB1033" s="238"/>
      <c r="IC1033" s="238"/>
      <c r="ID1033" s="238"/>
      <c r="IE1033" s="238"/>
      <c r="IF1033" s="238"/>
      <c r="IG1033" s="238"/>
      <c r="IH1033" s="238"/>
      <c r="II1033" s="238"/>
      <c r="IJ1033" s="238"/>
      <c r="IK1033" s="238"/>
      <c r="IL1033" s="238"/>
      <c r="IM1033" s="238"/>
      <c r="IN1033" s="238"/>
      <c r="IO1033" s="238"/>
      <c r="IP1033" s="238"/>
      <c r="IQ1033" s="238"/>
      <c r="IR1033" s="238"/>
      <c r="IS1033" s="238"/>
      <c r="IT1033" s="238"/>
      <c r="IU1033" s="238"/>
      <c r="IV1033" s="238"/>
      <c r="IW1033" s="238"/>
      <c r="IX1033" s="238"/>
      <c r="IY1033" s="238"/>
      <c r="IZ1033" s="238"/>
      <c r="JA1033" s="238"/>
      <c r="JB1033" s="238"/>
      <c r="JC1033" s="238"/>
      <c r="JD1033" s="238"/>
      <c r="JE1033" s="238"/>
      <c r="JF1033" s="238"/>
      <c r="JG1033" s="238"/>
    </row>
    <row r="1034" spans="1:267" s="791" customFormat="1" ht="45" customHeight="1" x14ac:dyDescent="0.25">
      <c r="A1034" s="738">
        <v>1</v>
      </c>
      <c r="B1034" s="1744">
        <v>1</v>
      </c>
      <c r="C1034" s="1185" t="s">
        <v>356</v>
      </c>
      <c r="D1034" s="1185"/>
      <c r="E1034" s="1185"/>
      <c r="F1034" s="2259">
        <f t="shared" si="677"/>
        <v>1850</v>
      </c>
      <c r="G1034" s="1186">
        <f t="shared" si="677"/>
        <v>617</v>
      </c>
      <c r="H1034" s="1186">
        <f t="shared" si="677"/>
        <v>634</v>
      </c>
      <c r="I1034" s="1186">
        <f>I985</f>
        <v>102.7552674230146</v>
      </c>
      <c r="J1034" s="1449"/>
      <c r="K1034" s="1449"/>
      <c r="L1034" s="1450"/>
      <c r="M1034" s="1450"/>
      <c r="N1034" s="1450"/>
      <c r="O1034" s="1450"/>
      <c r="P1034" s="1450"/>
      <c r="Q1034" s="1450"/>
      <c r="R1034" s="1186"/>
      <c r="S1034" s="1186"/>
      <c r="T1034" s="1186"/>
      <c r="U1034" s="1186"/>
      <c r="V1034" s="1605"/>
      <c r="W1034" s="1186"/>
      <c r="X1034" s="1186"/>
      <c r="Y1034" s="1186"/>
      <c r="Z1034" s="1451"/>
      <c r="AA1034" s="1186"/>
      <c r="AB1034" s="1186">
        <f t="shared" si="678"/>
        <v>34</v>
      </c>
      <c r="AC1034" s="1186">
        <f t="shared" si="678"/>
        <v>27509.059999999998</v>
      </c>
      <c r="AD1034" s="1186">
        <f t="shared" si="678"/>
        <v>27.509059999999998</v>
      </c>
      <c r="AE1034" s="238"/>
      <c r="AF1034" s="767"/>
      <c r="AG1034" s="238"/>
      <c r="AH1034" s="238"/>
      <c r="AI1034" s="238"/>
      <c r="AJ1034" s="238"/>
      <c r="AK1034" s="238"/>
      <c r="AL1034" s="238"/>
      <c r="AM1034" s="238"/>
      <c r="AN1034" s="238"/>
      <c r="AO1034" s="238"/>
      <c r="AP1034" s="238"/>
      <c r="AQ1034" s="238"/>
      <c r="AR1034" s="238"/>
      <c r="AS1034" s="238"/>
      <c r="AT1034" s="238"/>
      <c r="AU1034" s="238"/>
      <c r="AV1034" s="238"/>
      <c r="AW1034" s="238"/>
      <c r="AX1034" s="238"/>
      <c r="AY1034" s="238"/>
      <c r="AZ1034" s="238"/>
      <c r="BA1034" s="238"/>
      <c r="BB1034" s="238"/>
      <c r="BC1034" s="238"/>
      <c r="BD1034" s="238"/>
      <c r="BE1034" s="238"/>
      <c r="BF1034" s="238"/>
      <c r="BG1034" s="238"/>
      <c r="BH1034" s="238"/>
      <c r="BI1034" s="238"/>
      <c r="BJ1034" s="238"/>
      <c r="BK1034" s="238"/>
      <c r="BL1034" s="238"/>
      <c r="BM1034" s="238"/>
      <c r="BN1034" s="238"/>
      <c r="BO1034" s="238"/>
      <c r="BP1034" s="238"/>
      <c r="BQ1034" s="238"/>
      <c r="BR1034" s="238"/>
      <c r="BS1034" s="238"/>
      <c r="BT1034" s="238"/>
      <c r="BU1034" s="238"/>
      <c r="BV1034" s="238"/>
      <c r="BW1034" s="238"/>
      <c r="BX1034" s="238"/>
      <c r="BY1034" s="238"/>
      <c r="BZ1034" s="238"/>
      <c r="CA1034" s="238"/>
      <c r="CB1034" s="238"/>
      <c r="CC1034" s="238"/>
      <c r="CD1034" s="238"/>
      <c r="CE1034" s="238"/>
      <c r="CF1034" s="238"/>
      <c r="CG1034" s="238"/>
      <c r="CH1034" s="238"/>
      <c r="CI1034" s="238"/>
      <c r="CJ1034" s="238"/>
      <c r="CK1034" s="238"/>
      <c r="CL1034" s="238"/>
      <c r="CM1034" s="238"/>
      <c r="CN1034" s="238"/>
      <c r="CO1034" s="238"/>
      <c r="CP1034" s="238"/>
      <c r="CQ1034" s="238"/>
      <c r="CR1034" s="238"/>
      <c r="CS1034" s="238"/>
      <c r="CT1034" s="238"/>
      <c r="CU1034" s="238"/>
      <c r="CV1034" s="238"/>
      <c r="CW1034" s="238"/>
      <c r="CX1034" s="238"/>
      <c r="CY1034" s="238"/>
      <c r="CZ1034" s="238"/>
      <c r="DA1034" s="238"/>
      <c r="DB1034" s="238"/>
      <c r="DC1034" s="238"/>
      <c r="DD1034" s="238"/>
      <c r="DE1034" s="238"/>
      <c r="DF1034" s="238"/>
      <c r="DG1034" s="238"/>
      <c r="DH1034" s="238"/>
      <c r="DI1034" s="238"/>
      <c r="DJ1034" s="238"/>
      <c r="DK1034" s="238"/>
      <c r="DL1034" s="238"/>
      <c r="DM1034" s="238"/>
      <c r="DN1034" s="238"/>
      <c r="DO1034" s="238"/>
      <c r="DP1034" s="238"/>
      <c r="DQ1034" s="238"/>
      <c r="DR1034" s="238"/>
      <c r="DS1034" s="238"/>
      <c r="DT1034" s="238"/>
      <c r="DU1034" s="238"/>
      <c r="DV1034" s="238"/>
      <c r="DW1034" s="238"/>
      <c r="DX1034" s="238"/>
      <c r="DY1034" s="238"/>
      <c r="DZ1034" s="238"/>
      <c r="EA1034" s="238"/>
      <c r="EB1034" s="238"/>
      <c r="EC1034" s="238"/>
      <c r="ED1034" s="238"/>
      <c r="EE1034" s="238"/>
      <c r="EF1034" s="238"/>
      <c r="EG1034" s="238"/>
      <c r="EH1034" s="238"/>
      <c r="EI1034" s="238"/>
      <c r="EJ1034" s="238"/>
      <c r="EK1034" s="238"/>
      <c r="EL1034" s="238"/>
      <c r="EM1034" s="238"/>
      <c r="EN1034" s="238"/>
      <c r="EO1034" s="238"/>
      <c r="EP1034" s="238"/>
      <c r="EQ1034" s="238"/>
      <c r="ER1034" s="238"/>
      <c r="ES1034" s="238"/>
      <c r="ET1034" s="238"/>
      <c r="EU1034" s="238"/>
      <c r="EV1034" s="238"/>
      <c r="EW1034" s="238"/>
      <c r="EX1034" s="238"/>
      <c r="EY1034" s="238"/>
      <c r="EZ1034" s="238"/>
      <c r="FA1034" s="238"/>
      <c r="FB1034" s="238"/>
      <c r="FC1034" s="238"/>
      <c r="FD1034" s="238"/>
      <c r="FE1034" s="238"/>
      <c r="FF1034" s="238"/>
      <c r="FG1034" s="238"/>
      <c r="FH1034" s="238"/>
      <c r="FI1034" s="238"/>
      <c r="FJ1034" s="238"/>
      <c r="FK1034" s="238"/>
      <c r="FL1034" s="238"/>
      <c r="FM1034" s="238"/>
      <c r="FN1034" s="238"/>
      <c r="FO1034" s="238"/>
      <c r="FP1034" s="238"/>
      <c r="FQ1034" s="238"/>
      <c r="FR1034" s="238"/>
      <c r="FS1034" s="238"/>
      <c r="FT1034" s="238"/>
      <c r="FU1034" s="238"/>
      <c r="FV1034" s="238"/>
      <c r="FW1034" s="238"/>
      <c r="FX1034" s="238"/>
      <c r="FY1034" s="238"/>
      <c r="FZ1034" s="238"/>
      <c r="GA1034" s="238"/>
      <c r="GB1034" s="238"/>
      <c r="GC1034" s="238"/>
      <c r="GD1034" s="238"/>
      <c r="GE1034" s="238"/>
      <c r="GF1034" s="238"/>
      <c r="GG1034" s="238"/>
      <c r="GH1034" s="238"/>
      <c r="GI1034" s="238"/>
      <c r="GJ1034" s="238"/>
      <c r="GK1034" s="238"/>
      <c r="GL1034" s="238"/>
      <c r="GM1034" s="238"/>
      <c r="GN1034" s="238"/>
      <c r="GO1034" s="238"/>
      <c r="GP1034" s="238"/>
      <c r="GQ1034" s="238"/>
      <c r="GR1034" s="238"/>
      <c r="GS1034" s="238"/>
      <c r="GT1034" s="238"/>
      <c r="GU1034" s="238"/>
      <c r="GV1034" s="238"/>
      <c r="GW1034" s="238"/>
      <c r="GX1034" s="238"/>
      <c r="GY1034" s="238"/>
      <c r="GZ1034" s="238"/>
      <c r="HA1034" s="238"/>
      <c r="HB1034" s="238"/>
      <c r="HC1034" s="238"/>
      <c r="HD1034" s="238"/>
      <c r="HE1034" s="238"/>
      <c r="HF1034" s="238"/>
      <c r="HG1034" s="238"/>
      <c r="HH1034" s="238"/>
      <c r="HI1034" s="238"/>
      <c r="HJ1034" s="238"/>
      <c r="HK1034" s="238"/>
      <c r="HL1034" s="238"/>
      <c r="HM1034" s="238"/>
      <c r="HN1034" s="238"/>
      <c r="HO1034" s="238"/>
      <c r="HP1034" s="238"/>
      <c r="HQ1034" s="238"/>
      <c r="HR1034" s="238"/>
      <c r="HS1034" s="238"/>
      <c r="HT1034" s="238"/>
      <c r="HU1034" s="238"/>
      <c r="HV1034" s="238"/>
      <c r="HW1034" s="238"/>
      <c r="HX1034" s="238"/>
      <c r="HY1034" s="238"/>
      <c r="HZ1034" s="238"/>
      <c r="IA1034" s="238"/>
      <c r="IB1034" s="238"/>
      <c r="IC1034" s="238"/>
      <c r="ID1034" s="238"/>
      <c r="IE1034" s="238"/>
      <c r="IF1034" s="238"/>
      <c r="IG1034" s="238"/>
      <c r="IH1034" s="238"/>
      <c r="II1034" s="238"/>
      <c r="IJ1034" s="238"/>
      <c r="IK1034" s="238"/>
      <c r="IL1034" s="238"/>
      <c r="IM1034" s="238"/>
      <c r="IN1034" s="238"/>
      <c r="IO1034" s="238"/>
      <c r="IP1034" s="238"/>
      <c r="IQ1034" s="238"/>
      <c r="IR1034" s="238"/>
      <c r="IS1034" s="238"/>
      <c r="IT1034" s="238"/>
      <c r="IU1034" s="238"/>
      <c r="IV1034" s="238"/>
      <c r="IW1034" s="238"/>
      <c r="IX1034" s="238"/>
      <c r="IY1034" s="238"/>
      <c r="IZ1034" s="238"/>
      <c r="JA1034" s="238"/>
      <c r="JB1034" s="238"/>
      <c r="JC1034" s="238"/>
      <c r="JD1034" s="238"/>
      <c r="JE1034" s="238"/>
      <c r="JF1034" s="238"/>
      <c r="JG1034" s="238"/>
    </row>
    <row r="1035" spans="1:267" s="791" customFormat="1" ht="38.1" customHeight="1" x14ac:dyDescent="0.25">
      <c r="A1035" s="738">
        <v>1</v>
      </c>
      <c r="B1035" s="1744">
        <v>1</v>
      </c>
      <c r="C1035" s="1197" t="s">
        <v>165</v>
      </c>
      <c r="D1035" s="1197"/>
      <c r="E1035" s="1293"/>
      <c r="F1035" s="1479">
        <f t="shared" si="677"/>
        <v>19344</v>
      </c>
      <c r="G1035" s="1294">
        <f t="shared" si="677"/>
        <v>6449</v>
      </c>
      <c r="H1035" s="1294">
        <f t="shared" si="677"/>
        <v>3964</v>
      </c>
      <c r="I1035" s="1294">
        <f>I986</f>
        <v>61.466894092107303</v>
      </c>
      <c r="J1035" s="1449"/>
      <c r="K1035" s="1449"/>
      <c r="L1035" s="1450"/>
      <c r="M1035" s="1450"/>
      <c r="N1035" s="1450"/>
      <c r="O1035" s="1450"/>
      <c r="P1035" s="1450"/>
      <c r="Q1035" s="1450"/>
      <c r="R1035" s="1186">
        <f t="shared" ref="R1035:AA1035" si="680">R986</f>
        <v>24409.422750000002</v>
      </c>
      <c r="S1035" s="1186">
        <f t="shared" ref="S1035:T1035" si="681">S986</f>
        <v>24409.422750000002</v>
      </c>
      <c r="T1035" s="1186">
        <f t="shared" si="681"/>
        <v>24409.422750000002</v>
      </c>
      <c r="U1035" s="1186">
        <f t="shared" ref="U1035" si="682">U986</f>
        <v>24409.422750000002</v>
      </c>
      <c r="V1035" s="1605">
        <f t="shared" si="680"/>
        <v>8136.4742500000002</v>
      </c>
      <c r="W1035" s="1186">
        <f t="shared" si="680"/>
        <v>4188.8937999999998</v>
      </c>
      <c r="X1035" s="1186">
        <f t="shared" si="680"/>
        <v>0</v>
      </c>
      <c r="Y1035" s="1186">
        <f t="shared" si="680"/>
        <v>-3947.5804500000004</v>
      </c>
      <c r="Z1035" s="1451">
        <f t="shared" si="680"/>
        <v>-125.14761</v>
      </c>
      <c r="AA1035" s="1186">
        <f t="shared" si="680"/>
        <v>4063.7461899999998</v>
      </c>
      <c r="AB1035" s="1294">
        <f t="shared" si="678"/>
        <v>133</v>
      </c>
      <c r="AC1035" s="1186">
        <f t="shared" si="678"/>
        <v>111811.49999999999</v>
      </c>
      <c r="AD1035" s="1186">
        <f t="shared" si="678"/>
        <v>111.8115</v>
      </c>
      <c r="AE1035" s="238"/>
      <c r="AF1035" s="767"/>
      <c r="AG1035" s="238"/>
      <c r="AH1035" s="238"/>
      <c r="AI1035" s="238"/>
      <c r="AJ1035" s="238"/>
      <c r="AK1035" s="238"/>
      <c r="AL1035" s="238"/>
      <c r="AM1035" s="238"/>
      <c r="AN1035" s="238"/>
      <c r="AO1035" s="238"/>
      <c r="AP1035" s="238"/>
      <c r="AQ1035" s="238"/>
      <c r="AR1035" s="238"/>
      <c r="AS1035" s="238"/>
      <c r="AT1035" s="238"/>
      <c r="AU1035" s="238"/>
      <c r="AV1035" s="238"/>
      <c r="AW1035" s="238"/>
      <c r="AX1035" s="238"/>
      <c r="AY1035" s="238"/>
      <c r="AZ1035" s="238"/>
      <c r="BA1035" s="238"/>
      <c r="BB1035" s="238"/>
      <c r="BC1035" s="238"/>
      <c r="BD1035" s="238"/>
      <c r="BE1035" s="238"/>
      <c r="BF1035" s="238"/>
      <c r="BG1035" s="238"/>
      <c r="BH1035" s="238"/>
      <c r="BI1035" s="238"/>
      <c r="BJ1035" s="238"/>
      <c r="BK1035" s="238"/>
      <c r="BL1035" s="238"/>
      <c r="BM1035" s="238"/>
      <c r="BN1035" s="238"/>
      <c r="BO1035" s="238"/>
      <c r="BP1035" s="238"/>
      <c r="BQ1035" s="238"/>
      <c r="BR1035" s="238"/>
      <c r="BS1035" s="238"/>
      <c r="BT1035" s="238"/>
      <c r="BU1035" s="238"/>
      <c r="BV1035" s="238"/>
      <c r="BW1035" s="238"/>
      <c r="BX1035" s="238"/>
      <c r="BY1035" s="238"/>
      <c r="BZ1035" s="238"/>
      <c r="CA1035" s="238"/>
      <c r="CB1035" s="238"/>
      <c r="CC1035" s="238"/>
      <c r="CD1035" s="238"/>
      <c r="CE1035" s="238"/>
      <c r="CF1035" s="238"/>
      <c r="CG1035" s="238"/>
      <c r="CH1035" s="238"/>
      <c r="CI1035" s="238"/>
      <c r="CJ1035" s="238"/>
      <c r="CK1035" s="238"/>
      <c r="CL1035" s="238"/>
      <c r="CM1035" s="238"/>
      <c r="CN1035" s="238"/>
      <c r="CO1035" s="238"/>
      <c r="CP1035" s="238"/>
      <c r="CQ1035" s="238"/>
      <c r="CR1035" s="238"/>
      <c r="CS1035" s="238"/>
      <c r="CT1035" s="238"/>
      <c r="CU1035" s="238"/>
      <c r="CV1035" s="238"/>
      <c r="CW1035" s="238"/>
      <c r="CX1035" s="238"/>
      <c r="CY1035" s="238"/>
      <c r="CZ1035" s="238"/>
      <c r="DA1035" s="238"/>
      <c r="DB1035" s="238"/>
      <c r="DC1035" s="238"/>
      <c r="DD1035" s="238"/>
      <c r="DE1035" s="238"/>
      <c r="DF1035" s="238"/>
      <c r="DG1035" s="238"/>
      <c r="DH1035" s="238"/>
      <c r="DI1035" s="238"/>
      <c r="DJ1035" s="238"/>
      <c r="DK1035" s="238"/>
      <c r="DL1035" s="238"/>
      <c r="DM1035" s="238"/>
      <c r="DN1035" s="238"/>
      <c r="DO1035" s="238"/>
      <c r="DP1035" s="238"/>
      <c r="DQ1035" s="238"/>
      <c r="DR1035" s="238"/>
      <c r="DS1035" s="238"/>
      <c r="DT1035" s="238"/>
      <c r="DU1035" s="238"/>
      <c r="DV1035" s="238"/>
      <c r="DW1035" s="238"/>
      <c r="DX1035" s="238"/>
      <c r="DY1035" s="238"/>
      <c r="DZ1035" s="238"/>
      <c r="EA1035" s="238"/>
      <c r="EB1035" s="238"/>
      <c r="EC1035" s="238"/>
      <c r="ED1035" s="238"/>
      <c r="EE1035" s="238"/>
      <c r="EF1035" s="238"/>
      <c r="EG1035" s="238"/>
      <c r="EH1035" s="238"/>
      <c r="EI1035" s="238"/>
      <c r="EJ1035" s="238"/>
      <c r="EK1035" s="238"/>
      <c r="EL1035" s="238"/>
      <c r="EM1035" s="238"/>
      <c r="EN1035" s="238"/>
      <c r="EO1035" s="238"/>
      <c r="EP1035" s="238"/>
      <c r="EQ1035" s="238"/>
      <c r="ER1035" s="238"/>
      <c r="ES1035" s="238"/>
      <c r="ET1035" s="238"/>
      <c r="EU1035" s="238"/>
      <c r="EV1035" s="238"/>
      <c r="EW1035" s="238"/>
      <c r="EX1035" s="238"/>
      <c r="EY1035" s="238"/>
      <c r="EZ1035" s="238"/>
      <c r="FA1035" s="238"/>
      <c r="FB1035" s="238"/>
      <c r="FC1035" s="238"/>
      <c r="FD1035" s="238"/>
      <c r="FE1035" s="238"/>
      <c r="FF1035" s="238"/>
      <c r="FG1035" s="238"/>
      <c r="FH1035" s="238"/>
      <c r="FI1035" s="238"/>
      <c r="FJ1035" s="238"/>
      <c r="FK1035" s="238"/>
      <c r="FL1035" s="238"/>
      <c r="FM1035" s="238"/>
      <c r="FN1035" s="238"/>
      <c r="FO1035" s="238"/>
      <c r="FP1035" s="238"/>
      <c r="FQ1035" s="238"/>
      <c r="FR1035" s="238"/>
      <c r="FS1035" s="238"/>
      <c r="FT1035" s="238"/>
      <c r="FU1035" s="238"/>
      <c r="FV1035" s="238"/>
      <c r="FW1035" s="238"/>
      <c r="FX1035" s="238"/>
      <c r="FY1035" s="238"/>
      <c r="FZ1035" s="238"/>
      <c r="GA1035" s="238"/>
      <c r="GB1035" s="238"/>
      <c r="GC1035" s="238"/>
      <c r="GD1035" s="238"/>
      <c r="GE1035" s="238"/>
      <c r="GF1035" s="238"/>
      <c r="GG1035" s="238"/>
      <c r="GH1035" s="238"/>
      <c r="GI1035" s="238"/>
      <c r="GJ1035" s="238"/>
      <c r="GK1035" s="238"/>
      <c r="GL1035" s="238"/>
      <c r="GM1035" s="238"/>
      <c r="GN1035" s="238"/>
      <c r="GO1035" s="238"/>
      <c r="GP1035" s="238"/>
      <c r="GQ1035" s="238"/>
      <c r="GR1035" s="238"/>
      <c r="GS1035" s="238"/>
      <c r="GT1035" s="238"/>
      <c r="GU1035" s="238"/>
      <c r="GV1035" s="238"/>
      <c r="GW1035" s="238"/>
      <c r="GX1035" s="238"/>
      <c r="GY1035" s="238"/>
      <c r="GZ1035" s="238"/>
      <c r="HA1035" s="238"/>
      <c r="HB1035" s="238"/>
      <c r="HC1035" s="238"/>
      <c r="HD1035" s="238"/>
      <c r="HE1035" s="238"/>
      <c r="HF1035" s="238"/>
      <c r="HG1035" s="238"/>
      <c r="HH1035" s="238"/>
      <c r="HI1035" s="238"/>
      <c r="HJ1035" s="238"/>
      <c r="HK1035" s="238"/>
      <c r="HL1035" s="238"/>
      <c r="HM1035" s="238"/>
      <c r="HN1035" s="238"/>
      <c r="HO1035" s="238"/>
      <c r="HP1035" s="238"/>
      <c r="HQ1035" s="238"/>
      <c r="HR1035" s="238"/>
      <c r="HS1035" s="238"/>
      <c r="HT1035" s="238"/>
      <c r="HU1035" s="238"/>
      <c r="HV1035" s="238"/>
      <c r="HW1035" s="238"/>
      <c r="HX1035" s="238"/>
      <c r="HY1035" s="238"/>
      <c r="HZ1035" s="238"/>
      <c r="IA1035" s="238"/>
      <c r="IB1035" s="238"/>
      <c r="IC1035" s="238"/>
      <c r="ID1035" s="238"/>
      <c r="IE1035" s="238"/>
      <c r="IF1035" s="238"/>
      <c r="IG1035" s="238"/>
      <c r="IH1035" s="238"/>
      <c r="II1035" s="238"/>
      <c r="IJ1035" s="238"/>
      <c r="IK1035" s="238"/>
      <c r="IL1035" s="238"/>
      <c r="IM1035" s="238"/>
      <c r="IN1035" s="238"/>
      <c r="IO1035" s="238"/>
      <c r="IP1035" s="238"/>
      <c r="IQ1035" s="238"/>
      <c r="IR1035" s="238"/>
      <c r="IS1035" s="238"/>
      <c r="IT1035" s="238"/>
      <c r="IU1035" s="238"/>
      <c r="IV1035" s="238"/>
      <c r="IW1035" s="238"/>
      <c r="IX1035" s="238"/>
      <c r="IY1035" s="238"/>
      <c r="IZ1035" s="238"/>
      <c r="JA1035" s="238"/>
      <c r="JB1035" s="238"/>
      <c r="JC1035" s="238"/>
      <c r="JD1035" s="238"/>
      <c r="JE1035" s="238"/>
      <c r="JF1035" s="238"/>
      <c r="JG1035" s="238"/>
    </row>
    <row r="1036" spans="1:267" s="791" customFormat="1" ht="38.1" customHeight="1" x14ac:dyDescent="0.25">
      <c r="A1036" s="738">
        <v>1</v>
      </c>
      <c r="B1036" s="1744">
        <v>1</v>
      </c>
      <c r="C1036" s="1301" t="s">
        <v>14</v>
      </c>
      <c r="D1036" s="1301"/>
      <c r="E1036" s="1185"/>
      <c r="F1036" s="2259"/>
      <c r="G1036" s="1186"/>
      <c r="H1036" s="1186"/>
      <c r="I1036" s="1186"/>
      <c r="J1036" s="1449"/>
      <c r="K1036" s="1449"/>
      <c r="L1036" s="1450"/>
      <c r="M1036" s="1450"/>
      <c r="N1036" s="1450"/>
      <c r="O1036" s="1450"/>
      <c r="P1036" s="1450"/>
      <c r="Q1036" s="1450"/>
      <c r="R1036" s="1186"/>
      <c r="S1036" s="1186"/>
      <c r="T1036" s="1186"/>
      <c r="U1036" s="1186"/>
      <c r="V1036" s="1605"/>
      <c r="W1036" s="1186"/>
      <c r="X1036" s="1186"/>
      <c r="Y1036" s="1186"/>
      <c r="Z1036" s="1451"/>
      <c r="AA1036" s="1186"/>
      <c r="AB1036" s="1186"/>
      <c r="AC1036" s="1186"/>
      <c r="AD1036" s="1186"/>
      <c r="AE1036" s="238"/>
      <c r="AF1036" s="767"/>
      <c r="AG1036" s="238"/>
      <c r="AH1036" s="238"/>
      <c r="AI1036" s="238"/>
      <c r="AJ1036" s="238"/>
      <c r="AK1036" s="238"/>
      <c r="AL1036" s="238"/>
      <c r="AM1036" s="238"/>
      <c r="AN1036" s="238"/>
      <c r="AO1036" s="238"/>
      <c r="AP1036" s="238"/>
      <c r="AQ1036" s="238"/>
      <c r="AR1036" s="238"/>
      <c r="AS1036" s="238"/>
      <c r="AT1036" s="238"/>
      <c r="AU1036" s="238"/>
      <c r="AV1036" s="238"/>
      <c r="AW1036" s="238"/>
      <c r="AX1036" s="238"/>
      <c r="AY1036" s="238"/>
      <c r="AZ1036" s="238"/>
      <c r="BA1036" s="238"/>
      <c r="BB1036" s="238"/>
      <c r="BC1036" s="238"/>
      <c r="BD1036" s="238"/>
      <c r="BE1036" s="238"/>
      <c r="BF1036" s="238"/>
      <c r="BG1036" s="238"/>
      <c r="BH1036" s="238"/>
      <c r="BI1036" s="238"/>
      <c r="BJ1036" s="238"/>
      <c r="BK1036" s="238"/>
      <c r="BL1036" s="238"/>
      <c r="BM1036" s="238"/>
      <c r="BN1036" s="238"/>
      <c r="BO1036" s="238"/>
      <c r="BP1036" s="238"/>
      <c r="BQ1036" s="238"/>
      <c r="BR1036" s="238"/>
      <c r="BS1036" s="238"/>
      <c r="BT1036" s="238"/>
      <c r="BU1036" s="238"/>
      <c r="BV1036" s="238"/>
      <c r="BW1036" s="238"/>
      <c r="BX1036" s="238"/>
      <c r="BY1036" s="238"/>
      <c r="BZ1036" s="238"/>
      <c r="CA1036" s="238"/>
      <c r="CB1036" s="238"/>
      <c r="CC1036" s="238"/>
      <c r="CD1036" s="238"/>
      <c r="CE1036" s="238"/>
      <c r="CF1036" s="238"/>
      <c r="CG1036" s="238"/>
      <c r="CH1036" s="238"/>
      <c r="CI1036" s="238"/>
      <c r="CJ1036" s="238"/>
      <c r="CK1036" s="238"/>
      <c r="CL1036" s="238"/>
      <c r="CM1036" s="238"/>
      <c r="CN1036" s="238"/>
      <c r="CO1036" s="238"/>
      <c r="CP1036" s="238"/>
      <c r="CQ1036" s="238"/>
      <c r="CR1036" s="238"/>
      <c r="CS1036" s="238"/>
      <c r="CT1036" s="238"/>
      <c r="CU1036" s="238"/>
      <c r="CV1036" s="238"/>
      <c r="CW1036" s="238"/>
      <c r="CX1036" s="238"/>
      <c r="CY1036" s="238"/>
      <c r="CZ1036" s="238"/>
      <c r="DA1036" s="238"/>
      <c r="DB1036" s="238"/>
      <c r="DC1036" s="238"/>
      <c r="DD1036" s="238"/>
      <c r="DE1036" s="238"/>
      <c r="DF1036" s="238"/>
      <c r="DG1036" s="238"/>
      <c r="DH1036" s="238"/>
      <c r="DI1036" s="238"/>
      <c r="DJ1036" s="238"/>
      <c r="DK1036" s="238"/>
      <c r="DL1036" s="238"/>
      <c r="DM1036" s="238"/>
      <c r="DN1036" s="238"/>
      <c r="DO1036" s="238"/>
      <c r="DP1036" s="238"/>
      <c r="DQ1036" s="238"/>
      <c r="DR1036" s="238"/>
      <c r="DS1036" s="238"/>
      <c r="DT1036" s="238"/>
      <c r="DU1036" s="238"/>
      <c r="DV1036" s="238"/>
      <c r="DW1036" s="238"/>
      <c r="DX1036" s="238"/>
      <c r="DY1036" s="238"/>
      <c r="DZ1036" s="238"/>
      <c r="EA1036" s="238"/>
      <c r="EB1036" s="238"/>
      <c r="EC1036" s="238"/>
      <c r="ED1036" s="238"/>
      <c r="EE1036" s="238"/>
      <c r="EF1036" s="238"/>
      <c r="EG1036" s="238"/>
      <c r="EH1036" s="238"/>
      <c r="EI1036" s="238"/>
      <c r="EJ1036" s="238"/>
      <c r="EK1036" s="238"/>
      <c r="EL1036" s="238"/>
      <c r="EM1036" s="238"/>
      <c r="EN1036" s="238"/>
      <c r="EO1036" s="238"/>
      <c r="EP1036" s="238"/>
      <c r="EQ1036" s="238"/>
      <c r="ER1036" s="238"/>
      <c r="ES1036" s="238"/>
      <c r="ET1036" s="238"/>
      <c r="EU1036" s="238"/>
      <c r="EV1036" s="238"/>
      <c r="EW1036" s="238"/>
      <c r="EX1036" s="238"/>
      <c r="EY1036" s="238"/>
      <c r="EZ1036" s="238"/>
      <c r="FA1036" s="238"/>
      <c r="FB1036" s="238"/>
      <c r="FC1036" s="238"/>
      <c r="FD1036" s="238"/>
      <c r="FE1036" s="238"/>
      <c r="FF1036" s="238"/>
      <c r="FG1036" s="238"/>
      <c r="FH1036" s="238"/>
      <c r="FI1036" s="238"/>
      <c r="FJ1036" s="238"/>
      <c r="FK1036" s="238"/>
      <c r="FL1036" s="238"/>
      <c r="FM1036" s="238"/>
      <c r="FN1036" s="238"/>
      <c r="FO1036" s="238"/>
      <c r="FP1036" s="238"/>
      <c r="FQ1036" s="238"/>
      <c r="FR1036" s="238"/>
      <c r="FS1036" s="238"/>
      <c r="FT1036" s="238"/>
      <c r="FU1036" s="238"/>
      <c r="FV1036" s="238"/>
      <c r="FW1036" s="238"/>
      <c r="FX1036" s="238"/>
      <c r="FY1036" s="238"/>
      <c r="FZ1036" s="238"/>
      <c r="GA1036" s="238"/>
      <c r="GB1036" s="238"/>
      <c r="GC1036" s="238"/>
      <c r="GD1036" s="238"/>
      <c r="GE1036" s="238"/>
      <c r="GF1036" s="238"/>
      <c r="GG1036" s="238"/>
      <c r="GH1036" s="238"/>
      <c r="GI1036" s="238"/>
      <c r="GJ1036" s="238"/>
      <c r="GK1036" s="238"/>
      <c r="GL1036" s="238"/>
      <c r="GM1036" s="238"/>
      <c r="GN1036" s="238"/>
      <c r="GO1036" s="238"/>
      <c r="GP1036" s="238"/>
      <c r="GQ1036" s="238"/>
      <c r="GR1036" s="238"/>
      <c r="GS1036" s="238"/>
      <c r="GT1036" s="238"/>
      <c r="GU1036" s="238"/>
      <c r="GV1036" s="238"/>
      <c r="GW1036" s="238"/>
      <c r="GX1036" s="238"/>
      <c r="GY1036" s="238"/>
      <c r="GZ1036" s="238"/>
      <c r="HA1036" s="238"/>
      <c r="HB1036" s="238"/>
      <c r="HC1036" s="238"/>
      <c r="HD1036" s="238"/>
      <c r="HE1036" s="238"/>
      <c r="HF1036" s="238"/>
      <c r="HG1036" s="238"/>
      <c r="HH1036" s="238"/>
      <c r="HI1036" s="238"/>
      <c r="HJ1036" s="238"/>
      <c r="HK1036" s="238"/>
      <c r="HL1036" s="238"/>
      <c r="HM1036" s="238"/>
      <c r="HN1036" s="238"/>
      <c r="HO1036" s="238"/>
      <c r="HP1036" s="238"/>
      <c r="HQ1036" s="238"/>
      <c r="HR1036" s="238"/>
      <c r="HS1036" s="238"/>
      <c r="HT1036" s="238"/>
      <c r="HU1036" s="238"/>
      <c r="HV1036" s="238"/>
      <c r="HW1036" s="238"/>
      <c r="HX1036" s="238"/>
      <c r="HY1036" s="238"/>
      <c r="HZ1036" s="238"/>
      <c r="IA1036" s="238"/>
      <c r="IB1036" s="238"/>
      <c r="IC1036" s="238"/>
      <c r="ID1036" s="238"/>
      <c r="IE1036" s="238"/>
      <c r="IF1036" s="238"/>
      <c r="IG1036" s="238"/>
      <c r="IH1036" s="238"/>
      <c r="II1036" s="238"/>
      <c r="IJ1036" s="238"/>
      <c r="IK1036" s="238"/>
      <c r="IL1036" s="238"/>
      <c r="IM1036" s="238"/>
      <c r="IN1036" s="238"/>
      <c r="IO1036" s="238"/>
      <c r="IP1036" s="238"/>
      <c r="IQ1036" s="238"/>
      <c r="IR1036" s="238"/>
      <c r="IS1036" s="238"/>
      <c r="IT1036" s="238"/>
      <c r="IU1036" s="238"/>
      <c r="IV1036" s="238"/>
      <c r="IW1036" s="238"/>
      <c r="IX1036" s="238"/>
      <c r="IY1036" s="238"/>
      <c r="IZ1036" s="238"/>
      <c r="JA1036" s="238"/>
      <c r="JB1036" s="238"/>
      <c r="JC1036" s="238"/>
      <c r="JD1036" s="238"/>
      <c r="JE1036" s="238"/>
      <c r="JF1036" s="238"/>
      <c r="JG1036" s="238"/>
    </row>
    <row r="1037" spans="1:267" s="791" customFormat="1" ht="38.1" customHeight="1" x14ac:dyDescent="0.25">
      <c r="A1037" s="738">
        <v>1</v>
      </c>
      <c r="B1037" s="1744">
        <v>1</v>
      </c>
      <c r="C1037" s="1416" t="s">
        <v>198</v>
      </c>
      <c r="D1037" s="1416"/>
      <c r="E1037" s="1185"/>
      <c r="F1037" s="2259">
        <f>F960+F971</f>
        <v>25382</v>
      </c>
      <c r="G1037" s="1186">
        <f>G960+G971</f>
        <v>8461</v>
      </c>
      <c r="H1037" s="1186">
        <f>H960+H971</f>
        <v>5508</v>
      </c>
      <c r="I1037" s="1186">
        <f t="shared" ref="I1037:I1048" si="683">H1037/G1037*100</f>
        <v>65.09868809833354</v>
      </c>
      <c r="J1037" s="1449"/>
      <c r="K1037" s="1449"/>
      <c r="L1037" s="1450"/>
      <c r="M1037" s="1450"/>
      <c r="N1037" s="1450"/>
      <c r="O1037" s="1450"/>
      <c r="P1037" s="1450"/>
      <c r="Q1037" s="1450"/>
      <c r="R1037" s="1186"/>
      <c r="S1037" s="1186"/>
      <c r="T1037" s="1186"/>
      <c r="U1037" s="1186"/>
      <c r="V1037" s="1605"/>
      <c r="W1037" s="1186"/>
      <c r="X1037" s="1186"/>
      <c r="Y1037" s="1186"/>
      <c r="Z1037" s="1451"/>
      <c r="AA1037" s="1186"/>
      <c r="AB1037" s="1186">
        <f>AB960+AB971</f>
        <v>307</v>
      </c>
      <c r="AC1037" s="1186">
        <f t="shared" ref="AC1037:AD1037" si="684">AC960+AC971</f>
        <v>286407.43</v>
      </c>
      <c r="AD1037" s="1186">
        <f t="shared" si="684"/>
        <v>286.40743000000003</v>
      </c>
      <c r="AE1037" s="238"/>
      <c r="AF1037" s="767"/>
      <c r="AG1037" s="238"/>
      <c r="AH1037" s="238"/>
      <c r="AI1037" s="238"/>
      <c r="AJ1037" s="238"/>
      <c r="AK1037" s="238"/>
      <c r="AL1037" s="238"/>
      <c r="AM1037" s="238"/>
      <c r="AN1037" s="238"/>
      <c r="AO1037" s="238"/>
      <c r="AP1037" s="238"/>
      <c r="AQ1037" s="238"/>
      <c r="AR1037" s="238"/>
      <c r="AS1037" s="238"/>
      <c r="AT1037" s="238"/>
      <c r="AU1037" s="238"/>
      <c r="AV1037" s="238"/>
      <c r="AW1037" s="238"/>
      <c r="AX1037" s="238"/>
      <c r="AY1037" s="238"/>
      <c r="AZ1037" s="238"/>
      <c r="BA1037" s="238"/>
      <c r="BB1037" s="238"/>
      <c r="BC1037" s="238"/>
      <c r="BD1037" s="238"/>
      <c r="BE1037" s="238"/>
      <c r="BF1037" s="238"/>
      <c r="BG1037" s="238"/>
      <c r="BH1037" s="238"/>
      <c r="BI1037" s="238"/>
      <c r="BJ1037" s="238"/>
      <c r="BK1037" s="238"/>
      <c r="BL1037" s="238"/>
      <c r="BM1037" s="238"/>
      <c r="BN1037" s="238"/>
      <c r="BO1037" s="238"/>
      <c r="BP1037" s="238"/>
      <c r="BQ1037" s="238"/>
      <c r="BR1037" s="238"/>
      <c r="BS1037" s="238"/>
      <c r="BT1037" s="238"/>
      <c r="BU1037" s="238"/>
      <c r="BV1037" s="238"/>
      <c r="BW1037" s="238"/>
      <c r="BX1037" s="238"/>
      <c r="BY1037" s="238"/>
      <c r="BZ1037" s="238"/>
      <c r="CA1037" s="238"/>
      <c r="CB1037" s="238"/>
      <c r="CC1037" s="238"/>
      <c r="CD1037" s="238"/>
      <c r="CE1037" s="238"/>
      <c r="CF1037" s="238"/>
      <c r="CG1037" s="238"/>
      <c r="CH1037" s="238"/>
      <c r="CI1037" s="238"/>
      <c r="CJ1037" s="238"/>
      <c r="CK1037" s="238"/>
      <c r="CL1037" s="238"/>
      <c r="CM1037" s="238"/>
      <c r="CN1037" s="238"/>
      <c r="CO1037" s="238"/>
      <c r="CP1037" s="238"/>
      <c r="CQ1037" s="238"/>
      <c r="CR1037" s="238"/>
      <c r="CS1037" s="238"/>
      <c r="CT1037" s="238"/>
      <c r="CU1037" s="238"/>
      <c r="CV1037" s="238"/>
      <c r="CW1037" s="238"/>
      <c r="CX1037" s="238"/>
      <c r="CY1037" s="238"/>
      <c r="CZ1037" s="238"/>
      <c r="DA1037" s="238"/>
      <c r="DB1037" s="238"/>
      <c r="DC1037" s="238"/>
      <c r="DD1037" s="238"/>
      <c r="DE1037" s="238"/>
      <c r="DF1037" s="238"/>
      <c r="DG1037" s="238"/>
      <c r="DH1037" s="238"/>
      <c r="DI1037" s="238"/>
      <c r="DJ1037" s="238"/>
      <c r="DK1037" s="238"/>
      <c r="DL1037" s="238"/>
      <c r="DM1037" s="238"/>
      <c r="DN1037" s="238"/>
      <c r="DO1037" s="238"/>
      <c r="DP1037" s="238"/>
      <c r="DQ1037" s="238"/>
      <c r="DR1037" s="238"/>
      <c r="DS1037" s="238"/>
      <c r="DT1037" s="238"/>
      <c r="DU1037" s="238"/>
      <c r="DV1037" s="238"/>
      <c r="DW1037" s="238"/>
      <c r="DX1037" s="238"/>
      <c r="DY1037" s="238"/>
      <c r="DZ1037" s="238"/>
      <c r="EA1037" s="238"/>
      <c r="EB1037" s="238"/>
      <c r="EC1037" s="238"/>
      <c r="ED1037" s="238"/>
      <c r="EE1037" s="238"/>
      <c r="EF1037" s="238"/>
      <c r="EG1037" s="238"/>
      <c r="EH1037" s="238"/>
      <c r="EI1037" s="238"/>
      <c r="EJ1037" s="238"/>
      <c r="EK1037" s="238"/>
      <c r="EL1037" s="238"/>
      <c r="EM1037" s="238"/>
      <c r="EN1037" s="238"/>
      <c r="EO1037" s="238"/>
      <c r="EP1037" s="238"/>
      <c r="EQ1037" s="238"/>
      <c r="ER1037" s="238"/>
      <c r="ES1037" s="238"/>
      <c r="ET1037" s="238"/>
      <c r="EU1037" s="238"/>
      <c r="EV1037" s="238"/>
      <c r="EW1037" s="238"/>
      <c r="EX1037" s="238"/>
      <c r="EY1037" s="238"/>
      <c r="EZ1037" s="238"/>
      <c r="FA1037" s="238"/>
      <c r="FB1037" s="238"/>
      <c r="FC1037" s="238"/>
      <c r="FD1037" s="238"/>
      <c r="FE1037" s="238"/>
      <c r="FF1037" s="238"/>
      <c r="FG1037" s="238"/>
      <c r="FH1037" s="238"/>
      <c r="FI1037" s="238"/>
      <c r="FJ1037" s="238"/>
      <c r="FK1037" s="238"/>
      <c r="FL1037" s="238"/>
      <c r="FM1037" s="238"/>
      <c r="FN1037" s="238"/>
      <c r="FO1037" s="238"/>
      <c r="FP1037" s="238"/>
      <c r="FQ1037" s="238"/>
      <c r="FR1037" s="238"/>
      <c r="FS1037" s="238"/>
      <c r="FT1037" s="238"/>
      <c r="FU1037" s="238"/>
      <c r="FV1037" s="238"/>
      <c r="FW1037" s="238"/>
      <c r="FX1037" s="238"/>
      <c r="FY1037" s="238"/>
      <c r="FZ1037" s="238"/>
      <c r="GA1037" s="238"/>
      <c r="GB1037" s="238"/>
      <c r="GC1037" s="238"/>
      <c r="GD1037" s="238"/>
      <c r="GE1037" s="238"/>
      <c r="GF1037" s="238"/>
      <c r="GG1037" s="238"/>
      <c r="GH1037" s="238"/>
      <c r="GI1037" s="238"/>
      <c r="GJ1037" s="238"/>
      <c r="GK1037" s="238"/>
      <c r="GL1037" s="238"/>
      <c r="GM1037" s="238"/>
      <c r="GN1037" s="238"/>
      <c r="GO1037" s="238"/>
      <c r="GP1037" s="238"/>
      <c r="GQ1037" s="238"/>
      <c r="GR1037" s="238"/>
      <c r="GS1037" s="238"/>
      <c r="GT1037" s="238"/>
      <c r="GU1037" s="238"/>
      <c r="GV1037" s="238"/>
      <c r="GW1037" s="238"/>
      <c r="GX1037" s="238"/>
      <c r="GY1037" s="238"/>
      <c r="GZ1037" s="238"/>
      <c r="HA1037" s="238"/>
      <c r="HB1037" s="238"/>
      <c r="HC1037" s="238"/>
      <c r="HD1037" s="238"/>
      <c r="HE1037" s="238"/>
      <c r="HF1037" s="238"/>
      <c r="HG1037" s="238"/>
      <c r="HH1037" s="238"/>
      <c r="HI1037" s="238"/>
      <c r="HJ1037" s="238"/>
      <c r="HK1037" s="238"/>
      <c r="HL1037" s="238"/>
      <c r="HM1037" s="238"/>
      <c r="HN1037" s="238"/>
      <c r="HO1037" s="238"/>
      <c r="HP1037" s="238"/>
      <c r="HQ1037" s="238"/>
      <c r="HR1037" s="238"/>
      <c r="HS1037" s="238"/>
      <c r="HT1037" s="238"/>
      <c r="HU1037" s="238"/>
      <c r="HV1037" s="238"/>
      <c r="HW1037" s="238"/>
      <c r="HX1037" s="238"/>
      <c r="HY1037" s="238"/>
      <c r="HZ1037" s="238"/>
      <c r="IA1037" s="238"/>
      <c r="IB1037" s="238"/>
      <c r="IC1037" s="238"/>
      <c r="ID1037" s="238"/>
      <c r="IE1037" s="238"/>
      <c r="IF1037" s="238"/>
      <c r="IG1037" s="238"/>
      <c r="IH1037" s="238"/>
      <c r="II1037" s="238"/>
      <c r="IJ1037" s="238"/>
      <c r="IK1037" s="238"/>
      <c r="IL1037" s="238"/>
      <c r="IM1037" s="238"/>
      <c r="IN1037" s="238"/>
      <c r="IO1037" s="238"/>
      <c r="IP1037" s="238"/>
      <c r="IQ1037" s="238"/>
      <c r="IR1037" s="238"/>
      <c r="IS1037" s="238"/>
      <c r="IT1037" s="238"/>
      <c r="IU1037" s="238"/>
      <c r="IV1037" s="238"/>
      <c r="IW1037" s="238"/>
      <c r="IX1037" s="238"/>
      <c r="IY1037" s="238"/>
      <c r="IZ1037" s="238"/>
      <c r="JA1037" s="238"/>
      <c r="JB1037" s="238"/>
      <c r="JC1037" s="238"/>
      <c r="JD1037" s="238"/>
      <c r="JE1037" s="238"/>
      <c r="JF1037" s="238"/>
      <c r="JG1037" s="238"/>
    </row>
    <row r="1038" spans="1:267" s="791" customFormat="1" ht="38.1" customHeight="1" x14ac:dyDescent="0.25">
      <c r="A1038" s="738">
        <v>1</v>
      </c>
      <c r="B1038" s="1744">
        <v>1</v>
      </c>
      <c r="C1038" s="1416" t="s">
        <v>157</v>
      </c>
      <c r="D1038" s="1416"/>
      <c r="E1038" s="1185"/>
      <c r="F1038" s="2259">
        <f>F1015</f>
        <v>32624.823529411766</v>
      </c>
      <c r="G1038" s="1186">
        <f t="shared" ref="G1038:H1038" si="685">G1015</f>
        <v>10874.941176470587</v>
      </c>
      <c r="H1038" s="1186">
        <f t="shared" si="685"/>
        <v>8852.7047058823518</v>
      </c>
      <c r="I1038" s="1186">
        <f t="shared" si="683"/>
        <v>81.404621526012306</v>
      </c>
      <c r="J1038" s="1449"/>
      <c r="K1038" s="1449"/>
      <c r="L1038" s="1450"/>
      <c r="M1038" s="1450"/>
      <c r="N1038" s="1450"/>
      <c r="O1038" s="1450"/>
      <c r="P1038" s="1450"/>
      <c r="Q1038" s="1450"/>
      <c r="R1038" s="1186"/>
      <c r="S1038" s="1186"/>
      <c r="T1038" s="1186"/>
      <c r="U1038" s="1186"/>
      <c r="V1038" s="1605"/>
      <c r="W1038" s="1186"/>
      <c r="X1038" s="1186"/>
      <c r="Y1038" s="1186"/>
      <c r="Z1038" s="1451"/>
      <c r="AA1038" s="1186"/>
      <c r="AB1038" s="1186">
        <f t="shared" ref="AB1038:AD1038" si="686">AB1015</f>
        <v>712.48235294117649</v>
      </c>
      <c r="AC1038" s="1186">
        <f t="shared" si="686"/>
        <v>1906672.0699999994</v>
      </c>
      <c r="AD1038" s="1186">
        <f t="shared" si="686"/>
        <v>1906.6720699999994</v>
      </c>
      <c r="AE1038" s="238"/>
      <c r="AF1038" s="767"/>
      <c r="AG1038" s="238"/>
      <c r="AH1038" s="238"/>
      <c r="AI1038" s="238"/>
      <c r="AJ1038" s="238"/>
      <c r="AK1038" s="238"/>
      <c r="AL1038" s="238"/>
      <c r="AM1038" s="238"/>
      <c r="AN1038" s="238"/>
      <c r="AO1038" s="238"/>
      <c r="AP1038" s="238"/>
      <c r="AQ1038" s="238"/>
      <c r="AR1038" s="238"/>
      <c r="AS1038" s="238"/>
      <c r="AT1038" s="238"/>
      <c r="AU1038" s="238"/>
      <c r="AV1038" s="238"/>
      <c r="AW1038" s="238"/>
      <c r="AX1038" s="238"/>
      <c r="AY1038" s="238"/>
      <c r="AZ1038" s="238"/>
      <c r="BA1038" s="238"/>
      <c r="BB1038" s="238"/>
      <c r="BC1038" s="238"/>
      <c r="BD1038" s="238"/>
      <c r="BE1038" s="238"/>
      <c r="BF1038" s="238"/>
      <c r="BG1038" s="238"/>
      <c r="BH1038" s="238"/>
      <c r="BI1038" s="238"/>
      <c r="BJ1038" s="238"/>
      <c r="BK1038" s="238"/>
      <c r="BL1038" s="238"/>
      <c r="BM1038" s="238"/>
      <c r="BN1038" s="238"/>
      <c r="BO1038" s="238"/>
      <c r="BP1038" s="238"/>
      <c r="BQ1038" s="238"/>
      <c r="BR1038" s="238"/>
      <c r="BS1038" s="238"/>
      <c r="BT1038" s="238"/>
      <c r="BU1038" s="238"/>
      <c r="BV1038" s="238"/>
      <c r="BW1038" s="238"/>
      <c r="BX1038" s="238"/>
      <c r="BY1038" s="238"/>
      <c r="BZ1038" s="238"/>
      <c r="CA1038" s="238"/>
      <c r="CB1038" s="238"/>
      <c r="CC1038" s="238"/>
      <c r="CD1038" s="238"/>
      <c r="CE1038" s="238"/>
      <c r="CF1038" s="238"/>
      <c r="CG1038" s="238"/>
      <c r="CH1038" s="238"/>
      <c r="CI1038" s="238"/>
      <c r="CJ1038" s="238"/>
      <c r="CK1038" s="238"/>
      <c r="CL1038" s="238"/>
      <c r="CM1038" s="238"/>
      <c r="CN1038" s="238"/>
      <c r="CO1038" s="238"/>
      <c r="CP1038" s="238"/>
      <c r="CQ1038" s="238"/>
      <c r="CR1038" s="238"/>
      <c r="CS1038" s="238"/>
      <c r="CT1038" s="238"/>
      <c r="CU1038" s="238"/>
      <c r="CV1038" s="238"/>
      <c r="CW1038" s="238"/>
      <c r="CX1038" s="238"/>
      <c r="CY1038" s="238"/>
      <c r="CZ1038" s="238"/>
      <c r="DA1038" s="238"/>
      <c r="DB1038" s="238"/>
      <c r="DC1038" s="238"/>
      <c r="DD1038" s="238"/>
      <c r="DE1038" s="238"/>
      <c r="DF1038" s="238"/>
      <c r="DG1038" s="238"/>
      <c r="DH1038" s="238"/>
      <c r="DI1038" s="238"/>
      <c r="DJ1038" s="238"/>
      <c r="DK1038" s="238"/>
      <c r="DL1038" s="238"/>
      <c r="DM1038" s="238"/>
      <c r="DN1038" s="238"/>
      <c r="DO1038" s="238"/>
      <c r="DP1038" s="238"/>
      <c r="DQ1038" s="238"/>
      <c r="DR1038" s="238"/>
      <c r="DS1038" s="238"/>
      <c r="DT1038" s="238"/>
      <c r="DU1038" s="238"/>
      <c r="DV1038" s="238"/>
      <c r="DW1038" s="238"/>
      <c r="DX1038" s="238"/>
      <c r="DY1038" s="238"/>
      <c r="DZ1038" s="238"/>
      <c r="EA1038" s="238"/>
      <c r="EB1038" s="238"/>
      <c r="EC1038" s="238"/>
      <c r="ED1038" s="238"/>
      <c r="EE1038" s="238"/>
      <c r="EF1038" s="238"/>
      <c r="EG1038" s="238"/>
      <c r="EH1038" s="238"/>
      <c r="EI1038" s="238"/>
      <c r="EJ1038" s="238"/>
      <c r="EK1038" s="238"/>
      <c r="EL1038" s="238"/>
      <c r="EM1038" s="238"/>
      <c r="EN1038" s="238"/>
      <c r="EO1038" s="238"/>
      <c r="EP1038" s="238"/>
      <c r="EQ1038" s="238"/>
      <c r="ER1038" s="238"/>
      <c r="ES1038" s="238"/>
      <c r="ET1038" s="238"/>
      <c r="EU1038" s="238"/>
      <c r="EV1038" s="238"/>
      <c r="EW1038" s="238"/>
      <c r="EX1038" s="238"/>
      <c r="EY1038" s="238"/>
      <c r="EZ1038" s="238"/>
      <c r="FA1038" s="238"/>
      <c r="FB1038" s="238"/>
      <c r="FC1038" s="238"/>
      <c r="FD1038" s="238"/>
      <c r="FE1038" s="238"/>
      <c r="FF1038" s="238"/>
      <c r="FG1038" s="238"/>
      <c r="FH1038" s="238"/>
      <c r="FI1038" s="238"/>
      <c r="FJ1038" s="238"/>
      <c r="FK1038" s="238"/>
      <c r="FL1038" s="238"/>
      <c r="FM1038" s="238"/>
      <c r="FN1038" s="238"/>
      <c r="FO1038" s="238"/>
      <c r="FP1038" s="238"/>
      <c r="FQ1038" s="238"/>
      <c r="FR1038" s="238"/>
      <c r="FS1038" s="238"/>
      <c r="FT1038" s="238"/>
      <c r="FU1038" s="238"/>
      <c r="FV1038" s="238"/>
      <c r="FW1038" s="238"/>
      <c r="FX1038" s="238"/>
      <c r="FY1038" s="238"/>
      <c r="FZ1038" s="238"/>
      <c r="GA1038" s="238"/>
      <c r="GB1038" s="238"/>
      <c r="GC1038" s="238"/>
      <c r="GD1038" s="238"/>
      <c r="GE1038" s="238"/>
      <c r="GF1038" s="238"/>
      <c r="GG1038" s="238"/>
      <c r="GH1038" s="238"/>
      <c r="GI1038" s="238"/>
      <c r="GJ1038" s="238"/>
      <c r="GK1038" s="238"/>
      <c r="GL1038" s="238"/>
      <c r="GM1038" s="238"/>
      <c r="GN1038" s="238"/>
      <c r="GO1038" s="238"/>
      <c r="GP1038" s="238"/>
      <c r="GQ1038" s="238"/>
      <c r="GR1038" s="238"/>
      <c r="GS1038" s="238"/>
      <c r="GT1038" s="238"/>
      <c r="GU1038" s="238"/>
      <c r="GV1038" s="238"/>
      <c r="GW1038" s="238"/>
      <c r="GX1038" s="238"/>
      <c r="GY1038" s="238"/>
      <c r="GZ1038" s="238"/>
      <c r="HA1038" s="238"/>
      <c r="HB1038" s="238"/>
      <c r="HC1038" s="238"/>
      <c r="HD1038" s="238"/>
      <c r="HE1038" s="238"/>
      <c r="HF1038" s="238"/>
      <c r="HG1038" s="238"/>
      <c r="HH1038" s="238"/>
      <c r="HI1038" s="238"/>
      <c r="HJ1038" s="238"/>
      <c r="HK1038" s="238"/>
      <c r="HL1038" s="238"/>
      <c r="HM1038" s="238"/>
      <c r="HN1038" s="238"/>
      <c r="HO1038" s="238"/>
      <c r="HP1038" s="238"/>
      <c r="HQ1038" s="238"/>
      <c r="HR1038" s="238"/>
      <c r="HS1038" s="238"/>
      <c r="HT1038" s="238"/>
      <c r="HU1038" s="238"/>
      <c r="HV1038" s="238"/>
      <c r="HW1038" s="238"/>
      <c r="HX1038" s="238"/>
      <c r="HY1038" s="238"/>
      <c r="HZ1038" s="238"/>
      <c r="IA1038" s="238"/>
      <c r="IB1038" s="238"/>
      <c r="IC1038" s="238"/>
      <c r="ID1038" s="238"/>
      <c r="IE1038" s="238"/>
      <c r="IF1038" s="238"/>
      <c r="IG1038" s="238"/>
      <c r="IH1038" s="238"/>
      <c r="II1038" s="238"/>
      <c r="IJ1038" s="238"/>
      <c r="IK1038" s="238"/>
      <c r="IL1038" s="238"/>
      <c r="IM1038" s="238"/>
      <c r="IN1038" s="238"/>
      <c r="IO1038" s="238"/>
      <c r="IP1038" s="238"/>
      <c r="IQ1038" s="238"/>
      <c r="IR1038" s="238"/>
      <c r="IS1038" s="238"/>
      <c r="IT1038" s="238"/>
      <c r="IU1038" s="238"/>
      <c r="IV1038" s="238"/>
      <c r="IW1038" s="238"/>
      <c r="IX1038" s="238"/>
      <c r="IY1038" s="238"/>
      <c r="IZ1038" s="238"/>
      <c r="JA1038" s="238"/>
      <c r="JB1038" s="238"/>
      <c r="JC1038" s="238"/>
      <c r="JD1038" s="238"/>
      <c r="JE1038" s="238"/>
      <c r="JF1038" s="238"/>
      <c r="JG1038" s="238"/>
    </row>
    <row r="1039" spans="1:267" s="791" customFormat="1" ht="38.1" customHeight="1" x14ac:dyDescent="0.25">
      <c r="A1039" s="738">
        <v>1</v>
      </c>
      <c r="B1039" s="1744">
        <v>1</v>
      </c>
      <c r="C1039" s="1435" t="s">
        <v>158</v>
      </c>
      <c r="D1039" s="1435"/>
      <c r="E1039" s="1185"/>
      <c r="F1039" s="2259">
        <f>F1032</f>
        <v>6950</v>
      </c>
      <c r="G1039" s="1186">
        <f t="shared" ref="G1039:H1039" si="687">G1032</f>
        <v>2317</v>
      </c>
      <c r="H1039" s="1186">
        <f t="shared" si="687"/>
        <v>2712</v>
      </c>
      <c r="I1039" s="1186">
        <f t="shared" si="683"/>
        <v>117.04790677600346</v>
      </c>
      <c r="J1039" s="1449"/>
      <c r="K1039" s="1449"/>
      <c r="L1039" s="1450"/>
      <c r="M1039" s="1450"/>
      <c r="N1039" s="1450"/>
      <c r="O1039" s="1450"/>
      <c r="P1039" s="1450"/>
      <c r="Q1039" s="1450"/>
      <c r="R1039" s="1186"/>
      <c r="S1039" s="1186"/>
      <c r="T1039" s="1186"/>
      <c r="U1039" s="1186"/>
      <c r="V1039" s="1605"/>
      <c r="W1039" s="1186"/>
      <c r="X1039" s="1186"/>
      <c r="Y1039" s="1186"/>
      <c r="Z1039" s="1451"/>
      <c r="AA1039" s="1186"/>
      <c r="AB1039" s="1186">
        <f t="shared" ref="AB1039:AD1039" si="688">AB1032</f>
        <v>112</v>
      </c>
      <c r="AC1039" s="1186">
        <f t="shared" si="688"/>
        <v>90618.079999999987</v>
      </c>
      <c r="AD1039" s="1186">
        <f t="shared" si="688"/>
        <v>90.618079999999992</v>
      </c>
      <c r="AE1039" s="238"/>
      <c r="AF1039" s="767"/>
      <c r="AG1039" s="238"/>
      <c r="AH1039" s="238"/>
      <c r="AI1039" s="238"/>
      <c r="AJ1039" s="238"/>
      <c r="AK1039" s="238"/>
      <c r="AL1039" s="238"/>
      <c r="AM1039" s="238"/>
      <c r="AN1039" s="238"/>
      <c r="AO1039" s="238"/>
      <c r="AP1039" s="238"/>
      <c r="AQ1039" s="238"/>
      <c r="AR1039" s="238"/>
      <c r="AS1039" s="238"/>
      <c r="AT1039" s="238"/>
      <c r="AU1039" s="238"/>
      <c r="AV1039" s="238"/>
      <c r="AW1039" s="238"/>
      <c r="AX1039" s="238"/>
      <c r="AY1039" s="238"/>
      <c r="AZ1039" s="238"/>
      <c r="BA1039" s="238"/>
      <c r="BB1039" s="238"/>
      <c r="BC1039" s="238"/>
      <c r="BD1039" s="238"/>
      <c r="BE1039" s="238"/>
      <c r="BF1039" s="238"/>
      <c r="BG1039" s="238"/>
      <c r="BH1039" s="238"/>
      <c r="BI1039" s="238"/>
      <c r="BJ1039" s="238"/>
      <c r="BK1039" s="238"/>
      <c r="BL1039" s="238"/>
      <c r="BM1039" s="238"/>
      <c r="BN1039" s="238"/>
      <c r="BO1039" s="238"/>
      <c r="BP1039" s="238"/>
      <c r="BQ1039" s="238"/>
      <c r="BR1039" s="238"/>
      <c r="BS1039" s="238"/>
      <c r="BT1039" s="238"/>
      <c r="BU1039" s="238"/>
      <c r="BV1039" s="238"/>
      <c r="BW1039" s="238"/>
      <c r="BX1039" s="238"/>
      <c r="BY1039" s="238"/>
      <c r="BZ1039" s="238"/>
      <c r="CA1039" s="238"/>
      <c r="CB1039" s="238"/>
      <c r="CC1039" s="238"/>
      <c r="CD1039" s="238"/>
      <c r="CE1039" s="238"/>
      <c r="CF1039" s="238"/>
      <c r="CG1039" s="238"/>
      <c r="CH1039" s="238"/>
      <c r="CI1039" s="238"/>
      <c r="CJ1039" s="238"/>
      <c r="CK1039" s="238"/>
      <c r="CL1039" s="238"/>
      <c r="CM1039" s="238"/>
      <c r="CN1039" s="238"/>
      <c r="CO1039" s="238"/>
      <c r="CP1039" s="238"/>
      <c r="CQ1039" s="238"/>
      <c r="CR1039" s="238"/>
      <c r="CS1039" s="238"/>
      <c r="CT1039" s="238"/>
      <c r="CU1039" s="238"/>
      <c r="CV1039" s="238"/>
      <c r="CW1039" s="238"/>
      <c r="CX1039" s="238"/>
      <c r="CY1039" s="238"/>
      <c r="CZ1039" s="238"/>
      <c r="DA1039" s="238"/>
      <c r="DB1039" s="238"/>
      <c r="DC1039" s="238"/>
      <c r="DD1039" s="238"/>
      <c r="DE1039" s="238"/>
      <c r="DF1039" s="238"/>
      <c r="DG1039" s="238"/>
      <c r="DH1039" s="238"/>
      <c r="DI1039" s="238"/>
      <c r="DJ1039" s="238"/>
      <c r="DK1039" s="238"/>
      <c r="DL1039" s="238"/>
      <c r="DM1039" s="238"/>
      <c r="DN1039" s="238"/>
      <c r="DO1039" s="238"/>
      <c r="DP1039" s="238"/>
      <c r="DQ1039" s="238"/>
      <c r="DR1039" s="238"/>
      <c r="DS1039" s="238"/>
      <c r="DT1039" s="238"/>
      <c r="DU1039" s="238"/>
      <c r="DV1039" s="238"/>
      <c r="DW1039" s="238"/>
      <c r="DX1039" s="238"/>
      <c r="DY1039" s="238"/>
      <c r="DZ1039" s="238"/>
      <c r="EA1039" s="238"/>
      <c r="EB1039" s="238"/>
      <c r="EC1039" s="238"/>
      <c r="ED1039" s="238"/>
      <c r="EE1039" s="238"/>
      <c r="EF1039" s="238"/>
      <c r="EG1039" s="238"/>
      <c r="EH1039" s="238"/>
      <c r="EI1039" s="238"/>
      <c r="EJ1039" s="238"/>
      <c r="EK1039" s="238"/>
      <c r="EL1039" s="238"/>
      <c r="EM1039" s="238"/>
      <c r="EN1039" s="238"/>
      <c r="EO1039" s="238"/>
      <c r="EP1039" s="238"/>
      <c r="EQ1039" s="238"/>
      <c r="ER1039" s="238"/>
      <c r="ES1039" s="238"/>
      <c r="ET1039" s="238"/>
      <c r="EU1039" s="238"/>
      <c r="EV1039" s="238"/>
      <c r="EW1039" s="238"/>
      <c r="EX1039" s="238"/>
      <c r="EY1039" s="238"/>
      <c r="EZ1039" s="238"/>
      <c r="FA1039" s="238"/>
      <c r="FB1039" s="238"/>
      <c r="FC1039" s="238"/>
      <c r="FD1039" s="238"/>
      <c r="FE1039" s="238"/>
      <c r="FF1039" s="238"/>
      <c r="FG1039" s="238"/>
      <c r="FH1039" s="238"/>
      <c r="FI1039" s="238"/>
      <c r="FJ1039" s="238"/>
      <c r="FK1039" s="238"/>
      <c r="FL1039" s="238"/>
      <c r="FM1039" s="238"/>
      <c r="FN1039" s="238"/>
      <c r="FO1039" s="238"/>
      <c r="FP1039" s="238"/>
      <c r="FQ1039" s="238"/>
      <c r="FR1039" s="238"/>
      <c r="FS1039" s="238"/>
      <c r="FT1039" s="238"/>
      <c r="FU1039" s="238"/>
      <c r="FV1039" s="238"/>
      <c r="FW1039" s="238"/>
      <c r="FX1039" s="238"/>
      <c r="FY1039" s="238"/>
      <c r="FZ1039" s="238"/>
      <c r="GA1039" s="238"/>
      <c r="GB1039" s="238"/>
      <c r="GC1039" s="238"/>
      <c r="GD1039" s="238"/>
      <c r="GE1039" s="238"/>
      <c r="GF1039" s="238"/>
      <c r="GG1039" s="238"/>
      <c r="GH1039" s="238"/>
      <c r="GI1039" s="238"/>
      <c r="GJ1039" s="238"/>
      <c r="GK1039" s="238"/>
      <c r="GL1039" s="238"/>
      <c r="GM1039" s="238"/>
      <c r="GN1039" s="238"/>
      <c r="GO1039" s="238"/>
      <c r="GP1039" s="238"/>
      <c r="GQ1039" s="238"/>
      <c r="GR1039" s="238"/>
      <c r="GS1039" s="238"/>
      <c r="GT1039" s="238"/>
      <c r="GU1039" s="238"/>
      <c r="GV1039" s="238"/>
      <c r="GW1039" s="238"/>
      <c r="GX1039" s="238"/>
      <c r="GY1039" s="238"/>
      <c r="GZ1039" s="238"/>
      <c r="HA1039" s="238"/>
      <c r="HB1039" s="238"/>
      <c r="HC1039" s="238"/>
      <c r="HD1039" s="238"/>
      <c r="HE1039" s="238"/>
      <c r="HF1039" s="238"/>
      <c r="HG1039" s="238"/>
      <c r="HH1039" s="238"/>
      <c r="HI1039" s="238"/>
      <c r="HJ1039" s="238"/>
      <c r="HK1039" s="238"/>
      <c r="HL1039" s="238"/>
      <c r="HM1039" s="238"/>
      <c r="HN1039" s="238"/>
      <c r="HO1039" s="238"/>
      <c r="HP1039" s="238"/>
      <c r="HQ1039" s="238"/>
      <c r="HR1039" s="238"/>
      <c r="HS1039" s="238"/>
      <c r="HT1039" s="238"/>
      <c r="HU1039" s="238"/>
      <c r="HV1039" s="238"/>
      <c r="HW1039" s="238"/>
      <c r="HX1039" s="238"/>
      <c r="HY1039" s="238"/>
      <c r="HZ1039" s="238"/>
      <c r="IA1039" s="238"/>
      <c r="IB1039" s="238"/>
      <c r="IC1039" s="238"/>
      <c r="ID1039" s="238"/>
      <c r="IE1039" s="238"/>
      <c r="IF1039" s="238"/>
      <c r="IG1039" s="238"/>
      <c r="IH1039" s="238"/>
      <c r="II1039" s="238"/>
      <c r="IJ1039" s="238"/>
      <c r="IK1039" s="238"/>
      <c r="IL1039" s="238"/>
      <c r="IM1039" s="238"/>
      <c r="IN1039" s="238"/>
      <c r="IO1039" s="238"/>
      <c r="IP1039" s="238"/>
      <c r="IQ1039" s="238"/>
      <c r="IR1039" s="238"/>
      <c r="IS1039" s="238"/>
      <c r="IT1039" s="238"/>
      <c r="IU1039" s="238"/>
      <c r="IV1039" s="238"/>
      <c r="IW1039" s="238"/>
      <c r="IX1039" s="238"/>
      <c r="IY1039" s="238"/>
      <c r="IZ1039" s="238"/>
      <c r="JA1039" s="238"/>
      <c r="JB1039" s="238"/>
      <c r="JC1039" s="238"/>
      <c r="JD1039" s="238"/>
      <c r="JE1039" s="238"/>
      <c r="JF1039" s="238"/>
      <c r="JG1039" s="238"/>
    </row>
    <row r="1040" spans="1:267" x14ac:dyDescent="0.25">
      <c r="A1040" s="738">
        <v>1</v>
      </c>
      <c r="B1040" s="1744">
        <v>1</v>
      </c>
      <c r="C1040" s="1426" t="s">
        <v>88</v>
      </c>
      <c r="D1040" s="1426"/>
      <c r="E1040" s="1426"/>
      <c r="F1040" s="2271">
        <f>SUM(F987)</f>
        <v>129527.8153846154</v>
      </c>
      <c r="G1040" s="1490">
        <f>SUM(G987)</f>
        <v>43176.605128205127</v>
      </c>
      <c r="H1040" s="1490">
        <f>SUM(H987)</f>
        <v>34418.125641025639</v>
      </c>
      <c r="I1040" s="1490">
        <f t="shared" si="683"/>
        <v>79.714756495623575</v>
      </c>
      <c r="J1040" s="1480"/>
      <c r="K1040" s="1480"/>
      <c r="L1040" s="1480"/>
      <c r="M1040" s="1480"/>
      <c r="N1040" s="1480"/>
      <c r="O1040" s="1480"/>
      <c r="P1040" s="1480"/>
      <c r="Q1040" s="1480"/>
      <c r="R1040" s="1490">
        <f t="shared" ref="R1040:W1040" si="689">R987</f>
        <v>103508.80675</v>
      </c>
      <c r="S1040" s="1490">
        <f t="shared" si="689"/>
        <v>103508.80675</v>
      </c>
      <c r="T1040" s="1490">
        <f t="shared" si="689"/>
        <v>103508.80675</v>
      </c>
      <c r="U1040" s="1490">
        <f t="shared" si="689"/>
        <v>103508.80675</v>
      </c>
      <c r="V1040" s="1658">
        <f t="shared" si="689"/>
        <v>34502.935583333339</v>
      </c>
      <c r="W1040" s="1490">
        <f t="shared" si="689"/>
        <v>29962.109779999999</v>
      </c>
      <c r="X1040" s="1490"/>
      <c r="Y1040" s="1490">
        <f>Y987</f>
        <v>-4540.8258033333395</v>
      </c>
      <c r="Z1040" s="1490">
        <f>Z987</f>
        <v>-181.48455999999999</v>
      </c>
      <c r="AA1040" s="1490">
        <f>AA987</f>
        <v>29780.625219999994</v>
      </c>
      <c r="AB1040" s="1490">
        <f>SUM(AB987)</f>
        <v>2599.4615384615386</v>
      </c>
      <c r="AC1040" s="1490">
        <f t="shared" ref="AC1040:AD1040" si="690">AC987</f>
        <v>2283697.5799999991</v>
      </c>
      <c r="AD1040" s="1490">
        <f t="shared" si="690"/>
        <v>2283.6975799999991</v>
      </c>
    </row>
    <row r="1041" spans="1:32" ht="15" customHeight="1" x14ac:dyDescent="0.25">
      <c r="A1041" s="738">
        <v>1</v>
      </c>
      <c r="B1041" s="1744">
        <v>1</v>
      </c>
      <c r="C1041" s="1491" t="s">
        <v>0</v>
      </c>
      <c r="D1041" s="1491"/>
      <c r="E1041" s="1491"/>
      <c r="F1041" s="2272">
        <f>SUM(F993)</f>
        <v>765</v>
      </c>
      <c r="G1041" s="1492">
        <f>SUM(G993)</f>
        <v>255</v>
      </c>
      <c r="H1041" s="1492">
        <f>SUM(H993)</f>
        <v>290</v>
      </c>
      <c r="I1041" s="1492">
        <f t="shared" si="683"/>
        <v>113.72549019607843</v>
      </c>
      <c r="J1041" s="1493">
        <f>L1041/F1041</f>
        <v>9.1816993464052281</v>
      </c>
      <c r="K1041" s="1493">
        <f>N1041/H1041</f>
        <v>9.6241379310344826</v>
      </c>
      <c r="L1041" s="1492">
        <f>SUM(L993)</f>
        <v>7024</v>
      </c>
      <c r="M1041" s="1492">
        <f>SUM(M993)</f>
        <v>2342</v>
      </c>
      <c r="N1041" s="1492">
        <f>SUM(N993)</f>
        <v>2791</v>
      </c>
      <c r="O1041" s="1492">
        <f>N1041/M1041*100</f>
        <v>119.17164816396242</v>
      </c>
      <c r="P1041" s="1492">
        <f>SUM(P993)</f>
        <v>23.41333333333333</v>
      </c>
      <c r="Q1041" s="1181">
        <f>N1041/$C$3*12/P1041</f>
        <v>357.61674259681098</v>
      </c>
      <c r="R1041" s="1492"/>
      <c r="S1041" s="1492"/>
      <c r="T1041" s="1492"/>
      <c r="U1041" s="1492"/>
      <c r="V1041" s="1644"/>
      <c r="W1041" s="1492"/>
      <c r="X1041" s="1492"/>
      <c r="Y1041" s="1492"/>
      <c r="Z1041" s="1492"/>
      <c r="AA1041" s="1492"/>
      <c r="AB1041" s="1492">
        <f>SUM(AB993)</f>
        <v>0</v>
      </c>
      <c r="AC1041" s="1492"/>
      <c r="AD1041" s="1492"/>
    </row>
    <row r="1042" spans="1:32" ht="18" customHeight="1" x14ac:dyDescent="0.25">
      <c r="A1042" s="738">
        <v>1</v>
      </c>
      <c r="B1042" s="1744">
        <v>1</v>
      </c>
      <c r="C1042" s="1494" t="s">
        <v>16</v>
      </c>
      <c r="D1042" s="1494"/>
      <c r="E1042" s="1494"/>
      <c r="F1042" s="2273">
        <f t="shared" ref="F1042:H1043" si="691">SUM(F997)</f>
        <v>525</v>
      </c>
      <c r="G1042" s="1495">
        <f t="shared" si="691"/>
        <v>175</v>
      </c>
      <c r="H1042" s="1495">
        <f t="shared" si="691"/>
        <v>214</v>
      </c>
      <c r="I1042" s="1495">
        <f t="shared" si="683"/>
        <v>122.28571428571429</v>
      </c>
      <c r="J1042" s="1448">
        <f>L1042/F1042</f>
        <v>7.3809523809523814</v>
      </c>
      <c r="K1042" s="1448">
        <f>N1042/H1042</f>
        <v>7.3317757009345792</v>
      </c>
      <c r="L1042" s="1495">
        <f t="shared" ref="L1042:N1043" si="692">SUM(L997)</f>
        <v>3875</v>
      </c>
      <c r="M1042" s="1495">
        <f t="shared" si="692"/>
        <v>1292</v>
      </c>
      <c r="N1042" s="1495">
        <f t="shared" si="692"/>
        <v>1569</v>
      </c>
      <c r="O1042" s="1495">
        <f>N1042/M1042*100</f>
        <v>121.43962848297214</v>
      </c>
      <c r="P1042" s="1495">
        <f>SUM(P997)</f>
        <v>16</v>
      </c>
      <c r="Q1042" s="1181">
        <f>N1042/$C$3*12/P1042</f>
        <v>294.1875</v>
      </c>
      <c r="R1042" s="1495"/>
      <c r="S1042" s="1495"/>
      <c r="T1042" s="1495"/>
      <c r="U1042" s="1495"/>
      <c r="V1042" s="1659"/>
      <c r="W1042" s="1495"/>
      <c r="X1042" s="1495"/>
      <c r="Y1042" s="1495"/>
      <c r="Z1042" s="1495"/>
      <c r="AA1042" s="1495"/>
      <c r="AB1042" s="1495">
        <f t="shared" ref="AB1042:AD1043" si="693">SUM(AB997)</f>
        <v>0</v>
      </c>
      <c r="AC1042" s="1495"/>
      <c r="AD1042" s="1495"/>
    </row>
    <row r="1043" spans="1:32" ht="29.25" customHeight="1" x14ac:dyDescent="0.25">
      <c r="A1043" s="738">
        <v>1</v>
      </c>
      <c r="B1043" s="1744">
        <v>1</v>
      </c>
      <c r="C1043" s="1209" t="s">
        <v>173</v>
      </c>
      <c r="D1043" s="1209"/>
      <c r="E1043" s="1209"/>
      <c r="F1043" s="2198">
        <f t="shared" si="691"/>
        <v>1290</v>
      </c>
      <c r="G1043" s="1210">
        <f t="shared" si="691"/>
        <v>430</v>
      </c>
      <c r="H1043" s="1210">
        <f t="shared" si="691"/>
        <v>504</v>
      </c>
      <c r="I1043" s="1210">
        <f t="shared" si="683"/>
        <v>117.2093023255814</v>
      </c>
      <c r="J1043" s="1448">
        <f>L1043/F1043</f>
        <v>8.4488372093023258</v>
      </c>
      <c r="K1043" s="1448">
        <f>N1043/H1043</f>
        <v>8.6507936507936503</v>
      </c>
      <c r="L1043" s="1210">
        <f t="shared" si="692"/>
        <v>10899</v>
      </c>
      <c r="M1043" s="1210">
        <f t="shared" si="692"/>
        <v>3634</v>
      </c>
      <c r="N1043" s="1210">
        <f t="shared" si="692"/>
        <v>4360</v>
      </c>
      <c r="O1043" s="1210">
        <f>N1043/M1043*100</f>
        <v>119.97798569069896</v>
      </c>
      <c r="P1043" s="1210">
        <f>SUM(P998)</f>
        <v>39.413333333333327</v>
      </c>
      <c r="Q1043" s="1181">
        <f>N1043/$C$3*12/P1043</f>
        <v>331.86738836265226</v>
      </c>
      <c r="R1043" s="1210">
        <f t="shared" ref="R1043:W1043" si="694">SUM(R998)</f>
        <v>22432.397568</v>
      </c>
      <c r="S1043" s="1210">
        <f t="shared" si="694"/>
        <v>22432.397568</v>
      </c>
      <c r="T1043" s="1210">
        <f t="shared" si="694"/>
        <v>22432.397568</v>
      </c>
      <c r="U1043" s="1210">
        <f t="shared" si="694"/>
        <v>22432.397568</v>
      </c>
      <c r="V1043" s="1636">
        <f t="shared" si="694"/>
        <v>7477.4658559999998</v>
      </c>
      <c r="W1043" s="1210">
        <f t="shared" si="694"/>
        <v>8972.5155000000013</v>
      </c>
      <c r="X1043" s="1210"/>
      <c r="Y1043" s="1210">
        <f>SUM(Y998)</f>
        <v>1495.0496440000015</v>
      </c>
      <c r="Z1043" s="1210">
        <f>SUM(Z998)</f>
        <v>-26.767209999999999</v>
      </c>
      <c r="AA1043" s="1210">
        <f>SUM(AA998)</f>
        <v>8945.7482900000014</v>
      </c>
      <c r="AB1043" s="1210">
        <f t="shared" si="693"/>
        <v>0</v>
      </c>
      <c r="AC1043" s="1210">
        <f t="shared" si="693"/>
        <v>0</v>
      </c>
      <c r="AD1043" s="1210">
        <f t="shared" si="693"/>
        <v>0</v>
      </c>
    </row>
    <row r="1044" spans="1:32" ht="29.25" customHeight="1" x14ac:dyDescent="0.25">
      <c r="A1044" s="738">
        <v>1</v>
      </c>
      <c r="B1044" s="1744">
        <v>1</v>
      </c>
      <c r="C1044" s="1390" t="s">
        <v>326</v>
      </c>
      <c r="D1044" s="1390"/>
      <c r="E1044" s="1390"/>
      <c r="F1044" s="2274">
        <f t="shared" ref="F1044:H1047" si="695">F999</f>
        <v>6800</v>
      </c>
      <c r="G1044" s="1218">
        <f t="shared" si="695"/>
        <v>2267</v>
      </c>
      <c r="H1044" s="1218">
        <f t="shared" si="695"/>
        <v>2432</v>
      </c>
      <c r="I1044" s="1218">
        <f t="shared" si="683"/>
        <v>107.27834142037935</v>
      </c>
      <c r="J1044" s="1496"/>
      <c r="K1044" s="1496"/>
      <c r="L1044" s="1218"/>
      <c r="M1044" s="1218"/>
      <c r="N1044" s="1218"/>
      <c r="O1044" s="1218"/>
      <c r="P1044" s="1218"/>
      <c r="Q1044" s="1371"/>
      <c r="R1044" s="1218"/>
      <c r="S1044" s="1218"/>
      <c r="T1044" s="1218"/>
      <c r="U1044" s="1218"/>
      <c r="V1044" s="1660"/>
      <c r="W1044" s="1218"/>
      <c r="X1044" s="1218"/>
      <c r="Y1044" s="1218"/>
      <c r="Z1044" s="1218"/>
      <c r="AA1044" s="1218"/>
      <c r="AB1044" s="1218">
        <f t="shared" ref="AB1044:AD1048" si="696">AB999</f>
        <v>131</v>
      </c>
      <c r="AC1044" s="1218"/>
      <c r="AD1044" s="1218"/>
    </row>
    <row r="1045" spans="1:32" ht="29.25" customHeight="1" x14ac:dyDescent="0.25">
      <c r="A1045" s="738">
        <v>1</v>
      </c>
      <c r="B1045" s="1744">
        <v>1</v>
      </c>
      <c r="C1045" s="1302" t="s">
        <v>327</v>
      </c>
      <c r="D1045" s="1302"/>
      <c r="E1045" s="1302"/>
      <c r="F1045" s="2275">
        <f t="shared" si="695"/>
        <v>6800</v>
      </c>
      <c r="G1045" s="1497">
        <f t="shared" si="695"/>
        <v>2267</v>
      </c>
      <c r="H1045" s="1497">
        <f t="shared" si="695"/>
        <v>2432</v>
      </c>
      <c r="I1045" s="1497">
        <f t="shared" si="683"/>
        <v>107.27834142037935</v>
      </c>
      <c r="J1045" s="1498"/>
      <c r="K1045" s="1498"/>
      <c r="L1045" s="1497"/>
      <c r="M1045" s="1497"/>
      <c r="N1045" s="1497"/>
      <c r="O1045" s="1497"/>
      <c r="P1045" s="1497"/>
      <c r="Q1045" s="1215"/>
      <c r="R1045" s="1497"/>
      <c r="S1045" s="1497"/>
      <c r="T1045" s="1497"/>
      <c r="U1045" s="1497"/>
      <c r="V1045" s="1661"/>
      <c r="W1045" s="1497"/>
      <c r="X1045" s="1497"/>
      <c r="Y1045" s="1497"/>
      <c r="Z1045" s="1497"/>
      <c r="AA1045" s="1497"/>
      <c r="AB1045" s="1497">
        <f t="shared" si="696"/>
        <v>0</v>
      </c>
      <c r="AC1045" s="1497"/>
      <c r="AD1045" s="1497"/>
    </row>
    <row r="1046" spans="1:32" ht="29.25" customHeight="1" x14ac:dyDescent="0.25">
      <c r="A1046" s="738">
        <v>1</v>
      </c>
      <c r="B1046" s="1744">
        <v>1</v>
      </c>
      <c r="C1046" s="1216" t="s">
        <v>328</v>
      </c>
      <c r="D1046" s="1216"/>
      <c r="E1046" s="1216"/>
      <c r="F1046" s="2276">
        <f t="shared" si="695"/>
        <v>10</v>
      </c>
      <c r="G1046" s="1211">
        <f t="shared" si="695"/>
        <v>3</v>
      </c>
      <c r="H1046" s="1211">
        <f t="shared" si="695"/>
        <v>5</v>
      </c>
      <c r="I1046" s="1211">
        <f t="shared" si="683"/>
        <v>166.66666666666669</v>
      </c>
      <c r="J1046" s="1499"/>
      <c r="K1046" s="1499"/>
      <c r="L1046" s="1211"/>
      <c r="M1046" s="1211"/>
      <c r="N1046" s="1211"/>
      <c r="O1046" s="1211"/>
      <c r="P1046" s="1211"/>
      <c r="Q1046" s="1215"/>
      <c r="R1046" s="1211"/>
      <c r="S1046" s="1211"/>
      <c r="T1046" s="1211"/>
      <c r="U1046" s="1211"/>
      <c r="V1046" s="1662"/>
      <c r="W1046" s="1211"/>
      <c r="X1046" s="1211"/>
      <c r="Y1046" s="1211"/>
      <c r="Z1046" s="1211"/>
      <c r="AA1046" s="1211"/>
      <c r="AB1046" s="1211">
        <f t="shared" si="696"/>
        <v>0</v>
      </c>
      <c r="AC1046" s="1211"/>
      <c r="AD1046" s="1211"/>
    </row>
    <row r="1047" spans="1:32" ht="29.25" customHeight="1" x14ac:dyDescent="0.25">
      <c r="A1047" s="738">
        <v>1</v>
      </c>
      <c r="B1047" s="1744">
        <v>1</v>
      </c>
      <c r="C1047" s="1530" t="s">
        <v>329</v>
      </c>
      <c r="D1047" s="2106"/>
      <c r="E1047" s="2106"/>
      <c r="F1047" s="2275">
        <f t="shared" si="695"/>
        <v>10</v>
      </c>
      <c r="G1047" s="1495">
        <f t="shared" si="695"/>
        <v>3</v>
      </c>
      <c r="H1047" s="1495">
        <f t="shared" si="695"/>
        <v>5</v>
      </c>
      <c r="I1047" s="1495">
        <f t="shared" si="683"/>
        <v>166.66666666666669</v>
      </c>
      <c r="J1047" s="1498"/>
      <c r="K1047" s="1493"/>
      <c r="L1047" s="1495"/>
      <c r="M1047" s="1495"/>
      <c r="N1047" s="1495"/>
      <c r="O1047" s="1495"/>
      <c r="P1047" s="1497"/>
      <c r="Q1047" s="1181"/>
      <c r="R1047" s="1497"/>
      <c r="S1047" s="1497"/>
      <c r="T1047" s="1497"/>
      <c r="U1047" s="1497"/>
      <c r="V1047" s="1661"/>
      <c r="W1047" s="1495"/>
      <c r="X1047" s="1495"/>
      <c r="Y1047" s="1497"/>
      <c r="Z1047" s="1497"/>
      <c r="AA1047" s="1497"/>
      <c r="AB1047" s="1495">
        <f t="shared" si="696"/>
        <v>0</v>
      </c>
      <c r="AC1047" s="1497"/>
      <c r="AD1047" s="1497"/>
    </row>
    <row r="1048" spans="1:32" ht="29.25" customHeight="1" thickBot="1" x14ac:dyDescent="0.3">
      <c r="B1048" s="1744"/>
      <c r="C1048" s="1393" t="s">
        <v>344</v>
      </c>
      <c r="D1048" s="1393"/>
      <c r="E1048" s="1393"/>
      <c r="F1048" s="2277">
        <f>F1003</f>
        <v>6810</v>
      </c>
      <c r="G1048" s="1221">
        <f t="shared" ref="G1048:H1048" si="697">G1003</f>
        <v>2270</v>
      </c>
      <c r="H1048" s="1221">
        <f t="shared" si="697"/>
        <v>2437</v>
      </c>
      <c r="I1048" s="1221">
        <f t="shared" si="683"/>
        <v>107.35682819383261</v>
      </c>
      <c r="J1048" s="1501"/>
      <c r="K1048" s="1501"/>
      <c r="L1048" s="1500"/>
      <c r="M1048" s="1500"/>
      <c r="N1048" s="1500"/>
      <c r="O1048" s="1500"/>
      <c r="P1048" s="1500"/>
      <c r="Q1048" s="1225"/>
      <c r="R1048" s="1569">
        <f t="shared" ref="R1048:AA1048" si="698">R1003</f>
        <v>25731.628659999998</v>
      </c>
      <c r="S1048" s="1569">
        <f t="shared" ref="S1048:T1048" si="699">S1003</f>
        <v>25731.628659999998</v>
      </c>
      <c r="T1048" s="1569">
        <f t="shared" si="699"/>
        <v>25731.628659999998</v>
      </c>
      <c r="U1048" s="1569">
        <f t="shared" ref="U1048" si="700">U1003</f>
        <v>25731.628659999998</v>
      </c>
      <c r="V1048" s="1657">
        <f t="shared" si="698"/>
        <v>8577.2095533333322</v>
      </c>
      <c r="W1048" s="1569">
        <f t="shared" si="698"/>
        <v>8666.7717699999994</v>
      </c>
      <c r="X1048" s="1569">
        <f t="shared" si="698"/>
        <v>0</v>
      </c>
      <c r="Y1048" s="1569">
        <f t="shared" si="698"/>
        <v>89.562216666667155</v>
      </c>
      <c r="Z1048" s="1569">
        <f t="shared" si="698"/>
        <v>-69.488559999999993</v>
      </c>
      <c r="AA1048" s="1569">
        <f t="shared" si="698"/>
        <v>8597.2832099999996</v>
      </c>
      <c r="AB1048" s="1221">
        <f t="shared" si="696"/>
        <v>131</v>
      </c>
      <c r="AC1048" s="1569">
        <f t="shared" si="696"/>
        <v>410391.21000000008</v>
      </c>
      <c r="AD1048" s="1569">
        <f t="shared" si="696"/>
        <v>410.39121000000006</v>
      </c>
    </row>
    <row r="1049" spans="1:32" ht="15.75" thickBot="1" x14ac:dyDescent="0.3">
      <c r="A1049" s="738">
        <v>1</v>
      </c>
      <c r="B1049" s="1744">
        <v>1</v>
      </c>
      <c r="C1049" s="1504" t="s">
        <v>68</v>
      </c>
      <c r="D1049" s="839"/>
      <c r="E1049" s="839"/>
      <c r="F1049" s="726"/>
      <c r="G1049" s="237"/>
      <c r="H1049" s="237"/>
      <c r="I1049" s="237"/>
      <c r="J1049" s="606"/>
      <c r="K1049" s="606"/>
      <c r="L1049" s="606"/>
      <c r="M1049" s="606"/>
      <c r="N1049" s="606"/>
      <c r="O1049" s="606"/>
      <c r="P1049" s="606"/>
      <c r="Q1049" s="606"/>
      <c r="R1049" s="757"/>
      <c r="S1049" s="757"/>
      <c r="T1049" s="757"/>
      <c r="U1049" s="757"/>
      <c r="V1049" s="1663"/>
      <c r="W1049" s="757"/>
      <c r="X1049" s="757"/>
      <c r="Y1049" s="757"/>
      <c r="Z1049" s="861"/>
      <c r="AA1049" s="757"/>
      <c r="AB1049" s="757"/>
      <c r="AC1049" s="1868"/>
      <c r="AD1049" s="1868"/>
    </row>
    <row r="1050" spans="1:32" ht="34.5" customHeight="1" x14ac:dyDescent="0.25">
      <c r="A1050" s="738">
        <v>1</v>
      </c>
      <c r="B1050" s="1744">
        <v>1</v>
      </c>
      <c r="C1050" s="828" t="s">
        <v>366</v>
      </c>
      <c r="D1050" s="2023"/>
      <c r="E1050" s="1503"/>
      <c r="F1050" s="772"/>
      <c r="G1050" s="692"/>
      <c r="H1050" s="692"/>
      <c r="I1050" s="692"/>
      <c r="J1050" s="693"/>
      <c r="K1050" s="693"/>
      <c r="L1050" s="692"/>
      <c r="M1050" s="692"/>
      <c r="N1050" s="692"/>
      <c r="O1050" s="692"/>
      <c r="P1050" s="692"/>
      <c r="Q1050" s="692"/>
      <c r="R1050" s="63"/>
      <c r="S1050" s="63"/>
      <c r="T1050" s="63"/>
      <c r="U1050" s="63"/>
      <c r="V1050" s="1599"/>
      <c r="W1050" s="63"/>
      <c r="X1050" s="63"/>
      <c r="Y1050" s="63"/>
      <c r="Z1050" s="676"/>
      <c r="AA1050" s="63"/>
      <c r="AB1050" s="63"/>
      <c r="AC1050" s="1836"/>
      <c r="AD1050" s="1836"/>
    </row>
    <row r="1051" spans="1:32" s="70" customFormat="1" ht="15" customHeight="1" x14ac:dyDescent="0.25">
      <c r="A1051" s="738">
        <v>1</v>
      </c>
      <c r="B1051" s="1744">
        <v>1</v>
      </c>
      <c r="C1051" s="654" t="s">
        <v>5</v>
      </c>
      <c r="D1051" s="654"/>
      <c r="E1051" s="654"/>
      <c r="F1051" s="867"/>
      <c r="G1051" s="228"/>
      <c r="H1051" s="228"/>
      <c r="I1051" s="228"/>
      <c r="J1051" s="228"/>
      <c r="K1051" s="228"/>
      <c r="L1051" s="655"/>
      <c r="M1051" s="655"/>
      <c r="N1051" s="655"/>
      <c r="O1051" s="655"/>
      <c r="P1051" s="655"/>
      <c r="Q1051" s="655"/>
      <c r="R1051" s="228"/>
      <c r="S1051" s="228"/>
      <c r="T1051" s="228"/>
      <c r="U1051" s="228"/>
      <c r="V1051" s="1634"/>
      <c r="W1051" s="228"/>
      <c r="X1051" s="228"/>
      <c r="Y1051" s="228"/>
      <c r="Z1051" s="228"/>
      <c r="AA1051" s="228"/>
      <c r="AB1051" s="228"/>
      <c r="AC1051" s="1860"/>
      <c r="AD1051" s="1860"/>
      <c r="AF1051" s="1730"/>
    </row>
    <row r="1052" spans="1:32" s="70" customFormat="1" ht="15" customHeight="1" x14ac:dyDescent="0.25">
      <c r="A1052" s="738">
        <v>1</v>
      </c>
      <c r="B1052" s="1744">
        <v>1</v>
      </c>
      <c r="C1052" s="124" t="s">
        <v>10</v>
      </c>
      <c r="D1052" s="2570" t="s">
        <v>522</v>
      </c>
      <c r="E1052" s="862">
        <v>340</v>
      </c>
      <c r="F1052" s="711">
        <v>1912</v>
      </c>
      <c r="G1052" s="92">
        <f t="shared" ref="G1052:G1055" si="701">F1052/12*$C$3</f>
        <v>637.33333333333337</v>
      </c>
      <c r="H1052" s="92">
        <v>629</v>
      </c>
      <c r="I1052" s="92">
        <f>H1052/G1052*100</f>
        <v>98.692468619246853</v>
      </c>
      <c r="J1052" s="658">
        <v>11</v>
      </c>
      <c r="K1052" s="93">
        <f>N1052/H1052</f>
        <v>10.429252782193959</v>
      </c>
      <c r="L1052" s="94">
        <f>ROUND(F1052*J1052,0)</f>
        <v>21032</v>
      </c>
      <c r="M1052" s="94">
        <f t="shared" ref="M1052:M1055" si="702">ROUND(L1052/12*$C$3,0)</f>
        <v>7011</v>
      </c>
      <c r="N1052" s="94">
        <f>4765+1795</f>
        <v>6560</v>
      </c>
      <c r="O1052" s="94">
        <f>N1052/M1052*100</f>
        <v>93.567251461988292</v>
      </c>
      <c r="P1052" s="94">
        <f>L1052/E1052</f>
        <v>61.858823529411765</v>
      </c>
      <c r="Q1052" s="94">
        <f>N1052/$C$3*12/P1052</f>
        <v>318.1437809052872</v>
      </c>
      <c r="R1052" s="711"/>
      <c r="S1052" s="711"/>
      <c r="T1052" s="711"/>
      <c r="U1052" s="711"/>
      <c r="V1052" s="1602"/>
      <c r="W1052" s="711"/>
      <c r="X1052" s="711"/>
      <c r="Y1052" s="711"/>
      <c r="Z1052" s="711"/>
      <c r="AA1052" s="711"/>
      <c r="AB1052" s="711"/>
      <c r="AC1052" s="1841"/>
      <c r="AD1052" s="1841"/>
      <c r="AF1052" s="1730"/>
    </row>
    <row r="1053" spans="1:32" s="70" customFormat="1" ht="15" customHeight="1" x14ac:dyDescent="0.25">
      <c r="A1053" s="738"/>
      <c r="B1053" s="1744">
        <v>1</v>
      </c>
      <c r="C1053" s="124" t="s">
        <v>6</v>
      </c>
      <c r="D1053" s="2570" t="s">
        <v>522</v>
      </c>
      <c r="E1053" s="862">
        <v>340</v>
      </c>
      <c r="F1053" s="711">
        <v>200</v>
      </c>
      <c r="G1053" s="92">
        <f>F1053/12*$C$3</f>
        <v>66.666666666666671</v>
      </c>
      <c r="H1053" s="92">
        <v>64</v>
      </c>
      <c r="I1053" s="92">
        <f>H1053/G1053*100</f>
        <v>96</v>
      </c>
      <c r="J1053" s="658">
        <v>9</v>
      </c>
      <c r="K1053" s="93">
        <f>N1053/H1053</f>
        <v>8.515625</v>
      </c>
      <c r="L1053" s="94">
        <f>ROUND(F1053*J1053,0)</f>
        <v>1800</v>
      </c>
      <c r="M1053" s="94">
        <f t="shared" si="702"/>
        <v>600</v>
      </c>
      <c r="N1053" s="94">
        <f>297+248</f>
        <v>545</v>
      </c>
      <c r="O1053" s="94">
        <f>N1053/M1053*100</f>
        <v>90.833333333333329</v>
      </c>
      <c r="P1053" s="94">
        <f>L1053/E1053</f>
        <v>5.2941176470588234</v>
      </c>
      <c r="Q1053" s="94">
        <f>N1053/$C$3*12/P1053</f>
        <v>308.83333333333331</v>
      </c>
      <c r="R1053" s="711"/>
      <c r="S1053" s="711"/>
      <c r="T1053" s="711"/>
      <c r="U1053" s="711"/>
      <c r="V1053" s="1602"/>
      <c r="W1053" s="711"/>
      <c r="X1053" s="711"/>
      <c r="Y1053" s="711"/>
      <c r="Z1053" s="711"/>
      <c r="AA1053" s="711"/>
      <c r="AB1053" s="711"/>
      <c r="AC1053" s="1841"/>
      <c r="AD1053" s="1841"/>
      <c r="AF1053" s="1730"/>
    </row>
    <row r="1054" spans="1:32" s="70" customFormat="1" ht="15" customHeight="1" x14ac:dyDescent="0.25">
      <c r="A1054" s="738"/>
      <c r="B1054" s="1744">
        <v>1</v>
      </c>
      <c r="C1054" s="124" t="s">
        <v>26</v>
      </c>
      <c r="D1054" s="2570" t="s">
        <v>522</v>
      </c>
      <c r="E1054" s="862">
        <v>340</v>
      </c>
      <c r="F1054" s="711">
        <v>100</v>
      </c>
      <c r="G1054" s="92">
        <f>F1054/12*$C$3</f>
        <v>33.333333333333336</v>
      </c>
      <c r="H1054" s="92">
        <v>40</v>
      </c>
      <c r="I1054" s="92">
        <f>H1054/G1054*100</f>
        <v>120</v>
      </c>
      <c r="J1054" s="658">
        <v>5.3</v>
      </c>
      <c r="K1054" s="93">
        <f>N1054/H1054</f>
        <v>8.4749999999999996</v>
      </c>
      <c r="L1054" s="94">
        <f>ROUND(F1054*J1054,0)</f>
        <v>530</v>
      </c>
      <c r="M1054" s="94">
        <f t="shared" si="702"/>
        <v>177</v>
      </c>
      <c r="N1054" s="94">
        <f>215+124</f>
        <v>339</v>
      </c>
      <c r="O1054" s="94">
        <f>N1054/M1054*100</f>
        <v>191.52542372881356</v>
      </c>
      <c r="P1054" s="94">
        <f>L1054/E1054</f>
        <v>1.5588235294117647</v>
      </c>
      <c r="Q1054" s="94">
        <f>N1054/$C$3*12/P1054</f>
        <v>652.41509433962267</v>
      </c>
      <c r="R1054" s="711"/>
      <c r="S1054" s="711"/>
      <c r="T1054" s="711"/>
      <c r="U1054" s="711"/>
      <c r="V1054" s="1602"/>
      <c r="W1054" s="711"/>
      <c r="X1054" s="711"/>
      <c r="Y1054" s="711"/>
      <c r="Z1054" s="711"/>
      <c r="AA1054" s="711"/>
      <c r="AB1054" s="711"/>
      <c r="AC1054" s="1841"/>
      <c r="AD1054" s="1841"/>
      <c r="AF1054" s="1730"/>
    </row>
    <row r="1055" spans="1:32" s="70" customFormat="1" ht="15" customHeight="1" x14ac:dyDescent="0.25">
      <c r="A1055" s="738">
        <v>1</v>
      </c>
      <c r="B1055" s="1744">
        <v>1</v>
      </c>
      <c r="C1055" s="124" t="s">
        <v>225</v>
      </c>
      <c r="D1055" s="2570" t="s">
        <v>522</v>
      </c>
      <c r="E1055" s="862">
        <v>320</v>
      </c>
      <c r="F1055" s="711">
        <v>524</v>
      </c>
      <c r="G1055" s="92">
        <f t="shared" si="701"/>
        <v>174.66666666666666</v>
      </c>
      <c r="H1055" s="92">
        <v>188</v>
      </c>
      <c r="I1055" s="92">
        <f>H1055/G1055*100</f>
        <v>107.63358778625955</v>
      </c>
      <c r="J1055" s="658">
        <v>9</v>
      </c>
      <c r="K1055" s="93">
        <f>N1055/H1055</f>
        <v>8.9840425531914896</v>
      </c>
      <c r="L1055" s="94">
        <f>ROUND(F1055*J1055,0)</f>
        <v>4716</v>
      </c>
      <c r="M1055" s="94">
        <f t="shared" si="702"/>
        <v>1572</v>
      </c>
      <c r="N1055" s="94">
        <f>1384+305</f>
        <v>1689</v>
      </c>
      <c r="O1055" s="94">
        <f>N1055/M1055*100</f>
        <v>107.44274809160305</v>
      </c>
      <c r="P1055" s="94">
        <f>L1055/E1055</f>
        <v>14.737500000000001</v>
      </c>
      <c r="Q1055" s="94">
        <f>N1055/$C$3*12/P1055</f>
        <v>343.81679389312973</v>
      </c>
      <c r="R1055" s="711"/>
      <c r="S1055" s="711"/>
      <c r="T1055" s="711"/>
      <c r="U1055" s="711"/>
      <c r="V1055" s="1602"/>
      <c r="W1055" s="711"/>
      <c r="X1055" s="711"/>
      <c r="Y1055" s="711"/>
      <c r="Z1055" s="711"/>
      <c r="AA1055" s="711"/>
      <c r="AB1055" s="711"/>
      <c r="AC1055" s="1841"/>
      <c r="AD1055" s="1841"/>
      <c r="AF1055" s="1730"/>
    </row>
    <row r="1056" spans="1:32" s="70" customFormat="1" ht="15" customHeight="1" x14ac:dyDescent="0.25">
      <c r="A1056" s="738">
        <v>1</v>
      </c>
      <c r="B1056" s="1744">
        <v>1</v>
      </c>
      <c r="C1056" s="280" t="s">
        <v>7</v>
      </c>
      <c r="D1056" s="280"/>
      <c r="E1056" s="280"/>
      <c r="F1056" s="2255">
        <f>SUM(F1052:F1055)</f>
        <v>2736</v>
      </c>
      <c r="G1056" s="673">
        <f>SUM(G1052:G1055)</f>
        <v>912</v>
      </c>
      <c r="H1056" s="673">
        <f>SUM(H1052:H1055)</f>
        <v>921</v>
      </c>
      <c r="I1056" s="673">
        <f>H1056/G1056*100</f>
        <v>100.98684210526316</v>
      </c>
      <c r="J1056" s="678">
        <f>IF(F1056=0,0,L1056/F1056)</f>
        <v>10.262426900584796</v>
      </c>
      <c r="K1056" s="117">
        <f>N1056/H1056</f>
        <v>9.9163952225841481</v>
      </c>
      <c r="L1056" s="673">
        <f>SUM(L1052:L1055)</f>
        <v>28078</v>
      </c>
      <c r="M1056" s="673">
        <f>SUM(M1052:M1055)</f>
        <v>9360</v>
      </c>
      <c r="N1056" s="673">
        <f>SUM(N1052:N1055)</f>
        <v>9133</v>
      </c>
      <c r="O1056" s="281">
        <f>N1056/M1056*100</f>
        <v>97.574786324786317</v>
      </c>
      <c r="P1056" s="673">
        <f>SUM(P1052:P1055)</f>
        <v>83.449264705882356</v>
      </c>
      <c r="Q1056" s="281">
        <f>N1056/$C$3*12/P1056</f>
        <v>328.33123331365482</v>
      </c>
      <c r="R1056" s="673">
        <v>81318.641502000028</v>
      </c>
      <c r="S1056" s="673">
        <v>81318.641502000028</v>
      </c>
      <c r="T1056" s="673">
        <v>81318.641502000028</v>
      </c>
      <c r="U1056" s="673">
        <v>81318.641502000028</v>
      </c>
      <c r="V1056" s="1607">
        <f>R1056/12*$C$3+(S1056-R1056)/11*3+(T1056-S1056)/10*2+(U1056-T1056)/9*1</f>
        <v>27106.213834000009</v>
      </c>
      <c r="W1056" s="673">
        <f>AA1056-Z1056-X1056</f>
        <v>27104.51715</v>
      </c>
      <c r="X1056" s="673">
        <v>-79.933519999999987</v>
      </c>
      <c r="Y1056" s="673">
        <f>W1056-V1056</f>
        <v>-1.6966840000095544</v>
      </c>
      <c r="Z1056" s="673">
        <v>-717.18887999999993</v>
      </c>
      <c r="AA1056" s="673">
        <v>26307.394749999999</v>
      </c>
      <c r="AB1056" s="673"/>
      <c r="AC1056" s="1861"/>
      <c r="AD1056" s="1861">
        <f>AC1056/1000</f>
        <v>0</v>
      </c>
      <c r="AE1056" s="1889"/>
      <c r="AF1056" s="1730"/>
    </row>
    <row r="1057" spans="1:32" s="70" customFormat="1" ht="15" customHeight="1" x14ac:dyDescent="0.25">
      <c r="A1057" s="738">
        <v>1</v>
      </c>
      <c r="B1057" s="1744">
        <v>1</v>
      </c>
      <c r="C1057" s="636" t="s">
        <v>14</v>
      </c>
      <c r="D1057" s="636"/>
      <c r="E1057" s="830"/>
      <c r="F1057" s="2255"/>
      <c r="G1057" s="673"/>
      <c r="H1057" s="673"/>
      <c r="I1057" s="673"/>
      <c r="J1057" s="674"/>
      <c r="K1057" s="674"/>
      <c r="L1057" s="673"/>
      <c r="M1057" s="673"/>
      <c r="N1057" s="673"/>
      <c r="O1057" s="673"/>
      <c r="P1057" s="673"/>
      <c r="Q1057" s="673"/>
      <c r="R1057" s="228"/>
      <c r="S1057" s="228"/>
      <c r="T1057" s="228"/>
      <c r="U1057" s="228"/>
      <c r="V1057" s="1634"/>
      <c r="W1057" s="228"/>
      <c r="X1057" s="228"/>
      <c r="Y1057" s="228"/>
      <c r="Z1057" s="228"/>
      <c r="AA1057" s="228"/>
      <c r="AB1057" s="228"/>
      <c r="AC1057" s="1860"/>
      <c r="AD1057" s="1860"/>
      <c r="AF1057" s="1730"/>
    </row>
    <row r="1058" spans="1:32" s="70" customFormat="1" ht="16.5" customHeight="1" x14ac:dyDescent="0.25">
      <c r="A1058" s="738">
        <v>1</v>
      </c>
      <c r="B1058" s="1744">
        <v>1</v>
      </c>
      <c r="C1058" s="507" t="s">
        <v>302</v>
      </c>
      <c r="D1058" s="507"/>
      <c r="E1058" s="520"/>
      <c r="F1058" s="2222"/>
      <c r="G1058" s="116"/>
      <c r="H1058" s="116"/>
      <c r="I1058" s="116"/>
      <c r="J1058" s="363"/>
      <c r="K1058" s="363"/>
      <c r="L1058" s="365"/>
      <c r="M1058" s="365"/>
      <c r="N1058" s="365"/>
      <c r="O1058" s="365"/>
      <c r="P1058" s="365"/>
      <c r="Q1058" s="365"/>
      <c r="R1058" s="440"/>
      <c r="S1058" s="440"/>
      <c r="T1058" s="440"/>
      <c r="U1058" s="440"/>
      <c r="V1058" s="1605"/>
      <c r="W1058" s="440"/>
      <c r="X1058" s="440"/>
      <c r="Y1058" s="440"/>
      <c r="Z1058" s="440"/>
      <c r="AA1058" s="440"/>
      <c r="AB1058" s="440"/>
      <c r="AC1058" s="1836"/>
      <c r="AD1058" s="1836"/>
      <c r="AF1058" s="1730"/>
    </row>
    <row r="1059" spans="1:32" s="70" customFormat="1" ht="38.1" customHeight="1" x14ac:dyDescent="0.25">
      <c r="A1059" s="738">
        <v>1</v>
      </c>
      <c r="B1059" s="1744">
        <v>1</v>
      </c>
      <c r="C1059" s="407" t="s">
        <v>198</v>
      </c>
      <c r="D1059" s="407"/>
      <c r="E1059" s="407"/>
      <c r="F1059" s="711">
        <f>SUM(F1061:F1064)</f>
        <v>9948</v>
      </c>
      <c r="G1059" s="440">
        <f>SUM(G1061:G1064)</f>
        <v>3315</v>
      </c>
      <c r="H1059" s="440">
        <f>SUM(H1061:H1064)+H1060/2.7</f>
        <v>3968.4814814814813</v>
      </c>
      <c r="I1059" s="440">
        <f>H1059/G1059*100</f>
        <v>119.71286520306128</v>
      </c>
      <c r="J1059" s="125"/>
      <c r="K1059" s="125"/>
      <c r="L1059" s="464"/>
      <c r="M1059" s="464"/>
      <c r="N1059" s="464"/>
      <c r="O1059" s="464"/>
      <c r="P1059" s="464"/>
      <c r="Q1059" s="464"/>
      <c r="R1059" s="711"/>
      <c r="S1059" s="711"/>
      <c r="T1059" s="711"/>
      <c r="U1059" s="711"/>
      <c r="V1059" s="1602"/>
      <c r="W1059" s="711"/>
      <c r="X1059" s="711"/>
      <c r="Y1059" s="711"/>
      <c r="Z1059" s="711"/>
      <c r="AA1059" s="711"/>
      <c r="AB1059" s="2498">
        <f t="shared" ref="AB1059" si="703">SUM(AB1061:AB1064)+AB1060/2.7</f>
        <v>1</v>
      </c>
      <c r="AC1059" s="1841">
        <f>AC1060+AC1061+AC1062+AC1063+AC1064</f>
        <v>894.53</v>
      </c>
      <c r="AD1059" s="1841">
        <f>AC1059/1000</f>
        <v>0.89452999999999994</v>
      </c>
      <c r="AF1059" s="1730"/>
    </row>
    <row r="1060" spans="1:32" s="70" customFormat="1" ht="20.25" customHeight="1" x14ac:dyDescent="0.25">
      <c r="A1060" s="738"/>
      <c r="B1060" s="1744"/>
      <c r="C1060" s="407" t="s">
        <v>470</v>
      </c>
      <c r="D1060" s="407"/>
      <c r="E1060" s="407"/>
      <c r="F1060" s="711"/>
      <c r="G1060" s="440"/>
      <c r="H1060" s="440">
        <v>22.9</v>
      </c>
      <c r="I1060" s="440"/>
      <c r="J1060" s="125"/>
      <c r="K1060" s="125"/>
      <c r="L1060" s="464"/>
      <c r="M1060" s="464"/>
      <c r="N1060" s="464"/>
      <c r="O1060" s="464"/>
      <c r="P1060" s="464"/>
      <c r="Q1060" s="464"/>
      <c r="R1060" s="711"/>
      <c r="S1060" s="711"/>
      <c r="T1060" s="711"/>
      <c r="U1060" s="711"/>
      <c r="V1060" s="1602"/>
      <c r="W1060" s="711"/>
      <c r="X1060" s="711"/>
      <c r="Y1060" s="711"/>
      <c r="Z1060" s="711"/>
      <c r="AA1060" s="711"/>
      <c r="AB1060" s="711"/>
      <c r="AC1060" s="1841"/>
      <c r="AD1060" s="1841"/>
      <c r="AF1060" s="1730"/>
    </row>
    <row r="1061" spans="1:32" s="70" customFormat="1" ht="38.1" customHeight="1" x14ac:dyDescent="0.25">
      <c r="A1061" s="738">
        <v>1</v>
      </c>
      <c r="B1061" s="1744">
        <v>1</v>
      </c>
      <c r="C1061" s="407" t="s">
        <v>303</v>
      </c>
      <c r="D1061" s="407"/>
      <c r="E1061" s="407"/>
      <c r="F1061" s="711"/>
      <c r="G1061" s="92">
        <f t="shared" ref="G1061:G1067" si="704">ROUND(F1061/12*$C$3,0)</f>
        <v>0</v>
      </c>
      <c r="H1061" s="440"/>
      <c r="I1061" s="440"/>
      <c r="J1061" s="125"/>
      <c r="K1061" s="125"/>
      <c r="L1061" s="464"/>
      <c r="M1061" s="464"/>
      <c r="N1061" s="464"/>
      <c r="O1061" s="464"/>
      <c r="P1061" s="464"/>
      <c r="Q1061" s="464"/>
      <c r="R1061" s="711"/>
      <c r="S1061" s="711"/>
      <c r="T1061" s="711"/>
      <c r="U1061" s="711"/>
      <c r="V1061" s="1602"/>
      <c r="W1061" s="711"/>
      <c r="X1061" s="711"/>
      <c r="Y1061" s="711"/>
      <c r="Z1061" s="711"/>
      <c r="AA1061" s="711"/>
      <c r="AB1061" s="711"/>
      <c r="AC1061" s="1841"/>
      <c r="AD1061" s="1841"/>
      <c r="AF1061" s="1730"/>
    </row>
    <row r="1062" spans="1:32" s="70" customFormat="1" ht="38.1" customHeight="1" x14ac:dyDescent="0.25">
      <c r="A1062" s="738">
        <v>1</v>
      </c>
      <c r="B1062" s="1744">
        <v>1</v>
      </c>
      <c r="C1062" s="407" t="s">
        <v>304</v>
      </c>
      <c r="D1062" s="407"/>
      <c r="E1062" s="407"/>
      <c r="F1062" s="711">
        <v>214</v>
      </c>
      <c r="G1062" s="92">
        <f t="shared" si="704"/>
        <v>71</v>
      </c>
      <c r="H1062" s="440">
        <v>210</v>
      </c>
      <c r="I1062" s="440">
        <f t="shared" ref="I1062:I1068" si="705">H1062/G1062*100</f>
        <v>295.77464788732397</v>
      </c>
      <c r="J1062" s="125"/>
      <c r="K1062" s="125"/>
      <c r="L1062" s="464"/>
      <c r="M1062" s="464"/>
      <c r="N1062" s="464"/>
      <c r="O1062" s="464"/>
      <c r="P1062" s="464"/>
      <c r="Q1062" s="464"/>
      <c r="R1062" s="711"/>
      <c r="S1062" s="711"/>
      <c r="T1062" s="711"/>
      <c r="U1062" s="711"/>
      <c r="V1062" s="1602"/>
      <c r="W1062" s="711"/>
      <c r="X1062" s="711"/>
      <c r="Y1062" s="711"/>
      <c r="Z1062" s="711"/>
      <c r="AA1062" s="711"/>
      <c r="AB1062" s="711"/>
      <c r="AC1062" s="1841"/>
      <c r="AD1062" s="1841"/>
      <c r="AF1062" s="1730"/>
    </row>
    <row r="1063" spans="1:32" s="70" customFormat="1" ht="38.1" customHeight="1" x14ac:dyDescent="0.25">
      <c r="A1063" s="738">
        <v>1</v>
      </c>
      <c r="B1063" s="1744">
        <v>1</v>
      </c>
      <c r="C1063" s="407" t="s">
        <v>305</v>
      </c>
      <c r="D1063" s="407"/>
      <c r="E1063" s="407"/>
      <c r="F1063" s="711">
        <v>100</v>
      </c>
      <c r="G1063" s="92">
        <f t="shared" si="704"/>
        <v>33</v>
      </c>
      <c r="H1063" s="440">
        <v>0</v>
      </c>
      <c r="I1063" s="440">
        <f t="shared" si="705"/>
        <v>0</v>
      </c>
      <c r="J1063" s="125"/>
      <c r="K1063" s="125"/>
      <c r="L1063" s="464"/>
      <c r="M1063" s="464"/>
      <c r="N1063" s="464"/>
      <c r="O1063" s="464"/>
      <c r="P1063" s="464"/>
      <c r="Q1063" s="464"/>
      <c r="R1063" s="711"/>
      <c r="S1063" s="711"/>
      <c r="T1063" s="711"/>
      <c r="U1063" s="711"/>
      <c r="V1063" s="1602"/>
      <c r="W1063" s="711"/>
      <c r="X1063" s="711"/>
      <c r="Y1063" s="711"/>
      <c r="Z1063" s="711"/>
      <c r="AA1063" s="711"/>
      <c r="AB1063" s="711"/>
      <c r="AC1063" s="1841"/>
      <c r="AD1063" s="1841"/>
      <c r="AF1063" s="1730"/>
    </row>
    <row r="1064" spans="1:32" s="70" customFormat="1" ht="38.1" customHeight="1" x14ac:dyDescent="0.25">
      <c r="A1064" s="738">
        <v>1</v>
      </c>
      <c r="B1064" s="1744">
        <v>1</v>
      </c>
      <c r="C1064" s="407" t="s">
        <v>306</v>
      </c>
      <c r="D1064" s="407"/>
      <c r="E1064" s="407"/>
      <c r="F1064" s="711">
        <v>9634</v>
      </c>
      <c r="G1064" s="92">
        <f t="shared" si="704"/>
        <v>3211</v>
      </c>
      <c r="H1064" s="440">
        <v>3750</v>
      </c>
      <c r="I1064" s="440">
        <f t="shared" si="705"/>
        <v>116.78604796013703</v>
      </c>
      <c r="J1064" s="125"/>
      <c r="K1064" s="125"/>
      <c r="L1064" s="464"/>
      <c r="M1064" s="464"/>
      <c r="N1064" s="464"/>
      <c r="O1064" s="464"/>
      <c r="P1064" s="464"/>
      <c r="Q1064" s="464"/>
      <c r="R1064" s="711"/>
      <c r="S1064" s="711"/>
      <c r="T1064" s="711"/>
      <c r="U1064" s="711"/>
      <c r="V1064" s="1602"/>
      <c r="W1064" s="711"/>
      <c r="X1064" s="711"/>
      <c r="Y1064" s="711"/>
      <c r="Z1064" s="711"/>
      <c r="AA1064" s="711"/>
      <c r="AB1064" s="711">
        <v>1</v>
      </c>
      <c r="AC1064" s="1841">
        <v>894.53</v>
      </c>
      <c r="AD1064" s="1841">
        <f t="shared" ref="AD1064:AD1066" si="706">AC1064/1000</f>
        <v>0.89452999999999994</v>
      </c>
      <c r="AF1064" s="1730"/>
    </row>
    <row r="1065" spans="1:32" s="70" customFormat="1" ht="38.1" customHeight="1" x14ac:dyDescent="0.25">
      <c r="A1065" s="738">
        <v>1</v>
      </c>
      <c r="B1065" s="1744">
        <v>1</v>
      </c>
      <c r="C1065" s="407" t="s">
        <v>157</v>
      </c>
      <c r="D1065" s="407"/>
      <c r="E1065" s="407"/>
      <c r="F1065" s="711">
        <f>F1066+F1067/8.5</f>
        <v>50956.294117647056</v>
      </c>
      <c r="G1065" s="92">
        <f t="shared" ref="G1065:H1065" si="707">G1066+G1067/8.5</f>
        <v>16985.058823529413</v>
      </c>
      <c r="H1065" s="92">
        <f t="shared" si="707"/>
        <v>17132.998823529411</v>
      </c>
      <c r="I1065" s="440">
        <f t="shared" si="705"/>
        <v>100.87100081040083</v>
      </c>
      <c r="J1065" s="125"/>
      <c r="K1065" s="125"/>
      <c r="L1065" s="464"/>
      <c r="M1065" s="464"/>
      <c r="N1065" s="464"/>
      <c r="O1065" s="464"/>
      <c r="P1065" s="464"/>
      <c r="Q1065" s="464"/>
      <c r="R1065" s="711"/>
      <c r="S1065" s="711"/>
      <c r="T1065" s="711"/>
      <c r="U1065" s="711"/>
      <c r="V1065" s="1602"/>
      <c r="W1065" s="711"/>
      <c r="X1065" s="711"/>
      <c r="Y1065" s="711"/>
      <c r="Z1065" s="711"/>
      <c r="AA1065" s="711"/>
      <c r="AB1065" s="92">
        <f t="shared" ref="AB1065" si="708">AB1066+AB1067/8.5</f>
        <v>228</v>
      </c>
      <c r="AC1065" s="1841">
        <f>AC1066+AC1067</f>
        <v>687395.79</v>
      </c>
      <c r="AD1065" s="1841">
        <f t="shared" si="706"/>
        <v>687.39579000000003</v>
      </c>
      <c r="AF1065" s="1730"/>
    </row>
    <row r="1066" spans="1:32" s="70" customFormat="1" ht="38.1" customHeight="1" x14ac:dyDescent="0.25">
      <c r="A1066" s="738"/>
      <c r="B1066" s="1744"/>
      <c r="C1066" s="407" t="s">
        <v>450</v>
      </c>
      <c r="D1066" s="407"/>
      <c r="E1066" s="407"/>
      <c r="F1066" s="711">
        <v>45121</v>
      </c>
      <c r="G1066" s="92">
        <f t="shared" si="704"/>
        <v>15040</v>
      </c>
      <c r="H1066" s="92">
        <v>15507</v>
      </c>
      <c r="I1066" s="440">
        <f t="shared" si="705"/>
        <v>103.10505319148938</v>
      </c>
      <c r="J1066" s="125"/>
      <c r="K1066" s="125"/>
      <c r="L1066" s="464"/>
      <c r="M1066" s="464"/>
      <c r="N1066" s="464"/>
      <c r="O1066" s="464"/>
      <c r="P1066" s="464"/>
      <c r="Q1066" s="464"/>
      <c r="R1066" s="711"/>
      <c r="S1066" s="711"/>
      <c r="T1066" s="711"/>
      <c r="U1066" s="711"/>
      <c r="V1066" s="1602"/>
      <c r="W1066" s="711"/>
      <c r="X1066" s="711"/>
      <c r="Y1066" s="711"/>
      <c r="Z1066" s="711"/>
      <c r="AA1066" s="711"/>
      <c r="AB1066" s="711">
        <v>228</v>
      </c>
      <c r="AC1066" s="1841">
        <v>687395.79</v>
      </c>
      <c r="AD1066" s="1841">
        <f t="shared" si="706"/>
        <v>687.39579000000003</v>
      </c>
      <c r="AF1066" s="1730"/>
    </row>
    <row r="1067" spans="1:32" s="70" customFormat="1" ht="38.1" customHeight="1" x14ac:dyDescent="0.25">
      <c r="A1067" s="738">
        <v>1</v>
      </c>
      <c r="B1067" s="1744">
        <v>1</v>
      </c>
      <c r="C1067" s="407" t="s">
        <v>454</v>
      </c>
      <c r="D1067" s="407"/>
      <c r="E1067" s="407"/>
      <c r="F1067" s="711">
        <v>49600</v>
      </c>
      <c r="G1067" s="92">
        <f t="shared" si="704"/>
        <v>16533</v>
      </c>
      <c r="H1067" s="92">
        <v>13820.990000000002</v>
      </c>
      <c r="I1067" s="440">
        <f t="shared" si="705"/>
        <v>83.596382991592577</v>
      </c>
      <c r="J1067" s="125"/>
      <c r="K1067" s="125"/>
      <c r="L1067" s="464"/>
      <c r="M1067" s="464"/>
      <c r="N1067" s="464"/>
      <c r="O1067" s="464"/>
      <c r="P1067" s="464"/>
      <c r="Q1067" s="464"/>
      <c r="R1067" s="711"/>
      <c r="S1067" s="711"/>
      <c r="T1067" s="711"/>
      <c r="U1067" s="711"/>
      <c r="V1067" s="1602"/>
      <c r="W1067" s="711"/>
      <c r="X1067" s="711"/>
      <c r="Y1067" s="711"/>
      <c r="Z1067" s="711"/>
      <c r="AA1067" s="711"/>
      <c r="AB1067" s="711"/>
      <c r="AC1067" s="1841"/>
      <c r="AD1067" s="1841"/>
      <c r="AF1067" s="1730"/>
    </row>
    <row r="1068" spans="1:32" s="70" customFormat="1" ht="38.1" customHeight="1" x14ac:dyDescent="0.25">
      <c r="A1068" s="738">
        <v>1</v>
      </c>
      <c r="B1068" s="1744">
        <v>1</v>
      </c>
      <c r="C1068" s="213" t="s">
        <v>168</v>
      </c>
      <c r="D1068" s="213"/>
      <c r="E1068" s="508"/>
      <c r="F1068" s="712">
        <f>F1059+F1066*3.2+F1067/3.9</f>
        <v>167053.14871794873</v>
      </c>
      <c r="G1068" s="388">
        <f t="shared" ref="G1068:H1068" si="709">G1059+G1066*3.2+G1067/3.9</f>
        <v>55682.230769230766</v>
      </c>
      <c r="H1068" s="388">
        <f t="shared" si="709"/>
        <v>57134.725071225075</v>
      </c>
      <c r="I1068" s="388">
        <f t="shared" si="705"/>
        <v>102.60854186681927</v>
      </c>
      <c r="J1068" s="125"/>
      <c r="K1068" s="125"/>
      <c r="L1068" s="464"/>
      <c r="M1068" s="464"/>
      <c r="N1068" s="464"/>
      <c r="O1068" s="464"/>
      <c r="P1068" s="464"/>
      <c r="Q1068" s="464"/>
      <c r="R1068" s="644">
        <v>137542.2555</v>
      </c>
      <c r="S1068" s="644">
        <v>137542.2555</v>
      </c>
      <c r="T1068" s="644">
        <v>137542.2555</v>
      </c>
      <c r="U1068" s="644">
        <v>137542.2555</v>
      </c>
      <c r="V1068" s="1741">
        <f>R1068/12*$C$3+(S1068-R1068)/11*3+(T1068-S1068)/10*2+(U1068-T1068)/9*1</f>
        <v>45847.4185</v>
      </c>
      <c r="W1068" s="644">
        <f>AA1068-Z1068</f>
        <v>45537.948459999992</v>
      </c>
      <c r="X1068" s="644"/>
      <c r="Y1068" s="644">
        <f>W1068-V1068</f>
        <v>-309.47004000000743</v>
      </c>
      <c r="Z1068" s="644">
        <v>-465.25256999999971</v>
      </c>
      <c r="AA1068" s="644">
        <v>45072.695889999995</v>
      </c>
      <c r="AB1068" s="388">
        <f t="shared" ref="AB1068" si="710">AB1059+AB1066*3.2+AB1067/3.9</f>
        <v>730.6</v>
      </c>
      <c r="AC1068" s="1845">
        <f>AC1065+AC1059</f>
        <v>688290.32000000007</v>
      </c>
      <c r="AD1068" s="1841">
        <f>AC1068/1000</f>
        <v>688.29032000000007</v>
      </c>
      <c r="AF1068" s="1730"/>
    </row>
    <row r="1069" spans="1:32" s="70" customFormat="1" ht="38.1" customHeight="1" x14ac:dyDescent="0.25">
      <c r="A1069" s="738">
        <v>1</v>
      </c>
      <c r="B1069" s="1744">
        <v>1</v>
      </c>
      <c r="C1069" s="507" t="s">
        <v>307</v>
      </c>
      <c r="D1069" s="507"/>
      <c r="E1069" s="407"/>
      <c r="F1069" s="711"/>
      <c r="G1069" s="440"/>
      <c r="H1069" s="440"/>
      <c r="I1069" s="388"/>
      <c r="J1069" s="125"/>
      <c r="K1069" s="125"/>
      <c r="L1069" s="464"/>
      <c r="M1069" s="464"/>
      <c r="N1069" s="464"/>
      <c r="O1069" s="464"/>
      <c r="P1069" s="464"/>
      <c r="Q1069" s="464"/>
      <c r="R1069" s="711"/>
      <c r="S1069" s="711"/>
      <c r="T1069" s="711"/>
      <c r="U1069" s="711"/>
      <c r="V1069" s="1602"/>
      <c r="W1069" s="711"/>
      <c r="X1069" s="711"/>
      <c r="Y1069" s="711"/>
      <c r="Z1069" s="711"/>
      <c r="AA1069" s="711"/>
      <c r="AB1069" s="711"/>
      <c r="AC1069" s="1841"/>
      <c r="AD1069" s="1841"/>
      <c r="AF1069" s="1730"/>
    </row>
    <row r="1070" spans="1:32" s="70" customFormat="1" ht="38.1" customHeight="1" x14ac:dyDescent="0.25">
      <c r="A1070" s="738">
        <v>1</v>
      </c>
      <c r="B1070" s="1744">
        <v>1</v>
      </c>
      <c r="C1070" s="407" t="s">
        <v>198</v>
      </c>
      <c r="D1070" s="407"/>
      <c r="E1070" s="407"/>
      <c r="F1070" s="711">
        <f>SUM(F1072,F1077)</f>
        <v>32064</v>
      </c>
      <c r="G1070" s="440">
        <f>SUM(G1072,G1077)</f>
        <v>10689</v>
      </c>
      <c r="H1070" s="440">
        <f>SUM(H1072,H1077)</f>
        <v>11893</v>
      </c>
      <c r="I1070" s="388">
        <f>H1070/G1070*100</f>
        <v>111.26391617550753</v>
      </c>
      <c r="J1070" s="125"/>
      <c r="K1070" s="125"/>
      <c r="L1070" s="464"/>
      <c r="M1070" s="464"/>
      <c r="N1070" s="464"/>
      <c r="O1070" s="464"/>
      <c r="P1070" s="464"/>
      <c r="Q1070" s="464"/>
      <c r="R1070" s="711"/>
      <c r="S1070" s="711"/>
      <c r="T1070" s="711"/>
      <c r="U1070" s="711"/>
      <c r="V1070" s="1602"/>
      <c r="W1070" s="711"/>
      <c r="X1070" s="711"/>
      <c r="Y1070" s="711"/>
      <c r="Z1070" s="711"/>
      <c r="AA1070" s="711"/>
      <c r="AB1070" s="711">
        <f>AB1071+AB1072+AB1077</f>
        <v>0</v>
      </c>
      <c r="AC1070" s="711">
        <f t="shared" ref="AC1070:AD1070" si="711">AC1071+AC1072+AC1077</f>
        <v>0</v>
      </c>
      <c r="AD1070" s="711">
        <f t="shared" si="711"/>
        <v>0</v>
      </c>
      <c r="AF1070" s="1730"/>
    </row>
    <row r="1071" spans="1:32" s="70" customFormat="1" ht="19.5" customHeight="1" x14ac:dyDescent="0.25">
      <c r="A1071" s="738">
        <v>1</v>
      </c>
      <c r="B1071" s="1744">
        <v>1</v>
      </c>
      <c r="C1071" s="407" t="s">
        <v>303</v>
      </c>
      <c r="D1071" s="407"/>
      <c r="E1071" s="407"/>
      <c r="F1071" s="711"/>
      <c r="G1071" s="92">
        <f>ROUND(F1071/12*$C$3,0)</f>
        <v>0</v>
      </c>
      <c r="H1071" s="440"/>
      <c r="I1071" s="388"/>
      <c r="J1071" s="125"/>
      <c r="K1071" s="125"/>
      <c r="L1071" s="464"/>
      <c r="M1071" s="464"/>
      <c r="N1071" s="464"/>
      <c r="O1071" s="464"/>
      <c r="P1071" s="464"/>
      <c r="Q1071" s="464"/>
      <c r="R1071" s="711"/>
      <c r="S1071" s="711"/>
      <c r="T1071" s="711"/>
      <c r="U1071" s="711"/>
      <c r="V1071" s="1602"/>
      <c r="W1071" s="711"/>
      <c r="X1071" s="711"/>
      <c r="Y1071" s="711"/>
      <c r="Z1071" s="711"/>
      <c r="AA1071" s="711"/>
      <c r="AB1071" s="711"/>
      <c r="AC1071" s="1841"/>
      <c r="AD1071" s="1841"/>
      <c r="AF1071" s="1730"/>
    </row>
    <row r="1072" spans="1:32" s="70" customFormat="1" ht="49.5" customHeight="1" x14ac:dyDescent="0.25">
      <c r="A1072" s="738">
        <v>1</v>
      </c>
      <c r="B1072" s="1744">
        <v>1</v>
      </c>
      <c r="C1072" s="407" t="s">
        <v>308</v>
      </c>
      <c r="D1072" s="407"/>
      <c r="E1072" s="407"/>
      <c r="F1072" s="711">
        <f>SUM(F1073:F1076)</f>
        <v>7053</v>
      </c>
      <c r="G1072" s="440">
        <f>SUM(G1073:G1076)</f>
        <v>2352</v>
      </c>
      <c r="H1072" s="440">
        <f>SUM(H1073:H1076)</f>
        <v>4120</v>
      </c>
      <c r="I1072" s="388">
        <f t="shared" ref="I1072:I1080" si="712">H1072/G1072*100</f>
        <v>175.1700680272109</v>
      </c>
      <c r="J1072" s="125"/>
      <c r="K1072" s="125"/>
      <c r="L1072" s="464"/>
      <c r="M1072" s="464"/>
      <c r="N1072" s="464"/>
      <c r="O1072" s="464"/>
      <c r="P1072" s="464"/>
      <c r="Q1072" s="464"/>
      <c r="R1072" s="711"/>
      <c r="S1072" s="711"/>
      <c r="T1072" s="711"/>
      <c r="U1072" s="711"/>
      <c r="V1072" s="1602"/>
      <c r="W1072" s="711"/>
      <c r="X1072" s="711"/>
      <c r="Y1072" s="711"/>
      <c r="Z1072" s="711"/>
      <c r="AA1072" s="711"/>
      <c r="AB1072" s="711">
        <f>AB1073+AB1074</f>
        <v>0</v>
      </c>
      <c r="AC1072" s="711">
        <f t="shared" ref="AC1072:AD1072" si="713">AC1073+AC1074</f>
        <v>0</v>
      </c>
      <c r="AD1072" s="711">
        <f t="shared" si="713"/>
        <v>0</v>
      </c>
      <c r="AF1072" s="1730"/>
    </row>
    <row r="1073" spans="1:32" s="70" customFormat="1" ht="38.1" customHeight="1" x14ac:dyDescent="0.25">
      <c r="A1073" s="738">
        <v>1</v>
      </c>
      <c r="B1073" s="1744">
        <v>1</v>
      </c>
      <c r="C1073" s="407" t="s">
        <v>309</v>
      </c>
      <c r="D1073" s="407"/>
      <c r="E1073" s="407"/>
      <c r="F1073" s="711">
        <v>3917</v>
      </c>
      <c r="G1073" s="92">
        <f>ROUND(F1073/12*$C$3,0)</f>
        <v>1306</v>
      </c>
      <c r="H1073" s="440">
        <v>1805</v>
      </c>
      <c r="I1073" s="388">
        <f t="shared" si="712"/>
        <v>138.20826952526798</v>
      </c>
      <c r="J1073" s="125"/>
      <c r="K1073" s="125"/>
      <c r="L1073" s="464"/>
      <c r="M1073" s="464"/>
      <c r="N1073" s="464"/>
      <c r="O1073" s="464"/>
      <c r="P1073" s="464"/>
      <c r="Q1073" s="464"/>
      <c r="R1073" s="711"/>
      <c r="S1073" s="711"/>
      <c r="T1073" s="711"/>
      <c r="U1073" s="711"/>
      <c r="V1073" s="1602"/>
      <c r="W1073" s="711"/>
      <c r="X1073" s="711"/>
      <c r="Y1073" s="711"/>
      <c r="Z1073" s="711"/>
      <c r="AA1073" s="711"/>
      <c r="AB1073" s="711"/>
      <c r="AC1073" s="1841"/>
      <c r="AD1073" s="1841">
        <f t="shared" ref="AD1073:AD1074" si="714">AC1073/1000</f>
        <v>0</v>
      </c>
      <c r="AF1073" s="1730"/>
    </row>
    <row r="1074" spans="1:32" s="70" customFormat="1" ht="38.1" customHeight="1" x14ac:dyDescent="0.25">
      <c r="A1074" s="738">
        <v>1</v>
      </c>
      <c r="B1074" s="1744">
        <v>1</v>
      </c>
      <c r="C1074" s="407" t="s">
        <v>310</v>
      </c>
      <c r="D1074" s="407"/>
      <c r="E1074" s="407"/>
      <c r="F1074" s="711">
        <v>1175</v>
      </c>
      <c r="G1074" s="92">
        <f>ROUND(F1074/12*$C$3,0)</f>
        <v>392</v>
      </c>
      <c r="H1074" s="440">
        <v>228</v>
      </c>
      <c r="I1074" s="388">
        <f t="shared" si="712"/>
        <v>58.163265306122447</v>
      </c>
      <c r="J1074" s="125"/>
      <c r="K1074" s="125"/>
      <c r="L1074" s="464"/>
      <c r="M1074" s="464"/>
      <c r="N1074" s="464"/>
      <c r="O1074" s="464"/>
      <c r="P1074" s="464"/>
      <c r="Q1074" s="464"/>
      <c r="R1074" s="711"/>
      <c r="S1074" s="711"/>
      <c r="T1074" s="711"/>
      <c r="U1074" s="711"/>
      <c r="V1074" s="1602"/>
      <c r="W1074" s="711"/>
      <c r="X1074" s="711"/>
      <c r="Y1074" s="711"/>
      <c r="Z1074" s="711"/>
      <c r="AA1074" s="711"/>
      <c r="AB1074" s="711"/>
      <c r="AC1074" s="1841"/>
      <c r="AD1074" s="1841">
        <f t="shared" si="714"/>
        <v>0</v>
      </c>
      <c r="AF1074" s="1730"/>
    </row>
    <row r="1075" spans="1:32" s="70" customFormat="1" ht="59.25" customHeight="1" x14ac:dyDescent="0.25">
      <c r="A1075" s="738">
        <v>1</v>
      </c>
      <c r="B1075" s="1744">
        <v>1</v>
      </c>
      <c r="C1075" s="407" t="s">
        <v>354</v>
      </c>
      <c r="D1075" s="407"/>
      <c r="E1075" s="407"/>
      <c r="F1075" s="711">
        <v>510</v>
      </c>
      <c r="G1075" s="92">
        <f>ROUND(F1075/12*$C$3,0)</f>
        <v>170</v>
      </c>
      <c r="H1075" s="440">
        <v>502</v>
      </c>
      <c r="I1075" s="388">
        <f t="shared" si="712"/>
        <v>295.29411764705884</v>
      </c>
      <c r="J1075" s="125"/>
      <c r="K1075" s="125"/>
      <c r="L1075" s="464"/>
      <c r="M1075" s="464"/>
      <c r="N1075" s="464"/>
      <c r="O1075" s="464"/>
      <c r="P1075" s="464"/>
      <c r="Q1075" s="464"/>
      <c r="R1075" s="711"/>
      <c r="S1075" s="711"/>
      <c r="T1075" s="711"/>
      <c r="U1075" s="711"/>
      <c r="V1075" s="1602"/>
      <c r="W1075" s="711"/>
      <c r="X1075" s="711"/>
      <c r="Y1075" s="711"/>
      <c r="Z1075" s="711"/>
      <c r="AA1075" s="711"/>
      <c r="AB1075" s="711"/>
      <c r="AC1075" s="1841"/>
      <c r="AD1075" s="1841"/>
      <c r="AF1075" s="1730"/>
    </row>
    <row r="1076" spans="1:32" s="70" customFormat="1" ht="54" customHeight="1" x14ac:dyDescent="0.25">
      <c r="A1076" s="738">
        <v>1</v>
      </c>
      <c r="B1076" s="1744">
        <v>1</v>
      </c>
      <c r="C1076" s="407" t="s">
        <v>355</v>
      </c>
      <c r="D1076" s="407"/>
      <c r="E1076" s="407"/>
      <c r="F1076" s="711">
        <v>1451</v>
      </c>
      <c r="G1076" s="92">
        <f>ROUND(F1076/12*$C$3,0)</f>
        <v>484</v>
      </c>
      <c r="H1076" s="440">
        <v>1585</v>
      </c>
      <c r="I1076" s="388">
        <f t="shared" si="712"/>
        <v>327.47933884297521</v>
      </c>
      <c r="J1076" s="125"/>
      <c r="K1076" s="125"/>
      <c r="L1076" s="464"/>
      <c r="M1076" s="464"/>
      <c r="N1076" s="464"/>
      <c r="O1076" s="464"/>
      <c r="P1076" s="464"/>
      <c r="Q1076" s="464"/>
      <c r="R1076" s="711"/>
      <c r="S1076" s="711"/>
      <c r="T1076" s="711"/>
      <c r="U1076" s="711"/>
      <c r="V1076" s="1602"/>
      <c r="W1076" s="711"/>
      <c r="X1076" s="711"/>
      <c r="Y1076" s="711"/>
      <c r="Z1076" s="711"/>
      <c r="AA1076" s="711"/>
      <c r="AB1076" s="711"/>
      <c r="AC1076" s="1841"/>
      <c r="AD1076" s="1841"/>
      <c r="AF1076" s="1730"/>
    </row>
    <row r="1077" spans="1:32" s="70" customFormat="1" ht="50.25" customHeight="1" x14ac:dyDescent="0.25">
      <c r="A1077" s="738">
        <v>1</v>
      </c>
      <c r="B1077" s="1744">
        <v>1</v>
      </c>
      <c r="C1077" s="407" t="s">
        <v>311</v>
      </c>
      <c r="D1077" s="407"/>
      <c r="E1077" s="407"/>
      <c r="F1077" s="711">
        <f>SUM(F1078:F1080)</f>
        <v>25011</v>
      </c>
      <c r="G1077" s="440">
        <f>SUM(G1078:G1080)</f>
        <v>8337</v>
      </c>
      <c r="H1077" s="440">
        <f>SUM(H1078:H1080)</f>
        <v>7773</v>
      </c>
      <c r="I1077" s="388">
        <f t="shared" si="712"/>
        <v>93.234976610291483</v>
      </c>
      <c r="J1077" s="125"/>
      <c r="K1077" s="125"/>
      <c r="L1077" s="464"/>
      <c r="M1077" s="464"/>
      <c r="N1077" s="464"/>
      <c r="O1077" s="464"/>
      <c r="P1077" s="464"/>
      <c r="Q1077" s="464"/>
      <c r="R1077" s="711"/>
      <c r="S1077" s="711"/>
      <c r="T1077" s="711"/>
      <c r="U1077" s="711"/>
      <c r="V1077" s="1602"/>
      <c r="W1077" s="711"/>
      <c r="X1077" s="711"/>
      <c r="Y1077" s="711"/>
      <c r="Z1077" s="711"/>
      <c r="AA1077" s="711"/>
      <c r="AB1077" s="711">
        <f>AB1078+AB1079*4.7647+AB1080*1.4375</f>
        <v>0</v>
      </c>
      <c r="AC1077" s="1841">
        <f>AC1078+AC1079+AC1080</f>
        <v>0</v>
      </c>
      <c r="AD1077" s="1841">
        <f>AD1078+AD1079+AD1080</f>
        <v>0</v>
      </c>
      <c r="AF1077" s="1730"/>
    </row>
    <row r="1078" spans="1:32" s="70" customFormat="1" ht="38.1" customHeight="1" x14ac:dyDescent="0.25">
      <c r="A1078" s="738">
        <v>1</v>
      </c>
      <c r="B1078" s="1744">
        <v>1</v>
      </c>
      <c r="C1078" s="407" t="s">
        <v>312</v>
      </c>
      <c r="D1078" s="407"/>
      <c r="E1078" s="407"/>
      <c r="F1078" s="711">
        <v>2900</v>
      </c>
      <c r="G1078" s="92">
        <f t="shared" ref="G1078:G1083" si="715">ROUND(F1078/12*$C$3,0)</f>
        <v>967</v>
      </c>
      <c r="H1078" s="440">
        <v>911</v>
      </c>
      <c r="I1078" s="388">
        <f t="shared" si="712"/>
        <v>94.208893485005177</v>
      </c>
      <c r="J1078" s="125"/>
      <c r="K1078" s="125"/>
      <c r="L1078" s="464"/>
      <c r="M1078" s="464"/>
      <c r="N1078" s="464"/>
      <c r="O1078" s="464"/>
      <c r="P1078" s="464"/>
      <c r="Q1078" s="464"/>
      <c r="R1078" s="711"/>
      <c r="S1078" s="711"/>
      <c r="T1078" s="711"/>
      <c r="U1078" s="711"/>
      <c r="V1078" s="1602"/>
      <c r="W1078" s="711"/>
      <c r="X1078" s="711"/>
      <c r="Y1078" s="711"/>
      <c r="Z1078" s="711"/>
      <c r="AA1078" s="711"/>
      <c r="AB1078" s="711"/>
      <c r="AC1078" s="1841"/>
      <c r="AD1078" s="1841">
        <f t="shared" ref="AD1078:AD1080" si="716">AC1078/1000</f>
        <v>0</v>
      </c>
      <c r="AF1078" s="1730"/>
    </row>
    <row r="1079" spans="1:32" s="70" customFormat="1" ht="66" customHeight="1" x14ac:dyDescent="0.25">
      <c r="A1079" s="738">
        <v>1</v>
      </c>
      <c r="B1079" s="1744">
        <v>1</v>
      </c>
      <c r="C1079" s="407" t="s">
        <v>373</v>
      </c>
      <c r="D1079" s="407"/>
      <c r="E1079" s="407"/>
      <c r="F1079" s="711">
        <v>20311</v>
      </c>
      <c r="G1079" s="92">
        <f t="shared" si="715"/>
        <v>6770</v>
      </c>
      <c r="H1079" s="440">
        <v>6628</v>
      </c>
      <c r="I1079" s="388">
        <f t="shared" si="712"/>
        <v>97.902511078286551</v>
      </c>
      <c r="J1079" s="125"/>
      <c r="K1079" s="125"/>
      <c r="L1079" s="464"/>
      <c r="M1079" s="464"/>
      <c r="N1079" s="464"/>
      <c r="O1079" s="464"/>
      <c r="P1079" s="464"/>
      <c r="Q1079" s="464"/>
      <c r="R1079" s="711"/>
      <c r="S1079" s="711"/>
      <c r="T1079" s="711"/>
      <c r="U1079" s="711"/>
      <c r="V1079" s="1602"/>
      <c r="W1079" s="711"/>
      <c r="X1079" s="711"/>
      <c r="Y1079" s="711"/>
      <c r="Z1079" s="711"/>
      <c r="AA1079" s="711"/>
      <c r="AB1079" s="711"/>
      <c r="AC1079" s="1841"/>
      <c r="AD1079" s="1841">
        <f t="shared" si="716"/>
        <v>0</v>
      </c>
      <c r="AF1079" s="1730"/>
    </row>
    <row r="1080" spans="1:32" s="70" customFormat="1" ht="50.25" customHeight="1" x14ac:dyDescent="0.25">
      <c r="A1080" s="738">
        <v>1</v>
      </c>
      <c r="B1080" s="1744">
        <v>1</v>
      </c>
      <c r="C1080" s="407" t="s">
        <v>322</v>
      </c>
      <c r="D1080" s="407"/>
      <c r="E1080" s="407"/>
      <c r="F1080" s="711">
        <v>1800</v>
      </c>
      <c r="G1080" s="92">
        <f t="shared" si="715"/>
        <v>600</v>
      </c>
      <c r="H1080" s="440">
        <v>234</v>
      </c>
      <c r="I1080" s="388">
        <f t="shared" si="712"/>
        <v>39</v>
      </c>
      <c r="J1080" s="125"/>
      <c r="K1080" s="125"/>
      <c r="L1080" s="464"/>
      <c r="M1080" s="464"/>
      <c r="N1080" s="464"/>
      <c r="O1080" s="464"/>
      <c r="P1080" s="464"/>
      <c r="Q1080" s="464"/>
      <c r="R1080" s="711"/>
      <c r="S1080" s="711"/>
      <c r="T1080" s="711"/>
      <c r="U1080" s="711"/>
      <c r="V1080" s="1602"/>
      <c r="W1080" s="711"/>
      <c r="X1080" s="711"/>
      <c r="Y1080" s="711"/>
      <c r="Z1080" s="711"/>
      <c r="AA1080" s="711"/>
      <c r="AB1080" s="711"/>
      <c r="AC1080" s="1841"/>
      <c r="AD1080" s="1841">
        <f t="shared" si="716"/>
        <v>0</v>
      </c>
      <c r="AF1080" s="1730"/>
    </row>
    <row r="1081" spans="1:32" s="70" customFormat="1" ht="15.75" customHeight="1" x14ac:dyDescent="0.25">
      <c r="A1081" s="738">
        <v>1</v>
      </c>
      <c r="B1081" s="1744">
        <v>1</v>
      </c>
      <c r="C1081" s="407" t="s">
        <v>157</v>
      </c>
      <c r="D1081" s="407"/>
      <c r="E1081" s="407"/>
      <c r="F1081" s="711"/>
      <c r="G1081" s="92">
        <f t="shared" si="715"/>
        <v>0</v>
      </c>
      <c r="H1081" s="440"/>
      <c r="I1081" s="388"/>
      <c r="J1081" s="125"/>
      <c r="K1081" s="125"/>
      <c r="L1081" s="464"/>
      <c r="M1081" s="464"/>
      <c r="N1081" s="464"/>
      <c r="O1081" s="464"/>
      <c r="P1081" s="464"/>
      <c r="Q1081" s="464"/>
      <c r="R1081" s="711"/>
      <c r="S1081" s="711"/>
      <c r="T1081" s="711"/>
      <c r="U1081" s="711"/>
      <c r="V1081" s="1602"/>
      <c r="W1081" s="711"/>
      <c r="X1081" s="711"/>
      <c r="Y1081" s="711"/>
      <c r="Z1081" s="711"/>
      <c r="AA1081" s="711"/>
      <c r="AB1081" s="711"/>
      <c r="AC1081" s="1841"/>
      <c r="AD1081" s="1841"/>
      <c r="AF1081" s="1730"/>
    </row>
    <row r="1082" spans="1:32" s="70" customFormat="1" ht="38.1" customHeight="1" x14ac:dyDescent="0.25">
      <c r="A1082" s="738">
        <v>1</v>
      </c>
      <c r="B1082" s="1744">
        <v>1</v>
      </c>
      <c r="C1082" s="407" t="s">
        <v>158</v>
      </c>
      <c r="D1082" s="407"/>
      <c r="E1082" s="407"/>
      <c r="F1082" s="711">
        <v>12000</v>
      </c>
      <c r="G1082" s="92">
        <f t="shared" si="715"/>
        <v>4000</v>
      </c>
      <c r="H1082" s="92">
        <v>4317</v>
      </c>
      <c r="I1082" s="388">
        <f>H1082/G1082*100</f>
        <v>107.92500000000001</v>
      </c>
      <c r="J1082" s="125"/>
      <c r="K1082" s="125"/>
      <c r="L1082" s="464"/>
      <c r="M1082" s="464"/>
      <c r="N1082" s="464"/>
      <c r="O1082" s="464"/>
      <c r="P1082" s="464"/>
      <c r="Q1082" s="464"/>
      <c r="R1082" s="711"/>
      <c r="S1082" s="711"/>
      <c r="T1082" s="711"/>
      <c r="U1082" s="711"/>
      <c r="V1082" s="1602"/>
      <c r="W1082" s="711"/>
      <c r="X1082" s="711"/>
      <c r="Y1082" s="711"/>
      <c r="Z1082" s="711"/>
      <c r="AA1082" s="711"/>
      <c r="AB1082" s="711">
        <v>16</v>
      </c>
      <c r="AC1082" s="1841">
        <v>12945.44</v>
      </c>
      <c r="AD1082" s="1841">
        <f>AC1082/1000</f>
        <v>12.945440000000001</v>
      </c>
      <c r="AF1082" s="1730"/>
    </row>
    <row r="1083" spans="1:32" s="70" customFormat="1" ht="38.1" customHeight="1" x14ac:dyDescent="0.25">
      <c r="A1083" s="738">
        <v>1</v>
      </c>
      <c r="B1083" s="1744">
        <v>1</v>
      </c>
      <c r="C1083" s="407" t="s">
        <v>320</v>
      </c>
      <c r="D1083" s="407"/>
      <c r="E1083" s="407"/>
      <c r="F1083" s="711"/>
      <c r="G1083" s="92">
        <f t="shared" si="715"/>
        <v>0</v>
      </c>
      <c r="H1083" s="92"/>
      <c r="I1083" s="388"/>
      <c r="J1083" s="125"/>
      <c r="K1083" s="125"/>
      <c r="L1083" s="464"/>
      <c r="M1083" s="464"/>
      <c r="N1083" s="464"/>
      <c r="O1083" s="464"/>
      <c r="P1083" s="464"/>
      <c r="Q1083" s="464"/>
      <c r="R1083" s="711"/>
      <c r="S1083" s="711"/>
      <c r="T1083" s="711"/>
      <c r="U1083" s="711"/>
      <c r="V1083" s="1602"/>
      <c r="W1083" s="711"/>
      <c r="X1083" s="711"/>
      <c r="Y1083" s="711"/>
      <c r="Z1083" s="711"/>
      <c r="AA1083" s="711"/>
      <c r="AB1083" s="711"/>
      <c r="AC1083" s="1841"/>
      <c r="AD1083" s="1841"/>
      <c r="AF1083" s="1730"/>
    </row>
    <row r="1084" spans="1:32" s="70" customFormat="1" ht="22.5" customHeight="1" x14ac:dyDescent="0.25">
      <c r="A1084" s="738">
        <v>1</v>
      </c>
      <c r="B1084" s="1744">
        <v>1</v>
      </c>
      <c r="C1084" s="213" t="s">
        <v>165</v>
      </c>
      <c r="D1084" s="213"/>
      <c r="E1084" s="508"/>
      <c r="F1084" s="712">
        <f>F1070+F1082</f>
        <v>44064</v>
      </c>
      <c r="G1084" s="388">
        <f>G1070+G1082</f>
        <v>14689</v>
      </c>
      <c r="H1084" s="388">
        <f>H1070+H1082</f>
        <v>16210</v>
      </c>
      <c r="I1084" s="388">
        <f>H1084/G1084*100</f>
        <v>110.35468718088366</v>
      </c>
      <c r="J1084" s="125"/>
      <c r="K1084" s="125"/>
      <c r="L1084" s="464"/>
      <c r="M1084" s="464"/>
      <c r="N1084" s="464"/>
      <c r="O1084" s="464"/>
      <c r="P1084" s="464"/>
      <c r="Q1084" s="464"/>
      <c r="R1084" s="644">
        <v>44875.856289999996</v>
      </c>
      <c r="S1084" s="644">
        <v>44875.856289999996</v>
      </c>
      <c r="T1084" s="644">
        <v>44875.856289999996</v>
      </c>
      <c r="U1084" s="644">
        <v>44875.856289999996</v>
      </c>
      <c r="V1084" s="1607">
        <f>R1084/12*$C$3+(S1084-R1084)/11*3+(T1084-S1084)/10*2+(U1084-T1084)/9*1</f>
        <v>14958.618763333332</v>
      </c>
      <c r="W1084" s="644">
        <f>AA1084-Z1084</f>
        <v>14955.82454</v>
      </c>
      <c r="X1084" s="644"/>
      <c r="Y1084" s="644">
        <f>W1084-V1084</f>
        <v>-2.7942233333324111</v>
      </c>
      <c r="Z1084" s="644">
        <v>-123.43742</v>
      </c>
      <c r="AA1084" s="644">
        <v>14832.387119999999</v>
      </c>
      <c r="AB1084" s="388">
        <f>AB1070+AB1082</f>
        <v>16</v>
      </c>
      <c r="AC1084" s="644">
        <f>AC1070+AC1082</f>
        <v>12945.44</v>
      </c>
      <c r="AD1084" s="644">
        <f>AD1070+AD1082</f>
        <v>12.945440000000001</v>
      </c>
      <c r="AF1084" s="1730"/>
    </row>
    <row r="1085" spans="1:32" s="70" customFormat="1" ht="15" customHeight="1" x14ac:dyDescent="0.25">
      <c r="A1085" s="738">
        <v>1</v>
      </c>
      <c r="B1085" s="1744">
        <v>1</v>
      </c>
      <c r="C1085" s="672" t="s">
        <v>343</v>
      </c>
      <c r="D1085" s="672"/>
      <c r="E1085" s="672"/>
      <c r="F1085" s="2255">
        <f>F1084+F1068</f>
        <v>211117.14871794873</v>
      </c>
      <c r="G1085" s="673">
        <f>G1084+G1068</f>
        <v>70371.230769230766</v>
      </c>
      <c r="H1085" s="673">
        <f>H1084+H1068</f>
        <v>73344.725071225083</v>
      </c>
      <c r="I1085" s="673">
        <f>H1085/G1085*100</f>
        <v>104.2254402395566</v>
      </c>
      <c r="J1085" s="674"/>
      <c r="K1085" s="674"/>
      <c r="L1085" s="673"/>
      <c r="M1085" s="673"/>
      <c r="N1085" s="673"/>
      <c r="O1085" s="673"/>
      <c r="P1085" s="673"/>
      <c r="Q1085" s="673"/>
      <c r="R1085" s="644">
        <f t="shared" ref="R1085:S1085" si="717">SUM(R1084,R1068)</f>
        <v>182418.11179</v>
      </c>
      <c r="S1085" s="644">
        <f t="shared" si="717"/>
        <v>182418.11179</v>
      </c>
      <c r="T1085" s="644">
        <f t="shared" ref="T1085:U1085" si="718">SUM(T1084,T1068)</f>
        <v>182418.11179</v>
      </c>
      <c r="U1085" s="644">
        <f t="shared" si="718"/>
        <v>182418.11179</v>
      </c>
      <c r="V1085" s="644">
        <f t="shared" ref="V1085:AA1085" si="719">SUM(V1084,V1068)</f>
        <v>60806.037263333332</v>
      </c>
      <c r="W1085" s="644">
        <f t="shared" si="719"/>
        <v>60493.772999999994</v>
      </c>
      <c r="X1085" s="644">
        <f t="shared" si="719"/>
        <v>0</v>
      </c>
      <c r="Y1085" s="644">
        <f t="shared" si="719"/>
        <v>-312.26426333333984</v>
      </c>
      <c r="Z1085" s="644">
        <f t="shared" si="719"/>
        <v>-588.68998999999974</v>
      </c>
      <c r="AA1085" s="644">
        <f t="shared" si="719"/>
        <v>59905.083009999995</v>
      </c>
      <c r="AB1085" s="673">
        <f>AB1084+AB1068</f>
        <v>746.6</v>
      </c>
      <c r="AC1085" s="644">
        <f t="shared" ref="AC1085:AD1085" si="720">SUM(AC1084,AC1068)</f>
        <v>701235.76</v>
      </c>
      <c r="AD1085" s="644">
        <f t="shared" si="720"/>
        <v>701.23576000000003</v>
      </c>
      <c r="AF1085" s="1730"/>
    </row>
    <row r="1086" spans="1:32" s="70" customFormat="1" ht="15" customHeight="1" x14ac:dyDescent="0.25">
      <c r="A1086" s="738">
        <v>1</v>
      </c>
      <c r="B1086" s="1744">
        <v>1</v>
      </c>
      <c r="C1086" s="217" t="s">
        <v>31</v>
      </c>
      <c r="D1086" s="217"/>
      <c r="E1086" s="217"/>
      <c r="F1086" s="2254"/>
      <c r="G1086" s="675"/>
      <c r="H1086" s="675"/>
      <c r="I1086" s="675"/>
      <c r="J1086" s="674"/>
      <c r="K1086" s="674"/>
      <c r="L1086" s="673"/>
      <c r="M1086" s="673"/>
      <c r="N1086" s="673"/>
      <c r="O1086" s="673"/>
      <c r="P1086" s="673"/>
      <c r="Q1086" s="673"/>
      <c r="R1086" s="63"/>
      <c r="S1086" s="63"/>
      <c r="T1086" s="63"/>
      <c r="U1086" s="63"/>
      <c r="V1086" s="1599"/>
      <c r="W1086" s="63"/>
      <c r="X1086" s="63"/>
      <c r="Y1086" s="63"/>
      <c r="Z1086" s="63"/>
      <c r="AA1086" s="63"/>
      <c r="AB1086" s="63"/>
      <c r="AC1086" s="1836"/>
      <c r="AD1086" s="1836"/>
      <c r="AF1086" s="1730"/>
    </row>
    <row r="1087" spans="1:32" s="70" customFormat="1" ht="15" customHeight="1" x14ac:dyDescent="0.25">
      <c r="A1087" s="738"/>
      <c r="B1087" s="1744">
        <v>1</v>
      </c>
      <c r="C1087" s="144" t="s">
        <v>10</v>
      </c>
      <c r="D1087" s="144"/>
      <c r="E1087" s="833">
        <v>300</v>
      </c>
      <c r="F1087" s="2254">
        <v>190</v>
      </c>
      <c r="G1087" s="675">
        <f t="shared" ref="G1087" si="721">ROUND(F1087/12*$C$3,0)</f>
        <v>63</v>
      </c>
      <c r="H1087" s="675">
        <v>66</v>
      </c>
      <c r="I1087" s="92">
        <f>H1087/G1087*100</f>
        <v>104.76190476190477</v>
      </c>
      <c r="J1087" s="1505">
        <v>10.6</v>
      </c>
      <c r="K1087" s="93">
        <f>N1087/H1087</f>
        <v>9.1666666666666661</v>
      </c>
      <c r="L1087" s="94">
        <f>ROUND(F1087*J1087,0)</f>
        <v>2014</v>
      </c>
      <c r="M1087" s="94">
        <f t="shared" ref="M1087:M1088" si="722">ROUND(L1087/12*$C$3,0)</f>
        <v>671</v>
      </c>
      <c r="N1087" s="829">
        <v>605</v>
      </c>
      <c r="O1087" s="94">
        <f>N1087/M1087*100</f>
        <v>90.163934426229503</v>
      </c>
      <c r="P1087" s="94">
        <f>L1087/E1087</f>
        <v>6.7133333333333329</v>
      </c>
      <c r="Q1087" s="94">
        <f>N1087/$C$3*12/P1087</f>
        <v>270.35749751737836</v>
      </c>
      <c r="R1087" s="63"/>
      <c r="S1087" s="63"/>
      <c r="T1087" s="63"/>
      <c r="U1087" s="63"/>
      <c r="V1087" s="1599"/>
      <c r="W1087" s="63"/>
      <c r="X1087" s="63"/>
      <c r="Y1087" s="63"/>
      <c r="Z1087" s="63"/>
      <c r="AA1087" s="63"/>
      <c r="AB1087" s="63"/>
      <c r="AC1087" s="1836"/>
      <c r="AD1087" s="1836"/>
      <c r="AF1087" s="1730"/>
    </row>
    <row r="1088" spans="1:32" s="70" customFormat="1" ht="15" customHeight="1" x14ac:dyDescent="0.25">
      <c r="A1088" s="738">
        <v>1</v>
      </c>
      <c r="B1088" s="1744">
        <v>1</v>
      </c>
      <c r="C1088" s="144" t="s">
        <v>6</v>
      </c>
      <c r="D1088" s="144"/>
      <c r="E1088" s="833">
        <v>300</v>
      </c>
      <c r="F1088" s="867">
        <v>15</v>
      </c>
      <c r="G1088" s="92">
        <f>ROUND(F1088/12*$C$3,0)</f>
        <v>5</v>
      </c>
      <c r="H1088" s="92">
        <v>6</v>
      </c>
      <c r="I1088" s="92">
        <f>H1088/G1088*100</f>
        <v>120</v>
      </c>
      <c r="J1088" s="363">
        <v>11.2</v>
      </c>
      <c r="K1088" s="93">
        <f>N1088/H1088</f>
        <v>9.8333333333333339</v>
      </c>
      <c r="L1088" s="94">
        <f>ROUND(F1088*J1088,0)</f>
        <v>168</v>
      </c>
      <c r="M1088" s="94">
        <f t="shared" si="722"/>
        <v>56</v>
      </c>
      <c r="N1088" s="94">
        <v>59</v>
      </c>
      <c r="O1088" s="94">
        <f>N1088/M1088*100</f>
        <v>105.35714285714286</v>
      </c>
      <c r="P1088" s="94">
        <f>L1088/E1088</f>
        <v>0.56000000000000005</v>
      </c>
      <c r="Q1088" s="94">
        <f>N1088/$C$3*12/P1088</f>
        <v>316.07142857142856</v>
      </c>
      <c r="R1088" s="711"/>
      <c r="S1088" s="711"/>
      <c r="T1088" s="711"/>
      <c r="U1088" s="711"/>
      <c r="V1088" s="1602"/>
      <c r="W1088" s="711"/>
      <c r="X1088" s="711"/>
      <c r="Y1088" s="711"/>
      <c r="Z1088" s="711"/>
      <c r="AA1088" s="711"/>
      <c r="AB1088" s="711"/>
      <c r="AC1088" s="1841"/>
      <c r="AD1088" s="1841"/>
      <c r="AF1088" s="1730"/>
    </row>
    <row r="1089" spans="1:267" s="70" customFormat="1" ht="15" customHeight="1" x14ac:dyDescent="0.25">
      <c r="A1089" s="738"/>
      <c r="B1089" s="1744"/>
      <c r="C1089" s="144" t="s">
        <v>225</v>
      </c>
      <c r="D1089" s="144"/>
      <c r="E1089" s="833">
        <v>300</v>
      </c>
      <c r="F1089" s="2254">
        <v>40</v>
      </c>
      <c r="G1089" s="675">
        <f t="shared" ref="G1089" si="723">ROUND(F1089/12*$C$3,0)</f>
        <v>13</v>
      </c>
      <c r="H1089" s="675">
        <v>12</v>
      </c>
      <c r="I1089" s="92">
        <f>H1089/G1089*100</f>
        <v>92.307692307692307</v>
      </c>
      <c r="J1089" s="1505">
        <v>9</v>
      </c>
      <c r="K1089" s="93">
        <f>N1089/H1089</f>
        <v>9.4166666666666661</v>
      </c>
      <c r="L1089" s="94">
        <f>ROUND(F1089*J1089,0)</f>
        <v>360</v>
      </c>
      <c r="M1089" s="94">
        <f t="shared" ref="M1089" si="724">ROUND(L1089/12*$C$3,0)</f>
        <v>120</v>
      </c>
      <c r="N1089" s="829">
        <v>113</v>
      </c>
      <c r="O1089" s="94">
        <f>N1089/M1089*100</f>
        <v>94.166666666666671</v>
      </c>
      <c r="P1089" s="94">
        <f>L1089/E1089</f>
        <v>1.2</v>
      </c>
      <c r="Q1089" s="94">
        <f>N1089/$C$3*12/P1089</f>
        <v>282.5</v>
      </c>
      <c r="R1089" s="711"/>
      <c r="S1089" s="711"/>
      <c r="T1089" s="711"/>
      <c r="U1089" s="711"/>
      <c r="V1089" s="1602"/>
      <c r="W1089" s="711"/>
      <c r="X1089" s="711"/>
      <c r="Y1089" s="711"/>
      <c r="Z1089" s="711"/>
      <c r="AA1089" s="711"/>
      <c r="AB1089" s="711"/>
      <c r="AC1089" s="1841"/>
      <c r="AD1089" s="1841"/>
      <c r="AF1089" s="1730"/>
    </row>
    <row r="1090" spans="1:267" s="70" customFormat="1" ht="15" customHeight="1" x14ac:dyDescent="0.25">
      <c r="A1090" s="738">
        <v>1</v>
      </c>
      <c r="B1090" s="1744">
        <v>1</v>
      </c>
      <c r="C1090" s="508" t="s">
        <v>13</v>
      </c>
      <c r="D1090" s="508"/>
      <c r="E1090" s="508"/>
      <c r="F1090" s="2202">
        <f>SUM(F1087:F1089)</f>
        <v>245</v>
      </c>
      <c r="G1090" s="412">
        <f t="shared" ref="G1090:H1090" si="725">SUM(G1087:G1089)</f>
        <v>81</v>
      </c>
      <c r="H1090" s="412">
        <f t="shared" si="725"/>
        <v>84</v>
      </c>
      <c r="I1090" s="412">
        <f>H1090/G1090*100</f>
        <v>103.7037037037037</v>
      </c>
      <c r="J1090" s="678">
        <f>IF(F1090=0,0,L1090/F1090)</f>
        <v>10.375510204081632</v>
      </c>
      <c r="K1090" s="117">
        <f>N1090/H1090</f>
        <v>9.25</v>
      </c>
      <c r="L1090" s="412">
        <f t="shared" ref="L1090:N1090" si="726">SUM(L1087:L1089)</f>
        <v>2542</v>
      </c>
      <c r="M1090" s="412">
        <f t="shared" si="726"/>
        <v>847</v>
      </c>
      <c r="N1090" s="412">
        <f t="shared" si="726"/>
        <v>777</v>
      </c>
      <c r="O1090" s="94">
        <f>N1090/M1090*100</f>
        <v>91.735537190082653</v>
      </c>
      <c r="P1090" s="412">
        <f>SUM(P1087:P1089)</f>
        <v>8.4733333333333327</v>
      </c>
      <c r="Q1090" s="94">
        <f>N1090/$C$3*12/P1090</f>
        <v>275.09834775767115</v>
      </c>
      <c r="R1090" s="412"/>
      <c r="S1090" s="412"/>
      <c r="T1090" s="412"/>
      <c r="U1090" s="412"/>
      <c r="V1090" s="1616"/>
      <c r="W1090" s="412"/>
      <c r="X1090" s="412"/>
      <c r="Y1090" s="412"/>
      <c r="Z1090" s="412"/>
      <c r="AA1090" s="412"/>
      <c r="AB1090" s="412"/>
      <c r="AC1090" s="1862"/>
      <c r="AD1090" s="1862"/>
      <c r="AF1090" s="1730"/>
    </row>
    <row r="1091" spans="1:267" s="70" customFormat="1" ht="15" customHeight="1" x14ac:dyDescent="0.25">
      <c r="A1091" s="738">
        <v>1</v>
      </c>
      <c r="B1091" s="1744">
        <v>1</v>
      </c>
      <c r="C1091" s="217" t="s">
        <v>148</v>
      </c>
      <c r="D1091" s="217"/>
      <c r="E1091" s="508"/>
      <c r="F1091" s="2202"/>
      <c r="G1091" s="412"/>
      <c r="H1091" s="412"/>
      <c r="I1091" s="412"/>
      <c r="J1091" s="678"/>
      <c r="K1091" s="117"/>
      <c r="L1091" s="412"/>
      <c r="M1091" s="412"/>
      <c r="N1091" s="412"/>
      <c r="O1091" s="94"/>
      <c r="P1091" s="94"/>
      <c r="Q1091" s="94"/>
      <c r="R1091" s="412"/>
      <c r="S1091" s="412"/>
      <c r="T1091" s="412"/>
      <c r="U1091" s="412"/>
      <c r="V1091" s="1616"/>
      <c r="W1091" s="412"/>
      <c r="X1091" s="412"/>
      <c r="Y1091" s="412"/>
      <c r="Z1091" s="412"/>
      <c r="AA1091" s="412"/>
      <c r="AB1091" s="412"/>
      <c r="AC1091" s="1862"/>
      <c r="AD1091" s="1862"/>
      <c r="AF1091" s="1730"/>
    </row>
    <row r="1092" spans="1:267" s="70" customFormat="1" ht="15" customHeight="1" x14ac:dyDescent="0.25">
      <c r="A1092" s="738">
        <v>1</v>
      </c>
      <c r="B1092" s="1744">
        <v>1</v>
      </c>
      <c r="C1092" s="150" t="s">
        <v>541</v>
      </c>
      <c r="D1092" s="150"/>
      <c r="E1092" s="1506">
        <v>240</v>
      </c>
      <c r="F1092" s="867">
        <v>1775</v>
      </c>
      <c r="G1092" s="92">
        <f>(F1092-(F1094/12*3))/9*($C$3-3)+F1094/12*3</f>
        <v>641.66666666666663</v>
      </c>
      <c r="H1092" s="92">
        <v>634</v>
      </c>
      <c r="I1092" s="92">
        <f>H1092/G1092*100</f>
        <v>98.805194805194802</v>
      </c>
      <c r="J1092" s="363">
        <v>8</v>
      </c>
      <c r="K1092" s="93">
        <f>N1092/H1092</f>
        <v>8.3296529968454252</v>
      </c>
      <c r="L1092" s="94">
        <f>ROUND(F1092*J1092,0)</f>
        <v>14200</v>
      </c>
      <c r="M1092" s="94">
        <f t="shared" ref="M1092" si="727">ROUND(L1092/12*$C$3,0)</f>
        <v>4733</v>
      </c>
      <c r="N1092" s="94">
        <f>3860+1421</f>
        <v>5281</v>
      </c>
      <c r="O1092" s="94">
        <f>N1092/M1092*100</f>
        <v>111.57828016057469</v>
      </c>
      <c r="P1092" s="94">
        <f>L1092/E1092</f>
        <v>59.166666666666664</v>
      </c>
      <c r="Q1092" s="94">
        <f>N1092/$C$3*12/P1092</f>
        <v>267.76901408450703</v>
      </c>
      <c r="R1092" s="711"/>
      <c r="S1092" s="711"/>
      <c r="T1092" s="711"/>
      <c r="U1092" s="711"/>
      <c r="V1092" s="1616"/>
      <c r="W1092" s="412"/>
      <c r="X1092" s="412"/>
      <c r="Y1092" s="412"/>
      <c r="Z1092" s="711"/>
      <c r="AA1092" s="711"/>
      <c r="AB1092" s="711"/>
      <c r="AC1092" s="1841"/>
      <c r="AD1092" s="1841"/>
      <c r="AF1092" s="1730"/>
    </row>
    <row r="1093" spans="1:267" s="70" customFormat="1" ht="15" customHeight="1" x14ac:dyDescent="0.25">
      <c r="A1093" s="738"/>
      <c r="B1093" s="1744">
        <v>1</v>
      </c>
      <c r="C1093" s="150" t="s">
        <v>77</v>
      </c>
      <c r="D1093" s="150"/>
      <c r="E1093" s="1506">
        <v>240</v>
      </c>
      <c r="F1093" s="867">
        <v>225</v>
      </c>
      <c r="G1093" s="92">
        <f>ROUND(F1093/9*($C$3-3),0)</f>
        <v>25</v>
      </c>
      <c r="H1093" s="92">
        <v>14</v>
      </c>
      <c r="I1093" s="92">
        <f>H1093/G1093*100</f>
        <v>56.000000000000007</v>
      </c>
      <c r="J1093" s="363">
        <v>8</v>
      </c>
      <c r="K1093" s="93">
        <f>N1093/H1093</f>
        <v>7.5</v>
      </c>
      <c r="L1093" s="94">
        <f>ROUND(F1093*J1093,0)</f>
        <v>1800</v>
      </c>
      <c r="M1093" s="94">
        <f t="shared" ref="M1093" si="728">ROUND(L1093/12*$C$3,0)</f>
        <v>600</v>
      </c>
      <c r="N1093" s="94">
        <v>105</v>
      </c>
      <c r="O1093" s="94">
        <f>N1093/M1093*100</f>
        <v>17.5</v>
      </c>
      <c r="P1093" s="94">
        <f>L1093/E1093</f>
        <v>7.5</v>
      </c>
      <c r="Q1093" s="94">
        <f>N1093/$C$3*12/P1093</f>
        <v>42</v>
      </c>
      <c r="R1093" s="711"/>
      <c r="S1093" s="711"/>
      <c r="T1093" s="711"/>
      <c r="U1093" s="711"/>
      <c r="V1093" s="1616"/>
      <c r="W1093" s="412"/>
      <c r="X1093" s="412"/>
      <c r="Y1093" s="412"/>
      <c r="Z1093" s="711"/>
      <c r="AA1093" s="711"/>
      <c r="AB1093" s="711"/>
      <c r="AC1093" s="1841"/>
      <c r="AD1093" s="1841"/>
      <c r="AF1093" s="1730"/>
    </row>
    <row r="1094" spans="1:267" s="96" customFormat="1" ht="15" customHeight="1" x14ac:dyDescent="0.25">
      <c r="A1094" s="738"/>
      <c r="B1094" s="1744">
        <v>1</v>
      </c>
      <c r="C1094" s="508" t="s">
        <v>187</v>
      </c>
      <c r="D1094" s="546"/>
      <c r="E1094" s="510"/>
      <c r="F1094" s="712">
        <f>SUM(F1092:F1093)</f>
        <v>2000</v>
      </c>
      <c r="G1094" s="388">
        <f t="shared" ref="G1094:H1094" si="729">SUM(G1092:G1093)</f>
        <v>666.66666666666663</v>
      </c>
      <c r="H1094" s="388">
        <f t="shared" si="729"/>
        <v>648</v>
      </c>
      <c r="I1094" s="126">
        <f t="shared" ref="I1094:I1100" si="730">H1094/G1094*100</f>
        <v>97.2</v>
      </c>
      <c r="J1094" s="125">
        <f>IF(F1094=0,0,L1094/F1094)</f>
        <v>8</v>
      </c>
      <c r="K1094" s="125">
        <f>N1094/H1094</f>
        <v>8.3117283950617278</v>
      </c>
      <c r="L1094" s="464">
        <f>SUM(L1092:L1093)</f>
        <v>16000</v>
      </c>
      <c r="M1094" s="464">
        <f>SUM(M1092:M1093)</f>
        <v>5333</v>
      </c>
      <c r="N1094" s="464">
        <f>SUM(N1092:N1093)</f>
        <v>5386</v>
      </c>
      <c r="O1094" s="281">
        <f>N1094/M1094*100</f>
        <v>100.99381211325709</v>
      </c>
      <c r="P1094" s="281">
        <f>SUM(P1092:P1093)</f>
        <v>66.666666666666657</v>
      </c>
      <c r="Q1094" s="94">
        <f>N1094/$C$3*12/P1094</f>
        <v>242.37000000000003</v>
      </c>
      <c r="R1094" s="711"/>
      <c r="S1094" s="711"/>
      <c r="T1094" s="711"/>
      <c r="U1094" s="711"/>
      <c r="V1094" s="1602"/>
      <c r="W1094" s="711"/>
      <c r="X1094" s="711"/>
      <c r="Y1094" s="711"/>
      <c r="Z1094" s="711"/>
      <c r="AA1094" s="711"/>
      <c r="AB1094" s="711"/>
      <c r="AC1094" s="1841"/>
      <c r="AD1094" s="1841"/>
      <c r="AE1094" s="70"/>
      <c r="AF1094" s="1730"/>
      <c r="AG1094" s="70"/>
      <c r="AH1094" s="70"/>
      <c r="AI1094" s="70"/>
      <c r="AJ1094" s="70"/>
      <c r="AK1094" s="70"/>
      <c r="AL1094" s="70"/>
      <c r="AM1094" s="70"/>
      <c r="AN1094" s="70"/>
      <c r="AO1094" s="70"/>
      <c r="AP1094" s="70"/>
      <c r="AQ1094" s="70"/>
      <c r="AR1094" s="70"/>
      <c r="AS1094" s="70"/>
      <c r="AT1094" s="70"/>
      <c r="AU1094" s="70"/>
      <c r="AV1094" s="70"/>
      <c r="AW1094" s="70"/>
      <c r="AX1094" s="70"/>
      <c r="AY1094" s="70"/>
      <c r="AZ1094" s="70"/>
      <c r="BA1094" s="70"/>
      <c r="BB1094" s="70"/>
      <c r="BC1094" s="70"/>
      <c r="BD1094" s="70"/>
      <c r="BE1094" s="70"/>
      <c r="BF1094" s="70"/>
      <c r="BG1094" s="70"/>
      <c r="BH1094" s="70"/>
      <c r="BI1094" s="70"/>
      <c r="BJ1094" s="70"/>
      <c r="BK1094" s="70"/>
      <c r="BL1094" s="70"/>
      <c r="BM1094" s="70"/>
      <c r="BN1094" s="70"/>
      <c r="BO1094" s="70"/>
      <c r="BP1094" s="70"/>
      <c r="BQ1094" s="70"/>
      <c r="BR1094" s="70"/>
      <c r="BS1094" s="70"/>
      <c r="BT1094" s="70"/>
      <c r="BU1094" s="70"/>
      <c r="BV1094" s="70"/>
      <c r="BW1094" s="70"/>
      <c r="BX1094" s="70"/>
      <c r="BY1094" s="70"/>
      <c r="BZ1094" s="70"/>
      <c r="CA1094" s="70"/>
      <c r="CB1094" s="70"/>
      <c r="CC1094" s="70"/>
      <c r="CD1094" s="70"/>
      <c r="CE1094" s="70"/>
      <c r="CF1094" s="70"/>
      <c r="CG1094" s="70"/>
      <c r="CH1094" s="70"/>
      <c r="CI1094" s="70"/>
      <c r="CJ1094" s="70"/>
      <c r="CK1094" s="70"/>
      <c r="CL1094" s="70"/>
      <c r="CM1094" s="70"/>
      <c r="CN1094" s="70"/>
      <c r="CO1094" s="70"/>
      <c r="CP1094" s="70"/>
      <c r="CQ1094" s="70"/>
      <c r="CR1094" s="70"/>
      <c r="CS1094" s="70"/>
      <c r="CT1094" s="70"/>
      <c r="CU1094" s="70"/>
      <c r="CV1094" s="70"/>
      <c r="CW1094" s="70"/>
      <c r="CX1094" s="70"/>
      <c r="CY1094" s="70"/>
      <c r="CZ1094" s="70"/>
      <c r="DA1094" s="70"/>
      <c r="DB1094" s="70"/>
      <c r="DC1094" s="70"/>
      <c r="DD1094" s="70"/>
      <c r="DE1094" s="70"/>
      <c r="DF1094" s="70"/>
      <c r="DG1094" s="70"/>
      <c r="DH1094" s="70"/>
      <c r="DI1094" s="70"/>
      <c r="DJ1094" s="70"/>
      <c r="DK1094" s="70"/>
      <c r="DL1094" s="70"/>
      <c r="DM1094" s="70"/>
      <c r="DN1094" s="70"/>
      <c r="DO1094" s="70"/>
      <c r="DP1094" s="70"/>
      <c r="DQ1094" s="70"/>
      <c r="DR1094" s="70"/>
      <c r="DS1094" s="70"/>
      <c r="DT1094" s="70"/>
      <c r="DU1094" s="70"/>
      <c r="DV1094" s="70"/>
      <c r="DW1094" s="70"/>
      <c r="DX1094" s="70"/>
      <c r="DY1094" s="70"/>
      <c r="DZ1094" s="70"/>
      <c r="EA1094" s="70"/>
      <c r="EB1094" s="70"/>
      <c r="EC1094" s="70"/>
      <c r="ED1094" s="70"/>
      <c r="EE1094" s="70"/>
      <c r="EF1094" s="70"/>
      <c r="EG1094" s="70"/>
      <c r="EH1094" s="70"/>
      <c r="EI1094" s="70"/>
      <c r="EJ1094" s="70"/>
      <c r="EK1094" s="70"/>
      <c r="EL1094" s="70"/>
      <c r="EM1094" s="70"/>
      <c r="EN1094" s="70"/>
      <c r="EO1094" s="70"/>
      <c r="EP1094" s="70"/>
      <c r="EQ1094" s="70"/>
      <c r="ER1094" s="70"/>
      <c r="ES1094" s="70"/>
      <c r="ET1094" s="70"/>
      <c r="EU1094" s="70"/>
      <c r="EV1094" s="70"/>
      <c r="EW1094" s="70"/>
      <c r="EX1094" s="70"/>
      <c r="EY1094" s="70"/>
      <c r="EZ1094" s="70"/>
      <c r="FA1094" s="70"/>
      <c r="FB1094" s="70"/>
      <c r="FC1094" s="70"/>
      <c r="FD1094" s="70"/>
      <c r="FE1094" s="70"/>
      <c r="FF1094" s="70"/>
      <c r="FG1094" s="70"/>
      <c r="FH1094" s="70"/>
      <c r="FI1094" s="70"/>
      <c r="FJ1094" s="70"/>
      <c r="FK1094" s="70"/>
      <c r="FL1094" s="70"/>
      <c r="FM1094" s="70"/>
      <c r="FN1094" s="70"/>
      <c r="FO1094" s="70"/>
      <c r="FP1094" s="70"/>
      <c r="FQ1094" s="70"/>
      <c r="FR1094" s="70"/>
      <c r="FS1094" s="70"/>
      <c r="FT1094" s="70"/>
      <c r="FU1094" s="70"/>
      <c r="FV1094" s="70"/>
      <c r="FW1094" s="70"/>
      <c r="FX1094" s="70"/>
      <c r="FY1094" s="70"/>
      <c r="FZ1094" s="70"/>
      <c r="GA1094" s="70"/>
      <c r="GB1094" s="70"/>
      <c r="GC1094" s="70"/>
      <c r="GD1094" s="70"/>
      <c r="GE1094" s="70"/>
      <c r="GF1094" s="70"/>
      <c r="GG1094" s="70"/>
      <c r="GH1094" s="70"/>
      <c r="GI1094" s="70"/>
      <c r="GJ1094" s="70"/>
      <c r="GK1094" s="70"/>
      <c r="GL1094" s="70"/>
      <c r="GM1094" s="70"/>
      <c r="GN1094" s="70"/>
      <c r="GO1094" s="70"/>
      <c r="GP1094" s="70"/>
      <c r="GQ1094" s="70"/>
      <c r="GR1094" s="70"/>
      <c r="GS1094" s="70"/>
      <c r="GT1094" s="70"/>
      <c r="GU1094" s="70"/>
      <c r="GV1094" s="70"/>
      <c r="GW1094" s="70"/>
      <c r="GX1094" s="70"/>
      <c r="GY1094" s="70"/>
      <c r="GZ1094" s="70"/>
      <c r="HA1094" s="70"/>
      <c r="HB1094" s="70"/>
      <c r="HC1094" s="70"/>
      <c r="HD1094" s="70"/>
      <c r="HE1094" s="70"/>
      <c r="HF1094" s="70"/>
      <c r="HG1094" s="70"/>
      <c r="HH1094" s="70"/>
      <c r="HI1094" s="70"/>
      <c r="HJ1094" s="70"/>
      <c r="HK1094" s="70"/>
      <c r="HL1094" s="70"/>
      <c r="HM1094" s="70"/>
      <c r="HN1094" s="70"/>
      <c r="HO1094" s="70"/>
      <c r="HP1094" s="70"/>
      <c r="HQ1094" s="70"/>
      <c r="HR1094" s="70"/>
      <c r="HS1094" s="70"/>
      <c r="HT1094" s="70"/>
      <c r="HU1094" s="70"/>
      <c r="HV1094" s="70"/>
      <c r="HW1094" s="70"/>
      <c r="HX1094" s="70"/>
      <c r="HY1094" s="70"/>
      <c r="HZ1094" s="70"/>
      <c r="IA1094" s="70"/>
      <c r="IB1094" s="70"/>
      <c r="IC1094" s="70"/>
      <c r="ID1094" s="70"/>
      <c r="IE1094" s="70"/>
      <c r="IF1094" s="70"/>
      <c r="IG1094" s="70"/>
      <c r="IH1094" s="70"/>
      <c r="II1094" s="70"/>
      <c r="IJ1094" s="70"/>
      <c r="IK1094" s="70"/>
      <c r="IL1094" s="70"/>
      <c r="IM1094" s="70"/>
      <c r="IN1094" s="70"/>
      <c r="IO1094" s="70"/>
      <c r="IP1094" s="70"/>
      <c r="IQ1094" s="70"/>
      <c r="IR1094" s="70"/>
      <c r="IS1094" s="70"/>
      <c r="IT1094" s="70"/>
      <c r="IU1094" s="70"/>
      <c r="IV1094" s="70"/>
      <c r="IW1094" s="70"/>
      <c r="IX1094" s="70"/>
      <c r="IY1094" s="70"/>
      <c r="IZ1094" s="70"/>
      <c r="JA1094" s="70"/>
      <c r="JB1094" s="70"/>
      <c r="JC1094" s="70"/>
      <c r="JD1094" s="70"/>
      <c r="JE1094" s="70"/>
      <c r="JF1094" s="70"/>
      <c r="JG1094" s="70"/>
    </row>
    <row r="1095" spans="1:267" s="70" customFormat="1" ht="29.25" customHeight="1" x14ac:dyDescent="0.25">
      <c r="A1095" s="738">
        <v>1</v>
      </c>
      <c r="B1095" s="1744">
        <v>1</v>
      </c>
      <c r="C1095" s="590" t="s">
        <v>172</v>
      </c>
      <c r="D1095" s="590"/>
      <c r="E1095" s="590"/>
      <c r="F1095" s="2202">
        <f>SUM(F1094,F1090)</f>
        <v>2245</v>
      </c>
      <c r="G1095" s="644">
        <f>SUM(G1094,G1090)</f>
        <v>747.66666666666663</v>
      </c>
      <c r="H1095" s="644">
        <f>SUM(H1094,H1090)</f>
        <v>732</v>
      </c>
      <c r="I1095" s="644">
        <f t="shared" si="730"/>
        <v>97.904592064199733</v>
      </c>
      <c r="J1095" s="801">
        <f>L1095/F1095</f>
        <v>8.2592427616926507</v>
      </c>
      <c r="K1095" s="795">
        <f>N1095/H1095</f>
        <v>8.419398907103826</v>
      </c>
      <c r="L1095" s="644">
        <f t="shared" ref="L1095:N1095" si="731">SUM(L1094,L1090)</f>
        <v>18542</v>
      </c>
      <c r="M1095" s="644">
        <f t="shared" si="731"/>
        <v>6180</v>
      </c>
      <c r="N1095" s="644">
        <f t="shared" si="731"/>
        <v>6163</v>
      </c>
      <c r="O1095" s="94">
        <f>N1095/M1095*100</f>
        <v>99.724919093851128</v>
      </c>
      <c r="P1095" s="644">
        <f>SUM(P1094,P1090)</f>
        <v>75.139999999999986</v>
      </c>
      <c r="Q1095" s="94">
        <f>N1095/$C$3*12/P1095</f>
        <v>246.06068671812622</v>
      </c>
      <c r="R1095" s="644">
        <v>39215.885721599996</v>
      </c>
      <c r="S1095" s="644">
        <v>39215.885721599996</v>
      </c>
      <c r="T1095" s="644">
        <v>39215.885721599996</v>
      </c>
      <c r="U1095" s="644">
        <v>39215.885721599996</v>
      </c>
      <c r="V1095" s="1607">
        <f>R1095/12*$C$3+(S1095-R1095)/11*3+(T1095-S1095)/10*2+(U1095-T1095)/9*1</f>
        <v>13071.961907199999</v>
      </c>
      <c r="W1095" s="412">
        <f>AA1095-Z1095-X1095</f>
        <v>13034.21261</v>
      </c>
      <c r="X1095" s="412"/>
      <c r="Y1095" s="412">
        <f>W1095-V1095</f>
        <v>-37.749297199998182</v>
      </c>
      <c r="Z1095" s="644">
        <v>-300.38147999999995</v>
      </c>
      <c r="AA1095" s="644">
        <v>12733.83113</v>
      </c>
      <c r="AB1095" s="644"/>
      <c r="AC1095" s="1845"/>
      <c r="AD1095" s="1845">
        <f>AC1095/1000</f>
        <v>0</v>
      </c>
      <c r="AF1095" s="1730"/>
    </row>
    <row r="1096" spans="1:267" s="70" customFormat="1" ht="15.75" customHeight="1" x14ac:dyDescent="0.25">
      <c r="A1096" s="738">
        <v>1</v>
      </c>
      <c r="B1096" s="1744">
        <v>1</v>
      </c>
      <c r="C1096" s="590" t="s">
        <v>326</v>
      </c>
      <c r="D1096" s="590"/>
      <c r="E1096" s="590"/>
      <c r="F1096" s="2203">
        <f>F1097</f>
        <v>6300</v>
      </c>
      <c r="G1096" s="644">
        <f>G1097</f>
        <v>2100</v>
      </c>
      <c r="H1096" s="644">
        <f>H1097</f>
        <v>2444</v>
      </c>
      <c r="I1096" s="644">
        <f t="shared" si="730"/>
        <v>116.38095238095238</v>
      </c>
      <c r="J1096" s="680"/>
      <c r="K1096" s="835"/>
      <c r="L1096" s="645"/>
      <c r="M1096" s="645"/>
      <c r="N1096" s="645"/>
      <c r="O1096" s="100"/>
      <c r="P1096" s="645"/>
      <c r="Q1096" s="100"/>
      <c r="R1096" s="645"/>
      <c r="S1096" s="645"/>
      <c r="T1096" s="645"/>
      <c r="U1096" s="645"/>
      <c r="V1096" s="1607"/>
      <c r="W1096" s="432"/>
      <c r="X1096" s="432"/>
      <c r="Y1096" s="432"/>
      <c r="Z1096" s="645"/>
      <c r="AA1096" s="645"/>
      <c r="AB1096" s="645">
        <v>31</v>
      </c>
      <c r="AC1096" s="1850">
        <v>70728.439999999988</v>
      </c>
      <c r="AD1096" s="2108">
        <f>AC1096/1000</f>
        <v>70.728439999999992</v>
      </c>
      <c r="AF1096" s="1730"/>
    </row>
    <row r="1097" spans="1:267" s="70" customFormat="1" ht="15.75" customHeight="1" x14ac:dyDescent="0.25">
      <c r="A1097" s="738">
        <v>1</v>
      </c>
      <c r="B1097" s="1744">
        <v>1</v>
      </c>
      <c r="C1097" s="687" t="s">
        <v>327</v>
      </c>
      <c r="D1097" s="687"/>
      <c r="E1097" s="687"/>
      <c r="F1097" s="2246">
        <v>6300</v>
      </c>
      <c r="G1097" s="756">
        <f>ROUND(F1097/12*$C$3,0)</f>
        <v>2100</v>
      </c>
      <c r="H1097" s="756">
        <f>H1100-H1098</f>
        <v>2444</v>
      </c>
      <c r="I1097" s="756">
        <f t="shared" si="730"/>
        <v>116.38095238095238</v>
      </c>
      <c r="J1097" s="570"/>
      <c r="K1097" s="835"/>
      <c r="L1097" s="750"/>
      <c r="M1097" s="750"/>
      <c r="N1097" s="750"/>
      <c r="O1097" s="100"/>
      <c r="P1097" s="750"/>
      <c r="Q1097" s="100"/>
      <c r="R1097" s="750"/>
      <c r="S1097" s="750"/>
      <c r="T1097" s="750"/>
      <c r="U1097" s="750"/>
      <c r="V1097" s="1607"/>
      <c r="W1097" s="843"/>
      <c r="X1097" s="843"/>
      <c r="Y1097" s="843"/>
      <c r="Z1097" s="750"/>
      <c r="AA1097" s="750"/>
      <c r="AB1097" s="750"/>
      <c r="AC1097" s="1864"/>
      <c r="AD1097" s="1864"/>
      <c r="AF1097" s="1730"/>
    </row>
    <row r="1098" spans="1:267" s="70" customFormat="1" ht="15.75" customHeight="1" x14ac:dyDescent="0.25">
      <c r="A1098" s="738">
        <v>1</v>
      </c>
      <c r="B1098" s="1744">
        <v>1</v>
      </c>
      <c r="C1098" s="590" t="s">
        <v>328</v>
      </c>
      <c r="D1098" s="590"/>
      <c r="E1098" s="590"/>
      <c r="F1098" s="2203">
        <f>F1099</f>
        <v>10</v>
      </c>
      <c r="G1098" s="645">
        <f t="shared" ref="G1098:H1098" si="732">G1099</f>
        <v>3</v>
      </c>
      <c r="H1098" s="645">
        <f t="shared" si="732"/>
        <v>2</v>
      </c>
      <c r="I1098" s="644">
        <f t="shared" si="730"/>
        <v>66.666666666666657</v>
      </c>
      <c r="J1098" s="680"/>
      <c r="K1098" s="835"/>
      <c r="L1098" s="645"/>
      <c r="M1098" s="645"/>
      <c r="N1098" s="645"/>
      <c r="O1098" s="100"/>
      <c r="P1098" s="645"/>
      <c r="Q1098" s="100"/>
      <c r="R1098" s="645"/>
      <c r="S1098" s="645"/>
      <c r="T1098" s="645"/>
      <c r="U1098" s="645"/>
      <c r="V1098" s="1607"/>
      <c r="W1098" s="432"/>
      <c r="X1098" s="432"/>
      <c r="Y1098" s="432"/>
      <c r="Z1098" s="645"/>
      <c r="AA1098" s="645"/>
      <c r="AB1098" s="645"/>
      <c r="AC1098" s="1850"/>
      <c r="AD1098" s="1850"/>
      <c r="AF1098" s="1730"/>
    </row>
    <row r="1099" spans="1:267" s="70" customFormat="1" ht="40.5" customHeight="1" x14ac:dyDescent="0.25">
      <c r="A1099" s="738">
        <v>1</v>
      </c>
      <c r="B1099" s="1744">
        <v>1</v>
      </c>
      <c r="C1099" s="687" t="s">
        <v>329</v>
      </c>
      <c r="D1099" s="687"/>
      <c r="E1099" s="687"/>
      <c r="F1099" s="2246">
        <v>10</v>
      </c>
      <c r="G1099" s="756">
        <f>ROUND(F1099/12*$C$3,0)</f>
        <v>3</v>
      </c>
      <c r="H1099" s="756">
        <v>2</v>
      </c>
      <c r="I1099" s="756">
        <f t="shared" si="730"/>
        <v>66.666666666666657</v>
      </c>
      <c r="J1099" s="570"/>
      <c r="K1099" s="228"/>
      <c r="L1099" s="756"/>
      <c r="M1099" s="756"/>
      <c r="N1099" s="750"/>
      <c r="O1099" s="94"/>
      <c r="P1099" s="756"/>
      <c r="Q1099" s="100"/>
      <c r="R1099" s="756"/>
      <c r="S1099" s="756"/>
      <c r="T1099" s="756"/>
      <c r="U1099" s="756"/>
      <c r="V1099" s="1607"/>
      <c r="W1099" s="843"/>
      <c r="X1099" s="843"/>
      <c r="Y1099" s="843"/>
      <c r="Z1099" s="756"/>
      <c r="AA1099" s="750"/>
      <c r="AB1099" s="750"/>
      <c r="AC1099" s="1864"/>
      <c r="AD1099" s="1864"/>
      <c r="AF1099" s="1730"/>
    </row>
    <row r="1100" spans="1:267" s="70" customFormat="1" ht="40.5" customHeight="1" thickBot="1" x14ac:dyDescent="0.3">
      <c r="A1100" s="738"/>
      <c r="B1100" s="1744"/>
      <c r="C1100" s="590" t="s">
        <v>344</v>
      </c>
      <c r="D1100" s="590"/>
      <c r="E1100" s="590"/>
      <c r="F1100" s="2203">
        <f>SUM(F1099,F1096)</f>
        <v>6310</v>
      </c>
      <c r="G1100" s="644">
        <f>SUM(G1099,G1096)</f>
        <v>2103</v>
      </c>
      <c r="H1100" s="644">
        <v>2446</v>
      </c>
      <c r="I1100" s="644">
        <f t="shared" si="730"/>
        <v>116.31003328578223</v>
      </c>
      <c r="J1100" s="2098"/>
      <c r="K1100" s="229"/>
      <c r="L1100" s="2078"/>
      <c r="M1100" s="2078"/>
      <c r="N1100" s="2099"/>
      <c r="O1100" s="152"/>
      <c r="P1100" s="2078"/>
      <c r="Q1100" s="1736"/>
      <c r="R1100" s="2078">
        <v>22240.52594</v>
      </c>
      <c r="S1100" s="2078">
        <v>22240.52594</v>
      </c>
      <c r="T1100" s="2078">
        <v>22240.52594</v>
      </c>
      <c r="U1100" s="2078">
        <v>22240.52594</v>
      </c>
      <c r="V1100" s="2107">
        <f>R1100/12*$C$3+(S1100-R1100)/11*3+(T1100-S1100)/10*2+(U1100-T1100)/9*1</f>
        <v>7413.5086466666662</v>
      </c>
      <c r="W1100" s="2100">
        <f>AA1100-Z1100-X1100</f>
        <v>7341.8589000000011</v>
      </c>
      <c r="X1100" s="2100"/>
      <c r="Y1100" s="2100">
        <f>W1100-V1100</f>
        <v>-71.649746666665123</v>
      </c>
      <c r="Z1100" s="2078">
        <v>-56.67942</v>
      </c>
      <c r="AA1100" s="2099">
        <v>7285.1794800000007</v>
      </c>
      <c r="AB1100" s="2078">
        <f>AB1096</f>
        <v>31</v>
      </c>
      <c r="AC1100" s="2078">
        <f>AC1096</f>
        <v>70728.439999999988</v>
      </c>
      <c r="AD1100" s="2108">
        <f>AC1100/1000</f>
        <v>70.728439999999992</v>
      </c>
      <c r="AF1100" s="1730"/>
    </row>
    <row r="1101" spans="1:267" s="238" customFormat="1" ht="15.75" customHeight="1" thickBot="1" x14ac:dyDescent="0.3">
      <c r="A1101" s="738">
        <v>1</v>
      </c>
      <c r="B1101" s="1744">
        <v>1</v>
      </c>
      <c r="C1101" s="454" t="s">
        <v>17</v>
      </c>
      <c r="D1101" s="454"/>
      <c r="E1101" s="526"/>
      <c r="F1101" s="2278"/>
      <c r="G1101" s="69"/>
      <c r="H1101" s="69"/>
      <c r="I1101" s="69"/>
      <c r="J1101" s="863"/>
      <c r="K1101" s="863"/>
      <c r="L1101" s="526"/>
      <c r="M1101" s="526"/>
      <c r="N1101" s="864">
        <f>SUM(N1095,N1056)</f>
        <v>15296</v>
      </c>
      <c r="O1101" s="526"/>
      <c r="P1101" s="526"/>
      <c r="Q1101" s="526"/>
      <c r="R1101" s="758">
        <f t="shared" ref="R1101:AA1101" si="733">SUM(R1100,R1095,R1085,R1056)</f>
        <v>325193.16495360003</v>
      </c>
      <c r="S1101" s="758">
        <f t="shared" si="733"/>
        <v>325193.16495360003</v>
      </c>
      <c r="T1101" s="758">
        <f t="shared" si="733"/>
        <v>325193.16495360003</v>
      </c>
      <c r="U1101" s="758">
        <f t="shared" ref="U1101" si="734">SUM(U1100,U1095,U1085,U1056)</f>
        <v>325193.16495360003</v>
      </c>
      <c r="V1101" s="1664">
        <f t="shared" si="733"/>
        <v>108397.7216512</v>
      </c>
      <c r="W1101" s="864">
        <f t="shared" si="733"/>
        <v>107974.36166</v>
      </c>
      <c r="X1101" s="864">
        <f t="shared" si="733"/>
        <v>-79.933519999999987</v>
      </c>
      <c r="Y1101" s="864">
        <f t="shared" si="733"/>
        <v>-423.3599912000127</v>
      </c>
      <c r="Z1101" s="864">
        <f t="shared" si="733"/>
        <v>-1662.9397699999995</v>
      </c>
      <c r="AA1101" s="864">
        <f t="shared" si="733"/>
        <v>106231.48837000001</v>
      </c>
      <c r="AB1101" s="864"/>
      <c r="AC1101" s="864">
        <f>SUM(AC1100,AC1095,AC1085,AC1056)</f>
        <v>771964.2</v>
      </c>
      <c r="AD1101" s="864">
        <f>SUM(AD1100,AD1095,AD1085,AD1056)</f>
        <v>771.96420000000001</v>
      </c>
      <c r="AF1101" s="767"/>
    </row>
    <row r="1102" spans="1:267" ht="27.75" customHeight="1" x14ac:dyDescent="0.25">
      <c r="A1102" s="738">
        <v>1</v>
      </c>
      <c r="B1102" s="1744">
        <v>1</v>
      </c>
      <c r="C1102" s="1509" t="s">
        <v>472</v>
      </c>
      <c r="D1102" s="1509"/>
      <c r="E1102" s="1487"/>
      <c r="F1102" s="2267"/>
      <c r="G1102" s="1510"/>
      <c r="H1102" s="1510"/>
      <c r="I1102" s="1510"/>
      <c r="J1102" s="1511"/>
      <c r="K1102" s="1511"/>
      <c r="L1102" s="1511"/>
      <c r="M1102" s="1511"/>
      <c r="N1102" s="1511"/>
      <c r="O1102" s="1511"/>
      <c r="P1102" s="1511"/>
      <c r="Q1102" s="1511"/>
      <c r="R1102" s="1445">
        <f t="shared" ref="R1102:S1102" si="735">R1101</f>
        <v>325193.16495360003</v>
      </c>
      <c r="S1102" s="1445">
        <f t="shared" si="735"/>
        <v>325193.16495360003</v>
      </c>
      <c r="T1102" s="1445">
        <f t="shared" ref="T1102:U1102" si="736">T1101</f>
        <v>325193.16495360003</v>
      </c>
      <c r="U1102" s="1445">
        <f t="shared" si="736"/>
        <v>325193.16495360003</v>
      </c>
      <c r="V1102" s="1640">
        <f t="shared" ref="V1102:Z1102" si="737">V1101</f>
        <v>108397.7216512</v>
      </c>
      <c r="W1102" s="1445">
        <f t="shared" si="737"/>
        <v>107974.36166</v>
      </c>
      <c r="X1102" s="1445">
        <f t="shared" ref="X1102" si="738">X1101</f>
        <v>-79.933519999999987</v>
      </c>
      <c r="Y1102" s="1445">
        <f t="shared" si="737"/>
        <v>-423.3599912000127</v>
      </c>
      <c r="Z1102" s="1445">
        <f t="shared" si="737"/>
        <v>-1662.9397699999995</v>
      </c>
      <c r="AA1102" s="1445">
        <f>AA1101</f>
        <v>106231.48837000001</v>
      </c>
      <c r="AB1102" s="1510"/>
      <c r="AC1102" s="1445">
        <f t="shared" ref="AC1102:AD1102" si="739">AC1101</f>
        <v>771964.2</v>
      </c>
      <c r="AD1102" s="1445">
        <f t="shared" si="739"/>
        <v>771.96420000000001</v>
      </c>
    </row>
    <row r="1103" spans="1:267" ht="29.25" x14ac:dyDescent="0.25">
      <c r="A1103" s="738">
        <v>1</v>
      </c>
      <c r="B1103" s="1744">
        <v>1</v>
      </c>
      <c r="C1103" s="1366" t="s">
        <v>93</v>
      </c>
      <c r="D1103" s="1366"/>
      <c r="E1103" s="1366"/>
      <c r="F1103" s="2196">
        <f>SUM(F1056)</f>
        <v>2736</v>
      </c>
      <c r="G1103" s="1356">
        <f>SUM(G1056)</f>
        <v>912</v>
      </c>
      <c r="H1103" s="1356">
        <f>SUM(H1056)</f>
        <v>921</v>
      </c>
      <c r="I1103" s="1356">
        <f>H1103/G1103*100</f>
        <v>100.98684210526316</v>
      </c>
      <c r="J1103" s="1184">
        <f>L1103/F1103</f>
        <v>10.262426900584796</v>
      </c>
      <c r="K1103" s="1184">
        <f>N1103/H1103</f>
        <v>9.9163952225841481</v>
      </c>
      <c r="L1103" s="1356">
        <f>SUM(L1056)</f>
        <v>28078</v>
      </c>
      <c r="M1103" s="1356">
        <f>SUM(M1056)</f>
        <v>9360</v>
      </c>
      <c r="N1103" s="1356">
        <f>SUM(N1056)</f>
        <v>9133</v>
      </c>
      <c r="O1103" s="1181">
        <f>N1103/M1103*100</f>
        <v>97.574786324786317</v>
      </c>
      <c r="P1103" s="1356">
        <f>SUM(P1056)</f>
        <v>83.449264705882356</v>
      </c>
      <c r="Q1103" s="1181">
        <f>N1103/$C$3*12/P1103</f>
        <v>328.33123331365482</v>
      </c>
      <c r="R1103" s="1356">
        <f t="shared" ref="R1103:AD1103" si="740">SUM(R1056)</f>
        <v>81318.641502000028</v>
      </c>
      <c r="S1103" s="1356">
        <f t="shared" si="740"/>
        <v>81318.641502000028</v>
      </c>
      <c r="T1103" s="1356">
        <f t="shared" si="740"/>
        <v>81318.641502000028</v>
      </c>
      <c r="U1103" s="1356">
        <f t="shared" ref="U1103" si="741">SUM(U1056)</f>
        <v>81318.641502000028</v>
      </c>
      <c r="V1103" s="1665">
        <f t="shared" si="740"/>
        <v>27106.213834000009</v>
      </c>
      <c r="W1103" s="1356">
        <f t="shared" si="740"/>
        <v>27104.51715</v>
      </c>
      <c r="X1103" s="1356">
        <f t="shared" si="740"/>
        <v>-79.933519999999987</v>
      </c>
      <c r="Y1103" s="1356">
        <f t="shared" si="740"/>
        <v>-1.6966840000095544</v>
      </c>
      <c r="Z1103" s="1356">
        <f t="shared" si="740"/>
        <v>-717.18887999999993</v>
      </c>
      <c r="AA1103" s="1356">
        <f t="shared" si="740"/>
        <v>26307.394749999999</v>
      </c>
      <c r="AB1103" s="1356">
        <f t="shared" si="740"/>
        <v>0</v>
      </c>
      <c r="AC1103" s="1356">
        <f t="shared" si="740"/>
        <v>0</v>
      </c>
      <c r="AD1103" s="1356">
        <f t="shared" si="740"/>
        <v>0</v>
      </c>
    </row>
    <row r="1104" spans="1:267" x14ac:dyDescent="0.25">
      <c r="A1104" s="738">
        <v>1</v>
      </c>
      <c r="B1104" s="1744">
        <v>1</v>
      </c>
      <c r="C1104" s="1316" t="s">
        <v>313</v>
      </c>
      <c r="D1104" s="1316"/>
      <c r="E1104" s="1366"/>
      <c r="F1104" s="2196"/>
      <c r="G1104" s="1356"/>
      <c r="H1104" s="1356"/>
      <c r="I1104" s="1356"/>
      <c r="J1104" s="1184"/>
      <c r="K1104" s="1184"/>
      <c r="L1104" s="1356"/>
      <c r="M1104" s="1356"/>
      <c r="N1104" s="1356"/>
      <c r="O1104" s="1181"/>
      <c r="P1104" s="1356"/>
      <c r="Q1104" s="1181"/>
      <c r="R1104" s="1356"/>
      <c r="S1104" s="1356"/>
      <c r="T1104" s="1356"/>
      <c r="U1104" s="1356"/>
      <c r="V1104" s="1665"/>
      <c r="W1104" s="1356"/>
      <c r="X1104" s="1356"/>
      <c r="Y1104" s="1356"/>
      <c r="Z1104" s="1512"/>
      <c r="AA1104" s="1356"/>
      <c r="AB1104" s="1356"/>
      <c r="AC1104" s="1356"/>
      <c r="AD1104" s="1356"/>
    </row>
    <row r="1105" spans="1:30" x14ac:dyDescent="0.25">
      <c r="A1105" s="738">
        <v>1</v>
      </c>
      <c r="B1105" s="1744">
        <v>1</v>
      </c>
      <c r="C1105" s="1346" t="s">
        <v>302</v>
      </c>
      <c r="D1105" s="1346"/>
      <c r="E1105" s="1366"/>
      <c r="F1105" s="2196"/>
      <c r="G1105" s="1356"/>
      <c r="H1105" s="1356"/>
      <c r="I1105" s="1356"/>
      <c r="J1105" s="1184"/>
      <c r="K1105" s="1184"/>
      <c r="L1105" s="1356"/>
      <c r="M1105" s="1356"/>
      <c r="N1105" s="1356"/>
      <c r="O1105" s="1181"/>
      <c r="P1105" s="1356"/>
      <c r="Q1105" s="1181"/>
      <c r="R1105" s="1356"/>
      <c r="S1105" s="1356"/>
      <c r="T1105" s="1356"/>
      <c r="U1105" s="1356"/>
      <c r="V1105" s="1665"/>
      <c r="W1105" s="1356"/>
      <c r="X1105" s="1356"/>
      <c r="Y1105" s="1356"/>
      <c r="Z1105" s="1512"/>
      <c r="AA1105" s="1356"/>
      <c r="AB1105" s="1356"/>
      <c r="AC1105" s="1356"/>
      <c r="AD1105" s="1356"/>
    </row>
    <row r="1106" spans="1:30" x14ac:dyDescent="0.25">
      <c r="A1106" s="738">
        <v>1</v>
      </c>
      <c r="B1106" s="1744">
        <v>1</v>
      </c>
      <c r="C1106" s="1185" t="s">
        <v>198</v>
      </c>
      <c r="D1106" s="1185"/>
      <c r="E1106" s="1366"/>
      <c r="F1106" s="2196">
        <f>F1059</f>
        <v>9948</v>
      </c>
      <c r="G1106" s="1356">
        <f>G1059</f>
        <v>3315</v>
      </c>
      <c r="H1106" s="1356">
        <f>H1059</f>
        <v>3968.4814814814813</v>
      </c>
      <c r="I1106" s="1356">
        <f>I1059</f>
        <v>119.71286520306128</v>
      </c>
      <c r="J1106" s="1184"/>
      <c r="K1106" s="1184"/>
      <c r="L1106" s="1356"/>
      <c r="M1106" s="1356"/>
      <c r="N1106" s="1356"/>
      <c r="O1106" s="1181"/>
      <c r="P1106" s="1356"/>
      <c r="Q1106" s="1181"/>
      <c r="R1106" s="1356"/>
      <c r="S1106" s="1356"/>
      <c r="T1106" s="1356"/>
      <c r="U1106" s="1356"/>
      <c r="V1106" s="1665"/>
      <c r="W1106" s="1356"/>
      <c r="X1106" s="1356"/>
      <c r="Y1106" s="1356"/>
      <c r="Z1106" s="1512"/>
      <c r="AA1106" s="1356"/>
      <c r="AB1106" s="1356">
        <f t="shared" ref="AB1106:AD1115" si="742">AB1059</f>
        <v>1</v>
      </c>
      <c r="AC1106" s="1356">
        <f t="shared" si="742"/>
        <v>894.53</v>
      </c>
      <c r="AD1106" s="1356">
        <f t="shared" si="742"/>
        <v>0.89452999999999994</v>
      </c>
    </row>
    <row r="1107" spans="1:30" x14ac:dyDescent="0.25">
      <c r="B1107" s="1744"/>
      <c r="C1107" s="1185" t="s">
        <v>470</v>
      </c>
      <c r="D1107" s="1185"/>
      <c r="E1107" s="1366"/>
      <c r="F1107" s="2196">
        <f t="shared" ref="F1107:H1131" si="743">F1060</f>
        <v>0</v>
      </c>
      <c r="G1107" s="1356">
        <f t="shared" si="743"/>
        <v>0</v>
      </c>
      <c r="H1107" s="1356">
        <f t="shared" si="743"/>
        <v>22.9</v>
      </c>
      <c r="I1107" s="1356"/>
      <c r="J1107" s="1184"/>
      <c r="K1107" s="1184"/>
      <c r="L1107" s="1356"/>
      <c r="M1107" s="1356"/>
      <c r="N1107" s="1356"/>
      <c r="O1107" s="1181"/>
      <c r="P1107" s="1356"/>
      <c r="Q1107" s="1181"/>
      <c r="R1107" s="1356"/>
      <c r="S1107" s="1356"/>
      <c r="T1107" s="1356"/>
      <c r="U1107" s="1356"/>
      <c r="V1107" s="1665"/>
      <c r="W1107" s="1356"/>
      <c r="X1107" s="1356"/>
      <c r="Y1107" s="1356"/>
      <c r="Z1107" s="1512"/>
      <c r="AA1107" s="1356"/>
      <c r="AB1107" s="1356">
        <f t="shared" si="742"/>
        <v>0</v>
      </c>
      <c r="AC1107" s="1356">
        <f t="shared" si="742"/>
        <v>0</v>
      </c>
      <c r="AD1107" s="1356">
        <f t="shared" si="742"/>
        <v>0</v>
      </c>
    </row>
    <row r="1108" spans="1:30" x14ac:dyDescent="0.25">
      <c r="B1108" s="1744">
        <v>1</v>
      </c>
      <c r="C1108" s="1185" t="s">
        <v>303</v>
      </c>
      <c r="D1108" s="1185"/>
      <c r="E1108" s="1366"/>
      <c r="F1108" s="2196">
        <f t="shared" si="743"/>
        <v>0</v>
      </c>
      <c r="G1108" s="1356">
        <f t="shared" si="743"/>
        <v>0</v>
      </c>
      <c r="H1108" s="1356">
        <f t="shared" si="743"/>
        <v>0</v>
      </c>
      <c r="I1108" s="1356">
        <f t="shared" ref="I1108:I1131" si="744">I1061</f>
        <v>0</v>
      </c>
      <c r="J1108" s="1184"/>
      <c r="K1108" s="1184"/>
      <c r="L1108" s="1356"/>
      <c r="M1108" s="1356"/>
      <c r="N1108" s="1356"/>
      <c r="O1108" s="1181"/>
      <c r="P1108" s="1356"/>
      <c r="Q1108" s="1181"/>
      <c r="R1108" s="1356"/>
      <c r="S1108" s="1356"/>
      <c r="T1108" s="1356"/>
      <c r="U1108" s="1356"/>
      <c r="V1108" s="1665"/>
      <c r="W1108" s="1356"/>
      <c r="X1108" s="1356"/>
      <c r="Y1108" s="1356"/>
      <c r="Z1108" s="1512"/>
      <c r="AA1108" s="1356"/>
      <c r="AB1108" s="1356">
        <f t="shared" si="742"/>
        <v>0</v>
      </c>
      <c r="AC1108" s="1356">
        <f t="shared" si="742"/>
        <v>0</v>
      </c>
      <c r="AD1108" s="1356">
        <f t="shared" si="742"/>
        <v>0</v>
      </c>
    </row>
    <row r="1109" spans="1:30" ht="30" x14ac:dyDescent="0.25">
      <c r="B1109" s="1744">
        <v>1</v>
      </c>
      <c r="C1109" s="1185" t="s">
        <v>304</v>
      </c>
      <c r="D1109" s="1185"/>
      <c r="E1109" s="1366"/>
      <c r="F1109" s="2196">
        <f t="shared" si="743"/>
        <v>214</v>
      </c>
      <c r="G1109" s="1356">
        <f t="shared" si="743"/>
        <v>71</v>
      </c>
      <c r="H1109" s="1356">
        <f t="shared" si="743"/>
        <v>210</v>
      </c>
      <c r="I1109" s="1356">
        <f t="shared" si="744"/>
        <v>295.77464788732397</v>
      </c>
      <c r="J1109" s="1184"/>
      <c r="K1109" s="1184"/>
      <c r="L1109" s="1356"/>
      <c r="M1109" s="1356"/>
      <c r="N1109" s="1356"/>
      <c r="O1109" s="1181"/>
      <c r="P1109" s="1356"/>
      <c r="Q1109" s="1181"/>
      <c r="R1109" s="1356"/>
      <c r="S1109" s="1356"/>
      <c r="T1109" s="1356"/>
      <c r="U1109" s="1356"/>
      <c r="V1109" s="1665"/>
      <c r="W1109" s="1356"/>
      <c r="X1109" s="1356"/>
      <c r="Y1109" s="1356"/>
      <c r="Z1109" s="1512"/>
      <c r="AA1109" s="1356"/>
      <c r="AB1109" s="1356">
        <f t="shared" si="742"/>
        <v>0</v>
      </c>
      <c r="AC1109" s="1356">
        <f t="shared" si="742"/>
        <v>0</v>
      </c>
      <c r="AD1109" s="1356">
        <f t="shared" si="742"/>
        <v>0</v>
      </c>
    </row>
    <row r="1110" spans="1:30" ht="30" x14ac:dyDescent="0.25">
      <c r="B1110" s="1744">
        <v>1</v>
      </c>
      <c r="C1110" s="1185" t="s">
        <v>305</v>
      </c>
      <c r="D1110" s="1185"/>
      <c r="E1110" s="1366"/>
      <c r="F1110" s="2196">
        <f t="shared" si="743"/>
        <v>100</v>
      </c>
      <c r="G1110" s="1356">
        <f t="shared" si="743"/>
        <v>33</v>
      </c>
      <c r="H1110" s="1356">
        <f t="shared" si="743"/>
        <v>0</v>
      </c>
      <c r="I1110" s="1356">
        <f t="shared" si="744"/>
        <v>0</v>
      </c>
      <c r="J1110" s="1184"/>
      <c r="K1110" s="1184"/>
      <c r="L1110" s="1356"/>
      <c r="M1110" s="1356"/>
      <c r="N1110" s="1356"/>
      <c r="O1110" s="1181"/>
      <c r="P1110" s="1356"/>
      <c r="Q1110" s="1181"/>
      <c r="R1110" s="1356"/>
      <c r="S1110" s="1356"/>
      <c r="T1110" s="1356"/>
      <c r="U1110" s="1356"/>
      <c r="V1110" s="1665"/>
      <c r="W1110" s="1356"/>
      <c r="X1110" s="1356"/>
      <c r="Y1110" s="1356"/>
      <c r="Z1110" s="1512"/>
      <c r="AA1110" s="1356"/>
      <c r="AB1110" s="1356">
        <f t="shared" si="742"/>
        <v>0</v>
      </c>
      <c r="AC1110" s="1356">
        <f t="shared" si="742"/>
        <v>0</v>
      </c>
      <c r="AD1110" s="1356">
        <f t="shared" si="742"/>
        <v>0</v>
      </c>
    </row>
    <row r="1111" spans="1:30" x14ac:dyDescent="0.25">
      <c r="B1111" s="1744">
        <v>1</v>
      </c>
      <c r="C1111" s="1185" t="s">
        <v>306</v>
      </c>
      <c r="D1111" s="1185"/>
      <c r="E1111" s="1366"/>
      <c r="F1111" s="2196">
        <f t="shared" si="743"/>
        <v>9634</v>
      </c>
      <c r="G1111" s="1356">
        <f t="shared" si="743"/>
        <v>3211</v>
      </c>
      <c r="H1111" s="1356">
        <f t="shared" si="743"/>
        <v>3750</v>
      </c>
      <c r="I1111" s="1356">
        <f t="shared" si="744"/>
        <v>116.78604796013703</v>
      </c>
      <c r="J1111" s="1184"/>
      <c r="K1111" s="1184"/>
      <c r="L1111" s="1356"/>
      <c r="M1111" s="1356"/>
      <c r="N1111" s="1356"/>
      <c r="O1111" s="1181"/>
      <c r="P1111" s="1356"/>
      <c r="Q1111" s="1181"/>
      <c r="R1111" s="1356"/>
      <c r="S1111" s="1356"/>
      <c r="T1111" s="1356"/>
      <c r="U1111" s="1356"/>
      <c r="V1111" s="1665"/>
      <c r="W1111" s="1356"/>
      <c r="X1111" s="1356"/>
      <c r="Y1111" s="1356"/>
      <c r="Z1111" s="1512"/>
      <c r="AA1111" s="1356"/>
      <c r="AB1111" s="1356">
        <f t="shared" si="742"/>
        <v>1</v>
      </c>
      <c r="AC1111" s="1356">
        <f t="shared" si="742"/>
        <v>894.53</v>
      </c>
      <c r="AD1111" s="1356">
        <f t="shared" si="742"/>
        <v>0.89452999999999994</v>
      </c>
    </row>
    <row r="1112" spans="1:30" x14ac:dyDescent="0.25">
      <c r="B1112" s="1744">
        <v>1</v>
      </c>
      <c r="C1112" s="1185" t="s">
        <v>157</v>
      </c>
      <c r="D1112" s="1185"/>
      <c r="E1112" s="1366"/>
      <c r="F1112" s="2196">
        <f t="shared" si="743"/>
        <v>50956.294117647056</v>
      </c>
      <c r="G1112" s="1356">
        <f t="shared" si="743"/>
        <v>16985.058823529413</v>
      </c>
      <c r="H1112" s="1356">
        <f t="shared" si="743"/>
        <v>17132.998823529411</v>
      </c>
      <c r="I1112" s="1356">
        <f t="shared" si="744"/>
        <v>100.87100081040083</v>
      </c>
      <c r="J1112" s="1184"/>
      <c r="K1112" s="1184"/>
      <c r="L1112" s="1356"/>
      <c r="M1112" s="1356"/>
      <c r="N1112" s="1356"/>
      <c r="O1112" s="1181"/>
      <c r="P1112" s="1356"/>
      <c r="Q1112" s="1181"/>
      <c r="R1112" s="1356"/>
      <c r="S1112" s="1356"/>
      <c r="T1112" s="1356"/>
      <c r="U1112" s="1356"/>
      <c r="V1112" s="1665"/>
      <c r="W1112" s="1356"/>
      <c r="X1112" s="1356"/>
      <c r="Y1112" s="1356"/>
      <c r="Z1112" s="1512"/>
      <c r="AA1112" s="1356"/>
      <c r="AB1112" s="1356">
        <f t="shared" si="742"/>
        <v>228</v>
      </c>
      <c r="AC1112" s="1356">
        <f t="shared" si="742"/>
        <v>687395.79</v>
      </c>
      <c r="AD1112" s="1356">
        <f t="shared" si="742"/>
        <v>687.39579000000003</v>
      </c>
    </row>
    <row r="1113" spans="1:30" x14ac:dyDescent="0.25">
      <c r="B1113" s="1744"/>
      <c r="C1113" s="1185" t="s">
        <v>450</v>
      </c>
      <c r="D1113" s="1185"/>
      <c r="E1113" s="1366"/>
      <c r="F1113" s="2196">
        <f t="shared" si="743"/>
        <v>45121</v>
      </c>
      <c r="G1113" s="1356">
        <f t="shared" si="743"/>
        <v>15040</v>
      </c>
      <c r="H1113" s="1356">
        <f t="shared" si="743"/>
        <v>15507</v>
      </c>
      <c r="I1113" s="1356">
        <f t="shared" si="744"/>
        <v>103.10505319148938</v>
      </c>
      <c r="J1113" s="1184"/>
      <c r="K1113" s="1184"/>
      <c r="L1113" s="1356"/>
      <c r="M1113" s="1356"/>
      <c r="N1113" s="1356"/>
      <c r="O1113" s="1181"/>
      <c r="P1113" s="1356"/>
      <c r="Q1113" s="1181"/>
      <c r="R1113" s="1356"/>
      <c r="S1113" s="1356"/>
      <c r="T1113" s="1356"/>
      <c r="U1113" s="1356"/>
      <c r="V1113" s="1665"/>
      <c r="W1113" s="1356"/>
      <c r="X1113" s="1356"/>
      <c r="Y1113" s="1356"/>
      <c r="Z1113" s="1512"/>
      <c r="AA1113" s="1356"/>
      <c r="AB1113" s="1356">
        <f t="shared" si="742"/>
        <v>228</v>
      </c>
      <c r="AC1113" s="1356">
        <f t="shared" si="742"/>
        <v>687395.79</v>
      </c>
      <c r="AD1113" s="1356">
        <f t="shared" si="742"/>
        <v>687.39579000000003</v>
      </c>
    </row>
    <row r="1114" spans="1:30" x14ac:dyDescent="0.25">
      <c r="B1114" s="1744">
        <v>1</v>
      </c>
      <c r="C1114" s="1185" t="s">
        <v>454</v>
      </c>
      <c r="D1114" s="1185"/>
      <c r="E1114" s="1366"/>
      <c r="F1114" s="2196">
        <f t="shared" si="743"/>
        <v>49600</v>
      </c>
      <c r="G1114" s="1356">
        <f t="shared" si="743"/>
        <v>16533</v>
      </c>
      <c r="H1114" s="1356">
        <f t="shared" si="743"/>
        <v>13820.990000000002</v>
      </c>
      <c r="I1114" s="1356">
        <f t="shared" si="744"/>
        <v>83.596382991592577</v>
      </c>
      <c r="J1114" s="1184"/>
      <c r="K1114" s="1184"/>
      <c r="L1114" s="1356"/>
      <c r="M1114" s="1356"/>
      <c r="N1114" s="1356"/>
      <c r="O1114" s="1181"/>
      <c r="P1114" s="1356"/>
      <c r="Q1114" s="1181"/>
      <c r="R1114" s="1356"/>
      <c r="S1114" s="1356"/>
      <c r="T1114" s="1356"/>
      <c r="U1114" s="1356"/>
      <c r="V1114" s="1665"/>
      <c r="W1114" s="1356"/>
      <c r="X1114" s="1356"/>
      <c r="Y1114" s="1356"/>
      <c r="Z1114" s="1512"/>
      <c r="AA1114" s="1356"/>
      <c r="AB1114" s="1356">
        <f t="shared" si="742"/>
        <v>0</v>
      </c>
      <c r="AC1114" s="1356">
        <f t="shared" si="742"/>
        <v>0</v>
      </c>
      <c r="AD1114" s="1356">
        <f t="shared" si="742"/>
        <v>0</v>
      </c>
    </row>
    <row r="1115" spans="1:30" x14ac:dyDescent="0.25">
      <c r="B1115" s="1744">
        <v>1</v>
      </c>
      <c r="C1115" s="1197" t="s">
        <v>168</v>
      </c>
      <c r="D1115" s="1197"/>
      <c r="E1115" s="1366"/>
      <c r="F1115" s="2196">
        <f t="shared" si="743"/>
        <v>167053.14871794873</v>
      </c>
      <c r="G1115" s="1356">
        <f t="shared" si="743"/>
        <v>55682.230769230766</v>
      </c>
      <c r="H1115" s="1356">
        <f t="shared" si="743"/>
        <v>57134.725071225075</v>
      </c>
      <c r="I1115" s="1356">
        <f t="shared" si="744"/>
        <v>102.60854186681927</v>
      </c>
      <c r="J1115" s="1184"/>
      <c r="K1115" s="1184"/>
      <c r="L1115" s="1356"/>
      <c r="M1115" s="1356"/>
      <c r="N1115" s="1356"/>
      <c r="O1115" s="1181"/>
      <c r="P1115" s="1356"/>
      <c r="Q1115" s="1181"/>
      <c r="R1115" s="1356">
        <f t="shared" ref="R1115:AA1115" si="745">R1068</f>
        <v>137542.2555</v>
      </c>
      <c r="S1115" s="1356">
        <f t="shared" si="745"/>
        <v>137542.2555</v>
      </c>
      <c r="T1115" s="1356">
        <f t="shared" si="745"/>
        <v>137542.2555</v>
      </c>
      <c r="U1115" s="1356">
        <f t="shared" ref="U1115" si="746">U1068</f>
        <v>137542.2555</v>
      </c>
      <c r="V1115" s="1356">
        <f t="shared" si="745"/>
        <v>45847.4185</v>
      </c>
      <c r="W1115" s="1356">
        <f t="shared" si="745"/>
        <v>45537.948459999992</v>
      </c>
      <c r="X1115" s="1356">
        <f t="shared" si="745"/>
        <v>0</v>
      </c>
      <c r="Y1115" s="1356">
        <f t="shared" si="745"/>
        <v>-309.47004000000743</v>
      </c>
      <c r="Z1115" s="1356">
        <f t="shared" si="745"/>
        <v>-465.25256999999971</v>
      </c>
      <c r="AA1115" s="1356">
        <f t="shared" si="745"/>
        <v>45072.695889999995</v>
      </c>
      <c r="AB1115" s="1356">
        <f t="shared" si="742"/>
        <v>730.6</v>
      </c>
      <c r="AC1115" s="1356">
        <f t="shared" si="742"/>
        <v>688290.32000000007</v>
      </c>
      <c r="AD1115" s="1356">
        <f t="shared" si="742"/>
        <v>688.29032000000007</v>
      </c>
    </row>
    <row r="1116" spans="1:30" x14ac:dyDescent="0.25">
      <c r="B1116" s="1744">
        <v>1</v>
      </c>
      <c r="C1116" s="1346" t="s">
        <v>307</v>
      </c>
      <c r="D1116" s="1346"/>
      <c r="E1116" s="1366"/>
      <c r="F1116" s="2196">
        <f t="shared" si="743"/>
        <v>0</v>
      </c>
      <c r="G1116" s="1356">
        <f t="shared" si="743"/>
        <v>0</v>
      </c>
      <c r="H1116" s="1356">
        <f t="shared" si="743"/>
        <v>0</v>
      </c>
      <c r="I1116" s="1356">
        <f t="shared" si="744"/>
        <v>0</v>
      </c>
      <c r="J1116" s="1184"/>
      <c r="K1116" s="1184"/>
      <c r="L1116" s="1356"/>
      <c r="M1116" s="1356"/>
      <c r="N1116" s="1356"/>
      <c r="O1116" s="1181"/>
      <c r="P1116" s="1356"/>
      <c r="Q1116" s="1181"/>
      <c r="R1116" s="1356"/>
      <c r="S1116" s="1356"/>
      <c r="T1116" s="1356"/>
      <c r="U1116" s="1356"/>
      <c r="V1116" s="1665"/>
      <c r="W1116" s="1356"/>
      <c r="X1116" s="1356"/>
      <c r="Y1116" s="1356"/>
      <c r="Z1116" s="1512"/>
      <c r="AA1116" s="1356"/>
      <c r="AB1116" s="1356">
        <f t="shared" ref="AB1116:AB1131" si="747">AB1069</f>
        <v>0</v>
      </c>
      <c r="AC1116" s="1356"/>
      <c r="AD1116" s="1356"/>
    </row>
    <row r="1117" spans="1:30" x14ac:dyDescent="0.25">
      <c r="B1117" s="1744">
        <v>1</v>
      </c>
      <c r="C1117" s="1185" t="s">
        <v>198</v>
      </c>
      <c r="D1117" s="1185"/>
      <c r="E1117" s="1366"/>
      <c r="F1117" s="2196">
        <f t="shared" si="743"/>
        <v>32064</v>
      </c>
      <c r="G1117" s="1356">
        <f t="shared" si="743"/>
        <v>10689</v>
      </c>
      <c r="H1117" s="1356">
        <f t="shared" si="743"/>
        <v>11893</v>
      </c>
      <c r="I1117" s="1356">
        <f t="shared" si="744"/>
        <v>111.26391617550753</v>
      </c>
      <c r="J1117" s="1184"/>
      <c r="K1117" s="1184"/>
      <c r="L1117" s="1356"/>
      <c r="M1117" s="1356"/>
      <c r="N1117" s="1356"/>
      <c r="O1117" s="1181"/>
      <c r="P1117" s="1356"/>
      <c r="Q1117" s="1181"/>
      <c r="R1117" s="1356"/>
      <c r="S1117" s="1356"/>
      <c r="T1117" s="1356"/>
      <c r="U1117" s="1356"/>
      <c r="V1117" s="1665"/>
      <c r="W1117" s="1356"/>
      <c r="X1117" s="1356"/>
      <c r="Y1117" s="1356"/>
      <c r="Z1117" s="1512"/>
      <c r="AA1117" s="1356"/>
      <c r="AB1117" s="1356">
        <f t="shared" si="747"/>
        <v>0</v>
      </c>
      <c r="AC1117" s="1356">
        <f t="shared" ref="AC1117:AD1131" si="748">AC1070</f>
        <v>0</v>
      </c>
      <c r="AD1117" s="1356">
        <f t="shared" si="748"/>
        <v>0</v>
      </c>
    </row>
    <row r="1118" spans="1:30" x14ac:dyDescent="0.25">
      <c r="B1118" s="1744">
        <v>1</v>
      </c>
      <c r="C1118" s="1185" t="s">
        <v>303</v>
      </c>
      <c r="D1118" s="1185"/>
      <c r="E1118" s="1366"/>
      <c r="F1118" s="2196">
        <f t="shared" si="743"/>
        <v>0</v>
      </c>
      <c r="G1118" s="1356">
        <f t="shared" si="743"/>
        <v>0</v>
      </c>
      <c r="H1118" s="1356">
        <f t="shared" si="743"/>
        <v>0</v>
      </c>
      <c r="I1118" s="1356">
        <f t="shared" si="744"/>
        <v>0</v>
      </c>
      <c r="J1118" s="1184"/>
      <c r="K1118" s="1184"/>
      <c r="L1118" s="1356"/>
      <c r="M1118" s="1356"/>
      <c r="N1118" s="1356"/>
      <c r="O1118" s="1181"/>
      <c r="P1118" s="1356"/>
      <c r="Q1118" s="1181"/>
      <c r="R1118" s="1356"/>
      <c r="S1118" s="1356"/>
      <c r="T1118" s="1356"/>
      <c r="U1118" s="1356"/>
      <c r="V1118" s="1665"/>
      <c r="W1118" s="1356"/>
      <c r="X1118" s="1356"/>
      <c r="Y1118" s="1356"/>
      <c r="Z1118" s="1512"/>
      <c r="AA1118" s="1356"/>
      <c r="AB1118" s="1356">
        <f t="shared" si="747"/>
        <v>0</v>
      </c>
      <c r="AC1118" s="1356">
        <f t="shared" si="748"/>
        <v>0</v>
      </c>
      <c r="AD1118" s="1356">
        <f t="shared" si="748"/>
        <v>0</v>
      </c>
    </row>
    <row r="1119" spans="1:30" ht="45" x14ac:dyDescent="0.25">
      <c r="A1119" s="738">
        <v>1</v>
      </c>
      <c r="B1119" s="1744">
        <v>1</v>
      </c>
      <c r="C1119" s="1185" t="s">
        <v>308</v>
      </c>
      <c r="D1119" s="1185"/>
      <c r="E1119" s="1366"/>
      <c r="F1119" s="2196">
        <f t="shared" si="743"/>
        <v>7053</v>
      </c>
      <c r="G1119" s="1356">
        <f t="shared" si="743"/>
        <v>2352</v>
      </c>
      <c r="H1119" s="1356">
        <f t="shared" si="743"/>
        <v>4120</v>
      </c>
      <c r="I1119" s="1356">
        <f t="shared" si="744"/>
        <v>175.1700680272109</v>
      </c>
      <c r="J1119" s="1184"/>
      <c r="K1119" s="1184"/>
      <c r="L1119" s="1356"/>
      <c r="M1119" s="1356"/>
      <c r="N1119" s="1356"/>
      <c r="O1119" s="1181"/>
      <c r="P1119" s="1356"/>
      <c r="Q1119" s="1181"/>
      <c r="R1119" s="1356"/>
      <c r="S1119" s="1356"/>
      <c r="T1119" s="1356"/>
      <c r="U1119" s="1356"/>
      <c r="V1119" s="1665"/>
      <c r="W1119" s="1356"/>
      <c r="X1119" s="1356"/>
      <c r="Y1119" s="1356"/>
      <c r="Z1119" s="1512"/>
      <c r="AA1119" s="1356"/>
      <c r="AB1119" s="1356">
        <f t="shared" si="747"/>
        <v>0</v>
      </c>
      <c r="AC1119" s="1356">
        <f t="shared" si="748"/>
        <v>0</v>
      </c>
      <c r="AD1119" s="1356">
        <f t="shared" si="748"/>
        <v>0</v>
      </c>
    </row>
    <row r="1120" spans="1:30" ht="30" x14ac:dyDescent="0.25">
      <c r="A1120" s="738">
        <v>1</v>
      </c>
      <c r="B1120" s="1744">
        <v>1</v>
      </c>
      <c r="C1120" s="1185" t="s">
        <v>309</v>
      </c>
      <c r="D1120" s="1185"/>
      <c r="E1120" s="1366"/>
      <c r="F1120" s="2196">
        <f t="shared" si="743"/>
        <v>3917</v>
      </c>
      <c r="G1120" s="1356">
        <f t="shared" si="743"/>
        <v>1306</v>
      </c>
      <c r="H1120" s="1356">
        <f t="shared" si="743"/>
        <v>1805</v>
      </c>
      <c r="I1120" s="1356">
        <f t="shared" si="744"/>
        <v>138.20826952526798</v>
      </c>
      <c r="J1120" s="1184"/>
      <c r="K1120" s="1184"/>
      <c r="L1120" s="1356"/>
      <c r="M1120" s="1356"/>
      <c r="N1120" s="1356"/>
      <c r="O1120" s="1181"/>
      <c r="P1120" s="1356"/>
      <c r="Q1120" s="1181"/>
      <c r="R1120" s="1356"/>
      <c r="S1120" s="1356"/>
      <c r="T1120" s="1356"/>
      <c r="U1120" s="1356"/>
      <c r="V1120" s="1665"/>
      <c r="W1120" s="1356"/>
      <c r="X1120" s="1356"/>
      <c r="Y1120" s="1356"/>
      <c r="Z1120" s="1512"/>
      <c r="AA1120" s="1356"/>
      <c r="AB1120" s="1356">
        <f t="shared" si="747"/>
        <v>0</v>
      </c>
      <c r="AC1120" s="1356">
        <f t="shared" si="748"/>
        <v>0</v>
      </c>
      <c r="AD1120" s="1356">
        <f t="shared" si="748"/>
        <v>0</v>
      </c>
    </row>
    <row r="1121" spans="1:30" ht="30" x14ac:dyDescent="0.25">
      <c r="A1121" s="738">
        <v>1</v>
      </c>
      <c r="B1121" s="1744">
        <v>1</v>
      </c>
      <c r="C1121" s="1185" t="s">
        <v>310</v>
      </c>
      <c r="D1121" s="1185"/>
      <c r="E1121" s="1366"/>
      <c r="F1121" s="2196">
        <f t="shared" si="743"/>
        <v>1175</v>
      </c>
      <c r="G1121" s="1356">
        <f t="shared" si="743"/>
        <v>392</v>
      </c>
      <c r="H1121" s="1356">
        <f t="shared" si="743"/>
        <v>228</v>
      </c>
      <c r="I1121" s="1356">
        <f t="shared" si="744"/>
        <v>58.163265306122447</v>
      </c>
      <c r="J1121" s="1184"/>
      <c r="K1121" s="1184"/>
      <c r="L1121" s="1356"/>
      <c r="M1121" s="1356"/>
      <c r="N1121" s="1356"/>
      <c r="O1121" s="1181"/>
      <c r="P1121" s="1356"/>
      <c r="Q1121" s="1181"/>
      <c r="R1121" s="1356"/>
      <c r="S1121" s="1356"/>
      <c r="T1121" s="1356"/>
      <c r="U1121" s="1356"/>
      <c r="V1121" s="1665"/>
      <c r="W1121" s="1356"/>
      <c r="X1121" s="1356"/>
      <c r="Y1121" s="1356"/>
      <c r="Z1121" s="1512"/>
      <c r="AA1121" s="1356"/>
      <c r="AB1121" s="1356">
        <f t="shared" si="747"/>
        <v>0</v>
      </c>
      <c r="AC1121" s="1356">
        <f t="shared" si="748"/>
        <v>0</v>
      </c>
      <c r="AD1121" s="1356">
        <f t="shared" si="748"/>
        <v>0</v>
      </c>
    </row>
    <row r="1122" spans="1:30" ht="45" x14ac:dyDescent="0.25">
      <c r="A1122" s="738">
        <v>1</v>
      </c>
      <c r="B1122" s="1744">
        <v>1</v>
      </c>
      <c r="C1122" s="1185" t="s">
        <v>354</v>
      </c>
      <c r="D1122" s="1185"/>
      <c r="E1122" s="1366"/>
      <c r="F1122" s="2196">
        <f t="shared" si="743"/>
        <v>510</v>
      </c>
      <c r="G1122" s="1356">
        <f t="shared" si="743"/>
        <v>170</v>
      </c>
      <c r="H1122" s="1356">
        <f t="shared" si="743"/>
        <v>502</v>
      </c>
      <c r="I1122" s="1356">
        <f t="shared" si="744"/>
        <v>295.29411764705884</v>
      </c>
      <c r="J1122" s="1184"/>
      <c r="K1122" s="1184"/>
      <c r="L1122" s="1356"/>
      <c r="M1122" s="1356"/>
      <c r="N1122" s="1356"/>
      <c r="O1122" s="1181"/>
      <c r="P1122" s="1356"/>
      <c r="Q1122" s="1181"/>
      <c r="R1122" s="1356"/>
      <c r="S1122" s="1356"/>
      <c r="T1122" s="1356"/>
      <c r="U1122" s="1356"/>
      <c r="V1122" s="1665"/>
      <c r="W1122" s="1356"/>
      <c r="X1122" s="1356"/>
      <c r="Y1122" s="1356"/>
      <c r="Z1122" s="1512"/>
      <c r="AA1122" s="1356"/>
      <c r="AB1122" s="1356">
        <f t="shared" si="747"/>
        <v>0</v>
      </c>
      <c r="AC1122" s="1356">
        <f t="shared" si="748"/>
        <v>0</v>
      </c>
      <c r="AD1122" s="1356">
        <f t="shared" si="748"/>
        <v>0</v>
      </c>
    </row>
    <row r="1123" spans="1:30" ht="30" x14ac:dyDescent="0.25">
      <c r="A1123" s="738">
        <v>1</v>
      </c>
      <c r="B1123" s="1744">
        <v>1</v>
      </c>
      <c r="C1123" s="1185" t="s">
        <v>355</v>
      </c>
      <c r="D1123" s="1185"/>
      <c r="E1123" s="1366"/>
      <c r="F1123" s="2196">
        <f t="shared" si="743"/>
        <v>1451</v>
      </c>
      <c r="G1123" s="1356">
        <f t="shared" si="743"/>
        <v>484</v>
      </c>
      <c r="H1123" s="1356">
        <f t="shared" si="743"/>
        <v>1585</v>
      </c>
      <c r="I1123" s="1356">
        <f t="shared" si="744"/>
        <v>327.47933884297521</v>
      </c>
      <c r="J1123" s="1184"/>
      <c r="K1123" s="1184"/>
      <c r="L1123" s="1356"/>
      <c r="M1123" s="1356"/>
      <c r="N1123" s="1356"/>
      <c r="O1123" s="1181"/>
      <c r="P1123" s="1356"/>
      <c r="Q1123" s="1181"/>
      <c r="R1123" s="1356"/>
      <c r="S1123" s="1356"/>
      <c r="T1123" s="1356"/>
      <c r="U1123" s="1356"/>
      <c r="V1123" s="1665"/>
      <c r="W1123" s="1356"/>
      <c r="X1123" s="1356"/>
      <c r="Y1123" s="1356"/>
      <c r="Z1123" s="1512"/>
      <c r="AA1123" s="1356"/>
      <c r="AB1123" s="1356">
        <f t="shared" si="747"/>
        <v>0</v>
      </c>
      <c r="AC1123" s="1356">
        <f t="shared" si="748"/>
        <v>0</v>
      </c>
      <c r="AD1123" s="1356">
        <f t="shared" si="748"/>
        <v>0</v>
      </c>
    </row>
    <row r="1124" spans="1:30" ht="45" x14ac:dyDescent="0.25">
      <c r="A1124" s="738">
        <v>1</v>
      </c>
      <c r="B1124" s="1744">
        <v>1</v>
      </c>
      <c r="C1124" s="1185" t="s">
        <v>311</v>
      </c>
      <c r="D1124" s="1185"/>
      <c r="E1124" s="1366"/>
      <c r="F1124" s="2196">
        <f t="shared" si="743"/>
        <v>25011</v>
      </c>
      <c r="G1124" s="1356">
        <f t="shared" si="743"/>
        <v>8337</v>
      </c>
      <c r="H1124" s="1356">
        <f t="shared" si="743"/>
        <v>7773</v>
      </c>
      <c r="I1124" s="1356">
        <f t="shared" si="744"/>
        <v>93.234976610291483</v>
      </c>
      <c r="J1124" s="1184"/>
      <c r="K1124" s="1184"/>
      <c r="L1124" s="1356"/>
      <c r="M1124" s="1356"/>
      <c r="N1124" s="1356"/>
      <c r="O1124" s="1181"/>
      <c r="P1124" s="1356"/>
      <c r="Q1124" s="1181"/>
      <c r="R1124" s="1356"/>
      <c r="S1124" s="1356"/>
      <c r="T1124" s="1356"/>
      <c r="U1124" s="1356"/>
      <c r="V1124" s="1665"/>
      <c r="W1124" s="1356"/>
      <c r="X1124" s="1356"/>
      <c r="Y1124" s="1356"/>
      <c r="Z1124" s="1512"/>
      <c r="AA1124" s="1356"/>
      <c r="AB1124" s="1356">
        <f t="shared" si="747"/>
        <v>0</v>
      </c>
      <c r="AC1124" s="1356">
        <f t="shared" si="748"/>
        <v>0</v>
      </c>
      <c r="AD1124" s="1356">
        <f t="shared" si="748"/>
        <v>0</v>
      </c>
    </row>
    <row r="1125" spans="1:30" ht="30" x14ac:dyDescent="0.25">
      <c r="A1125" s="738">
        <v>1</v>
      </c>
      <c r="B1125" s="1744">
        <v>1</v>
      </c>
      <c r="C1125" s="1185" t="s">
        <v>312</v>
      </c>
      <c r="D1125" s="1185"/>
      <c r="E1125" s="1366"/>
      <c r="F1125" s="2196">
        <f t="shared" si="743"/>
        <v>2900</v>
      </c>
      <c r="G1125" s="1356">
        <f t="shared" si="743"/>
        <v>967</v>
      </c>
      <c r="H1125" s="1356">
        <f t="shared" si="743"/>
        <v>911</v>
      </c>
      <c r="I1125" s="1356">
        <f t="shared" si="744"/>
        <v>94.208893485005177</v>
      </c>
      <c r="J1125" s="1184"/>
      <c r="K1125" s="1184"/>
      <c r="L1125" s="1356"/>
      <c r="M1125" s="1356"/>
      <c r="N1125" s="1356"/>
      <c r="O1125" s="1181"/>
      <c r="P1125" s="1356"/>
      <c r="Q1125" s="1181"/>
      <c r="R1125" s="1356"/>
      <c r="S1125" s="1356"/>
      <c r="T1125" s="1356"/>
      <c r="U1125" s="1356"/>
      <c r="V1125" s="1665"/>
      <c r="W1125" s="1356"/>
      <c r="X1125" s="1356"/>
      <c r="Y1125" s="1356"/>
      <c r="Z1125" s="1512"/>
      <c r="AA1125" s="1356"/>
      <c r="AB1125" s="1356">
        <f t="shared" si="747"/>
        <v>0</v>
      </c>
      <c r="AC1125" s="1356">
        <f t="shared" si="748"/>
        <v>0</v>
      </c>
      <c r="AD1125" s="1356">
        <f t="shared" si="748"/>
        <v>0</v>
      </c>
    </row>
    <row r="1126" spans="1:30" ht="60" x14ac:dyDescent="0.25">
      <c r="A1126" s="738">
        <v>1</v>
      </c>
      <c r="B1126" s="1744">
        <v>1</v>
      </c>
      <c r="C1126" s="1185" t="s">
        <v>321</v>
      </c>
      <c r="D1126" s="1185"/>
      <c r="E1126" s="1366"/>
      <c r="F1126" s="2196">
        <f t="shared" si="743"/>
        <v>20311</v>
      </c>
      <c r="G1126" s="1356">
        <f t="shared" si="743"/>
        <v>6770</v>
      </c>
      <c r="H1126" s="1356">
        <f t="shared" si="743"/>
        <v>6628</v>
      </c>
      <c r="I1126" s="1356">
        <f t="shared" si="744"/>
        <v>97.902511078286551</v>
      </c>
      <c r="J1126" s="1184"/>
      <c r="K1126" s="1184"/>
      <c r="L1126" s="1356"/>
      <c r="M1126" s="1356"/>
      <c r="N1126" s="1356"/>
      <c r="O1126" s="1181"/>
      <c r="P1126" s="1356"/>
      <c r="Q1126" s="1181"/>
      <c r="R1126" s="1356"/>
      <c r="S1126" s="1356"/>
      <c r="T1126" s="1356"/>
      <c r="U1126" s="1356"/>
      <c r="V1126" s="1665"/>
      <c r="W1126" s="1356"/>
      <c r="X1126" s="1356"/>
      <c r="Y1126" s="1356"/>
      <c r="Z1126" s="1512"/>
      <c r="AA1126" s="1356"/>
      <c r="AB1126" s="1356">
        <f t="shared" si="747"/>
        <v>0</v>
      </c>
      <c r="AC1126" s="1356">
        <f t="shared" si="748"/>
        <v>0</v>
      </c>
      <c r="AD1126" s="1356">
        <f t="shared" si="748"/>
        <v>0</v>
      </c>
    </row>
    <row r="1127" spans="1:30" ht="45" x14ac:dyDescent="0.25">
      <c r="A1127" s="738">
        <v>1</v>
      </c>
      <c r="B1127" s="1744">
        <v>1</v>
      </c>
      <c r="C1127" s="1185" t="s">
        <v>322</v>
      </c>
      <c r="D1127" s="1185"/>
      <c r="E1127" s="1366"/>
      <c r="F1127" s="2196">
        <f t="shared" si="743"/>
        <v>1800</v>
      </c>
      <c r="G1127" s="1356">
        <f t="shared" si="743"/>
        <v>600</v>
      </c>
      <c r="H1127" s="1356">
        <f t="shared" si="743"/>
        <v>234</v>
      </c>
      <c r="I1127" s="1356">
        <f t="shared" si="744"/>
        <v>39</v>
      </c>
      <c r="J1127" s="1184"/>
      <c r="K1127" s="1184"/>
      <c r="L1127" s="1356"/>
      <c r="M1127" s="1356"/>
      <c r="N1127" s="1356"/>
      <c r="O1127" s="1181"/>
      <c r="P1127" s="1356"/>
      <c r="Q1127" s="1181"/>
      <c r="R1127" s="1356"/>
      <c r="S1127" s="1356"/>
      <c r="T1127" s="1356"/>
      <c r="U1127" s="1356"/>
      <c r="V1127" s="1665"/>
      <c r="W1127" s="1356"/>
      <c r="X1127" s="1356"/>
      <c r="Y1127" s="1356"/>
      <c r="Z1127" s="1512"/>
      <c r="AA1127" s="1356"/>
      <c r="AB1127" s="1356">
        <f t="shared" si="747"/>
        <v>0</v>
      </c>
      <c r="AC1127" s="1356">
        <f t="shared" si="748"/>
        <v>0</v>
      </c>
      <c r="AD1127" s="1356">
        <f t="shared" si="748"/>
        <v>0</v>
      </c>
    </row>
    <row r="1128" spans="1:30" x14ac:dyDescent="0.25">
      <c r="A1128" s="738">
        <v>1</v>
      </c>
      <c r="B1128" s="1744">
        <v>1</v>
      </c>
      <c r="C1128" s="1185" t="s">
        <v>157</v>
      </c>
      <c r="D1128" s="1185"/>
      <c r="E1128" s="1366"/>
      <c r="F1128" s="2196">
        <f t="shared" si="743"/>
        <v>0</v>
      </c>
      <c r="G1128" s="1356">
        <f t="shared" si="743"/>
        <v>0</v>
      </c>
      <c r="H1128" s="1356">
        <f t="shared" si="743"/>
        <v>0</v>
      </c>
      <c r="I1128" s="1356">
        <f t="shared" si="744"/>
        <v>0</v>
      </c>
      <c r="J1128" s="1184"/>
      <c r="K1128" s="1184"/>
      <c r="L1128" s="1356"/>
      <c r="M1128" s="1356"/>
      <c r="N1128" s="1356"/>
      <c r="O1128" s="1181"/>
      <c r="P1128" s="1356"/>
      <c r="Q1128" s="1181"/>
      <c r="R1128" s="1356"/>
      <c r="S1128" s="1356"/>
      <c r="T1128" s="1356"/>
      <c r="U1128" s="1356"/>
      <c r="V1128" s="1665"/>
      <c r="W1128" s="1356"/>
      <c r="X1128" s="1356"/>
      <c r="Y1128" s="1356"/>
      <c r="Z1128" s="1512"/>
      <c r="AA1128" s="1356"/>
      <c r="AB1128" s="1356">
        <f t="shared" si="747"/>
        <v>0</v>
      </c>
      <c r="AC1128" s="1356">
        <f t="shared" si="748"/>
        <v>0</v>
      </c>
      <c r="AD1128" s="1356">
        <f t="shared" si="748"/>
        <v>0</v>
      </c>
    </row>
    <row r="1129" spans="1:30" ht="30" x14ac:dyDescent="0.25">
      <c r="A1129" s="738">
        <v>1</v>
      </c>
      <c r="B1129" s="1744">
        <v>1</v>
      </c>
      <c r="C1129" s="1185" t="s">
        <v>158</v>
      </c>
      <c r="D1129" s="1185"/>
      <c r="E1129" s="1366"/>
      <c r="F1129" s="2196">
        <f t="shared" si="743"/>
        <v>12000</v>
      </c>
      <c r="G1129" s="1356">
        <f t="shared" si="743"/>
        <v>4000</v>
      </c>
      <c r="H1129" s="1356">
        <f t="shared" si="743"/>
        <v>4317</v>
      </c>
      <c r="I1129" s="1356">
        <f t="shared" si="744"/>
        <v>107.92500000000001</v>
      </c>
      <c r="J1129" s="1184"/>
      <c r="K1129" s="1184"/>
      <c r="L1129" s="1356"/>
      <c r="M1129" s="1356"/>
      <c r="N1129" s="1356"/>
      <c r="O1129" s="1181"/>
      <c r="P1129" s="1356"/>
      <c r="Q1129" s="1181"/>
      <c r="R1129" s="1356"/>
      <c r="S1129" s="1356"/>
      <c r="T1129" s="1356"/>
      <c r="U1129" s="1356"/>
      <c r="V1129" s="1665"/>
      <c r="W1129" s="1356"/>
      <c r="X1129" s="1356"/>
      <c r="Y1129" s="1356"/>
      <c r="Z1129" s="1512"/>
      <c r="AA1129" s="1356"/>
      <c r="AB1129" s="1356">
        <f t="shared" si="747"/>
        <v>16</v>
      </c>
      <c r="AC1129" s="1356">
        <f t="shared" si="748"/>
        <v>12945.44</v>
      </c>
      <c r="AD1129" s="1356">
        <f t="shared" si="748"/>
        <v>12.945440000000001</v>
      </c>
    </row>
    <row r="1130" spans="1:30" ht="30" x14ac:dyDescent="0.25">
      <c r="A1130" s="738">
        <v>1</v>
      </c>
      <c r="B1130" s="1744">
        <v>1</v>
      </c>
      <c r="C1130" s="1185" t="s">
        <v>320</v>
      </c>
      <c r="D1130" s="1185"/>
      <c r="E1130" s="1366"/>
      <c r="F1130" s="2196">
        <f t="shared" si="743"/>
        <v>0</v>
      </c>
      <c r="G1130" s="1356">
        <f t="shared" si="743"/>
        <v>0</v>
      </c>
      <c r="H1130" s="1356">
        <f t="shared" si="743"/>
        <v>0</v>
      </c>
      <c r="I1130" s="1356">
        <f t="shared" si="744"/>
        <v>0</v>
      </c>
      <c r="J1130" s="1184"/>
      <c r="K1130" s="1184"/>
      <c r="L1130" s="1356"/>
      <c r="M1130" s="1356"/>
      <c r="N1130" s="1356"/>
      <c r="O1130" s="1181"/>
      <c r="P1130" s="1356"/>
      <c r="Q1130" s="1181"/>
      <c r="R1130" s="1356"/>
      <c r="S1130" s="1356"/>
      <c r="T1130" s="1356"/>
      <c r="U1130" s="1356"/>
      <c r="V1130" s="1665"/>
      <c r="W1130" s="1356"/>
      <c r="X1130" s="1356"/>
      <c r="Y1130" s="1356"/>
      <c r="Z1130" s="1512"/>
      <c r="AA1130" s="1356"/>
      <c r="AB1130" s="1356">
        <f t="shared" si="747"/>
        <v>0</v>
      </c>
      <c r="AC1130" s="1356">
        <f t="shared" si="748"/>
        <v>0</v>
      </c>
      <c r="AD1130" s="1356">
        <f t="shared" si="748"/>
        <v>0</v>
      </c>
    </row>
    <row r="1131" spans="1:30" x14ac:dyDescent="0.25">
      <c r="A1131" s="738">
        <v>1</v>
      </c>
      <c r="B1131" s="1744">
        <v>1</v>
      </c>
      <c r="C1131" s="1197" t="s">
        <v>165</v>
      </c>
      <c r="D1131" s="1197"/>
      <c r="E1131" s="1366"/>
      <c r="F1131" s="2196">
        <f t="shared" si="743"/>
        <v>44064</v>
      </c>
      <c r="G1131" s="1356">
        <f t="shared" si="743"/>
        <v>14689</v>
      </c>
      <c r="H1131" s="1356">
        <f t="shared" si="743"/>
        <v>16210</v>
      </c>
      <c r="I1131" s="1356">
        <f t="shared" si="744"/>
        <v>110.35468718088366</v>
      </c>
      <c r="J1131" s="1184"/>
      <c r="K1131" s="1184"/>
      <c r="L1131" s="1356"/>
      <c r="M1131" s="1356"/>
      <c r="N1131" s="1356"/>
      <c r="O1131" s="1181"/>
      <c r="P1131" s="1356"/>
      <c r="Q1131" s="1181"/>
      <c r="R1131" s="1356">
        <f t="shared" ref="R1131:AA1131" si="749">R1084</f>
        <v>44875.856289999996</v>
      </c>
      <c r="S1131" s="1356">
        <f t="shared" si="749"/>
        <v>44875.856289999996</v>
      </c>
      <c r="T1131" s="1356">
        <f t="shared" si="749"/>
        <v>44875.856289999996</v>
      </c>
      <c r="U1131" s="1356">
        <f t="shared" ref="U1131" si="750">U1084</f>
        <v>44875.856289999996</v>
      </c>
      <c r="V1131" s="1356">
        <f t="shared" si="749"/>
        <v>14958.618763333332</v>
      </c>
      <c r="W1131" s="1356">
        <f t="shared" si="749"/>
        <v>14955.82454</v>
      </c>
      <c r="X1131" s="1356">
        <f t="shared" si="749"/>
        <v>0</v>
      </c>
      <c r="Y1131" s="1356">
        <f t="shared" si="749"/>
        <v>-2.7942233333324111</v>
      </c>
      <c r="Z1131" s="1356">
        <f t="shared" si="749"/>
        <v>-123.43742</v>
      </c>
      <c r="AA1131" s="1356">
        <f t="shared" si="749"/>
        <v>14832.387119999999</v>
      </c>
      <c r="AB1131" s="1356">
        <f t="shared" si="747"/>
        <v>16</v>
      </c>
      <c r="AC1131" s="1356">
        <f t="shared" si="748"/>
        <v>12945.44</v>
      </c>
      <c r="AD1131" s="1356">
        <f t="shared" si="748"/>
        <v>12.945440000000001</v>
      </c>
    </row>
    <row r="1132" spans="1:30" ht="15.75" x14ac:dyDescent="0.25">
      <c r="A1132" s="738">
        <v>1</v>
      </c>
      <c r="B1132" s="1744">
        <v>1</v>
      </c>
      <c r="C1132" s="1301" t="s">
        <v>14</v>
      </c>
      <c r="D1132" s="1301"/>
      <c r="E1132" s="1366"/>
      <c r="F1132" s="2196"/>
      <c r="G1132" s="1356"/>
      <c r="H1132" s="1356"/>
      <c r="I1132" s="1356"/>
      <c r="J1132" s="1184"/>
      <c r="K1132" s="1184"/>
      <c r="L1132" s="1356"/>
      <c r="M1132" s="1356"/>
      <c r="N1132" s="1356"/>
      <c r="O1132" s="1181"/>
      <c r="P1132" s="1356"/>
      <c r="Q1132" s="1181"/>
      <c r="R1132" s="1356"/>
      <c r="S1132" s="1356"/>
      <c r="T1132" s="1356"/>
      <c r="U1132" s="1356"/>
      <c r="V1132" s="1665"/>
      <c r="W1132" s="1356"/>
      <c r="X1132" s="1356"/>
      <c r="Y1132" s="1356"/>
      <c r="Z1132" s="1512"/>
      <c r="AA1132" s="1356"/>
      <c r="AB1132" s="1356"/>
      <c r="AC1132" s="1356"/>
      <c r="AD1132" s="1356"/>
    </row>
    <row r="1133" spans="1:30" ht="29.25" x14ac:dyDescent="0.25">
      <c r="A1133" s="738">
        <v>1</v>
      </c>
      <c r="B1133" s="1744">
        <v>1</v>
      </c>
      <c r="C1133" s="1366" t="s">
        <v>198</v>
      </c>
      <c r="D1133" s="1366"/>
      <c r="E1133" s="1366"/>
      <c r="F1133" s="2196">
        <f>F1117+F1106</f>
        <v>42012</v>
      </c>
      <c r="G1133" s="1356">
        <f t="shared" ref="G1133:H1133" si="751">G1117+G1106</f>
        <v>14004</v>
      </c>
      <c r="H1133" s="1356">
        <f t="shared" si="751"/>
        <v>15861.481481481482</v>
      </c>
      <c r="I1133" s="1356">
        <f>H1133/G1133*100</f>
        <v>113.26393517196145</v>
      </c>
      <c r="J1133" s="1184"/>
      <c r="K1133" s="1184"/>
      <c r="L1133" s="1356"/>
      <c r="M1133" s="1356"/>
      <c r="N1133" s="1356"/>
      <c r="O1133" s="1181"/>
      <c r="P1133" s="1356"/>
      <c r="Q1133" s="1181"/>
      <c r="R1133" s="1356"/>
      <c r="S1133" s="1356"/>
      <c r="T1133" s="1356"/>
      <c r="U1133" s="1356"/>
      <c r="V1133" s="1665"/>
      <c r="W1133" s="1356"/>
      <c r="X1133" s="1356"/>
      <c r="Y1133" s="1356"/>
      <c r="Z1133" s="1512"/>
      <c r="AA1133" s="1356"/>
      <c r="AB1133" s="1356">
        <f t="shared" ref="AB1133:AD1133" si="752">AB1117+AB1106</f>
        <v>1</v>
      </c>
      <c r="AC1133" s="1356">
        <f t="shared" si="752"/>
        <v>894.53</v>
      </c>
      <c r="AD1133" s="1356">
        <f t="shared" si="752"/>
        <v>0.89452999999999994</v>
      </c>
    </row>
    <row r="1134" spans="1:30" x14ac:dyDescent="0.25">
      <c r="A1134" s="738">
        <v>1</v>
      </c>
      <c r="B1134" s="1744">
        <v>1</v>
      </c>
      <c r="C1134" s="1366" t="s">
        <v>157</v>
      </c>
      <c r="D1134" s="1366"/>
      <c r="E1134" s="1366"/>
      <c r="F1134" s="2196">
        <f>F1112</f>
        <v>50956.294117647056</v>
      </c>
      <c r="G1134" s="1356">
        <f t="shared" ref="G1134:H1134" si="753">G1112</f>
        <v>16985.058823529413</v>
      </c>
      <c r="H1134" s="1356">
        <f t="shared" si="753"/>
        <v>17132.998823529411</v>
      </c>
      <c r="I1134" s="1356">
        <f>H1134/G1134*100</f>
        <v>100.87100081040083</v>
      </c>
      <c r="J1134" s="1184"/>
      <c r="K1134" s="1184"/>
      <c r="L1134" s="1356"/>
      <c r="M1134" s="1356"/>
      <c r="N1134" s="1356"/>
      <c r="O1134" s="1181"/>
      <c r="P1134" s="1356"/>
      <c r="Q1134" s="1181"/>
      <c r="R1134" s="1356"/>
      <c r="S1134" s="1356"/>
      <c r="T1134" s="1356"/>
      <c r="U1134" s="1356"/>
      <c r="V1134" s="1665"/>
      <c r="W1134" s="1356"/>
      <c r="X1134" s="1356"/>
      <c r="Y1134" s="1356"/>
      <c r="Z1134" s="1512"/>
      <c r="AA1134" s="1356"/>
      <c r="AB1134" s="1356">
        <f t="shared" ref="AB1134:AD1134" si="754">AB1112</f>
        <v>228</v>
      </c>
      <c r="AC1134" s="1356">
        <f t="shared" si="754"/>
        <v>687395.79</v>
      </c>
      <c r="AD1134" s="1356">
        <f t="shared" si="754"/>
        <v>687.39579000000003</v>
      </c>
    </row>
    <row r="1135" spans="1:30" ht="29.25" x14ac:dyDescent="0.25">
      <c r="A1135" s="738">
        <v>1</v>
      </c>
      <c r="B1135" s="1744">
        <v>1</v>
      </c>
      <c r="C1135" s="1366" t="s">
        <v>158</v>
      </c>
      <c r="D1135" s="1366"/>
      <c r="E1135" s="1366"/>
      <c r="F1135" s="2196">
        <f>F1129</f>
        <v>12000</v>
      </c>
      <c r="G1135" s="1356">
        <f t="shared" ref="G1135:H1135" si="755">G1129</f>
        <v>4000</v>
      </c>
      <c r="H1135" s="1356">
        <f t="shared" si="755"/>
        <v>4317</v>
      </c>
      <c r="I1135" s="1356">
        <f>H1135/G1135*100</f>
        <v>107.92500000000001</v>
      </c>
      <c r="J1135" s="1184"/>
      <c r="K1135" s="1184"/>
      <c r="L1135" s="1356"/>
      <c r="M1135" s="1356"/>
      <c r="N1135" s="1356"/>
      <c r="O1135" s="1181"/>
      <c r="P1135" s="1356"/>
      <c r="Q1135" s="1181"/>
      <c r="R1135" s="1356"/>
      <c r="S1135" s="1356"/>
      <c r="T1135" s="1356"/>
      <c r="U1135" s="1356"/>
      <c r="V1135" s="1665"/>
      <c r="W1135" s="1356"/>
      <c r="X1135" s="1356"/>
      <c r="Y1135" s="1356"/>
      <c r="Z1135" s="1512"/>
      <c r="AA1135" s="1356"/>
      <c r="AB1135" s="1356">
        <f t="shared" ref="AB1135:AD1135" si="756">AB1129</f>
        <v>16</v>
      </c>
      <c r="AC1135" s="1356">
        <f t="shared" si="756"/>
        <v>12945.44</v>
      </c>
      <c r="AD1135" s="1356">
        <f t="shared" si="756"/>
        <v>12.945440000000001</v>
      </c>
    </row>
    <row r="1136" spans="1:30" x14ac:dyDescent="0.25">
      <c r="A1136" s="738">
        <v>1</v>
      </c>
      <c r="B1136" s="1744">
        <v>1</v>
      </c>
      <c r="C1136" s="1426" t="s">
        <v>88</v>
      </c>
      <c r="D1136" s="1426"/>
      <c r="E1136" s="1426"/>
      <c r="F1136" s="2196">
        <f>F1084+F1068</f>
        <v>211117.14871794873</v>
      </c>
      <c r="G1136" s="1356">
        <f>G1084+G1068</f>
        <v>70371.230769230766</v>
      </c>
      <c r="H1136" s="1356">
        <f>H1084+H1068</f>
        <v>73344.725071225083</v>
      </c>
      <c r="I1136" s="1356">
        <f>H1136/G1136*100</f>
        <v>104.2254402395566</v>
      </c>
      <c r="J1136" s="1355"/>
      <c r="K1136" s="1355"/>
      <c r="L1136" s="1355"/>
      <c r="M1136" s="1355"/>
      <c r="N1136" s="1355"/>
      <c r="O1136" s="1355"/>
      <c r="P1136" s="1355"/>
      <c r="Q1136" s="1355"/>
      <c r="R1136" s="1356">
        <f t="shared" ref="R1136:AA1136" si="757">SUM(R1085)</f>
        <v>182418.11179</v>
      </c>
      <c r="S1136" s="1356">
        <f t="shared" si="757"/>
        <v>182418.11179</v>
      </c>
      <c r="T1136" s="1356">
        <f t="shared" si="757"/>
        <v>182418.11179</v>
      </c>
      <c r="U1136" s="1356">
        <f t="shared" ref="U1136" si="758">SUM(U1085)</f>
        <v>182418.11179</v>
      </c>
      <c r="V1136" s="1665">
        <f t="shared" si="757"/>
        <v>60806.037263333332</v>
      </c>
      <c r="W1136" s="1356">
        <f t="shared" si="757"/>
        <v>60493.772999999994</v>
      </c>
      <c r="X1136" s="1356">
        <f t="shared" si="757"/>
        <v>0</v>
      </c>
      <c r="Y1136" s="1356">
        <f t="shared" si="757"/>
        <v>-312.26426333333984</v>
      </c>
      <c r="Z1136" s="1356">
        <f t="shared" si="757"/>
        <v>-588.68998999999974</v>
      </c>
      <c r="AA1136" s="1356">
        <f t="shared" si="757"/>
        <v>59905.083009999995</v>
      </c>
      <c r="AB1136" s="1356">
        <f>AB1084+AB1068</f>
        <v>746.6</v>
      </c>
      <c r="AC1136" s="1356">
        <f>SUM(AC1085)</f>
        <v>701235.76</v>
      </c>
      <c r="AD1136" s="1356">
        <f>SUM(AD1085)</f>
        <v>701.23576000000003</v>
      </c>
    </row>
    <row r="1137" spans="1:32" x14ac:dyDescent="0.25">
      <c r="B1137" s="1744">
        <v>1</v>
      </c>
      <c r="C1137" s="1516" t="s">
        <v>31</v>
      </c>
      <c r="D1137" s="1516"/>
      <c r="E1137" s="1426"/>
      <c r="F1137" s="2196"/>
      <c r="G1137" s="1356"/>
      <c r="H1137" s="1356"/>
      <c r="I1137" s="1356"/>
      <c r="J1137" s="1355"/>
      <c r="K1137" s="1355"/>
      <c r="L1137" s="1355"/>
      <c r="M1137" s="1355"/>
      <c r="N1137" s="1355"/>
      <c r="O1137" s="1355"/>
      <c r="P1137" s="1355"/>
      <c r="Q1137" s="1355"/>
      <c r="R1137" s="1356"/>
      <c r="S1137" s="1356"/>
      <c r="T1137" s="1356"/>
      <c r="U1137" s="1356"/>
      <c r="V1137" s="1665"/>
      <c r="W1137" s="1356"/>
      <c r="X1137" s="1356"/>
      <c r="Y1137" s="1356"/>
      <c r="Z1137" s="1356"/>
      <c r="AA1137" s="1356"/>
      <c r="AB1137" s="1356"/>
      <c r="AC1137" s="1356"/>
      <c r="AD1137" s="1356"/>
    </row>
    <row r="1138" spans="1:32" x14ac:dyDescent="0.25">
      <c r="A1138" s="738">
        <v>1</v>
      </c>
      <c r="B1138" s="1744">
        <v>1</v>
      </c>
      <c r="C1138" s="1508" t="s">
        <v>79</v>
      </c>
      <c r="D1138" s="1508"/>
      <c r="E1138" s="1513"/>
      <c r="F1138" s="2197">
        <f>SUM(F1090)</f>
        <v>245</v>
      </c>
      <c r="G1138" s="1205">
        <f>SUM(G1090)</f>
        <v>81</v>
      </c>
      <c r="H1138" s="1205">
        <f>SUM(H1090)</f>
        <v>84</v>
      </c>
      <c r="I1138" s="1205">
        <f t="shared" ref="I1138:I1145" si="759">H1138/G1138*100</f>
        <v>103.7037037037037</v>
      </c>
      <c r="J1138" s="1507">
        <f>L1138/F1138</f>
        <v>10.375510204081632</v>
      </c>
      <c r="K1138" s="1355">
        <f>N1138/H1138</f>
        <v>9.25</v>
      </c>
      <c r="L1138" s="1205">
        <f>SUM(L1090)</f>
        <v>2542</v>
      </c>
      <c r="M1138" s="1205">
        <f>SUM(M1090)</f>
        <v>847</v>
      </c>
      <c r="N1138" s="1205">
        <f>SUM(N1090)</f>
        <v>777</v>
      </c>
      <c r="O1138" s="1181">
        <f>N1138/M1138*100</f>
        <v>91.735537190082653</v>
      </c>
      <c r="P1138" s="1205">
        <f>SUM(P1090)</f>
        <v>8.4733333333333327</v>
      </c>
      <c r="Q1138" s="1181">
        <f>N1138/$C$3*12/P1138</f>
        <v>275.09834775767115</v>
      </c>
      <c r="R1138" s="1205">
        <f t="shared" ref="R1138:W1138" si="760">SUM(R1090)</f>
        <v>0</v>
      </c>
      <c r="S1138" s="1205">
        <f t="shared" si="760"/>
        <v>0</v>
      </c>
      <c r="T1138" s="1205">
        <f t="shared" si="760"/>
        <v>0</v>
      </c>
      <c r="U1138" s="1205">
        <f t="shared" si="760"/>
        <v>0</v>
      </c>
      <c r="V1138" s="1666">
        <f t="shared" si="760"/>
        <v>0</v>
      </c>
      <c r="W1138" s="1205">
        <f t="shared" si="760"/>
        <v>0</v>
      </c>
      <c r="X1138" s="1205"/>
      <c r="Y1138" s="1205">
        <f t="shared" ref="Y1138:AA1138" si="761">SUM(Y1090)</f>
        <v>0</v>
      </c>
      <c r="Z1138" s="1205">
        <f t="shared" si="761"/>
        <v>0</v>
      </c>
      <c r="AA1138" s="1205">
        <f t="shared" si="761"/>
        <v>0</v>
      </c>
      <c r="AB1138" s="1205">
        <f>SUM(AB1090)</f>
        <v>0</v>
      </c>
      <c r="AC1138" s="1205">
        <f t="shared" ref="AC1138:AD1138" si="762">SUM(AC1090)</f>
        <v>0</v>
      </c>
      <c r="AD1138" s="1205">
        <f t="shared" si="762"/>
        <v>0</v>
      </c>
    </row>
    <row r="1139" spans="1:32" ht="15" customHeight="1" x14ac:dyDescent="0.25">
      <c r="A1139" s="738">
        <v>1</v>
      </c>
      <c r="B1139" s="1744">
        <v>1</v>
      </c>
      <c r="C1139" s="1389" t="s">
        <v>16</v>
      </c>
      <c r="D1139" s="1389"/>
      <c r="E1139" s="1494"/>
      <c r="F1139" s="2197">
        <f>F1094</f>
        <v>2000</v>
      </c>
      <c r="G1139" s="1205">
        <f>G1094</f>
        <v>666.66666666666663</v>
      </c>
      <c r="H1139" s="1205">
        <f>H1094</f>
        <v>648</v>
      </c>
      <c r="I1139" s="1205">
        <f t="shared" si="759"/>
        <v>97.2</v>
      </c>
      <c r="J1139" s="1205">
        <f>J1094</f>
        <v>8</v>
      </c>
      <c r="K1139" s="1205">
        <f>K1094</f>
        <v>8.3117283950617278</v>
      </c>
      <c r="L1139" s="1205">
        <f>L1094</f>
        <v>16000</v>
      </c>
      <c r="M1139" s="1205">
        <f>M1094</f>
        <v>5333</v>
      </c>
      <c r="N1139" s="1205">
        <f>N1094</f>
        <v>5386</v>
      </c>
      <c r="O1139" s="1181">
        <f>N1139/M1139*100</f>
        <v>100.99381211325709</v>
      </c>
      <c r="P1139" s="1205">
        <f>P1094</f>
        <v>66.666666666666657</v>
      </c>
      <c r="Q1139" s="1205">
        <f>Q1094</f>
        <v>242.37000000000003</v>
      </c>
      <c r="R1139" s="1205">
        <f t="shared" ref="R1139:W1140" si="763">SUM(R1094)</f>
        <v>0</v>
      </c>
      <c r="S1139" s="1205">
        <f t="shared" ref="S1139:T1139" si="764">SUM(S1094)</f>
        <v>0</v>
      </c>
      <c r="T1139" s="1205">
        <f t="shared" si="764"/>
        <v>0</v>
      </c>
      <c r="U1139" s="1205">
        <f t="shared" ref="U1139" si="765">SUM(U1094)</f>
        <v>0</v>
      </c>
      <c r="V1139" s="1666">
        <f t="shared" si="763"/>
        <v>0</v>
      </c>
      <c r="W1139" s="1205">
        <f t="shared" si="763"/>
        <v>0</v>
      </c>
      <c r="X1139" s="1205"/>
      <c r="Y1139" s="1205">
        <f t="shared" ref="Y1139:AA1140" si="766">SUM(Y1094)</f>
        <v>0</v>
      </c>
      <c r="Z1139" s="1205">
        <f t="shared" si="766"/>
        <v>0</v>
      </c>
      <c r="AA1139" s="1205">
        <f t="shared" si="766"/>
        <v>0</v>
      </c>
      <c r="AB1139" s="1205">
        <f>AB1094</f>
        <v>0</v>
      </c>
      <c r="AC1139" s="1205">
        <f t="shared" ref="AC1139:AD1140" si="767">SUM(AC1094)</f>
        <v>0</v>
      </c>
      <c r="AD1139" s="1205">
        <f t="shared" si="767"/>
        <v>0</v>
      </c>
    </row>
    <row r="1140" spans="1:32" ht="29.25" x14ac:dyDescent="0.25">
      <c r="A1140" s="738">
        <v>1</v>
      </c>
      <c r="B1140" s="1744">
        <v>1</v>
      </c>
      <c r="C1140" s="1209" t="s">
        <v>173</v>
      </c>
      <c r="D1140" s="1209"/>
      <c r="E1140" s="1209"/>
      <c r="F1140" s="2196">
        <f>SUM(F1095)</f>
        <v>2245</v>
      </c>
      <c r="G1140" s="1356">
        <f>SUM(G1095)</f>
        <v>747.66666666666663</v>
      </c>
      <c r="H1140" s="1356">
        <f>SUM(H1095)</f>
        <v>732</v>
      </c>
      <c r="I1140" s="1356">
        <f t="shared" si="759"/>
        <v>97.904592064199733</v>
      </c>
      <c r="J1140" s="1507">
        <f>L1140/F1140</f>
        <v>8.2592427616926507</v>
      </c>
      <c r="K1140" s="1355">
        <f>N1140/H1140</f>
        <v>8.419398907103826</v>
      </c>
      <c r="L1140" s="1356">
        <f>SUM(L1095)</f>
        <v>18542</v>
      </c>
      <c r="M1140" s="1356">
        <f>SUM(M1095)</f>
        <v>6180</v>
      </c>
      <c r="N1140" s="1356">
        <f>SUM(N1095)</f>
        <v>6163</v>
      </c>
      <c r="O1140" s="1181">
        <f>N1140/M1140*100</f>
        <v>99.724919093851128</v>
      </c>
      <c r="P1140" s="1356">
        <f>SUM(P1095)</f>
        <v>75.139999999999986</v>
      </c>
      <c r="Q1140" s="1181">
        <f>N1140/$C$3*12/P1140</f>
        <v>246.06068671812622</v>
      </c>
      <c r="R1140" s="1356">
        <f t="shared" si="763"/>
        <v>39215.885721599996</v>
      </c>
      <c r="S1140" s="1356">
        <f t="shared" ref="S1140:T1140" si="768">SUM(S1095)</f>
        <v>39215.885721599996</v>
      </c>
      <c r="T1140" s="1356">
        <f t="shared" si="768"/>
        <v>39215.885721599996</v>
      </c>
      <c r="U1140" s="1356">
        <f t="shared" ref="U1140" si="769">SUM(U1095)</f>
        <v>39215.885721599996</v>
      </c>
      <c r="V1140" s="1665">
        <f t="shared" si="763"/>
        <v>13071.961907199999</v>
      </c>
      <c r="W1140" s="1356">
        <f t="shared" si="763"/>
        <v>13034.21261</v>
      </c>
      <c r="X1140" s="1356">
        <f>SUM(X1095)</f>
        <v>0</v>
      </c>
      <c r="Y1140" s="1356">
        <f t="shared" si="766"/>
        <v>-37.749297199998182</v>
      </c>
      <c r="Z1140" s="1356">
        <f t="shared" si="766"/>
        <v>-300.38147999999995</v>
      </c>
      <c r="AA1140" s="1356">
        <f t="shared" si="766"/>
        <v>12733.83113</v>
      </c>
      <c r="AB1140" s="1356">
        <f>SUM(AB1095)</f>
        <v>0</v>
      </c>
      <c r="AC1140" s="1356">
        <f t="shared" si="767"/>
        <v>0</v>
      </c>
      <c r="AD1140" s="1356">
        <f t="shared" si="767"/>
        <v>0</v>
      </c>
    </row>
    <row r="1141" spans="1:32" x14ac:dyDescent="0.25">
      <c r="A1141" s="738">
        <v>1</v>
      </c>
      <c r="B1141" s="1744">
        <v>1</v>
      </c>
      <c r="C1141" s="1390" t="s">
        <v>326</v>
      </c>
      <c r="D1141" s="1390"/>
      <c r="E1141" s="1390"/>
      <c r="F1141" s="2216">
        <f t="shared" ref="F1141:H1145" si="770">F1096</f>
        <v>6300</v>
      </c>
      <c r="G1141" s="1361">
        <f t="shared" si="770"/>
        <v>2100</v>
      </c>
      <c r="H1141" s="1361">
        <f t="shared" si="770"/>
        <v>2444</v>
      </c>
      <c r="I1141" s="1335">
        <f t="shared" si="759"/>
        <v>116.38095238095238</v>
      </c>
      <c r="J1141" s="1514"/>
      <c r="K1141" s="1515"/>
      <c r="L1141" s="1361"/>
      <c r="M1141" s="1361"/>
      <c r="N1141" s="1361"/>
      <c r="O1141" s="1371"/>
      <c r="P1141" s="1361"/>
      <c r="Q1141" s="1371"/>
      <c r="R1141" s="1361"/>
      <c r="S1141" s="1361"/>
      <c r="T1141" s="1361"/>
      <c r="U1141" s="1361"/>
      <c r="V1141" s="1615"/>
      <c r="W1141" s="1361"/>
      <c r="X1141" s="1361"/>
      <c r="Y1141" s="1361"/>
      <c r="Z1141" s="1361"/>
      <c r="AA1141" s="1361"/>
      <c r="AB1141" s="1361">
        <f t="shared" ref="AB1141:AD1145" si="771">AB1096</f>
        <v>31</v>
      </c>
      <c r="AC1141" s="1361"/>
      <c r="AD1141" s="1361"/>
    </row>
    <row r="1142" spans="1:32" x14ac:dyDescent="0.25">
      <c r="A1142" s="738">
        <v>1</v>
      </c>
      <c r="B1142" s="1744">
        <v>1</v>
      </c>
      <c r="C1142" s="1302" t="s">
        <v>327</v>
      </c>
      <c r="D1142" s="1302"/>
      <c r="E1142" s="1216"/>
      <c r="F1142" s="2218">
        <f t="shared" si="770"/>
        <v>6300</v>
      </c>
      <c r="G1142" s="1339">
        <f t="shared" si="770"/>
        <v>2100</v>
      </c>
      <c r="H1142" s="1339">
        <f t="shared" si="770"/>
        <v>2444</v>
      </c>
      <c r="I1142" s="1356">
        <f t="shared" si="759"/>
        <v>116.38095238095238</v>
      </c>
      <c r="J1142" s="1373"/>
      <c r="K1142" s="1391"/>
      <c r="L1142" s="1339"/>
      <c r="M1142" s="1339"/>
      <c r="N1142" s="1339"/>
      <c r="O1142" s="1215"/>
      <c r="P1142" s="1339"/>
      <c r="Q1142" s="1215"/>
      <c r="R1142" s="1339"/>
      <c r="S1142" s="1339"/>
      <c r="T1142" s="1339"/>
      <c r="U1142" s="1339"/>
      <c r="V1142" s="1667"/>
      <c r="W1142" s="1339"/>
      <c r="X1142" s="1339"/>
      <c r="Y1142" s="1339"/>
      <c r="Z1142" s="1339"/>
      <c r="AA1142" s="1339"/>
      <c r="AB1142" s="1339">
        <f t="shared" si="771"/>
        <v>0</v>
      </c>
      <c r="AC1142" s="1339"/>
      <c r="AD1142" s="1339"/>
    </row>
    <row r="1143" spans="1:32" x14ac:dyDescent="0.25">
      <c r="A1143" s="738">
        <v>1</v>
      </c>
      <c r="B1143" s="1744">
        <v>1</v>
      </c>
      <c r="C1143" s="1216" t="s">
        <v>328</v>
      </c>
      <c r="D1143" s="1216"/>
      <c r="E1143" s="1216"/>
      <c r="F1143" s="2218">
        <f t="shared" si="770"/>
        <v>10</v>
      </c>
      <c r="G1143" s="1339">
        <f t="shared" si="770"/>
        <v>3</v>
      </c>
      <c r="H1143" s="1339">
        <f t="shared" si="770"/>
        <v>2</v>
      </c>
      <c r="I1143" s="1356">
        <f t="shared" si="759"/>
        <v>66.666666666666657</v>
      </c>
      <c r="J1143" s="1373"/>
      <c r="K1143" s="1391"/>
      <c r="L1143" s="1339"/>
      <c r="M1143" s="1339"/>
      <c r="N1143" s="1339"/>
      <c r="O1143" s="1215"/>
      <c r="P1143" s="1339"/>
      <c r="Q1143" s="1215"/>
      <c r="R1143" s="1339"/>
      <c r="S1143" s="1339"/>
      <c r="T1143" s="1339"/>
      <c r="U1143" s="1339"/>
      <c r="V1143" s="1667"/>
      <c r="W1143" s="1339"/>
      <c r="X1143" s="1339"/>
      <c r="Y1143" s="1339"/>
      <c r="Z1143" s="1339"/>
      <c r="AA1143" s="1339"/>
      <c r="AB1143" s="1339">
        <f t="shared" si="771"/>
        <v>0</v>
      </c>
      <c r="AC1143" s="1339"/>
      <c r="AD1143" s="1339"/>
    </row>
    <row r="1144" spans="1:32" ht="30" x14ac:dyDescent="0.25">
      <c r="A1144" s="738">
        <v>1</v>
      </c>
      <c r="B1144" s="1744">
        <v>1</v>
      </c>
      <c r="C1144" s="1530" t="s">
        <v>329</v>
      </c>
      <c r="D1144" s="1302"/>
      <c r="E1144" s="1216"/>
      <c r="F1144" s="2218">
        <f t="shared" si="770"/>
        <v>10</v>
      </c>
      <c r="G1144" s="1339">
        <f t="shared" si="770"/>
        <v>3</v>
      </c>
      <c r="H1144" s="1339">
        <f t="shared" si="770"/>
        <v>2</v>
      </c>
      <c r="I1144" s="1339">
        <f t="shared" si="759"/>
        <v>66.666666666666657</v>
      </c>
      <c r="J1144" s="1507"/>
      <c r="K1144" s="1391"/>
      <c r="L1144" s="1339"/>
      <c r="M1144" s="1339"/>
      <c r="N1144" s="1339"/>
      <c r="O1144" s="1215"/>
      <c r="P1144" s="1356"/>
      <c r="Q1144" s="1181"/>
      <c r="R1144" s="1356"/>
      <c r="S1144" s="1356"/>
      <c r="T1144" s="1356"/>
      <c r="U1144" s="1356"/>
      <c r="V1144" s="1665"/>
      <c r="W1144" s="1356"/>
      <c r="X1144" s="1339"/>
      <c r="Y1144" s="1339"/>
      <c r="Z1144" s="1339"/>
      <c r="AA1144" s="1339"/>
      <c r="AB1144" s="1339">
        <f t="shared" si="771"/>
        <v>0</v>
      </c>
      <c r="AC1144" s="1339"/>
      <c r="AD1144" s="1339"/>
    </row>
    <row r="1145" spans="1:32" ht="25.5" customHeight="1" thickBot="1" x14ac:dyDescent="0.3">
      <c r="B1145" s="1744"/>
      <c r="C1145" s="1390" t="s">
        <v>344</v>
      </c>
      <c r="D1145" s="2566"/>
      <c r="E1145" s="2109"/>
      <c r="F1145" s="2219">
        <f t="shared" si="770"/>
        <v>6310</v>
      </c>
      <c r="G1145" s="1357">
        <f t="shared" si="770"/>
        <v>2103</v>
      </c>
      <c r="H1145" s="1357">
        <f t="shared" si="770"/>
        <v>2446</v>
      </c>
      <c r="I1145" s="1357">
        <f t="shared" si="759"/>
        <v>116.31003328578223</v>
      </c>
      <c r="J1145" s="1383"/>
      <c r="K1145" s="1394"/>
      <c r="L1145" s="1357"/>
      <c r="M1145" s="1357"/>
      <c r="N1145" s="1357"/>
      <c r="O1145" s="1225"/>
      <c r="P1145" s="1357"/>
      <c r="Q1145" s="1225"/>
      <c r="R1145" s="1357">
        <f>R1100</f>
        <v>22240.52594</v>
      </c>
      <c r="S1145" s="1357">
        <f>S1100</f>
        <v>22240.52594</v>
      </c>
      <c r="T1145" s="1357">
        <f>T1100</f>
        <v>22240.52594</v>
      </c>
      <c r="U1145" s="1357">
        <f>U1100</f>
        <v>22240.52594</v>
      </c>
      <c r="V1145" s="1668">
        <f t="shared" ref="V1145:AA1145" si="772">V1100</f>
        <v>7413.5086466666662</v>
      </c>
      <c r="W1145" s="1357">
        <f t="shared" si="772"/>
        <v>7341.8589000000011</v>
      </c>
      <c r="X1145" s="1357">
        <f t="shared" si="772"/>
        <v>0</v>
      </c>
      <c r="Y1145" s="1357">
        <f t="shared" si="772"/>
        <v>-71.649746666665123</v>
      </c>
      <c r="Z1145" s="1357">
        <f t="shared" si="772"/>
        <v>-56.67942</v>
      </c>
      <c r="AA1145" s="1357">
        <f t="shared" si="772"/>
        <v>7285.1794800000007</v>
      </c>
      <c r="AB1145" s="1357">
        <f t="shared" si="771"/>
        <v>31</v>
      </c>
      <c r="AC1145" s="1357">
        <f t="shared" si="771"/>
        <v>70728.439999999988</v>
      </c>
      <c r="AD1145" s="1357">
        <f t="shared" si="771"/>
        <v>70.728439999999992</v>
      </c>
    </row>
    <row r="1146" spans="1:32" ht="15.75" thickBot="1" x14ac:dyDescent="0.3">
      <c r="A1146" s="738">
        <v>1</v>
      </c>
      <c r="B1146" s="1744">
        <v>1</v>
      </c>
      <c r="C1146" s="2110" t="s">
        <v>69</v>
      </c>
      <c r="D1146" s="839"/>
      <c r="E1146" s="839"/>
      <c r="F1146" s="726"/>
      <c r="G1146" s="237"/>
      <c r="H1146" s="237"/>
      <c r="I1146" s="237"/>
      <c r="J1146" s="606"/>
      <c r="K1146" s="606"/>
      <c r="L1146" s="606"/>
      <c r="M1146" s="606"/>
      <c r="N1146" s="606"/>
      <c r="O1146" s="606"/>
      <c r="P1146" s="606"/>
      <c r="Q1146" s="606"/>
      <c r="R1146" s="757"/>
      <c r="S1146" s="757"/>
      <c r="T1146" s="757"/>
      <c r="U1146" s="757"/>
      <c r="V1146" s="1663"/>
      <c r="W1146" s="757"/>
      <c r="X1146" s="757"/>
      <c r="Y1146" s="757"/>
      <c r="Z1146" s="861"/>
      <c r="AA1146" s="757"/>
      <c r="AB1146" s="757"/>
      <c r="AC1146" s="1868"/>
      <c r="AD1146" s="1868"/>
    </row>
    <row r="1147" spans="1:32" ht="45.75" customHeight="1" x14ac:dyDescent="0.25">
      <c r="A1147" s="738">
        <v>1</v>
      </c>
      <c r="B1147" s="1744">
        <v>1</v>
      </c>
      <c r="C1147" s="828" t="s">
        <v>234</v>
      </c>
      <c r="D1147" s="544"/>
      <c r="E1147" s="437"/>
      <c r="F1147" s="772"/>
      <c r="G1147" s="771"/>
      <c r="H1147" s="771"/>
      <c r="I1147" s="771"/>
      <c r="J1147" s="771"/>
      <c r="K1147" s="771"/>
      <c r="L1147" s="771"/>
      <c r="M1147" s="771"/>
      <c r="N1147" s="771"/>
      <c r="O1147" s="771"/>
      <c r="P1147" s="771"/>
      <c r="Q1147" s="771"/>
      <c r="R1147" s="717"/>
      <c r="S1147" s="717"/>
      <c r="T1147" s="717"/>
      <c r="U1147" s="717"/>
      <c r="V1147" s="1669"/>
      <c r="W1147" s="717"/>
      <c r="X1147" s="717"/>
      <c r="Y1147" s="717"/>
      <c r="Z1147" s="866"/>
      <c r="AA1147" s="717"/>
      <c r="AB1147" s="717"/>
      <c r="AC1147" s="1841"/>
      <c r="AD1147" s="1841"/>
    </row>
    <row r="1148" spans="1:32" s="70" customFormat="1" ht="15" customHeight="1" x14ac:dyDescent="0.25">
      <c r="A1148" s="738">
        <v>1</v>
      </c>
      <c r="B1148" s="1744">
        <v>1</v>
      </c>
      <c r="C1148" s="654" t="s">
        <v>5</v>
      </c>
      <c r="D1148" s="654"/>
      <c r="E1148" s="654"/>
      <c r="F1148" s="867"/>
      <c r="G1148" s="228"/>
      <c r="H1148" s="228"/>
      <c r="I1148" s="228"/>
      <c r="J1148" s="228"/>
      <c r="K1148" s="228"/>
      <c r="L1148" s="655"/>
      <c r="M1148" s="655"/>
      <c r="N1148" s="655"/>
      <c r="O1148" s="655"/>
      <c r="P1148" s="655"/>
      <c r="Q1148" s="655"/>
      <c r="R1148" s="228"/>
      <c r="S1148" s="228"/>
      <c r="T1148" s="228"/>
      <c r="U1148" s="228"/>
      <c r="V1148" s="1634"/>
      <c r="W1148" s="228"/>
      <c r="X1148" s="228"/>
      <c r="Y1148" s="228"/>
      <c r="Z1148" s="228"/>
      <c r="AA1148" s="228"/>
      <c r="AB1148" s="228"/>
      <c r="AC1148" s="1860"/>
      <c r="AD1148" s="1860"/>
      <c r="AF1148" s="1730"/>
    </row>
    <row r="1149" spans="1:32" s="70" customFormat="1" ht="15" customHeight="1" x14ac:dyDescent="0.25">
      <c r="A1149" s="738">
        <v>1</v>
      </c>
      <c r="B1149" s="1744">
        <v>1</v>
      </c>
      <c r="C1149" s="124" t="s">
        <v>10</v>
      </c>
      <c r="D1149" s="2570" t="s">
        <v>522</v>
      </c>
      <c r="E1149" s="361">
        <v>340</v>
      </c>
      <c r="F1149" s="711">
        <v>950</v>
      </c>
      <c r="G1149" s="92">
        <f t="shared" ref="G1149:G1159" si="773">F1149/12*$C$3</f>
        <v>316.66666666666669</v>
      </c>
      <c r="H1149" s="867">
        <v>322</v>
      </c>
      <c r="I1149" s="92">
        <f t="shared" ref="I1149:I1160" si="774">H1149/G1149*100</f>
        <v>101.68421052631578</v>
      </c>
      <c r="J1149" s="865">
        <v>11</v>
      </c>
      <c r="K1149" s="93">
        <f t="shared" ref="K1149:K1160" si="775">N1149/H1149</f>
        <v>11.838509316770187</v>
      </c>
      <c r="L1149" s="94">
        <f t="shared" ref="L1149:L1159" si="776">ROUND(F1149*J1149,0)</f>
        <v>10450</v>
      </c>
      <c r="M1149" s="94">
        <f t="shared" ref="M1149:M1159" si="777">ROUND(L1149/12*$C$3,0)</f>
        <v>3483</v>
      </c>
      <c r="N1149" s="655">
        <f>2778+1034</f>
        <v>3812</v>
      </c>
      <c r="O1149" s="94">
        <f t="shared" ref="O1149:O1160" si="778">N1149/M1149*100</f>
        <v>109.44587998851564</v>
      </c>
      <c r="P1149" s="94">
        <f t="shared" ref="P1149:P1159" si="779">ROUND(L1149/E1149,0)</f>
        <v>31</v>
      </c>
      <c r="Q1149" s="94">
        <f t="shared" ref="Q1149:Q1160" si="780">N1149/$C$3*12/P1149</f>
        <v>368.90322580645159</v>
      </c>
      <c r="R1149" s="228"/>
      <c r="S1149" s="228"/>
      <c r="T1149" s="228"/>
      <c r="U1149" s="228"/>
      <c r="V1149" s="1634"/>
      <c r="W1149" s="228"/>
      <c r="X1149" s="228"/>
      <c r="Y1149" s="228"/>
      <c r="Z1149" s="228"/>
      <c r="AA1149" s="228"/>
      <c r="AB1149" s="228"/>
      <c r="AC1149" s="1860"/>
      <c r="AD1149" s="1860"/>
      <c r="AF1149" s="1730"/>
    </row>
    <row r="1150" spans="1:32" s="1142" customFormat="1" ht="15" customHeight="1" x14ac:dyDescent="0.25">
      <c r="A1150" s="2161"/>
      <c r="B1150" s="2162">
        <v>1</v>
      </c>
      <c r="C1150" s="3" t="s">
        <v>362</v>
      </c>
      <c r="D1150" s="2570" t="s">
        <v>522</v>
      </c>
      <c r="E1150" s="1777">
        <v>330</v>
      </c>
      <c r="F1150" s="2165">
        <v>50</v>
      </c>
      <c r="G1150" s="1051">
        <f t="shared" ref="G1150" si="781">F1150/12*$C$3</f>
        <v>16.666666666666668</v>
      </c>
      <c r="H1150" s="2163">
        <v>12</v>
      </c>
      <c r="I1150" s="1051">
        <f t="shared" si="774"/>
        <v>72</v>
      </c>
      <c r="J1150" s="2164">
        <v>10</v>
      </c>
      <c r="K1150" s="1232">
        <f t="shared" si="775"/>
        <v>6.916666666666667</v>
      </c>
      <c r="L1150" s="1235">
        <f t="shared" si="776"/>
        <v>500</v>
      </c>
      <c r="M1150" s="1235">
        <f t="shared" si="777"/>
        <v>167</v>
      </c>
      <c r="N1150" s="1235">
        <f>52+31</f>
        <v>83</v>
      </c>
      <c r="O1150" s="1235">
        <f t="shared" si="778"/>
        <v>49.700598802395206</v>
      </c>
      <c r="P1150" s="1235">
        <f t="shared" si="779"/>
        <v>2</v>
      </c>
      <c r="Q1150" s="1235">
        <f t="shared" si="780"/>
        <v>124.5</v>
      </c>
      <c r="R1150" s="2165"/>
      <c r="S1150" s="2165"/>
      <c r="T1150" s="2165"/>
      <c r="U1150" s="2165"/>
      <c r="V1150" s="2166"/>
      <c r="W1150" s="2165"/>
      <c r="X1150" s="2165"/>
      <c r="Y1150" s="2165"/>
      <c r="Z1150" s="2165"/>
      <c r="AA1150" s="2165"/>
      <c r="AB1150" s="2165"/>
      <c r="AC1150" s="2167"/>
      <c r="AD1150" s="2167"/>
      <c r="AF1150" s="2427"/>
    </row>
    <row r="1151" spans="1:32" s="70" customFormat="1" ht="15" customHeight="1" x14ac:dyDescent="0.25">
      <c r="A1151" s="738">
        <v>1</v>
      </c>
      <c r="B1151" s="1744">
        <v>1</v>
      </c>
      <c r="C1151" s="124" t="s">
        <v>9</v>
      </c>
      <c r="D1151" s="2570" t="s">
        <v>522</v>
      </c>
      <c r="E1151" s="361">
        <v>340</v>
      </c>
      <c r="F1151" s="711">
        <v>450</v>
      </c>
      <c r="G1151" s="92">
        <f t="shared" si="773"/>
        <v>150</v>
      </c>
      <c r="H1151" s="867">
        <v>149</v>
      </c>
      <c r="I1151" s="92">
        <f t="shared" si="774"/>
        <v>99.333333333333329</v>
      </c>
      <c r="J1151" s="865">
        <v>12</v>
      </c>
      <c r="K1151" s="93">
        <f t="shared" si="775"/>
        <v>12.926174496644295</v>
      </c>
      <c r="L1151" s="94">
        <f t="shared" si="776"/>
        <v>5400</v>
      </c>
      <c r="M1151" s="94">
        <f t="shared" si="777"/>
        <v>1800</v>
      </c>
      <c r="N1151" s="655">
        <f>1453+473</f>
        <v>1926</v>
      </c>
      <c r="O1151" s="94">
        <f t="shared" si="778"/>
        <v>107</v>
      </c>
      <c r="P1151" s="94">
        <f t="shared" si="779"/>
        <v>16</v>
      </c>
      <c r="Q1151" s="94">
        <f t="shared" si="780"/>
        <v>361.125</v>
      </c>
      <c r="R1151" s="228"/>
      <c r="S1151" s="228"/>
      <c r="T1151" s="228"/>
      <c r="U1151" s="228"/>
      <c r="V1151" s="1634"/>
      <c r="W1151" s="228"/>
      <c r="X1151" s="228"/>
      <c r="Y1151" s="228"/>
      <c r="Z1151" s="228"/>
      <c r="AA1151" s="228"/>
      <c r="AB1151" s="228"/>
      <c r="AC1151" s="1860"/>
      <c r="AD1151" s="1860"/>
      <c r="AF1151" s="1730"/>
    </row>
    <row r="1152" spans="1:32" s="70" customFormat="1" ht="15" customHeight="1" x14ac:dyDescent="0.25">
      <c r="A1152" s="738">
        <v>1</v>
      </c>
      <c r="B1152" s="1744">
        <v>1</v>
      </c>
      <c r="C1152" s="124" t="s">
        <v>8</v>
      </c>
      <c r="D1152" s="2570" t="s">
        <v>522</v>
      </c>
      <c r="E1152" s="361">
        <v>340</v>
      </c>
      <c r="F1152" s="711">
        <v>375</v>
      </c>
      <c r="G1152" s="92">
        <f t="shared" si="773"/>
        <v>125</v>
      </c>
      <c r="H1152" s="867">
        <v>93</v>
      </c>
      <c r="I1152" s="92">
        <f t="shared" si="774"/>
        <v>74.400000000000006</v>
      </c>
      <c r="J1152" s="865">
        <v>11</v>
      </c>
      <c r="K1152" s="93">
        <f t="shared" si="775"/>
        <v>12.193548387096774</v>
      </c>
      <c r="L1152" s="94">
        <f t="shared" si="776"/>
        <v>4125</v>
      </c>
      <c r="M1152" s="94">
        <f t="shared" si="777"/>
        <v>1375</v>
      </c>
      <c r="N1152" s="655">
        <f>849+285</f>
        <v>1134</v>
      </c>
      <c r="O1152" s="94">
        <f t="shared" si="778"/>
        <v>82.472727272727269</v>
      </c>
      <c r="P1152" s="94">
        <f t="shared" si="779"/>
        <v>12</v>
      </c>
      <c r="Q1152" s="94">
        <f t="shared" si="780"/>
        <v>283.5</v>
      </c>
      <c r="R1152" s="228"/>
      <c r="S1152" s="228"/>
      <c r="T1152" s="228"/>
      <c r="U1152" s="228"/>
      <c r="V1152" s="1634"/>
      <c r="W1152" s="228"/>
      <c r="X1152" s="228"/>
      <c r="Y1152" s="228"/>
      <c r="Z1152" s="228"/>
      <c r="AA1152" s="228"/>
      <c r="AB1152" s="228"/>
      <c r="AC1152" s="1860"/>
      <c r="AD1152" s="1860"/>
      <c r="AF1152" s="1730"/>
    </row>
    <row r="1153" spans="1:32" s="70" customFormat="1" ht="15" customHeight="1" x14ac:dyDescent="0.25">
      <c r="A1153" s="738">
        <v>1</v>
      </c>
      <c r="B1153" s="1744">
        <v>1</v>
      </c>
      <c r="C1153" s="124" t="s">
        <v>6</v>
      </c>
      <c r="D1153" s="2570" t="s">
        <v>522</v>
      </c>
      <c r="E1153" s="361">
        <v>340</v>
      </c>
      <c r="F1153" s="711">
        <v>1090</v>
      </c>
      <c r="G1153" s="92">
        <f t="shared" si="773"/>
        <v>363.33333333333331</v>
      </c>
      <c r="H1153" s="867">
        <v>356</v>
      </c>
      <c r="I1153" s="92">
        <f t="shared" si="774"/>
        <v>97.9816513761468</v>
      </c>
      <c r="J1153" s="865">
        <v>9</v>
      </c>
      <c r="K1153" s="93">
        <f t="shared" si="775"/>
        <v>9.1123595505617985</v>
      </c>
      <c r="L1153" s="94">
        <f t="shared" si="776"/>
        <v>9810</v>
      </c>
      <c r="M1153" s="94">
        <f t="shared" si="777"/>
        <v>3270</v>
      </c>
      <c r="N1153" s="655">
        <f>2222+1022</f>
        <v>3244</v>
      </c>
      <c r="O1153" s="94">
        <f t="shared" si="778"/>
        <v>99.204892966360859</v>
      </c>
      <c r="P1153" s="94">
        <f t="shared" si="779"/>
        <v>29</v>
      </c>
      <c r="Q1153" s="94">
        <f t="shared" si="780"/>
        <v>335.58620689655174</v>
      </c>
      <c r="R1153" s="228"/>
      <c r="S1153" s="228"/>
      <c r="T1153" s="228"/>
      <c r="U1153" s="228"/>
      <c r="V1153" s="1634"/>
      <c r="W1153" s="228"/>
      <c r="X1153" s="228"/>
      <c r="Y1153" s="228"/>
      <c r="Z1153" s="228"/>
      <c r="AA1153" s="228"/>
      <c r="AB1153" s="228"/>
      <c r="AC1153" s="1860"/>
      <c r="AD1153" s="1860"/>
      <c r="AF1153" s="1730"/>
    </row>
    <row r="1154" spans="1:32" s="70" customFormat="1" ht="15" customHeight="1" x14ac:dyDescent="0.25">
      <c r="A1154" s="738">
        <v>1</v>
      </c>
      <c r="B1154" s="1744">
        <v>1</v>
      </c>
      <c r="C1154" s="124" t="s">
        <v>25</v>
      </c>
      <c r="D1154" s="2570" t="s">
        <v>522</v>
      </c>
      <c r="E1154" s="361">
        <v>270</v>
      </c>
      <c r="F1154" s="711">
        <v>520</v>
      </c>
      <c r="G1154" s="92">
        <f t="shared" si="773"/>
        <v>173.33333333333334</v>
      </c>
      <c r="H1154" s="867">
        <v>156</v>
      </c>
      <c r="I1154" s="92">
        <f t="shared" si="774"/>
        <v>89.999999999999986</v>
      </c>
      <c r="J1154" s="865">
        <v>7</v>
      </c>
      <c r="K1154" s="93">
        <f t="shared" si="775"/>
        <v>6.384615384615385</v>
      </c>
      <c r="L1154" s="94">
        <f t="shared" si="776"/>
        <v>3640</v>
      </c>
      <c r="M1154" s="94">
        <f t="shared" si="777"/>
        <v>1213</v>
      </c>
      <c r="N1154" s="655">
        <f>908+88</f>
        <v>996</v>
      </c>
      <c r="O1154" s="94">
        <f t="shared" si="778"/>
        <v>82.110469909315739</v>
      </c>
      <c r="P1154" s="94">
        <f t="shared" si="779"/>
        <v>13</v>
      </c>
      <c r="Q1154" s="94">
        <f t="shared" si="780"/>
        <v>229.84615384615384</v>
      </c>
      <c r="R1154" s="228"/>
      <c r="S1154" s="228"/>
      <c r="T1154" s="228"/>
      <c r="U1154" s="228"/>
      <c r="V1154" s="1634"/>
      <c r="W1154" s="228"/>
      <c r="X1154" s="228"/>
      <c r="Y1154" s="228"/>
      <c r="Z1154" s="228"/>
      <c r="AA1154" s="228"/>
      <c r="AB1154" s="228"/>
      <c r="AC1154" s="1860"/>
      <c r="AD1154" s="1860"/>
      <c r="AF1154" s="1730"/>
    </row>
    <row r="1155" spans="1:32" s="70" customFormat="1" ht="15" customHeight="1" x14ac:dyDescent="0.25">
      <c r="A1155" s="738">
        <v>1</v>
      </c>
      <c r="B1155" s="1744">
        <v>1</v>
      </c>
      <c r="C1155" s="124" t="s">
        <v>27</v>
      </c>
      <c r="D1155" s="2570" t="s">
        <v>522</v>
      </c>
      <c r="E1155" s="361">
        <v>300</v>
      </c>
      <c r="F1155" s="711">
        <v>340</v>
      </c>
      <c r="G1155" s="92">
        <f t="shared" si="773"/>
        <v>113.33333333333333</v>
      </c>
      <c r="H1155" s="867">
        <v>101</v>
      </c>
      <c r="I1155" s="92">
        <f t="shared" si="774"/>
        <v>89.117647058823536</v>
      </c>
      <c r="J1155" s="865">
        <v>6.3</v>
      </c>
      <c r="K1155" s="93">
        <f t="shared" si="775"/>
        <v>7.4950495049504955</v>
      </c>
      <c r="L1155" s="94">
        <f t="shared" si="776"/>
        <v>2142</v>
      </c>
      <c r="M1155" s="94">
        <f t="shared" si="777"/>
        <v>714</v>
      </c>
      <c r="N1155" s="655">
        <f>650+107</f>
        <v>757</v>
      </c>
      <c r="O1155" s="94">
        <f t="shared" si="778"/>
        <v>106.02240896358543</v>
      </c>
      <c r="P1155" s="94">
        <f t="shared" si="779"/>
        <v>7</v>
      </c>
      <c r="Q1155" s="94">
        <f t="shared" si="780"/>
        <v>324.42857142857144</v>
      </c>
      <c r="R1155" s="228"/>
      <c r="S1155" s="228"/>
      <c r="T1155" s="228"/>
      <c r="U1155" s="228"/>
      <c r="V1155" s="1634"/>
      <c r="W1155" s="228"/>
      <c r="X1155" s="228"/>
      <c r="Y1155" s="228"/>
      <c r="Z1155" s="228"/>
      <c r="AA1155" s="228"/>
      <c r="AB1155" s="228"/>
      <c r="AC1155" s="1860"/>
      <c r="AD1155" s="1860"/>
      <c r="AF1155" s="1730"/>
    </row>
    <row r="1156" spans="1:32" s="70" customFormat="1" ht="34.5" customHeight="1" x14ac:dyDescent="0.25">
      <c r="A1156" s="738">
        <v>1</v>
      </c>
      <c r="B1156" s="1744">
        <v>1</v>
      </c>
      <c r="C1156" s="128" t="s">
        <v>223</v>
      </c>
      <c r="D1156" s="2570" t="s">
        <v>522</v>
      </c>
      <c r="E1156" s="361">
        <v>300</v>
      </c>
      <c r="F1156" s="711">
        <v>20</v>
      </c>
      <c r="G1156" s="92">
        <f t="shared" si="773"/>
        <v>6.666666666666667</v>
      </c>
      <c r="H1156" s="867">
        <v>1</v>
      </c>
      <c r="I1156" s="92">
        <f t="shared" si="774"/>
        <v>15</v>
      </c>
      <c r="J1156" s="363">
        <v>11</v>
      </c>
      <c r="K1156" s="93">
        <f t="shared" si="775"/>
        <v>9</v>
      </c>
      <c r="L1156" s="94">
        <f t="shared" si="776"/>
        <v>220</v>
      </c>
      <c r="M1156" s="94">
        <f t="shared" si="777"/>
        <v>73</v>
      </c>
      <c r="N1156" s="655">
        <v>9</v>
      </c>
      <c r="O1156" s="94">
        <f t="shared" si="778"/>
        <v>12.328767123287671</v>
      </c>
      <c r="P1156" s="94">
        <f t="shared" si="779"/>
        <v>1</v>
      </c>
      <c r="Q1156" s="94">
        <f t="shared" si="780"/>
        <v>27</v>
      </c>
      <c r="R1156" s="228"/>
      <c r="S1156" s="228"/>
      <c r="T1156" s="228"/>
      <c r="U1156" s="228"/>
      <c r="V1156" s="1634"/>
      <c r="W1156" s="228"/>
      <c r="X1156" s="228"/>
      <c r="Y1156" s="228"/>
      <c r="Z1156" s="228"/>
      <c r="AA1156" s="228"/>
      <c r="AB1156" s="228"/>
      <c r="AC1156" s="1860"/>
      <c r="AD1156" s="1860"/>
      <c r="AF1156" s="1730"/>
    </row>
    <row r="1157" spans="1:32" s="70" customFormat="1" ht="15" customHeight="1" x14ac:dyDescent="0.25">
      <c r="A1157" s="738">
        <v>1</v>
      </c>
      <c r="B1157" s="1744">
        <v>1</v>
      </c>
      <c r="C1157" s="124" t="s">
        <v>28</v>
      </c>
      <c r="D1157" s="2570" t="s">
        <v>522</v>
      </c>
      <c r="E1157" s="361">
        <v>340</v>
      </c>
      <c r="F1157" s="711">
        <v>170</v>
      </c>
      <c r="G1157" s="92">
        <f t="shared" si="773"/>
        <v>56.666666666666664</v>
      </c>
      <c r="H1157" s="868">
        <v>49</v>
      </c>
      <c r="I1157" s="92">
        <f t="shared" si="774"/>
        <v>86.470588235294116</v>
      </c>
      <c r="J1157" s="363">
        <v>8</v>
      </c>
      <c r="K1157" s="93">
        <f t="shared" si="775"/>
        <v>7.3265306122448983</v>
      </c>
      <c r="L1157" s="94">
        <f t="shared" si="776"/>
        <v>1360</v>
      </c>
      <c r="M1157" s="94">
        <f t="shared" si="777"/>
        <v>453</v>
      </c>
      <c r="N1157" s="94">
        <f>265+94</f>
        <v>359</v>
      </c>
      <c r="O1157" s="94">
        <f t="shared" si="778"/>
        <v>79.249448123620311</v>
      </c>
      <c r="P1157" s="94">
        <f t="shared" si="779"/>
        <v>4</v>
      </c>
      <c r="Q1157" s="94">
        <f t="shared" si="780"/>
        <v>269.25</v>
      </c>
      <c r="R1157" s="711"/>
      <c r="S1157" s="711"/>
      <c r="T1157" s="711"/>
      <c r="U1157" s="711"/>
      <c r="V1157" s="1602"/>
      <c r="W1157" s="711"/>
      <c r="X1157" s="711"/>
      <c r="Y1157" s="711"/>
      <c r="Z1157" s="711"/>
      <c r="AA1157" s="711"/>
      <c r="AB1157" s="711"/>
      <c r="AC1157" s="1841"/>
      <c r="AD1157" s="1841"/>
      <c r="AF1157" s="1730"/>
    </row>
    <row r="1158" spans="1:32" s="70" customFormat="1" ht="15" customHeight="1" x14ac:dyDescent="0.25">
      <c r="A1158" s="738">
        <v>1</v>
      </c>
      <c r="B1158" s="1744">
        <v>1</v>
      </c>
      <c r="C1158" s="124" t="s">
        <v>26</v>
      </c>
      <c r="D1158" s="2570" t="s">
        <v>522</v>
      </c>
      <c r="E1158" s="361">
        <v>340</v>
      </c>
      <c r="F1158" s="711">
        <v>660</v>
      </c>
      <c r="G1158" s="92">
        <f t="shared" si="773"/>
        <v>220</v>
      </c>
      <c r="H1158" s="868">
        <v>216</v>
      </c>
      <c r="I1158" s="92">
        <f t="shared" si="774"/>
        <v>98.181818181818187</v>
      </c>
      <c r="J1158" s="865">
        <v>6</v>
      </c>
      <c r="K1158" s="93">
        <f t="shared" si="775"/>
        <v>5.083333333333333</v>
      </c>
      <c r="L1158" s="94">
        <f t="shared" si="776"/>
        <v>3960</v>
      </c>
      <c r="M1158" s="94">
        <f t="shared" si="777"/>
        <v>1320</v>
      </c>
      <c r="N1158" s="94">
        <f>762+336</f>
        <v>1098</v>
      </c>
      <c r="O1158" s="94">
        <f t="shared" si="778"/>
        <v>83.181818181818173</v>
      </c>
      <c r="P1158" s="94">
        <f t="shared" si="779"/>
        <v>12</v>
      </c>
      <c r="Q1158" s="94">
        <f t="shared" si="780"/>
        <v>274.5</v>
      </c>
      <c r="R1158" s="711"/>
      <c r="S1158" s="711"/>
      <c r="T1158" s="711"/>
      <c r="U1158" s="711"/>
      <c r="V1158" s="1602"/>
      <c r="W1158" s="711"/>
      <c r="X1158" s="711"/>
      <c r="Y1158" s="711"/>
      <c r="Z1158" s="711"/>
      <c r="AA1158" s="711"/>
      <c r="AB1158" s="711"/>
      <c r="AC1158" s="1841"/>
      <c r="AD1158" s="1841"/>
      <c r="AF1158" s="1730"/>
    </row>
    <row r="1159" spans="1:32" s="70" customFormat="1" ht="15" customHeight="1" x14ac:dyDescent="0.25">
      <c r="A1159" s="738">
        <v>1</v>
      </c>
      <c r="B1159" s="1744">
        <v>1</v>
      </c>
      <c r="C1159" s="124" t="s">
        <v>77</v>
      </c>
      <c r="D1159" s="2570" t="s">
        <v>522</v>
      </c>
      <c r="E1159" s="361">
        <v>320</v>
      </c>
      <c r="F1159" s="711">
        <v>380</v>
      </c>
      <c r="G1159" s="92">
        <f t="shared" si="773"/>
        <v>126.66666666666667</v>
      </c>
      <c r="H1159" s="868">
        <v>186</v>
      </c>
      <c r="I1159" s="92">
        <f t="shared" si="774"/>
        <v>146.84210526315789</v>
      </c>
      <c r="J1159" s="865">
        <v>9</v>
      </c>
      <c r="K1159" s="93">
        <f t="shared" si="775"/>
        <v>8.301075268817204</v>
      </c>
      <c r="L1159" s="94">
        <f t="shared" si="776"/>
        <v>3420</v>
      </c>
      <c r="M1159" s="94">
        <f t="shared" si="777"/>
        <v>1140</v>
      </c>
      <c r="N1159" s="94">
        <f>1223+321</f>
        <v>1544</v>
      </c>
      <c r="O1159" s="94">
        <f t="shared" si="778"/>
        <v>135.43859649122808</v>
      </c>
      <c r="P1159" s="94">
        <f t="shared" si="779"/>
        <v>11</v>
      </c>
      <c r="Q1159" s="94">
        <f t="shared" si="780"/>
        <v>421.09090909090907</v>
      </c>
      <c r="R1159" s="711"/>
      <c r="S1159" s="711"/>
      <c r="T1159" s="711"/>
      <c r="U1159" s="711"/>
      <c r="V1159" s="1602"/>
      <c r="W1159" s="711"/>
      <c r="X1159" s="711"/>
      <c r="Y1159" s="711"/>
      <c r="Z1159" s="711"/>
      <c r="AA1159" s="711"/>
      <c r="AB1159" s="711"/>
      <c r="AC1159" s="1841"/>
      <c r="AD1159" s="1841"/>
      <c r="AF1159" s="1730"/>
    </row>
    <row r="1160" spans="1:32" s="70" customFormat="1" ht="15" customHeight="1" x14ac:dyDescent="0.25">
      <c r="A1160" s="738">
        <v>1</v>
      </c>
      <c r="B1160" s="1744">
        <v>1</v>
      </c>
      <c r="C1160" s="280" t="s">
        <v>7</v>
      </c>
      <c r="D1160" s="280"/>
      <c r="E1160" s="280"/>
      <c r="F1160" s="2255">
        <f>SUM(F1149:F1159)</f>
        <v>5005</v>
      </c>
      <c r="G1160" s="673">
        <f>SUM(G1149:G1159)</f>
        <v>1668.3333333333335</v>
      </c>
      <c r="H1160" s="2321">
        <f>SUM(H1149:H1159)</f>
        <v>1641</v>
      </c>
      <c r="I1160" s="673">
        <f t="shared" si="774"/>
        <v>98.361638361638342</v>
      </c>
      <c r="J1160" s="678">
        <f>IF(F1160=0,0,L1160/F1160)</f>
        <v>8.9964035964035958</v>
      </c>
      <c r="K1160" s="117">
        <f t="shared" si="775"/>
        <v>9.1176112126751985</v>
      </c>
      <c r="L1160" s="673">
        <f>SUM(L1149:L1159)</f>
        <v>45027</v>
      </c>
      <c r="M1160" s="673">
        <f>SUM(M1149:M1159)</f>
        <v>15008</v>
      </c>
      <c r="N1160" s="673">
        <f>SUM(N1149:N1159)</f>
        <v>14962</v>
      </c>
      <c r="O1160" s="94">
        <f t="shared" si="778"/>
        <v>99.693496801705763</v>
      </c>
      <c r="P1160" s="673">
        <f>SUM(P1149:P1159)</f>
        <v>138</v>
      </c>
      <c r="Q1160" s="94">
        <f t="shared" si="780"/>
        <v>325.26086956521738</v>
      </c>
      <c r="R1160" s="673">
        <v>212662.02064799998</v>
      </c>
      <c r="S1160" s="673">
        <v>212662.02064799998</v>
      </c>
      <c r="T1160" s="673">
        <v>212662.02064799998</v>
      </c>
      <c r="U1160" s="673">
        <v>212662.02064799998</v>
      </c>
      <c r="V1160" s="1607">
        <f>R1160/12*$C$3+(S1160-R1160)/11*3+(T1160-S1160)/10*2+(U1160-T1160)/9*1</f>
        <v>70887.340215999997</v>
      </c>
      <c r="W1160" s="673">
        <f>AA1160-Z1160-X1160</f>
        <v>68636.559519999995</v>
      </c>
      <c r="X1160" s="673">
        <v>-20.069700000000001</v>
      </c>
      <c r="Y1160" s="673">
        <f>W1160-V1160</f>
        <v>-2250.7806960000016</v>
      </c>
      <c r="Z1160" s="673">
        <v>-1841.0293700000002</v>
      </c>
      <c r="AA1160" s="673">
        <v>66775.460449999999</v>
      </c>
      <c r="AB1160" s="673">
        <v>6</v>
      </c>
      <c r="AC1160" s="1861">
        <v>194683.91</v>
      </c>
      <c r="AD1160" s="1861">
        <f>AC1160/1000</f>
        <v>194.68391</v>
      </c>
      <c r="AF1160" s="1730"/>
    </row>
    <row r="1161" spans="1:32" s="70" customFormat="1" ht="15" customHeight="1" x14ac:dyDescent="0.25">
      <c r="A1161" s="738">
        <v>1</v>
      </c>
      <c r="B1161" s="1744">
        <v>1</v>
      </c>
      <c r="C1161" s="636" t="s">
        <v>14</v>
      </c>
      <c r="D1161" s="636"/>
      <c r="E1161" s="830"/>
      <c r="F1161" s="2255"/>
      <c r="G1161" s="673"/>
      <c r="H1161" s="673"/>
      <c r="I1161" s="673"/>
      <c r="J1161" s="674"/>
      <c r="K1161" s="674"/>
      <c r="L1161" s="673"/>
      <c r="M1161" s="673"/>
      <c r="N1161" s="673"/>
      <c r="O1161" s="673"/>
      <c r="P1161" s="673"/>
      <c r="Q1161" s="673"/>
      <c r="R1161" s="228"/>
      <c r="S1161" s="228"/>
      <c r="T1161" s="228"/>
      <c r="U1161" s="228"/>
      <c r="V1161" s="1634"/>
      <c r="W1161" s="228"/>
      <c r="X1161" s="228"/>
      <c r="Y1161" s="228"/>
      <c r="Z1161" s="228"/>
      <c r="AA1161" s="228"/>
      <c r="AB1161" s="228"/>
      <c r="AC1161" s="1860"/>
      <c r="AD1161" s="1860"/>
      <c r="AF1161" s="1730"/>
    </row>
    <row r="1162" spans="1:32" s="70" customFormat="1" ht="16.5" customHeight="1" x14ac:dyDescent="0.25">
      <c r="A1162" s="738">
        <v>1</v>
      </c>
      <c r="B1162" s="1744">
        <v>1</v>
      </c>
      <c r="C1162" s="507" t="s">
        <v>302</v>
      </c>
      <c r="D1162" s="507"/>
      <c r="E1162" s="520"/>
      <c r="F1162" s="2222"/>
      <c r="G1162" s="116"/>
      <c r="H1162" s="116"/>
      <c r="I1162" s="116"/>
      <c r="J1162" s="363"/>
      <c r="K1162" s="363"/>
      <c r="L1162" s="365"/>
      <c r="M1162" s="365"/>
      <c r="N1162" s="365"/>
      <c r="O1162" s="365"/>
      <c r="P1162" s="365"/>
      <c r="Q1162" s="365"/>
      <c r="R1162" s="440"/>
      <c r="S1162" s="440"/>
      <c r="T1162" s="440"/>
      <c r="U1162" s="440"/>
      <c r="V1162" s="1605"/>
      <c r="W1162" s="440"/>
      <c r="X1162" s="440"/>
      <c r="Y1162" s="440"/>
      <c r="Z1162" s="440"/>
      <c r="AA1162" s="440"/>
      <c r="AB1162" s="440"/>
      <c r="AC1162" s="1836"/>
      <c r="AD1162" s="1836"/>
      <c r="AF1162" s="1730"/>
    </row>
    <row r="1163" spans="1:32" s="70" customFormat="1" ht="16.5" customHeight="1" x14ac:dyDescent="0.25">
      <c r="A1163" s="738">
        <v>1</v>
      </c>
      <c r="B1163" s="1744">
        <v>1</v>
      </c>
      <c r="C1163" s="407" t="s">
        <v>198</v>
      </c>
      <c r="D1163" s="407"/>
      <c r="E1163" s="407"/>
      <c r="F1163" s="711">
        <f>SUM(F1165:F1168)</f>
        <v>26692</v>
      </c>
      <c r="G1163" s="440">
        <f>SUM(G1165:G1168)</f>
        <v>8897</v>
      </c>
      <c r="H1163" s="440">
        <f>SUM(H1165:H1168)+H1164/2.7</f>
        <v>26718.614814814813</v>
      </c>
      <c r="I1163" s="440">
        <f>H1163/G1163*100</f>
        <v>300.31038344177603</v>
      </c>
      <c r="J1163" s="363"/>
      <c r="K1163" s="363"/>
      <c r="L1163" s="365"/>
      <c r="M1163" s="365"/>
      <c r="N1163" s="365"/>
      <c r="O1163" s="365"/>
      <c r="P1163" s="365"/>
      <c r="Q1163" s="365"/>
      <c r="R1163" s="440"/>
      <c r="S1163" s="440"/>
      <c r="T1163" s="440"/>
      <c r="U1163" s="440"/>
      <c r="V1163" s="1605"/>
      <c r="W1163" s="440"/>
      <c r="X1163" s="440"/>
      <c r="Y1163" s="440"/>
      <c r="Z1163" s="440"/>
      <c r="AA1163" s="440"/>
      <c r="AB1163" s="2498">
        <f t="shared" ref="AB1163" si="782">SUM(AB1165:AB1168)+AB1164/2.7</f>
        <v>573</v>
      </c>
      <c r="AC1163" s="1836">
        <f>AC1164+AC1165+AC1166+AC1167+AC1168</f>
        <v>740488.16999999993</v>
      </c>
      <c r="AD1163" s="1836">
        <f>AC1163/1000</f>
        <v>740.48816999999997</v>
      </c>
      <c r="AF1163" s="1730"/>
    </row>
    <row r="1164" spans="1:32" s="70" customFormat="1" ht="16.5" customHeight="1" x14ac:dyDescent="0.25">
      <c r="A1164" s="738"/>
      <c r="B1164" s="1744"/>
      <c r="C1164" s="407" t="s">
        <v>470</v>
      </c>
      <c r="D1164" s="407"/>
      <c r="E1164" s="407"/>
      <c r="F1164" s="711"/>
      <c r="G1164" s="440"/>
      <c r="H1164" s="440">
        <v>3454.96</v>
      </c>
      <c r="I1164" s="440"/>
      <c r="J1164" s="363"/>
      <c r="K1164" s="363"/>
      <c r="L1164" s="365"/>
      <c r="M1164" s="365"/>
      <c r="N1164" s="365"/>
      <c r="O1164" s="365"/>
      <c r="P1164" s="365"/>
      <c r="Q1164" s="365"/>
      <c r="R1164" s="440"/>
      <c r="S1164" s="440"/>
      <c r="T1164" s="440"/>
      <c r="U1164" s="440"/>
      <c r="V1164" s="1605"/>
      <c r="W1164" s="440"/>
      <c r="X1164" s="440"/>
      <c r="Y1164" s="440"/>
      <c r="Z1164" s="440"/>
      <c r="AA1164" s="440"/>
      <c r="AB1164" s="440"/>
      <c r="AC1164" s="1836"/>
      <c r="AD1164" s="1836">
        <f t="shared" ref="AD1164:AD1172" si="783">AC1164/1000</f>
        <v>0</v>
      </c>
      <c r="AF1164" s="1730"/>
    </row>
    <row r="1165" spans="1:32" s="70" customFormat="1" ht="16.5" customHeight="1" x14ac:dyDescent="0.25">
      <c r="A1165" s="738">
        <v>1</v>
      </c>
      <c r="B1165" s="1744">
        <v>1</v>
      </c>
      <c r="C1165" s="407" t="s">
        <v>303</v>
      </c>
      <c r="D1165" s="407"/>
      <c r="E1165" s="407"/>
      <c r="F1165" s="711"/>
      <c r="G1165" s="92">
        <f t="shared" ref="G1165:G1171" si="784">ROUND(F1165/12*$C$3,0)</f>
        <v>0</v>
      </c>
      <c r="H1165" s="440"/>
      <c r="I1165" s="440"/>
      <c r="J1165" s="363"/>
      <c r="K1165" s="363"/>
      <c r="L1165" s="365"/>
      <c r="M1165" s="365"/>
      <c r="N1165" s="365"/>
      <c r="O1165" s="365"/>
      <c r="P1165" s="365"/>
      <c r="Q1165" s="365"/>
      <c r="R1165" s="440"/>
      <c r="S1165" s="440"/>
      <c r="T1165" s="440"/>
      <c r="U1165" s="440"/>
      <c r="V1165" s="1605"/>
      <c r="W1165" s="440"/>
      <c r="X1165" s="440"/>
      <c r="Y1165" s="440"/>
      <c r="Z1165" s="440"/>
      <c r="AA1165" s="440"/>
      <c r="AB1165" s="440"/>
      <c r="AC1165" s="1836"/>
      <c r="AD1165" s="1836">
        <f t="shared" si="783"/>
        <v>0</v>
      </c>
      <c r="AF1165" s="1730"/>
    </row>
    <row r="1166" spans="1:32" s="70" customFormat="1" ht="38.1" customHeight="1" x14ac:dyDescent="0.25">
      <c r="A1166" s="738">
        <v>1</v>
      </c>
      <c r="B1166" s="1744">
        <v>1</v>
      </c>
      <c r="C1166" s="407" t="s">
        <v>304</v>
      </c>
      <c r="D1166" s="407"/>
      <c r="E1166" s="407"/>
      <c r="F1166" s="711">
        <v>7800</v>
      </c>
      <c r="G1166" s="92">
        <f t="shared" si="784"/>
        <v>2600</v>
      </c>
      <c r="H1166" s="440">
        <v>3919</v>
      </c>
      <c r="I1166" s="440">
        <f t="shared" ref="I1166:I1172" si="785">H1166/G1166*100</f>
        <v>150.73076923076923</v>
      </c>
      <c r="J1166" s="363"/>
      <c r="K1166" s="363"/>
      <c r="L1166" s="365"/>
      <c r="M1166" s="365"/>
      <c r="N1166" s="365"/>
      <c r="O1166" s="365"/>
      <c r="P1166" s="365"/>
      <c r="Q1166" s="365"/>
      <c r="R1166" s="440"/>
      <c r="S1166" s="440"/>
      <c r="T1166" s="440"/>
      <c r="U1166" s="440"/>
      <c r="V1166" s="1605"/>
      <c r="W1166" s="440"/>
      <c r="X1166" s="440"/>
      <c r="Y1166" s="440"/>
      <c r="Z1166" s="440"/>
      <c r="AA1166" s="440"/>
      <c r="AB1166" s="440">
        <v>122</v>
      </c>
      <c r="AC1166" s="1836">
        <v>157660.66999999998</v>
      </c>
      <c r="AD1166" s="1836">
        <f t="shared" si="783"/>
        <v>157.66066999999998</v>
      </c>
      <c r="AF1166" s="1730"/>
    </row>
    <row r="1167" spans="1:32" s="70" customFormat="1" ht="38.1" customHeight="1" x14ac:dyDescent="0.25">
      <c r="A1167" s="738">
        <v>1</v>
      </c>
      <c r="B1167" s="1744">
        <v>1</v>
      </c>
      <c r="C1167" s="407" t="s">
        <v>305</v>
      </c>
      <c r="D1167" s="407"/>
      <c r="E1167" s="407"/>
      <c r="F1167" s="711">
        <v>270</v>
      </c>
      <c r="G1167" s="92">
        <f t="shared" si="784"/>
        <v>90</v>
      </c>
      <c r="H1167" s="440">
        <v>22</v>
      </c>
      <c r="I1167" s="440">
        <f t="shared" si="785"/>
        <v>24.444444444444443</v>
      </c>
      <c r="J1167" s="363"/>
      <c r="K1167" s="363"/>
      <c r="L1167" s="365"/>
      <c r="M1167" s="365"/>
      <c r="N1167" s="365"/>
      <c r="O1167" s="365"/>
      <c r="P1167" s="365"/>
      <c r="Q1167" s="365"/>
      <c r="R1167" s="440"/>
      <c r="S1167" s="440"/>
      <c r="T1167" s="440"/>
      <c r="U1167" s="440"/>
      <c r="V1167" s="1605"/>
      <c r="W1167" s="440"/>
      <c r="X1167" s="440"/>
      <c r="Y1167" s="440"/>
      <c r="Z1167" s="440"/>
      <c r="AA1167" s="440"/>
      <c r="AB1167" s="440"/>
      <c r="AC1167" s="1836"/>
      <c r="AD1167" s="1836">
        <f t="shared" si="783"/>
        <v>0</v>
      </c>
      <c r="AF1167" s="1730"/>
    </row>
    <row r="1168" spans="1:32" s="70" customFormat="1" ht="19.5" customHeight="1" x14ac:dyDescent="0.25">
      <c r="A1168" s="738">
        <v>1</v>
      </c>
      <c r="B1168" s="1744">
        <v>1</v>
      </c>
      <c r="C1168" s="407" t="s">
        <v>306</v>
      </c>
      <c r="D1168" s="407"/>
      <c r="E1168" s="407"/>
      <c r="F1168" s="711">
        <v>18622</v>
      </c>
      <c r="G1168" s="92">
        <f t="shared" si="784"/>
        <v>6207</v>
      </c>
      <c r="H1168" s="440">
        <v>21498</v>
      </c>
      <c r="I1168" s="440">
        <f t="shared" si="785"/>
        <v>346.35089415176412</v>
      </c>
      <c r="J1168" s="363"/>
      <c r="K1168" s="363"/>
      <c r="L1168" s="365"/>
      <c r="M1168" s="365"/>
      <c r="N1168" s="365"/>
      <c r="O1168" s="365"/>
      <c r="P1168" s="365"/>
      <c r="Q1168" s="365"/>
      <c r="R1168" s="440"/>
      <c r="S1168" s="440"/>
      <c r="T1168" s="440"/>
      <c r="U1168" s="440"/>
      <c r="V1168" s="1605"/>
      <c r="W1168" s="440"/>
      <c r="X1168" s="440"/>
      <c r="Y1168" s="440"/>
      <c r="Z1168" s="440"/>
      <c r="AA1168" s="440"/>
      <c r="AB1168" s="440">
        <v>451</v>
      </c>
      <c r="AC1168" s="1836">
        <v>582827.5</v>
      </c>
      <c r="AD1168" s="1836">
        <f t="shared" si="783"/>
        <v>582.82749999999999</v>
      </c>
      <c r="AF1168" s="1730"/>
    </row>
    <row r="1169" spans="1:32" s="70" customFormat="1" ht="19.5" customHeight="1" x14ac:dyDescent="0.25">
      <c r="A1169" s="738">
        <v>1</v>
      </c>
      <c r="B1169" s="1744">
        <v>1</v>
      </c>
      <c r="C1169" s="407" t="s">
        <v>157</v>
      </c>
      <c r="D1169" s="407"/>
      <c r="E1169" s="407"/>
      <c r="F1169" s="711">
        <f>F1170+F1171/8.5</f>
        <v>39416.882352941175</v>
      </c>
      <c r="G1169" s="92">
        <f t="shared" ref="G1169:H1169" si="786">G1170+G1171/8.5</f>
        <v>13138.588235294117</v>
      </c>
      <c r="H1169" s="92">
        <f t="shared" si="786"/>
        <v>10830.556470588235</v>
      </c>
      <c r="I1169" s="440">
        <f t="shared" si="785"/>
        <v>82.433182900839924</v>
      </c>
      <c r="J1169" s="363"/>
      <c r="K1169" s="363"/>
      <c r="L1169" s="365"/>
      <c r="M1169" s="365"/>
      <c r="N1169" s="365"/>
      <c r="O1169" s="365"/>
      <c r="P1169" s="365"/>
      <c r="Q1169" s="365"/>
      <c r="R1169" s="440"/>
      <c r="S1169" s="440"/>
      <c r="T1169" s="440"/>
      <c r="U1169" s="440"/>
      <c r="V1169" s="1605"/>
      <c r="W1169" s="440"/>
      <c r="X1169" s="440"/>
      <c r="Y1169" s="440"/>
      <c r="Z1169" s="440"/>
      <c r="AA1169" s="440"/>
      <c r="AB1169" s="92">
        <f t="shared" ref="AB1169" si="787">AB1170+AB1171/8.5</f>
        <v>495.80823529411765</v>
      </c>
      <c r="AC1169" s="1836">
        <f>AC1170+AC1171</f>
        <v>1619167.09</v>
      </c>
      <c r="AD1169" s="1836">
        <f t="shared" si="783"/>
        <v>1619.1670900000001</v>
      </c>
      <c r="AF1169" s="1730"/>
    </row>
    <row r="1170" spans="1:32" s="70" customFormat="1" ht="19.5" customHeight="1" x14ac:dyDescent="0.25">
      <c r="A1170" s="738"/>
      <c r="B1170" s="1744"/>
      <c r="C1170" s="407" t="s">
        <v>450</v>
      </c>
      <c r="D1170" s="407"/>
      <c r="E1170" s="407"/>
      <c r="F1170" s="711">
        <v>34711</v>
      </c>
      <c r="G1170" s="92">
        <f t="shared" si="784"/>
        <v>11570</v>
      </c>
      <c r="H1170" s="92">
        <v>9558</v>
      </c>
      <c r="I1170" s="440">
        <f t="shared" si="785"/>
        <v>82.610198789974078</v>
      </c>
      <c r="J1170" s="363"/>
      <c r="K1170" s="363"/>
      <c r="L1170" s="365"/>
      <c r="M1170" s="365"/>
      <c r="N1170" s="365"/>
      <c r="O1170" s="365"/>
      <c r="P1170" s="365"/>
      <c r="Q1170" s="365"/>
      <c r="R1170" s="440"/>
      <c r="S1170" s="440"/>
      <c r="T1170" s="440"/>
      <c r="U1170" s="440"/>
      <c r="V1170" s="1605"/>
      <c r="W1170" s="440"/>
      <c r="X1170" s="440"/>
      <c r="Y1170" s="440"/>
      <c r="Z1170" s="440"/>
      <c r="AA1170" s="440"/>
      <c r="AB1170" s="440">
        <v>375</v>
      </c>
      <c r="AC1170" s="1836">
        <v>1377578.1400000001</v>
      </c>
      <c r="AD1170" s="1836">
        <f t="shared" si="783"/>
        <v>1377.5781400000001</v>
      </c>
      <c r="AF1170" s="1730"/>
    </row>
    <row r="1171" spans="1:32" s="70" customFormat="1" ht="20.25" customHeight="1" x14ac:dyDescent="0.25">
      <c r="A1171" s="738">
        <v>1</v>
      </c>
      <c r="B1171" s="1744">
        <v>1</v>
      </c>
      <c r="C1171" s="407" t="s">
        <v>454</v>
      </c>
      <c r="D1171" s="407"/>
      <c r="E1171" s="407"/>
      <c r="F1171" s="711">
        <v>40000</v>
      </c>
      <c r="G1171" s="92">
        <f t="shared" si="784"/>
        <v>13333</v>
      </c>
      <c r="H1171" s="92">
        <v>10816.73</v>
      </c>
      <c r="I1171" s="440">
        <f t="shared" si="785"/>
        <v>81.127503187579691</v>
      </c>
      <c r="J1171" s="363"/>
      <c r="K1171" s="363"/>
      <c r="L1171" s="365"/>
      <c r="M1171" s="365"/>
      <c r="N1171" s="365"/>
      <c r="O1171" s="365"/>
      <c r="P1171" s="365"/>
      <c r="Q1171" s="365"/>
      <c r="R1171" s="440"/>
      <c r="S1171" s="440"/>
      <c r="T1171" s="440"/>
      <c r="U1171" s="440"/>
      <c r="V1171" s="1605"/>
      <c r="W1171" s="440"/>
      <c r="X1171" s="440"/>
      <c r="Y1171" s="440"/>
      <c r="Z1171" s="440"/>
      <c r="AA1171" s="440"/>
      <c r="AB1171" s="440">
        <v>1026.8699999999999</v>
      </c>
      <c r="AC1171" s="1836">
        <v>241588.94999999998</v>
      </c>
      <c r="AD1171" s="1836">
        <f t="shared" si="783"/>
        <v>241.58894999999998</v>
      </c>
      <c r="AF1171" s="1730"/>
    </row>
    <row r="1172" spans="1:32" s="70" customFormat="1" ht="24" customHeight="1" x14ac:dyDescent="0.25">
      <c r="A1172" s="738">
        <v>1</v>
      </c>
      <c r="B1172" s="1744">
        <v>1</v>
      </c>
      <c r="C1172" s="213" t="s">
        <v>168</v>
      </c>
      <c r="D1172" s="213"/>
      <c r="E1172" s="508"/>
      <c r="F1172" s="712">
        <f>F1163+F1170*3.2+F1171/3.9</f>
        <v>148023.61025641026</v>
      </c>
      <c r="G1172" s="388">
        <f t="shared" ref="G1172:H1172" si="788">G1163+G1170*3.2+G1171/3.9</f>
        <v>49339.717948717946</v>
      </c>
      <c r="H1172" s="388">
        <f t="shared" si="788"/>
        <v>60077.735327635324</v>
      </c>
      <c r="I1172" s="388">
        <f t="shared" si="785"/>
        <v>121.76343486616221</v>
      </c>
      <c r="J1172" s="363"/>
      <c r="K1172" s="363"/>
      <c r="L1172" s="365"/>
      <c r="M1172" s="365"/>
      <c r="N1172" s="365"/>
      <c r="O1172" s="365"/>
      <c r="P1172" s="365"/>
      <c r="Q1172" s="365"/>
      <c r="R1172" s="644">
        <v>183119.92009999999</v>
      </c>
      <c r="S1172" s="644">
        <v>183119.92009999999</v>
      </c>
      <c r="T1172" s="644">
        <v>183119.92009999999</v>
      </c>
      <c r="U1172" s="644">
        <v>183119.92009999999</v>
      </c>
      <c r="V1172" s="1741">
        <f>R1172/12*$C$3+(S1172-R1172)/11*3+(T1172-S1172)/10*2+(U1172-T1172)/9*1</f>
        <v>61039.973366666665</v>
      </c>
      <c r="W1172" s="644">
        <f>AA1172-Z1172</f>
        <v>59987.033810000001</v>
      </c>
      <c r="X1172" s="644"/>
      <c r="Y1172" s="644">
        <f>W1172-V1172</f>
        <v>-1052.9395566666644</v>
      </c>
      <c r="Z1172" s="644">
        <v>-652.88785000000018</v>
      </c>
      <c r="AA1172" s="644">
        <v>59334.145960000002</v>
      </c>
      <c r="AB1172" s="388">
        <f t="shared" ref="AB1172" si="789">AB1163+AB1170*3.2+AB1171/3.9</f>
        <v>2036.3</v>
      </c>
      <c r="AC1172" s="1845">
        <f>AC1169+AC1163</f>
        <v>2359655.2599999998</v>
      </c>
      <c r="AD1172" s="1845">
        <f t="shared" si="783"/>
        <v>2359.65526</v>
      </c>
      <c r="AF1172" s="1730"/>
    </row>
    <row r="1173" spans="1:32" s="70" customFormat="1" ht="27" customHeight="1" x14ac:dyDescent="0.25">
      <c r="A1173" s="738">
        <v>1</v>
      </c>
      <c r="B1173" s="1744">
        <v>1</v>
      </c>
      <c r="C1173" s="507" t="s">
        <v>307</v>
      </c>
      <c r="D1173" s="507"/>
      <c r="E1173" s="407"/>
      <c r="F1173" s="711"/>
      <c r="G1173" s="440"/>
      <c r="H1173" s="440"/>
      <c r="I1173" s="388"/>
      <c r="J1173" s="363"/>
      <c r="K1173" s="363"/>
      <c r="L1173" s="365"/>
      <c r="M1173" s="365"/>
      <c r="N1173" s="365"/>
      <c r="O1173" s="365"/>
      <c r="P1173" s="365"/>
      <c r="Q1173" s="365"/>
      <c r="R1173" s="440"/>
      <c r="S1173" s="440"/>
      <c r="T1173" s="440"/>
      <c r="U1173" s="440"/>
      <c r="V1173" s="1605"/>
      <c r="W1173" s="440"/>
      <c r="X1173" s="440"/>
      <c r="Y1173" s="440"/>
      <c r="Z1173" s="440"/>
      <c r="AA1173" s="440"/>
      <c r="AB1173" s="440"/>
      <c r="AC1173" s="1836"/>
      <c r="AD1173" s="1836"/>
      <c r="AF1173" s="1730"/>
    </row>
    <row r="1174" spans="1:32" s="70" customFormat="1" ht="38.1" customHeight="1" x14ac:dyDescent="0.25">
      <c r="A1174" s="738">
        <v>1</v>
      </c>
      <c r="B1174" s="1744">
        <v>1</v>
      </c>
      <c r="C1174" s="407" t="s">
        <v>198</v>
      </c>
      <c r="D1174" s="407"/>
      <c r="E1174" s="407"/>
      <c r="F1174" s="711">
        <f>SUM(F1176,F1181)</f>
        <v>33008</v>
      </c>
      <c r="G1174" s="440">
        <f>SUM(G1176,G1181)</f>
        <v>11003</v>
      </c>
      <c r="H1174" s="440">
        <f>SUM(H1176,H1181)</f>
        <v>18385.209523809524</v>
      </c>
      <c r="I1174" s="388">
        <f>H1174/G1174*100</f>
        <v>167.09269766254226</v>
      </c>
      <c r="J1174" s="363"/>
      <c r="K1174" s="363"/>
      <c r="L1174" s="365"/>
      <c r="M1174" s="365"/>
      <c r="N1174" s="365"/>
      <c r="O1174" s="365"/>
      <c r="P1174" s="365"/>
      <c r="Q1174" s="365"/>
      <c r="R1174" s="440"/>
      <c r="S1174" s="440"/>
      <c r="T1174" s="440"/>
      <c r="U1174" s="440"/>
      <c r="V1174" s="1605"/>
      <c r="W1174" s="440"/>
      <c r="X1174" s="440"/>
      <c r="Y1174" s="440"/>
      <c r="Z1174" s="440"/>
      <c r="AA1174" s="440"/>
      <c r="AB1174" s="440">
        <f>AB1175+AB1176+AB1181</f>
        <v>0</v>
      </c>
      <c r="AC1174" s="440">
        <f t="shared" ref="AC1174:AD1174" si="790">AC1175+AC1176+AC1181</f>
        <v>0</v>
      </c>
      <c r="AD1174" s="440">
        <f t="shared" si="790"/>
        <v>0</v>
      </c>
      <c r="AF1174" s="1730"/>
    </row>
    <row r="1175" spans="1:32" s="70" customFormat="1" ht="38.1" customHeight="1" x14ac:dyDescent="0.25">
      <c r="A1175" s="738">
        <v>1</v>
      </c>
      <c r="B1175" s="1744">
        <v>1</v>
      </c>
      <c r="C1175" s="407" t="s">
        <v>303</v>
      </c>
      <c r="D1175" s="407"/>
      <c r="E1175" s="407"/>
      <c r="F1175" s="711"/>
      <c r="G1175" s="92">
        <f>ROUND(F1175/12*$C$3,0)</f>
        <v>0</v>
      </c>
      <c r="H1175" s="440"/>
      <c r="I1175" s="388"/>
      <c r="J1175" s="363"/>
      <c r="K1175" s="363"/>
      <c r="L1175" s="365"/>
      <c r="M1175" s="365"/>
      <c r="N1175" s="365"/>
      <c r="O1175" s="365"/>
      <c r="P1175" s="365"/>
      <c r="Q1175" s="365"/>
      <c r="R1175" s="440"/>
      <c r="S1175" s="440"/>
      <c r="T1175" s="440"/>
      <c r="U1175" s="440"/>
      <c r="V1175" s="1605"/>
      <c r="W1175" s="440"/>
      <c r="X1175" s="440"/>
      <c r="Y1175" s="440"/>
      <c r="Z1175" s="440"/>
      <c r="AA1175" s="440"/>
      <c r="AB1175" s="440"/>
      <c r="AC1175" s="1836"/>
      <c r="AD1175" s="1836"/>
      <c r="AF1175" s="1730"/>
    </row>
    <row r="1176" spans="1:32" s="70" customFormat="1" ht="53.25" customHeight="1" x14ac:dyDescent="0.25">
      <c r="A1176" s="738">
        <v>1</v>
      </c>
      <c r="B1176" s="1744">
        <v>1</v>
      </c>
      <c r="C1176" s="407" t="s">
        <v>308</v>
      </c>
      <c r="D1176" s="407"/>
      <c r="E1176" s="407"/>
      <c r="F1176" s="711">
        <f>SUM(F1177:F1180)</f>
        <v>6231</v>
      </c>
      <c r="G1176" s="440">
        <f>SUM(G1177:G1180)</f>
        <v>2077</v>
      </c>
      <c r="H1176" s="440">
        <f>SUM(H1177:H1180)</f>
        <v>2631</v>
      </c>
      <c r="I1176" s="388">
        <f t="shared" ref="I1176:I1184" si="791">H1176/G1176*100</f>
        <v>126.67308618199327</v>
      </c>
      <c r="J1176" s="363"/>
      <c r="K1176" s="363"/>
      <c r="L1176" s="365"/>
      <c r="M1176" s="365"/>
      <c r="N1176" s="365"/>
      <c r="O1176" s="365"/>
      <c r="P1176" s="365"/>
      <c r="Q1176" s="365"/>
      <c r="R1176" s="440"/>
      <c r="S1176" s="440"/>
      <c r="T1176" s="440"/>
      <c r="U1176" s="440"/>
      <c r="V1176" s="1605"/>
      <c r="W1176" s="440"/>
      <c r="X1176" s="440"/>
      <c r="Y1176" s="440"/>
      <c r="Z1176" s="440"/>
      <c r="AA1176" s="440"/>
      <c r="AB1176" s="440">
        <f>AB1177+AB1178</f>
        <v>0</v>
      </c>
      <c r="AC1176" s="440">
        <f t="shared" ref="AC1176:AD1176" si="792">AC1177+AC1178</f>
        <v>0</v>
      </c>
      <c r="AD1176" s="440">
        <f t="shared" si="792"/>
        <v>0</v>
      </c>
      <c r="AF1176" s="1730"/>
    </row>
    <row r="1177" spans="1:32" s="70" customFormat="1" ht="38.1" customHeight="1" x14ac:dyDescent="0.25">
      <c r="A1177" s="738">
        <v>1</v>
      </c>
      <c r="B1177" s="1744">
        <v>1</v>
      </c>
      <c r="C1177" s="407" t="s">
        <v>309</v>
      </c>
      <c r="D1177" s="407"/>
      <c r="E1177" s="407"/>
      <c r="F1177" s="711">
        <v>3338</v>
      </c>
      <c r="G1177" s="92">
        <f>ROUND(F1177/12*$C$3,0)</f>
        <v>1113</v>
      </c>
      <c r="H1177" s="440">
        <v>1273</v>
      </c>
      <c r="I1177" s="388">
        <f t="shared" si="791"/>
        <v>114.37556154537288</v>
      </c>
      <c r="J1177" s="363"/>
      <c r="K1177" s="363"/>
      <c r="L1177" s="365"/>
      <c r="M1177" s="365"/>
      <c r="N1177" s="365"/>
      <c r="O1177" s="365"/>
      <c r="P1177" s="365"/>
      <c r="Q1177" s="365"/>
      <c r="R1177" s="440"/>
      <c r="S1177" s="440"/>
      <c r="T1177" s="440"/>
      <c r="U1177" s="440"/>
      <c r="V1177" s="1605"/>
      <c r="W1177" s="440"/>
      <c r="X1177" s="440"/>
      <c r="Y1177" s="440"/>
      <c r="Z1177" s="440"/>
      <c r="AA1177" s="440"/>
      <c r="AB1177" s="440"/>
      <c r="AC1177" s="1836"/>
      <c r="AD1177" s="1836">
        <f t="shared" ref="AD1177:AD1178" si="793">AC1177/1000</f>
        <v>0</v>
      </c>
      <c r="AF1177" s="1730"/>
    </row>
    <row r="1178" spans="1:32" s="70" customFormat="1" ht="38.1" customHeight="1" x14ac:dyDescent="0.25">
      <c r="A1178" s="738">
        <v>1</v>
      </c>
      <c r="B1178" s="1744">
        <v>1</v>
      </c>
      <c r="C1178" s="407" t="s">
        <v>310</v>
      </c>
      <c r="D1178" s="407"/>
      <c r="E1178" s="407"/>
      <c r="F1178" s="711">
        <v>1001</v>
      </c>
      <c r="G1178" s="92">
        <f>ROUND(F1178/12*$C$3,0)</f>
        <v>334</v>
      </c>
      <c r="H1178" s="440">
        <v>445</v>
      </c>
      <c r="I1178" s="388">
        <f t="shared" si="791"/>
        <v>133.23353293413174</v>
      </c>
      <c r="J1178" s="363"/>
      <c r="K1178" s="363"/>
      <c r="L1178" s="365"/>
      <c r="M1178" s="365"/>
      <c r="N1178" s="365"/>
      <c r="O1178" s="365"/>
      <c r="P1178" s="365"/>
      <c r="Q1178" s="365"/>
      <c r="R1178" s="440"/>
      <c r="S1178" s="440"/>
      <c r="T1178" s="440"/>
      <c r="U1178" s="440"/>
      <c r="V1178" s="1605"/>
      <c r="W1178" s="440"/>
      <c r="X1178" s="440"/>
      <c r="Y1178" s="440"/>
      <c r="Z1178" s="440"/>
      <c r="AA1178" s="440"/>
      <c r="AB1178" s="440"/>
      <c r="AC1178" s="1836"/>
      <c r="AD1178" s="1836">
        <f t="shared" si="793"/>
        <v>0</v>
      </c>
      <c r="AF1178" s="1730"/>
    </row>
    <row r="1179" spans="1:32" s="70" customFormat="1" ht="54" customHeight="1" x14ac:dyDescent="0.25">
      <c r="A1179" s="738">
        <v>1</v>
      </c>
      <c r="B1179" s="1744">
        <v>1</v>
      </c>
      <c r="C1179" s="407" t="s">
        <v>354</v>
      </c>
      <c r="D1179" s="407"/>
      <c r="E1179" s="407"/>
      <c r="F1179" s="711">
        <v>568</v>
      </c>
      <c r="G1179" s="92">
        <f>ROUND(F1179/12*$C$3,0)</f>
        <v>189</v>
      </c>
      <c r="H1179" s="440"/>
      <c r="I1179" s="388">
        <f t="shared" si="791"/>
        <v>0</v>
      </c>
      <c r="J1179" s="363"/>
      <c r="K1179" s="363"/>
      <c r="L1179" s="365"/>
      <c r="M1179" s="365"/>
      <c r="N1179" s="365"/>
      <c r="O1179" s="365"/>
      <c r="P1179" s="365"/>
      <c r="Q1179" s="365"/>
      <c r="R1179" s="440"/>
      <c r="S1179" s="440"/>
      <c r="T1179" s="440"/>
      <c r="U1179" s="440"/>
      <c r="V1179" s="1605"/>
      <c r="W1179" s="440"/>
      <c r="X1179" s="440"/>
      <c r="Y1179" s="440"/>
      <c r="Z1179" s="440"/>
      <c r="AA1179" s="440"/>
      <c r="AB1179" s="440"/>
      <c r="AC1179" s="1836"/>
      <c r="AD1179" s="1836"/>
      <c r="AF1179" s="1730"/>
    </row>
    <row r="1180" spans="1:32" s="70" customFormat="1" ht="48" customHeight="1" x14ac:dyDescent="0.25">
      <c r="A1180" s="738">
        <v>1</v>
      </c>
      <c r="B1180" s="1744">
        <v>1</v>
      </c>
      <c r="C1180" s="407" t="s">
        <v>355</v>
      </c>
      <c r="D1180" s="407"/>
      <c r="E1180" s="407"/>
      <c r="F1180" s="711">
        <v>1324</v>
      </c>
      <c r="G1180" s="92">
        <f>ROUND(F1180/12*$C$3,0)</f>
        <v>441</v>
      </c>
      <c r="H1180" s="440">
        <v>913</v>
      </c>
      <c r="I1180" s="388">
        <f t="shared" si="791"/>
        <v>207.02947845804988</v>
      </c>
      <c r="J1180" s="363"/>
      <c r="K1180" s="363"/>
      <c r="L1180" s="365"/>
      <c r="M1180" s="365"/>
      <c r="N1180" s="365"/>
      <c r="O1180" s="365"/>
      <c r="P1180" s="365"/>
      <c r="Q1180" s="365"/>
      <c r="R1180" s="440"/>
      <c r="S1180" s="440"/>
      <c r="T1180" s="440"/>
      <c r="U1180" s="440"/>
      <c r="V1180" s="1605"/>
      <c r="W1180" s="440"/>
      <c r="X1180" s="440"/>
      <c r="Y1180" s="440"/>
      <c r="Z1180" s="440"/>
      <c r="AA1180" s="440"/>
      <c r="AB1180" s="440"/>
      <c r="AC1180" s="1836"/>
      <c r="AD1180" s="1836"/>
      <c r="AF1180" s="1730"/>
    </row>
    <row r="1181" spans="1:32" s="70" customFormat="1" ht="50.25" customHeight="1" x14ac:dyDescent="0.25">
      <c r="A1181" s="738">
        <v>1</v>
      </c>
      <c r="B1181" s="1744">
        <v>1</v>
      </c>
      <c r="C1181" s="407" t="s">
        <v>311</v>
      </c>
      <c r="D1181" s="407"/>
      <c r="E1181" s="407"/>
      <c r="F1181" s="711">
        <f>SUM(F1182:F1184)</f>
        <v>26777</v>
      </c>
      <c r="G1181" s="440">
        <f>SUM(G1182:G1184)</f>
        <v>8926</v>
      </c>
      <c r="H1181" s="440">
        <f>SUM(H1182:H1184)</f>
        <v>15754.209523809524</v>
      </c>
      <c r="I1181" s="388">
        <f t="shared" si="791"/>
        <v>176.49797808435497</v>
      </c>
      <c r="J1181" s="363"/>
      <c r="K1181" s="363"/>
      <c r="L1181" s="365"/>
      <c r="M1181" s="365"/>
      <c r="N1181" s="365"/>
      <c r="O1181" s="365"/>
      <c r="P1181" s="365"/>
      <c r="Q1181" s="365"/>
      <c r="R1181" s="440"/>
      <c r="S1181" s="440"/>
      <c r="T1181" s="440"/>
      <c r="U1181" s="440"/>
      <c r="V1181" s="1605"/>
      <c r="W1181" s="440"/>
      <c r="X1181" s="440"/>
      <c r="Y1181" s="440"/>
      <c r="Z1181" s="440"/>
      <c r="AA1181" s="440"/>
      <c r="AB1181" s="440">
        <f>AB1182+AB1183*4.7647+AB1184*1.4375</f>
        <v>0</v>
      </c>
      <c r="AC1181" s="1836">
        <f>AC1182+AC1183+AC1184</f>
        <v>0</v>
      </c>
      <c r="AD1181" s="1836">
        <f>AD1182+AD1183+AD1184</f>
        <v>0</v>
      </c>
      <c r="AF1181" s="1730"/>
    </row>
    <row r="1182" spans="1:32" s="70" customFormat="1" ht="38.1" customHeight="1" x14ac:dyDescent="0.25">
      <c r="A1182" s="738">
        <v>1</v>
      </c>
      <c r="B1182" s="1744">
        <v>1</v>
      </c>
      <c r="C1182" s="407" t="s">
        <v>312</v>
      </c>
      <c r="D1182" s="407"/>
      <c r="E1182" s="407"/>
      <c r="F1182" s="711">
        <v>700</v>
      </c>
      <c r="G1182" s="92">
        <f t="shared" ref="G1182:G1188" si="794">ROUND(F1182/12*$C$3,0)</f>
        <v>233</v>
      </c>
      <c r="H1182" s="440">
        <v>339</v>
      </c>
      <c r="I1182" s="388">
        <f t="shared" si="791"/>
        <v>145.49356223175965</v>
      </c>
      <c r="J1182" s="363"/>
      <c r="K1182" s="363"/>
      <c r="L1182" s="365"/>
      <c r="M1182" s="365"/>
      <c r="N1182" s="365"/>
      <c r="O1182" s="365"/>
      <c r="P1182" s="365"/>
      <c r="Q1182" s="365"/>
      <c r="R1182" s="440"/>
      <c r="S1182" s="440"/>
      <c r="T1182" s="440"/>
      <c r="U1182" s="440"/>
      <c r="V1182" s="1605"/>
      <c r="W1182" s="440"/>
      <c r="X1182" s="440"/>
      <c r="Y1182" s="440"/>
      <c r="Z1182" s="440"/>
      <c r="AA1182" s="440"/>
      <c r="AB1182" s="440"/>
      <c r="AC1182" s="1836"/>
      <c r="AD1182" s="1836">
        <f t="shared" ref="AD1182:AD1184" si="795">AC1182/1000</f>
        <v>0</v>
      </c>
      <c r="AF1182" s="1730"/>
    </row>
    <row r="1183" spans="1:32" s="70" customFormat="1" ht="72" customHeight="1" x14ac:dyDescent="0.25">
      <c r="A1183" s="738">
        <v>1</v>
      </c>
      <c r="B1183" s="1744">
        <v>1</v>
      </c>
      <c r="C1183" s="407" t="s">
        <v>397</v>
      </c>
      <c r="D1183" s="407"/>
      <c r="E1183" s="407"/>
      <c r="F1183" s="711">
        <v>22700</v>
      </c>
      <c r="G1183" s="92">
        <f t="shared" si="794"/>
        <v>7567</v>
      </c>
      <c r="H1183" s="440">
        <v>14205</v>
      </c>
      <c r="I1183" s="388">
        <f t="shared" si="791"/>
        <v>187.72300779701334</v>
      </c>
      <c r="J1183" s="363"/>
      <c r="K1183" s="363"/>
      <c r="L1183" s="365"/>
      <c r="M1183" s="365"/>
      <c r="N1183" s="365"/>
      <c r="O1183" s="365"/>
      <c r="P1183" s="365"/>
      <c r="Q1183" s="365"/>
      <c r="R1183" s="440"/>
      <c r="S1183" s="440"/>
      <c r="T1183" s="440"/>
      <c r="U1183" s="440"/>
      <c r="V1183" s="1605"/>
      <c r="W1183" s="440"/>
      <c r="X1183" s="440"/>
      <c r="Y1183" s="440"/>
      <c r="Z1183" s="440"/>
      <c r="AA1183" s="440"/>
      <c r="AB1183" s="440"/>
      <c r="AC1183" s="1836"/>
      <c r="AD1183" s="1836">
        <f t="shared" si="795"/>
        <v>0</v>
      </c>
      <c r="AF1183" s="1730"/>
    </row>
    <row r="1184" spans="1:32" s="70" customFormat="1" ht="43.5" customHeight="1" x14ac:dyDescent="0.25">
      <c r="A1184" s="738">
        <v>1</v>
      </c>
      <c r="B1184" s="1744">
        <v>1</v>
      </c>
      <c r="C1184" s="407" t="s">
        <v>322</v>
      </c>
      <c r="D1184" s="407"/>
      <c r="E1184" s="407"/>
      <c r="F1184" s="711">
        <v>3377</v>
      </c>
      <c r="G1184" s="92">
        <f t="shared" si="794"/>
        <v>1126</v>
      </c>
      <c r="H1184" s="440">
        <v>1210.2095238095239</v>
      </c>
      <c r="I1184" s="388">
        <f t="shared" si="791"/>
        <v>107.47864332233783</v>
      </c>
      <c r="J1184" s="363"/>
      <c r="K1184" s="363"/>
      <c r="L1184" s="365"/>
      <c r="M1184" s="365"/>
      <c r="N1184" s="365"/>
      <c r="O1184" s="365"/>
      <c r="P1184" s="365"/>
      <c r="Q1184" s="365"/>
      <c r="R1184" s="440"/>
      <c r="S1184" s="440"/>
      <c r="T1184" s="440"/>
      <c r="U1184" s="440"/>
      <c r="V1184" s="1605"/>
      <c r="W1184" s="440"/>
      <c r="X1184" s="440"/>
      <c r="Y1184" s="440"/>
      <c r="Z1184" s="440"/>
      <c r="AA1184" s="440"/>
      <c r="AB1184" s="440"/>
      <c r="AC1184" s="1836"/>
      <c r="AD1184" s="1836">
        <f t="shared" si="795"/>
        <v>0</v>
      </c>
      <c r="AF1184" s="1730"/>
    </row>
    <row r="1185" spans="1:32" s="70" customFormat="1" ht="24" customHeight="1" x14ac:dyDescent="0.25">
      <c r="A1185" s="738">
        <v>1</v>
      </c>
      <c r="B1185" s="1744">
        <v>1</v>
      </c>
      <c r="C1185" s="407" t="s">
        <v>157</v>
      </c>
      <c r="D1185" s="407"/>
      <c r="E1185" s="407"/>
      <c r="F1185" s="711"/>
      <c r="G1185" s="92">
        <f t="shared" si="794"/>
        <v>0</v>
      </c>
      <c r="H1185" s="440"/>
      <c r="I1185" s="388"/>
      <c r="J1185" s="363"/>
      <c r="K1185" s="363"/>
      <c r="L1185" s="365"/>
      <c r="M1185" s="365"/>
      <c r="N1185" s="365"/>
      <c r="O1185" s="365"/>
      <c r="P1185" s="365"/>
      <c r="Q1185" s="365"/>
      <c r="R1185" s="440"/>
      <c r="S1185" s="440"/>
      <c r="T1185" s="440"/>
      <c r="U1185" s="440"/>
      <c r="V1185" s="1605"/>
      <c r="W1185" s="440"/>
      <c r="X1185" s="440"/>
      <c r="Y1185" s="440"/>
      <c r="Z1185" s="440"/>
      <c r="AA1185" s="440"/>
      <c r="AB1185" s="440"/>
      <c r="AC1185" s="1836"/>
      <c r="AD1185" s="1836"/>
      <c r="AF1185" s="1730"/>
    </row>
    <row r="1186" spans="1:32" s="70" customFormat="1" ht="38.1" customHeight="1" x14ac:dyDescent="0.25">
      <c r="A1186" s="738">
        <v>1</v>
      </c>
      <c r="B1186" s="1744">
        <v>1</v>
      </c>
      <c r="C1186" s="407" t="s">
        <v>158</v>
      </c>
      <c r="D1186" s="407"/>
      <c r="E1186" s="407"/>
      <c r="F1186" s="711">
        <v>9234</v>
      </c>
      <c r="G1186" s="92">
        <f t="shared" si="794"/>
        <v>3078</v>
      </c>
      <c r="H1186" s="92">
        <v>3056</v>
      </c>
      <c r="I1186" s="388">
        <f>H1186/G1186*100</f>
        <v>99.285250162443134</v>
      </c>
      <c r="J1186" s="363"/>
      <c r="K1186" s="363"/>
      <c r="L1186" s="365"/>
      <c r="M1186" s="365"/>
      <c r="N1186" s="365"/>
      <c r="O1186" s="365"/>
      <c r="P1186" s="365"/>
      <c r="Q1186" s="365"/>
      <c r="R1186" s="440"/>
      <c r="S1186" s="440"/>
      <c r="T1186" s="440"/>
      <c r="U1186" s="440"/>
      <c r="V1186" s="1605"/>
      <c r="W1186" s="440"/>
      <c r="X1186" s="440"/>
      <c r="Y1186" s="440"/>
      <c r="Z1186" s="440"/>
      <c r="AA1186" s="440"/>
      <c r="AB1186" s="440">
        <v>164</v>
      </c>
      <c r="AC1186" s="1836">
        <v>132690.76</v>
      </c>
      <c r="AD1186" s="1836">
        <f>AC1186/1000</f>
        <v>132.69076000000001</v>
      </c>
      <c r="AF1186" s="1730"/>
    </row>
    <row r="1187" spans="1:32" s="70" customFormat="1" ht="38.1" customHeight="1" x14ac:dyDescent="0.25">
      <c r="A1187" s="738">
        <v>1</v>
      </c>
      <c r="B1187" s="1744">
        <v>1</v>
      </c>
      <c r="C1187" s="641" t="s">
        <v>320</v>
      </c>
      <c r="D1187" s="641"/>
      <c r="E1187" s="407"/>
      <c r="F1187" s="711">
        <v>910</v>
      </c>
      <c r="G1187" s="92">
        <f t="shared" si="794"/>
        <v>303</v>
      </c>
      <c r="H1187" s="94">
        <v>611</v>
      </c>
      <c r="I1187" s="361">
        <f>H1187/G1187*100</f>
        <v>201.65016501650163</v>
      </c>
      <c r="J1187" s="125"/>
      <c r="K1187" s="125"/>
      <c r="L1187" s="464"/>
      <c r="M1187" s="464"/>
      <c r="N1187" s="464"/>
      <c r="O1187" s="464"/>
      <c r="P1187" s="464"/>
      <c r="Q1187" s="464"/>
      <c r="R1187" s="711"/>
      <c r="S1187" s="711"/>
      <c r="T1187" s="711"/>
      <c r="U1187" s="711"/>
      <c r="V1187" s="1602"/>
      <c r="W1187" s="711"/>
      <c r="X1187" s="711"/>
      <c r="Y1187" s="711"/>
      <c r="Z1187" s="711"/>
      <c r="AA1187" s="711"/>
      <c r="AB1187" s="711">
        <v>65</v>
      </c>
      <c r="AC1187" s="1841">
        <v>52590.849999999991</v>
      </c>
      <c r="AD1187" s="1841">
        <f>AC1187/1000</f>
        <v>52.590849999999989</v>
      </c>
      <c r="AF1187" s="1730"/>
    </row>
    <row r="1188" spans="1:32" s="70" customFormat="1" ht="38.1" customHeight="1" x14ac:dyDescent="0.25">
      <c r="A1188" s="738">
        <v>1</v>
      </c>
      <c r="B1188" s="1744">
        <v>1</v>
      </c>
      <c r="C1188" s="509" t="s">
        <v>356</v>
      </c>
      <c r="D1188" s="509"/>
      <c r="E1188" s="407"/>
      <c r="F1188" s="711"/>
      <c r="G1188" s="92">
        <f t="shared" si="794"/>
        <v>0</v>
      </c>
      <c r="H1188" s="92"/>
      <c r="I1188" s="440"/>
      <c r="J1188" s="363"/>
      <c r="K1188" s="363"/>
      <c r="L1188" s="365"/>
      <c r="M1188" s="365"/>
      <c r="N1188" s="365"/>
      <c r="O1188" s="365"/>
      <c r="P1188" s="365"/>
      <c r="Q1188" s="365"/>
      <c r="R1188" s="440"/>
      <c r="S1188" s="440"/>
      <c r="T1188" s="440"/>
      <c r="U1188" s="440"/>
      <c r="V1188" s="1605"/>
      <c r="W1188" s="440"/>
      <c r="X1188" s="440"/>
      <c r="Y1188" s="440"/>
      <c r="Z1188" s="440"/>
      <c r="AA1188" s="440"/>
      <c r="AB1188" s="440"/>
      <c r="AC1188" s="1836"/>
      <c r="AD1188" s="1836"/>
      <c r="AF1188" s="1730"/>
    </row>
    <row r="1189" spans="1:32" s="70" customFormat="1" ht="16.5" customHeight="1" x14ac:dyDescent="0.25">
      <c r="A1189" s="738">
        <v>1</v>
      </c>
      <c r="B1189" s="1744">
        <v>1</v>
      </c>
      <c r="C1189" s="213" t="s">
        <v>165</v>
      </c>
      <c r="D1189" s="213"/>
      <c r="E1189" s="508"/>
      <c r="F1189" s="712">
        <f>F1174+F1186</f>
        <v>42242</v>
      </c>
      <c r="G1189" s="388">
        <f>G1174+G1186</f>
        <v>14081</v>
      </c>
      <c r="H1189" s="388">
        <f>H1174+H1186</f>
        <v>21441.209523809524</v>
      </c>
      <c r="I1189" s="388">
        <f>H1189/G1189*100</f>
        <v>152.27050297428821</v>
      </c>
      <c r="J1189" s="363"/>
      <c r="K1189" s="363"/>
      <c r="L1189" s="365"/>
      <c r="M1189" s="365"/>
      <c r="N1189" s="365"/>
      <c r="O1189" s="365"/>
      <c r="P1189" s="365"/>
      <c r="Q1189" s="365"/>
      <c r="R1189" s="644">
        <v>37350.781090000004</v>
      </c>
      <c r="S1189" s="644">
        <v>37350.781090000004</v>
      </c>
      <c r="T1189" s="644">
        <v>37350.781090000004</v>
      </c>
      <c r="U1189" s="644">
        <v>37350.781090000004</v>
      </c>
      <c r="V1189" s="1607">
        <f>R1189/12*$C$3+(S1189-R1189)/11*3+(T1189-S1189)/10*2+(U1189-T1189)/9*1</f>
        <v>12450.260363333335</v>
      </c>
      <c r="W1189" s="644">
        <f>AA1189-Z1189</f>
        <v>16006.061720000002</v>
      </c>
      <c r="X1189" s="644"/>
      <c r="Y1189" s="644">
        <f>W1189-V1189</f>
        <v>3555.8013566666668</v>
      </c>
      <c r="Z1189" s="644">
        <v>-298.28323</v>
      </c>
      <c r="AA1189" s="644">
        <v>15707.778490000001</v>
      </c>
      <c r="AB1189" s="388">
        <f>AB1174+AB1186</f>
        <v>164</v>
      </c>
      <c r="AC1189" s="644">
        <f>AC1186+AC1174</f>
        <v>132690.76</v>
      </c>
      <c r="AD1189" s="644">
        <f t="shared" ref="AD1189" si="796">AD1186+AD1174</f>
        <v>132.69076000000001</v>
      </c>
      <c r="AF1189" s="1730"/>
    </row>
    <row r="1190" spans="1:32" s="70" customFormat="1" ht="15" customHeight="1" x14ac:dyDescent="0.25">
      <c r="A1190" s="738">
        <v>1</v>
      </c>
      <c r="B1190" s="1744">
        <v>1</v>
      </c>
      <c r="C1190" s="672" t="s">
        <v>343</v>
      </c>
      <c r="D1190" s="672"/>
      <c r="E1190" s="672"/>
      <c r="F1190" s="2255">
        <f>F1189+F1172</f>
        <v>190265.61025641026</v>
      </c>
      <c r="G1190" s="673">
        <f>G1189+G1172</f>
        <v>63420.717948717946</v>
      </c>
      <c r="H1190" s="673">
        <f>H1189+H1172</f>
        <v>81518.944851444845</v>
      </c>
      <c r="I1190" s="673">
        <f>H1190/G1190*100</f>
        <v>128.53677392514092</v>
      </c>
      <c r="J1190" s="674"/>
      <c r="K1190" s="674"/>
      <c r="L1190" s="673"/>
      <c r="M1190" s="673"/>
      <c r="N1190" s="673"/>
      <c r="O1190" s="673"/>
      <c r="P1190" s="673"/>
      <c r="Q1190" s="673"/>
      <c r="R1190" s="644">
        <f t="shared" ref="R1190:S1190" si="797">SUM(R1189,R1172)</f>
        <v>220470.70118999999</v>
      </c>
      <c r="S1190" s="644">
        <f t="shared" si="797"/>
        <v>220470.70118999999</v>
      </c>
      <c r="T1190" s="644">
        <f t="shared" ref="T1190:U1190" si="798">SUM(T1189,T1172)</f>
        <v>220470.70118999999</v>
      </c>
      <c r="U1190" s="644">
        <f t="shared" si="798"/>
        <v>220470.70118999999</v>
      </c>
      <c r="V1190" s="644">
        <f t="shared" ref="V1190:AA1190" si="799">SUM(V1189,V1172)</f>
        <v>73490.233730000007</v>
      </c>
      <c r="W1190" s="644">
        <f t="shared" si="799"/>
        <v>75993.095530000006</v>
      </c>
      <c r="X1190" s="644">
        <f t="shared" si="799"/>
        <v>0</v>
      </c>
      <c r="Y1190" s="644">
        <f t="shared" si="799"/>
        <v>2502.8618000000024</v>
      </c>
      <c r="Z1190" s="644">
        <f t="shared" si="799"/>
        <v>-951.17108000000019</v>
      </c>
      <c r="AA1190" s="644">
        <f t="shared" si="799"/>
        <v>75041.924450000006</v>
      </c>
      <c r="AB1190" s="673">
        <f>AB1189+AB1172</f>
        <v>2200.3000000000002</v>
      </c>
      <c r="AC1190" s="644">
        <f t="shared" ref="AC1190:AD1190" si="800">SUM(AC1189,AC1172)</f>
        <v>2492346.0199999996</v>
      </c>
      <c r="AD1190" s="644">
        <f t="shared" si="800"/>
        <v>2492.34602</v>
      </c>
      <c r="AF1190" s="1730"/>
    </row>
    <row r="1191" spans="1:32" s="70" customFormat="1" ht="15" customHeight="1" x14ac:dyDescent="0.25">
      <c r="A1191" s="738">
        <v>1</v>
      </c>
      <c r="B1191" s="1744">
        <v>1</v>
      </c>
      <c r="C1191" s="217" t="s">
        <v>31</v>
      </c>
      <c r="D1191" s="217"/>
      <c r="E1191" s="217"/>
      <c r="F1191" s="2254"/>
      <c r="G1191" s="675"/>
      <c r="H1191" s="675"/>
      <c r="I1191" s="675"/>
      <c r="J1191" s="674"/>
      <c r="K1191" s="674"/>
      <c r="L1191" s="673"/>
      <c r="M1191" s="673"/>
      <c r="N1191" s="673"/>
      <c r="O1191" s="673"/>
      <c r="P1191" s="673"/>
      <c r="Q1191" s="673"/>
      <c r="R1191" s="63"/>
      <c r="S1191" s="63"/>
      <c r="T1191" s="63"/>
      <c r="U1191" s="63"/>
      <c r="V1191" s="1599"/>
      <c r="W1191" s="63"/>
      <c r="X1191" s="63"/>
      <c r="Y1191" s="63"/>
      <c r="Z1191" s="63"/>
      <c r="AA1191" s="63"/>
      <c r="AB1191" s="63"/>
      <c r="AC1191" s="1836"/>
      <c r="AD1191" s="1836"/>
      <c r="AF1191" s="1730"/>
    </row>
    <row r="1192" spans="1:32" s="70" customFormat="1" ht="15" customHeight="1" x14ac:dyDescent="0.25">
      <c r="A1192" s="738">
        <v>1</v>
      </c>
      <c r="B1192" s="1744">
        <v>1</v>
      </c>
      <c r="C1192" s="144" t="s">
        <v>8</v>
      </c>
      <c r="D1192" s="144"/>
      <c r="E1192" s="833">
        <v>300</v>
      </c>
      <c r="F1192" s="867">
        <v>75</v>
      </c>
      <c r="G1192" s="92">
        <f t="shared" ref="G1192:G1197" si="801">ROUND(F1192/12*$C$3,0)</f>
        <v>25</v>
      </c>
      <c r="H1192" s="92">
        <v>22</v>
      </c>
      <c r="I1192" s="92">
        <f t="shared" ref="I1192:I1198" si="802">H1192/G1192*100</f>
        <v>88</v>
      </c>
      <c r="J1192" s="363">
        <v>10</v>
      </c>
      <c r="K1192" s="93">
        <f t="shared" ref="K1192:K1198" si="803">N1192/H1192</f>
        <v>9.8636363636363633</v>
      </c>
      <c r="L1192" s="94">
        <f t="shared" ref="L1192:L1197" si="804">ROUND(F1192*J1192,0)</f>
        <v>750</v>
      </c>
      <c r="M1192" s="94">
        <f t="shared" ref="M1192:M1197" si="805">ROUND(L1192/12*$C$3,0)</f>
        <v>250</v>
      </c>
      <c r="N1192" s="94">
        <f>125+92</f>
        <v>217</v>
      </c>
      <c r="O1192" s="94">
        <f t="shared" ref="O1192:O1198" si="806">N1192/M1192*100</f>
        <v>86.8</v>
      </c>
      <c r="P1192" s="94">
        <f t="shared" ref="P1192:P1197" si="807">L1192/E1192</f>
        <v>2.5</v>
      </c>
      <c r="Q1192" s="94">
        <f t="shared" ref="Q1192:Q1198" si="808">N1192/$C$3*12/P1192</f>
        <v>260.39999999999998</v>
      </c>
      <c r="R1192" s="711"/>
      <c r="S1192" s="711"/>
      <c r="T1192" s="711"/>
      <c r="U1192" s="711"/>
      <c r="V1192" s="1602"/>
      <c r="W1192" s="711"/>
      <c r="X1192" s="711"/>
      <c r="Y1192" s="711"/>
      <c r="Z1192" s="711"/>
      <c r="AA1192" s="711"/>
      <c r="AB1192" s="711"/>
      <c r="AC1192" s="1841"/>
      <c r="AD1192" s="1841"/>
      <c r="AF1192" s="1730"/>
    </row>
    <row r="1193" spans="1:32" s="70" customFormat="1" ht="15" customHeight="1" x14ac:dyDescent="0.25">
      <c r="A1193" s="738">
        <v>1</v>
      </c>
      <c r="B1193" s="1744">
        <v>1</v>
      </c>
      <c r="C1193" s="144" t="s">
        <v>9</v>
      </c>
      <c r="D1193" s="144"/>
      <c r="E1193" s="833">
        <v>300</v>
      </c>
      <c r="F1193" s="867">
        <v>85</v>
      </c>
      <c r="G1193" s="92">
        <f t="shared" si="801"/>
        <v>28</v>
      </c>
      <c r="H1193" s="92">
        <v>36</v>
      </c>
      <c r="I1193" s="92">
        <f t="shared" si="802"/>
        <v>128.57142857142858</v>
      </c>
      <c r="J1193" s="363">
        <v>12</v>
      </c>
      <c r="K1193" s="93">
        <f t="shared" si="803"/>
        <v>10.333333333333334</v>
      </c>
      <c r="L1193" s="94">
        <f t="shared" si="804"/>
        <v>1020</v>
      </c>
      <c r="M1193" s="94">
        <f t="shared" si="805"/>
        <v>340</v>
      </c>
      <c r="N1193" s="94">
        <f>213+159</f>
        <v>372</v>
      </c>
      <c r="O1193" s="94">
        <f t="shared" si="806"/>
        <v>109.41176470588236</v>
      </c>
      <c r="P1193" s="94">
        <f t="shared" si="807"/>
        <v>3.4</v>
      </c>
      <c r="Q1193" s="94">
        <f t="shared" si="808"/>
        <v>328.23529411764707</v>
      </c>
      <c r="R1193" s="711"/>
      <c r="S1193" s="711"/>
      <c r="T1193" s="711"/>
      <c r="U1193" s="711"/>
      <c r="V1193" s="1602"/>
      <c r="W1193" s="711"/>
      <c r="X1193" s="711"/>
      <c r="Y1193" s="711"/>
      <c r="Z1193" s="711"/>
      <c r="AA1193" s="711"/>
      <c r="AB1193" s="711"/>
      <c r="AC1193" s="1841"/>
      <c r="AD1193" s="1841"/>
      <c r="AF1193" s="1730"/>
    </row>
    <row r="1194" spans="1:32" s="70" customFormat="1" ht="15" customHeight="1" x14ac:dyDescent="0.25">
      <c r="A1194" s="738">
        <v>1</v>
      </c>
      <c r="B1194" s="1744">
        <v>1</v>
      </c>
      <c r="C1194" s="144" t="s">
        <v>10</v>
      </c>
      <c r="D1194" s="144"/>
      <c r="E1194" s="833">
        <v>300</v>
      </c>
      <c r="F1194" s="867">
        <v>170</v>
      </c>
      <c r="G1194" s="92">
        <f t="shared" si="801"/>
        <v>57</v>
      </c>
      <c r="H1194" s="92">
        <v>87</v>
      </c>
      <c r="I1194" s="92">
        <f t="shared" si="802"/>
        <v>152.63157894736844</v>
      </c>
      <c r="J1194" s="363">
        <v>11</v>
      </c>
      <c r="K1194" s="93">
        <f t="shared" si="803"/>
        <v>9.1609195402298855</v>
      </c>
      <c r="L1194" s="94">
        <f t="shared" si="804"/>
        <v>1870</v>
      </c>
      <c r="M1194" s="94">
        <f t="shared" si="805"/>
        <v>623</v>
      </c>
      <c r="N1194" s="94">
        <f>638+159</f>
        <v>797</v>
      </c>
      <c r="O1194" s="94">
        <f t="shared" si="806"/>
        <v>127.92937399678972</v>
      </c>
      <c r="P1194" s="94">
        <f t="shared" si="807"/>
        <v>6.2333333333333334</v>
      </c>
      <c r="Q1194" s="94">
        <f t="shared" si="808"/>
        <v>383.58288770053474</v>
      </c>
      <c r="R1194" s="711"/>
      <c r="S1194" s="711"/>
      <c r="T1194" s="711"/>
      <c r="U1194" s="711"/>
      <c r="V1194" s="1602"/>
      <c r="W1194" s="711"/>
      <c r="X1194" s="711"/>
      <c r="Y1194" s="711"/>
      <c r="Z1194" s="711"/>
      <c r="AA1194" s="711"/>
      <c r="AB1194" s="711"/>
      <c r="AC1194" s="1841"/>
      <c r="AD1194" s="1841"/>
      <c r="AF1194" s="1730"/>
    </row>
    <row r="1195" spans="1:32" s="70" customFormat="1" ht="15" customHeight="1" x14ac:dyDescent="0.25">
      <c r="A1195" s="738">
        <v>1</v>
      </c>
      <c r="B1195" s="1744">
        <v>1</v>
      </c>
      <c r="C1195" s="144" t="s">
        <v>77</v>
      </c>
      <c r="D1195" s="144"/>
      <c r="E1195" s="833">
        <v>300</v>
      </c>
      <c r="F1195" s="867">
        <v>40</v>
      </c>
      <c r="G1195" s="92">
        <f t="shared" si="801"/>
        <v>13</v>
      </c>
      <c r="H1195" s="92">
        <v>12</v>
      </c>
      <c r="I1195" s="92">
        <f t="shared" si="802"/>
        <v>92.307692307692307</v>
      </c>
      <c r="J1195" s="363">
        <v>9</v>
      </c>
      <c r="K1195" s="93">
        <f t="shared" si="803"/>
        <v>8.5833333333333339</v>
      </c>
      <c r="L1195" s="94">
        <f t="shared" si="804"/>
        <v>360</v>
      </c>
      <c r="M1195" s="94">
        <f t="shared" si="805"/>
        <v>120</v>
      </c>
      <c r="N1195" s="94">
        <f>69+34</f>
        <v>103</v>
      </c>
      <c r="O1195" s="94">
        <f t="shared" si="806"/>
        <v>85.833333333333329</v>
      </c>
      <c r="P1195" s="94">
        <f t="shared" si="807"/>
        <v>1.2</v>
      </c>
      <c r="Q1195" s="94">
        <f t="shared" si="808"/>
        <v>257.5</v>
      </c>
      <c r="R1195" s="711"/>
      <c r="S1195" s="711"/>
      <c r="T1195" s="711"/>
      <c r="U1195" s="711"/>
      <c r="V1195" s="1602"/>
      <c r="W1195" s="711"/>
      <c r="X1195" s="711"/>
      <c r="Y1195" s="711"/>
      <c r="Z1195" s="711"/>
      <c r="AA1195" s="711"/>
      <c r="AB1195" s="711"/>
      <c r="AC1195" s="1841"/>
      <c r="AD1195" s="1841"/>
      <c r="AF1195" s="1730"/>
    </row>
    <row r="1196" spans="1:32" s="70" customFormat="1" ht="15" customHeight="1" x14ac:dyDescent="0.25">
      <c r="A1196" s="738">
        <v>1</v>
      </c>
      <c r="B1196" s="1744">
        <v>1</v>
      </c>
      <c r="C1196" s="144" t="s">
        <v>26</v>
      </c>
      <c r="D1196" s="144"/>
      <c r="E1196" s="833">
        <v>300</v>
      </c>
      <c r="F1196" s="867">
        <v>40</v>
      </c>
      <c r="G1196" s="92">
        <f t="shared" si="801"/>
        <v>13</v>
      </c>
      <c r="H1196" s="92">
        <v>9</v>
      </c>
      <c r="I1196" s="92">
        <f t="shared" si="802"/>
        <v>69.230769230769226</v>
      </c>
      <c r="J1196" s="363">
        <v>6.1</v>
      </c>
      <c r="K1196" s="93">
        <f t="shared" si="803"/>
        <v>6.8888888888888893</v>
      </c>
      <c r="L1196" s="94">
        <f t="shared" si="804"/>
        <v>244</v>
      </c>
      <c r="M1196" s="94">
        <f t="shared" si="805"/>
        <v>81</v>
      </c>
      <c r="N1196" s="94">
        <f>62</f>
        <v>62</v>
      </c>
      <c r="O1196" s="94">
        <f t="shared" si="806"/>
        <v>76.543209876543202</v>
      </c>
      <c r="P1196" s="94">
        <f t="shared" si="807"/>
        <v>0.81333333333333335</v>
      </c>
      <c r="Q1196" s="94">
        <f t="shared" si="808"/>
        <v>228.68852459016392</v>
      </c>
      <c r="R1196" s="711"/>
      <c r="S1196" s="711"/>
      <c r="T1196" s="711"/>
      <c r="U1196" s="711"/>
      <c r="V1196" s="1602"/>
      <c r="W1196" s="711"/>
      <c r="X1196" s="711"/>
      <c r="Y1196" s="711"/>
      <c r="Z1196" s="711"/>
      <c r="AA1196" s="711"/>
      <c r="AB1196" s="711"/>
      <c r="AC1196" s="1841"/>
      <c r="AD1196" s="1841"/>
      <c r="AF1196" s="1730"/>
    </row>
    <row r="1197" spans="1:32" s="70" customFormat="1" ht="15" customHeight="1" x14ac:dyDescent="0.25">
      <c r="A1197" s="738">
        <v>1</v>
      </c>
      <c r="B1197" s="1744">
        <v>1</v>
      </c>
      <c r="C1197" s="144" t="s">
        <v>6</v>
      </c>
      <c r="D1197" s="144"/>
      <c r="E1197" s="833">
        <v>300</v>
      </c>
      <c r="F1197" s="867">
        <v>190</v>
      </c>
      <c r="G1197" s="92">
        <f t="shared" si="801"/>
        <v>63</v>
      </c>
      <c r="H1197" s="92">
        <v>39</v>
      </c>
      <c r="I1197" s="92">
        <f t="shared" si="802"/>
        <v>61.904761904761905</v>
      </c>
      <c r="J1197" s="363">
        <v>9</v>
      </c>
      <c r="K1197" s="93">
        <f t="shared" si="803"/>
        <v>8.9230769230769234</v>
      </c>
      <c r="L1197" s="94">
        <f t="shared" si="804"/>
        <v>1710</v>
      </c>
      <c r="M1197" s="94">
        <f t="shared" si="805"/>
        <v>570</v>
      </c>
      <c r="N1197" s="94">
        <f>182+166</f>
        <v>348</v>
      </c>
      <c r="O1197" s="94">
        <f t="shared" si="806"/>
        <v>61.05263157894737</v>
      </c>
      <c r="P1197" s="94">
        <f t="shared" si="807"/>
        <v>5.7</v>
      </c>
      <c r="Q1197" s="94">
        <f t="shared" si="808"/>
        <v>183.15789473684211</v>
      </c>
      <c r="R1197" s="711"/>
      <c r="S1197" s="711"/>
      <c r="T1197" s="711"/>
      <c r="U1197" s="711"/>
      <c r="V1197" s="1602"/>
      <c r="W1197" s="711"/>
      <c r="X1197" s="711"/>
      <c r="Y1197" s="711"/>
      <c r="Z1197" s="711"/>
      <c r="AA1197" s="711"/>
      <c r="AB1197" s="711"/>
      <c r="AC1197" s="1841"/>
      <c r="AD1197" s="1841"/>
      <c r="AF1197" s="1730"/>
    </row>
    <row r="1198" spans="1:32" s="70" customFormat="1" ht="15" customHeight="1" x14ac:dyDescent="0.25">
      <c r="A1198" s="738">
        <v>1</v>
      </c>
      <c r="B1198" s="1744">
        <v>1</v>
      </c>
      <c r="C1198" s="508" t="s">
        <v>13</v>
      </c>
      <c r="D1198" s="508"/>
      <c r="E1198" s="508"/>
      <c r="F1198" s="2202">
        <f>SUM(F1192:F1197)</f>
        <v>600</v>
      </c>
      <c r="G1198" s="412">
        <f>SUM(G1192:G1197)</f>
        <v>199</v>
      </c>
      <c r="H1198" s="412">
        <f>SUM(H1192:H1197)</f>
        <v>205</v>
      </c>
      <c r="I1198" s="412">
        <f t="shared" si="802"/>
        <v>103.01507537688441</v>
      </c>
      <c r="J1198" s="678">
        <f>IF(F1198=0,0,L1198/F1198)</f>
        <v>9.9233333333333338</v>
      </c>
      <c r="K1198" s="117">
        <f t="shared" si="803"/>
        <v>9.2634146341463417</v>
      </c>
      <c r="L1198" s="412">
        <f>SUM(L1192:L1197)</f>
        <v>5954</v>
      </c>
      <c r="M1198" s="412">
        <f>SUM(M1192:M1197)</f>
        <v>1984</v>
      </c>
      <c r="N1198" s="412">
        <f>SUM(N1192:N1197)</f>
        <v>1899</v>
      </c>
      <c r="O1198" s="94">
        <f t="shared" si="806"/>
        <v>95.715725806451616</v>
      </c>
      <c r="P1198" s="281">
        <f>SUM(P1192:P1197)</f>
        <v>19.846666666666664</v>
      </c>
      <c r="Q1198" s="94">
        <f t="shared" si="808"/>
        <v>287.05072220356067</v>
      </c>
      <c r="R1198" s="412"/>
      <c r="S1198" s="412"/>
      <c r="T1198" s="412"/>
      <c r="U1198" s="412"/>
      <c r="V1198" s="1616"/>
      <c r="W1198" s="412"/>
      <c r="X1198" s="412"/>
      <c r="Y1198" s="412"/>
      <c r="Z1198" s="412"/>
      <c r="AA1198" s="412"/>
      <c r="AB1198" s="412"/>
      <c r="AC1198" s="1862"/>
      <c r="AD1198" s="1862"/>
      <c r="AF1198" s="1730"/>
    </row>
    <row r="1199" spans="1:32" s="70" customFormat="1" ht="15" customHeight="1" x14ac:dyDescent="0.25">
      <c r="A1199" s="738">
        <v>1</v>
      </c>
      <c r="B1199" s="1744">
        <v>1</v>
      </c>
      <c r="C1199" s="217" t="s">
        <v>148</v>
      </c>
      <c r="D1199" s="217"/>
      <c r="E1199" s="508"/>
      <c r="F1199" s="2202"/>
      <c r="G1199" s="412"/>
      <c r="H1199" s="412"/>
      <c r="I1199" s="412"/>
      <c r="J1199" s="678"/>
      <c r="K1199" s="117"/>
      <c r="L1199" s="412"/>
      <c r="M1199" s="412"/>
      <c r="N1199" s="412"/>
      <c r="O1199" s="94"/>
      <c r="P1199" s="94"/>
      <c r="Q1199" s="94"/>
      <c r="R1199" s="412"/>
      <c r="S1199" s="412"/>
      <c r="T1199" s="412"/>
      <c r="U1199" s="412"/>
      <c r="V1199" s="1616"/>
      <c r="W1199" s="412"/>
      <c r="X1199" s="412"/>
      <c r="Y1199" s="412"/>
      <c r="Z1199" s="412"/>
      <c r="AA1199" s="412"/>
      <c r="AB1199" s="412"/>
      <c r="AC1199" s="1862"/>
      <c r="AD1199" s="1862"/>
      <c r="AF1199" s="1730"/>
    </row>
    <row r="1200" spans="1:32" s="70" customFormat="1" ht="15" customHeight="1" x14ac:dyDescent="0.25">
      <c r="A1200" s="738">
        <v>1</v>
      </c>
      <c r="B1200" s="1744">
        <v>1</v>
      </c>
      <c r="C1200" s="150" t="s">
        <v>10</v>
      </c>
      <c r="D1200" s="150"/>
      <c r="E1200" s="833">
        <v>240</v>
      </c>
      <c r="F1200" s="867">
        <v>780</v>
      </c>
      <c r="G1200" s="92">
        <f>(F1200-(F1202/12*3))/9*($C$3-3)+F1202/12*3</f>
        <v>264.44444444444446</v>
      </c>
      <c r="H1200" s="92">
        <v>253</v>
      </c>
      <c r="I1200" s="92">
        <f t="shared" ref="I1200:I1208" si="809">H1200/G1200*100</f>
        <v>95.672268907563023</v>
      </c>
      <c r="J1200" s="501">
        <v>8</v>
      </c>
      <c r="K1200" s="93">
        <f>N1200/H1200</f>
        <v>9.383399209486166</v>
      </c>
      <c r="L1200" s="94">
        <f>ROUND(F1200*J1200,0)</f>
        <v>6240</v>
      </c>
      <c r="M1200" s="94">
        <f>ROUND(L1200/12*$C$3,0)</f>
        <v>2080</v>
      </c>
      <c r="N1200" s="94">
        <f>1654+720</f>
        <v>2374</v>
      </c>
      <c r="O1200" s="94">
        <f>N1200/M1200*100</f>
        <v>114.13461538461537</v>
      </c>
      <c r="P1200" s="94">
        <f>L1200/E1200</f>
        <v>26</v>
      </c>
      <c r="Q1200" s="94">
        <f>N1200/$C$3*12/P1200</f>
        <v>273.92307692307691</v>
      </c>
      <c r="R1200" s="711"/>
      <c r="S1200" s="711"/>
      <c r="T1200" s="711"/>
      <c r="U1200" s="711"/>
      <c r="V1200" s="1616"/>
      <c r="W1200" s="412"/>
      <c r="X1200" s="412"/>
      <c r="Y1200" s="412"/>
      <c r="Z1200" s="711"/>
      <c r="AA1200" s="711"/>
      <c r="AB1200" s="711"/>
      <c r="AC1200" s="1841"/>
      <c r="AD1200" s="1841"/>
      <c r="AF1200" s="1730"/>
    </row>
    <row r="1201" spans="1:267" s="70" customFormat="1" ht="15" customHeight="1" x14ac:dyDescent="0.25">
      <c r="A1201" s="738"/>
      <c r="B1201" s="1744"/>
      <c r="C1201" s="150" t="s">
        <v>77</v>
      </c>
      <c r="D1201" s="150"/>
      <c r="E1201" s="2541">
        <v>240</v>
      </c>
      <c r="F1201" s="867">
        <v>20</v>
      </c>
      <c r="G1201" s="2603">
        <f>ROUND(F1201/9*($C$3-3),0)</f>
        <v>2</v>
      </c>
      <c r="H1201" s="92">
        <v>2</v>
      </c>
      <c r="I1201" s="92">
        <f t="shared" si="809"/>
        <v>100</v>
      </c>
      <c r="J1201" s="501">
        <v>8</v>
      </c>
      <c r="K1201" s="93">
        <f>N1201/H1201</f>
        <v>7</v>
      </c>
      <c r="L1201" s="94">
        <f>ROUND(F1201*J1201,0)</f>
        <v>160</v>
      </c>
      <c r="M1201" s="94">
        <f>ROUND(L1201/9*($C$3-3),0)</f>
        <v>18</v>
      </c>
      <c r="N1201" s="94">
        <v>14</v>
      </c>
      <c r="O1201" s="94">
        <f>N1201/M1201*100</f>
        <v>77.777777777777786</v>
      </c>
      <c r="P1201" s="94">
        <f>L1201/E1201</f>
        <v>0.66666666666666663</v>
      </c>
      <c r="Q1201" s="94">
        <f>N1201/$C$3*12/P1201</f>
        <v>63</v>
      </c>
      <c r="R1201" s="711"/>
      <c r="S1201" s="711"/>
      <c r="T1201" s="711"/>
      <c r="U1201" s="711"/>
      <c r="V1201" s="1616"/>
      <c r="W1201" s="412"/>
      <c r="X1201" s="412"/>
      <c r="Y1201" s="412"/>
      <c r="Z1201" s="711"/>
      <c r="AA1201" s="711"/>
      <c r="AB1201" s="711"/>
      <c r="AC1201" s="1841"/>
      <c r="AD1201" s="1841"/>
      <c r="AF1201" s="1730"/>
    </row>
    <row r="1202" spans="1:267" s="96" customFormat="1" ht="15" customHeight="1" x14ac:dyDescent="0.25">
      <c r="A1202" s="738">
        <v>1</v>
      </c>
      <c r="B1202" s="1744">
        <v>1</v>
      </c>
      <c r="C1202" s="869" t="s">
        <v>187</v>
      </c>
      <c r="D1202" s="706"/>
      <c r="E1202" s="706"/>
      <c r="F1202" s="1883">
        <f>SUM(F1200:F1201)</f>
        <v>800</v>
      </c>
      <c r="G1202" s="126">
        <f t="shared" ref="G1202:H1202" si="810">SUM(G1200:G1201)</f>
        <v>266.44444444444446</v>
      </c>
      <c r="H1202" s="126">
        <f t="shared" si="810"/>
        <v>255</v>
      </c>
      <c r="I1202" s="92">
        <f t="shared" si="809"/>
        <v>95.704753961634694</v>
      </c>
      <c r="J1202" s="703">
        <f>SUM(L1202/F1202)</f>
        <v>8</v>
      </c>
      <c r="K1202" s="93">
        <f>N1202/H1202</f>
        <v>9.3647058823529417</v>
      </c>
      <c r="L1202" s="118">
        <f>SUM(L1200:L1201)</f>
        <v>6400</v>
      </c>
      <c r="M1202" s="118">
        <f t="shared" ref="M1202:N1202" si="811">SUM(M1200:M1201)</f>
        <v>2098</v>
      </c>
      <c r="N1202" s="118">
        <f t="shared" si="811"/>
        <v>2388</v>
      </c>
      <c r="O1202" s="94">
        <f>N1202/M1202*100</f>
        <v>113.82268827454718</v>
      </c>
      <c r="P1202" s="118">
        <f>SUM(P1200:P1201)</f>
        <v>26.666666666666668</v>
      </c>
      <c r="Q1202" s="94">
        <f>N1202/$C$3*12/P1202</f>
        <v>268.64999999999998</v>
      </c>
      <c r="R1202" s="712"/>
      <c r="S1202" s="712"/>
      <c r="T1202" s="712"/>
      <c r="U1202" s="712"/>
      <c r="V1202" s="1608"/>
      <c r="W1202" s="742"/>
      <c r="X1202" s="742"/>
      <c r="Y1202" s="742"/>
      <c r="Z1202" s="712"/>
      <c r="AA1202" s="712"/>
      <c r="AB1202" s="712"/>
      <c r="AC1202" s="1844"/>
      <c r="AD1202" s="1844"/>
      <c r="AF1202" s="2424"/>
    </row>
    <row r="1203" spans="1:267" s="70" customFormat="1" ht="29.25" customHeight="1" x14ac:dyDescent="0.25">
      <c r="A1203" s="738">
        <v>1</v>
      </c>
      <c r="B1203" s="1744">
        <v>1</v>
      </c>
      <c r="C1203" s="590" t="s">
        <v>172</v>
      </c>
      <c r="D1203" s="590"/>
      <c r="E1203" s="590"/>
      <c r="F1203" s="2202">
        <f>SUM(F1202,F1198)</f>
        <v>1400</v>
      </c>
      <c r="G1203" s="644">
        <f>SUM(G1202,G1198)</f>
        <v>465.44444444444446</v>
      </c>
      <c r="H1203" s="644">
        <f>SUM(H1202,H1198)</f>
        <v>460</v>
      </c>
      <c r="I1203" s="644">
        <f t="shared" si="809"/>
        <v>98.830269754117921</v>
      </c>
      <c r="J1203" s="801">
        <f>L1203/F1203</f>
        <v>8.8242857142857147</v>
      </c>
      <c r="K1203" s="795">
        <f>N1203/H1203</f>
        <v>9.3195652173913039</v>
      </c>
      <c r="L1203" s="644">
        <f>SUM(L1202,L1198)</f>
        <v>12354</v>
      </c>
      <c r="M1203" s="644">
        <f>SUM(M1202,M1198)</f>
        <v>4082</v>
      </c>
      <c r="N1203" s="644">
        <f>SUM(N1202,N1198)</f>
        <v>4287</v>
      </c>
      <c r="O1203" s="94">
        <f>N1203/M1203*100</f>
        <v>105.02204801567858</v>
      </c>
      <c r="P1203" s="644">
        <f>SUM(P1202,P1198)</f>
        <v>46.513333333333335</v>
      </c>
      <c r="Q1203" s="94">
        <f>N1203/$C$3*12/P1203</f>
        <v>276.50136161674072</v>
      </c>
      <c r="R1203" s="644">
        <v>23824.258483199999</v>
      </c>
      <c r="S1203" s="644">
        <v>23824.258483199999</v>
      </c>
      <c r="T1203" s="644">
        <v>23824.258483199999</v>
      </c>
      <c r="U1203" s="644">
        <v>23824.258483199999</v>
      </c>
      <c r="V1203" s="1607">
        <f>R1203/12*$C$3+(S1203-R1203)/11*3+(T1203-S1203)/10*2+(U1203-T1203)/9*1</f>
        <v>7941.4194944000001</v>
      </c>
      <c r="W1203" s="412">
        <f>AA1203-Z1203</f>
        <v>8158.6896799999995</v>
      </c>
      <c r="X1203" s="412"/>
      <c r="Y1203" s="412">
        <f>W1203-V1203</f>
        <v>217.27018559999942</v>
      </c>
      <c r="Z1203" s="644">
        <v>-140.44463999999999</v>
      </c>
      <c r="AA1203" s="644">
        <v>8018.2450399999998</v>
      </c>
      <c r="AB1203" s="644">
        <v>9</v>
      </c>
      <c r="AC1203" s="1845">
        <v>134785.89000000001</v>
      </c>
      <c r="AD1203" s="1845">
        <f>AC1203/1000</f>
        <v>134.78589000000002</v>
      </c>
      <c r="AF1203" s="1730"/>
    </row>
    <row r="1204" spans="1:267" s="70" customFormat="1" ht="29.25" customHeight="1" x14ac:dyDescent="0.25">
      <c r="A1204" s="738">
        <v>1</v>
      </c>
      <c r="B1204" s="1744">
        <v>1</v>
      </c>
      <c r="C1204" s="590" t="s">
        <v>326</v>
      </c>
      <c r="D1204" s="590"/>
      <c r="E1204" s="590"/>
      <c r="F1204" s="2203">
        <f>F1205</f>
        <v>9350</v>
      </c>
      <c r="G1204" s="644">
        <f>G1205</f>
        <v>3117</v>
      </c>
      <c r="H1204" s="644">
        <f>H1205</f>
        <v>3092</v>
      </c>
      <c r="I1204" s="644">
        <f t="shared" si="809"/>
        <v>99.197946743663778</v>
      </c>
      <c r="J1204" s="680"/>
      <c r="K1204" s="835"/>
      <c r="L1204" s="645"/>
      <c r="M1204" s="645"/>
      <c r="N1204" s="645"/>
      <c r="O1204" s="100"/>
      <c r="P1204" s="645"/>
      <c r="Q1204" s="100"/>
      <c r="R1204" s="645"/>
      <c r="S1204" s="645"/>
      <c r="T1204" s="645"/>
      <c r="U1204" s="645"/>
      <c r="V1204" s="1607"/>
      <c r="W1204" s="432"/>
      <c r="X1204" s="432"/>
      <c r="Y1204" s="432"/>
      <c r="Z1204" s="645"/>
      <c r="AA1204" s="645"/>
      <c r="AB1204" s="645">
        <v>7</v>
      </c>
      <c r="AC1204" s="1850">
        <v>13691.96</v>
      </c>
      <c r="AD1204" s="1850">
        <f>AC1204/1000</f>
        <v>13.69196</v>
      </c>
      <c r="AF1204" s="1730"/>
    </row>
    <row r="1205" spans="1:267" s="70" customFormat="1" ht="29.25" customHeight="1" x14ac:dyDescent="0.25">
      <c r="A1205" s="738">
        <v>1</v>
      </c>
      <c r="B1205" s="1744">
        <v>1</v>
      </c>
      <c r="C1205" s="687" t="s">
        <v>327</v>
      </c>
      <c r="D1205" s="687"/>
      <c r="E1205" s="687"/>
      <c r="F1205" s="2246">
        <v>9350</v>
      </c>
      <c r="G1205" s="756">
        <f>ROUND(F1205/12*$C$3,0)</f>
        <v>3117</v>
      </c>
      <c r="H1205" s="756">
        <f>H1208-H1206</f>
        <v>3092</v>
      </c>
      <c r="I1205" s="756">
        <f t="shared" si="809"/>
        <v>99.197946743663778</v>
      </c>
      <c r="J1205" s="570"/>
      <c r="K1205" s="835"/>
      <c r="L1205" s="750"/>
      <c r="M1205" s="750"/>
      <c r="N1205" s="750"/>
      <c r="O1205" s="100"/>
      <c r="P1205" s="750"/>
      <c r="Q1205" s="100"/>
      <c r="R1205" s="750"/>
      <c r="S1205" s="750"/>
      <c r="T1205" s="750"/>
      <c r="U1205" s="750"/>
      <c r="V1205" s="1607"/>
      <c r="W1205" s="843"/>
      <c r="X1205" s="843"/>
      <c r="Y1205" s="843"/>
      <c r="Z1205" s="750"/>
      <c r="AA1205" s="750"/>
      <c r="AB1205" s="750"/>
      <c r="AC1205" s="1864"/>
      <c r="AD1205" s="1864"/>
      <c r="AF1205" s="1730"/>
    </row>
    <row r="1206" spans="1:267" s="70" customFormat="1" ht="29.25" customHeight="1" x14ac:dyDescent="0.25">
      <c r="A1206" s="738">
        <v>1</v>
      </c>
      <c r="B1206" s="1744">
        <v>1</v>
      </c>
      <c r="C1206" s="590" t="s">
        <v>328</v>
      </c>
      <c r="D1206" s="590"/>
      <c r="E1206" s="590"/>
      <c r="F1206" s="2203">
        <f>F1207</f>
        <v>10</v>
      </c>
      <c r="G1206" s="645">
        <f t="shared" ref="G1206:H1206" si="812">G1207</f>
        <v>3</v>
      </c>
      <c r="H1206" s="645">
        <f t="shared" si="812"/>
        <v>0</v>
      </c>
      <c r="I1206" s="644">
        <f t="shared" si="809"/>
        <v>0</v>
      </c>
      <c r="J1206" s="680"/>
      <c r="K1206" s="835"/>
      <c r="L1206" s="645"/>
      <c r="M1206" s="645"/>
      <c r="N1206" s="645"/>
      <c r="O1206" s="100"/>
      <c r="P1206" s="645"/>
      <c r="Q1206" s="100"/>
      <c r="R1206" s="645"/>
      <c r="S1206" s="645"/>
      <c r="T1206" s="645"/>
      <c r="U1206" s="645"/>
      <c r="V1206" s="1607"/>
      <c r="W1206" s="432"/>
      <c r="X1206" s="432"/>
      <c r="Y1206" s="432"/>
      <c r="Z1206" s="645"/>
      <c r="AA1206" s="645"/>
      <c r="AB1206" s="645"/>
      <c r="AC1206" s="1850"/>
      <c r="AD1206" s="1850"/>
      <c r="AF1206" s="1730"/>
    </row>
    <row r="1207" spans="1:267" s="70" customFormat="1" ht="29.25" customHeight="1" x14ac:dyDescent="0.25">
      <c r="A1207" s="738">
        <v>1</v>
      </c>
      <c r="B1207" s="1744">
        <v>1</v>
      </c>
      <c r="C1207" s="687" t="s">
        <v>329</v>
      </c>
      <c r="D1207" s="687"/>
      <c r="E1207" s="687"/>
      <c r="F1207" s="2246">
        <v>10</v>
      </c>
      <c r="G1207" s="756">
        <f>ROUND(F1207/12*$C$3,0)</f>
        <v>3</v>
      </c>
      <c r="H1207" s="756"/>
      <c r="I1207" s="756">
        <f t="shared" si="809"/>
        <v>0</v>
      </c>
      <c r="J1207" s="570"/>
      <c r="K1207" s="228"/>
      <c r="L1207" s="756"/>
      <c r="M1207" s="750"/>
      <c r="N1207" s="756"/>
      <c r="O1207" s="94"/>
      <c r="P1207" s="756"/>
      <c r="Q1207" s="94"/>
      <c r="R1207" s="750"/>
      <c r="S1207" s="750"/>
      <c r="T1207" s="750"/>
      <c r="U1207" s="750"/>
      <c r="V1207" s="1607"/>
      <c r="W1207" s="677"/>
      <c r="X1207" s="677"/>
      <c r="Y1207" s="677"/>
      <c r="Z1207" s="750"/>
      <c r="AA1207" s="750"/>
      <c r="AB1207" s="750"/>
      <c r="AC1207" s="1864"/>
      <c r="AD1207" s="1864"/>
      <c r="AF1207" s="1730"/>
    </row>
    <row r="1208" spans="1:267" s="70" customFormat="1" ht="29.25" customHeight="1" thickBot="1" x14ac:dyDescent="0.3">
      <c r="A1208" s="738"/>
      <c r="B1208" s="1744"/>
      <c r="C1208" s="590" t="s">
        <v>344</v>
      </c>
      <c r="D1208" s="590"/>
      <c r="E1208" s="590"/>
      <c r="F1208" s="2203">
        <f>SUM(F1204,F1206)</f>
        <v>9360</v>
      </c>
      <c r="G1208" s="644">
        <f>SUM(G1204,G1206)</f>
        <v>3120</v>
      </c>
      <c r="H1208" s="644">
        <v>3092</v>
      </c>
      <c r="I1208" s="644">
        <f t="shared" si="809"/>
        <v>99.102564102564102</v>
      </c>
      <c r="J1208" s="2098"/>
      <c r="K1208" s="230"/>
      <c r="L1208" s="2095"/>
      <c r="M1208" s="2099"/>
      <c r="N1208" s="2095"/>
      <c r="O1208" s="171"/>
      <c r="P1208" s="2095"/>
      <c r="Q1208" s="171"/>
      <c r="R1208" s="2099">
        <v>25094.735220000002</v>
      </c>
      <c r="S1208" s="2099">
        <v>25094.735220000002</v>
      </c>
      <c r="T1208" s="2099">
        <v>25094.735220000002</v>
      </c>
      <c r="U1208" s="2099">
        <v>25094.735220000002</v>
      </c>
      <c r="V1208" s="2073">
        <f>R1208/12*$C$3+(S1208-R1208)/11*3+(T1208-S1208)/10*2+(U1208-T1208)/9*1</f>
        <v>8364.9117400000014</v>
      </c>
      <c r="W1208" s="2096">
        <f>AA1208-Z1208</f>
        <v>8185.7873200000004</v>
      </c>
      <c r="X1208" s="2096"/>
      <c r="Y1208" s="2096">
        <f>W1208-V1208</f>
        <v>-179.12442000000101</v>
      </c>
      <c r="Z1208" s="2099">
        <v>-53.228789999999996</v>
      </c>
      <c r="AA1208" s="2099">
        <v>8132.5585300000002</v>
      </c>
      <c r="AB1208" s="2095">
        <f>AB1204</f>
        <v>7</v>
      </c>
      <c r="AC1208" s="2095">
        <f>AC1204</f>
        <v>13691.96</v>
      </c>
      <c r="AD1208" s="2097">
        <f>AC1208/1000</f>
        <v>13.69196</v>
      </c>
      <c r="AF1208" s="1730"/>
    </row>
    <row r="1209" spans="1:267" s="70" customFormat="1" ht="27" customHeight="1" thickBot="1" x14ac:dyDescent="0.3">
      <c r="A1209" s="738">
        <v>1</v>
      </c>
      <c r="B1209" s="1744">
        <v>1</v>
      </c>
      <c r="C1209" s="683" t="s">
        <v>17</v>
      </c>
      <c r="D1209" s="844"/>
      <c r="E1209" s="844"/>
      <c r="F1209" s="2263"/>
      <c r="G1209" s="845"/>
      <c r="H1209" s="845"/>
      <c r="I1209" s="845"/>
      <c r="J1209" s="685"/>
      <c r="K1209" s="685"/>
      <c r="L1209" s="686"/>
      <c r="M1209" s="686"/>
      <c r="N1209" s="686">
        <f>SUM(N1203,N1160)</f>
        <v>19249</v>
      </c>
      <c r="O1209" s="686"/>
      <c r="P1209" s="686"/>
      <c r="Q1209" s="686"/>
      <c r="R1209" s="751">
        <f>SUM(R1208,R1203,R1190,R1160)</f>
        <v>482051.71554120001</v>
      </c>
      <c r="S1209" s="751">
        <f>SUM(S1208,S1203,S1190,S1160)</f>
        <v>482051.71554120001</v>
      </c>
      <c r="T1209" s="751">
        <f>SUM(T1208,T1203,T1190,T1160)</f>
        <v>482051.71554120001</v>
      </c>
      <c r="U1209" s="751">
        <f>SUM(U1208,U1203,U1190,U1160)</f>
        <v>482051.71554120001</v>
      </c>
      <c r="V1209" s="1645">
        <f t="shared" ref="V1209:AA1209" si="813">SUM(V1208,V1203,V1190,V1160)</f>
        <v>160683.9051804</v>
      </c>
      <c r="W1209" s="686">
        <f t="shared" si="813"/>
        <v>160974.13205000001</v>
      </c>
      <c r="X1209" s="686">
        <f t="shared" si="813"/>
        <v>-20.069700000000001</v>
      </c>
      <c r="Y1209" s="686">
        <f t="shared" si="813"/>
        <v>290.22686959999919</v>
      </c>
      <c r="Z1209" s="686">
        <f t="shared" si="813"/>
        <v>-2985.8738800000001</v>
      </c>
      <c r="AA1209" s="686">
        <f t="shared" si="813"/>
        <v>157968.18846999999</v>
      </c>
      <c r="AB1209" s="686"/>
      <c r="AC1209" s="686">
        <f t="shared" ref="AC1209:AD1209" si="814">SUM(AC1208,AC1203,AC1190,AC1160)</f>
        <v>2835507.78</v>
      </c>
      <c r="AD1209" s="686">
        <f t="shared" si="814"/>
        <v>2835.5077800000004</v>
      </c>
      <c r="AF1209" s="1730"/>
    </row>
    <row r="1210" spans="1:267" x14ac:dyDescent="0.25">
      <c r="A1210" s="738">
        <v>1</v>
      </c>
      <c r="B1210" s="1744">
        <v>1</v>
      </c>
      <c r="C1210" s="1517" t="s">
        <v>351</v>
      </c>
      <c r="D1210" s="1517"/>
      <c r="E1210" s="1517"/>
      <c r="F1210" s="2267"/>
      <c r="G1210" s="1488"/>
      <c r="H1210" s="1488"/>
      <c r="I1210" s="1488"/>
      <c r="J1210" s="1488"/>
      <c r="K1210" s="1488"/>
      <c r="L1210" s="1518"/>
      <c r="M1210" s="1518"/>
      <c r="N1210" s="1518"/>
      <c r="O1210" s="1518"/>
      <c r="P1210" s="1518"/>
      <c r="Q1210" s="1518"/>
      <c r="R1210" s="1470">
        <f t="shared" ref="R1210:S1210" si="815">R1209</f>
        <v>482051.71554120001</v>
      </c>
      <c r="S1210" s="1470">
        <f t="shared" si="815"/>
        <v>482051.71554120001</v>
      </c>
      <c r="T1210" s="1470">
        <f t="shared" ref="T1210:U1210" si="816">T1209</f>
        <v>482051.71554120001</v>
      </c>
      <c r="U1210" s="1470">
        <f t="shared" si="816"/>
        <v>482051.71554120001</v>
      </c>
      <c r="V1210" s="1649">
        <f t="shared" ref="V1210:AA1210" si="817">V1209</f>
        <v>160683.9051804</v>
      </c>
      <c r="W1210" s="1470">
        <f t="shared" si="817"/>
        <v>160974.13205000001</v>
      </c>
      <c r="X1210" s="1470">
        <f t="shared" si="817"/>
        <v>-20.069700000000001</v>
      </c>
      <c r="Y1210" s="1470">
        <f t="shared" si="817"/>
        <v>290.22686959999919</v>
      </c>
      <c r="Z1210" s="1470">
        <f t="shared" si="817"/>
        <v>-2985.8738800000001</v>
      </c>
      <c r="AA1210" s="1470">
        <f t="shared" si="817"/>
        <v>157968.18846999999</v>
      </c>
      <c r="AB1210" s="1488"/>
      <c r="AC1210" s="1470">
        <f t="shared" ref="AC1210:AD1210" si="818">AC1209</f>
        <v>2835507.78</v>
      </c>
      <c r="AD1210" s="1470">
        <f t="shared" si="818"/>
        <v>2835.5077800000004</v>
      </c>
    </row>
    <row r="1211" spans="1:267" ht="24.75" customHeight="1" x14ac:dyDescent="0.25">
      <c r="A1211" s="738">
        <v>1</v>
      </c>
      <c r="B1211" s="1744">
        <v>1</v>
      </c>
      <c r="C1211" s="1489" t="s">
        <v>7</v>
      </c>
      <c r="D1211" s="1489"/>
      <c r="E1211" s="1489"/>
      <c r="F1211" s="2196">
        <f>SUM(F1160)</f>
        <v>5005</v>
      </c>
      <c r="G1211" s="1356">
        <f>SUM(G1160)</f>
        <v>1668.3333333333335</v>
      </c>
      <c r="H1211" s="1356">
        <f>SUM(H1160)</f>
        <v>1641</v>
      </c>
      <c r="I1211" s="1356">
        <f>H1211/G1211*100</f>
        <v>98.361638361638342</v>
      </c>
      <c r="J1211" s="1184">
        <f>L1211/F1211</f>
        <v>8.9964035964035958</v>
      </c>
      <c r="K1211" s="1184">
        <f>N1211/H1211</f>
        <v>9.1176112126751985</v>
      </c>
      <c r="L1211" s="1356">
        <f>SUM(L1160)</f>
        <v>45027</v>
      </c>
      <c r="M1211" s="1356">
        <f>SUM(M1160)</f>
        <v>15008</v>
      </c>
      <c r="N1211" s="1356">
        <f>SUM(N1160)</f>
        <v>14962</v>
      </c>
      <c r="O1211" s="1356">
        <f>N1211/M1211*100</f>
        <v>99.693496801705763</v>
      </c>
      <c r="P1211" s="1356">
        <f>SUM(P1160)</f>
        <v>138</v>
      </c>
      <c r="Q1211" s="1181">
        <f>N1211/$C$3*12/P1211</f>
        <v>325.26086956521738</v>
      </c>
      <c r="R1211" s="1356">
        <f t="shared" ref="R1211:X1211" si="819">SUM(R1160)</f>
        <v>212662.02064799998</v>
      </c>
      <c r="S1211" s="1356">
        <f t="shared" si="819"/>
        <v>212662.02064799998</v>
      </c>
      <c r="T1211" s="1356">
        <f t="shared" si="819"/>
        <v>212662.02064799998</v>
      </c>
      <c r="U1211" s="1356">
        <f t="shared" ref="U1211" si="820">SUM(U1160)</f>
        <v>212662.02064799998</v>
      </c>
      <c r="V1211" s="1665">
        <f t="shared" si="819"/>
        <v>70887.340215999997</v>
      </c>
      <c r="W1211" s="1356">
        <f t="shared" si="819"/>
        <v>68636.559519999995</v>
      </c>
      <c r="X1211" s="1356">
        <f t="shared" si="819"/>
        <v>-20.069700000000001</v>
      </c>
      <c r="Y1211" s="1356">
        <f t="shared" ref="Y1211:AA1211" si="821">SUM(Y1160)</f>
        <v>-2250.7806960000016</v>
      </c>
      <c r="Z1211" s="1356">
        <f t="shared" si="821"/>
        <v>-1841.0293700000002</v>
      </c>
      <c r="AA1211" s="1356">
        <f t="shared" si="821"/>
        <v>66775.460449999999</v>
      </c>
      <c r="AB1211" s="1356">
        <f>SUM(AB1160)</f>
        <v>6</v>
      </c>
      <c r="AC1211" s="1356">
        <f t="shared" ref="AC1211:AD1211" si="822">SUM(AC1160)</f>
        <v>194683.91</v>
      </c>
      <c r="AD1211" s="1356">
        <f t="shared" si="822"/>
        <v>194.68391</v>
      </c>
    </row>
    <row r="1212" spans="1:267" s="791" customFormat="1" x14ac:dyDescent="0.25">
      <c r="A1212" s="738">
        <v>1</v>
      </c>
      <c r="B1212" s="1744">
        <v>1</v>
      </c>
      <c r="C1212" s="1316" t="s">
        <v>313</v>
      </c>
      <c r="D1212" s="1316"/>
      <c r="E1212" s="1185"/>
      <c r="F1212" s="2259"/>
      <c r="G1212" s="1186"/>
      <c r="H1212" s="1186"/>
      <c r="I1212" s="1186"/>
      <c r="J1212" s="1449"/>
      <c r="K1212" s="1449"/>
      <c r="L1212" s="1450"/>
      <c r="M1212" s="1450"/>
      <c r="N1212" s="1450"/>
      <c r="O1212" s="1450"/>
      <c r="P1212" s="1450"/>
      <c r="Q1212" s="1450"/>
      <c r="R1212" s="1186"/>
      <c r="S1212" s="1186"/>
      <c r="T1212" s="1186"/>
      <c r="U1212" s="1186"/>
      <c r="V1212" s="1605"/>
      <c r="W1212" s="1186"/>
      <c r="X1212" s="1186"/>
      <c r="Y1212" s="1186"/>
      <c r="Z1212" s="1451"/>
      <c r="AA1212" s="1186"/>
      <c r="AB1212" s="1186"/>
      <c r="AC1212" s="1186"/>
      <c r="AD1212" s="1186"/>
      <c r="AE1212" s="238"/>
      <c r="AF1212" s="767"/>
      <c r="AG1212" s="238"/>
      <c r="AH1212" s="238"/>
      <c r="AI1212" s="238"/>
      <c r="AJ1212" s="238"/>
      <c r="AK1212" s="238"/>
      <c r="AL1212" s="238"/>
      <c r="AM1212" s="238"/>
      <c r="AN1212" s="238"/>
      <c r="AO1212" s="238"/>
      <c r="AP1212" s="238"/>
      <c r="AQ1212" s="238"/>
      <c r="AR1212" s="238"/>
      <c r="AS1212" s="238"/>
      <c r="AT1212" s="238"/>
      <c r="AU1212" s="238"/>
      <c r="AV1212" s="238"/>
      <c r="AW1212" s="238"/>
      <c r="AX1212" s="238"/>
      <c r="AY1212" s="238"/>
      <c r="AZ1212" s="238"/>
      <c r="BA1212" s="238"/>
      <c r="BB1212" s="238"/>
      <c r="BC1212" s="238"/>
      <c r="BD1212" s="238"/>
      <c r="BE1212" s="238"/>
      <c r="BF1212" s="238"/>
      <c r="BG1212" s="238"/>
      <c r="BH1212" s="238"/>
      <c r="BI1212" s="238"/>
      <c r="BJ1212" s="238"/>
      <c r="BK1212" s="238"/>
      <c r="BL1212" s="238"/>
      <c r="BM1212" s="238"/>
      <c r="BN1212" s="238"/>
      <c r="BO1212" s="238"/>
      <c r="BP1212" s="238"/>
      <c r="BQ1212" s="238"/>
      <c r="BR1212" s="238"/>
      <c r="BS1212" s="238"/>
      <c r="BT1212" s="238"/>
      <c r="BU1212" s="238"/>
      <c r="BV1212" s="238"/>
      <c r="BW1212" s="238"/>
      <c r="BX1212" s="238"/>
      <c r="BY1212" s="238"/>
      <c r="BZ1212" s="238"/>
      <c r="CA1212" s="238"/>
      <c r="CB1212" s="238"/>
      <c r="CC1212" s="238"/>
      <c r="CD1212" s="238"/>
      <c r="CE1212" s="238"/>
      <c r="CF1212" s="238"/>
      <c r="CG1212" s="238"/>
      <c r="CH1212" s="238"/>
      <c r="CI1212" s="238"/>
      <c r="CJ1212" s="238"/>
      <c r="CK1212" s="238"/>
      <c r="CL1212" s="238"/>
      <c r="CM1212" s="238"/>
      <c r="CN1212" s="238"/>
      <c r="CO1212" s="238"/>
      <c r="CP1212" s="238"/>
      <c r="CQ1212" s="238"/>
      <c r="CR1212" s="238"/>
      <c r="CS1212" s="238"/>
      <c r="CT1212" s="238"/>
      <c r="CU1212" s="238"/>
      <c r="CV1212" s="238"/>
      <c r="CW1212" s="238"/>
      <c r="CX1212" s="238"/>
      <c r="CY1212" s="238"/>
      <c r="CZ1212" s="238"/>
      <c r="DA1212" s="238"/>
      <c r="DB1212" s="238"/>
      <c r="DC1212" s="238"/>
      <c r="DD1212" s="238"/>
      <c r="DE1212" s="238"/>
      <c r="DF1212" s="238"/>
      <c r="DG1212" s="238"/>
      <c r="DH1212" s="238"/>
      <c r="DI1212" s="238"/>
      <c r="DJ1212" s="238"/>
      <c r="DK1212" s="238"/>
      <c r="DL1212" s="238"/>
      <c r="DM1212" s="238"/>
      <c r="DN1212" s="238"/>
      <c r="DO1212" s="238"/>
      <c r="DP1212" s="238"/>
      <c r="DQ1212" s="238"/>
      <c r="DR1212" s="238"/>
      <c r="DS1212" s="238"/>
      <c r="DT1212" s="238"/>
      <c r="DU1212" s="238"/>
      <c r="DV1212" s="238"/>
      <c r="DW1212" s="238"/>
      <c r="DX1212" s="238"/>
      <c r="DY1212" s="238"/>
      <c r="DZ1212" s="238"/>
      <c r="EA1212" s="238"/>
      <c r="EB1212" s="238"/>
      <c r="EC1212" s="238"/>
      <c r="ED1212" s="238"/>
      <c r="EE1212" s="238"/>
      <c r="EF1212" s="238"/>
      <c r="EG1212" s="238"/>
      <c r="EH1212" s="238"/>
      <c r="EI1212" s="238"/>
      <c r="EJ1212" s="238"/>
      <c r="EK1212" s="238"/>
      <c r="EL1212" s="238"/>
      <c r="EM1212" s="238"/>
      <c r="EN1212" s="238"/>
      <c r="EO1212" s="238"/>
      <c r="EP1212" s="238"/>
      <c r="EQ1212" s="238"/>
      <c r="ER1212" s="238"/>
      <c r="ES1212" s="238"/>
      <c r="ET1212" s="238"/>
      <c r="EU1212" s="238"/>
      <c r="EV1212" s="238"/>
      <c r="EW1212" s="238"/>
      <c r="EX1212" s="238"/>
      <c r="EY1212" s="238"/>
      <c r="EZ1212" s="238"/>
      <c r="FA1212" s="238"/>
      <c r="FB1212" s="238"/>
      <c r="FC1212" s="238"/>
      <c r="FD1212" s="238"/>
      <c r="FE1212" s="238"/>
      <c r="FF1212" s="238"/>
      <c r="FG1212" s="238"/>
      <c r="FH1212" s="238"/>
      <c r="FI1212" s="238"/>
      <c r="FJ1212" s="238"/>
      <c r="FK1212" s="238"/>
      <c r="FL1212" s="238"/>
      <c r="FM1212" s="238"/>
      <c r="FN1212" s="238"/>
      <c r="FO1212" s="238"/>
      <c r="FP1212" s="238"/>
      <c r="FQ1212" s="238"/>
      <c r="FR1212" s="238"/>
      <c r="FS1212" s="238"/>
      <c r="FT1212" s="238"/>
      <c r="FU1212" s="238"/>
      <c r="FV1212" s="238"/>
      <c r="FW1212" s="238"/>
      <c r="FX1212" s="238"/>
      <c r="FY1212" s="238"/>
      <c r="FZ1212" s="238"/>
      <c r="GA1212" s="238"/>
      <c r="GB1212" s="238"/>
      <c r="GC1212" s="238"/>
      <c r="GD1212" s="238"/>
      <c r="GE1212" s="238"/>
      <c r="GF1212" s="238"/>
      <c r="GG1212" s="238"/>
      <c r="GH1212" s="238"/>
      <c r="GI1212" s="238"/>
      <c r="GJ1212" s="238"/>
      <c r="GK1212" s="238"/>
      <c r="GL1212" s="238"/>
      <c r="GM1212" s="238"/>
      <c r="GN1212" s="238"/>
      <c r="GO1212" s="238"/>
      <c r="GP1212" s="238"/>
      <c r="GQ1212" s="238"/>
      <c r="GR1212" s="238"/>
      <c r="GS1212" s="238"/>
      <c r="GT1212" s="238"/>
      <c r="GU1212" s="238"/>
      <c r="GV1212" s="238"/>
      <c r="GW1212" s="238"/>
      <c r="GX1212" s="238"/>
      <c r="GY1212" s="238"/>
      <c r="GZ1212" s="238"/>
      <c r="HA1212" s="238"/>
      <c r="HB1212" s="238"/>
      <c r="HC1212" s="238"/>
      <c r="HD1212" s="238"/>
      <c r="HE1212" s="238"/>
      <c r="HF1212" s="238"/>
      <c r="HG1212" s="238"/>
      <c r="HH1212" s="238"/>
      <c r="HI1212" s="238"/>
      <c r="HJ1212" s="238"/>
      <c r="HK1212" s="238"/>
      <c r="HL1212" s="238"/>
      <c r="HM1212" s="238"/>
      <c r="HN1212" s="238"/>
      <c r="HO1212" s="238"/>
      <c r="HP1212" s="238"/>
      <c r="HQ1212" s="238"/>
      <c r="HR1212" s="238"/>
      <c r="HS1212" s="238"/>
      <c r="HT1212" s="238"/>
      <c r="HU1212" s="238"/>
      <c r="HV1212" s="238"/>
      <c r="HW1212" s="238"/>
      <c r="HX1212" s="238"/>
      <c r="HY1212" s="238"/>
      <c r="HZ1212" s="238"/>
      <c r="IA1212" s="238"/>
      <c r="IB1212" s="238"/>
      <c r="IC1212" s="238"/>
      <c r="ID1212" s="238"/>
      <c r="IE1212" s="238"/>
      <c r="IF1212" s="238"/>
      <c r="IG1212" s="238"/>
      <c r="IH1212" s="238"/>
      <c r="II1212" s="238"/>
      <c r="IJ1212" s="238"/>
      <c r="IK1212" s="238"/>
      <c r="IL1212" s="238"/>
      <c r="IM1212" s="238"/>
      <c r="IN1212" s="238"/>
      <c r="IO1212" s="238"/>
      <c r="IP1212" s="238"/>
      <c r="IQ1212" s="238"/>
      <c r="IR1212" s="238"/>
      <c r="IS1212" s="238"/>
      <c r="IT1212" s="238"/>
      <c r="IU1212" s="238"/>
      <c r="IV1212" s="238"/>
      <c r="IW1212" s="238"/>
      <c r="IX1212" s="238"/>
      <c r="IY1212" s="238"/>
      <c r="IZ1212" s="238"/>
      <c r="JA1212" s="238"/>
      <c r="JB1212" s="238"/>
      <c r="JC1212" s="238"/>
      <c r="JD1212" s="238"/>
      <c r="JE1212" s="238"/>
      <c r="JF1212" s="238"/>
      <c r="JG1212" s="238"/>
    </row>
    <row r="1213" spans="1:267" s="791" customFormat="1" ht="38.1" customHeight="1" x14ac:dyDescent="0.25">
      <c r="A1213" s="738">
        <v>1</v>
      </c>
      <c r="B1213" s="1744">
        <v>1</v>
      </c>
      <c r="C1213" s="1346" t="s">
        <v>302</v>
      </c>
      <c r="D1213" s="1346"/>
      <c r="E1213" s="1185"/>
      <c r="F1213" s="2259"/>
      <c r="G1213" s="1186"/>
      <c r="H1213" s="1186"/>
      <c r="I1213" s="1356"/>
      <c r="J1213" s="1449"/>
      <c r="K1213" s="1449"/>
      <c r="L1213" s="1450"/>
      <c r="M1213" s="1450"/>
      <c r="N1213" s="1450"/>
      <c r="O1213" s="1450"/>
      <c r="P1213" s="1450"/>
      <c r="Q1213" s="1450"/>
      <c r="R1213" s="1186"/>
      <c r="S1213" s="1186"/>
      <c r="T1213" s="1186"/>
      <c r="U1213" s="1186"/>
      <c r="V1213" s="1605"/>
      <c r="W1213" s="1186"/>
      <c r="X1213" s="1186"/>
      <c r="Y1213" s="1186"/>
      <c r="Z1213" s="1451"/>
      <c r="AA1213" s="1186"/>
      <c r="AB1213" s="1186"/>
      <c r="AC1213" s="1186"/>
      <c r="AD1213" s="1186"/>
      <c r="AE1213" s="238"/>
      <c r="AF1213" s="767"/>
      <c r="AG1213" s="238"/>
      <c r="AH1213" s="238"/>
      <c r="AI1213" s="238"/>
      <c r="AJ1213" s="238"/>
      <c r="AK1213" s="238"/>
      <c r="AL1213" s="238"/>
      <c r="AM1213" s="238"/>
      <c r="AN1213" s="238"/>
      <c r="AO1213" s="238"/>
      <c r="AP1213" s="238"/>
      <c r="AQ1213" s="238"/>
      <c r="AR1213" s="238"/>
      <c r="AS1213" s="238"/>
      <c r="AT1213" s="238"/>
      <c r="AU1213" s="238"/>
      <c r="AV1213" s="238"/>
      <c r="AW1213" s="238"/>
      <c r="AX1213" s="238"/>
      <c r="AY1213" s="238"/>
      <c r="AZ1213" s="238"/>
      <c r="BA1213" s="238"/>
      <c r="BB1213" s="238"/>
      <c r="BC1213" s="238"/>
      <c r="BD1213" s="238"/>
      <c r="BE1213" s="238"/>
      <c r="BF1213" s="238"/>
      <c r="BG1213" s="238"/>
      <c r="BH1213" s="238"/>
      <c r="BI1213" s="238"/>
      <c r="BJ1213" s="238"/>
      <c r="BK1213" s="238"/>
      <c r="BL1213" s="238"/>
      <c r="BM1213" s="238"/>
      <c r="BN1213" s="238"/>
      <c r="BO1213" s="238"/>
      <c r="BP1213" s="238"/>
      <c r="BQ1213" s="238"/>
      <c r="BR1213" s="238"/>
      <c r="BS1213" s="238"/>
      <c r="BT1213" s="238"/>
      <c r="BU1213" s="238"/>
      <c r="BV1213" s="238"/>
      <c r="BW1213" s="238"/>
      <c r="BX1213" s="238"/>
      <c r="BY1213" s="238"/>
      <c r="BZ1213" s="238"/>
      <c r="CA1213" s="238"/>
      <c r="CB1213" s="238"/>
      <c r="CC1213" s="238"/>
      <c r="CD1213" s="238"/>
      <c r="CE1213" s="238"/>
      <c r="CF1213" s="238"/>
      <c r="CG1213" s="238"/>
      <c r="CH1213" s="238"/>
      <c r="CI1213" s="238"/>
      <c r="CJ1213" s="238"/>
      <c r="CK1213" s="238"/>
      <c r="CL1213" s="238"/>
      <c r="CM1213" s="238"/>
      <c r="CN1213" s="238"/>
      <c r="CO1213" s="238"/>
      <c r="CP1213" s="238"/>
      <c r="CQ1213" s="238"/>
      <c r="CR1213" s="238"/>
      <c r="CS1213" s="238"/>
      <c r="CT1213" s="238"/>
      <c r="CU1213" s="238"/>
      <c r="CV1213" s="238"/>
      <c r="CW1213" s="238"/>
      <c r="CX1213" s="238"/>
      <c r="CY1213" s="238"/>
      <c r="CZ1213" s="238"/>
      <c r="DA1213" s="238"/>
      <c r="DB1213" s="238"/>
      <c r="DC1213" s="238"/>
      <c r="DD1213" s="238"/>
      <c r="DE1213" s="238"/>
      <c r="DF1213" s="238"/>
      <c r="DG1213" s="238"/>
      <c r="DH1213" s="238"/>
      <c r="DI1213" s="238"/>
      <c r="DJ1213" s="238"/>
      <c r="DK1213" s="238"/>
      <c r="DL1213" s="238"/>
      <c r="DM1213" s="238"/>
      <c r="DN1213" s="238"/>
      <c r="DO1213" s="238"/>
      <c r="DP1213" s="238"/>
      <c r="DQ1213" s="238"/>
      <c r="DR1213" s="238"/>
      <c r="DS1213" s="238"/>
      <c r="DT1213" s="238"/>
      <c r="DU1213" s="238"/>
      <c r="DV1213" s="238"/>
      <c r="DW1213" s="238"/>
      <c r="DX1213" s="238"/>
      <c r="DY1213" s="238"/>
      <c r="DZ1213" s="238"/>
      <c r="EA1213" s="238"/>
      <c r="EB1213" s="238"/>
      <c r="EC1213" s="238"/>
      <c r="ED1213" s="238"/>
      <c r="EE1213" s="238"/>
      <c r="EF1213" s="238"/>
      <c r="EG1213" s="238"/>
      <c r="EH1213" s="238"/>
      <c r="EI1213" s="238"/>
      <c r="EJ1213" s="238"/>
      <c r="EK1213" s="238"/>
      <c r="EL1213" s="238"/>
      <c r="EM1213" s="238"/>
      <c r="EN1213" s="238"/>
      <c r="EO1213" s="238"/>
      <c r="EP1213" s="238"/>
      <c r="EQ1213" s="238"/>
      <c r="ER1213" s="238"/>
      <c r="ES1213" s="238"/>
      <c r="ET1213" s="238"/>
      <c r="EU1213" s="238"/>
      <c r="EV1213" s="238"/>
      <c r="EW1213" s="238"/>
      <c r="EX1213" s="238"/>
      <c r="EY1213" s="238"/>
      <c r="EZ1213" s="238"/>
      <c r="FA1213" s="238"/>
      <c r="FB1213" s="238"/>
      <c r="FC1213" s="238"/>
      <c r="FD1213" s="238"/>
      <c r="FE1213" s="238"/>
      <c r="FF1213" s="238"/>
      <c r="FG1213" s="238"/>
      <c r="FH1213" s="238"/>
      <c r="FI1213" s="238"/>
      <c r="FJ1213" s="238"/>
      <c r="FK1213" s="238"/>
      <c r="FL1213" s="238"/>
      <c r="FM1213" s="238"/>
      <c r="FN1213" s="238"/>
      <c r="FO1213" s="238"/>
      <c r="FP1213" s="238"/>
      <c r="FQ1213" s="238"/>
      <c r="FR1213" s="238"/>
      <c r="FS1213" s="238"/>
      <c r="FT1213" s="238"/>
      <c r="FU1213" s="238"/>
      <c r="FV1213" s="238"/>
      <c r="FW1213" s="238"/>
      <c r="FX1213" s="238"/>
      <c r="FY1213" s="238"/>
      <c r="FZ1213" s="238"/>
      <c r="GA1213" s="238"/>
      <c r="GB1213" s="238"/>
      <c r="GC1213" s="238"/>
      <c r="GD1213" s="238"/>
      <c r="GE1213" s="238"/>
      <c r="GF1213" s="238"/>
      <c r="GG1213" s="238"/>
      <c r="GH1213" s="238"/>
      <c r="GI1213" s="238"/>
      <c r="GJ1213" s="238"/>
      <c r="GK1213" s="238"/>
      <c r="GL1213" s="238"/>
      <c r="GM1213" s="238"/>
      <c r="GN1213" s="238"/>
      <c r="GO1213" s="238"/>
      <c r="GP1213" s="238"/>
      <c r="GQ1213" s="238"/>
      <c r="GR1213" s="238"/>
      <c r="GS1213" s="238"/>
      <c r="GT1213" s="238"/>
      <c r="GU1213" s="238"/>
      <c r="GV1213" s="238"/>
      <c r="GW1213" s="238"/>
      <c r="GX1213" s="238"/>
      <c r="GY1213" s="238"/>
      <c r="GZ1213" s="238"/>
      <c r="HA1213" s="238"/>
      <c r="HB1213" s="238"/>
      <c r="HC1213" s="238"/>
      <c r="HD1213" s="238"/>
      <c r="HE1213" s="238"/>
      <c r="HF1213" s="238"/>
      <c r="HG1213" s="238"/>
      <c r="HH1213" s="238"/>
      <c r="HI1213" s="238"/>
      <c r="HJ1213" s="238"/>
      <c r="HK1213" s="238"/>
      <c r="HL1213" s="238"/>
      <c r="HM1213" s="238"/>
      <c r="HN1213" s="238"/>
      <c r="HO1213" s="238"/>
      <c r="HP1213" s="238"/>
      <c r="HQ1213" s="238"/>
      <c r="HR1213" s="238"/>
      <c r="HS1213" s="238"/>
      <c r="HT1213" s="238"/>
      <c r="HU1213" s="238"/>
      <c r="HV1213" s="238"/>
      <c r="HW1213" s="238"/>
      <c r="HX1213" s="238"/>
      <c r="HY1213" s="238"/>
      <c r="HZ1213" s="238"/>
      <c r="IA1213" s="238"/>
      <c r="IB1213" s="238"/>
      <c r="IC1213" s="238"/>
      <c r="ID1213" s="238"/>
      <c r="IE1213" s="238"/>
      <c r="IF1213" s="238"/>
      <c r="IG1213" s="238"/>
      <c r="IH1213" s="238"/>
      <c r="II1213" s="238"/>
      <c r="IJ1213" s="238"/>
      <c r="IK1213" s="238"/>
      <c r="IL1213" s="238"/>
      <c r="IM1213" s="238"/>
      <c r="IN1213" s="238"/>
      <c r="IO1213" s="238"/>
      <c r="IP1213" s="238"/>
      <c r="IQ1213" s="238"/>
      <c r="IR1213" s="238"/>
      <c r="IS1213" s="238"/>
      <c r="IT1213" s="238"/>
      <c r="IU1213" s="238"/>
      <c r="IV1213" s="238"/>
      <c r="IW1213" s="238"/>
      <c r="IX1213" s="238"/>
      <c r="IY1213" s="238"/>
      <c r="IZ1213" s="238"/>
      <c r="JA1213" s="238"/>
      <c r="JB1213" s="238"/>
      <c r="JC1213" s="238"/>
      <c r="JD1213" s="238"/>
      <c r="JE1213" s="238"/>
      <c r="JF1213" s="238"/>
      <c r="JG1213" s="238"/>
    </row>
    <row r="1214" spans="1:267" s="791" customFormat="1" ht="38.1" customHeight="1" x14ac:dyDescent="0.25">
      <c r="A1214" s="738"/>
      <c r="B1214" s="1744">
        <v>1</v>
      </c>
      <c r="C1214" s="1185" t="s">
        <v>198</v>
      </c>
      <c r="D1214" s="1185"/>
      <c r="E1214" s="1185"/>
      <c r="F1214" s="2259">
        <f>F1163</f>
        <v>26692</v>
      </c>
      <c r="G1214" s="1186">
        <f>G1163</f>
        <v>8897</v>
      </c>
      <c r="H1214" s="1186">
        <f>H1163</f>
        <v>26718.614814814813</v>
      </c>
      <c r="I1214" s="1356">
        <f>I1163</f>
        <v>300.31038344177603</v>
      </c>
      <c r="J1214" s="1449"/>
      <c r="K1214" s="1449"/>
      <c r="L1214" s="1450"/>
      <c r="M1214" s="1450"/>
      <c r="N1214" s="1450"/>
      <c r="O1214" s="1450"/>
      <c r="P1214" s="1450"/>
      <c r="Q1214" s="1450"/>
      <c r="R1214" s="1186"/>
      <c r="S1214" s="1186"/>
      <c r="T1214" s="1186"/>
      <c r="U1214" s="1186"/>
      <c r="V1214" s="1605"/>
      <c r="W1214" s="1186"/>
      <c r="X1214" s="1186"/>
      <c r="Y1214" s="1186"/>
      <c r="Z1214" s="1451"/>
      <c r="AA1214" s="1186"/>
      <c r="AB1214" s="1186">
        <f t="shared" ref="AB1214:AB1240" si="823">AB1163</f>
        <v>573</v>
      </c>
      <c r="AC1214" s="1186">
        <f t="shared" ref="AC1214:AD1214" si="824">AC1163</f>
        <v>740488.16999999993</v>
      </c>
      <c r="AD1214" s="1186">
        <f t="shared" si="824"/>
        <v>740.48816999999997</v>
      </c>
      <c r="AE1214" s="238"/>
      <c r="AF1214" s="767"/>
      <c r="AG1214" s="238"/>
      <c r="AH1214" s="238"/>
      <c r="AI1214" s="238"/>
      <c r="AJ1214" s="238"/>
      <c r="AK1214" s="238"/>
      <c r="AL1214" s="238"/>
      <c r="AM1214" s="238"/>
      <c r="AN1214" s="238"/>
      <c r="AO1214" s="238"/>
      <c r="AP1214" s="238"/>
      <c r="AQ1214" s="238"/>
      <c r="AR1214" s="238"/>
      <c r="AS1214" s="238"/>
      <c r="AT1214" s="238"/>
      <c r="AU1214" s="238"/>
      <c r="AV1214" s="238"/>
      <c r="AW1214" s="238"/>
      <c r="AX1214" s="238"/>
      <c r="AY1214" s="238"/>
      <c r="AZ1214" s="238"/>
      <c r="BA1214" s="238"/>
      <c r="BB1214" s="238"/>
      <c r="BC1214" s="238"/>
      <c r="BD1214" s="238"/>
      <c r="BE1214" s="238"/>
      <c r="BF1214" s="238"/>
      <c r="BG1214" s="238"/>
      <c r="BH1214" s="238"/>
      <c r="BI1214" s="238"/>
      <c r="BJ1214" s="238"/>
      <c r="BK1214" s="238"/>
      <c r="BL1214" s="238"/>
      <c r="BM1214" s="238"/>
      <c r="BN1214" s="238"/>
      <c r="BO1214" s="238"/>
      <c r="BP1214" s="238"/>
      <c r="BQ1214" s="238"/>
      <c r="BR1214" s="238"/>
      <c r="BS1214" s="238"/>
      <c r="BT1214" s="238"/>
      <c r="BU1214" s="238"/>
      <c r="BV1214" s="238"/>
      <c r="BW1214" s="238"/>
      <c r="BX1214" s="238"/>
      <c r="BY1214" s="238"/>
      <c r="BZ1214" s="238"/>
      <c r="CA1214" s="238"/>
      <c r="CB1214" s="238"/>
      <c r="CC1214" s="238"/>
      <c r="CD1214" s="238"/>
      <c r="CE1214" s="238"/>
      <c r="CF1214" s="238"/>
      <c r="CG1214" s="238"/>
      <c r="CH1214" s="238"/>
      <c r="CI1214" s="238"/>
      <c r="CJ1214" s="238"/>
      <c r="CK1214" s="238"/>
      <c r="CL1214" s="238"/>
      <c r="CM1214" s="238"/>
      <c r="CN1214" s="238"/>
      <c r="CO1214" s="238"/>
      <c r="CP1214" s="238"/>
      <c r="CQ1214" s="238"/>
      <c r="CR1214" s="238"/>
      <c r="CS1214" s="238"/>
      <c r="CT1214" s="238"/>
      <c r="CU1214" s="238"/>
      <c r="CV1214" s="238"/>
      <c r="CW1214" s="238"/>
      <c r="CX1214" s="238"/>
      <c r="CY1214" s="238"/>
      <c r="CZ1214" s="238"/>
      <c r="DA1214" s="238"/>
      <c r="DB1214" s="238"/>
      <c r="DC1214" s="238"/>
      <c r="DD1214" s="238"/>
      <c r="DE1214" s="238"/>
      <c r="DF1214" s="238"/>
      <c r="DG1214" s="238"/>
      <c r="DH1214" s="238"/>
      <c r="DI1214" s="238"/>
      <c r="DJ1214" s="238"/>
      <c r="DK1214" s="238"/>
      <c r="DL1214" s="238"/>
      <c r="DM1214" s="238"/>
      <c r="DN1214" s="238"/>
      <c r="DO1214" s="238"/>
      <c r="DP1214" s="238"/>
      <c r="DQ1214" s="238"/>
      <c r="DR1214" s="238"/>
      <c r="DS1214" s="238"/>
      <c r="DT1214" s="238"/>
      <c r="DU1214" s="238"/>
      <c r="DV1214" s="238"/>
      <c r="DW1214" s="238"/>
      <c r="DX1214" s="238"/>
      <c r="DY1214" s="238"/>
      <c r="DZ1214" s="238"/>
      <c r="EA1214" s="238"/>
      <c r="EB1214" s="238"/>
      <c r="EC1214" s="238"/>
      <c r="ED1214" s="238"/>
      <c r="EE1214" s="238"/>
      <c r="EF1214" s="238"/>
      <c r="EG1214" s="238"/>
      <c r="EH1214" s="238"/>
      <c r="EI1214" s="238"/>
      <c r="EJ1214" s="238"/>
      <c r="EK1214" s="238"/>
      <c r="EL1214" s="238"/>
      <c r="EM1214" s="238"/>
      <c r="EN1214" s="238"/>
      <c r="EO1214" s="238"/>
      <c r="EP1214" s="238"/>
      <c r="EQ1214" s="238"/>
      <c r="ER1214" s="238"/>
      <c r="ES1214" s="238"/>
      <c r="ET1214" s="238"/>
      <c r="EU1214" s="238"/>
      <c r="EV1214" s="238"/>
      <c r="EW1214" s="238"/>
      <c r="EX1214" s="238"/>
      <c r="EY1214" s="238"/>
      <c r="EZ1214" s="238"/>
      <c r="FA1214" s="238"/>
      <c r="FB1214" s="238"/>
      <c r="FC1214" s="238"/>
      <c r="FD1214" s="238"/>
      <c r="FE1214" s="238"/>
      <c r="FF1214" s="238"/>
      <c r="FG1214" s="238"/>
      <c r="FH1214" s="238"/>
      <c r="FI1214" s="238"/>
      <c r="FJ1214" s="238"/>
      <c r="FK1214" s="238"/>
      <c r="FL1214" s="238"/>
      <c r="FM1214" s="238"/>
      <c r="FN1214" s="238"/>
      <c r="FO1214" s="238"/>
      <c r="FP1214" s="238"/>
      <c r="FQ1214" s="238"/>
      <c r="FR1214" s="238"/>
      <c r="FS1214" s="238"/>
      <c r="FT1214" s="238"/>
      <c r="FU1214" s="238"/>
      <c r="FV1214" s="238"/>
      <c r="FW1214" s="238"/>
      <c r="FX1214" s="238"/>
      <c r="FY1214" s="238"/>
      <c r="FZ1214" s="238"/>
      <c r="GA1214" s="238"/>
      <c r="GB1214" s="238"/>
      <c r="GC1214" s="238"/>
      <c r="GD1214" s="238"/>
      <c r="GE1214" s="238"/>
      <c r="GF1214" s="238"/>
      <c r="GG1214" s="238"/>
      <c r="GH1214" s="238"/>
      <c r="GI1214" s="238"/>
      <c r="GJ1214" s="238"/>
      <c r="GK1214" s="238"/>
      <c r="GL1214" s="238"/>
      <c r="GM1214" s="238"/>
      <c r="GN1214" s="238"/>
      <c r="GO1214" s="238"/>
      <c r="GP1214" s="238"/>
      <c r="GQ1214" s="238"/>
      <c r="GR1214" s="238"/>
      <c r="GS1214" s="238"/>
      <c r="GT1214" s="238"/>
      <c r="GU1214" s="238"/>
      <c r="GV1214" s="238"/>
      <c r="GW1214" s="238"/>
      <c r="GX1214" s="238"/>
      <c r="GY1214" s="238"/>
      <c r="GZ1214" s="238"/>
      <c r="HA1214" s="238"/>
      <c r="HB1214" s="238"/>
      <c r="HC1214" s="238"/>
      <c r="HD1214" s="238"/>
      <c r="HE1214" s="238"/>
      <c r="HF1214" s="238"/>
      <c r="HG1214" s="238"/>
      <c r="HH1214" s="238"/>
      <c r="HI1214" s="238"/>
      <c r="HJ1214" s="238"/>
      <c r="HK1214" s="238"/>
      <c r="HL1214" s="238"/>
      <c r="HM1214" s="238"/>
      <c r="HN1214" s="238"/>
      <c r="HO1214" s="238"/>
      <c r="HP1214" s="238"/>
      <c r="HQ1214" s="238"/>
      <c r="HR1214" s="238"/>
      <c r="HS1214" s="238"/>
      <c r="HT1214" s="238"/>
      <c r="HU1214" s="238"/>
      <c r="HV1214" s="238"/>
      <c r="HW1214" s="238"/>
      <c r="HX1214" s="238"/>
      <c r="HY1214" s="238"/>
      <c r="HZ1214" s="238"/>
      <c r="IA1214" s="238"/>
      <c r="IB1214" s="238"/>
      <c r="IC1214" s="238"/>
      <c r="ID1214" s="238"/>
      <c r="IE1214" s="238"/>
      <c r="IF1214" s="238"/>
      <c r="IG1214" s="238"/>
      <c r="IH1214" s="238"/>
      <c r="II1214" s="238"/>
      <c r="IJ1214" s="238"/>
      <c r="IK1214" s="238"/>
      <c r="IL1214" s="238"/>
      <c r="IM1214" s="238"/>
      <c r="IN1214" s="238"/>
      <c r="IO1214" s="238"/>
      <c r="IP1214" s="238"/>
      <c r="IQ1214" s="238"/>
      <c r="IR1214" s="238"/>
      <c r="IS1214" s="238"/>
      <c r="IT1214" s="238"/>
      <c r="IU1214" s="238"/>
      <c r="IV1214" s="238"/>
      <c r="IW1214" s="238"/>
      <c r="IX1214" s="238"/>
      <c r="IY1214" s="238"/>
      <c r="IZ1214" s="238"/>
      <c r="JA1214" s="238"/>
      <c r="JB1214" s="238"/>
      <c r="JC1214" s="238"/>
      <c r="JD1214" s="238"/>
      <c r="JE1214" s="238"/>
      <c r="JF1214" s="238"/>
      <c r="JG1214" s="238"/>
    </row>
    <row r="1215" spans="1:267" s="791" customFormat="1" ht="38.1" customHeight="1" x14ac:dyDescent="0.25">
      <c r="A1215" s="738"/>
      <c r="B1215" s="1744"/>
      <c r="C1215" s="1185" t="s">
        <v>470</v>
      </c>
      <c r="D1215" s="1185"/>
      <c r="E1215" s="1185"/>
      <c r="F1215" s="2259">
        <f t="shared" ref="F1215:F1240" si="825">F1164</f>
        <v>0</v>
      </c>
      <c r="G1215" s="2259">
        <f t="shared" ref="G1215:H1215" si="826">G1164</f>
        <v>0</v>
      </c>
      <c r="H1215" s="2259">
        <f t="shared" si="826"/>
        <v>3454.96</v>
      </c>
      <c r="I1215" s="1356"/>
      <c r="J1215" s="1449"/>
      <c r="K1215" s="1449"/>
      <c r="L1215" s="1450"/>
      <c r="M1215" s="1450"/>
      <c r="N1215" s="1450"/>
      <c r="O1215" s="1450"/>
      <c r="P1215" s="1450"/>
      <c r="Q1215" s="1450"/>
      <c r="R1215" s="1186"/>
      <c r="S1215" s="1186"/>
      <c r="T1215" s="1186"/>
      <c r="U1215" s="1186"/>
      <c r="V1215" s="1605"/>
      <c r="W1215" s="1186"/>
      <c r="X1215" s="1186"/>
      <c r="Y1215" s="1186"/>
      <c r="Z1215" s="1451"/>
      <c r="AA1215" s="1186"/>
      <c r="AB1215" s="2259">
        <f t="shared" si="823"/>
        <v>0</v>
      </c>
      <c r="AC1215" s="2259">
        <f t="shared" ref="AC1215:AD1223" si="827">AC1164</f>
        <v>0</v>
      </c>
      <c r="AD1215" s="2259">
        <f t="shared" si="827"/>
        <v>0</v>
      </c>
      <c r="AE1215" s="238"/>
      <c r="AF1215" s="767"/>
      <c r="AG1215" s="238"/>
      <c r="AH1215" s="238"/>
      <c r="AI1215" s="238"/>
      <c r="AJ1215" s="238"/>
      <c r="AK1215" s="238"/>
      <c r="AL1215" s="238"/>
      <c r="AM1215" s="238"/>
      <c r="AN1215" s="238"/>
      <c r="AO1215" s="238"/>
      <c r="AP1215" s="238"/>
      <c r="AQ1215" s="238"/>
      <c r="AR1215" s="238"/>
      <c r="AS1215" s="238"/>
      <c r="AT1215" s="238"/>
      <c r="AU1215" s="238"/>
      <c r="AV1215" s="238"/>
      <c r="AW1215" s="238"/>
      <c r="AX1215" s="238"/>
      <c r="AY1215" s="238"/>
      <c r="AZ1215" s="238"/>
      <c r="BA1215" s="238"/>
      <c r="BB1215" s="238"/>
      <c r="BC1215" s="238"/>
      <c r="BD1215" s="238"/>
      <c r="BE1215" s="238"/>
      <c r="BF1215" s="238"/>
      <c r="BG1215" s="238"/>
      <c r="BH1215" s="238"/>
      <c r="BI1215" s="238"/>
      <c r="BJ1215" s="238"/>
      <c r="BK1215" s="238"/>
      <c r="BL1215" s="238"/>
      <c r="BM1215" s="238"/>
      <c r="BN1215" s="238"/>
      <c r="BO1215" s="238"/>
      <c r="BP1215" s="238"/>
      <c r="BQ1215" s="238"/>
      <c r="BR1215" s="238"/>
      <c r="BS1215" s="238"/>
      <c r="BT1215" s="238"/>
      <c r="BU1215" s="238"/>
      <c r="BV1215" s="238"/>
      <c r="BW1215" s="238"/>
      <c r="BX1215" s="238"/>
      <c r="BY1215" s="238"/>
      <c r="BZ1215" s="238"/>
      <c r="CA1215" s="238"/>
      <c r="CB1215" s="238"/>
      <c r="CC1215" s="238"/>
      <c r="CD1215" s="238"/>
      <c r="CE1215" s="238"/>
      <c r="CF1215" s="238"/>
      <c r="CG1215" s="238"/>
      <c r="CH1215" s="238"/>
      <c r="CI1215" s="238"/>
      <c r="CJ1215" s="238"/>
      <c r="CK1215" s="238"/>
      <c r="CL1215" s="238"/>
      <c r="CM1215" s="238"/>
      <c r="CN1215" s="238"/>
      <c r="CO1215" s="238"/>
      <c r="CP1215" s="238"/>
      <c r="CQ1215" s="238"/>
      <c r="CR1215" s="238"/>
      <c r="CS1215" s="238"/>
      <c r="CT1215" s="238"/>
      <c r="CU1215" s="238"/>
      <c r="CV1215" s="238"/>
      <c r="CW1215" s="238"/>
      <c r="CX1215" s="238"/>
      <c r="CY1215" s="238"/>
      <c r="CZ1215" s="238"/>
      <c r="DA1215" s="238"/>
      <c r="DB1215" s="238"/>
      <c r="DC1215" s="238"/>
      <c r="DD1215" s="238"/>
      <c r="DE1215" s="238"/>
      <c r="DF1215" s="238"/>
      <c r="DG1215" s="238"/>
      <c r="DH1215" s="238"/>
      <c r="DI1215" s="238"/>
      <c r="DJ1215" s="238"/>
      <c r="DK1215" s="238"/>
      <c r="DL1215" s="238"/>
      <c r="DM1215" s="238"/>
      <c r="DN1215" s="238"/>
      <c r="DO1215" s="238"/>
      <c r="DP1215" s="238"/>
      <c r="DQ1215" s="238"/>
      <c r="DR1215" s="238"/>
      <c r="DS1215" s="238"/>
      <c r="DT1215" s="238"/>
      <c r="DU1215" s="238"/>
      <c r="DV1215" s="238"/>
      <c r="DW1215" s="238"/>
      <c r="DX1215" s="238"/>
      <c r="DY1215" s="238"/>
      <c r="DZ1215" s="238"/>
      <c r="EA1215" s="238"/>
      <c r="EB1215" s="238"/>
      <c r="EC1215" s="238"/>
      <c r="ED1215" s="238"/>
      <c r="EE1215" s="238"/>
      <c r="EF1215" s="238"/>
      <c r="EG1215" s="238"/>
      <c r="EH1215" s="238"/>
      <c r="EI1215" s="238"/>
      <c r="EJ1215" s="238"/>
      <c r="EK1215" s="238"/>
      <c r="EL1215" s="238"/>
      <c r="EM1215" s="238"/>
      <c r="EN1215" s="238"/>
      <c r="EO1215" s="238"/>
      <c r="EP1215" s="238"/>
      <c r="EQ1215" s="238"/>
      <c r="ER1215" s="238"/>
      <c r="ES1215" s="238"/>
      <c r="ET1215" s="238"/>
      <c r="EU1215" s="238"/>
      <c r="EV1215" s="238"/>
      <c r="EW1215" s="238"/>
      <c r="EX1215" s="238"/>
      <c r="EY1215" s="238"/>
      <c r="EZ1215" s="238"/>
      <c r="FA1215" s="238"/>
      <c r="FB1215" s="238"/>
      <c r="FC1215" s="238"/>
      <c r="FD1215" s="238"/>
      <c r="FE1215" s="238"/>
      <c r="FF1215" s="238"/>
      <c r="FG1215" s="238"/>
      <c r="FH1215" s="238"/>
      <c r="FI1215" s="238"/>
      <c r="FJ1215" s="238"/>
      <c r="FK1215" s="238"/>
      <c r="FL1215" s="238"/>
      <c r="FM1215" s="238"/>
      <c r="FN1215" s="238"/>
      <c r="FO1215" s="238"/>
      <c r="FP1215" s="238"/>
      <c r="FQ1215" s="238"/>
      <c r="FR1215" s="238"/>
      <c r="FS1215" s="238"/>
      <c r="FT1215" s="238"/>
      <c r="FU1215" s="238"/>
      <c r="FV1215" s="238"/>
      <c r="FW1215" s="238"/>
      <c r="FX1215" s="238"/>
      <c r="FY1215" s="238"/>
      <c r="FZ1215" s="238"/>
      <c r="GA1215" s="238"/>
      <c r="GB1215" s="238"/>
      <c r="GC1215" s="238"/>
      <c r="GD1215" s="238"/>
      <c r="GE1215" s="238"/>
      <c r="GF1215" s="238"/>
      <c r="GG1215" s="238"/>
      <c r="GH1215" s="238"/>
      <c r="GI1215" s="238"/>
      <c r="GJ1215" s="238"/>
      <c r="GK1215" s="238"/>
      <c r="GL1215" s="238"/>
      <c r="GM1215" s="238"/>
      <c r="GN1215" s="238"/>
      <c r="GO1215" s="238"/>
      <c r="GP1215" s="238"/>
      <c r="GQ1215" s="238"/>
      <c r="GR1215" s="238"/>
      <c r="GS1215" s="238"/>
      <c r="GT1215" s="238"/>
      <c r="GU1215" s="238"/>
      <c r="GV1215" s="238"/>
      <c r="GW1215" s="238"/>
      <c r="GX1215" s="238"/>
      <c r="GY1215" s="238"/>
      <c r="GZ1215" s="238"/>
      <c r="HA1215" s="238"/>
      <c r="HB1215" s="238"/>
      <c r="HC1215" s="238"/>
      <c r="HD1215" s="238"/>
      <c r="HE1215" s="238"/>
      <c r="HF1215" s="238"/>
      <c r="HG1215" s="238"/>
      <c r="HH1215" s="238"/>
      <c r="HI1215" s="238"/>
      <c r="HJ1215" s="238"/>
      <c r="HK1215" s="238"/>
      <c r="HL1215" s="238"/>
      <c r="HM1215" s="238"/>
      <c r="HN1215" s="238"/>
      <c r="HO1215" s="238"/>
      <c r="HP1215" s="238"/>
      <c r="HQ1215" s="238"/>
      <c r="HR1215" s="238"/>
      <c r="HS1215" s="238"/>
      <c r="HT1215" s="238"/>
      <c r="HU1215" s="238"/>
      <c r="HV1215" s="238"/>
      <c r="HW1215" s="238"/>
      <c r="HX1215" s="238"/>
      <c r="HY1215" s="238"/>
      <c r="HZ1215" s="238"/>
      <c r="IA1215" s="238"/>
      <c r="IB1215" s="238"/>
      <c r="IC1215" s="238"/>
      <c r="ID1215" s="238"/>
      <c r="IE1215" s="238"/>
      <c r="IF1215" s="238"/>
      <c r="IG1215" s="238"/>
      <c r="IH1215" s="238"/>
      <c r="II1215" s="238"/>
      <c r="IJ1215" s="238"/>
      <c r="IK1215" s="238"/>
      <c r="IL1215" s="238"/>
      <c r="IM1215" s="238"/>
      <c r="IN1215" s="238"/>
      <c r="IO1215" s="238"/>
      <c r="IP1215" s="238"/>
      <c r="IQ1215" s="238"/>
      <c r="IR1215" s="238"/>
      <c r="IS1215" s="238"/>
      <c r="IT1215" s="238"/>
      <c r="IU1215" s="238"/>
      <c r="IV1215" s="238"/>
      <c r="IW1215" s="238"/>
      <c r="IX1215" s="238"/>
      <c r="IY1215" s="238"/>
      <c r="IZ1215" s="238"/>
      <c r="JA1215" s="238"/>
      <c r="JB1215" s="238"/>
      <c r="JC1215" s="238"/>
      <c r="JD1215" s="238"/>
      <c r="JE1215" s="238"/>
      <c r="JF1215" s="238"/>
      <c r="JG1215" s="238"/>
    </row>
    <row r="1216" spans="1:267" s="791" customFormat="1" ht="38.1" customHeight="1" x14ac:dyDescent="0.25">
      <c r="A1216" s="738"/>
      <c r="B1216" s="1744">
        <v>1</v>
      </c>
      <c r="C1216" s="1185" t="s">
        <v>303</v>
      </c>
      <c r="D1216" s="1185"/>
      <c r="E1216" s="1185"/>
      <c r="F1216" s="2259">
        <f t="shared" si="825"/>
        <v>0</v>
      </c>
      <c r="G1216" s="1186">
        <f t="shared" ref="G1216:I1240" si="828">G1165</f>
        <v>0</v>
      </c>
      <c r="H1216" s="1186">
        <f t="shared" si="828"/>
        <v>0</v>
      </c>
      <c r="I1216" s="1356">
        <f t="shared" si="828"/>
        <v>0</v>
      </c>
      <c r="J1216" s="1449"/>
      <c r="K1216" s="1449"/>
      <c r="L1216" s="1450"/>
      <c r="M1216" s="1450"/>
      <c r="N1216" s="1450"/>
      <c r="O1216" s="1450"/>
      <c r="P1216" s="1450"/>
      <c r="Q1216" s="1450"/>
      <c r="R1216" s="1186"/>
      <c r="S1216" s="1186"/>
      <c r="T1216" s="1186"/>
      <c r="U1216" s="1186"/>
      <c r="V1216" s="1605"/>
      <c r="W1216" s="1186"/>
      <c r="X1216" s="1186"/>
      <c r="Y1216" s="1186"/>
      <c r="Z1216" s="1451"/>
      <c r="AA1216" s="1186"/>
      <c r="AB1216" s="1186">
        <f t="shared" si="823"/>
        <v>0</v>
      </c>
      <c r="AC1216" s="1186">
        <f t="shared" si="827"/>
        <v>0</v>
      </c>
      <c r="AD1216" s="1186">
        <f t="shared" si="827"/>
        <v>0</v>
      </c>
      <c r="AE1216" s="238"/>
      <c r="AF1216" s="767"/>
      <c r="AG1216" s="238"/>
      <c r="AH1216" s="238"/>
      <c r="AI1216" s="238"/>
      <c r="AJ1216" s="238"/>
      <c r="AK1216" s="238"/>
      <c r="AL1216" s="238"/>
      <c r="AM1216" s="238"/>
      <c r="AN1216" s="238"/>
      <c r="AO1216" s="238"/>
      <c r="AP1216" s="238"/>
      <c r="AQ1216" s="238"/>
      <c r="AR1216" s="238"/>
      <c r="AS1216" s="238"/>
      <c r="AT1216" s="238"/>
      <c r="AU1216" s="238"/>
      <c r="AV1216" s="238"/>
      <c r="AW1216" s="238"/>
      <c r="AX1216" s="238"/>
      <c r="AY1216" s="238"/>
      <c r="AZ1216" s="238"/>
      <c r="BA1216" s="238"/>
      <c r="BB1216" s="238"/>
      <c r="BC1216" s="238"/>
      <c r="BD1216" s="238"/>
      <c r="BE1216" s="238"/>
      <c r="BF1216" s="238"/>
      <c r="BG1216" s="238"/>
      <c r="BH1216" s="238"/>
      <c r="BI1216" s="238"/>
      <c r="BJ1216" s="238"/>
      <c r="BK1216" s="238"/>
      <c r="BL1216" s="238"/>
      <c r="BM1216" s="238"/>
      <c r="BN1216" s="238"/>
      <c r="BO1216" s="238"/>
      <c r="BP1216" s="238"/>
      <c r="BQ1216" s="238"/>
      <c r="BR1216" s="238"/>
      <c r="BS1216" s="238"/>
      <c r="BT1216" s="238"/>
      <c r="BU1216" s="238"/>
      <c r="BV1216" s="238"/>
      <c r="BW1216" s="238"/>
      <c r="BX1216" s="238"/>
      <c r="BY1216" s="238"/>
      <c r="BZ1216" s="238"/>
      <c r="CA1216" s="238"/>
      <c r="CB1216" s="238"/>
      <c r="CC1216" s="238"/>
      <c r="CD1216" s="238"/>
      <c r="CE1216" s="238"/>
      <c r="CF1216" s="238"/>
      <c r="CG1216" s="238"/>
      <c r="CH1216" s="238"/>
      <c r="CI1216" s="238"/>
      <c r="CJ1216" s="238"/>
      <c r="CK1216" s="238"/>
      <c r="CL1216" s="238"/>
      <c r="CM1216" s="238"/>
      <c r="CN1216" s="238"/>
      <c r="CO1216" s="238"/>
      <c r="CP1216" s="238"/>
      <c r="CQ1216" s="238"/>
      <c r="CR1216" s="238"/>
      <c r="CS1216" s="238"/>
      <c r="CT1216" s="238"/>
      <c r="CU1216" s="238"/>
      <c r="CV1216" s="238"/>
      <c r="CW1216" s="238"/>
      <c r="CX1216" s="238"/>
      <c r="CY1216" s="238"/>
      <c r="CZ1216" s="238"/>
      <c r="DA1216" s="238"/>
      <c r="DB1216" s="238"/>
      <c r="DC1216" s="238"/>
      <c r="DD1216" s="238"/>
      <c r="DE1216" s="238"/>
      <c r="DF1216" s="238"/>
      <c r="DG1216" s="238"/>
      <c r="DH1216" s="238"/>
      <c r="DI1216" s="238"/>
      <c r="DJ1216" s="238"/>
      <c r="DK1216" s="238"/>
      <c r="DL1216" s="238"/>
      <c r="DM1216" s="238"/>
      <c r="DN1216" s="238"/>
      <c r="DO1216" s="238"/>
      <c r="DP1216" s="238"/>
      <c r="DQ1216" s="238"/>
      <c r="DR1216" s="238"/>
      <c r="DS1216" s="238"/>
      <c r="DT1216" s="238"/>
      <c r="DU1216" s="238"/>
      <c r="DV1216" s="238"/>
      <c r="DW1216" s="238"/>
      <c r="DX1216" s="238"/>
      <c r="DY1216" s="238"/>
      <c r="DZ1216" s="238"/>
      <c r="EA1216" s="238"/>
      <c r="EB1216" s="238"/>
      <c r="EC1216" s="238"/>
      <c r="ED1216" s="238"/>
      <c r="EE1216" s="238"/>
      <c r="EF1216" s="238"/>
      <c r="EG1216" s="238"/>
      <c r="EH1216" s="238"/>
      <c r="EI1216" s="238"/>
      <c r="EJ1216" s="238"/>
      <c r="EK1216" s="238"/>
      <c r="EL1216" s="238"/>
      <c r="EM1216" s="238"/>
      <c r="EN1216" s="238"/>
      <c r="EO1216" s="238"/>
      <c r="EP1216" s="238"/>
      <c r="EQ1216" s="238"/>
      <c r="ER1216" s="238"/>
      <c r="ES1216" s="238"/>
      <c r="ET1216" s="238"/>
      <c r="EU1216" s="238"/>
      <c r="EV1216" s="238"/>
      <c r="EW1216" s="238"/>
      <c r="EX1216" s="238"/>
      <c r="EY1216" s="238"/>
      <c r="EZ1216" s="238"/>
      <c r="FA1216" s="238"/>
      <c r="FB1216" s="238"/>
      <c r="FC1216" s="238"/>
      <c r="FD1216" s="238"/>
      <c r="FE1216" s="238"/>
      <c r="FF1216" s="238"/>
      <c r="FG1216" s="238"/>
      <c r="FH1216" s="238"/>
      <c r="FI1216" s="238"/>
      <c r="FJ1216" s="238"/>
      <c r="FK1216" s="238"/>
      <c r="FL1216" s="238"/>
      <c r="FM1216" s="238"/>
      <c r="FN1216" s="238"/>
      <c r="FO1216" s="238"/>
      <c r="FP1216" s="238"/>
      <c r="FQ1216" s="238"/>
      <c r="FR1216" s="238"/>
      <c r="FS1216" s="238"/>
      <c r="FT1216" s="238"/>
      <c r="FU1216" s="238"/>
      <c r="FV1216" s="238"/>
      <c r="FW1216" s="238"/>
      <c r="FX1216" s="238"/>
      <c r="FY1216" s="238"/>
      <c r="FZ1216" s="238"/>
      <c r="GA1216" s="238"/>
      <c r="GB1216" s="238"/>
      <c r="GC1216" s="238"/>
      <c r="GD1216" s="238"/>
      <c r="GE1216" s="238"/>
      <c r="GF1216" s="238"/>
      <c r="GG1216" s="238"/>
      <c r="GH1216" s="238"/>
      <c r="GI1216" s="238"/>
      <c r="GJ1216" s="238"/>
      <c r="GK1216" s="238"/>
      <c r="GL1216" s="238"/>
      <c r="GM1216" s="238"/>
      <c r="GN1216" s="238"/>
      <c r="GO1216" s="238"/>
      <c r="GP1216" s="238"/>
      <c r="GQ1216" s="238"/>
      <c r="GR1216" s="238"/>
      <c r="GS1216" s="238"/>
      <c r="GT1216" s="238"/>
      <c r="GU1216" s="238"/>
      <c r="GV1216" s="238"/>
      <c r="GW1216" s="238"/>
      <c r="GX1216" s="238"/>
      <c r="GY1216" s="238"/>
      <c r="GZ1216" s="238"/>
      <c r="HA1216" s="238"/>
      <c r="HB1216" s="238"/>
      <c r="HC1216" s="238"/>
      <c r="HD1216" s="238"/>
      <c r="HE1216" s="238"/>
      <c r="HF1216" s="238"/>
      <c r="HG1216" s="238"/>
      <c r="HH1216" s="238"/>
      <c r="HI1216" s="238"/>
      <c r="HJ1216" s="238"/>
      <c r="HK1216" s="238"/>
      <c r="HL1216" s="238"/>
      <c r="HM1216" s="238"/>
      <c r="HN1216" s="238"/>
      <c r="HO1216" s="238"/>
      <c r="HP1216" s="238"/>
      <c r="HQ1216" s="238"/>
      <c r="HR1216" s="238"/>
      <c r="HS1216" s="238"/>
      <c r="HT1216" s="238"/>
      <c r="HU1216" s="238"/>
      <c r="HV1216" s="238"/>
      <c r="HW1216" s="238"/>
      <c r="HX1216" s="238"/>
      <c r="HY1216" s="238"/>
      <c r="HZ1216" s="238"/>
      <c r="IA1216" s="238"/>
      <c r="IB1216" s="238"/>
      <c r="IC1216" s="238"/>
      <c r="ID1216" s="238"/>
      <c r="IE1216" s="238"/>
      <c r="IF1216" s="238"/>
      <c r="IG1216" s="238"/>
      <c r="IH1216" s="238"/>
      <c r="II1216" s="238"/>
      <c r="IJ1216" s="238"/>
      <c r="IK1216" s="238"/>
      <c r="IL1216" s="238"/>
      <c r="IM1216" s="238"/>
      <c r="IN1216" s="238"/>
      <c r="IO1216" s="238"/>
      <c r="IP1216" s="238"/>
      <c r="IQ1216" s="238"/>
      <c r="IR1216" s="238"/>
      <c r="IS1216" s="238"/>
      <c r="IT1216" s="238"/>
      <c r="IU1216" s="238"/>
      <c r="IV1216" s="238"/>
      <c r="IW1216" s="238"/>
      <c r="IX1216" s="238"/>
      <c r="IY1216" s="238"/>
      <c r="IZ1216" s="238"/>
      <c r="JA1216" s="238"/>
      <c r="JB1216" s="238"/>
      <c r="JC1216" s="238"/>
      <c r="JD1216" s="238"/>
      <c r="JE1216" s="238"/>
      <c r="JF1216" s="238"/>
      <c r="JG1216" s="238"/>
    </row>
    <row r="1217" spans="1:267" s="791" customFormat="1" ht="38.1" customHeight="1" x14ac:dyDescent="0.25">
      <c r="A1217" s="738"/>
      <c r="B1217" s="1744">
        <v>1</v>
      </c>
      <c r="C1217" s="1185" t="s">
        <v>304</v>
      </c>
      <c r="D1217" s="1185"/>
      <c r="E1217" s="1185"/>
      <c r="F1217" s="2259">
        <f t="shared" si="825"/>
        <v>7800</v>
      </c>
      <c r="G1217" s="1186">
        <f t="shared" si="828"/>
        <v>2600</v>
      </c>
      <c r="H1217" s="1186">
        <f t="shared" si="828"/>
        <v>3919</v>
      </c>
      <c r="I1217" s="1356">
        <f t="shared" si="828"/>
        <v>150.73076923076923</v>
      </c>
      <c r="J1217" s="1449"/>
      <c r="K1217" s="1449"/>
      <c r="L1217" s="1450"/>
      <c r="M1217" s="1450"/>
      <c r="N1217" s="1450"/>
      <c r="O1217" s="1450"/>
      <c r="P1217" s="1450"/>
      <c r="Q1217" s="1450"/>
      <c r="R1217" s="1186"/>
      <c r="S1217" s="1186"/>
      <c r="T1217" s="1186"/>
      <c r="U1217" s="1186"/>
      <c r="V1217" s="1605"/>
      <c r="W1217" s="1186"/>
      <c r="X1217" s="1186"/>
      <c r="Y1217" s="1186"/>
      <c r="Z1217" s="1451"/>
      <c r="AA1217" s="1186"/>
      <c r="AB1217" s="1186">
        <f t="shared" si="823"/>
        <v>122</v>
      </c>
      <c r="AC1217" s="1186">
        <f t="shared" si="827"/>
        <v>157660.66999999998</v>
      </c>
      <c r="AD1217" s="1186">
        <f t="shared" si="827"/>
        <v>157.66066999999998</v>
      </c>
      <c r="AE1217" s="238"/>
      <c r="AF1217" s="767"/>
      <c r="AG1217" s="238"/>
      <c r="AH1217" s="238"/>
      <c r="AI1217" s="238"/>
      <c r="AJ1217" s="238"/>
      <c r="AK1217" s="238"/>
      <c r="AL1217" s="238"/>
      <c r="AM1217" s="238"/>
      <c r="AN1217" s="238"/>
      <c r="AO1217" s="238"/>
      <c r="AP1217" s="238"/>
      <c r="AQ1217" s="238"/>
      <c r="AR1217" s="238"/>
      <c r="AS1217" s="238"/>
      <c r="AT1217" s="238"/>
      <c r="AU1217" s="238"/>
      <c r="AV1217" s="238"/>
      <c r="AW1217" s="238"/>
      <c r="AX1217" s="238"/>
      <c r="AY1217" s="238"/>
      <c r="AZ1217" s="238"/>
      <c r="BA1217" s="238"/>
      <c r="BB1217" s="238"/>
      <c r="BC1217" s="238"/>
      <c r="BD1217" s="238"/>
      <c r="BE1217" s="238"/>
      <c r="BF1217" s="238"/>
      <c r="BG1217" s="238"/>
      <c r="BH1217" s="238"/>
      <c r="BI1217" s="238"/>
      <c r="BJ1217" s="238"/>
      <c r="BK1217" s="238"/>
      <c r="BL1217" s="238"/>
      <c r="BM1217" s="238"/>
      <c r="BN1217" s="238"/>
      <c r="BO1217" s="238"/>
      <c r="BP1217" s="238"/>
      <c r="BQ1217" s="238"/>
      <c r="BR1217" s="238"/>
      <c r="BS1217" s="238"/>
      <c r="BT1217" s="238"/>
      <c r="BU1217" s="238"/>
      <c r="BV1217" s="238"/>
      <c r="BW1217" s="238"/>
      <c r="BX1217" s="238"/>
      <c r="BY1217" s="238"/>
      <c r="BZ1217" s="238"/>
      <c r="CA1217" s="238"/>
      <c r="CB1217" s="238"/>
      <c r="CC1217" s="238"/>
      <c r="CD1217" s="238"/>
      <c r="CE1217" s="238"/>
      <c r="CF1217" s="238"/>
      <c r="CG1217" s="238"/>
      <c r="CH1217" s="238"/>
      <c r="CI1217" s="238"/>
      <c r="CJ1217" s="238"/>
      <c r="CK1217" s="238"/>
      <c r="CL1217" s="238"/>
      <c r="CM1217" s="238"/>
      <c r="CN1217" s="238"/>
      <c r="CO1217" s="238"/>
      <c r="CP1217" s="238"/>
      <c r="CQ1217" s="238"/>
      <c r="CR1217" s="238"/>
      <c r="CS1217" s="238"/>
      <c r="CT1217" s="238"/>
      <c r="CU1217" s="238"/>
      <c r="CV1217" s="238"/>
      <c r="CW1217" s="238"/>
      <c r="CX1217" s="238"/>
      <c r="CY1217" s="238"/>
      <c r="CZ1217" s="238"/>
      <c r="DA1217" s="238"/>
      <c r="DB1217" s="238"/>
      <c r="DC1217" s="238"/>
      <c r="DD1217" s="238"/>
      <c r="DE1217" s="238"/>
      <c r="DF1217" s="238"/>
      <c r="DG1217" s="238"/>
      <c r="DH1217" s="238"/>
      <c r="DI1217" s="238"/>
      <c r="DJ1217" s="238"/>
      <c r="DK1217" s="238"/>
      <c r="DL1217" s="238"/>
      <c r="DM1217" s="238"/>
      <c r="DN1217" s="238"/>
      <c r="DO1217" s="238"/>
      <c r="DP1217" s="238"/>
      <c r="DQ1217" s="238"/>
      <c r="DR1217" s="238"/>
      <c r="DS1217" s="238"/>
      <c r="DT1217" s="238"/>
      <c r="DU1217" s="238"/>
      <c r="DV1217" s="238"/>
      <c r="DW1217" s="238"/>
      <c r="DX1217" s="238"/>
      <c r="DY1217" s="238"/>
      <c r="DZ1217" s="238"/>
      <c r="EA1217" s="238"/>
      <c r="EB1217" s="238"/>
      <c r="EC1217" s="238"/>
      <c r="ED1217" s="238"/>
      <c r="EE1217" s="238"/>
      <c r="EF1217" s="238"/>
      <c r="EG1217" s="238"/>
      <c r="EH1217" s="238"/>
      <c r="EI1217" s="238"/>
      <c r="EJ1217" s="238"/>
      <c r="EK1217" s="238"/>
      <c r="EL1217" s="238"/>
      <c r="EM1217" s="238"/>
      <c r="EN1217" s="238"/>
      <c r="EO1217" s="238"/>
      <c r="EP1217" s="238"/>
      <c r="EQ1217" s="238"/>
      <c r="ER1217" s="238"/>
      <c r="ES1217" s="238"/>
      <c r="ET1217" s="238"/>
      <c r="EU1217" s="238"/>
      <c r="EV1217" s="238"/>
      <c r="EW1217" s="238"/>
      <c r="EX1217" s="238"/>
      <c r="EY1217" s="238"/>
      <c r="EZ1217" s="238"/>
      <c r="FA1217" s="238"/>
      <c r="FB1217" s="238"/>
      <c r="FC1217" s="238"/>
      <c r="FD1217" s="238"/>
      <c r="FE1217" s="238"/>
      <c r="FF1217" s="238"/>
      <c r="FG1217" s="238"/>
      <c r="FH1217" s="238"/>
      <c r="FI1217" s="238"/>
      <c r="FJ1217" s="238"/>
      <c r="FK1217" s="238"/>
      <c r="FL1217" s="238"/>
      <c r="FM1217" s="238"/>
      <c r="FN1217" s="238"/>
      <c r="FO1217" s="238"/>
      <c r="FP1217" s="238"/>
      <c r="FQ1217" s="238"/>
      <c r="FR1217" s="238"/>
      <c r="FS1217" s="238"/>
      <c r="FT1217" s="238"/>
      <c r="FU1217" s="238"/>
      <c r="FV1217" s="238"/>
      <c r="FW1217" s="238"/>
      <c r="FX1217" s="238"/>
      <c r="FY1217" s="238"/>
      <c r="FZ1217" s="238"/>
      <c r="GA1217" s="238"/>
      <c r="GB1217" s="238"/>
      <c r="GC1217" s="238"/>
      <c r="GD1217" s="238"/>
      <c r="GE1217" s="238"/>
      <c r="GF1217" s="238"/>
      <c r="GG1217" s="238"/>
      <c r="GH1217" s="238"/>
      <c r="GI1217" s="238"/>
      <c r="GJ1217" s="238"/>
      <c r="GK1217" s="238"/>
      <c r="GL1217" s="238"/>
      <c r="GM1217" s="238"/>
      <c r="GN1217" s="238"/>
      <c r="GO1217" s="238"/>
      <c r="GP1217" s="238"/>
      <c r="GQ1217" s="238"/>
      <c r="GR1217" s="238"/>
      <c r="GS1217" s="238"/>
      <c r="GT1217" s="238"/>
      <c r="GU1217" s="238"/>
      <c r="GV1217" s="238"/>
      <c r="GW1217" s="238"/>
      <c r="GX1217" s="238"/>
      <c r="GY1217" s="238"/>
      <c r="GZ1217" s="238"/>
      <c r="HA1217" s="238"/>
      <c r="HB1217" s="238"/>
      <c r="HC1217" s="238"/>
      <c r="HD1217" s="238"/>
      <c r="HE1217" s="238"/>
      <c r="HF1217" s="238"/>
      <c r="HG1217" s="238"/>
      <c r="HH1217" s="238"/>
      <c r="HI1217" s="238"/>
      <c r="HJ1217" s="238"/>
      <c r="HK1217" s="238"/>
      <c r="HL1217" s="238"/>
      <c r="HM1217" s="238"/>
      <c r="HN1217" s="238"/>
      <c r="HO1217" s="238"/>
      <c r="HP1217" s="238"/>
      <c r="HQ1217" s="238"/>
      <c r="HR1217" s="238"/>
      <c r="HS1217" s="238"/>
      <c r="HT1217" s="238"/>
      <c r="HU1217" s="238"/>
      <c r="HV1217" s="238"/>
      <c r="HW1217" s="238"/>
      <c r="HX1217" s="238"/>
      <c r="HY1217" s="238"/>
      <c r="HZ1217" s="238"/>
      <c r="IA1217" s="238"/>
      <c r="IB1217" s="238"/>
      <c r="IC1217" s="238"/>
      <c r="ID1217" s="238"/>
      <c r="IE1217" s="238"/>
      <c r="IF1217" s="238"/>
      <c r="IG1217" s="238"/>
      <c r="IH1217" s="238"/>
      <c r="II1217" s="238"/>
      <c r="IJ1217" s="238"/>
      <c r="IK1217" s="238"/>
      <c r="IL1217" s="238"/>
      <c r="IM1217" s="238"/>
      <c r="IN1217" s="238"/>
      <c r="IO1217" s="238"/>
      <c r="IP1217" s="238"/>
      <c r="IQ1217" s="238"/>
      <c r="IR1217" s="238"/>
      <c r="IS1217" s="238"/>
      <c r="IT1217" s="238"/>
      <c r="IU1217" s="238"/>
      <c r="IV1217" s="238"/>
      <c r="IW1217" s="238"/>
      <c r="IX1217" s="238"/>
      <c r="IY1217" s="238"/>
      <c r="IZ1217" s="238"/>
      <c r="JA1217" s="238"/>
      <c r="JB1217" s="238"/>
      <c r="JC1217" s="238"/>
      <c r="JD1217" s="238"/>
      <c r="JE1217" s="238"/>
      <c r="JF1217" s="238"/>
      <c r="JG1217" s="238"/>
    </row>
    <row r="1218" spans="1:267" s="791" customFormat="1" ht="38.1" customHeight="1" x14ac:dyDescent="0.25">
      <c r="A1218" s="738"/>
      <c r="B1218" s="1744">
        <v>1</v>
      </c>
      <c r="C1218" s="1185" t="s">
        <v>305</v>
      </c>
      <c r="D1218" s="1185"/>
      <c r="E1218" s="1185"/>
      <c r="F1218" s="2259">
        <f t="shared" si="825"/>
        <v>270</v>
      </c>
      <c r="G1218" s="1186">
        <f t="shared" si="828"/>
        <v>90</v>
      </c>
      <c r="H1218" s="1186">
        <f t="shared" si="828"/>
        <v>22</v>
      </c>
      <c r="I1218" s="1356">
        <f t="shared" si="828"/>
        <v>24.444444444444443</v>
      </c>
      <c r="J1218" s="1449"/>
      <c r="K1218" s="1449"/>
      <c r="L1218" s="1450"/>
      <c r="M1218" s="1450"/>
      <c r="N1218" s="1450"/>
      <c r="O1218" s="1450"/>
      <c r="P1218" s="1450"/>
      <c r="Q1218" s="1450"/>
      <c r="R1218" s="1186"/>
      <c r="S1218" s="1186"/>
      <c r="T1218" s="1186"/>
      <c r="U1218" s="1186"/>
      <c r="V1218" s="1605"/>
      <c r="W1218" s="1186"/>
      <c r="X1218" s="1186"/>
      <c r="Y1218" s="1186"/>
      <c r="Z1218" s="1451"/>
      <c r="AA1218" s="1186"/>
      <c r="AB1218" s="1186">
        <f t="shared" si="823"/>
        <v>0</v>
      </c>
      <c r="AC1218" s="1186">
        <f t="shared" si="827"/>
        <v>0</v>
      </c>
      <c r="AD1218" s="1186">
        <f t="shared" si="827"/>
        <v>0</v>
      </c>
      <c r="AE1218" s="238"/>
      <c r="AF1218" s="767"/>
      <c r="AG1218" s="238"/>
      <c r="AH1218" s="238"/>
      <c r="AI1218" s="238"/>
      <c r="AJ1218" s="238"/>
      <c r="AK1218" s="238"/>
      <c r="AL1218" s="238"/>
      <c r="AM1218" s="238"/>
      <c r="AN1218" s="238"/>
      <c r="AO1218" s="238"/>
      <c r="AP1218" s="238"/>
      <c r="AQ1218" s="238"/>
      <c r="AR1218" s="238"/>
      <c r="AS1218" s="238"/>
      <c r="AT1218" s="238"/>
      <c r="AU1218" s="238"/>
      <c r="AV1218" s="238"/>
      <c r="AW1218" s="238"/>
      <c r="AX1218" s="238"/>
      <c r="AY1218" s="238"/>
      <c r="AZ1218" s="238"/>
      <c r="BA1218" s="238"/>
      <c r="BB1218" s="238"/>
      <c r="BC1218" s="238"/>
      <c r="BD1218" s="238"/>
      <c r="BE1218" s="238"/>
      <c r="BF1218" s="238"/>
      <c r="BG1218" s="238"/>
      <c r="BH1218" s="238"/>
      <c r="BI1218" s="238"/>
      <c r="BJ1218" s="238"/>
      <c r="BK1218" s="238"/>
      <c r="BL1218" s="238"/>
      <c r="BM1218" s="238"/>
      <c r="BN1218" s="238"/>
      <c r="BO1218" s="238"/>
      <c r="BP1218" s="238"/>
      <c r="BQ1218" s="238"/>
      <c r="BR1218" s="238"/>
      <c r="BS1218" s="238"/>
      <c r="BT1218" s="238"/>
      <c r="BU1218" s="238"/>
      <c r="BV1218" s="238"/>
      <c r="BW1218" s="238"/>
      <c r="BX1218" s="238"/>
      <c r="BY1218" s="238"/>
      <c r="BZ1218" s="238"/>
      <c r="CA1218" s="238"/>
      <c r="CB1218" s="238"/>
      <c r="CC1218" s="238"/>
      <c r="CD1218" s="238"/>
      <c r="CE1218" s="238"/>
      <c r="CF1218" s="238"/>
      <c r="CG1218" s="238"/>
      <c r="CH1218" s="238"/>
      <c r="CI1218" s="238"/>
      <c r="CJ1218" s="238"/>
      <c r="CK1218" s="238"/>
      <c r="CL1218" s="238"/>
      <c r="CM1218" s="238"/>
      <c r="CN1218" s="238"/>
      <c r="CO1218" s="238"/>
      <c r="CP1218" s="238"/>
      <c r="CQ1218" s="238"/>
      <c r="CR1218" s="238"/>
      <c r="CS1218" s="238"/>
      <c r="CT1218" s="238"/>
      <c r="CU1218" s="238"/>
      <c r="CV1218" s="238"/>
      <c r="CW1218" s="238"/>
      <c r="CX1218" s="238"/>
      <c r="CY1218" s="238"/>
      <c r="CZ1218" s="238"/>
      <c r="DA1218" s="238"/>
      <c r="DB1218" s="238"/>
      <c r="DC1218" s="238"/>
      <c r="DD1218" s="238"/>
      <c r="DE1218" s="238"/>
      <c r="DF1218" s="238"/>
      <c r="DG1218" s="238"/>
      <c r="DH1218" s="238"/>
      <c r="DI1218" s="238"/>
      <c r="DJ1218" s="238"/>
      <c r="DK1218" s="238"/>
      <c r="DL1218" s="238"/>
      <c r="DM1218" s="238"/>
      <c r="DN1218" s="238"/>
      <c r="DO1218" s="238"/>
      <c r="DP1218" s="238"/>
      <c r="DQ1218" s="238"/>
      <c r="DR1218" s="238"/>
      <c r="DS1218" s="238"/>
      <c r="DT1218" s="238"/>
      <c r="DU1218" s="238"/>
      <c r="DV1218" s="238"/>
      <c r="DW1218" s="238"/>
      <c r="DX1218" s="238"/>
      <c r="DY1218" s="238"/>
      <c r="DZ1218" s="238"/>
      <c r="EA1218" s="238"/>
      <c r="EB1218" s="238"/>
      <c r="EC1218" s="238"/>
      <c r="ED1218" s="238"/>
      <c r="EE1218" s="238"/>
      <c r="EF1218" s="238"/>
      <c r="EG1218" s="238"/>
      <c r="EH1218" s="238"/>
      <c r="EI1218" s="238"/>
      <c r="EJ1218" s="238"/>
      <c r="EK1218" s="238"/>
      <c r="EL1218" s="238"/>
      <c r="EM1218" s="238"/>
      <c r="EN1218" s="238"/>
      <c r="EO1218" s="238"/>
      <c r="EP1218" s="238"/>
      <c r="EQ1218" s="238"/>
      <c r="ER1218" s="238"/>
      <c r="ES1218" s="238"/>
      <c r="ET1218" s="238"/>
      <c r="EU1218" s="238"/>
      <c r="EV1218" s="238"/>
      <c r="EW1218" s="238"/>
      <c r="EX1218" s="238"/>
      <c r="EY1218" s="238"/>
      <c r="EZ1218" s="238"/>
      <c r="FA1218" s="238"/>
      <c r="FB1218" s="238"/>
      <c r="FC1218" s="238"/>
      <c r="FD1218" s="238"/>
      <c r="FE1218" s="238"/>
      <c r="FF1218" s="238"/>
      <c r="FG1218" s="238"/>
      <c r="FH1218" s="238"/>
      <c r="FI1218" s="238"/>
      <c r="FJ1218" s="238"/>
      <c r="FK1218" s="238"/>
      <c r="FL1218" s="238"/>
      <c r="FM1218" s="238"/>
      <c r="FN1218" s="238"/>
      <c r="FO1218" s="238"/>
      <c r="FP1218" s="238"/>
      <c r="FQ1218" s="238"/>
      <c r="FR1218" s="238"/>
      <c r="FS1218" s="238"/>
      <c r="FT1218" s="238"/>
      <c r="FU1218" s="238"/>
      <c r="FV1218" s="238"/>
      <c r="FW1218" s="238"/>
      <c r="FX1218" s="238"/>
      <c r="FY1218" s="238"/>
      <c r="FZ1218" s="238"/>
      <c r="GA1218" s="238"/>
      <c r="GB1218" s="238"/>
      <c r="GC1218" s="238"/>
      <c r="GD1218" s="238"/>
      <c r="GE1218" s="238"/>
      <c r="GF1218" s="238"/>
      <c r="GG1218" s="238"/>
      <c r="GH1218" s="238"/>
      <c r="GI1218" s="238"/>
      <c r="GJ1218" s="238"/>
      <c r="GK1218" s="238"/>
      <c r="GL1218" s="238"/>
      <c r="GM1218" s="238"/>
      <c r="GN1218" s="238"/>
      <c r="GO1218" s="238"/>
      <c r="GP1218" s="238"/>
      <c r="GQ1218" s="238"/>
      <c r="GR1218" s="238"/>
      <c r="GS1218" s="238"/>
      <c r="GT1218" s="238"/>
      <c r="GU1218" s="238"/>
      <c r="GV1218" s="238"/>
      <c r="GW1218" s="238"/>
      <c r="GX1218" s="238"/>
      <c r="GY1218" s="238"/>
      <c r="GZ1218" s="238"/>
      <c r="HA1218" s="238"/>
      <c r="HB1218" s="238"/>
      <c r="HC1218" s="238"/>
      <c r="HD1218" s="238"/>
      <c r="HE1218" s="238"/>
      <c r="HF1218" s="238"/>
      <c r="HG1218" s="238"/>
      <c r="HH1218" s="238"/>
      <c r="HI1218" s="238"/>
      <c r="HJ1218" s="238"/>
      <c r="HK1218" s="238"/>
      <c r="HL1218" s="238"/>
      <c r="HM1218" s="238"/>
      <c r="HN1218" s="238"/>
      <c r="HO1218" s="238"/>
      <c r="HP1218" s="238"/>
      <c r="HQ1218" s="238"/>
      <c r="HR1218" s="238"/>
      <c r="HS1218" s="238"/>
      <c r="HT1218" s="238"/>
      <c r="HU1218" s="238"/>
      <c r="HV1218" s="238"/>
      <c r="HW1218" s="238"/>
      <c r="HX1218" s="238"/>
      <c r="HY1218" s="238"/>
      <c r="HZ1218" s="238"/>
      <c r="IA1218" s="238"/>
      <c r="IB1218" s="238"/>
      <c r="IC1218" s="238"/>
      <c r="ID1218" s="238"/>
      <c r="IE1218" s="238"/>
      <c r="IF1218" s="238"/>
      <c r="IG1218" s="238"/>
      <c r="IH1218" s="238"/>
      <c r="II1218" s="238"/>
      <c r="IJ1218" s="238"/>
      <c r="IK1218" s="238"/>
      <c r="IL1218" s="238"/>
      <c r="IM1218" s="238"/>
      <c r="IN1218" s="238"/>
      <c r="IO1218" s="238"/>
      <c r="IP1218" s="238"/>
      <c r="IQ1218" s="238"/>
      <c r="IR1218" s="238"/>
      <c r="IS1218" s="238"/>
      <c r="IT1218" s="238"/>
      <c r="IU1218" s="238"/>
      <c r="IV1218" s="238"/>
      <c r="IW1218" s="238"/>
      <c r="IX1218" s="238"/>
      <c r="IY1218" s="238"/>
      <c r="IZ1218" s="238"/>
      <c r="JA1218" s="238"/>
      <c r="JB1218" s="238"/>
      <c r="JC1218" s="238"/>
      <c r="JD1218" s="238"/>
      <c r="JE1218" s="238"/>
      <c r="JF1218" s="238"/>
      <c r="JG1218" s="238"/>
    </row>
    <row r="1219" spans="1:267" s="791" customFormat="1" ht="38.1" customHeight="1" x14ac:dyDescent="0.25">
      <c r="A1219" s="738"/>
      <c r="B1219" s="1744">
        <v>1</v>
      </c>
      <c r="C1219" s="1185" t="s">
        <v>306</v>
      </c>
      <c r="D1219" s="1185"/>
      <c r="E1219" s="1185"/>
      <c r="F1219" s="2259">
        <f t="shared" si="825"/>
        <v>18622</v>
      </c>
      <c r="G1219" s="1186">
        <f t="shared" si="828"/>
        <v>6207</v>
      </c>
      <c r="H1219" s="1186">
        <f t="shared" si="828"/>
        <v>21498</v>
      </c>
      <c r="I1219" s="1356">
        <f t="shared" si="828"/>
        <v>346.35089415176412</v>
      </c>
      <c r="J1219" s="1449"/>
      <c r="K1219" s="1449"/>
      <c r="L1219" s="1450"/>
      <c r="M1219" s="1450"/>
      <c r="N1219" s="1450"/>
      <c r="O1219" s="1450"/>
      <c r="P1219" s="1450"/>
      <c r="Q1219" s="1450"/>
      <c r="R1219" s="1186"/>
      <c r="S1219" s="1186"/>
      <c r="T1219" s="1186"/>
      <c r="U1219" s="1186"/>
      <c r="V1219" s="1605"/>
      <c r="W1219" s="1186"/>
      <c r="X1219" s="1186"/>
      <c r="Y1219" s="1186"/>
      <c r="Z1219" s="1451"/>
      <c r="AA1219" s="1186"/>
      <c r="AB1219" s="1186">
        <f t="shared" si="823"/>
        <v>451</v>
      </c>
      <c r="AC1219" s="1186">
        <f t="shared" si="827"/>
        <v>582827.5</v>
      </c>
      <c r="AD1219" s="1186">
        <f t="shared" si="827"/>
        <v>582.82749999999999</v>
      </c>
      <c r="AE1219" s="238"/>
      <c r="AF1219" s="767"/>
      <c r="AG1219" s="238"/>
      <c r="AH1219" s="238"/>
      <c r="AI1219" s="238"/>
      <c r="AJ1219" s="238"/>
      <c r="AK1219" s="238"/>
      <c r="AL1219" s="238"/>
      <c r="AM1219" s="238"/>
      <c r="AN1219" s="238"/>
      <c r="AO1219" s="238"/>
      <c r="AP1219" s="238"/>
      <c r="AQ1219" s="238"/>
      <c r="AR1219" s="238"/>
      <c r="AS1219" s="238"/>
      <c r="AT1219" s="238"/>
      <c r="AU1219" s="238"/>
      <c r="AV1219" s="238"/>
      <c r="AW1219" s="238"/>
      <c r="AX1219" s="238"/>
      <c r="AY1219" s="238"/>
      <c r="AZ1219" s="238"/>
      <c r="BA1219" s="238"/>
      <c r="BB1219" s="238"/>
      <c r="BC1219" s="238"/>
      <c r="BD1219" s="238"/>
      <c r="BE1219" s="238"/>
      <c r="BF1219" s="238"/>
      <c r="BG1219" s="238"/>
      <c r="BH1219" s="238"/>
      <c r="BI1219" s="238"/>
      <c r="BJ1219" s="238"/>
      <c r="BK1219" s="238"/>
      <c r="BL1219" s="238"/>
      <c r="BM1219" s="238"/>
      <c r="BN1219" s="238"/>
      <c r="BO1219" s="238"/>
      <c r="BP1219" s="238"/>
      <c r="BQ1219" s="238"/>
      <c r="BR1219" s="238"/>
      <c r="BS1219" s="238"/>
      <c r="BT1219" s="238"/>
      <c r="BU1219" s="238"/>
      <c r="BV1219" s="238"/>
      <c r="BW1219" s="238"/>
      <c r="BX1219" s="238"/>
      <c r="BY1219" s="238"/>
      <c r="BZ1219" s="238"/>
      <c r="CA1219" s="238"/>
      <c r="CB1219" s="238"/>
      <c r="CC1219" s="238"/>
      <c r="CD1219" s="238"/>
      <c r="CE1219" s="238"/>
      <c r="CF1219" s="238"/>
      <c r="CG1219" s="238"/>
      <c r="CH1219" s="238"/>
      <c r="CI1219" s="238"/>
      <c r="CJ1219" s="238"/>
      <c r="CK1219" s="238"/>
      <c r="CL1219" s="238"/>
      <c r="CM1219" s="238"/>
      <c r="CN1219" s="238"/>
      <c r="CO1219" s="238"/>
      <c r="CP1219" s="238"/>
      <c r="CQ1219" s="238"/>
      <c r="CR1219" s="238"/>
      <c r="CS1219" s="238"/>
      <c r="CT1219" s="238"/>
      <c r="CU1219" s="238"/>
      <c r="CV1219" s="238"/>
      <c r="CW1219" s="238"/>
      <c r="CX1219" s="238"/>
      <c r="CY1219" s="238"/>
      <c r="CZ1219" s="238"/>
      <c r="DA1219" s="238"/>
      <c r="DB1219" s="238"/>
      <c r="DC1219" s="238"/>
      <c r="DD1219" s="238"/>
      <c r="DE1219" s="238"/>
      <c r="DF1219" s="238"/>
      <c r="DG1219" s="238"/>
      <c r="DH1219" s="238"/>
      <c r="DI1219" s="238"/>
      <c r="DJ1219" s="238"/>
      <c r="DK1219" s="238"/>
      <c r="DL1219" s="238"/>
      <c r="DM1219" s="238"/>
      <c r="DN1219" s="238"/>
      <c r="DO1219" s="238"/>
      <c r="DP1219" s="238"/>
      <c r="DQ1219" s="238"/>
      <c r="DR1219" s="238"/>
      <c r="DS1219" s="238"/>
      <c r="DT1219" s="238"/>
      <c r="DU1219" s="238"/>
      <c r="DV1219" s="238"/>
      <c r="DW1219" s="238"/>
      <c r="DX1219" s="238"/>
      <c r="DY1219" s="238"/>
      <c r="DZ1219" s="238"/>
      <c r="EA1219" s="238"/>
      <c r="EB1219" s="238"/>
      <c r="EC1219" s="238"/>
      <c r="ED1219" s="238"/>
      <c r="EE1219" s="238"/>
      <c r="EF1219" s="238"/>
      <c r="EG1219" s="238"/>
      <c r="EH1219" s="238"/>
      <c r="EI1219" s="238"/>
      <c r="EJ1219" s="238"/>
      <c r="EK1219" s="238"/>
      <c r="EL1219" s="238"/>
      <c r="EM1219" s="238"/>
      <c r="EN1219" s="238"/>
      <c r="EO1219" s="238"/>
      <c r="EP1219" s="238"/>
      <c r="EQ1219" s="238"/>
      <c r="ER1219" s="238"/>
      <c r="ES1219" s="238"/>
      <c r="ET1219" s="238"/>
      <c r="EU1219" s="238"/>
      <c r="EV1219" s="238"/>
      <c r="EW1219" s="238"/>
      <c r="EX1219" s="238"/>
      <c r="EY1219" s="238"/>
      <c r="EZ1219" s="238"/>
      <c r="FA1219" s="238"/>
      <c r="FB1219" s="238"/>
      <c r="FC1219" s="238"/>
      <c r="FD1219" s="238"/>
      <c r="FE1219" s="238"/>
      <c r="FF1219" s="238"/>
      <c r="FG1219" s="238"/>
      <c r="FH1219" s="238"/>
      <c r="FI1219" s="238"/>
      <c r="FJ1219" s="238"/>
      <c r="FK1219" s="238"/>
      <c r="FL1219" s="238"/>
      <c r="FM1219" s="238"/>
      <c r="FN1219" s="238"/>
      <c r="FO1219" s="238"/>
      <c r="FP1219" s="238"/>
      <c r="FQ1219" s="238"/>
      <c r="FR1219" s="238"/>
      <c r="FS1219" s="238"/>
      <c r="FT1219" s="238"/>
      <c r="FU1219" s="238"/>
      <c r="FV1219" s="238"/>
      <c r="FW1219" s="238"/>
      <c r="FX1219" s="238"/>
      <c r="FY1219" s="238"/>
      <c r="FZ1219" s="238"/>
      <c r="GA1219" s="238"/>
      <c r="GB1219" s="238"/>
      <c r="GC1219" s="238"/>
      <c r="GD1219" s="238"/>
      <c r="GE1219" s="238"/>
      <c r="GF1219" s="238"/>
      <c r="GG1219" s="238"/>
      <c r="GH1219" s="238"/>
      <c r="GI1219" s="238"/>
      <c r="GJ1219" s="238"/>
      <c r="GK1219" s="238"/>
      <c r="GL1219" s="238"/>
      <c r="GM1219" s="238"/>
      <c r="GN1219" s="238"/>
      <c r="GO1219" s="238"/>
      <c r="GP1219" s="238"/>
      <c r="GQ1219" s="238"/>
      <c r="GR1219" s="238"/>
      <c r="GS1219" s="238"/>
      <c r="GT1219" s="238"/>
      <c r="GU1219" s="238"/>
      <c r="GV1219" s="238"/>
      <c r="GW1219" s="238"/>
      <c r="GX1219" s="238"/>
      <c r="GY1219" s="238"/>
      <c r="GZ1219" s="238"/>
      <c r="HA1219" s="238"/>
      <c r="HB1219" s="238"/>
      <c r="HC1219" s="238"/>
      <c r="HD1219" s="238"/>
      <c r="HE1219" s="238"/>
      <c r="HF1219" s="238"/>
      <c r="HG1219" s="238"/>
      <c r="HH1219" s="238"/>
      <c r="HI1219" s="238"/>
      <c r="HJ1219" s="238"/>
      <c r="HK1219" s="238"/>
      <c r="HL1219" s="238"/>
      <c r="HM1219" s="238"/>
      <c r="HN1219" s="238"/>
      <c r="HO1219" s="238"/>
      <c r="HP1219" s="238"/>
      <c r="HQ1219" s="238"/>
      <c r="HR1219" s="238"/>
      <c r="HS1219" s="238"/>
      <c r="HT1219" s="238"/>
      <c r="HU1219" s="238"/>
      <c r="HV1219" s="238"/>
      <c r="HW1219" s="238"/>
      <c r="HX1219" s="238"/>
      <c r="HY1219" s="238"/>
      <c r="HZ1219" s="238"/>
      <c r="IA1219" s="238"/>
      <c r="IB1219" s="238"/>
      <c r="IC1219" s="238"/>
      <c r="ID1219" s="238"/>
      <c r="IE1219" s="238"/>
      <c r="IF1219" s="238"/>
      <c r="IG1219" s="238"/>
      <c r="IH1219" s="238"/>
      <c r="II1219" s="238"/>
      <c r="IJ1219" s="238"/>
      <c r="IK1219" s="238"/>
      <c r="IL1219" s="238"/>
      <c r="IM1219" s="238"/>
      <c r="IN1219" s="238"/>
      <c r="IO1219" s="238"/>
      <c r="IP1219" s="238"/>
      <c r="IQ1219" s="238"/>
      <c r="IR1219" s="238"/>
      <c r="IS1219" s="238"/>
      <c r="IT1219" s="238"/>
      <c r="IU1219" s="238"/>
      <c r="IV1219" s="238"/>
      <c r="IW1219" s="238"/>
      <c r="IX1219" s="238"/>
      <c r="IY1219" s="238"/>
      <c r="IZ1219" s="238"/>
      <c r="JA1219" s="238"/>
      <c r="JB1219" s="238"/>
      <c r="JC1219" s="238"/>
      <c r="JD1219" s="238"/>
      <c r="JE1219" s="238"/>
      <c r="JF1219" s="238"/>
      <c r="JG1219" s="238"/>
    </row>
    <row r="1220" spans="1:267" s="791" customFormat="1" ht="38.1" customHeight="1" x14ac:dyDescent="0.25">
      <c r="A1220" s="738"/>
      <c r="B1220" s="1744">
        <v>1</v>
      </c>
      <c r="C1220" s="1185" t="s">
        <v>157</v>
      </c>
      <c r="D1220" s="1185"/>
      <c r="E1220" s="1185"/>
      <c r="F1220" s="2259">
        <f t="shared" si="825"/>
        <v>39416.882352941175</v>
      </c>
      <c r="G1220" s="1186">
        <f t="shared" si="828"/>
        <v>13138.588235294117</v>
      </c>
      <c r="H1220" s="1186">
        <f t="shared" si="828"/>
        <v>10830.556470588235</v>
      </c>
      <c r="I1220" s="1356">
        <f t="shared" si="828"/>
        <v>82.433182900839924</v>
      </c>
      <c r="J1220" s="1449"/>
      <c r="K1220" s="1449"/>
      <c r="L1220" s="1450"/>
      <c r="M1220" s="1450"/>
      <c r="N1220" s="1450"/>
      <c r="O1220" s="1450"/>
      <c r="P1220" s="1450"/>
      <c r="Q1220" s="1450"/>
      <c r="R1220" s="1186"/>
      <c r="S1220" s="1186"/>
      <c r="T1220" s="1186"/>
      <c r="U1220" s="1186"/>
      <c r="V1220" s="1605"/>
      <c r="W1220" s="1186"/>
      <c r="X1220" s="1186"/>
      <c r="Y1220" s="1186"/>
      <c r="Z1220" s="1451"/>
      <c r="AA1220" s="1186"/>
      <c r="AB1220" s="1186">
        <f t="shared" si="823"/>
        <v>495.80823529411765</v>
      </c>
      <c r="AC1220" s="1186">
        <f t="shared" si="827"/>
        <v>1619167.09</v>
      </c>
      <c r="AD1220" s="1186">
        <f t="shared" si="827"/>
        <v>1619.1670900000001</v>
      </c>
      <c r="AE1220" s="238"/>
      <c r="AF1220" s="767"/>
      <c r="AG1220" s="238"/>
      <c r="AH1220" s="238"/>
      <c r="AI1220" s="238"/>
      <c r="AJ1220" s="238"/>
      <c r="AK1220" s="238"/>
      <c r="AL1220" s="238"/>
      <c r="AM1220" s="238"/>
      <c r="AN1220" s="238"/>
      <c r="AO1220" s="238"/>
      <c r="AP1220" s="238"/>
      <c r="AQ1220" s="238"/>
      <c r="AR1220" s="238"/>
      <c r="AS1220" s="238"/>
      <c r="AT1220" s="238"/>
      <c r="AU1220" s="238"/>
      <c r="AV1220" s="238"/>
      <c r="AW1220" s="238"/>
      <c r="AX1220" s="238"/>
      <c r="AY1220" s="238"/>
      <c r="AZ1220" s="238"/>
      <c r="BA1220" s="238"/>
      <c r="BB1220" s="238"/>
      <c r="BC1220" s="238"/>
      <c r="BD1220" s="238"/>
      <c r="BE1220" s="238"/>
      <c r="BF1220" s="238"/>
      <c r="BG1220" s="238"/>
      <c r="BH1220" s="238"/>
      <c r="BI1220" s="238"/>
      <c r="BJ1220" s="238"/>
      <c r="BK1220" s="238"/>
      <c r="BL1220" s="238"/>
      <c r="BM1220" s="238"/>
      <c r="BN1220" s="238"/>
      <c r="BO1220" s="238"/>
      <c r="BP1220" s="238"/>
      <c r="BQ1220" s="238"/>
      <c r="BR1220" s="238"/>
      <c r="BS1220" s="238"/>
      <c r="BT1220" s="238"/>
      <c r="BU1220" s="238"/>
      <c r="BV1220" s="238"/>
      <c r="BW1220" s="238"/>
      <c r="BX1220" s="238"/>
      <c r="BY1220" s="238"/>
      <c r="BZ1220" s="238"/>
      <c r="CA1220" s="238"/>
      <c r="CB1220" s="238"/>
      <c r="CC1220" s="238"/>
      <c r="CD1220" s="238"/>
      <c r="CE1220" s="238"/>
      <c r="CF1220" s="238"/>
      <c r="CG1220" s="238"/>
      <c r="CH1220" s="238"/>
      <c r="CI1220" s="238"/>
      <c r="CJ1220" s="238"/>
      <c r="CK1220" s="238"/>
      <c r="CL1220" s="238"/>
      <c r="CM1220" s="238"/>
      <c r="CN1220" s="238"/>
      <c r="CO1220" s="238"/>
      <c r="CP1220" s="238"/>
      <c r="CQ1220" s="238"/>
      <c r="CR1220" s="238"/>
      <c r="CS1220" s="238"/>
      <c r="CT1220" s="238"/>
      <c r="CU1220" s="238"/>
      <c r="CV1220" s="238"/>
      <c r="CW1220" s="238"/>
      <c r="CX1220" s="238"/>
      <c r="CY1220" s="238"/>
      <c r="CZ1220" s="238"/>
      <c r="DA1220" s="238"/>
      <c r="DB1220" s="238"/>
      <c r="DC1220" s="238"/>
      <c r="DD1220" s="238"/>
      <c r="DE1220" s="238"/>
      <c r="DF1220" s="238"/>
      <c r="DG1220" s="238"/>
      <c r="DH1220" s="238"/>
      <c r="DI1220" s="238"/>
      <c r="DJ1220" s="238"/>
      <c r="DK1220" s="238"/>
      <c r="DL1220" s="238"/>
      <c r="DM1220" s="238"/>
      <c r="DN1220" s="238"/>
      <c r="DO1220" s="238"/>
      <c r="DP1220" s="238"/>
      <c r="DQ1220" s="238"/>
      <c r="DR1220" s="238"/>
      <c r="DS1220" s="238"/>
      <c r="DT1220" s="238"/>
      <c r="DU1220" s="238"/>
      <c r="DV1220" s="238"/>
      <c r="DW1220" s="238"/>
      <c r="DX1220" s="238"/>
      <c r="DY1220" s="238"/>
      <c r="DZ1220" s="238"/>
      <c r="EA1220" s="238"/>
      <c r="EB1220" s="238"/>
      <c r="EC1220" s="238"/>
      <c r="ED1220" s="238"/>
      <c r="EE1220" s="238"/>
      <c r="EF1220" s="238"/>
      <c r="EG1220" s="238"/>
      <c r="EH1220" s="238"/>
      <c r="EI1220" s="238"/>
      <c r="EJ1220" s="238"/>
      <c r="EK1220" s="238"/>
      <c r="EL1220" s="238"/>
      <c r="EM1220" s="238"/>
      <c r="EN1220" s="238"/>
      <c r="EO1220" s="238"/>
      <c r="EP1220" s="238"/>
      <c r="EQ1220" s="238"/>
      <c r="ER1220" s="238"/>
      <c r="ES1220" s="238"/>
      <c r="ET1220" s="238"/>
      <c r="EU1220" s="238"/>
      <c r="EV1220" s="238"/>
      <c r="EW1220" s="238"/>
      <c r="EX1220" s="238"/>
      <c r="EY1220" s="238"/>
      <c r="EZ1220" s="238"/>
      <c r="FA1220" s="238"/>
      <c r="FB1220" s="238"/>
      <c r="FC1220" s="238"/>
      <c r="FD1220" s="238"/>
      <c r="FE1220" s="238"/>
      <c r="FF1220" s="238"/>
      <c r="FG1220" s="238"/>
      <c r="FH1220" s="238"/>
      <c r="FI1220" s="238"/>
      <c r="FJ1220" s="238"/>
      <c r="FK1220" s="238"/>
      <c r="FL1220" s="238"/>
      <c r="FM1220" s="238"/>
      <c r="FN1220" s="238"/>
      <c r="FO1220" s="238"/>
      <c r="FP1220" s="238"/>
      <c r="FQ1220" s="238"/>
      <c r="FR1220" s="238"/>
      <c r="FS1220" s="238"/>
      <c r="FT1220" s="238"/>
      <c r="FU1220" s="238"/>
      <c r="FV1220" s="238"/>
      <c r="FW1220" s="238"/>
      <c r="FX1220" s="238"/>
      <c r="FY1220" s="238"/>
      <c r="FZ1220" s="238"/>
      <c r="GA1220" s="238"/>
      <c r="GB1220" s="238"/>
      <c r="GC1220" s="238"/>
      <c r="GD1220" s="238"/>
      <c r="GE1220" s="238"/>
      <c r="GF1220" s="238"/>
      <c r="GG1220" s="238"/>
      <c r="GH1220" s="238"/>
      <c r="GI1220" s="238"/>
      <c r="GJ1220" s="238"/>
      <c r="GK1220" s="238"/>
      <c r="GL1220" s="238"/>
      <c r="GM1220" s="238"/>
      <c r="GN1220" s="238"/>
      <c r="GO1220" s="238"/>
      <c r="GP1220" s="238"/>
      <c r="GQ1220" s="238"/>
      <c r="GR1220" s="238"/>
      <c r="GS1220" s="238"/>
      <c r="GT1220" s="238"/>
      <c r="GU1220" s="238"/>
      <c r="GV1220" s="238"/>
      <c r="GW1220" s="238"/>
      <c r="GX1220" s="238"/>
      <c r="GY1220" s="238"/>
      <c r="GZ1220" s="238"/>
      <c r="HA1220" s="238"/>
      <c r="HB1220" s="238"/>
      <c r="HC1220" s="238"/>
      <c r="HD1220" s="238"/>
      <c r="HE1220" s="238"/>
      <c r="HF1220" s="238"/>
      <c r="HG1220" s="238"/>
      <c r="HH1220" s="238"/>
      <c r="HI1220" s="238"/>
      <c r="HJ1220" s="238"/>
      <c r="HK1220" s="238"/>
      <c r="HL1220" s="238"/>
      <c r="HM1220" s="238"/>
      <c r="HN1220" s="238"/>
      <c r="HO1220" s="238"/>
      <c r="HP1220" s="238"/>
      <c r="HQ1220" s="238"/>
      <c r="HR1220" s="238"/>
      <c r="HS1220" s="238"/>
      <c r="HT1220" s="238"/>
      <c r="HU1220" s="238"/>
      <c r="HV1220" s="238"/>
      <c r="HW1220" s="238"/>
      <c r="HX1220" s="238"/>
      <c r="HY1220" s="238"/>
      <c r="HZ1220" s="238"/>
      <c r="IA1220" s="238"/>
      <c r="IB1220" s="238"/>
      <c r="IC1220" s="238"/>
      <c r="ID1220" s="238"/>
      <c r="IE1220" s="238"/>
      <c r="IF1220" s="238"/>
      <c r="IG1220" s="238"/>
      <c r="IH1220" s="238"/>
      <c r="II1220" s="238"/>
      <c r="IJ1220" s="238"/>
      <c r="IK1220" s="238"/>
      <c r="IL1220" s="238"/>
      <c r="IM1220" s="238"/>
      <c r="IN1220" s="238"/>
      <c r="IO1220" s="238"/>
      <c r="IP1220" s="238"/>
      <c r="IQ1220" s="238"/>
      <c r="IR1220" s="238"/>
      <c r="IS1220" s="238"/>
      <c r="IT1220" s="238"/>
      <c r="IU1220" s="238"/>
      <c r="IV1220" s="238"/>
      <c r="IW1220" s="238"/>
      <c r="IX1220" s="238"/>
      <c r="IY1220" s="238"/>
      <c r="IZ1220" s="238"/>
      <c r="JA1220" s="238"/>
      <c r="JB1220" s="238"/>
      <c r="JC1220" s="238"/>
      <c r="JD1220" s="238"/>
      <c r="JE1220" s="238"/>
      <c r="JF1220" s="238"/>
      <c r="JG1220" s="238"/>
    </row>
    <row r="1221" spans="1:267" s="791" customFormat="1" ht="38.1" customHeight="1" x14ac:dyDescent="0.25">
      <c r="A1221" s="738"/>
      <c r="B1221" s="1744"/>
      <c r="C1221" s="1185" t="s">
        <v>450</v>
      </c>
      <c r="D1221" s="1185"/>
      <c r="E1221" s="1185"/>
      <c r="F1221" s="2259">
        <f t="shared" si="825"/>
        <v>34711</v>
      </c>
      <c r="G1221" s="1186">
        <f t="shared" si="828"/>
        <v>11570</v>
      </c>
      <c r="H1221" s="1186">
        <f t="shared" si="828"/>
        <v>9558</v>
      </c>
      <c r="I1221" s="1356">
        <f t="shared" si="828"/>
        <v>82.610198789974078</v>
      </c>
      <c r="J1221" s="1449"/>
      <c r="K1221" s="1449"/>
      <c r="L1221" s="1450"/>
      <c r="M1221" s="1450"/>
      <c r="N1221" s="1450"/>
      <c r="O1221" s="1450"/>
      <c r="P1221" s="1450"/>
      <c r="Q1221" s="1450"/>
      <c r="R1221" s="1186"/>
      <c r="S1221" s="1186"/>
      <c r="T1221" s="1186"/>
      <c r="U1221" s="1186"/>
      <c r="V1221" s="1605"/>
      <c r="W1221" s="1186"/>
      <c r="X1221" s="1186"/>
      <c r="Y1221" s="1186"/>
      <c r="Z1221" s="1451"/>
      <c r="AA1221" s="1186"/>
      <c r="AB1221" s="1186">
        <f t="shared" si="823"/>
        <v>375</v>
      </c>
      <c r="AC1221" s="1186">
        <f t="shared" si="827"/>
        <v>1377578.1400000001</v>
      </c>
      <c r="AD1221" s="1186">
        <f t="shared" si="827"/>
        <v>1377.5781400000001</v>
      </c>
      <c r="AE1221" s="238"/>
      <c r="AF1221" s="767"/>
      <c r="AG1221" s="238"/>
      <c r="AH1221" s="238"/>
      <c r="AI1221" s="238"/>
      <c r="AJ1221" s="238"/>
      <c r="AK1221" s="238"/>
      <c r="AL1221" s="238"/>
      <c r="AM1221" s="238"/>
      <c r="AN1221" s="238"/>
      <c r="AO1221" s="238"/>
      <c r="AP1221" s="238"/>
      <c r="AQ1221" s="238"/>
      <c r="AR1221" s="238"/>
      <c r="AS1221" s="238"/>
      <c r="AT1221" s="238"/>
      <c r="AU1221" s="238"/>
      <c r="AV1221" s="238"/>
      <c r="AW1221" s="238"/>
      <c r="AX1221" s="238"/>
      <c r="AY1221" s="238"/>
      <c r="AZ1221" s="238"/>
      <c r="BA1221" s="238"/>
      <c r="BB1221" s="238"/>
      <c r="BC1221" s="238"/>
      <c r="BD1221" s="238"/>
      <c r="BE1221" s="238"/>
      <c r="BF1221" s="238"/>
      <c r="BG1221" s="238"/>
      <c r="BH1221" s="238"/>
      <c r="BI1221" s="238"/>
      <c r="BJ1221" s="238"/>
      <c r="BK1221" s="238"/>
      <c r="BL1221" s="238"/>
      <c r="BM1221" s="238"/>
      <c r="BN1221" s="238"/>
      <c r="BO1221" s="238"/>
      <c r="BP1221" s="238"/>
      <c r="BQ1221" s="238"/>
      <c r="BR1221" s="238"/>
      <c r="BS1221" s="238"/>
      <c r="BT1221" s="238"/>
      <c r="BU1221" s="238"/>
      <c r="BV1221" s="238"/>
      <c r="BW1221" s="238"/>
      <c r="BX1221" s="238"/>
      <c r="BY1221" s="238"/>
      <c r="BZ1221" s="238"/>
      <c r="CA1221" s="238"/>
      <c r="CB1221" s="238"/>
      <c r="CC1221" s="238"/>
      <c r="CD1221" s="238"/>
      <c r="CE1221" s="238"/>
      <c r="CF1221" s="238"/>
      <c r="CG1221" s="238"/>
      <c r="CH1221" s="238"/>
      <c r="CI1221" s="238"/>
      <c r="CJ1221" s="238"/>
      <c r="CK1221" s="238"/>
      <c r="CL1221" s="238"/>
      <c r="CM1221" s="238"/>
      <c r="CN1221" s="238"/>
      <c r="CO1221" s="238"/>
      <c r="CP1221" s="238"/>
      <c r="CQ1221" s="238"/>
      <c r="CR1221" s="238"/>
      <c r="CS1221" s="238"/>
      <c r="CT1221" s="238"/>
      <c r="CU1221" s="238"/>
      <c r="CV1221" s="238"/>
      <c r="CW1221" s="238"/>
      <c r="CX1221" s="238"/>
      <c r="CY1221" s="238"/>
      <c r="CZ1221" s="238"/>
      <c r="DA1221" s="238"/>
      <c r="DB1221" s="238"/>
      <c r="DC1221" s="238"/>
      <c r="DD1221" s="238"/>
      <c r="DE1221" s="238"/>
      <c r="DF1221" s="238"/>
      <c r="DG1221" s="238"/>
      <c r="DH1221" s="238"/>
      <c r="DI1221" s="238"/>
      <c r="DJ1221" s="238"/>
      <c r="DK1221" s="238"/>
      <c r="DL1221" s="238"/>
      <c r="DM1221" s="238"/>
      <c r="DN1221" s="238"/>
      <c r="DO1221" s="238"/>
      <c r="DP1221" s="238"/>
      <c r="DQ1221" s="238"/>
      <c r="DR1221" s="238"/>
      <c r="DS1221" s="238"/>
      <c r="DT1221" s="238"/>
      <c r="DU1221" s="238"/>
      <c r="DV1221" s="238"/>
      <c r="DW1221" s="238"/>
      <c r="DX1221" s="238"/>
      <c r="DY1221" s="238"/>
      <c r="DZ1221" s="238"/>
      <c r="EA1221" s="238"/>
      <c r="EB1221" s="238"/>
      <c r="EC1221" s="238"/>
      <c r="ED1221" s="238"/>
      <c r="EE1221" s="238"/>
      <c r="EF1221" s="238"/>
      <c r="EG1221" s="238"/>
      <c r="EH1221" s="238"/>
      <c r="EI1221" s="238"/>
      <c r="EJ1221" s="238"/>
      <c r="EK1221" s="238"/>
      <c r="EL1221" s="238"/>
      <c r="EM1221" s="238"/>
      <c r="EN1221" s="238"/>
      <c r="EO1221" s="238"/>
      <c r="EP1221" s="238"/>
      <c r="EQ1221" s="238"/>
      <c r="ER1221" s="238"/>
      <c r="ES1221" s="238"/>
      <c r="ET1221" s="238"/>
      <c r="EU1221" s="238"/>
      <c r="EV1221" s="238"/>
      <c r="EW1221" s="238"/>
      <c r="EX1221" s="238"/>
      <c r="EY1221" s="238"/>
      <c r="EZ1221" s="238"/>
      <c r="FA1221" s="238"/>
      <c r="FB1221" s="238"/>
      <c r="FC1221" s="238"/>
      <c r="FD1221" s="238"/>
      <c r="FE1221" s="238"/>
      <c r="FF1221" s="238"/>
      <c r="FG1221" s="238"/>
      <c r="FH1221" s="238"/>
      <c r="FI1221" s="238"/>
      <c r="FJ1221" s="238"/>
      <c r="FK1221" s="238"/>
      <c r="FL1221" s="238"/>
      <c r="FM1221" s="238"/>
      <c r="FN1221" s="238"/>
      <c r="FO1221" s="238"/>
      <c r="FP1221" s="238"/>
      <c r="FQ1221" s="238"/>
      <c r="FR1221" s="238"/>
      <c r="FS1221" s="238"/>
      <c r="FT1221" s="238"/>
      <c r="FU1221" s="238"/>
      <c r="FV1221" s="238"/>
      <c r="FW1221" s="238"/>
      <c r="FX1221" s="238"/>
      <c r="FY1221" s="238"/>
      <c r="FZ1221" s="238"/>
      <c r="GA1221" s="238"/>
      <c r="GB1221" s="238"/>
      <c r="GC1221" s="238"/>
      <c r="GD1221" s="238"/>
      <c r="GE1221" s="238"/>
      <c r="GF1221" s="238"/>
      <c r="GG1221" s="238"/>
      <c r="GH1221" s="238"/>
      <c r="GI1221" s="238"/>
      <c r="GJ1221" s="238"/>
      <c r="GK1221" s="238"/>
      <c r="GL1221" s="238"/>
      <c r="GM1221" s="238"/>
      <c r="GN1221" s="238"/>
      <c r="GO1221" s="238"/>
      <c r="GP1221" s="238"/>
      <c r="GQ1221" s="238"/>
      <c r="GR1221" s="238"/>
      <c r="GS1221" s="238"/>
      <c r="GT1221" s="238"/>
      <c r="GU1221" s="238"/>
      <c r="GV1221" s="238"/>
      <c r="GW1221" s="238"/>
      <c r="GX1221" s="238"/>
      <c r="GY1221" s="238"/>
      <c r="GZ1221" s="238"/>
      <c r="HA1221" s="238"/>
      <c r="HB1221" s="238"/>
      <c r="HC1221" s="238"/>
      <c r="HD1221" s="238"/>
      <c r="HE1221" s="238"/>
      <c r="HF1221" s="238"/>
      <c r="HG1221" s="238"/>
      <c r="HH1221" s="238"/>
      <c r="HI1221" s="238"/>
      <c r="HJ1221" s="238"/>
      <c r="HK1221" s="238"/>
      <c r="HL1221" s="238"/>
      <c r="HM1221" s="238"/>
      <c r="HN1221" s="238"/>
      <c r="HO1221" s="238"/>
      <c r="HP1221" s="238"/>
      <c r="HQ1221" s="238"/>
      <c r="HR1221" s="238"/>
      <c r="HS1221" s="238"/>
      <c r="HT1221" s="238"/>
      <c r="HU1221" s="238"/>
      <c r="HV1221" s="238"/>
      <c r="HW1221" s="238"/>
      <c r="HX1221" s="238"/>
      <c r="HY1221" s="238"/>
      <c r="HZ1221" s="238"/>
      <c r="IA1221" s="238"/>
      <c r="IB1221" s="238"/>
      <c r="IC1221" s="238"/>
      <c r="ID1221" s="238"/>
      <c r="IE1221" s="238"/>
      <c r="IF1221" s="238"/>
      <c r="IG1221" s="238"/>
      <c r="IH1221" s="238"/>
      <c r="II1221" s="238"/>
      <c r="IJ1221" s="238"/>
      <c r="IK1221" s="238"/>
      <c r="IL1221" s="238"/>
      <c r="IM1221" s="238"/>
      <c r="IN1221" s="238"/>
      <c r="IO1221" s="238"/>
      <c r="IP1221" s="238"/>
      <c r="IQ1221" s="238"/>
      <c r="IR1221" s="238"/>
      <c r="IS1221" s="238"/>
      <c r="IT1221" s="238"/>
      <c r="IU1221" s="238"/>
      <c r="IV1221" s="238"/>
      <c r="IW1221" s="238"/>
      <c r="IX1221" s="238"/>
      <c r="IY1221" s="238"/>
      <c r="IZ1221" s="238"/>
      <c r="JA1221" s="238"/>
      <c r="JB1221" s="238"/>
      <c r="JC1221" s="238"/>
      <c r="JD1221" s="238"/>
      <c r="JE1221" s="238"/>
      <c r="JF1221" s="238"/>
      <c r="JG1221" s="238"/>
    </row>
    <row r="1222" spans="1:267" s="791" customFormat="1" ht="38.1" customHeight="1" x14ac:dyDescent="0.25">
      <c r="A1222" s="738"/>
      <c r="B1222" s="1744">
        <v>1</v>
      </c>
      <c r="C1222" s="1185" t="s">
        <v>454</v>
      </c>
      <c r="D1222" s="1185"/>
      <c r="E1222" s="1185"/>
      <c r="F1222" s="2259">
        <f t="shared" si="825"/>
        <v>40000</v>
      </c>
      <c r="G1222" s="1186">
        <f t="shared" si="828"/>
        <v>13333</v>
      </c>
      <c r="H1222" s="1186">
        <f t="shared" si="828"/>
        <v>10816.73</v>
      </c>
      <c r="I1222" s="1356">
        <f t="shared" si="828"/>
        <v>81.127503187579691</v>
      </c>
      <c r="J1222" s="1449"/>
      <c r="K1222" s="1449"/>
      <c r="L1222" s="1450"/>
      <c r="M1222" s="1450"/>
      <c r="N1222" s="1450"/>
      <c r="O1222" s="1450"/>
      <c r="P1222" s="1450"/>
      <c r="Q1222" s="1450"/>
      <c r="R1222" s="1186"/>
      <c r="S1222" s="1186"/>
      <c r="T1222" s="1186"/>
      <c r="U1222" s="1186"/>
      <c r="V1222" s="1605"/>
      <c r="W1222" s="1186"/>
      <c r="X1222" s="1186"/>
      <c r="Y1222" s="1186"/>
      <c r="Z1222" s="1451"/>
      <c r="AA1222" s="1186"/>
      <c r="AB1222" s="1186">
        <f t="shared" si="823"/>
        <v>1026.8699999999999</v>
      </c>
      <c r="AC1222" s="1186">
        <f t="shared" si="827"/>
        <v>241588.94999999998</v>
      </c>
      <c r="AD1222" s="1186">
        <f t="shared" si="827"/>
        <v>241.58894999999998</v>
      </c>
      <c r="AE1222" s="238"/>
      <c r="AF1222" s="767"/>
      <c r="AG1222" s="238"/>
      <c r="AH1222" s="238"/>
      <c r="AI1222" s="238"/>
      <c r="AJ1222" s="238"/>
      <c r="AK1222" s="238"/>
      <c r="AL1222" s="238"/>
      <c r="AM1222" s="238"/>
      <c r="AN1222" s="238"/>
      <c r="AO1222" s="238"/>
      <c r="AP1222" s="238"/>
      <c r="AQ1222" s="238"/>
      <c r="AR1222" s="238"/>
      <c r="AS1222" s="238"/>
      <c r="AT1222" s="238"/>
      <c r="AU1222" s="238"/>
      <c r="AV1222" s="238"/>
      <c r="AW1222" s="238"/>
      <c r="AX1222" s="238"/>
      <c r="AY1222" s="238"/>
      <c r="AZ1222" s="238"/>
      <c r="BA1222" s="238"/>
      <c r="BB1222" s="238"/>
      <c r="BC1222" s="238"/>
      <c r="BD1222" s="238"/>
      <c r="BE1222" s="238"/>
      <c r="BF1222" s="238"/>
      <c r="BG1222" s="238"/>
      <c r="BH1222" s="238"/>
      <c r="BI1222" s="238"/>
      <c r="BJ1222" s="238"/>
      <c r="BK1222" s="238"/>
      <c r="BL1222" s="238"/>
      <c r="BM1222" s="238"/>
      <c r="BN1222" s="238"/>
      <c r="BO1222" s="238"/>
      <c r="BP1222" s="238"/>
      <c r="BQ1222" s="238"/>
      <c r="BR1222" s="238"/>
      <c r="BS1222" s="238"/>
      <c r="BT1222" s="238"/>
      <c r="BU1222" s="238"/>
      <c r="BV1222" s="238"/>
      <c r="BW1222" s="238"/>
      <c r="BX1222" s="238"/>
      <c r="BY1222" s="238"/>
      <c r="BZ1222" s="238"/>
      <c r="CA1222" s="238"/>
      <c r="CB1222" s="238"/>
      <c r="CC1222" s="238"/>
      <c r="CD1222" s="238"/>
      <c r="CE1222" s="238"/>
      <c r="CF1222" s="238"/>
      <c r="CG1222" s="238"/>
      <c r="CH1222" s="238"/>
      <c r="CI1222" s="238"/>
      <c r="CJ1222" s="238"/>
      <c r="CK1222" s="238"/>
      <c r="CL1222" s="238"/>
      <c r="CM1222" s="238"/>
      <c r="CN1222" s="238"/>
      <c r="CO1222" s="238"/>
      <c r="CP1222" s="238"/>
      <c r="CQ1222" s="238"/>
      <c r="CR1222" s="238"/>
      <c r="CS1222" s="238"/>
      <c r="CT1222" s="238"/>
      <c r="CU1222" s="238"/>
      <c r="CV1222" s="238"/>
      <c r="CW1222" s="238"/>
      <c r="CX1222" s="238"/>
      <c r="CY1222" s="238"/>
      <c r="CZ1222" s="238"/>
      <c r="DA1222" s="238"/>
      <c r="DB1222" s="238"/>
      <c r="DC1222" s="238"/>
      <c r="DD1222" s="238"/>
      <c r="DE1222" s="238"/>
      <c r="DF1222" s="238"/>
      <c r="DG1222" s="238"/>
      <c r="DH1222" s="238"/>
      <c r="DI1222" s="238"/>
      <c r="DJ1222" s="238"/>
      <c r="DK1222" s="238"/>
      <c r="DL1222" s="238"/>
      <c r="DM1222" s="238"/>
      <c r="DN1222" s="238"/>
      <c r="DO1222" s="238"/>
      <c r="DP1222" s="238"/>
      <c r="DQ1222" s="238"/>
      <c r="DR1222" s="238"/>
      <c r="DS1222" s="238"/>
      <c r="DT1222" s="238"/>
      <c r="DU1222" s="238"/>
      <c r="DV1222" s="238"/>
      <c r="DW1222" s="238"/>
      <c r="DX1222" s="238"/>
      <c r="DY1222" s="238"/>
      <c r="DZ1222" s="238"/>
      <c r="EA1222" s="238"/>
      <c r="EB1222" s="238"/>
      <c r="EC1222" s="238"/>
      <c r="ED1222" s="238"/>
      <c r="EE1222" s="238"/>
      <c r="EF1222" s="238"/>
      <c r="EG1222" s="238"/>
      <c r="EH1222" s="238"/>
      <c r="EI1222" s="238"/>
      <c r="EJ1222" s="238"/>
      <c r="EK1222" s="238"/>
      <c r="EL1222" s="238"/>
      <c r="EM1222" s="238"/>
      <c r="EN1222" s="238"/>
      <c r="EO1222" s="238"/>
      <c r="EP1222" s="238"/>
      <c r="EQ1222" s="238"/>
      <c r="ER1222" s="238"/>
      <c r="ES1222" s="238"/>
      <c r="ET1222" s="238"/>
      <c r="EU1222" s="238"/>
      <c r="EV1222" s="238"/>
      <c r="EW1222" s="238"/>
      <c r="EX1222" s="238"/>
      <c r="EY1222" s="238"/>
      <c r="EZ1222" s="238"/>
      <c r="FA1222" s="238"/>
      <c r="FB1222" s="238"/>
      <c r="FC1222" s="238"/>
      <c r="FD1222" s="238"/>
      <c r="FE1222" s="238"/>
      <c r="FF1222" s="238"/>
      <c r="FG1222" s="238"/>
      <c r="FH1222" s="238"/>
      <c r="FI1222" s="238"/>
      <c r="FJ1222" s="238"/>
      <c r="FK1222" s="238"/>
      <c r="FL1222" s="238"/>
      <c r="FM1222" s="238"/>
      <c r="FN1222" s="238"/>
      <c r="FO1222" s="238"/>
      <c r="FP1222" s="238"/>
      <c r="FQ1222" s="238"/>
      <c r="FR1222" s="238"/>
      <c r="FS1222" s="238"/>
      <c r="FT1222" s="238"/>
      <c r="FU1222" s="238"/>
      <c r="FV1222" s="238"/>
      <c r="FW1222" s="238"/>
      <c r="FX1222" s="238"/>
      <c r="FY1222" s="238"/>
      <c r="FZ1222" s="238"/>
      <c r="GA1222" s="238"/>
      <c r="GB1222" s="238"/>
      <c r="GC1222" s="238"/>
      <c r="GD1222" s="238"/>
      <c r="GE1222" s="238"/>
      <c r="GF1222" s="238"/>
      <c r="GG1222" s="238"/>
      <c r="GH1222" s="238"/>
      <c r="GI1222" s="238"/>
      <c r="GJ1222" s="238"/>
      <c r="GK1222" s="238"/>
      <c r="GL1222" s="238"/>
      <c r="GM1222" s="238"/>
      <c r="GN1222" s="238"/>
      <c r="GO1222" s="238"/>
      <c r="GP1222" s="238"/>
      <c r="GQ1222" s="238"/>
      <c r="GR1222" s="238"/>
      <c r="GS1222" s="238"/>
      <c r="GT1222" s="238"/>
      <c r="GU1222" s="238"/>
      <c r="GV1222" s="238"/>
      <c r="GW1222" s="238"/>
      <c r="GX1222" s="238"/>
      <c r="GY1222" s="238"/>
      <c r="GZ1222" s="238"/>
      <c r="HA1222" s="238"/>
      <c r="HB1222" s="238"/>
      <c r="HC1222" s="238"/>
      <c r="HD1222" s="238"/>
      <c r="HE1222" s="238"/>
      <c r="HF1222" s="238"/>
      <c r="HG1222" s="238"/>
      <c r="HH1222" s="238"/>
      <c r="HI1222" s="238"/>
      <c r="HJ1222" s="238"/>
      <c r="HK1222" s="238"/>
      <c r="HL1222" s="238"/>
      <c r="HM1222" s="238"/>
      <c r="HN1222" s="238"/>
      <c r="HO1222" s="238"/>
      <c r="HP1222" s="238"/>
      <c r="HQ1222" s="238"/>
      <c r="HR1222" s="238"/>
      <c r="HS1222" s="238"/>
      <c r="HT1222" s="238"/>
      <c r="HU1222" s="238"/>
      <c r="HV1222" s="238"/>
      <c r="HW1222" s="238"/>
      <c r="HX1222" s="238"/>
      <c r="HY1222" s="238"/>
      <c r="HZ1222" s="238"/>
      <c r="IA1222" s="238"/>
      <c r="IB1222" s="238"/>
      <c r="IC1222" s="238"/>
      <c r="ID1222" s="238"/>
      <c r="IE1222" s="238"/>
      <c r="IF1222" s="238"/>
      <c r="IG1222" s="238"/>
      <c r="IH1222" s="238"/>
      <c r="II1222" s="238"/>
      <c r="IJ1222" s="238"/>
      <c r="IK1222" s="238"/>
      <c r="IL1222" s="238"/>
      <c r="IM1222" s="238"/>
      <c r="IN1222" s="238"/>
      <c r="IO1222" s="238"/>
      <c r="IP1222" s="238"/>
      <c r="IQ1222" s="238"/>
      <c r="IR1222" s="238"/>
      <c r="IS1222" s="238"/>
      <c r="IT1222" s="238"/>
      <c r="IU1222" s="238"/>
      <c r="IV1222" s="238"/>
      <c r="IW1222" s="238"/>
      <c r="IX1222" s="238"/>
      <c r="IY1222" s="238"/>
      <c r="IZ1222" s="238"/>
      <c r="JA1222" s="238"/>
      <c r="JB1222" s="238"/>
      <c r="JC1222" s="238"/>
      <c r="JD1222" s="238"/>
      <c r="JE1222" s="238"/>
      <c r="JF1222" s="238"/>
      <c r="JG1222" s="238"/>
    </row>
    <row r="1223" spans="1:267" s="791" customFormat="1" ht="38.1" customHeight="1" x14ac:dyDescent="0.25">
      <c r="A1223" s="738"/>
      <c r="B1223" s="1744">
        <v>1</v>
      </c>
      <c r="C1223" s="1197" t="s">
        <v>168</v>
      </c>
      <c r="D1223" s="1197"/>
      <c r="E1223" s="1293"/>
      <c r="F1223" s="1479">
        <f t="shared" si="825"/>
        <v>148023.61025641026</v>
      </c>
      <c r="G1223" s="1294">
        <f t="shared" si="828"/>
        <v>49339.717948717946</v>
      </c>
      <c r="H1223" s="1294">
        <f t="shared" si="828"/>
        <v>60077.735327635324</v>
      </c>
      <c r="I1223" s="1356">
        <f t="shared" si="828"/>
        <v>121.76343486616221</v>
      </c>
      <c r="J1223" s="1449"/>
      <c r="K1223" s="1449"/>
      <c r="L1223" s="1450"/>
      <c r="M1223" s="1450"/>
      <c r="N1223" s="1450"/>
      <c r="O1223" s="1450"/>
      <c r="P1223" s="1450"/>
      <c r="Q1223" s="1450"/>
      <c r="R1223" s="1186">
        <f t="shared" ref="R1223:AA1223" si="829">R1172</f>
        <v>183119.92009999999</v>
      </c>
      <c r="S1223" s="1186">
        <f t="shared" ref="S1223:T1223" si="830">S1172</f>
        <v>183119.92009999999</v>
      </c>
      <c r="T1223" s="1186">
        <f t="shared" si="830"/>
        <v>183119.92009999999</v>
      </c>
      <c r="U1223" s="1186">
        <f t="shared" ref="U1223" si="831">U1172</f>
        <v>183119.92009999999</v>
      </c>
      <c r="V1223" s="1186">
        <f t="shared" si="829"/>
        <v>61039.973366666665</v>
      </c>
      <c r="W1223" s="1186">
        <f t="shared" si="829"/>
        <v>59987.033810000001</v>
      </c>
      <c r="X1223" s="1186">
        <f t="shared" si="829"/>
        <v>0</v>
      </c>
      <c r="Y1223" s="1186">
        <f t="shared" si="829"/>
        <v>-1052.9395566666644</v>
      </c>
      <c r="Z1223" s="1186">
        <f t="shared" si="829"/>
        <v>-652.88785000000018</v>
      </c>
      <c r="AA1223" s="1186">
        <f t="shared" si="829"/>
        <v>59334.145960000002</v>
      </c>
      <c r="AB1223" s="1294">
        <f t="shared" si="823"/>
        <v>2036.3</v>
      </c>
      <c r="AC1223" s="1186">
        <f t="shared" si="827"/>
        <v>2359655.2599999998</v>
      </c>
      <c r="AD1223" s="1186">
        <f t="shared" si="827"/>
        <v>2359.65526</v>
      </c>
      <c r="AE1223" s="238"/>
      <c r="AF1223" s="767"/>
      <c r="AG1223" s="238"/>
      <c r="AH1223" s="238"/>
      <c r="AI1223" s="238"/>
      <c r="AJ1223" s="238"/>
      <c r="AK1223" s="238"/>
      <c r="AL1223" s="238"/>
      <c r="AM1223" s="238"/>
      <c r="AN1223" s="238"/>
      <c r="AO1223" s="238"/>
      <c r="AP1223" s="238"/>
      <c r="AQ1223" s="238"/>
      <c r="AR1223" s="238"/>
      <c r="AS1223" s="238"/>
      <c r="AT1223" s="238"/>
      <c r="AU1223" s="238"/>
      <c r="AV1223" s="238"/>
      <c r="AW1223" s="238"/>
      <c r="AX1223" s="238"/>
      <c r="AY1223" s="238"/>
      <c r="AZ1223" s="238"/>
      <c r="BA1223" s="238"/>
      <c r="BB1223" s="238"/>
      <c r="BC1223" s="238"/>
      <c r="BD1223" s="238"/>
      <c r="BE1223" s="238"/>
      <c r="BF1223" s="238"/>
      <c r="BG1223" s="238"/>
      <c r="BH1223" s="238"/>
      <c r="BI1223" s="238"/>
      <c r="BJ1223" s="238"/>
      <c r="BK1223" s="238"/>
      <c r="BL1223" s="238"/>
      <c r="BM1223" s="238"/>
      <c r="BN1223" s="238"/>
      <c r="BO1223" s="238"/>
      <c r="BP1223" s="238"/>
      <c r="BQ1223" s="238"/>
      <c r="BR1223" s="238"/>
      <c r="BS1223" s="238"/>
      <c r="BT1223" s="238"/>
      <c r="BU1223" s="238"/>
      <c r="BV1223" s="238"/>
      <c r="BW1223" s="238"/>
      <c r="BX1223" s="238"/>
      <c r="BY1223" s="238"/>
      <c r="BZ1223" s="238"/>
      <c r="CA1223" s="238"/>
      <c r="CB1223" s="238"/>
      <c r="CC1223" s="238"/>
      <c r="CD1223" s="238"/>
      <c r="CE1223" s="238"/>
      <c r="CF1223" s="238"/>
      <c r="CG1223" s="238"/>
      <c r="CH1223" s="238"/>
      <c r="CI1223" s="238"/>
      <c r="CJ1223" s="238"/>
      <c r="CK1223" s="238"/>
      <c r="CL1223" s="238"/>
      <c r="CM1223" s="238"/>
      <c r="CN1223" s="238"/>
      <c r="CO1223" s="238"/>
      <c r="CP1223" s="238"/>
      <c r="CQ1223" s="238"/>
      <c r="CR1223" s="238"/>
      <c r="CS1223" s="238"/>
      <c r="CT1223" s="238"/>
      <c r="CU1223" s="238"/>
      <c r="CV1223" s="238"/>
      <c r="CW1223" s="238"/>
      <c r="CX1223" s="238"/>
      <c r="CY1223" s="238"/>
      <c r="CZ1223" s="238"/>
      <c r="DA1223" s="238"/>
      <c r="DB1223" s="238"/>
      <c r="DC1223" s="238"/>
      <c r="DD1223" s="238"/>
      <c r="DE1223" s="238"/>
      <c r="DF1223" s="238"/>
      <c r="DG1223" s="238"/>
      <c r="DH1223" s="238"/>
      <c r="DI1223" s="238"/>
      <c r="DJ1223" s="238"/>
      <c r="DK1223" s="238"/>
      <c r="DL1223" s="238"/>
      <c r="DM1223" s="238"/>
      <c r="DN1223" s="238"/>
      <c r="DO1223" s="238"/>
      <c r="DP1223" s="238"/>
      <c r="DQ1223" s="238"/>
      <c r="DR1223" s="238"/>
      <c r="DS1223" s="238"/>
      <c r="DT1223" s="238"/>
      <c r="DU1223" s="238"/>
      <c r="DV1223" s="238"/>
      <c r="DW1223" s="238"/>
      <c r="DX1223" s="238"/>
      <c r="DY1223" s="238"/>
      <c r="DZ1223" s="238"/>
      <c r="EA1223" s="238"/>
      <c r="EB1223" s="238"/>
      <c r="EC1223" s="238"/>
      <c r="ED1223" s="238"/>
      <c r="EE1223" s="238"/>
      <c r="EF1223" s="238"/>
      <c r="EG1223" s="238"/>
      <c r="EH1223" s="238"/>
      <c r="EI1223" s="238"/>
      <c r="EJ1223" s="238"/>
      <c r="EK1223" s="238"/>
      <c r="EL1223" s="238"/>
      <c r="EM1223" s="238"/>
      <c r="EN1223" s="238"/>
      <c r="EO1223" s="238"/>
      <c r="EP1223" s="238"/>
      <c r="EQ1223" s="238"/>
      <c r="ER1223" s="238"/>
      <c r="ES1223" s="238"/>
      <c r="ET1223" s="238"/>
      <c r="EU1223" s="238"/>
      <c r="EV1223" s="238"/>
      <c r="EW1223" s="238"/>
      <c r="EX1223" s="238"/>
      <c r="EY1223" s="238"/>
      <c r="EZ1223" s="238"/>
      <c r="FA1223" s="238"/>
      <c r="FB1223" s="238"/>
      <c r="FC1223" s="238"/>
      <c r="FD1223" s="238"/>
      <c r="FE1223" s="238"/>
      <c r="FF1223" s="238"/>
      <c r="FG1223" s="238"/>
      <c r="FH1223" s="238"/>
      <c r="FI1223" s="238"/>
      <c r="FJ1223" s="238"/>
      <c r="FK1223" s="238"/>
      <c r="FL1223" s="238"/>
      <c r="FM1223" s="238"/>
      <c r="FN1223" s="238"/>
      <c r="FO1223" s="238"/>
      <c r="FP1223" s="238"/>
      <c r="FQ1223" s="238"/>
      <c r="FR1223" s="238"/>
      <c r="FS1223" s="238"/>
      <c r="FT1223" s="238"/>
      <c r="FU1223" s="238"/>
      <c r="FV1223" s="238"/>
      <c r="FW1223" s="238"/>
      <c r="FX1223" s="238"/>
      <c r="FY1223" s="238"/>
      <c r="FZ1223" s="238"/>
      <c r="GA1223" s="238"/>
      <c r="GB1223" s="238"/>
      <c r="GC1223" s="238"/>
      <c r="GD1223" s="238"/>
      <c r="GE1223" s="238"/>
      <c r="GF1223" s="238"/>
      <c r="GG1223" s="238"/>
      <c r="GH1223" s="238"/>
      <c r="GI1223" s="238"/>
      <c r="GJ1223" s="238"/>
      <c r="GK1223" s="238"/>
      <c r="GL1223" s="238"/>
      <c r="GM1223" s="238"/>
      <c r="GN1223" s="238"/>
      <c r="GO1223" s="238"/>
      <c r="GP1223" s="238"/>
      <c r="GQ1223" s="238"/>
      <c r="GR1223" s="238"/>
      <c r="GS1223" s="238"/>
      <c r="GT1223" s="238"/>
      <c r="GU1223" s="238"/>
      <c r="GV1223" s="238"/>
      <c r="GW1223" s="238"/>
      <c r="GX1223" s="238"/>
      <c r="GY1223" s="238"/>
      <c r="GZ1223" s="238"/>
      <c r="HA1223" s="238"/>
      <c r="HB1223" s="238"/>
      <c r="HC1223" s="238"/>
      <c r="HD1223" s="238"/>
      <c r="HE1223" s="238"/>
      <c r="HF1223" s="238"/>
      <c r="HG1223" s="238"/>
      <c r="HH1223" s="238"/>
      <c r="HI1223" s="238"/>
      <c r="HJ1223" s="238"/>
      <c r="HK1223" s="238"/>
      <c r="HL1223" s="238"/>
      <c r="HM1223" s="238"/>
      <c r="HN1223" s="238"/>
      <c r="HO1223" s="238"/>
      <c r="HP1223" s="238"/>
      <c r="HQ1223" s="238"/>
      <c r="HR1223" s="238"/>
      <c r="HS1223" s="238"/>
      <c r="HT1223" s="238"/>
      <c r="HU1223" s="238"/>
      <c r="HV1223" s="238"/>
      <c r="HW1223" s="238"/>
      <c r="HX1223" s="238"/>
      <c r="HY1223" s="238"/>
      <c r="HZ1223" s="238"/>
      <c r="IA1223" s="238"/>
      <c r="IB1223" s="238"/>
      <c r="IC1223" s="238"/>
      <c r="ID1223" s="238"/>
      <c r="IE1223" s="238"/>
      <c r="IF1223" s="238"/>
      <c r="IG1223" s="238"/>
      <c r="IH1223" s="238"/>
      <c r="II1223" s="238"/>
      <c r="IJ1223" s="238"/>
      <c r="IK1223" s="238"/>
      <c r="IL1223" s="238"/>
      <c r="IM1223" s="238"/>
      <c r="IN1223" s="238"/>
      <c r="IO1223" s="238"/>
      <c r="IP1223" s="238"/>
      <c r="IQ1223" s="238"/>
      <c r="IR1223" s="238"/>
      <c r="IS1223" s="238"/>
      <c r="IT1223" s="238"/>
      <c r="IU1223" s="238"/>
      <c r="IV1223" s="238"/>
      <c r="IW1223" s="238"/>
      <c r="IX1223" s="238"/>
      <c r="IY1223" s="238"/>
      <c r="IZ1223" s="238"/>
      <c r="JA1223" s="238"/>
      <c r="JB1223" s="238"/>
      <c r="JC1223" s="238"/>
      <c r="JD1223" s="238"/>
      <c r="JE1223" s="238"/>
      <c r="JF1223" s="238"/>
      <c r="JG1223" s="238"/>
    </row>
    <row r="1224" spans="1:267" s="791" customFormat="1" ht="38.1" customHeight="1" x14ac:dyDescent="0.25">
      <c r="A1224" s="738"/>
      <c r="B1224" s="1744">
        <v>1</v>
      </c>
      <c r="C1224" s="1346" t="s">
        <v>307</v>
      </c>
      <c r="D1224" s="1346"/>
      <c r="E1224" s="1185"/>
      <c r="F1224" s="2259">
        <f t="shared" si="825"/>
        <v>0</v>
      </c>
      <c r="G1224" s="1186">
        <f t="shared" si="828"/>
        <v>0</v>
      </c>
      <c r="H1224" s="1186">
        <f t="shared" si="828"/>
        <v>0</v>
      </c>
      <c r="I1224" s="1356">
        <f t="shared" si="828"/>
        <v>0</v>
      </c>
      <c r="J1224" s="1449"/>
      <c r="K1224" s="1449"/>
      <c r="L1224" s="1450"/>
      <c r="M1224" s="1450"/>
      <c r="N1224" s="1450"/>
      <c r="O1224" s="1450"/>
      <c r="P1224" s="1450"/>
      <c r="Q1224" s="1450"/>
      <c r="R1224" s="1186"/>
      <c r="S1224" s="1186"/>
      <c r="T1224" s="1186"/>
      <c r="U1224" s="1186"/>
      <c r="V1224" s="1605"/>
      <c r="W1224" s="1186"/>
      <c r="X1224" s="1186"/>
      <c r="Y1224" s="1186"/>
      <c r="Z1224" s="1451"/>
      <c r="AA1224" s="1186"/>
      <c r="AB1224" s="1186">
        <f t="shared" si="823"/>
        <v>0</v>
      </c>
      <c r="AC1224" s="1186"/>
      <c r="AD1224" s="1186"/>
      <c r="AE1224" s="238"/>
      <c r="AF1224" s="767"/>
      <c r="AG1224" s="238"/>
      <c r="AH1224" s="238"/>
      <c r="AI1224" s="238"/>
      <c r="AJ1224" s="238"/>
      <c r="AK1224" s="238"/>
      <c r="AL1224" s="238"/>
      <c r="AM1224" s="238"/>
      <c r="AN1224" s="238"/>
      <c r="AO1224" s="238"/>
      <c r="AP1224" s="238"/>
      <c r="AQ1224" s="238"/>
      <c r="AR1224" s="238"/>
      <c r="AS1224" s="238"/>
      <c r="AT1224" s="238"/>
      <c r="AU1224" s="238"/>
      <c r="AV1224" s="238"/>
      <c r="AW1224" s="238"/>
      <c r="AX1224" s="238"/>
      <c r="AY1224" s="238"/>
      <c r="AZ1224" s="238"/>
      <c r="BA1224" s="238"/>
      <c r="BB1224" s="238"/>
      <c r="BC1224" s="238"/>
      <c r="BD1224" s="238"/>
      <c r="BE1224" s="238"/>
      <c r="BF1224" s="238"/>
      <c r="BG1224" s="238"/>
      <c r="BH1224" s="238"/>
      <c r="BI1224" s="238"/>
      <c r="BJ1224" s="238"/>
      <c r="BK1224" s="238"/>
      <c r="BL1224" s="238"/>
      <c r="BM1224" s="238"/>
      <c r="BN1224" s="238"/>
      <c r="BO1224" s="238"/>
      <c r="BP1224" s="238"/>
      <c r="BQ1224" s="238"/>
      <c r="BR1224" s="238"/>
      <c r="BS1224" s="238"/>
      <c r="BT1224" s="238"/>
      <c r="BU1224" s="238"/>
      <c r="BV1224" s="238"/>
      <c r="BW1224" s="238"/>
      <c r="BX1224" s="238"/>
      <c r="BY1224" s="238"/>
      <c r="BZ1224" s="238"/>
      <c r="CA1224" s="238"/>
      <c r="CB1224" s="238"/>
      <c r="CC1224" s="238"/>
      <c r="CD1224" s="238"/>
      <c r="CE1224" s="238"/>
      <c r="CF1224" s="238"/>
      <c r="CG1224" s="238"/>
      <c r="CH1224" s="238"/>
      <c r="CI1224" s="238"/>
      <c r="CJ1224" s="238"/>
      <c r="CK1224" s="238"/>
      <c r="CL1224" s="238"/>
      <c r="CM1224" s="238"/>
      <c r="CN1224" s="238"/>
      <c r="CO1224" s="238"/>
      <c r="CP1224" s="238"/>
      <c r="CQ1224" s="238"/>
      <c r="CR1224" s="238"/>
      <c r="CS1224" s="238"/>
      <c r="CT1224" s="238"/>
      <c r="CU1224" s="238"/>
      <c r="CV1224" s="238"/>
      <c r="CW1224" s="238"/>
      <c r="CX1224" s="238"/>
      <c r="CY1224" s="238"/>
      <c r="CZ1224" s="238"/>
      <c r="DA1224" s="238"/>
      <c r="DB1224" s="238"/>
      <c r="DC1224" s="238"/>
      <c r="DD1224" s="238"/>
      <c r="DE1224" s="238"/>
      <c r="DF1224" s="238"/>
      <c r="DG1224" s="238"/>
      <c r="DH1224" s="238"/>
      <c r="DI1224" s="238"/>
      <c r="DJ1224" s="238"/>
      <c r="DK1224" s="238"/>
      <c r="DL1224" s="238"/>
      <c r="DM1224" s="238"/>
      <c r="DN1224" s="238"/>
      <c r="DO1224" s="238"/>
      <c r="DP1224" s="238"/>
      <c r="DQ1224" s="238"/>
      <c r="DR1224" s="238"/>
      <c r="DS1224" s="238"/>
      <c r="DT1224" s="238"/>
      <c r="DU1224" s="238"/>
      <c r="DV1224" s="238"/>
      <c r="DW1224" s="238"/>
      <c r="DX1224" s="238"/>
      <c r="DY1224" s="238"/>
      <c r="DZ1224" s="238"/>
      <c r="EA1224" s="238"/>
      <c r="EB1224" s="238"/>
      <c r="EC1224" s="238"/>
      <c r="ED1224" s="238"/>
      <c r="EE1224" s="238"/>
      <c r="EF1224" s="238"/>
      <c r="EG1224" s="238"/>
      <c r="EH1224" s="238"/>
      <c r="EI1224" s="238"/>
      <c r="EJ1224" s="238"/>
      <c r="EK1224" s="238"/>
      <c r="EL1224" s="238"/>
      <c r="EM1224" s="238"/>
      <c r="EN1224" s="238"/>
      <c r="EO1224" s="238"/>
      <c r="EP1224" s="238"/>
      <c r="EQ1224" s="238"/>
      <c r="ER1224" s="238"/>
      <c r="ES1224" s="238"/>
      <c r="ET1224" s="238"/>
      <c r="EU1224" s="238"/>
      <c r="EV1224" s="238"/>
      <c r="EW1224" s="238"/>
      <c r="EX1224" s="238"/>
      <c r="EY1224" s="238"/>
      <c r="EZ1224" s="238"/>
      <c r="FA1224" s="238"/>
      <c r="FB1224" s="238"/>
      <c r="FC1224" s="238"/>
      <c r="FD1224" s="238"/>
      <c r="FE1224" s="238"/>
      <c r="FF1224" s="238"/>
      <c r="FG1224" s="238"/>
      <c r="FH1224" s="238"/>
      <c r="FI1224" s="238"/>
      <c r="FJ1224" s="238"/>
      <c r="FK1224" s="238"/>
      <c r="FL1224" s="238"/>
      <c r="FM1224" s="238"/>
      <c r="FN1224" s="238"/>
      <c r="FO1224" s="238"/>
      <c r="FP1224" s="238"/>
      <c r="FQ1224" s="238"/>
      <c r="FR1224" s="238"/>
      <c r="FS1224" s="238"/>
      <c r="FT1224" s="238"/>
      <c r="FU1224" s="238"/>
      <c r="FV1224" s="238"/>
      <c r="FW1224" s="238"/>
      <c r="FX1224" s="238"/>
      <c r="FY1224" s="238"/>
      <c r="FZ1224" s="238"/>
      <c r="GA1224" s="238"/>
      <c r="GB1224" s="238"/>
      <c r="GC1224" s="238"/>
      <c r="GD1224" s="238"/>
      <c r="GE1224" s="238"/>
      <c r="GF1224" s="238"/>
      <c r="GG1224" s="238"/>
      <c r="GH1224" s="238"/>
      <c r="GI1224" s="238"/>
      <c r="GJ1224" s="238"/>
      <c r="GK1224" s="238"/>
      <c r="GL1224" s="238"/>
      <c r="GM1224" s="238"/>
      <c r="GN1224" s="238"/>
      <c r="GO1224" s="238"/>
      <c r="GP1224" s="238"/>
      <c r="GQ1224" s="238"/>
      <c r="GR1224" s="238"/>
      <c r="GS1224" s="238"/>
      <c r="GT1224" s="238"/>
      <c r="GU1224" s="238"/>
      <c r="GV1224" s="238"/>
      <c r="GW1224" s="238"/>
      <c r="GX1224" s="238"/>
      <c r="GY1224" s="238"/>
      <c r="GZ1224" s="238"/>
      <c r="HA1224" s="238"/>
      <c r="HB1224" s="238"/>
      <c r="HC1224" s="238"/>
      <c r="HD1224" s="238"/>
      <c r="HE1224" s="238"/>
      <c r="HF1224" s="238"/>
      <c r="HG1224" s="238"/>
      <c r="HH1224" s="238"/>
      <c r="HI1224" s="238"/>
      <c r="HJ1224" s="238"/>
      <c r="HK1224" s="238"/>
      <c r="HL1224" s="238"/>
      <c r="HM1224" s="238"/>
      <c r="HN1224" s="238"/>
      <c r="HO1224" s="238"/>
      <c r="HP1224" s="238"/>
      <c r="HQ1224" s="238"/>
      <c r="HR1224" s="238"/>
      <c r="HS1224" s="238"/>
      <c r="HT1224" s="238"/>
      <c r="HU1224" s="238"/>
      <c r="HV1224" s="238"/>
      <c r="HW1224" s="238"/>
      <c r="HX1224" s="238"/>
      <c r="HY1224" s="238"/>
      <c r="HZ1224" s="238"/>
      <c r="IA1224" s="238"/>
      <c r="IB1224" s="238"/>
      <c r="IC1224" s="238"/>
      <c r="ID1224" s="238"/>
      <c r="IE1224" s="238"/>
      <c r="IF1224" s="238"/>
      <c r="IG1224" s="238"/>
      <c r="IH1224" s="238"/>
      <c r="II1224" s="238"/>
      <c r="IJ1224" s="238"/>
      <c r="IK1224" s="238"/>
      <c r="IL1224" s="238"/>
      <c r="IM1224" s="238"/>
      <c r="IN1224" s="238"/>
      <c r="IO1224" s="238"/>
      <c r="IP1224" s="238"/>
      <c r="IQ1224" s="238"/>
      <c r="IR1224" s="238"/>
      <c r="IS1224" s="238"/>
      <c r="IT1224" s="238"/>
      <c r="IU1224" s="238"/>
      <c r="IV1224" s="238"/>
      <c r="IW1224" s="238"/>
      <c r="IX1224" s="238"/>
      <c r="IY1224" s="238"/>
      <c r="IZ1224" s="238"/>
      <c r="JA1224" s="238"/>
      <c r="JB1224" s="238"/>
      <c r="JC1224" s="238"/>
      <c r="JD1224" s="238"/>
      <c r="JE1224" s="238"/>
      <c r="JF1224" s="238"/>
      <c r="JG1224" s="238"/>
    </row>
    <row r="1225" spans="1:267" s="791" customFormat="1" ht="38.1" customHeight="1" x14ac:dyDescent="0.25">
      <c r="A1225" s="738"/>
      <c r="B1225" s="1744">
        <v>1</v>
      </c>
      <c r="C1225" s="1185" t="s">
        <v>198</v>
      </c>
      <c r="D1225" s="1185"/>
      <c r="E1225" s="1185"/>
      <c r="F1225" s="2259">
        <f t="shared" si="825"/>
        <v>33008</v>
      </c>
      <c r="G1225" s="1186">
        <f t="shared" si="828"/>
        <v>11003</v>
      </c>
      <c r="H1225" s="1186">
        <f t="shared" si="828"/>
        <v>18385.209523809524</v>
      </c>
      <c r="I1225" s="1356">
        <f t="shared" si="828"/>
        <v>167.09269766254226</v>
      </c>
      <c r="J1225" s="1449"/>
      <c r="K1225" s="1449"/>
      <c r="L1225" s="1450"/>
      <c r="M1225" s="1450"/>
      <c r="N1225" s="1450"/>
      <c r="O1225" s="1450"/>
      <c r="P1225" s="1450"/>
      <c r="Q1225" s="1450"/>
      <c r="R1225" s="1186"/>
      <c r="S1225" s="1186"/>
      <c r="T1225" s="1186"/>
      <c r="U1225" s="1186"/>
      <c r="V1225" s="1605"/>
      <c r="W1225" s="1186"/>
      <c r="X1225" s="1186"/>
      <c r="Y1225" s="1186"/>
      <c r="Z1225" s="1451"/>
      <c r="AA1225" s="1186"/>
      <c r="AB1225" s="1186">
        <f t="shared" si="823"/>
        <v>0</v>
      </c>
      <c r="AC1225" s="1186">
        <f t="shared" ref="AC1225:AD1240" si="832">AC1174</f>
        <v>0</v>
      </c>
      <c r="AD1225" s="1186">
        <f t="shared" si="832"/>
        <v>0</v>
      </c>
      <c r="AE1225" s="238"/>
      <c r="AF1225" s="767"/>
      <c r="AG1225" s="238"/>
      <c r="AH1225" s="238"/>
      <c r="AI1225" s="238"/>
      <c r="AJ1225" s="238"/>
      <c r="AK1225" s="238"/>
      <c r="AL1225" s="238"/>
      <c r="AM1225" s="238"/>
      <c r="AN1225" s="238"/>
      <c r="AO1225" s="238"/>
      <c r="AP1225" s="238"/>
      <c r="AQ1225" s="238"/>
      <c r="AR1225" s="238"/>
      <c r="AS1225" s="238"/>
      <c r="AT1225" s="238"/>
      <c r="AU1225" s="238"/>
      <c r="AV1225" s="238"/>
      <c r="AW1225" s="238"/>
      <c r="AX1225" s="238"/>
      <c r="AY1225" s="238"/>
      <c r="AZ1225" s="238"/>
      <c r="BA1225" s="238"/>
      <c r="BB1225" s="238"/>
      <c r="BC1225" s="238"/>
      <c r="BD1225" s="238"/>
      <c r="BE1225" s="238"/>
      <c r="BF1225" s="238"/>
      <c r="BG1225" s="238"/>
      <c r="BH1225" s="238"/>
      <c r="BI1225" s="238"/>
      <c r="BJ1225" s="238"/>
      <c r="BK1225" s="238"/>
      <c r="BL1225" s="238"/>
      <c r="BM1225" s="238"/>
      <c r="BN1225" s="238"/>
      <c r="BO1225" s="238"/>
      <c r="BP1225" s="238"/>
      <c r="BQ1225" s="238"/>
      <c r="BR1225" s="238"/>
      <c r="BS1225" s="238"/>
      <c r="BT1225" s="238"/>
      <c r="BU1225" s="238"/>
      <c r="BV1225" s="238"/>
      <c r="BW1225" s="238"/>
      <c r="BX1225" s="238"/>
      <c r="BY1225" s="238"/>
      <c r="BZ1225" s="238"/>
      <c r="CA1225" s="238"/>
      <c r="CB1225" s="238"/>
      <c r="CC1225" s="238"/>
      <c r="CD1225" s="238"/>
      <c r="CE1225" s="238"/>
      <c r="CF1225" s="238"/>
      <c r="CG1225" s="238"/>
      <c r="CH1225" s="238"/>
      <c r="CI1225" s="238"/>
      <c r="CJ1225" s="238"/>
      <c r="CK1225" s="238"/>
      <c r="CL1225" s="238"/>
      <c r="CM1225" s="238"/>
      <c r="CN1225" s="238"/>
      <c r="CO1225" s="238"/>
      <c r="CP1225" s="238"/>
      <c r="CQ1225" s="238"/>
      <c r="CR1225" s="238"/>
      <c r="CS1225" s="238"/>
      <c r="CT1225" s="238"/>
      <c r="CU1225" s="238"/>
      <c r="CV1225" s="238"/>
      <c r="CW1225" s="238"/>
      <c r="CX1225" s="238"/>
      <c r="CY1225" s="238"/>
      <c r="CZ1225" s="238"/>
      <c r="DA1225" s="238"/>
      <c r="DB1225" s="238"/>
      <c r="DC1225" s="238"/>
      <c r="DD1225" s="238"/>
      <c r="DE1225" s="238"/>
      <c r="DF1225" s="238"/>
      <c r="DG1225" s="238"/>
      <c r="DH1225" s="238"/>
      <c r="DI1225" s="238"/>
      <c r="DJ1225" s="238"/>
      <c r="DK1225" s="238"/>
      <c r="DL1225" s="238"/>
      <c r="DM1225" s="238"/>
      <c r="DN1225" s="238"/>
      <c r="DO1225" s="238"/>
      <c r="DP1225" s="238"/>
      <c r="DQ1225" s="238"/>
      <c r="DR1225" s="238"/>
      <c r="DS1225" s="238"/>
      <c r="DT1225" s="238"/>
      <c r="DU1225" s="238"/>
      <c r="DV1225" s="238"/>
      <c r="DW1225" s="238"/>
      <c r="DX1225" s="238"/>
      <c r="DY1225" s="238"/>
      <c r="DZ1225" s="238"/>
      <c r="EA1225" s="238"/>
      <c r="EB1225" s="238"/>
      <c r="EC1225" s="238"/>
      <c r="ED1225" s="238"/>
      <c r="EE1225" s="238"/>
      <c r="EF1225" s="238"/>
      <c r="EG1225" s="238"/>
      <c r="EH1225" s="238"/>
      <c r="EI1225" s="238"/>
      <c r="EJ1225" s="238"/>
      <c r="EK1225" s="238"/>
      <c r="EL1225" s="238"/>
      <c r="EM1225" s="238"/>
      <c r="EN1225" s="238"/>
      <c r="EO1225" s="238"/>
      <c r="EP1225" s="238"/>
      <c r="EQ1225" s="238"/>
      <c r="ER1225" s="238"/>
      <c r="ES1225" s="238"/>
      <c r="ET1225" s="238"/>
      <c r="EU1225" s="238"/>
      <c r="EV1225" s="238"/>
      <c r="EW1225" s="238"/>
      <c r="EX1225" s="238"/>
      <c r="EY1225" s="238"/>
      <c r="EZ1225" s="238"/>
      <c r="FA1225" s="238"/>
      <c r="FB1225" s="238"/>
      <c r="FC1225" s="238"/>
      <c r="FD1225" s="238"/>
      <c r="FE1225" s="238"/>
      <c r="FF1225" s="238"/>
      <c r="FG1225" s="238"/>
      <c r="FH1225" s="238"/>
      <c r="FI1225" s="238"/>
      <c r="FJ1225" s="238"/>
      <c r="FK1225" s="238"/>
      <c r="FL1225" s="238"/>
      <c r="FM1225" s="238"/>
      <c r="FN1225" s="238"/>
      <c r="FO1225" s="238"/>
      <c r="FP1225" s="238"/>
      <c r="FQ1225" s="238"/>
      <c r="FR1225" s="238"/>
      <c r="FS1225" s="238"/>
      <c r="FT1225" s="238"/>
      <c r="FU1225" s="238"/>
      <c r="FV1225" s="238"/>
      <c r="FW1225" s="238"/>
      <c r="FX1225" s="238"/>
      <c r="FY1225" s="238"/>
      <c r="FZ1225" s="238"/>
      <c r="GA1225" s="238"/>
      <c r="GB1225" s="238"/>
      <c r="GC1225" s="238"/>
      <c r="GD1225" s="238"/>
      <c r="GE1225" s="238"/>
      <c r="GF1225" s="238"/>
      <c r="GG1225" s="238"/>
      <c r="GH1225" s="238"/>
      <c r="GI1225" s="238"/>
      <c r="GJ1225" s="238"/>
      <c r="GK1225" s="238"/>
      <c r="GL1225" s="238"/>
      <c r="GM1225" s="238"/>
      <c r="GN1225" s="238"/>
      <c r="GO1225" s="238"/>
      <c r="GP1225" s="238"/>
      <c r="GQ1225" s="238"/>
      <c r="GR1225" s="238"/>
      <c r="GS1225" s="238"/>
      <c r="GT1225" s="238"/>
      <c r="GU1225" s="238"/>
      <c r="GV1225" s="238"/>
      <c r="GW1225" s="238"/>
      <c r="GX1225" s="238"/>
      <c r="GY1225" s="238"/>
      <c r="GZ1225" s="238"/>
      <c r="HA1225" s="238"/>
      <c r="HB1225" s="238"/>
      <c r="HC1225" s="238"/>
      <c r="HD1225" s="238"/>
      <c r="HE1225" s="238"/>
      <c r="HF1225" s="238"/>
      <c r="HG1225" s="238"/>
      <c r="HH1225" s="238"/>
      <c r="HI1225" s="238"/>
      <c r="HJ1225" s="238"/>
      <c r="HK1225" s="238"/>
      <c r="HL1225" s="238"/>
      <c r="HM1225" s="238"/>
      <c r="HN1225" s="238"/>
      <c r="HO1225" s="238"/>
      <c r="HP1225" s="238"/>
      <c r="HQ1225" s="238"/>
      <c r="HR1225" s="238"/>
      <c r="HS1225" s="238"/>
      <c r="HT1225" s="238"/>
      <c r="HU1225" s="238"/>
      <c r="HV1225" s="238"/>
      <c r="HW1225" s="238"/>
      <c r="HX1225" s="238"/>
      <c r="HY1225" s="238"/>
      <c r="HZ1225" s="238"/>
      <c r="IA1225" s="238"/>
      <c r="IB1225" s="238"/>
      <c r="IC1225" s="238"/>
      <c r="ID1225" s="238"/>
      <c r="IE1225" s="238"/>
      <c r="IF1225" s="238"/>
      <c r="IG1225" s="238"/>
      <c r="IH1225" s="238"/>
      <c r="II1225" s="238"/>
      <c r="IJ1225" s="238"/>
      <c r="IK1225" s="238"/>
      <c r="IL1225" s="238"/>
      <c r="IM1225" s="238"/>
      <c r="IN1225" s="238"/>
      <c r="IO1225" s="238"/>
      <c r="IP1225" s="238"/>
      <c r="IQ1225" s="238"/>
      <c r="IR1225" s="238"/>
      <c r="IS1225" s="238"/>
      <c r="IT1225" s="238"/>
      <c r="IU1225" s="238"/>
      <c r="IV1225" s="238"/>
      <c r="IW1225" s="238"/>
      <c r="IX1225" s="238"/>
      <c r="IY1225" s="238"/>
      <c r="IZ1225" s="238"/>
      <c r="JA1225" s="238"/>
      <c r="JB1225" s="238"/>
      <c r="JC1225" s="238"/>
      <c r="JD1225" s="238"/>
      <c r="JE1225" s="238"/>
      <c r="JF1225" s="238"/>
      <c r="JG1225" s="238"/>
    </row>
    <row r="1226" spans="1:267" s="791" customFormat="1" ht="38.1" customHeight="1" x14ac:dyDescent="0.25">
      <c r="A1226" s="738"/>
      <c r="B1226" s="1744">
        <v>1</v>
      </c>
      <c r="C1226" s="1185" t="s">
        <v>303</v>
      </c>
      <c r="D1226" s="1185"/>
      <c r="E1226" s="1185"/>
      <c r="F1226" s="2259">
        <f t="shared" si="825"/>
        <v>0</v>
      </c>
      <c r="G1226" s="1186">
        <f t="shared" si="828"/>
        <v>0</v>
      </c>
      <c r="H1226" s="1186">
        <f t="shared" si="828"/>
        <v>0</v>
      </c>
      <c r="I1226" s="1356">
        <f t="shared" si="828"/>
        <v>0</v>
      </c>
      <c r="J1226" s="1449"/>
      <c r="K1226" s="1449"/>
      <c r="L1226" s="1450"/>
      <c r="M1226" s="1450"/>
      <c r="N1226" s="1450"/>
      <c r="O1226" s="1450"/>
      <c r="P1226" s="1450"/>
      <c r="Q1226" s="1450"/>
      <c r="R1226" s="1186"/>
      <c r="S1226" s="1186"/>
      <c r="T1226" s="1186"/>
      <c r="U1226" s="1186"/>
      <c r="V1226" s="1605"/>
      <c r="W1226" s="1186"/>
      <c r="X1226" s="1186"/>
      <c r="Y1226" s="1186"/>
      <c r="Z1226" s="1451"/>
      <c r="AA1226" s="1186"/>
      <c r="AB1226" s="1186">
        <f t="shared" si="823"/>
        <v>0</v>
      </c>
      <c r="AC1226" s="1186">
        <f t="shared" si="832"/>
        <v>0</v>
      </c>
      <c r="AD1226" s="1186">
        <f t="shared" si="832"/>
        <v>0</v>
      </c>
      <c r="AE1226" s="238"/>
      <c r="AF1226" s="767"/>
      <c r="AG1226" s="238"/>
      <c r="AH1226" s="238"/>
      <c r="AI1226" s="238"/>
      <c r="AJ1226" s="238"/>
      <c r="AK1226" s="238"/>
      <c r="AL1226" s="238"/>
      <c r="AM1226" s="238"/>
      <c r="AN1226" s="238"/>
      <c r="AO1226" s="238"/>
      <c r="AP1226" s="238"/>
      <c r="AQ1226" s="238"/>
      <c r="AR1226" s="238"/>
      <c r="AS1226" s="238"/>
      <c r="AT1226" s="238"/>
      <c r="AU1226" s="238"/>
      <c r="AV1226" s="238"/>
      <c r="AW1226" s="238"/>
      <c r="AX1226" s="238"/>
      <c r="AY1226" s="238"/>
      <c r="AZ1226" s="238"/>
      <c r="BA1226" s="238"/>
      <c r="BB1226" s="238"/>
      <c r="BC1226" s="238"/>
      <c r="BD1226" s="238"/>
      <c r="BE1226" s="238"/>
      <c r="BF1226" s="238"/>
      <c r="BG1226" s="238"/>
      <c r="BH1226" s="238"/>
      <c r="BI1226" s="238"/>
      <c r="BJ1226" s="238"/>
      <c r="BK1226" s="238"/>
      <c r="BL1226" s="238"/>
      <c r="BM1226" s="238"/>
      <c r="BN1226" s="238"/>
      <c r="BO1226" s="238"/>
      <c r="BP1226" s="238"/>
      <c r="BQ1226" s="238"/>
      <c r="BR1226" s="238"/>
      <c r="BS1226" s="238"/>
      <c r="BT1226" s="238"/>
      <c r="BU1226" s="238"/>
      <c r="BV1226" s="238"/>
      <c r="BW1226" s="238"/>
      <c r="BX1226" s="238"/>
      <c r="BY1226" s="238"/>
      <c r="BZ1226" s="238"/>
      <c r="CA1226" s="238"/>
      <c r="CB1226" s="238"/>
      <c r="CC1226" s="238"/>
      <c r="CD1226" s="238"/>
      <c r="CE1226" s="238"/>
      <c r="CF1226" s="238"/>
      <c r="CG1226" s="238"/>
      <c r="CH1226" s="238"/>
      <c r="CI1226" s="238"/>
      <c r="CJ1226" s="238"/>
      <c r="CK1226" s="238"/>
      <c r="CL1226" s="238"/>
      <c r="CM1226" s="238"/>
      <c r="CN1226" s="238"/>
      <c r="CO1226" s="238"/>
      <c r="CP1226" s="238"/>
      <c r="CQ1226" s="238"/>
      <c r="CR1226" s="238"/>
      <c r="CS1226" s="238"/>
      <c r="CT1226" s="238"/>
      <c r="CU1226" s="238"/>
      <c r="CV1226" s="238"/>
      <c r="CW1226" s="238"/>
      <c r="CX1226" s="238"/>
      <c r="CY1226" s="238"/>
      <c r="CZ1226" s="238"/>
      <c r="DA1226" s="238"/>
      <c r="DB1226" s="238"/>
      <c r="DC1226" s="238"/>
      <c r="DD1226" s="238"/>
      <c r="DE1226" s="238"/>
      <c r="DF1226" s="238"/>
      <c r="DG1226" s="238"/>
      <c r="DH1226" s="238"/>
      <c r="DI1226" s="238"/>
      <c r="DJ1226" s="238"/>
      <c r="DK1226" s="238"/>
      <c r="DL1226" s="238"/>
      <c r="DM1226" s="238"/>
      <c r="DN1226" s="238"/>
      <c r="DO1226" s="238"/>
      <c r="DP1226" s="238"/>
      <c r="DQ1226" s="238"/>
      <c r="DR1226" s="238"/>
      <c r="DS1226" s="238"/>
      <c r="DT1226" s="238"/>
      <c r="DU1226" s="238"/>
      <c r="DV1226" s="238"/>
      <c r="DW1226" s="238"/>
      <c r="DX1226" s="238"/>
      <c r="DY1226" s="238"/>
      <c r="DZ1226" s="238"/>
      <c r="EA1226" s="238"/>
      <c r="EB1226" s="238"/>
      <c r="EC1226" s="238"/>
      <c r="ED1226" s="238"/>
      <c r="EE1226" s="238"/>
      <c r="EF1226" s="238"/>
      <c r="EG1226" s="238"/>
      <c r="EH1226" s="238"/>
      <c r="EI1226" s="238"/>
      <c r="EJ1226" s="238"/>
      <c r="EK1226" s="238"/>
      <c r="EL1226" s="238"/>
      <c r="EM1226" s="238"/>
      <c r="EN1226" s="238"/>
      <c r="EO1226" s="238"/>
      <c r="EP1226" s="238"/>
      <c r="EQ1226" s="238"/>
      <c r="ER1226" s="238"/>
      <c r="ES1226" s="238"/>
      <c r="ET1226" s="238"/>
      <c r="EU1226" s="238"/>
      <c r="EV1226" s="238"/>
      <c r="EW1226" s="238"/>
      <c r="EX1226" s="238"/>
      <c r="EY1226" s="238"/>
      <c r="EZ1226" s="238"/>
      <c r="FA1226" s="238"/>
      <c r="FB1226" s="238"/>
      <c r="FC1226" s="238"/>
      <c r="FD1226" s="238"/>
      <c r="FE1226" s="238"/>
      <c r="FF1226" s="238"/>
      <c r="FG1226" s="238"/>
      <c r="FH1226" s="238"/>
      <c r="FI1226" s="238"/>
      <c r="FJ1226" s="238"/>
      <c r="FK1226" s="238"/>
      <c r="FL1226" s="238"/>
      <c r="FM1226" s="238"/>
      <c r="FN1226" s="238"/>
      <c r="FO1226" s="238"/>
      <c r="FP1226" s="238"/>
      <c r="FQ1226" s="238"/>
      <c r="FR1226" s="238"/>
      <c r="FS1226" s="238"/>
      <c r="FT1226" s="238"/>
      <c r="FU1226" s="238"/>
      <c r="FV1226" s="238"/>
      <c r="FW1226" s="238"/>
      <c r="FX1226" s="238"/>
      <c r="FY1226" s="238"/>
      <c r="FZ1226" s="238"/>
      <c r="GA1226" s="238"/>
      <c r="GB1226" s="238"/>
      <c r="GC1226" s="238"/>
      <c r="GD1226" s="238"/>
      <c r="GE1226" s="238"/>
      <c r="GF1226" s="238"/>
      <c r="GG1226" s="238"/>
      <c r="GH1226" s="238"/>
      <c r="GI1226" s="238"/>
      <c r="GJ1226" s="238"/>
      <c r="GK1226" s="238"/>
      <c r="GL1226" s="238"/>
      <c r="GM1226" s="238"/>
      <c r="GN1226" s="238"/>
      <c r="GO1226" s="238"/>
      <c r="GP1226" s="238"/>
      <c r="GQ1226" s="238"/>
      <c r="GR1226" s="238"/>
      <c r="GS1226" s="238"/>
      <c r="GT1226" s="238"/>
      <c r="GU1226" s="238"/>
      <c r="GV1226" s="238"/>
      <c r="GW1226" s="238"/>
      <c r="GX1226" s="238"/>
      <c r="GY1226" s="238"/>
      <c r="GZ1226" s="238"/>
      <c r="HA1226" s="238"/>
      <c r="HB1226" s="238"/>
      <c r="HC1226" s="238"/>
      <c r="HD1226" s="238"/>
      <c r="HE1226" s="238"/>
      <c r="HF1226" s="238"/>
      <c r="HG1226" s="238"/>
      <c r="HH1226" s="238"/>
      <c r="HI1226" s="238"/>
      <c r="HJ1226" s="238"/>
      <c r="HK1226" s="238"/>
      <c r="HL1226" s="238"/>
      <c r="HM1226" s="238"/>
      <c r="HN1226" s="238"/>
      <c r="HO1226" s="238"/>
      <c r="HP1226" s="238"/>
      <c r="HQ1226" s="238"/>
      <c r="HR1226" s="238"/>
      <c r="HS1226" s="238"/>
      <c r="HT1226" s="238"/>
      <c r="HU1226" s="238"/>
      <c r="HV1226" s="238"/>
      <c r="HW1226" s="238"/>
      <c r="HX1226" s="238"/>
      <c r="HY1226" s="238"/>
      <c r="HZ1226" s="238"/>
      <c r="IA1226" s="238"/>
      <c r="IB1226" s="238"/>
      <c r="IC1226" s="238"/>
      <c r="ID1226" s="238"/>
      <c r="IE1226" s="238"/>
      <c r="IF1226" s="238"/>
      <c r="IG1226" s="238"/>
      <c r="IH1226" s="238"/>
      <c r="II1226" s="238"/>
      <c r="IJ1226" s="238"/>
      <c r="IK1226" s="238"/>
      <c r="IL1226" s="238"/>
      <c r="IM1226" s="238"/>
      <c r="IN1226" s="238"/>
      <c r="IO1226" s="238"/>
      <c r="IP1226" s="238"/>
      <c r="IQ1226" s="238"/>
      <c r="IR1226" s="238"/>
      <c r="IS1226" s="238"/>
      <c r="IT1226" s="238"/>
      <c r="IU1226" s="238"/>
      <c r="IV1226" s="238"/>
      <c r="IW1226" s="238"/>
      <c r="IX1226" s="238"/>
      <c r="IY1226" s="238"/>
      <c r="IZ1226" s="238"/>
      <c r="JA1226" s="238"/>
      <c r="JB1226" s="238"/>
      <c r="JC1226" s="238"/>
      <c r="JD1226" s="238"/>
      <c r="JE1226" s="238"/>
      <c r="JF1226" s="238"/>
      <c r="JG1226" s="238"/>
    </row>
    <row r="1227" spans="1:267" s="791" customFormat="1" ht="38.1" customHeight="1" x14ac:dyDescent="0.25">
      <c r="A1227" s="738"/>
      <c r="B1227" s="1744">
        <v>1</v>
      </c>
      <c r="C1227" s="1185" t="s">
        <v>308</v>
      </c>
      <c r="D1227" s="1185"/>
      <c r="E1227" s="1185"/>
      <c r="F1227" s="2259">
        <f t="shared" si="825"/>
        <v>6231</v>
      </c>
      <c r="G1227" s="1186">
        <f t="shared" si="828"/>
        <v>2077</v>
      </c>
      <c r="H1227" s="1186">
        <f t="shared" si="828"/>
        <v>2631</v>
      </c>
      <c r="I1227" s="1356">
        <f t="shared" si="828"/>
        <v>126.67308618199327</v>
      </c>
      <c r="J1227" s="1449"/>
      <c r="K1227" s="1449"/>
      <c r="L1227" s="1450"/>
      <c r="M1227" s="1450"/>
      <c r="N1227" s="1450"/>
      <c r="O1227" s="1450"/>
      <c r="P1227" s="1450"/>
      <c r="Q1227" s="1450"/>
      <c r="R1227" s="1186"/>
      <c r="S1227" s="1186"/>
      <c r="T1227" s="1186"/>
      <c r="U1227" s="1186"/>
      <c r="V1227" s="1605"/>
      <c r="W1227" s="1186"/>
      <c r="X1227" s="1186"/>
      <c r="Y1227" s="1186"/>
      <c r="Z1227" s="1451"/>
      <c r="AA1227" s="1186"/>
      <c r="AB1227" s="1186">
        <f t="shared" si="823"/>
        <v>0</v>
      </c>
      <c r="AC1227" s="1186">
        <f t="shared" si="832"/>
        <v>0</v>
      </c>
      <c r="AD1227" s="1186">
        <f t="shared" si="832"/>
        <v>0</v>
      </c>
      <c r="AE1227" s="238"/>
      <c r="AF1227" s="767"/>
      <c r="AG1227" s="238"/>
      <c r="AH1227" s="238"/>
      <c r="AI1227" s="238"/>
      <c r="AJ1227" s="238"/>
      <c r="AK1227" s="238"/>
      <c r="AL1227" s="238"/>
      <c r="AM1227" s="238"/>
      <c r="AN1227" s="238"/>
      <c r="AO1227" s="238"/>
      <c r="AP1227" s="238"/>
      <c r="AQ1227" s="238"/>
      <c r="AR1227" s="238"/>
      <c r="AS1227" s="238"/>
      <c r="AT1227" s="238"/>
      <c r="AU1227" s="238"/>
      <c r="AV1227" s="238"/>
      <c r="AW1227" s="238"/>
      <c r="AX1227" s="238"/>
      <c r="AY1227" s="238"/>
      <c r="AZ1227" s="238"/>
      <c r="BA1227" s="238"/>
      <c r="BB1227" s="238"/>
      <c r="BC1227" s="238"/>
      <c r="BD1227" s="238"/>
      <c r="BE1227" s="238"/>
      <c r="BF1227" s="238"/>
      <c r="BG1227" s="238"/>
      <c r="BH1227" s="238"/>
      <c r="BI1227" s="238"/>
      <c r="BJ1227" s="238"/>
      <c r="BK1227" s="238"/>
      <c r="BL1227" s="238"/>
      <c r="BM1227" s="238"/>
      <c r="BN1227" s="238"/>
      <c r="BO1227" s="238"/>
      <c r="BP1227" s="238"/>
      <c r="BQ1227" s="238"/>
      <c r="BR1227" s="238"/>
      <c r="BS1227" s="238"/>
      <c r="BT1227" s="238"/>
      <c r="BU1227" s="238"/>
      <c r="BV1227" s="238"/>
      <c r="BW1227" s="238"/>
      <c r="BX1227" s="238"/>
      <c r="BY1227" s="238"/>
      <c r="BZ1227" s="238"/>
      <c r="CA1227" s="238"/>
      <c r="CB1227" s="238"/>
      <c r="CC1227" s="238"/>
      <c r="CD1227" s="238"/>
      <c r="CE1227" s="238"/>
      <c r="CF1227" s="238"/>
      <c r="CG1227" s="238"/>
      <c r="CH1227" s="238"/>
      <c r="CI1227" s="238"/>
      <c r="CJ1227" s="238"/>
      <c r="CK1227" s="238"/>
      <c r="CL1227" s="238"/>
      <c r="CM1227" s="238"/>
      <c r="CN1227" s="238"/>
      <c r="CO1227" s="238"/>
      <c r="CP1227" s="238"/>
      <c r="CQ1227" s="238"/>
      <c r="CR1227" s="238"/>
      <c r="CS1227" s="238"/>
      <c r="CT1227" s="238"/>
      <c r="CU1227" s="238"/>
      <c r="CV1227" s="238"/>
      <c r="CW1227" s="238"/>
      <c r="CX1227" s="238"/>
      <c r="CY1227" s="238"/>
      <c r="CZ1227" s="238"/>
      <c r="DA1227" s="238"/>
      <c r="DB1227" s="238"/>
      <c r="DC1227" s="238"/>
      <c r="DD1227" s="238"/>
      <c r="DE1227" s="238"/>
      <c r="DF1227" s="238"/>
      <c r="DG1227" s="238"/>
      <c r="DH1227" s="238"/>
      <c r="DI1227" s="238"/>
      <c r="DJ1227" s="238"/>
      <c r="DK1227" s="238"/>
      <c r="DL1227" s="238"/>
      <c r="DM1227" s="238"/>
      <c r="DN1227" s="238"/>
      <c r="DO1227" s="238"/>
      <c r="DP1227" s="238"/>
      <c r="DQ1227" s="238"/>
      <c r="DR1227" s="238"/>
      <c r="DS1227" s="238"/>
      <c r="DT1227" s="238"/>
      <c r="DU1227" s="238"/>
      <c r="DV1227" s="238"/>
      <c r="DW1227" s="238"/>
      <c r="DX1227" s="238"/>
      <c r="DY1227" s="238"/>
      <c r="DZ1227" s="238"/>
      <c r="EA1227" s="238"/>
      <c r="EB1227" s="238"/>
      <c r="EC1227" s="238"/>
      <c r="ED1227" s="238"/>
      <c r="EE1227" s="238"/>
      <c r="EF1227" s="238"/>
      <c r="EG1227" s="238"/>
      <c r="EH1227" s="238"/>
      <c r="EI1227" s="238"/>
      <c r="EJ1227" s="238"/>
      <c r="EK1227" s="238"/>
      <c r="EL1227" s="238"/>
      <c r="EM1227" s="238"/>
      <c r="EN1227" s="238"/>
      <c r="EO1227" s="238"/>
      <c r="EP1227" s="238"/>
      <c r="EQ1227" s="238"/>
      <c r="ER1227" s="238"/>
      <c r="ES1227" s="238"/>
      <c r="ET1227" s="238"/>
      <c r="EU1227" s="238"/>
      <c r="EV1227" s="238"/>
      <c r="EW1227" s="238"/>
      <c r="EX1227" s="238"/>
      <c r="EY1227" s="238"/>
      <c r="EZ1227" s="238"/>
      <c r="FA1227" s="238"/>
      <c r="FB1227" s="238"/>
      <c r="FC1227" s="238"/>
      <c r="FD1227" s="238"/>
      <c r="FE1227" s="238"/>
      <c r="FF1227" s="238"/>
      <c r="FG1227" s="238"/>
      <c r="FH1227" s="238"/>
      <c r="FI1227" s="238"/>
      <c r="FJ1227" s="238"/>
      <c r="FK1227" s="238"/>
      <c r="FL1227" s="238"/>
      <c r="FM1227" s="238"/>
      <c r="FN1227" s="238"/>
      <c r="FO1227" s="238"/>
      <c r="FP1227" s="238"/>
      <c r="FQ1227" s="238"/>
      <c r="FR1227" s="238"/>
      <c r="FS1227" s="238"/>
      <c r="FT1227" s="238"/>
      <c r="FU1227" s="238"/>
      <c r="FV1227" s="238"/>
      <c r="FW1227" s="238"/>
      <c r="FX1227" s="238"/>
      <c r="FY1227" s="238"/>
      <c r="FZ1227" s="238"/>
      <c r="GA1227" s="238"/>
      <c r="GB1227" s="238"/>
      <c r="GC1227" s="238"/>
      <c r="GD1227" s="238"/>
      <c r="GE1227" s="238"/>
      <c r="GF1227" s="238"/>
      <c r="GG1227" s="238"/>
      <c r="GH1227" s="238"/>
      <c r="GI1227" s="238"/>
      <c r="GJ1227" s="238"/>
      <c r="GK1227" s="238"/>
      <c r="GL1227" s="238"/>
      <c r="GM1227" s="238"/>
      <c r="GN1227" s="238"/>
      <c r="GO1227" s="238"/>
      <c r="GP1227" s="238"/>
      <c r="GQ1227" s="238"/>
      <c r="GR1227" s="238"/>
      <c r="GS1227" s="238"/>
      <c r="GT1227" s="238"/>
      <c r="GU1227" s="238"/>
      <c r="GV1227" s="238"/>
      <c r="GW1227" s="238"/>
      <c r="GX1227" s="238"/>
      <c r="GY1227" s="238"/>
      <c r="GZ1227" s="238"/>
      <c r="HA1227" s="238"/>
      <c r="HB1227" s="238"/>
      <c r="HC1227" s="238"/>
      <c r="HD1227" s="238"/>
      <c r="HE1227" s="238"/>
      <c r="HF1227" s="238"/>
      <c r="HG1227" s="238"/>
      <c r="HH1227" s="238"/>
      <c r="HI1227" s="238"/>
      <c r="HJ1227" s="238"/>
      <c r="HK1227" s="238"/>
      <c r="HL1227" s="238"/>
      <c r="HM1227" s="238"/>
      <c r="HN1227" s="238"/>
      <c r="HO1227" s="238"/>
      <c r="HP1227" s="238"/>
      <c r="HQ1227" s="238"/>
      <c r="HR1227" s="238"/>
      <c r="HS1227" s="238"/>
      <c r="HT1227" s="238"/>
      <c r="HU1227" s="238"/>
      <c r="HV1227" s="238"/>
      <c r="HW1227" s="238"/>
      <c r="HX1227" s="238"/>
      <c r="HY1227" s="238"/>
      <c r="HZ1227" s="238"/>
      <c r="IA1227" s="238"/>
      <c r="IB1227" s="238"/>
      <c r="IC1227" s="238"/>
      <c r="ID1227" s="238"/>
      <c r="IE1227" s="238"/>
      <c r="IF1227" s="238"/>
      <c r="IG1227" s="238"/>
      <c r="IH1227" s="238"/>
      <c r="II1227" s="238"/>
      <c r="IJ1227" s="238"/>
      <c r="IK1227" s="238"/>
      <c r="IL1227" s="238"/>
      <c r="IM1227" s="238"/>
      <c r="IN1227" s="238"/>
      <c r="IO1227" s="238"/>
      <c r="IP1227" s="238"/>
      <c r="IQ1227" s="238"/>
      <c r="IR1227" s="238"/>
      <c r="IS1227" s="238"/>
      <c r="IT1227" s="238"/>
      <c r="IU1227" s="238"/>
      <c r="IV1227" s="238"/>
      <c r="IW1227" s="238"/>
      <c r="IX1227" s="238"/>
      <c r="IY1227" s="238"/>
      <c r="IZ1227" s="238"/>
      <c r="JA1227" s="238"/>
      <c r="JB1227" s="238"/>
      <c r="JC1227" s="238"/>
      <c r="JD1227" s="238"/>
      <c r="JE1227" s="238"/>
      <c r="JF1227" s="238"/>
      <c r="JG1227" s="238"/>
    </row>
    <row r="1228" spans="1:267" s="791" customFormat="1" ht="38.1" customHeight="1" x14ac:dyDescent="0.25">
      <c r="A1228" s="738">
        <v>1</v>
      </c>
      <c r="B1228" s="1744">
        <v>1</v>
      </c>
      <c r="C1228" s="1185" t="s">
        <v>309</v>
      </c>
      <c r="D1228" s="1185"/>
      <c r="E1228" s="1185"/>
      <c r="F1228" s="2259">
        <f t="shared" si="825"/>
        <v>3338</v>
      </c>
      <c r="G1228" s="1186">
        <f t="shared" si="828"/>
        <v>1113</v>
      </c>
      <c r="H1228" s="1186">
        <f t="shared" si="828"/>
        <v>1273</v>
      </c>
      <c r="I1228" s="1356">
        <f t="shared" si="828"/>
        <v>114.37556154537288</v>
      </c>
      <c r="J1228" s="1449"/>
      <c r="K1228" s="1449"/>
      <c r="L1228" s="1450"/>
      <c r="M1228" s="1450"/>
      <c r="N1228" s="1450"/>
      <c r="O1228" s="1450"/>
      <c r="P1228" s="1450"/>
      <c r="Q1228" s="1450"/>
      <c r="R1228" s="1186"/>
      <c r="S1228" s="1186"/>
      <c r="T1228" s="1186"/>
      <c r="U1228" s="1186"/>
      <c r="V1228" s="1605"/>
      <c r="W1228" s="1186"/>
      <c r="X1228" s="1186"/>
      <c r="Y1228" s="1186"/>
      <c r="Z1228" s="1451"/>
      <c r="AA1228" s="1186"/>
      <c r="AB1228" s="1186">
        <f t="shared" si="823"/>
        <v>0</v>
      </c>
      <c r="AC1228" s="1186">
        <f t="shared" si="832"/>
        <v>0</v>
      </c>
      <c r="AD1228" s="1186">
        <f t="shared" si="832"/>
        <v>0</v>
      </c>
      <c r="AE1228" s="238"/>
      <c r="AF1228" s="767"/>
      <c r="AG1228" s="238"/>
      <c r="AH1228" s="238"/>
      <c r="AI1228" s="238"/>
      <c r="AJ1228" s="238"/>
      <c r="AK1228" s="238"/>
      <c r="AL1228" s="238"/>
      <c r="AM1228" s="238"/>
      <c r="AN1228" s="238"/>
      <c r="AO1228" s="238"/>
      <c r="AP1228" s="238"/>
      <c r="AQ1228" s="238"/>
      <c r="AR1228" s="238"/>
      <c r="AS1228" s="238"/>
      <c r="AT1228" s="238"/>
      <c r="AU1228" s="238"/>
      <c r="AV1228" s="238"/>
      <c r="AW1228" s="238"/>
      <c r="AX1228" s="238"/>
      <c r="AY1228" s="238"/>
      <c r="AZ1228" s="238"/>
      <c r="BA1228" s="238"/>
      <c r="BB1228" s="238"/>
      <c r="BC1228" s="238"/>
      <c r="BD1228" s="238"/>
      <c r="BE1228" s="238"/>
      <c r="BF1228" s="238"/>
      <c r="BG1228" s="238"/>
      <c r="BH1228" s="238"/>
      <c r="BI1228" s="238"/>
      <c r="BJ1228" s="238"/>
      <c r="BK1228" s="238"/>
      <c r="BL1228" s="238"/>
      <c r="BM1228" s="238"/>
      <c r="BN1228" s="238"/>
      <c r="BO1228" s="238"/>
      <c r="BP1228" s="238"/>
      <c r="BQ1228" s="238"/>
      <c r="BR1228" s="238"/>
      <c r="BS1228" s="238"/>
      <c r="BT1228" s="238"/>
      <c r="BU1228" s="238"/>
      <c r="BV1228" s="238"/>
      <c r="BW1228" s="238"/>
      <c r="BX1228" s="238"/>
      <c r="BY1228" s="238"/>
      <c r="BZ1228" s="238"/>
      <c r="CA1228" s="238"/>
      <c r="CB1228" s="238"/>
      <c r="CC1228" s="238"/>
      <c r="CD1228" s="238"/>
      <c r="CE1228" s="238"/>
      <c r="CF1228" s="238"/>
      <c r="CG1228" s="238"/>
      <c r="CH1228" s="238"/>
      <c r="CI1228" s="238"/>
      <c r="CJ1228" s="238"/>
      <c r="CK1228" s="238"/>
      <c r="CL1228" s="238"/>
      <c r="CM1228" s="238"/>
      <c r="CN1228" s="238"/>
      <c r="CO1228" s="238"/>
      <c r="CP1228" s="238"/>
      <c r="CQ1228" s="238"/>
      <c r="CR1228" s="238"/>
      <c r="CS1228" s="238"/>
      <c r="CT1228" s="238"/>
      <c r="CU1228" s="238"/>
      <c r="CV1228" s="238"/>
      <c r="CW1228" s="238"/>
      <c r="CX1228" s="238"/>
      <c r="CY1228" s="238"/>
      <c r="CZ1228" s="238"/>
      <c r="DA1228" s="238"/>
      <c r="DB1228" s="238"/>
      <c r="DC1228" s="238"/>
      <c r="DD1228" s="238"/>
      <c r="DE1228" s="238"/>
      <c r="DF1228" s="238"/>
      <c r="DG1228" s="238"/>
      <c r="DH1228" s="238"/>
      <c r="DI1228" s="238"/>
      <c r="DJ1228" s="238"/>
      <c r="DK1228" s="238"/>
      <c r="DL1228" s="238"/>
      <c r="DM1228" s="238"/>
      <c r="DN1228" s="238"/>
      <c r="DO1228" s="238"/>
      <c r="DP1228" s="238"/>
      <c r="DQ1228" s="238"/>
      <c r="DR1228" s="238"/>
      <c r="DS1228" s="238"/>
      <c r="DT1228" s="238"/>
      <c r="DU1228" s="238"/>
      <c r="DV1228" s="238"/>
      <c r="DW1228" s="238"/>
      <c r="DX1228" s="238"/>
      <c r="DY1228" s="238"/>
      <c r="DZ1228" s="238"/>
      <c r="EA1228" s="238"/>
      <c r="EB1228" s="238"/>
      <c r="EC1228" s="238"/>
      <c r="ED1228" s="238"/>
      <c r="EE1228" s="238"/>
      <c r="EF1228" s="238"/>
      <c r="EG1228" s="238"/>
      <c r="EH1228" s="238"/>
      <c r="EI1228" s="238"/>
      <c r="EJ1228" s="238"/>
      <c r="EK1228" s="238"/>
      <c r="EL1228" s="238"/>
      <c r="EM1228" s="238"/>
      <c r="EN1228" s="238"/>
      <c r="EO1228" s="238"/>
      <c r="EP1228" s="238"/>
      <c r="EQ1228" s="238"/>
      <c r="ER1228" s="238"/>
      <c r="ES1228" s="238"/>
      <c r="ET1228" s="238"/>
      <c r="EU1228" s="238"/>
      <c r="EV1228" s="238"/>
      <c r="EW1228" s="238"/>
      <c r="EX1228" s="238"/>
      <c r="EY1228" s="238"/>
      <c r="EZ1228" s="238"/>
      <c r="FA1228" s="238"/>
      <c r="FB1228" s="238"/>
      <c r="FC1228" s="238"/>
      <c r="FD1228" s="238"/>
      <c r="FE1228" s="238"/>
      <c r="FF1228" s="238"/>
      <c r="FG1228" s="238"/>
      <c r="FH1228" s="238"/>
      <c r="FI1228" s="238"/>
      <c r="FJ1228" s="238"/>
      <c r="FK1228" s="238"/>
      <c r="FL1228" s="238"/>
      <c r="FM1228" s="238"/>
      <c r="FN1228" s="238"/>
      <c r="FO1228" s="238"/>
      <c r="FP1228" s="238"/>
      <c r="FQ1228" s="238"/>
      <c r="FR1228" s="238"/>
      <c r="FS1228" s="238"/>
      <c r="FT1228" s="238"/>
      <c r="FU1228" s="238"/>
      <c r="FV1228" s="238"/>
      <c r="FW1228" s="238"/>
      <c r="FX1228" s="238"/>
      <c r="FY1228" s="238"/>
      <c r="FZ1228" s="238"/>
      <c r="GA1228" s="238"/>
      <c r="GB1228" s="238"/>
      <c r="GC1228" s="238"/>
      <c r="GD1228" s="238"/>
      <c r="GE1228" s="238"/>
      <c r="GF1228" s="238"/>
      <c r="GG1228" s="238"/>
      <c r="GH1228" s="238"/>
      <c r="GI1228" s="238"/>
      <c r="GJ1228" s="238"/>
      <c r="GK1228" s="238"/>
      <c r="GL1228" s="238"/>
      <c r="GM1228" s="238"/>
      <c r="GN1228" s="238"/>
      <c r="GO1228" s="238"/>
      <c r="GP1228" s="238"/>
      <c r="GQ1228" s="238"/>
      <c r="GR1228" s="238"/>
      <c r="GS1228" s="238"/>
      <c r="GT1228" s="238"/>
      <c r="GU1228" s="238"/>
      <c r="GV1228" s="238"/>
      <c r="GW1228" s="238"/>
      <c r="GX1228" s="238"/>
      <c r="GY1228" s="238"/>
      <c r="GZ1228" s="238"/>
      <c r="HA1228" s="238"/>
      <c r="HB1228" s="238"/>
      <c r="HC1228" s="238"/>
      <c r="HD1228" s="238"/>
      <c r="HE1228" s="238"/>
      <c r="HF1228" s="238"/>
      <c r="HG1228" s="238"/>
      <c r="HH1228" s="238"/>
      <c r="HI1228" s="238"/>
      <c r="HJ1228" s="238"/>
      <c r="HK1228" s="238"/>
      <c r="HL1228" s="238"/>
      <c r="HM1228" s="238"/>
      <c r="HN1228" s="238"/>
      <c r="HO1228" s="238"/>
      <c r="HP1228" s="238"/>
      <c r="HQ1228" s="238"/>
      <c r="HR1228" s="238"/>
      <c r="HS1228" s="238"/>
      <c r="HT1228" s="238"/>
      <c r="HU1228" s="238"/>
      <c r="HV1228" s="238"/>
      <c r="HW1228" s="238"/>
      <c r="HX1228" s="238"/>
      <c r="HY1228" s="238"/>
      <c r="HZ1228" s="238"/>
      <c r="IA1228" s="238"/>
      <c r="IB1228" s="238"/>
      <c r="IC1228" s="238"/>
      <c r="ID1228" s="238"/>
      <c r="IE1228" s="238"/>
      <c r="IF1228" s="238"/>
      <c r="IG1228" s="238"/>
      <c r="IH1228" s="238"/>
      <c r="II1228" s="238"/>
      <c r="IJ1228" s="238"/>
      <c r="IK1228" s="238"/>
      <c r="IL1228" s="238"/>
      <c r="IM1228" s="238"/>
      <c r="IN1228" s="238"/>
      <c r="IO1228" s="238"/>
      <c r="IP1228" s="238"/>
      <c r="IQ1228" s="238"/>
      <c r="IR1228" s="238"/>
      <c r="IS1228" s="238"/>
      <c r="IT1228" s="238"/>
      <c r="IU1228" s="238"/>
      <c r="IV1228" s="238"/>
      <c r="IW1228" s="238"/>
      <c r="IX1228" s="238"/>
      <c r="IY1228" s="238"/>
      <c r="IZ1228" s="238"/>
      <c r="JA1228" s="238"/>
      <c r="JB1228" s="238"/>
      <c r="JC1228" s="238"/>
      <c r="JD1228" s="238"/>
      <c r="JE1228" s="238"/>
      <c r="JF1228" s="238"/>
      <c r="JG1228" s="238"/>
    </row>
    <row r="1229" spans="1:267" s="791" customFormat="1" ht="38.1" customHeight="1" x14ac:dyDescent="0.25">
      <c r="A1229" s="738">
        <v>1</v>
      </c>
      <c r="B1229" s="1744">
        <v>1</v>
      </c>
      <c r="C1229" s="1185" t="s">
        <v>310</v>
      </c>
      <c r="D1229" s="1185"/>
      <c r="E1229" s="1185"/>
      <c r="F1229" s="2259">
        <f t="shared" si="825"/>
        <v>1001</v>
      </c>
      <c r="G1229" s="1186">
        <f t="shared" si="828"/>
        <v>334</v>
      </c>
      <c r="H1229" s="1186">
        <f t="shared" si="828"/>
        <v>445</v>
      </c>
      <c r="I1229" s="1356">
        <f t="shared" si="828"/>
        <v>133.23353293413174</v>
      </c>
      <c r="J1229" s="1449"/>
      <c r="K1229" s="1449"/>
      <c r="L1229" s="1450"/>
      <c r="M1229" s="1450"/>
      <c r="N1229" s="1450"/>
      <c r="O1229" s="1450"/>
      <c r="P1229" s="1450"/>
      <c r="Q1229" s="1450"/>
      <c r="R1229" s="1186"/>
      <c r="S1229" s="1186"/>
      <c r="T1229" s="1186"/>
      <c r="U1229" s="1186"/>
      <c r="V1229" s="1605"/>
      <c r="W1229" s="1186"/>
      <c r="X1229" s="1186"/>
      <c r="Y1229" s="1186"/>
      <c r="Z1229" s="1451"/>
      <c r="AA1229" s="1186"/>
      <c r="AB1229" s="1186">
        <f t="shared" si="823"/>
        <v>0</v>
      </c>
      <c r="AC1229" s="1186">
        <f t="shared" si="832"/>
        <v>0</v>
      </c>
      <c r="AD1229" s="1186">
        <f t="shared" si="832"/>
        <v>0</v>
      </c>
      <c r="AE1229" s="238"/>
      <c r="AF1229" s="767"/>
      <c r="AG1229" s="238"/>
      <c r="AH1229" s="238"/>
      <c r="AI1229" s="238"/>
      <c r="AJ1229" s="238"/>
      <c r="AK1229" s="238"/>
      <c r="AL1229" s="238"/>
      <c r="AM1229" s="238"/>
      <c r="AN1229" s="238"/>
      <c r="AO1229" s="238"/>
      <c r="AP1229" s="238"/>
      <c r="AQ1229" s="238"/>
      <c r="AR1229" s="238"/>
      <c r="AS1229" s="238"/>
      <c r="AT1229" s="238"/>
      <c r="AU1229" s="238"/>
      <c r="AV1229" s="238"/>
      <c r="AW1229" s="238"/>
      <c r="AX1229" s="238"/>
      <c r="AY1229" s="238"/>
      <c r="AZ1229" s="238"/>
      <c r="BA1229" s="238"/>
      <c r="BB1229" s="238"/>
      <c r="BC1229" s="238"/>
      <c r="BD1229" s="238"/>
      <c r="BE1229" s="238"/>
      <c r="BF1229" s="238"/>
      <c r="BG1229" s="238"/>
      <c r="BH1229" s="238"/>
      <c r="BI1229" s="238"/>
      <c r="BJ1229" s="238"/>
      <c r="BK1229" s="238"/>
      <c r="BL1229" s="238"/>
      <c r="BM1229" s="238"/>
      <c r="BN1229" s="238"/>
      <c r="BO1229" s="238"/>
      <c r="BP1229" s="238"/>
      <c r="BQ1229" s="238"/>
      <c r="BR1229" s="238"/>
      <c r="BS1229" s="238"/>
      <c r="BT1229" s="238"/>
      <c r="BU1229" s="238"/>
      <c r="BV1229" s="238"/>
      <c r="BW1229" s="238"/>
      <c r="BX1229" s="238"/>
      <c r="BY1229" s="238"/>
      <c r="BZ1229" s="238"/>
      <c r="CA1229" s="238"/>
      <c r="CB1229" s="238"/>
      <c r="CC1229" s="238"/>
      <c r="CD1229" s="238"/>
      <c r="CE1229" s="238"/>
      <c r="CF1229" s="238"/>
      <c r="CG1229" s="238"/>
      <c r="CH1229" s="238"/>
      <c r="CI1229" s="238"/>
      <c r="CJ1229" s="238"/>
      <c r="CK1229" s="238"/>
      <c r="CL1229" s="238"/>
      <c r="CM1229" s="238"/>
      <c r="CN1229" s="238"/>
      <c r="CO1229" s="238"/>
      <c r="CP1229" s="238"/>
      <c r="CQ1229" s="238"/>
      <c r="CR1229" s="238"/>
      <c r="CS1229" s="238"/>
      <c r="CT1229" s="238"/>
      <c r="CU1229" s="238"/>
      <c r="CV1229" s="238"/>
      <c r="CW1229" s="238"/>
      <c r="CX1229" s="238"/>
      <c r="CY1229" s="238"/>
      <c r="CZ1229" s="238"/>
      <c r="DA1229" s="238"/>
      <c r="DB1229" s="238"/>
      <c r="DC1229" s="238"/>
      <c r="DD1229" s="238"/>
      <c r="DE1229" s="238"/>
      <c r="DF1229" s="238"/>
      <c r="DG1229" s="238"/>
      <c r="DH1229" s="238"/>
      <c r="DI1229" s="238"/>
      <c r="DJ1229" s="238"/>
      <c r="DK1229" s="238"/>
      <c r="DL1229" s="238"/>
      <c r="DM1229" s="238"/>
      <c r="DN1229" s="238"/>
      <c r="DO1229" s="238"/>
      <c r="DP1229" s="238"/>
      <c r="DQ1229" s="238"/>
      <c r="DR1229" s="238"/>
      <c r="DS1229" s="238"/>
      <c r="DT1229" s="238"/>
      <c r="DU1229" s="238"/>
      <c r="DV1229" s="238"/>
      <c r="DW1229" s="238"/>
      <c r="DX1229" s="238"/>
      <c r="DY1229" s="238"/>
      <c r="DZ1229" s="238"/>
      <c r="EA1229" s="238"/>
      <c r="EB1229" s="238"/>
      <c r="EC1229" s="238"/>
      <c r="ED1229" s="238"/>
      <c r="EE1229" s="238"/>
      <c r="EF1229" s="238"/>
      <c r="EG1229" s="238"/>
      <c r="EH1229" s="238"/>
      <c r="EI1229" s="238"/>
      <c r="EJ1229" s="238"/>
      <c r="EK1229" s="238"/>
      <c r="EL1229" s="238"/>
      <c r="EM1229" s="238"/>
      <c r="EN1229" s="238"/>
      <c r="EO1229" s="238"/>
      <c r="EP1229" s="238"/>
      <c r="EQ1229" s="238"/>
      <c r="ER1229" s="238"/>
      <c r="ES1229" s="238"/>
      <c r="ET1229" s="238"/>
      <c r="EU1229" s="238"/>
      <c r="EV1229" s="238"/>
      <c r="EW1229" s="238"/>
      <c r="EX1229" s="238"/>
      <c r="EY1229" s="238"/>
      <c r="EZ1229" s="238"/>
      <c r="FA1229" s="238"/>
      <c r="FB1229" s="238"/>
      <c r="FC1229" s="238"/>
      <c r="FD1229" s="238"/>
      <c r="FE1229" s="238"/>
      <c r="FF1229" s="238"/>
      <c r="FG1229" s="238"/>
      <c r="FH1229" s="238"/>
      <c r="FI1229" s="238"/>
      <c r="FJ1229" s="238"/>
      <c r="FK1229" s="238"/>
      <c r="FL1229" s="238"/>
      <c r="FM1229" s="238"/>
      <c r="FN1229" s="238"/>
      <c r="FO1229" s="238"/>
      <c r="FP1229" s="238"/>
      <c r="FQ1229" s="238"/>
      <c r="FR1229" s="238"/>
      <c r="FS1229" s="238"/>
      <c r="FT1229" s="238"/>
      <c r="FU1229" s="238"/>
      <c r="FV1229" s="238"/>
      <c r="FW1229" s="238"/>
      <c r="FX1229" s="238"/>
      <c r="FY1229" s="238"/>
      <c r="FZ1229" s="238"/>
      <c r="GA1229" s="238"/>
      <c r="GB1229" s="238"/>
      <c r="GC1229" s="238"/>
      <c r="GD1229" s="238"/>
      <c r="GE1229" s="238"/>
      <c r="GF1229" s="238"/>
      <c r="GG1229" s="238"/>
      <c r="GH1229" s="238"/>
      <c r="GI1229" s="238"/>
      <c r="GJ1229" s="238"/>
      <c r="GK1229" s="238"/>
      <c r="GL1229" s="238"/>
      <c r="GM1229" s="238"/>
      <c r="GN1229" s="238"/>
      <c r="GO1229" s="238"/>
      <c r="GP1229" s="238"/>
      <c r="GQ1229" s="238"/>
      <c r="GR1229" s="238"/>
      <c r="GS1229" s="238"/>
      <c r="GT1229" s="238"/>
      <c r="GU1229" s="238"/>
      <c r="GV1229" s="238"/>
      <c r="GW1229" s="238"/>
      <c r="GX1229" s="238"/>
      <c r="GY1229" s="238"/>
      <c r="GZ1229" s="238"/>
      <c r="HA1229" s="238"/>
      <c r="HB1229" s="238"/>
      <c r="HC1229" s="238"/>
      <c r="HD1229" s="238"/>
      <c r="HE1229" s="238"/>
      <c r="HF1229" s="238"/>
      <c r="HG1229" s="238"/>
      <c r="HH1229" s="238"/>
      <c r="HI1229" s="238"/>
      <c r="HJ1229" s="238"/>
      <c r="HK1229" s="238"/>
      <c r="HL1229" s="238"/>
      <c r="HM1229" s="238"/>
      <c r="HN1229" s="238"/>
      <c r="HO1229" s="238"/>
      <c r="HP1229" s="238"/>
      <c r="HQ1229" s="238"/>
      <c r="HR1229" s="238"/>
      <c r="HS1229" s="238"/>
      <c r="HT1229" s="238"/>
      <c r="HU1229" s="238"/>
      <c r="HV1229" s="238"/>
      <c r="HW1229" s="238"/>
      <c r="HX1229" s="238"/>
      <c r="HY1229" s="238"/>
      <c r="HZ1229" s="238"/>
      <c r="IA1229" s="238"/>
      <c r="IB1229" s="238"/>
      <c r="IC1229" s="238"/>
      <c r="ID1229" s="238"/>
      <c r="IE1229" s="238"/>
      <c r="IF1229" s="238"/>
      <c r="IG1229" s="238"/>
      <c r="IH1229" s="238"/>
      <c r="II1229" s="238"/>
      <c r="IJ1229" s="238"/>
      <c r="IK1229" s="238"/>
      <c r="IL1229" s="238"/>
      <c r="IM1229" s="238"/>
      <c r="IN1229" s="238"/>
      <c r="IO1229" s="238"/>
      <c r="IP1229" s="238"/>
      <c r="IQ1229" s="238"/>
      <c r="IR1229" s="238"/>
      <c r="IS1229" s="238"/>
      <c r="IT1229" s="238"/>
      <c r="IU1229" s="238"/>
      <c r="IV1229" s="238"/>
      <c r="IW1229" s="238"/>
      <c r="IX1229" s="238"/>
      <c r="IY1229" s="238"/>
      <c r="IZ1229" s="238"/>
      <c r="JA1229" s="238"/>
      <c r="JB1229" s="238"/>
      <c r="JC1229" s="238"/>
      <c r="JD1229" s="238"/>
      <c r="JE1229" s="238"/>
      <c r="JF1229" s="238"/>
      <c r="JG1229" s="238"/>
    </row>
    <row r="1230" spans="1:267" s="791" customFormat="1" ht="48.75" customHeight="1" x14ac:dyDescent="0.25">
      <c r="A1230" s="738">
        <v>1</v>
      </c>
      <c r="B1230" s="1744">
        <v>1</v>
      </c>
      <c r="C1230" s="1185" t="s">
        <v>354</v>
      </c>
      <c r="D1230" s="1185"/>
      <c r="E1230" s="1185"/>
      <c r="F1230" s="2259">
        <f t="shared" si="825"/>
        <v>568</v>
      </c>
      <c r="G1230" s="1186">
        <f t="shared" si="828"/>
        <v>189</v>
      </c>
      <c r="H1230" s="1186">
        <f t="shared" si="828"/>
        <v>0</v>
      </c>
      <c r="I1230" s="1356">
        <f t="shared" si="828"/>
        <v>0</v>
      </c>
      <c r="J1230" s="1449"/>
      <c r="K1230" s="1449"/>
      <c r="L1230" s="1450"/>
      <c r="M1230" s="1450"/>
      <c r="N1230" s="1450"/>
      <c r="O1230" s="1450"/>
      <c r="P1230" s="1450"/>
      <c r="Q1230" s="1450"/>
      <c r="R1230" s="1186"/>
      <c r="S1230" s="1186"/>
      <c r="T1230" s="1186"/>
      <c r="U1230" s="1186"/>
      <c r="V1230" s="1605"/>
      <c r="W1230" s="1186"/>
      <c r="X1230" s="1186"/>
      <c r="Y1230" s="1186"/>
      <c r="Z1230" s="1451"/>
      <c r="AA1230" s="1186"/>
      <c r="AB1230" s="1186">
        <f t="shared" si="823"/>
        <v>0</v>
      </c>
      <c r="AC1230" s="1186">
        <f t="shared" si="832"/>
        <v>0</v>
      </c>
      <c r="AD1230" s="1186">
        <f t="shared" si="832"/>
        <v>0</v>
      </c>
      <c r="AE1230" s="238"/>
      <c r="AF1230" s="767"/>
      <c r="AG1230" s="238"/>
      <c r="AH1230" s="238"/>
      <c r="AI1230" s="238"/>
      <c r="AJ1230" s="238"/>
      <c r="AK1230" s="238"/>
      <c r="AL1230" s="238"/>
      <c r="AM1230" s="238"/>
      <c r="AN1230" s="238"/>
      <c r="AO1230" s="238"/>
      <c r="AP1230" s="238"/>
      <c r="AQ1230" s="238"/>
      <c r="AR1230" s="238"/>
      <c r="AS1230" s="238"/>
      <c r="AT1230" s="238"/>
      <c r="AU1230" s="238"/>
      <c r="AV1230" s="238"/>
      <c r="AW1230" s="238"/>
      <c r="AX1230" s="238"/>
      <c r="AY1230" s="238"/>
      <c r="AZ1230" s="238"/>
      <c r="BA1230" s="238"/>
      <c r="BB1230" s="238"/>
      <c r="BC1230" s="238"/>
      <c r="BD1230" s="238"/>
      <c r="BE1230" s="238"/>
      <c r="BF1230" s="238"/>
      <c r="BG1230" s="238"/>
      <c r="BH1230" s="238"/>
      <c r="BI1230" s="238"/>
      <c r="BJ1230" s="238"/>
      <c r="BK1230" s="238"/>
      <c r="BL1230" s="238"/>
      <c r="BM1230" s="238"/>
      <c r="BN1230" s="238"/>
      <c r="BO1230" s="238"/>
      <c r="BP1230" s="238"/>
      <c r="BQ1230" s="238"/>
      <c r="BR1230" s="238"/>
      <c r="BS1230" s="238"/>
      <c r="BT1230" s="238"/>
      <c r="BU1230" s="238"/>
      <c r="BV1230" s="238"/>
      <c r="BW1230" s="238"/>
      <c r="BX1230" s="238"/>
      <c r="BY1230" s="238"/>
      <c r="BZ1230" s="238"/>
      <c r="CA1230" s="238"/>
      <c r="CB1230" s="238"/>
      <c r="CC1230" s="238"/>
      <c r="CD1230" s="238"/>
      <c r="CE1230" s="238"/>
      <c r="CF1230" s="238"/>
      <c r="CG1230" s="238"/>
      <c r="CH1230" s="238"/>
      <c r="CI1230" s="238"/>
      <c r="CJ1230" s="238"/>
      <c r="CK1230" s="238"/>
      <c r="CL1230" s="238"/>
      <c r="CM1230" s="238"/>
      <c r="CN1230" s="238"/>
      <c r="CO1230" s="238"/>
      <c r="CP1230" s="238"/>
      <c r="CQ1230" s="238"/>
      <c r="CR1230" s="238"/>
      <c r="CS1230" s="238"/>
      <c r="CT1230" s="238"/>
      <c r="CU1230" s="238"/>
      <c r="CV1230" s="238"/>
      <c r="CW1230" s="238"/>
      <c r="CX1230" s="238"/>
      <c r="CY1230" s="238"/>
      <c r="CZ1230" s="238"/>
      <c r="DA1230" s="238"/>
      <c r="DB1230" s="238"/>
      <c r="DC1230" s="238"/>
      <c r="DD1230" s="238"/>
      <c r="DE1230" s="238"/>
      <c r="DF1230" s="238"/>
      <c r="DG1230" s="238"/>
      <c r="DH1230" s="238"/>
      <c r="DI1230" s="238"/>
      <c r="DJ1230" s="238"/>
      <c r="DK1230" s="238"/>
      <c r="DL1230" s="238"/>
      <c r="DM1230" s="238"/>
      <c r="DN1230" s="238"/>
      <c r="DO1230" s="238"/>
      <c r="DP1230" s="238"/>
      <c r="DQ1230" s="238"/>
      <c r="DR1230" s="238"/>
      <c r="DS1230" s="238"/>
      <c r="DT1230" s="238"/>
      <c r="DU1230" s="238"/>
      <c r="DV1230" s="238"/>
      <c r="DW1230" s="238"/>
      <c r="DX1230" s="238"/>
      <c r="DY1230" s="238"/>
      <c r="DZ1230" s="238"/>
      <c r="EA1230" s="238"/>
      <c r="EB1230" s="238"/>
      <c r="EC1230" s="238"/>
      <c r="ED1230" s="238"/>
      <c r="EE1230" s="238"/>
      <c r="EF1230" s="238"/>
      <c r="EG1230" s="238"/>
      <c r="EH1230" s="238"/>
      <c r="EI1230" s="238"/>
      <c r="EJ1230" s="238"/>
      <c r="EK1230" s="238"/>
      <c r="EL1230" s="238"/>
      <c r="EM1230" s="238"/>
      <c r="EN1230" s="238"/>
      <c r="EO1230" s="238"/>
      <c r="EP1230" s="238"/>
      <c r="EQ1230" s="238"/>
      <c r="ER1230" s="238"/>
      <c r="ES1230" s="238"/>
      <c r="ET1230" s="238"/>
      <c r="EU1230" s="238"/>
      <c r="EV1230" s="238"/>
      <c r="EW1230" s="238"/>
      <c r="EX1230" s="238"/>
      <c r="EY1230" s="238"/>
      <c r="EZ1230" s="238"/>
      <c r="FA1230" s="238"/>
      <c r="FB1230" s="238"/>
      <c r="FC1230" s="238"/>
      <c r="FD1230" s="238"/>
      <c r="FE1230" s="238"/>
      <c r="FF1230" s="238"/>
      <c r="FG1230" s="238"/>
      <c r="FH1230" s="238"/>
      <c r="FI1230" s="238"/>
      <c r="FJ1230" s="238"/>
      <c r="FK1230" s="238"/>
      <c r="FL1230" s="238"/>
      <c r="FM1230" s="238"/>
      <c r="FN1230" s="238"/>
      <c r="FO1230" s="238"/>
      <c r="FP1230" s="238"/>
      <c r="FQ1230" s="238"/>
      <c r="FR1230" s="238"/>
      <c r="FS1230" s="238"/>
      <c r="FT1230" s="238"/>
      <c r="FU1230" s="238"/>
      <c r="FV1230" s="238"/>
      <c r="FW1230" s="238"/>
      <c r="FX1230" s="238"/>
      <c r="FY1230" s="238"/>
      <c r="FZ1230" s="238"/>
      <c r="GA1230" s="238"/>
      <c r="GB1230" s="238"/>
      <c r="GC1230" s="238"/>
      <c r="GD1230" s="238"/>
      <c r="GE1230" s="238"/>
      <c r="GF1230" s="238"/>
      <c r="GG1230" s="238"/>
      <c r="GH1230" s="238"/>
      <c r="GI1230" s="238"/>
      <c r="GJ1230" s="238"/>
      <c r="GK1230" s="238"/>
      <c r="GL1230" s="238"/>
      <c r="GM1230" s="238"/>
      <c r="GN1230" s="238"/>
      <c r="GO1230" s="238"/>
      <c r="GP1230" s="238"/>
      <c r="GQ1230" s="238"/>
      <c r="GR1230" s="238"/>
      <c r="GS1230" s="238"/>
      <c r="GT1230" s="238"/>
      <c r="GU1230" s="238"/>
      <c r="GV1230" s="238"/>
      <c r="GW1230" s="238"/>
      <c r="GX1230" s="238"/>
      <c r="GY1230" s="238"/>
      <c r="GZ1230" s="238"/>
      <c r="HA1230" s="238"/>
      <c r="HB1230" s="238"/>
      <c r="HC1230" s="238"/>
      <c r="HD1230" s="238"/>
      <c r="HE1230" s="238"/>
      <c r="HF1230" s="238"/>
      <c r="HG1230" s="238"/>
      <c r="HH1230" s="238"/>
      <c r="HI1230" s="238"/>
      <c r="HJ1230" s="238"/>
      <c r="HK1230" s="238"/>
      <c r="HL1230" s="238"/>
      <c r="HM1230" s="238"/>
      <c r="HN1230" s="238"/>
      <c r="HO1230" s="238"/>
      <c r="HP1230" s="238"/>
      <c r="HQ1230" s="238"/>
      <c r="HR1230" s="238"/>
      <c r="HS1230" s="238"/>
      <c r="HT1230" s="238"/>
      <c r="HU1230" s="238"/>
      <c r="HV1230" s="238"/>
      <c r="HW1230" s="238"/>
      <c r="HX1230" s="238"/>
      <c r="HY1230" s="238"/>
      <c r="HZ1230" s="238"/>
      <c r="IA1230" s="238"/>
      <c r="IB1230" s="238"/>
      <c r="IC1230" s="238"/>
      <c r="ID1230" s="238"/>
      <c r="IE1230" s="238"/>
      <c r="IF1230" s="238"/>
      <c r="IG1230" s="238"/>
      <c r="IH1230" s="238"/>
      <c r="II1230" s="238"/>
      <c r="IJ1230" s="238"/>
      <c r="IK1230" s="238"/>
      <c r="IL1230" s="238"/>
      <c r="IM1230" s="238"/>
      <c r="IN1230" s="238"/>
      <c r="IO1230" s="238"/>
      <c r="IP1230" s="238"/>
      <c r="IQ1230" s="238"/>
      <c r="IR1230" s="238"/>
      <c r="IS1230" s="238"/>
      <c r="IT1230" s="238"/>
      <c r="IU1230" s="238"/>
      <c r="IV1230" s="238"/>
      <c r="IW1230" s="238"/>
      <c r="IX1230" s="238"/>
      <c r="IY1230" s="238"/>
      <c r="IZ1230" s="238"/>
      <c r="JA1230" s="238"/>
      <c r="JB1230" s="238"/>
      <c r="JC1230" s="238"/>
      <c r="JD1230" s="238"/>
      <c r="JE1230" s="238"/>
      <c r="JF1230" s="238"/>
      <c r="JG1230" s="238"/>
    </row>
    <row r="1231" spans="1:267" s="791" customFormat="1" ht="45.75" customHeight="1" x14ac:dyDescent="0.25">
      <c r="A1231" s="738">
        <v>1</v>
      </c>
      <c r="B1231" s="1744">
        <v>1</v>
      </c>
      <c r="C1231" s="1185" t="s">
        <v>355</v>
      </c>
      <c r="D1231" s="1185"/>
      <c r="E1231" s="1185"/>
      <c r="F1231" s="2259">
        <f t="shared" si="825"/>
        <v>1324</v>
      </c>
      <c r="G1231" s="1186">
        <f t="shared" si="828"/>
        <v>441</v>
      </c>
      <c r="H1231" s="1186">
        <f t="shared" si="828"/>
        <v>913</v>
      </c>
      <c r="I1231" s="1356">
        <f t="shared" si="828"/>
        <v>207.02947845804988</v>
      </c>
      <c r="J1231" s="1449"/>
      <c r="K1231" s="1449"/>
      <c r="L1231" s="1450"/>
      <c r="M1231" s="1450"/>
      <c r="N1231" s="1450"/>
      <c r="O1231" s="1450"/>
      <c r="P1231" s="1450"/>
      <c r="Q1231" s="1450"/>
      <c r="R1231" s="1186"/>
      <c r="S1231" s="1186"/>
      <c r="T1231" s="1186"/>
      <c r="U1231" s="1186"/>
      <c r="V1231" s="1605"/>
      <c r="W1231" s="1186"/>
      <c r="X1231" s="1186"/>
      <c r="Y1231" s="1186"/>
      <c r="Z1231" s="1451"/>
      <c r="AA1231" s="1186"/>
      <c r="AB1231" s="1186">
        <f t="shared" si="823"/>
        <v>0</v>
      </c>
      <c r="AC1231" s="1186">
        <f t="shared" si="832"/>
        <v>0</v>
      </c>
      <c r="AD1231" s="1186">
        <f t="shared" si="832"/>
        <v>0</v>
      </c>
      <c r="AE1231" s="238"/>
      <c r="AF1231" s="767"/>
      <c r="AG1231" s="238"/>
      <c r="AH1231" s="238"/>
      <c r="AI1231" s="238"/>
      <c r="AJ1231" s="238"/>
      <c r="AK1231" s="238"/>
      <c r="AL1231" s="238"/>
      <c r="AM1231" s="238"/>
      <c r="AN1231" s="238"/>
      <c r="AO1231" s="238"/>
      <c r="AP1231" s="238"/>
      <c r="AQ1231" s="238"/>
      <c r="AR1231" s="238"/>
      <c r="AS1231" s="238"/>
      <c r="AT1231" s="238"/>
      <c r="AU1231" s="238"/>
      <c r="AV1231" s="238"/>
      <c r="AW1231" s="238"/>
      <c r="AX1231" s="238"/>
      <c r="AY1231" s="238"/>
      <c r="AZ1231" s="238"/>
      <c r="BA1231" s="238"/>
      <c r="BB1231" s="238"/>
      <c r="BC1231" s="238"/>
      <c r="BD1231" s="238"/>
      <c r="BE1231" s="238"/>
      <c r="BF1231" s="238"/>
      <c r="BG1231" s="238"/>
      <c r="BH1231" s="238"/>
      <c r="BI1231" s="238"/>
      <c r="BJ1231" s="238"/>
      <c r="BK1231" s="238"/>
      <c r="BL1231" s="238"/>
      <c r="BM1231" s="238"/>
      <c r="BN1231" s="238"/>
      <c r="BO1231" s="238"/>
      <c r="BP1231" s="238"/>
      <c r="BQ1231" s="238"/>
      <c r="BR1231" s="238"/>
      <c r="BS1231" s="238"/>
      <c r="BT1231" s="238"/>
      <c r="BU1231" s="238"/>
      <c r="BV1231" s="238"/>
      <c r="BW1231" s="238"/>
      <c r="BX1231" s="238"/>
      <c r="BY1231" s="238"/>
      <c r="BZ1231" s="238"/>
      <c r="CA1231" s="238"/>
      <c r="CB1231" s="238"/>
      <c r="CC1231" s="238"/>
      <c r="CD1231" s="238"/>
      <c r="CE1231" s="238"/>
      <c r="CF1231" s="238"/>
      <c r="CG1231" s="238"/>
      <c r="CH1231" s="238"/>
      <c r="CI1231" s="238"/>
      <c r="CJ1231" s="238"/>
      <c r="CK1231" s="238"/>
      <c r="CL1231" s="238"/>
      <c r="CM1231" s="238"/>
      <c r="CN1231" s="238"/>
      <c r="CO1231" s="238"/>
      <c r="CP1231" s="238"/>
      <c r="CQ1231" s="238"/>
      <c r="CR1231" s="238"/>
      <c r="CS1231" s="238"/>
      <c r="CT1231" s="238"/>
      <c r="CU1231" s="238"/>
      <c r="CV1231" s="238"/>
      <c r="CW1231" s="238"/>
      <c r="CX1231" s="238"/>
      <c r="CY1231" s="238"/>
      <c r="CZ1231" s="238"/>
      <c r="DA1231" s="238"/>
      <c r="DB1231" s="238"/>
      <c r="DC1231" s="238"/>
      <c r="DD1231" s="238"/>
      <c r="DE1231" s="238"/>
      <c r="DF1231" s="238"/>
      <c r="DG1231" s="238"/>
      <c r="DH1231" s="238"/>
      <c r="DI1231" s="238"/>
      <c r="DJ1231" s="238"/>
      <c r="DK1231" s="238"/>
      <c r="DL1231" s="238"/>
      <c r="DM1231" s="238"/>
      <c r="DN1231" s="238"/>
      <c r="DO1231" s="238"/>
      <c r="DP1231" s="238"/>
      <c r="DQ1231" s="238"/>
      <c r="DR1231" s="238"/>
      <c r="DS1231" s="238"/>
      <c r="DT1231" s="238"/>
      <c r="DU1231" s="238"/>
      <c r="DV1231" s="238"/>
      <c r="DW1231" s="238"/>
      <c r="DX1231" s="238"/>
      <c r="DY1231" s="238"/>
      <c r="DZ1231" s="238"/>
      <c r="EA1231" s="238"/>
      <c r="EB1231" s="238"/>
      <c r="EC1231" s="238"/>
      <c r="ED1231" s="238"/>
      <c r="EE1231" s="238"/>
      <c r="EF1231" s="238"/>
      <c r="EG1231" s="238"/>
      <c r="EH1231" s="238"/>
      <c r="EI1231" s="238"/>
      <c r="EJ1231" s="238"/>
      <c r="EK1231" s="238"/>
      <c r="EL1231" s="238"/>
      <c r="EM1231" s="238"/>
      <c r="EN1231" s="238"/>
      <c r="EO1231" s="238"/>
      <c r="EP1231" s="238"/>
      <c r="EQ1231" s="238"/>
      <c r="ER1231" s="238"/>
      <c r="ES1231" s="238"/>
      <c r="ET1231" s="238"/>
      <c r="EU1231" s="238"/>
      <c r="EV1231" s="238"/>
      <c r="EW1231" s="238"/>
      <c r="EX1231" s="238"/>
      <c r="EY1231" s="238"/>
      <c r="EZ1231" s="238"/>
      <c r="FA1231" s="238"/>
      <c r="FB1231" s="238"/>
      <c r="FC1231" s="238"/>
      <c r="FD1231" s="238"/>
      <c r="FE1231" s="238"/>
      <c r="FF1231" s="238"/>
      <c r="FG1231" s="238"/>
      <c r="FH1231" s="238"/>
      <c r="FI1231" s="238"/>
      <c r="FJ1231" s="238"/>
      <c r="FK1231" s="238"/>
      <c r="FL1231" s="238"/>
      <c r="FM1231" s="238"/>
      <c r="FN1231" s="238"/>
      <c r="FO1231" s="238"/>
      <c r="FP1231" s="238"/>
      <c r="FQ1231" s="238"/>
      <c r="FR1231" s="238"/>
      <c r="FS1231" s="238"/>
      <c r="FT1231" s="238"/>
      <c r="FU1231" s="238"/>
      <c r="FV1231" s="238"/>
      <c r="FW1231" s="238"/>
      <c r="FX1231" s="238"/>
      <c r="FY1231" s="238"/>
      <c r="FZ1231" s="238"/>
      <c r="GA1231" s="238"/>
      <c r="GB1231" s="238"/>
      <c r="GC1231" s="238"/>
      <c r="GD1231" s="238"/>
      <c r="GE1231" s="238"/>
      <c r="GF1231" s="238"/>
      <c r="GG1231" s="238"/>
      <c r="GH1231" s="238"/>
      <c r="GI1231" s="238"/>
      <c r="GJ1231" s="238"/>
      <c r="GK1231" s="238"/>
      <c r="GL1231" s="238"/>
      <c r="GM1231" s="238"/>
      <c r="GN1231" s="238"/>
      <c r="GO1231" s="238"/>
      <c r="GP1231" s="238"/>
      <c r="GQ1231" s="238"/>
      <c r="GR1231" s="238"/>
      <c r="GS1231" s="238"/>
      <c r="GT1231" s="238"/>
      <c r="GU1231" s="238"/>
      <c r="GV1231" s="238"/>
      <c r="GW1231" s="238"/>
      <c r="GX1231" s="238"/>
      <c r="GY1231" s="238"/>
      <c r="GZ1231" s="238"/>
      <c r="HA1231" s="238"/>
      <c r="HB1231" s="238"/>
      <c r="HC1231" s="238"/>
      <c r="HD1231" s="238"/>
      <c r="HE1231" s="238"/>
      <c r="HF1231" s="238"/>
      <c r="HG1231" s="238"/>
      <c r="HH1231" s="238"/>
      <c r="HI1231" s="238"/>
      <c r="HJ1231" s="238"/>
      <c r="HK1231" s="238"/>
      <c r="HL1231" s="238"/>
      <c r="HM1231" s="238"/>
      <c r="HN1231" s="238"/>
      <c r="HO1231" s="238"/>
      <c r="HP1231" s="238"/>
      <c r="HQ1231" s="238"/>
      <c r="HR1231" s="238"/>
      <c r="HS1231" s="238"/>
      <c r="HT1231" s="238"/>
      <c r="HU1231" s="238"/>
      <c r="HV1231" s="238"/>
      <c r="HW1231" s="238"/>
      <c r="HX1231" s="238"/>
      <c r="HY1231" s="238"/>
      <c r="HZ1231" s="238"/>
      <c r="IA1231" s="238"/>
      <c r="IB1231" s="238"/>
      <c r="IC1231" s="238"/>
      <c r="ID1231" s="238"/>
      <c r="IE1231" s="238"/>
      <c r="IF1231" s="238"/>
      <c r="IG1231" s="238"/>
      <c r="IH1231" s="238"/>
      <c r="II1231" s="238"/>
      <c r="IJ1231" s="238"/>
      <c r="IK1231" s="238"/>
      <c r="IL1231" s="238"/>
      <c r="IM1231" s="238"/>
      <c r="IN1231" s="238"/>
      <c r="IO1231" s="238"/>
      <c r="IP1231" s="238"/>
      <c r="IQ1231" s="238"/>
      <c r="IR1231" s="238"/>
      <c r="IS1231" s="238"/>
      <c r="IT1231" s="238"/>
      <c r="IU1231" s="238"/>
      <c r="IV1231" s="238"/>
      <c r="IW1231" s="238"/>
      <c r="IX1231" s="238"/>
      <c r="IY1231" s="238"/>
      <c r="IZ1231" s="238"/>
      <c r="JA1231" s="238"/>
      <c r="JB1231" s="238"/>
      <c r="JC1231" s="238"/>
      <c r="JD1231" s="238"/>
      <c r="JE1231" s="238"/>
      <c r="JF1231" s="238"/>
      <c r="JG1231" s="238"/>
    </row>
    <row r="1232" spans="1:267" s="791" customFormat="1" ht="48.75" customHeight="1" x14ac:dyDescent="0.25">
      <c r="A1232" s="738">
        <v>1</v>
      </c>
      <c r="B1232" s="1744">
        <v>1</v>
      </c>
      <c r="C1232" s="1185" t="s">
        <v>311</v>
      </c>
      <c r="D1232" s="1185"/>
      <c r="E1232" s="1185"/>
      <c r="F1232" s="2259">
        <f t="shared" si="825"/>
        <v>26777</v>
      </c>
      <c r="G1232" s="1186">
        <f t="shared" si="828"/>
        <v>8926</v>
      </c>
      <c r="H1232" s="1186">
        <f t="shared" si="828"/>
        <v>15754.209523809524</v>
      </c>
      <c r="I1232" s="1356">
        <f t="shared" si="828"/>
        <v>176.49797808435497</v>
      </c>
      <c r="J1232" s="1449"/>
      <c r="K1232" s="1449"/>
      <c r="L1232" s="1450"/>
      <c r="M1232" s="1450"/>
      <c r="N1232" s="1450"/>
      <c r="O1232" s="1450"/>
      <c r="P1232" s="1450"/>
      <c r="Q1232" s="1450"/>
      <c r="R1232" s="1186"/>
      <c r="S1232" s="1186"/>
      <c r="T1232" s="1186"/>
      <c r="U1232" s="1186"/>
      <c r="V1232" s="1605"/>
      <c r="W1232" s="1186"/>
      <c r="X1232" s="1186"/>
      <c r="Y1232" s="1186"/>
      <c r="Z1232" s="1451"/>
      <c r="AA1232" s="1186"/>
      <c r="AB1232" s="1186">
        <f t="shared" si="823"/>
        <v>0</v>
      </c>
      <c r="AC1232" s="1186">
        <f t="shared" si="832"/>
        <v>0</v>
      </c>
      <c r="AD1232" s="1186">
        <f t="shared" si="832"/>
        <v>0</v>
      </c>
      <c r="AE1232" s="238"/>
      <c r="AF1232" s="767"/>
      <c r="AG1232" s="238"/>
      <c r="AH1232" s="238"/>
      <c r="AI1232" s="238"/>
      <c r="AJ1232" s="238"/>
      <c r="AK1232" s="238"/>
      <c r="AL1232" s="238"/>
      <c r="AM1232" s="238"/>
      <c r="AN1232" s="238"/>
      <c r="AO1232" s="238"/>
      <c r="AP1232" s="238"/>
      <c r="AQ1232" s="238"/>
      <c r="AR1232" s="238"/>
      <c r="AS1232" s="238"/>
      <c r="AT1232" s="238"/>
      <c r="AU1232" s="238"/>
      <c r="AV1232" s="238"/>
      <c r="AW1232" s="238"/>
      <c r="AX1232" s="238"/>
      <c r="AY1232" s="238"/>
      <c r="AZ1232" s="238"/>
      <c r="BA1232" s="238"/>
      <c r="BB1232" s="238"/>
      <c r="BC1232" s="238"/>
      <c r="BD1232" s="238"/>
      <c r="BE1232" s="238"/>
      <c r="BF1232" s="238"/>
      <c r="BG1232" s="238"/>
      <c r="BH1232" s="238"/>
      <c r="BI1232" s="238"/>
      <c r="BJ1232" s="238"/>
      <c r="BK1232" s="238"/>
      <c r="BL1232" s="238"/>
      <c r="BM1232" s="238"/>
      <c r="BN1232" s="238"/>
      <c r="BO1232" s="238"/>
      <c r="BP1232" s="238"/>
      <c r="BQ1232" s="238"/>
      <c r="BR1232" s="238"/>
      <c r="BS1232" s="238"/>
      <c r="BT1232" s="238"/>
      <c r="BU1232" s="238"/>
      <c r="BV1232" s="238"/>
      <c r="BW1232" s="238"/>
      <c r="BX1232" s="238"/>
      <c r="BY1232" s="238"/>
      <c r="BZ1232" s="238"/>
      <c r="CA1232" s="238"/>
      <c r="CB1232" s="238"/>
      <c r="CC1232" s="238"/>
      <c r="CD1232" s="238"/>
      <c r="CE1232" s="238"/>
      <c r="CF1232" s="238"/>
      <c r="CG1232" s="238"/>
      <c r="CH1232" s="238"/>
      <c r="CI1232" s="238"/>
      <c r="CJ1232" s="238"/>
      <c r="CK1232" s="238"/>
      <c r="CL1232" s="238"/>
      <c r="CM1232" s="238"/>
      <c r="CN1232" s="238"/>
      <c r="CO1232" s="238"/>
      <c r="CP1232" s="238"/>
      <c r="CQ1232" s="238"/>
      <c r="CR1232" s="238"/>
      <c r="CS1232" s="238"/>
      <c r="CT1232" s="238"/>
      <c r="CU1232" s="238"/>
      <c r="CV1232" s="238"/>
      <c r="CW1232" s="238"/>
      <c r="CX1232" s="238"/>
      <c r="CY1232" s="238"/>
      <c r="CZ1232" s="238"/>
      <c r="DA1232" s="238"/>
      <c r="DB1232" s="238"/>
      <c r="DC1232" s="238"/>
      <c r="DD1232" s="238"/>
      <c r="DE1232" s="238"/>
      <c r="DF1232" s="238"/>
      <c r="DG1232" s="238"/>
      <c r="DH1232" s="238"/>
      <c r="DI1232" s="238"/>
      <c r="DJ1232" s="238"/>
      <c r="DK1232" s="238"/>
      <c r="DL1232" s="238"/>
      <c r="DM1232" s="238"/>
      <c r="DN1232" s="238"/>
      <c r="DO1232" s="238"/>
      <c r="DP1232" s="238"/>
      <c r="DQ1232" s="238"/>
      <c r="DR1232" s="238"/>
      <c r="DS1232" s="238"/>
      <c r="DT1232" s="238"/>
      <c r="DU1232" s="238"/>
      <c r="DV1232" s="238"/>
      <c r="DW1232" s="238"/>
      <c r="DX1232" s="238"/>
      <c r="DY1232" s="238"/>
      <c r="DZ1232" s="238"/>
      <c r="EA1232" s="238"/>
      <c r="EB1232" s="238"/>
      <c r="EC1232" s="238"/>
      <c r="ED1232" s="238"/>
      <c r="EE1232" s="238"/>
      <c r="EF1232" s="238"/>
      <c r="EG1232" s="238"/>
      <c r="EH1232" s="238"/>
      <c r="EI1232" s="238"/>
      <c r="EJ1232" s="238"/>
      <c r="EK1232" s="238"/>
      <c r="EL1232" s="238"/>
      <c r="EM1232" s="238"/>
      <c r="EN1232" s="238"/>
      <c r="EO1232" s="238"/>
      <c r="EP1232" s="238"/>
      <c r="EQ1232" s="238"/>
      <c r="ER1232" s="238"/>
      <c r="ES1232" s="238"/>
      <c r="ET1232" s="238"/>
      <c r="EU1232" s="238"/>
      <c r="EV1232" s="238"/>
      <c r="EW1232" s="238"/>
      <c r="EX1232" s="238"/>
      <c r="EY1232" s="238"/>
      <c r="EZ1232" s="238"/>
      <c r="FA1232" s="238"/>
      <c r="FB1232" s="238"/>
      <c r="FC1232" s="238"/>
      <c r="FD1232" s="238"/>
      <c r="FE1232" s="238"/>
      <c r="FF1232" s="238"/>
      <c r="FG1232" s="238"/>
      <c r="FH1232" s="238"/>
      <c r="FI1232" s="238"/>
      <c r="FJ1232" s="238"/>
      <c r="FK1232" s="238"/>
      <c r="FL1232" s="238"/>
      <c r="FM1232" s="238"/>
      <c r="FN1232" s="238"/>
      <c r="FO1232" s="238"/>
      <c r="FP1232" s="238"/>
      <c r="FQ1232" s="238"/>
      <c r="FR1232" s="238"/>
      <c r="FS1232" s="238"/>
      <c r="FT1232" s="238"/>
      <c r="FU1232" s="238"/>
      <c r="FV1232" s="238"/>
      <c r="FW1232" s="238"/>
      <c r="FX1232" s="238"/>
      <c r="FY1232" s="238"/>
      <c r="FZ1232" s="238"/>
      <c r="GA1232" s="238"/>
      <c r="GB1232" s="238"/>
      <c r="GC1232" s="238"/>
      <c r="GD1232" s="238"/>
      <c r="GE1232" s="238"/>
      <c r="GF1232" s="238"/>
      <c r="GG1232" s="238"/>
      <c r="GH1232" s="238"/>
      <c r="GI1232" s="238"/>
      <c r="GJ1232" s="238"/>
      <c r="GK1232" s="238"/>
      <c r="GL1232" s="238"/>
      <c r="GM1232" s="238"/>
      <c r="GN1232" s="238"/>
      <c r="GO1232" s="238"/>
      <c r="GP1232" s="238"/>
      <c r="GQ1232" s="238"/>
      <c r="GR1232" s="238"/>
      <c r="GS1232" s="238"/>
      <c r="GT1232" s="238"/>
      <c r="GU1232" s="238"/>
      <c r="GV1232" s="238"/>
      <c r="GW1232" s="238"/>
      <c r="GX1232" s="238"/>
      <c r="GY1232" s="238"/>
      <c r="GZ1232" s="238"/>
      <c r="HA1232" s="238"/>
      <c r="HB1232" s="238"/>
      <c r="HC1232" s="238"/>
      <c r="HD1232" s="238"/>
      <c r="HE1232" s="238"/>
      <c r="HF1232" s="238"/>
      <c r="HG1232" s="238"/>
      <c r="HH1232" s="238"/>
      <c r="HI1232" s="238"/>
      <c r="HJ1232" s="238"/>
      <c r="HK1232" s="238"/>
      <c r="HL1232" s="238"/>
      <c r="HM1232" s="238"/>
      <c r="HN1232" s="238"/>
      <c r="HO1232" s="238"/>
      <c r="HP1232" s="238"/>
      <c r="HQ1232" s="238"/>
      <c r="HR1232" s="238"/>
      <c r="HS1232" s="238"/>
      <c r="HT1232" s="238"/>
      <c r="HU1232" s="238"/>
      <c r="HV1232" s="238"/>
      <c r="HW1232" s="238"/>
      <c r="HX1232" s="238"/>
      <c r="HY1232" s="238"/>
      <c r="HZ1232" s="238"/>
      <c r="IA1232" s="238"/>
      <c r="IB1232" s="238"/>
      <c r="IC1232" s="238"/>
      <c r="ID1232" s="238"/>
      <c r="IE1232" s="238"/>
      <c r="IF1232" s="238"/>
      <c r="IG1232" s="238"/>
      <c r="IH1232" s="238"/>
      <c r="II1232" s="238"/>
      <c r="IJ1232" s="238"/>
      <c r="IK1232" s="238"/>
      <c r="IL1232" s="238"/>
      <c r="IM1232" s="238"/>
      <c r="IN1232" s="238"/>
      <c r="IO1232" s="238"/>
      <c r="IP1232" s="238"/>
      <c r="IQ1232" s="238"/>
      <c r="IR1232" s="238"/>
      <c r="IS1232" s="238"/>
      <c r="IT1232" s="238"/>
      <c r="IU1232" s="238"/>
      <c r="IV1232" s="238"/>
      <c r="IW1232" s="238"/>
      <c r="IX1232" s="238"/>
      <c r="IY1232" s="238"/>
      <c r="IZ1232" s="238"/>
      <c r="JA1232" s="238"/>
      <c r="JB1232" s="238"/>
      <c r="JC1232" s="238"/>
      <c r="JD1232" s="238"/>
      <c r="JE1232" s="238"/>
      <c r="JF1232" s="238"/>
      <c r="JG1232" s="238"/>
    </row>
    <row r="1233" spans="1:267" s="791" customFormat="1" ht="38.1" customHeight="1" x14ac:dyDescent="0.25">
      <c r="A1233" s="738">
        <v>1</v>
      </c>
      <c r="B1233" s="1744">
        <v>1</v>
      </c>
      <c r="C1233" s="1185" t="s">
        <v>312</v>
      </c>
      <c r="D1233" s="1185"/>
      <c r="E1233" s="1185"/>
      <c r="F1233" s="2259">
        <f t="shared" si="825"/>
        <v>700</v>
      </c>
      <c r="G1233" s="1186">
        <f t="shared" si="828"/>
        <v>233</v>
      </c>
      <c r="H1233" s="1186">
        <f t="shared" si="828"/>
        <v>339</v>
      </c>
      <c r="I1233" s="1356">
        <f t="shared" si="828"/>
        <v>145.49356223175965</v>
      </c>
      <c r="J1233" s="1449"/>
      <c r="K1233" s="1449"/>
      <c r="L1233" s="1450"/>
      <c r="M1233" s="1450"/>
      <c r="N1233" s="1450"/>
      <c r="O1233" s="1450"/>
      <c r="P1233" s="1450"/>
      <c r="Q1233" s="1450"/>
      <c r="R1233" s="1186"/>
      <c r="S1233" s="1186"/>
      <c r="T1233" s="1186"/>
      <c r="U1233" s="1186"/>
      <c r="V1233" s="1605"/>
      <c r="W1233" s="1186"/>
      <c r="X1233" s="1186"/>
      <c r="Y1233" s="1186"/>
      <c r="Z1233" s="1451"/>
      <c r="AA1233" s="1186"/>
      <c r="AB1233" s="1186">
        <f t="shared" si="823"/>
        <v>0</v>
      </c>
      <c r="AC1233" s="1186">
        <f t="shared" si="832"/>
        <v>0</v>
      </c>
      <c r="AD1233" s="1186">
        <f t="shared" si="832"/>
        <v>0</v>
      </c>
      <c r="AE1233" s="238"/>
      <c r="AF1233" s="767"/>
      <c r="AG1233" s="238"/>
      <c r="AH1233" s="238"/>
      <c r="AI1233" s="238"/>
      <c r="AJ1233" s="238"/>
      <c r="AK1233" s="238"/>
      <c r="AL1233" s="238"/>
      <c r="AM1233" s="238"/>
      <c r="AN1233" s="238"/>
      <c r="AO1233" s="238"/>
      <c r="AP1233" s="238"/>
      <c r="AQ1233" s="238"/>
      <c r="AR1233" s="238"/>
      <c r="AS1233" s="238"/>
      <c r="AT1233" s="238"/>
      <c r="AU1233" s="238"/>
      <c r="AV1233" s="238"/>
      <c r="AW1233" s="238"/>
      <c r="AX1233" s="238"/>
      <c r="AY1233" s="238"/>
      <c r="AZ1233" s="238"/>
      <c r="BA1233" s="238"/>
      <c r="BB1233" s="238"/>
      <c r="BC1233" s="238"/>
      <c r="BD1233" s="238"/>
      <c r="BE1233" s="238"/>
      <c r="BF1233" s="238"/>
      <c r="BG1233" s="238"/>
      <c r="BH1233" s="238"/>
      <c r="BI1233" s="238"/>
      <c r="BJ1233" s="238"/>
      <c r="BK1233" s="238"/>
      <c r="BL1233" s="238"/>
      <c r="BM1233" s="238"/>
      <c r="BN1233" s="238"/>
      <c r="BO1233" s="238"/>
      <c r="BP1233" s="238"/>
      <c r="BQ1233" s="238"/>
      <c r="BR1233" s="238"/>
      <c r="BS1233" s="238"/>
      <c r="BT1233" s="238"/>
      <c r="BU1233" s="238"/>
      <c r="BV1233" s="238"/>
      <c r="BW1233" s="238"/>
      <c r="BX1233" s="238"/>
      <c r="BY1233" s="238"/>
      <c r="BZ1233" s="238"/>
      <c r="CA1233" s="238"/>
      <c r="CB1233" s="238"/>
      <c r="CC1233" s="238"/>
      <c r="CD1233" s="238"/>
      <c r="CE1233" s="238"/>
      <c r="CF1233" s="238"/>
      <c r="CG1233" s="238"/>
      <c r="CH1233" s="238"/>
      <c r="CI1233" s="238"/>
      <c r="CJ1233" s="238"/>
      <c r="CK1233" s="238"/>
      <c r="CL1233" s="238"/>
      <c r="CM1233" s="238"/>
      <c r="CN1233" s="238"/>
      <c r="CO1233" s="238"/>
      <c r="CP1233" s="238"/>
      <c r="CQ1233" s="238"/>
      <c r="CR1233" s="238"/>
      <c r="CS1233" s="238"/>
      <c r="CT1233" s="238"/>
      <c r="CU1233" s="238"/>
      <c r="CV1233" s="238"/>
      <c r="CW1233" s="238"/>
      <c r="CX1233" s="238"/>
      <c r="CY1233" s="238"/>
      <c r="CZ1233" s="238"/>
      <c r="DA1233" s="238"/>
      <c r="DB1233" s="238"/>
      <c r="DC1233" s="238"/>
      <c r="DD1233" s="238"/>
      <c r="DE1233" s="238"/>
      <c r="DF1233" s="238"/>
      <c r="DG1233" s="238"/>
      <c r="DH1233" s="238"/>
      <c r="DI1233" s="238"/>
      <c r="DJ1233" s="238"/>
      <c r="DK1233" s="238"/>
      <c r="DL1233" s="238"/>
      <c r="DM1233" s="238"/>
      <c r="DN1233" s="238"/>
      <c r="DO1233" s="238"/>
      <c r="DP1233" s="238"/>
      <c r="DQ1233" s="238"/>
      <c r="DR1233" s="238"/>
      <c r="DS1233" s="238"/>
      <c r="DT1233" s="238"/>
      <c r="DU1233" s="238"/>
      <c r="DV1233" s="238"/>
      <c r="DW1233" s="238"/>
      <c r="DX1233" s="238"/>
      <c r="DY1233" s="238"/>
      <c r="DZ1233" s="238"/>
      <c r="EA1233" s="238"/>
      <c r="EB1233" s="238"/>
      <c r="EC1233" s="238"/>
      <c r="ED1233" s="238"/>
      <c r="EE1233" s="238"/>
      <c r="EF1233" s="238"/>
      <c r="EG1233" s="238"/>
      <c r="EH1233" s="238"/>
      <c r="EI1233" s="238"/>
      <c r="EJ1233" s="238"/>
      <c r="EK1233" s="238"/>
      <c r="EL1233" s="238"/>
      <c r="EM1233" s="238"/>
      <c r="EN1233" s="238"/>
      <c r="EO1233" s="238"/>
      <c r="EP1233" s="238"/>
      <c r="EQ1233" s="238"/>
      <c r="ER1233" s="238"/>
      <c r="ES1233" s="238"/>
      <c r="ET1233" s="238"/>
      <c r="EU1233" s="238"/>
      <c r="EV1233" s="238"/>
      <c r="EW1233" s="238"/>
      <c r="EX1233" s="238"/>
      <c r="EY1233" s="238"/>
      <c r="EZ1233" s="238"/>
      <c r="FA1233" s="238"/>
      <c r="FB1233" s="238"/>
      <c r="FC1233" s="238"/>
      <c r="FD1233" s="238"/>
      <c r="FE1233" s="238"/>
      <c r="FF1233" s="238"/>
      <c r="FG1233" s="238"/>
      <c r="FH1233" s="238"/>
      <c r="FI1233" s="238"/>
      <c r="FJ1233" s="238"/>
      <c r="FK1233" s="238"/>
      <c r="FL1233" s="238"/>
      <c r="FM1233" s="238"/>
      <c r="FN1233" s="238"/>
      <c r="FO1233" s="238"/>
      <c r="FP1233" s="238"/>
      <c r="FQ1233" s="238"/>
      <c r="FR1233" s="238"/>
      <c r="FS1233" s="238"/>
      <c r="FT1233" s="238"/>
      <c r="FU1233" s="238"/>
      <c r="FV1233" s="238"/>
      <c r="FW1233" s="238"/>
      <c r="FX1233" s="238"/>
      <c r="FY1233" s="238"/>
      <c r="FZ1233" s="238"/>
      <c r="GA1233" s="238"/>
      <c r="GB1233" s="238"/>
      <c r="GC1233" s="238"/>
      <c r="GD1233" s="238"/>
      <c r="GE1233" s="238"/>
      <c r="GF1233" s="238"/>
      <c r="GG1233" s="238"/>
      <c r="GH1233" s="238"/>
      <c r="GI1233" s="238"/>
      <c r="GJ1233" s="238"/>
      <c r="GK1233" s="238"/>
      <c r="GL1233" s="238"/>
      <c r="GM1233" s="238"/>
      <c r="GN1233" s="238"/>
      <c r="GO1233" s="238"/>
      <c r="GP1233" s="238"/>
      <c r="GQ1233" s="238"/>
      <c r="GR1233" s="238"/>
      <c r="GS1233" s="238"/>
      <c r="GT1233" s="238"/>
      <c r="GU1233" s="238"/>
      <c r="GV1233" s="238"/>
      <c r="GW1233" s="238"/>
      <c r="GX1233" s="238"/>
      <c r="GY1233" s="238"/>
      <c r="GZ1233" s="238"/>
      <c r="HA1233" s="238"/>
      <c r="HB1233" s="238"/>
      <c r="HC1233" s="238"/>
      <c r="HD1233" s="238"/>
      <c r="HE1233" s="238"/>
      <c r="HF1233" s="238"/>
      <c r="HG1233" s="238"/>
      <c r="HH1233" s="238"/>
      <c r="HI1233" s="238"/>
      <c r="HJ1233" s="238"/>
      <c r="HK1233" s="238"/>
      <c r="HL1233" s="238"/>
      <c r="HM1233" s="238"/>
      <c r="HN1233" s="238"/>
      <c r="HO1233" s="238"/>
      <c r="HP1233" s="238"/>
      <c r="HQ1233" s="238"/>
      <c r="HR1233" s="238"/>
      <c r="HS1233" s="238"/>
      <c r="HT1233" s="238"/>
      <c r="HU1233" s="238"/>
      <c r="HV1233" s="238"/>
      <c r="HW1233" s="238"/>
      <c r="HX1233" s="238"/>
      <c r="HY1233" s="238"/>
      <c r="HZ1233" s="238"/>
      <c r="IA1233" s="238"/>
      <c r="IB1233" s="238"/>
      <c r="IC1233" s="238"/>
      <c r="ID1233" s="238"/>
      <c r="IE1233" s="238"/>
      <c r="IF1233" s="238"/>
      <c r="IG1233" s="238"/>
      <c r="IH1233" s="238"/>
      <c r="II1233" s="238"/>
      <c r="IJ1233" s="238"/>
      <c r="IK1233" s="238"/>
      <c r="IL1233" s="238"/>
      <c r="IM1233" s="238"/>
      <c r="IN1233" s="238"/>
      <c r="IO1233" s="238"/>
      <c r="IP1233" s="238"/>
      <c r="IQ1233" s="238"/>
      <c r="IR1233" s="238"/>
      <c r="IS1233" s="238"/>
      <c r="IT1233" s="238"/>
      <c r="IU1233" s="238"/>
      <c r="IV1233" s="238"/>
      <c r="IW1233" s="238"/>
      <c r="IX1233" s="238"/>
      <c r="IY1233" s="238"/>
      <c r="IZ1233" s="238"/>
      <c r="JA1233" s="238"/>
      <c r="JB1233" s="238"/>
      <c r="JC1233" s="238"/>
      <c r="JD1233" s="238"/>
      <c r="JE1233" s="238"/>
      <c r="JF1233" s="238"/>
      <c r="JG1233" s="238"/>
    </row>
    <row r="1234" spans="1:267" s="791" customFormat="1" ht="38.1" customHeight="1" x14ac:dyDescent="0.25">
      <c r="A1234" s="738">
        <v>1</v>
      </c>
      <c r="B1234" s="1744">
        <v>1</v>
      </c>
      <c r="C1234" s="1185" t="s">
        <v>321</v>
      </c>
      <c r="D1234" s="1185"/>
      <c r="E1234" s="1185"/>
      <c r="F1234" s="2259">
        <f t="shared" si="825"/>
        <v>22700</v>
      </c>
      <c r="G1234" s="1186">
        <f t="shared" si="828"/>
        <v>7567</v>
      </c>
      <c r="H1234" s="1186">
        <f t="shared" si="828"/>
        <v>14205</v>
      </c>
      <c r="I1234" s="1356">
        <f t="shared" si="828"/>
        <v>187.72300779701334</v>
      </c>
      <c r="J1234" s="1449"/>
      <c r="K1234" s="1449"/>
      <c r="L1234" s="1450"/>
      <c r="M1234" s="1450"/>
      <c r="N1234" s="1450"/>
      <c r="O1234" s="1450"/>
      <c r="P1234" s="1450"/>
      <c r="Q1234" s="1450"/>
      <c r="R1234" s="1186"/>
      <c r="S1234" s="1186"/>
      <c r="T1234" s="1186"/>
      <c r="U1234" s="1186"/>
      <c r="V1234" s="1605"/>
      <c r="W1234" s="1186"/>
      <c r="X1234" s="1186"/>
      <c r="Y1234" s="1186"/>
      <c r="Z1234" s="1451"/>
      <c r="AA1234" s="1186"/>
      <c r="AB1234" s="1186">
        <f t="shared" si="823"/>
        <v>0</v>
      </c>
      <c r="AC1234" s="1186">
        <f t="shared" si="832"/>
        <v>0</v>
      </c>
      <c r="AD1234" s="1186">
        <f t="shared" si="832"/>
        <v>0</v>
      </c>
      <c r="AE1234" s="238"/>
      <c r="AF1234" s="767"/>
      <c r="AG1234" s="238"/>
      <c r="AH1234" s="238"/>
      <c r="AI1234" s="238"/>
      <c r="AJ1234" s="238"/>
      <c r="AK1234" s="238"/>
      <c r="AL1234" s="238"/>
      <c r="AM1234" s="238"/>
      <c r="AN1234" s="238"/>
      <c r="AO1234" s="238"/>
      <c r="AP1234" s="238"/>
      <c r="AQ1234" s="238"/>
      <c r="AR1234" s="238"/>
      <c r="AS1234" s="238"/>
      <c r="AT1234" s="238"/>
      <c r="AU1234" s="238"/>
      <c r="AV1234" s="238"/>
      <c r="AW1234" s="238"/>
      <c r="AX1234" s="238"/>
      <c r="AY1234" s="238"/>
      <c r="AZ1234" s="238"/>
      <c r="BA1234" s="238"/>
      <c r="BB1234" s="238"/>
      <c r="BC1234" s="238"/>
      <c r="BD1234" s="238"/>
      <c r="BE1234" s="238"/>
      <c r="BF1234" s="238"/>
      <c r="BG1234" s="238"/>
      <c r="BH1234" s="238"/>
      <c r="BI1234" s="238"/>
      <c r="BJ1234" s="238"/>
      <c r="BK1234" s="238"/>
      <c r="BL1234" s="238"/>
      <c r="BM1234" s="238"/>
      <c r="BN1234" s="238"/>
      <c r="BO1234" s="238"/>
      <c r="BP1234" s="238"/>
      <c r="BQ1234" s="238"/>
      <c r="BR1234" s="238"/>
      <c r="BS1234" s="238"/>
      <c r="BT1234" s="238"/>
      <c r="BU1234" s="238"/>
      <c r="BV1234" s="238"/>
      <c r="BW1234" s="238"/>
      <c r="BX1234" s="238"/>
      <c r="BY1234" s="238"/>
      <c r="BZ1234" s="238"/>
      <c r="CA1234" s="238"/>
      <c r="CB1234" s="238"/>
      <c r="CC1234" s="238"/>
      <c r="CD1234" s="238"/>
      <c r="CE1234" s="238"/>
      <c r="CF1234" s="238"/>
      <c r="CG1234" s="238"/>
      <c r="CH1234" s="238"/>
      <c r="CI1234" s="238"/>
      <c r="CJ1234" s="238"/>
      <c r="CK1234" s="238"/>
      <c r="CL1234" s="238"/>
      <c r="CM1234" s="238"/>
      <c r="CN1234" s="238"/>
      <c r="CO1234" s="238"/>
      <c r="CP1234" s="238"/>
      <c r="CQ1234" s="238"/>
      <c r="CR1234" s="238"/>
      <c r="CS1234" s="238"/>
      <c r="CT1234" s="238"/>
      <c r="CU1234" s="238"/>
      <c r="CV1234" s="238"/>
      <c r="CW1234" s="238"/>
      <c r="CX1234" s="238"/>
      <c r="CY1234" s="238"/>
      <c r="CZ1234" s="238"/>
      <c r="DA1234" s="238"/>
      <c r="DB1234" s="238"/>
      <c r="DC1234" s="238"/>
      <c r="DD1234" s="238"/>
      <c r="DE1234" s="238"/>
      <c r="DF1234" s="238"/>
      <c r="DG1234" s="238"/>
      <c r="DH1234" s="238"/>
      <c r="DI1234" s="238"/>
      <c r="DJ1234" s="238"/>
      <c r="DK1234" s="238"/>
      <c r="DL1234" s="238"/>
      <c r="DM1234" s="238"/>
      <c r="DN1234" s="238"/>
      <c r="DO1234" s="238"/>
      <c r="DP1234" s="238"/>
      <c r="DQ1234" s="238"/>
      <c r="DR1234" s="238"/>
      <c r="DS1234" s="238"/>
      <c r="DT1234" s="238"/>
      <c r="DU1234" s="238"/>
      <c r="DV1234" s="238"/>
      <c r="DW1234" s="238"/>
      <c r="DX1234" s="238"/>
      <c r="DY1234" s="238"/>
      <c r="DZ1234" s="238"/>
      <c r="EA1234" s="238"/>
      <c r="EB1234" s="238"/>
      <c r="EC1234" s="238"/>
      <c r="ED1234" s="238"/>
      <c r="EE1234" s="238"/>
      <c r="EF1234" s="238"/>
      <c r="EG1234" s="238"/>
      <c r="EH1234" s="238"/>
      <c r="EI1234" s="238"/>
      <c r="EJ1234" s="238"/>
      <c r="EK1234" s="238"/>
      <c r="EL1234" s="238"/>
      <c r="EM1234" s="238"/>
      <c r="EN1234" s="238"/>
      <c r="EO1234" s="238"/>
      <c r="EP1234" s="238"/>
      <c r="EQ1234" s="238"/>
      <c r="ER1234" s="238"/>
      <c r="ES1234" s="238"/>
      <c r="ET1234" s="238"/>
      <c r="EU1234" s="238"/>
      <c r="EV1234" s="238"/>
      <c r="EW1234" s="238"/>
      <c r="EX1234" s="238"/>
      <c r="EY1234" s="238"/>
      <c r="EZ1234" s="238"/>
      <c r="FA1234" s="238"/>
      <c r="FB1234" s="238"/>
      <c r="FC1234" s="238"/>
      <c r="FD1234" s="238"/>
      <c r="FE1234" s="238"/>
      <c r="FF1234" s="238"/>
      <c r="FG1234" s="238"/>
      <c r="FH1234" s="238"/>
      <c r="FI1234" s="238"/>
      <c r="FJ1234" s="238"/>
      <c r="FK1234" s="238"/>
      <c r="FL1234" s="238"/>
      <c r="FM1234" s="238"/>
      <c r="FN1234" s="238"/>
      <c r="FO1234" s="238"/>
      <c r="FP1234" s="238"/>
      <c r="FQ1234" s="238"/>
      <c r="FR1234" s="238"/>
      <c r="FS1234" s="238"/>
      <c r="FT1234" s="238"/>
      <c r="FU1234" s="238"/>
      <c r="FV1234" s="238"/>
      <c r="FW1234" s="238"/>
      <c r="FX1234" s="238"/>
      <c r="FY1234" s="238"/>
      <c r="FZ1234" s="238"/>
      <c r="GA1234" s="238"/>
      <c r="GB1234" s="238"/>
      <c r="GC1234" s="238"/>
      <c r="GD1234" s="238"/>
      <c r="GE1234" s="238"/>
      <c r="GF1234" s="238"/>
      <c r="GG1234" s="238"/>
      <c r="GH1234" s="238"/>
      <c r="GI1234" s="238"/>
      <c r="GJ1234" s="238"/>
      <c r="GK1234" s="238"/>
      <c r="GL1234" s="238"/>
      <c r="GM1234" s="238"/>
      <c r="GN1234" s="238"/>
      <c r="GO1234" s="238"/>
      <c r="GP1234" s="238"/>
      <c r="GQ1234" s="238"/>
      <c r="GR1234" s="238"/>
      <c r="GS1234" s="238"/>
      <c r="GT1234" s="238"/>
      <c r="GU1234" s="238"/>
      <c r="GV1234" s="238"/>
      <c r="GW1234" s="238"/>
      <c r="GX1234" s="238"/>
      <c r="GY1234" s="238"/>
      <c r="GZ1234" s="238"/>
      <c r="HA1234" s="238"/>
      <c r="HB1234" s="238"/>
      <c r="HC1234" s="238"/>
      <c r="HD1234" s="238"/>
      <c r="HE1234" s="238"/>
      <c r="HF1234" s="238"/>
      <c r="HG1234" s="238"/>
      <c r="HH1234" s="238"/>
      <c r="HI1234" s="238"/>
      <c r="HJ1234" s="238"/>
      <c r="HK1234" s="238"/>
      <c r="HL1234" s="238"/>
      <c r="HM1234" s="238"/>
      <c r="HN1234" s="238"/>
      <c r="HO1234" s="238"/>
      <c r="HP1234" s="238"/>
      <c r="HQ1234" s="238"/>
      <c r="HR1234" s="238"/>
      <c r="HS1234" s="238"/>
      <c r="HT1234" s="238"/>
      <c r="HU1234" s="238"/>
      <c r="HV1234" s="238"/>
      <c r="HW1234" s="238"/>
      <c r="HX1234" s="238"/>
      <c r="HY1234" s="238"/>
      <c r="HZ1234" s="238"/>
      <c r="IA1234" s="238"/>
      <c r="IB1234" s="238"/>
      <c r="IC1234" s="238"/>
      <c r="ID1234" s="238"/>
      <c r="IE1234" s="238"/>
      <c r="IF1234" s="238"/>
      <c r="IG1234" s="238"/>
      <c r="IH1234" s="238"/>
      <c r="II1234" s="238"/>
      <c r="IJ1234" s="238"/>
      <c r="IK1234" s="238"/>
      <c r="IL1234" s="238"/>
      <c r="IM1234" s="238"/>
      <c r="IN1234" s="238"/>
      <c r="IO1234" s="238"/>
      <c r="IP1234" s="238"/>
      <c r="IQ1234" s="238"/>
      <c r="IR1234" s="238"/>
      <c r="IS1234" s="238"/>
      <c r="IT1234" s="238"/>
      <c r="IU1234" s="238"/>
      <c r="IV1234" s="238"/>
      <c r="IW1234" s="238"/>
      <c r="IX1234" s="238"/>
      <c r="IY1234" s="238"/>
      <c r="IZ1234" s="238"/>
      <c r="JA1234" s="238"/>
      <c r="JB1234" s="238"/>
      <c r="JC1234" s="238"/>
      <c r="JD1234" s="238"/>
      <c r="JE1234" s="238"/>
      <c r="JF1234" s="238"/>
      <c r="JG1234" s="238"/>
    </row>
    <row r="1235" spans="1:267" s="791" customFormat="1" ht="38.1" customHeight="1" x14ac:dyDescent="0.25">
      <c r="A1235" s="738">
        <v>1</v>
      </c>
      <c r="B1235" s="1744">
        <v>1</v>
      </c>
      <c r="C1235" s="1185" t="s">
        <v>322</v>
      </c>
      <c r="D1235" s="1185"/>
      <c r="E1235" s="1185"/>
      <c r="F1235" s="2259">
        <f t="shared" si="825"/>
        <v>3377</v>
      </c>
      <c r="G1235" s="1186">
        <f t="shared" si="828"/>
        <v>1126</v>
      </c>
      <c r="H1235" s="1186">
        <f t="shared" si="828"/>
        <v>1210.2095238095239</v>
      </c>
      <c r="I1235" s="1356">
        <f t="shared" si="828"/>
        <v>107.47864332233783</v>
      </c>
      <c r="J1235" s="1449"/>
      <c r="K1235" s="1449"/>
      <c r="L1235" s="1450"/>
      <c r="M1235" s="1450"/>
      <c r="N1235" s="1450"/>
      <c r="O1235" s="1450"/>
      <c r="P1235" s="1450"/>
      <c r="Q1235" s="1450"/>
      <c r="R1235" s="1186"/>
      <c r="S1235" s="1186"/>
      <c r="T1235" s="1186"/>
      <c r="U1235" s="1186"/>
      <c r="V1235" s="1605"/>
      <c r="W1235" s="1186"/>
      <c r="X1235" s="1186"/>
      <c r="Y1235" s="1186"/>
      <c r="Z1235" s="1451"/>
      <c r="AA1235" s="1186"/>
      <c r="AB1235" s="1186">
        <f t="shared" si="823"/>
        <v>0</v>
      </c>
      <c r="AC1235" s="1186">
        <f t="shared" si="832"/>
        <v>0</v>
      </c>
      <c r="AD1235" s="1186">
        <f t="shared" si="832"/>
        <v>0</v>
      </c>
      <c r="AE1235" s="238"/>
      <c r="AF1235" s="767"/>
      <c r="AG1235" s="238"/>
      <c r="AH1235" s="238"/>
      <c r="AI1235" s="238"/>
      <c r="AJ1235" s="238"/>
      <c r="AK1235" s="238"/>
      <c r="AL1235" s="238"/>
      <c r="AM1235" s="238"/>
      <c r="AN1235" s="238"/>
      <c r="AO1235" s="238"/>
      <c r="AP1235" s="238"/>
      <c r="AQ1235" s="238"/>
      <c r="AR1235" s="238"/>
      <c r="AS1235" s="238"/>
      <c r="AT1235" s="238"/>
      <c r="AU1235" s="238"/>
      <c r="AV1235" s="238"/>
      <c r="AW1235" s="238"/>
      <c r="AX1235" s="238"/>
      <c r="AY1235" s="238"/>
      <c r="AZ1235" s="238"/>
      <c r="BA1235" s="238"/>
      <c r="BB1235" s="238"/>
      <c r="BC1235" s="238"/>
      <c r="BD1235" s="238"/>
      <c r="BE1235" s="238"/>
      <c r="BF1235" s="238"/>
      <c r="BG1235" s="238"/>
      <c r="BH1235" s="238"/>
      <c r="BI1235" s="238"/>
      <c r="BJ1235" s="238"/>
      <c r="BK1235" s="238"/>
      <c r="BL1235" s="238"/>
      <c r="BM1235" s="238"/>
      <c r="BN1235" s="238"/>
      <c r="BO1235" s="238"/>
      <c r="BP1235" s="238"/>
      <c r="BQ1235" s="238"/>
      <c r="BR1235" s="238"/>
      <c r="BS1235" s="238"/>
      <c r="BT1235" s="238"/>
      <c r="BU1235" s="238"/>
      <c r="BV1235" s="238"/>
      <c r="BW1235" s="238"/>
      <c r="BX1235" s="238"/>
      <c r="BY1235" s="238"/>
      <c r="BZ1235" s="238"/>
      <c r="CA1235" s="238"/>
      <c r="CB1235" s="238"/>
      <c r="CC1235" s="238"/>
      <c r="CD1235" s="238"/>
      <c r="CE1235" s="238"/>
      <c r="CF1235" s="238"/>
      <c r="CG1235" s="238"/>
      <c r="CH1235" s="238"/>
      <c r="CI1235" s="238"/>
      <c r="CJ1235" s="238"/>
      <c r="CK1235" s="238"/>
      <c r="CL1235" s="238"/>
      <c r="CM1235" s="238"/>
      <c r="CN1235" s="238"/>
      <c r="CO1235" s="238"/>
      <c r="CP1235" s="238"/>
      <c r="CQ1235" s="238"/>
      <c r="CR1235" s="238"/>
      <c r="CS1235" s="238"/>
      <c r="CT1235" s="238"/>
      <c r="CU1235" s="238"/>
      <c r="CV1235" s="238"/>
      <c r="CW1235" s="238"/>
      <c r="CX1235" s="238"/>
      <c r="CY1235" s="238"/>
      <c r="CZ1235" s="238"/>
      <c r="DA1235" s="238"/>
      <c r="DB1235" s="238"/>
      <c r="DC1235" s="238"/>
      <c r="DD1235" s="238"/>
      <c r="DE1235" s="238"/>
      <c r="DF1235" s="238"/>
      <c r="DG1235" s="238"/>
      <c r="DH1235" s="238"/>
      <c r="DI1235" s="238"/>
      <c r="DJ1235" s="238"/>
      <c r="DK1235" s="238"/>
      <c r="DL1235" s="238"/>
      <c r="DM1235" s="238"/>
      <c r="DN1235" s="238"/>
      <c r="DO1235" s="238"/>
      <c r="DP1235" s="238"/>
      <c r="DQ1235" s="238"/>
      <c r="DR1235" s="238"/>
      <c r="DS1235" s="238"/>
      <c r="DT1235" s="238"/>
      <c r="DU1235" s="238"/>
      <c r="DV1235" s="238"/>
      <c r="DW1235" s="238"/>
      <c r="DX1235" s="238"/>
      <c r="DY1235" s="238"/>
      <c r="DZ1235" s="238"/>
      <c r="EA1235" s="238"/>
      <c r="EB1235" s="238"/>
      <c r="EC1235" s="238"/>
      <c r="ED1235" s="238"/>
      <c r="EE1235" s="238"/>
      <c r="EF1235" s="238"/>
      <c r="EG1235" s="238"/>
      <c r="EH1235" s="238"/>
      <c r="EI1235" s="238"/>
      <c r="EJ1235" s="238"/>
      <c r="EK1235" s="238"/>
      <c r="EL1235" s="238"/>
      <c r="EM1235" s="238"/>
      <c r="EN1235" s="238"/>
      <c r="EO1235" s="238"/>
      <c r="EP1235" s="238"/>
      <c r="EQ1235" s="238"/>
      <c r="ER1235" s="238"/>
      <c r="ES1235" s="238"/>
      <c r="ET1235" s="238"/>
      <c r="EU1235" s="238"/>
      <c r="EV1235" s="238"/>
      <c r="EW1235" s="238"/>
      <c r="EX1235" s="238"/>
      <c r="EY1235" s="238"/>
      <c r="EZ1235" s="238"/>
      <c r="FA1235" s="238"/>
      <c r="FB1235" s="238"/>
      <c r="FC1235" s="238"/>
      <c r="FD1235" s="238"/>
      <c r="FE1235" s="238"/>
      <c r="FF1235" s="238"/>
      <c r="FG1235" s="238"/>
      <c r="FH1235" s="238"/>
      <c r="FI1235" s="238"/>
      <c r="FJ1235" s="238"/>
      <c r="FK1235" s="238"/>
      <c r="FL1235" s="238"/>
      <c r="FM1235" s="238"/>
      <c r="FN1235" s="238"/>
      <c r="FO1235" s="238"/>
      <c r="FP1235" s="238"/>
      <c r="FQ1235" s="238"/>
      <c r="FR1235" s="238"/>
      <c r="FS1235" s="238"/>
      <c r="FT1235" s="238"/>
      <c r="FU1235" s="238"/>
      <c r="FV1235" s="238"/>
      <c r="FW1235" s="238"/>
      <c r="FX1235" s="238"/>
      <c r="FY1235" s="238"/>
      <c r="FZ1235" s="238"/>
      <c r="GA1235" s="238"/>
      <c r="GB1235" s="238"/>
      <c r="GC1235" s="238"/>
      <c r="GD1235" s="238"/>
      <c r="GE1235" s="238"/>
      <c r="GF1235" s="238"/>
      <c r="GG1235" s="238"/>
      <c r="GH1235" s="238"/>
      <c r="GI1235" s="238"/>
      <c r="GJ1235" s="238"/>
      <c r="GK1235" s="238"/>
      <c r="GL1235" s="238"/>
      <c r="GM1235" s="238"/>
      <c r="GN1235" s="238"/>
      <c r="GO1235" s="238"/>
      <c r="GP1235" s="238"/>
      <c r="GQ1235" s="238"/>
      <c r="GR1235" s="238"/>
      <c r="GS1235" s="238"/>
      <c r="GT1235" s="238"/>
      <c r="GU1235" s="238"/>
      <c r="GV1235" s="238"/>
      <c r="GW1235" s="238"/>
      <c r="GX1235" s="238"/>
      <c r="GY1235" s="238"/>
      <c r="GZ1235" s="238"/>
      <c r="HA1235" s="238"/>
      <c r="HB1235" s="238"/>
      <c r="HC1235" s="238"/>
      <c r="HD1235" s="238"/>
      <c r="HE1235" s="238"/>
      <c r="HF1235" s="238"/>
      <c r="HG1235" s="238"/>
      <c r="HH1235" s="238"/>
      <c r="HI1235" s="238"/>
      <c r="HJ1235" s="238"/>
      <c r="HK1235" s="238"/>
      <c r="HL1235" s="238"/>
      <c r="HM1235" s="238"/>
      <c r="HN1235" s="238"/>
      <c r="HO1235" s="238"/>
      <c r="HP1235" s="238"/>
      <c r="HQ1235" s="238"/>
      <c r="HR1235" s="238"/>
      <c r="HS1235" s="238"/>
      <c r="HT1235" s="238"/>
      <c r="HU1235" s="238"/>
      <c r="HV1235" s="238"/>
      <c r="HW1235" s="238"/>
      <c r="HX1235" s="238"/>
      <c r="HY1235" s="238"/>
      <c r="HZ1235" s="238"/>
      <c r="IA1235" s="238"/>
      <c r="IB1235" s="238"/>
      <c r="IC1235" s="238"/>
      <c r="ID1235" s="238"/>
      <c r="IE1235" s="238"/>
      <c r="IF1235" s="238"/>
      <c r="IG1235" s="238"/>
      <c r="IH1235" s="238"/>
      <c r="II1235" s="238"/>
      <c r="IJ1235" s="238"/>
      <c r="IK1235" s="238"/>
      <c r="IL1235" s="238"/>
      <c r="IM1235" s="238"/>
      <c r="IN1235" s="238"/>
      <c r="IO1235" s="238"/>
      <c r="IP1235" s="238"/>
      <c r="IQ1235" s="238"/>
      <c r="IR1235" s="238"/>
      <c r="IS1235" s="238"/>
      <c r="IT1235" s="238"/>
      <c r="IU1235" s="238"/>
      <c r="IV1235" s="238"/>
      <c r="IW1235" s="238"/>
      <c r="IX1235" s="238"/>
      <c r="IY1235" s="238"/>
      <c r="IZ1235" s="238"/>
      <c r="JA1235" s="238"/>
      <c r="JB1235" s="238"/>
      <c r="JC1235" s="238"/>
      <c r="JD1235" s="238"/>
      <c r="JE1235" s="238"/>
      <c r="JF1235" s="238"/>
      <c r="JG1235" s="238"/>
    </row>
    <row r="1236" spans="1:267" s="791" customFormat="1" ht="49.5" customHeight="1" x14ac:dyDescent="0.25">
      <c r="A1236" s="738">
        <v>1</v>
      </c>
      <c r="B1236" s="1744">
        <v>1</v>
      </c>
      <c r="C1236" s="1185" t="s">
        <v>157</v>
      </c>
      <c r="D1236" s="1185"/>
      <c r="E1236" s="1185"/>
      <c r="F1236" s="2259">
        <f t="shared" si="825"/>
        <v>0</v>
      </c>
      <c r="G1236" s="1186">
        <f t="shared" si="828"/>
        <v>0</v>
      </c>
      <c r="H1236" s="1186">
        <f t="shared" si="828"/>
        <v>0</v>
      </c>
      <c r="I1236" s="1356">
        <f t="shared" si="828"/>
        <v>0</v>
      </c>
      <c r="J1236" s="1449"/>
      <c r="K1236" s="1449"/>
      <c r="L1236" s="1450"/>
      <c r="M1236" s="1450"/>
      <c r="N1236" s="1450"/>
      <c r="O1236" s="1450"/>
      <c r="P1236" s="1450"/>
      <c r="Q1236" s="1450"/>
      <c r="R1236" s="1186"/>
      <c r="S1236" s="1186"/>
      <c r="T1236" s="1186"/>
      <c r="U1236" s="1186"/>
      <c r="V1236" s="1605"/>
      <c r="W1236" s="1186"/>
      <c r="X1236" s="1186"/>
      <c r="Y1236" s="1186"/>
      <c r="Z1236" s="1451"/>
      <c r="AA1236" s="1186"/>
      <c r="AB1236" s="1186">
        <f t="shared" si="823"/>
        <v>0</v>
      </c>
      <c r="AC1236" s="1186">
        <f t="shared" si="832"/>
        <v>0</v>
      </c>
      <c r="AD1236" s="1186">
        <f t="shared" si="832"/>
        <v>0</v>
      </c>
      <c r="AE1236" s="238"/>
      <c r="AF1236" s="767"/>
      <c r="AG1236" s="238"/>
      <c r="AH1236" s="238"/>
      <c r="AI1236" s="238"/>
      <c r="AJ1236" s="238"/>
      <c r="AK1236" s="238"/>
      <c r="AL1236" s="238"/>
      <c r="AM1236" s="238"/>
      <c r="AN1236" s="238"/>
      <c r="AO1236" s="238"/>
      <c r="AP1236" s="238"/>
      <c r="AQ1236" s="238"/>
      <c r="AR1236" s="238"/>
      <c r="AS1236" s="238"/>
      <c r="AT1236" s="238"/>
      <c r="AU1236" s="238"/>
      <c r="AV1236" s="238"/>
      <c r="AW1236" s="238"/>
      <c r="AX1236" s="238"/>
      <c r="AY1236" s="238"/>
      <c r="AZ1236" s="238"/>
      <c r="BA1236" s="238"/>
      <c r="BB1236" s="238"/>
      <c r="BC1236" s="238"/>
      <c r="BD1236" s="238"/>
      <c r="BE1236" s="238"/>
      <c r="BF1236" s="238"/>
      <c r="BG1236" s="238"/>
      <c r="BH1236" s="238"/>
      <c r="BI1236" s="238"/>
      <c r="BJ1236" s="238"/>
      <c r="BK1236" s="238"/>
      <c r="BL1236" s="238"/>
      <c r="BM1236" s="238"/>
      <c r="BN1236" s="238"/>
      <c r="BO1236" s="238"/>
      <c r="BP1236" s="238"/>
      <c r="BQ1236" s="238"/>
      <c r="BR1236" s="238"/>
      <c r="BS1236" s="238"/>
      <c r="BT1236" s="238"/>
      <c r="BU1236" s="238"/>
      <c r="BV1236" s="238"/>
      <c r="BW1236" s="238"/>
      <c r="BX1236" s="238"/>
      <c r="BY1236" s="238"/>
      <c r="BZ1236" s="238"/>
      <c r="CA1236" s="238"/>
      <c r="CB1236" s="238"/>
      <c r="CC1236" s="238"/>
      <c r="CD1236" s="238"/>
      <c r="CE1236" s="238"/>
      <c r="CF1236" s="238"/>
      <c r="CG1236" s="238"/>
      <c r="CH1236" s="238"/>
      <c r="CI1236" s="238"/>
      <c r="CJ1236" s="238"/>
      <c r="CK1236" s="238"/>
      <c r="CL1236" s="238"/>
      <c r="CM1236" s="238"/>
      <c r="CN1236" s="238"/>
      <c r="CO1236" s="238"/>
      <c r="CP1236" s="238"/>
      <c r="CQ1236" s="238"/>
      <c r="CR1236" s="238"/>
      <c r="CS1236" s="238"/>
      <c r="CT1236" s="238"/>
      <c r="CU1236" s="238"/>
      <c r="CV1236" s="238"/>
      <c r="CW1236" s="238"/>
      <c r="CX1236" s="238"/>
      <c r="CY1236" s="238"/>
      <c r="CZ1236" s="238"/>
      <c r="DA1236" s="238"/>
      <c r="DB1236" s="238"/>
      <c r="DC1236" s="238"/>
      <c r="DD1236" s="238"/>
      <c r="DE1236" s="238"/>
      <c r="DF1236" s="238"/>
      <c r="DG1236" s="238"/>
      <c r="DH1236" s="238"/>
      <c r="DI1236" s="238"/>
      <c r="DJ1236" s="238"/>
      <c r="DK1236" s="238"/>
      <c r="DL1236" s="238"/>
      <c r="DM1236" s="238"/>
      <c r="DN1236" s="238"/>
      <c r="DO1236" s="238"/>
      <c r="DP1236" s="238"/>
      <c r="DQ1236" s="238"/>
      <c r="DR1236" s="238"/>
      <c r="DS1236" s="238"/>
      <c r="DT1236" s="238"/>
      <c r="DU1236" s="238"/>
      <c r="DV1236" s="238"/>
      <c r="DW1236" s="238"/>
      <c r="DX1236" s="238"/>
      <c r="DY1236" s="238"/>
      <c r="DZ1236" s="238"/>
      <c r="EA1236" s="238"/>
      <c r="EB1236" s="238"/>
      <c r="EC1236" s="238"/>
      <c r="ED1236" s="238"/>
      <c r="EE1236" s="238"/>
      <c r="EF1236" s="238"/>
      <c r="EG1236" s="238"/>
      <c r="EH1236" s="238"/>
      <c r="EI1236" s="238"/>
      <c r="EJ1236" s="238"/>
      <c r="EK1236" s="238"/>
      <c r="EL1236" s="238"/>
      <c r="EM1236" s="238"/>
      <c r="EN1236" s="238"/>
      <c r="EO1236" s="238"/>
      <c r="EP1236" s="238"/>
      <c r="EQ1236" s="238"/>
      <c r="ER1236" s="238"/>
      <c r="ES1236" s="238"/>
      <c r="ET1236" s="238"/>
      <c r="EU1236" s="238"/>
      <c r="EV1236" s="238"/>
      <c r="EW1236" s="238"/>
      <c r="EX1236" s="238"/>
      <c r="EY1236" s="238"/>
      <c r="EZ1236" s="238"/>
      <c r="FA1236" s="238"/>
      <c r="FB1236" s="238"/>
      <c r="FC1236" s="238"/>
      <c r="FD1236" s="238"/>
      <c r="FE1236" s="238"/>
      <c r="FF1236" s="238"/>
      <c r="FG1236" s="238"/>
      <c r="FH1236" s="238"/>
      <c r="FI1236" s="238"/>
      <c r="FJ1236" s="238"/>
      <c r="FK1236" s="238"/>
      <c r="FL1236" s="238"/>
      <c r="FM1236" s="238"/>
      <c r="FN1236" s="238"/>
      <c r="FO1236" s="238"/>
      <c r="FP1236" s="238"/>
      <c r="FQ1236" s="238"/>
      <c r="FR1236" s="238"/>
      <c r="FS1236" s="238"/>
      <c r="FT1236" s="238"/>
      <c r="FU1236" s="238"/>
      <c r="FV1236" s="238"/>
      <c r="FW1236" s="238"/>
      <c r="FX1236" s="238"/>
      <c r="FY1236" s="238"/>
      <c r="FZ1236" s="238"/>
      <c r="GA1236" s="238"/>
      <c r="GB1236" s="238"/>
      <c r="GC1236" s="238"/>
      <c r="GD1236" s="238"/>
      <c r="GE1236" s="238"/>
      <c r="GF1236" s="238"/>
      <c r="GG1236" s="238"/>
      <c r="GH1236" s="238"/>
      <c r="GI1236" s="238"/>
      <c r="GJ1236" s="238"/>
      <c r="GK1236" s="238"/>
      <c r="GL1236" s="238"/>
      <c r="GM1236" s="238"/>
      <c r="GN1236" s="238"/>
      <c r="GO1236" s="238"/>
      <c r="GP1236" s="238"/>
      <c r="GQ1236" s="238"/>
      <c r="GR1236" s="238"/>
      <c r="GS1236" s="238"/>
      <c r="GT1236" s="238"/>
      <c r="GU1236" s="238"/>
      <c r="GV1236" s="238"/>
      <c r="GW1236" s="238"/>
      <c r="GX1236" s="238"/>
      <c r="GY1236" s="238"/>
      <c r="GZ1236" s="238"/>
      <c r="HA1236" s="238"/>
      <c r="HB1236" s="238"/>
      <c r="HC1236" s="238"/>
      <c r="HD1236" s="238"/>
      <c r="HE1236" s="238"/>
      <c r="HF1236" s="238"/>
      <c r="HG1236" s="238"/>
      <c r="HH1236" s="238"/>
      <c r="HI1236" s="238"/>
      <c r="HJ1236" s="238"/>
      <c r="HK1236" s="238"/>
      <c r="HL1236" s="238"/>
      <c r="HM1236" s="238"/>
      <c r="HN1236" s="238"/>
      <c r="HO1236" s="238"/>
      <c r="HP1236" s="238"/>
      <c r="HQ1236" s="238"/>
      <c r="HR1236" s="238"/>
      <c r="HS1236" s="238"/>
      <c r="HT1236" s="238"/>
      <c r="HU1236" s="238"/>
      <c r="HV1236" s="238"/>
      <c r="HW1236" s="238"/>
      <c r="HX1236" s="238"/>
      <c r="HY1236" s="238"/>
      <c r="HZ1236" s="238"/>
      <c r="IA1236" s="238"/>
      <c r="IB1236" s="238"/>
      <c r="IC1236" s="238"/>
      <c r="ID1236" s="238"/>
      <c r="IE1236" s="238"/>
      <c r="IF1236" s="238"/>
      <c r="IG1236" s="238"/>
      <c r="IH1236" s="238"/>
      <c r="II1236" s="238"/>
      <c r="IJ1236" s="238"/>
      <c r="IK1236" s="238"/>
      <c r="IL1236" s="238"/>
      <c r="IM1236" s="238"/>
      <c r="IN1236" s="238"/>
      <c r="IO1236" s="238"/>
      <c r="IP1236" s="238"/>
      <c r="IQ1236" s="238"/>
      <c r="IR1236" s="238"/>
      <c r="IS1236" s="238"/>
      <c r="IT1236" s="238"/>
      <c r="IU1236" s="238"/>
      <c r="IV1236" s="238"/>
      <c r="IW1236" s="238"/>
      <c r="IX1236" s="238"/>
      <c r="IY1236" s="238"/>
      <c r="IZ1236" s="238"/>
      <c r="JA1236" s="238"/>
      <c r="JB1236" s="238"/>
      <c r="JC1236" s="238"/>
      <c r="JD1236" s="238"/>
      <c r="JE1236" s="238"/>
      <c r="JF1236" s="238"/>
      <c r="JG1236" s="238"/>
    </row>
    <row r="1237" spans="1:267" s="791" customFormat="1" ht="38.1" customHeight="1" x14ac:dyDescent="0.25">
      <c r="A1237" s="738">
        <v>1</v>
      </c>
      <c r="B1237" s="1744">
        <v>1</v>
      </c>
      <c r="C1237" s="1185" t="s">
        <v>158</v>
      </c>
      <c r="D1237" s="1185"/>
      <c r="E1237" s="1185"/>
      <c r="F1237" s="2259">
        <f t="shared" si="825"/>
        <v>9234</v>
      </c>
      <c r="G1237" s="1186">
        <f t="shared" si="828"/>
        <v>3078</v>
      </c>
      <c r="H1237" s="1186">
        <f t="shared" si="828"/>
        <v>3056</v>
      </c>
      <c r="I1237" s="1356">
        <f t="shared" si="828"/>
        <v>99.285250162443134</v>
      </c>
      <c r="J1237" s="1449"/>
      <c r="K1237" s="1449"/>
      <c r="L1237" s="1450"/>
      <c r="M1237" s="1450"/>
      <c r="N1237" s="1450"/>
      <c r="O1237" s="1450"/>
      <c r="P1237" s="1450"/>
      <c r="Q1237" s="1450"/>
      <c r="R1237" s="1186"/>
      <c r="S1237" s="1186"/>
      <c r="T1237" s="1186"/>
      <c r="U1237" s="1186"/>
      <c r="V1237" s="1605"/>
      <c r="W1237" s="1186"/>
      <c r="X1237" s="1186"/>
      <c r="Y1237" s="1186"/>
      <c r="Z1237" s="1451"/>
      <c r="AA1237" s="1186"/>
      <c r="AB1237" s="1186">
        <f t="shared" si="823"/>
        <v>164</v>
      </c>
      <c r="AC1237" s="1186">
        <f t="shared" si="832"/>
        <v>132690.76</v>
      </c>
      <c r="AD1237" s="1186">
        <f t="shared" si="832"/>
        <v>132.69076000000001</v>
      </c>
      <c r="AE1237" s="238"/>
      <c r="AF1237" s="767"/>
      <c r="AG1237" s="238"/>
      <c r="AH1237" s="238"/>
      <c r="AI1237" s="238"/>
      <c r="AJ1237" s="238"/>
      <c r="AK1237" s="238"/>
      <c r="AL1237" s="238"/>
      <c r="AM1237" s="238"/>
      <c r="AN1237" s="238"/>
      <c r="AO1237" s="238"/>
      <c r="AP1237" s="238"/>
      <c r="AQ1237" s="238"/>
      <c r="AR1237" s="238"/>
      <c r="AS1237" s="238"/>
      <c r="AT1237" s="238"/>
      <c r="AU1237" s="238"/>
      <c r="AV1237" s="238"/>
      <c r="AW1237" s="238"/>
      <c r="AX1237" s="238"/>
      <c r="AY1237" s="238"/>
      <c r="AZ1237" s="238"/>
      <c r="BA1237" s="238"/>
      <c r="BB1237" s="238"/>
      <c r="BC1237" s="238"/>
      <c r="BD1237" s="238"/>
      <c r="BE1237" s="238"/>
      <c r="BF1237" s="238"/>
      <c r="BG1237" s="238"/>
      <c r="BH1237" s="238"/>
      <c r="BI1237" s="238"/>
      <c r="BJ1237" s="238"/>
      <c r="BK1237" s="238"/>
      <c r="BL1237" s="238"/>
      <c r="BM1237" s="238"/>
      <c r="BN1237" s="238"/>
      <c r="BO1237" s="238"/>
      <c r="BP1237" s="238"/>
      <c r="BQ1237" s="238"/>
      <c r="BR1237" s="238"/>
      <c r="BS1237" s="238"/>
      <c r="BT1237" s="238"/>
      <c r="BU1237" s="238"/>
      <c r="BV1237" s="238"/>
      <c r="BW1237" s="238"/>
      <c r="BX1237" s="238"/>
      <c r="BY1237" s="238"/>
      <c r="BZ1237" s="238"/>
      <c r="CA1237" s="238"/>
      <c r="CB1237" s="238"/>
      <c r="CC1237" s="238"/>
      <c r="CD1237" s="238"/>
      <c r="CE1237" s="238"/>
      <c r="CF1237" s="238"/>
      <c r="CG1237" s="238"/>
      <c r="CH1237" s="238"/>
      <c r="CI1237" s="238"/>
      <c r="CJ1237" s="238"/>
      <c r="CK1237" s="238"/>
      <c r="CL1237" s="238"/>
      <c r="CM1237" s="238"/>
      <c r="CN1237" s="238"/>
      <c r="CO1237" s="238"/>
      <c r="CP1237" s="238"/>
      <c r="CQ1237" s="238"/>
      <c r="CR1237" s="238"/>
      <c r="CS1237" s="238"/>
      <c r="CT1237" s="238"/>
      <c r="CU1237" s="238"/>
      <c r="CV1237" s="238"/>
      <c r="CW1237" s="238"/>
      <c r="CX1237" s="238"/>
      <c r="CY1237" s="238"/>
      <c r="CZ1237" s="238"/>
      <c r="DA1237" s="238"/>
      <c r="DB1237" s="238"/>
      <c r="DC1237" s="238"/>
      <c r="DD1237" s="238"/>
      <c r="DE1237" s="238"/>
      <c r="DF1237" s="238"/>
      <c r="DG1237" s="238"/>
      <c r="DH1237" s="238"/>
      <c r="DI1237" s="238"/>
      <c r="DJ1237" s="238"/>
      <c r="DK1237" s="238"/>
      <c r="DL1237" s="238"/>
      <c r="DM1237" s="238"/>
      <c r="DN1237" s="238"/>
      <c r="DO1237" s="238"/>
      <c r="DP1237" s="238"/>
      <c r="DQ1237" s="238"/>
      <c r="DR1237" s="238"/>
      <c r="DS1237" s="238"/>
      <c r="DT1237" s="238"/>
      <c r="DU1237" s="238"/>
      <c r="DV1237" s="238"/>
      <c r="DW1237" s="238"/>
      <c r="DX1237" s="238"/>
      <c r="DY1237" s="238"/>
      <c r="DZ1237" s="238"/>
      <c r="EA1237" s="238"/>
      <c r="EB1237" s="238"/>
      <c r="EC1237" s="238"/>
      <c r="ED1237" s="238"/>
      <c r="EE1237" s="238"/>
      <c r="EF1237" s="238"/>
      <c r="EG1237" s="238"/>
      <c r="EH1237" s="238"/>
      <c r="EI1237" s="238"/>
      <c r="EJ1237" s="238"/>
      <c r="EK1237" s="238"/>
      <c r="EL1237" s="238"/>
      <c r="EM1237" s="238"/>
      <c r="EN1237" s="238"/>
      <c r="EO1237" s="238"/>
      <c r="EP1237" s="238"/>
      <c r="EQ1237" s="238"/>
      <c r="ER1237" s="238"/>
      <c r="ES1237" s="238"/>
      <c r="ET1237" s="238"/>
      <c r="EU1237" s="238"/>
      <c r="EV1237" s="238"/>
      <c r="EW1237" s="238"/>
      <c r="EX1237" s="238"/>
      <c r="EY1237" s="238"/>
      <c r="EZ1237" s="238"/>
      <c r="FA1237" s="238"/>
      <c r="FB1237" s="238"/>
      <c r="FC1237" s="238"/>
      <c r="FD1237" s="238"/>
      <c r="FE1237" s="238"/>
      <c r="FF1237" s="238"/>
      <c r="FG1237" s="238"/>
      <c r="FH1237" s="238"/>
      <c r="FI1237" s="238"/>
      <c r="FJ1237" s="238"/>
      <c r="FK1237" s="238"/>
      <c r="FL1237" s="238"/>
      <c r="FM1237" s="238"/>
      <c r="FN1237" s="238"/>
      <c r="FO1237" s="238"/>
      <c r="FP1237" s="238"/>
      <c r="FQ1237" s="238"/>
      <c r="FR1237" s="238"/>
      <c r="FS1237" s="238"/>
      <c r="FT1237" s="238"/>
      <c r="FU1237" s="238"/>
      <c r="FV1237" s="238"/>
      <c r="FW1237" s="238"/>
      <c r="FX1237" s="238"/>
      <c r="FY1237" s="238"/>
      <c r="FZ1237" s="238"/>
      <c r="GA1237" s="238"/>
      <c r="GB1237" s="238"/>
      <c r="GC1237" s="238"/>
      <c r="GD1237" s="238"/>
      <c r="GE1237" s="238"/>
      <c r="GF1237" s="238"/>
      <c r="GG1237" s="238"/>
      <c r="GH1237" s="238"/>
      <c r="GI1237" s="238"/>
      <c r="GJ1237" s="238"/>
      <c r="GK1237" s="238"/>
      <c r="GL1237" s="238"/>
      <c r="GM1237" s="238"/>
      <c r="GN1237" s="238"/>
      <c r="GO1237" s="238"/>
      <c r="GP1237" s="238"/>
      <c r="GQ1237" s="238"/>
      <c r="GR1237" s="238"/>
      <c r="GS1237" s="238"/>
      <c r="GT1237" s="238"/>
      <c r="GU1237" s="238"/>
      <c r="GV1237" s="238"/>
      <c r="GW1237" s="238"/>
      <c r="GX1237" s="238"/>
      <c r="GY1237" s="238"/>
      <c r="GZ1237" s="238"/>
      <c r="HA1237" s="238"/>
      <c r="HB1237" s="238"/>
      <c r="HC1237" s="238"/>
      <c r="HD1237" s="238"/>
      <c r="HE1237" s="238"/>
      <c r="HF1237" s="238"/>
      <c r="HG1237" s="238"/>
      <c r="HH1237" s="238"/>
      <c r="HI1237" s="238"/>
      <c r="HJ1237" s="238"/>
      <c r="HK1237" s="238"/>
      <c r="HL1237" s="238"/>
      <c r="HM1237" s="238"/>
      <c r="HN1237" s="238"/>
      <c r="HO1237" s="238"/>
      <c r="HP1237" s="238"/>
      <c r="HQ1237" s="238"/>
      <c r="HR1237" s="238"/>
      <c r="HS1237" s="238"/>
      <c r="HT1237" s="238"/>
      <c r="HU1237" s="238"/>
      <c r="HV1237" s="238"/>
      <c r="HW1237" s="238"/>
      <c r="HX1237" s="238"/>
      <c r="HY1237" s="238"/>
      <c r="HZ1237" s="238"/>
      <c r="IA1237" s="238"/>
      <c r="IB1237" s="238"/>
      <c r="IC1237" s="238"/>
      <c r="ID1237" s="238"/>
      <c r="IE1237" s="238"/>
      <c r="IF1237" s="238"/>
      <c r="IG1237" s="238"/>
      <c r="IH1237" s="238"/>
      <c r="II1237" s="238"/>
      <c r="IJ1237" s="238"/>
      <c r="IK1237" s="238"/>
      <c r="IL1237" s="238"/>
      <c r="IM1237" s="238"/>
      <c r="IN1237" s="238"/>
      <c r="IO1237" s="238"/>
      <c r="IP1237" s="238"/>
      <c r="IQ1237" s="238"/>
      <c r="IR1237" s="238"/>
      <c r="IS1237" s="238"/>
      <c r="IT1237" s="238"/>
      <c r="IU1237" s="238"/>
      <c r="IV1237" s="238"/>
      <c r="IW1237" s="238"/>
      <c r="IX1237" s="238"/>
      <c r="IY1237" s="238"/>
      <c r="IZ1237" s="238"/>
      <c r="JA1237" s="238"/>
      <c r="JB1237" s="238"/>
      <c r="JC1237" s="238"/>
      <c r="JD1237" s="238"/>
      <c r="JE1237" s="238"/>
      <c r="JF1237" s="238"/>
      <c r="JG1237" s="238"/>
    </row>
    <row r="1238" spans="1:267" s="791" customFormat="1" ht="45" customHeight="1" x14ac:dyDescent="0.25">
      <c r="A1238" s="738">
        <v>1</v>
      </c>
      <c r="B1238" s="1744">
        <v>1</v>
      </c>
      <c r="C1238" s="1348" t="s">
        <v>320</v>
      </c>
      <c r="D1238" s="1348"/>
      <c r="E1238" s="1185"/>
      <c r="F1238" s="2259">
        <f t="shared" si="825"/>
        <v>910</v>
      </c>
      <c r="G1238" s="1186">
        <f t="shared" si="828"/>
        <v>303</v>
      </c>
      <c r="H1238" s="1186">
        <f t="shared" si="828"/>
        <v>611</v>
      </c>
      <c r="I1238" s="1356">
        <f t="shared" si="828"/>
        <v>201.65016501650163</v>
      </c>
      <c r="J1238" s="1449"/>
      <c r="K1238" s="1449"/>
      <c r="L1238" s="1450"/>
      <c r="M1238" s="1450"/>
      <c r="N1238" s="1450"/>
      <c r="O1238" s="1450"/>
      <c r="P1238" s="1450"/>
      <c r="Q1238" s="1450"/>
      <c r="R1238" s="1186"/>
      <c r="S1238" s="1186"/>
      <c r="T1238" s="1186"/>
      <c r="U1238" s="1186"/>
      <c r="V1238" s="1605"/>
      <c r="W1238" s="1186"/>
      <c r="X1238" s="1186"/>
      <c r="Y1238" s="1186"/>
      <c r="Z1238" s="1451"/>
      <c r="AA1238" s="1186"/>
      <c r="AB1238" s="1186">
        <f t="shared" si="823"/>
        <v>65</v>
      </c>
      <c r="AC1238" s="1186">
        <f t="shared" si="832"/>
        <v>52590.849999999991</v>
      </c>
      <c r="AD1238" s="1186">
        <f t="shared" si="832"/>
        <v>52.590849999999989</v>
      </c>
      <c r="AE1238" s="238"/>
      <c r="AF1238" s="767"/>
      <c r="AG1238" s="238"/>
      <c r="AH1238" s="238"/>
      <c r="AI1238" s="238"/>
      <c r="AJ1238" s="238"/>
      <c r="AK1238" s="238"/>
      <c r="AL1238" s="238"/>
      <c r="AM1238" s="238"/>
      <c r="AN1238" s="238"/>
      <c r="AO1238" s="238"/>
      <c r="AP1238" s="238"/>
      <c r="AQ1238" s="238"/>
      <c r="AR1238" s="238"/>
      <c r="AS1238" s="238"/>
      <c r="AT1238" s="238"/>
      <c r="AU1238" s="238"/>
      <c r="AV1238" s="238"/>
      <c r="AW1238" s="238"/>
      <c r="AX1238" s="238"/>
      <c r="AY1238" s="238"/>
      <c r="AZ1238" s="238"/>
      <c r="BA1238" s="238"/>
      <c r="BB1238" s="238"/>
      <c r="BC1238" s="238"/>
      <c r="BD1238" s="238"/>
      <c r="BE1238" s="238"/>
      <c r="BF1238" s="238"/>
      <c r="BG1238" s="238"/>
      <c r="BH1238" s="238"/>
      <c r="BI1238" s="238"/>
      <c r="BJ1238" s="238"/>
      <c r="BK1238" s="238"/>
      <c r="BL1238" s="238"/>
      <c r="BM1238" s="238"/>
      <c r="BN1238" s="238"/>
      <c r="BO1238" s="238"/>
      <c r="BP1238" s="238"/>
      <c r="BQ1238" s="238"/>
      <c r="BR1238" s="238"/>
      <c r="BS1238" s="238"/>
      <c r="BT1238" s="238"/>
      <c r="BU1238" s="238"/>
      <c r="BV1238" s="238"/>
      <c r="BW1238" s="238"/>
      <c r="BX1238" s="238"/>
      <c r="BY1238" s="238"/>
      <c r="BZ1238" s="238"/>
      <c r="CA1238" s="238"/>
      <c r="CB1238" s="238"/>
      <c r="CC1238" s="238"/>
      <c r="CD1238" s="238"/>
      <c r="CE1238" s="238"/>
      <c r="CF1238" s="238"/>
      <c r="CG1238" s="238"/>
      <c r="CH1238" s="238"/>
      <c r="CI1238" s="238"/>
      <c r="CJ1238" s="238"/>
      <c r="CK1238" s="238"/>
      <c r="CL1238" s="238"/>
      <c r="CM1238" s="238"/>
      <c r="CN1238" s="238"/>
      <c r="CO1238" s="238"/>
      <c r="CP1238" s="238"/>
      <c r="CQ1238" s="238"/>
      <c r="CR1238" s="238"/>
      <c r="CS1238" s="238"/>
      <c r="CT1238" s="238"/>
      <c r="CU1238" s="238"/>
      <c r="CV1238" s="238"/>
      <c r="CW1238" s="238"/>
      <c r="CX1238" s="238"/>
      <c r="CY1238" s="238"/>
      <c r="CZ1238" s="238"/>
      <c r="DA1238" s="238"/>
      <c r="DB1238" s="238"/>
      <c r="DC1238" s="238"/>
      <c r="DD1238" s="238"/>
      <c r="DE1238" s="238"/>
      <c r="DF1238" s="238"/>
      <c r="DG1238" s="238"/>
      <c r="DH1238" s="238"/>
      <c r="DI1238" s="238"/>
      <c r="DJ1238" s="238"/>
      <c r="DK1238" s="238"/>
      <c r="DL1238" s="238"/>
      <c r="DM1238" s="238"/>
      <c r="DN1238" s="238"/>
      <c r="DO1238" s="238"/>
      <c r="DP1238" s="238"/>
      <c r="DQ1238" s="238"/>
      <c r="DR1238" s="238"/>
      <c r="DS1238" s="238"/>
      <c r="DT1238" s="238"/>
      <c r="DU1238" s="238"/>
      <c r="DV1238" s="238"/>
      <c r="DW1238" s="238"/>
      <c r="DX1238" s="238"/>
      <c r="DY1238" s="238"/>
      <c r="DZ1238" s="238"/>
      <c r="EA1238" s="238"/>
      <c r="EB1238" s="238"/>
      <c r="EC1238" s="238"/>
      <c r="ED1238" s="238"/>
      <c r="EE1238" s="238"/>
      <c r="EF1238" s="238"/>
      <c r="EG1238" s="238"/>
      <c r="EH1238" s="238"/>
      <c r="EI1238" s="238"/>
      <c r="EJ1238" s="238"/>
      <c r="EK1238" s="238"/>
      <c r="EL1238" s="238"/>
      <c r="EM1238" s="238"/>
      <c r="EN1238" s="238"/>
      <c r="EO1238" s="238"/>
      <c r="EP1238" s="238"/>
      <c r="EQ1238" s="238"/>
      <c r="ER1238" s="238"/>
      <c r="ES1238" s="238"/>
      <c r="ET1238" s="238"/>
      <c r="EU1238" s="238"/>
      <c r="EV1238" s="238"/>
      <c r="EW1238" s="238"/>
      <c r="EX1238" s="238"/>
      <c r="EY1238" s="238"/>
      <c r="EZ1238" s="238"/>
      <c r="FA1238" s="238"/>
      <c r="FB1238" s="238"/>
      <c r="FC1238" s="238"/>
      <c r="FD1238" s="238"/>
      <c r="FE1238" s="238"/>
      <c r="FF1238" s="238"/>
      <c r="FG1238" s="238"/>
      <c r="FH1238" s="238"/>
      <c r="FI1238" s="238"/>
      <c r="FJ1238" s="238"/>
      <c r="FK1238" s="238"/>
      <c r="FL1238" s="238"/>
      <c r="FM1238" s="238"/>
      <c r="FN1238" s="238"/>
      <c r="FO1238" s="238"/>
      <c r="FP1238" s="238"/>
      <c r="FQ1238" s="238"/>
      <c r="FR1238" s="238"/>
      <c r="FS1238" s="238"/>
      <c r="FT1238" s="238"/>
      <c r="FU1238" s="238"/>
      <c r="FV1238" s="238"/>
      <c r="FW1238" s="238"/>
      <c r="FX1238" s="238"/>
      <c r="FY1238" s="238"/>
      <c r="FZ1238" s="238"/>
      <c r="GA1238" s="238"/>
      <c r="GB1238" s="238"/>
      <c r="GC1238" s="238"/>
      <c r="GD1238" s="238"/>
      <c r="GE1238" s="238"/>
      <c r="GF1238" s="238"/>
      <c r="GG1238" s="238"/>
      <c r="GH1238" s="238"/>
      <c r="GI1238" s="238"/>
      <c r="GJ1238" s="238"/>
      <c r="GK1238" s="238"/>
      <c r="GL1238" s="238"/>
      <c r="GM1238" s="238"/>
      <c r="GN1238" s="238"/>
      <c r="GO1238" s="238"/>
      <c r="GP1238" s="238"/>
      <c r="GQ1238" s="238"/>
      <c r="GR1238" s="238"/>
      <c r="GS1238" s="238"/>
      <c r="GT1238" s="238"/>
      <c r="GU1238" s="238"/>
      <c r="GV1238" s="238"/>
      <c r="GW1238" s="238"/>
      <c r="GX1238" s="238"/>
      <c r="GY1238" s="238"/>
      <c r="GZ1238" s="238"/>
      <c r="HA1238" s="238"/>
      <c r="HB1238" s="238"/>
      <c r="HC1238" s="238"/>
      <c r="HD1238" s="238"/>
      <c r="HE1238" s="238"/>
      <c r="HF1238" s="238"/>
      <c r="HG1238" s="238"/>
      <c r="HH1238" s="238"/>
      <c r="HI1238" s="238"/>
      <c r="HJ1238" s="238"/>
      <c r="HK1238" s="238"/>
      <c r="HL1238" s="238"/>
      <c r="HM1238" s="238"/>
      <c r="HN1238" s="238"/>
      <c r="HO1238" s="238"/>
      <c r="HP1238" s="238"/>
      <c r="HQ1238" s="238"/>
      <c r="HR1238" s="238"/>
      <c r="HS1238" s="238"/>
      <c r="HT1238" s="238"/>
      <c r="HU1238" s="238"/>
      <c r="HV1238" s="238"/>
      <c r="HW1238" s="238"/>
      <c r="HX1238" s="238"/>
      <c r="HY1238" s="238"/>
      <c r="HZ1238" s="238"/>
      <c r="IA1238" s="238"/>
      <c r="IB1238" s="238"/>
      <c r="IC1238" s="238"/>
      <c r="ID1238" s="238"/>
      <c r="IE1238" s="238"/>
      <c r="IF1238" s="238"/>
      <c r="IG1238" s="238"/>
      <c r="IH1238" s="238"/>
      <c r="II1238" s="238"/>
      <c r="IJ1238" s="238"/>
      <c r="IK1238" s="238"/>
      <c r="IL1238" s="238"/>
      <c r="IM1238" s="238"/>
      <c r="IN1238" s="238"/>
      <c r="IO1238" s="238"/>
      <c r="IP1238" s="238"/>
      <c r="IQ1238" s="238"/>
      <c r="IR1238" s="238"/>
      <c r="IS1238" s="238"/>
      <c r="IT1238" s="238"/>
      <c r="IU1238" s="238"/>
      <c r="IV1238" s="238"/>
      <c r="IW1238" s="238"/>
      <c r="IX1238" s="238"/>
      <c r="IY1238" s="238"/>
      <c r="IZ1238" s="238"/>
      <c r="JA1238" s="238"/>
      <c r="JB1238" s="238"/>
      <c r="JC1238" s="238"/>
      <c r="JD1238" s="238"/>
      <c r="JE1238" s="238"/>
      <c r="JF1238" s="238"/>
      <c r="JG1238" s="238"/>
    </row>
    <row r="1239" spans="1:267" s="791" customFormat="1" ht="33" customHeight="1" x14ac:dyDescent="0.25">
      <c r="A1239" s="738">
        <v>1</v>
      </c>
      <c r="B1239" s="1744">
        <v>1</v>
      </c>
      <c r="C1239" s="1324" t="s">
        <v>356</v>
      </c>
      <c r="D1239" s="1324"/>
      <c r="E1239" s="1185"/>
      <c r="F1239" s="2259">
        <f t="shared" si="825"/>
        <v>0</v>
      </c>
      <c r="G1239" s="1186">
        <f t="shared" si="828"/>
        <v>0</v>
      </c>
      <c r="H1239" s="1186">
        <f t="shared" si="828"/>
        <v>0</v>
      </c>
      <c r="I1239" s="1356">
        <f t="shared" si="828"/>
        <v>0</v>
      </c>
      <c r="J1239" s="1449"/>
      <c r="K1239" s="1449"/>
      <c r="L1239" s="1450"/>
      <c r="M1239" s="1450"/>
      <c r="N1239" s="1450"/>
      <c r="O1239" s="1450"/>
      <c r="P1239" s="1450"/>
      <c r="Q1239" s="1450"/>
      <c r="R1239" s="1186"/>
      <c r="S1239" s="1186"/>
      <c r="T1239" s="1186"/>
      <c r="U1239" s="1186"/>
      <c r="V1239" s="1605"/>
      <c r="W1239" s="1186"/>
      <c r="X1239" s="1186"/>
      <c r="Y1239" s="1186"/>
      <c r="Z1239" s="1451"/>
      <c r="AA1239" s="1186"/>
      <c r="AB1239" s="1186">
        <f t="shared" si="823"/>
        <v>0</v>
      </c>
      <c r="AC1239" s="1186">
        <f t="shared" si="832"/>
        <v>0</v>
      </c>
      <c r="AD1239" s="1186">
        <f t="shared" si="832"/>
        <v>0</v>
      </c>
      <c r="AE1239" s="238"/>
      <c r="AF1239" s="767"/>
      <c r="AG1239" s="238"/>
      <c r="AH1239" s="238"/>
      <c r="AI1239" s="238"/>
      <c r="AJ1239" s="238"/>
      <c r="AK1239" s="238"/>
      <c r="AL1239" s="238"/>
      <c r="AM1239" s="238"/>
      <c r="AN1239" s="238"/>
      <c r="AO1239" s="238"/>
      <c r="AP1239" s="238"/>
      <c r="AQ1239" s="238"/>
      <c r="AR1239" s="238"/>
      <c r="AS1239" s="238"/>
      <c r="AT1239" s="238"/>
      <c r="AU1239" s="238"/>
      <c r="AV1239" s="238"/>
      <c r="AW1239" s="238"/>
      <c r="AX1239" s="238"/>
      <c r="AY1239" s="238"/>
      <c r="AZ1239" s="238"/>
      <c r="BA1239" s="238"/>
      <c r="BB1239" s="238"/>
      <c r="BC1239" s="238"/>
      <c r="BD1239" s="238"/>
      <c r="BE1239" s="238"/>
      <c r="BF1239" s="238"/>
      <c r="BG1239" s="238"/>
      <c r="BH1239" s="238"/>
      <c r="BI1239" s="238"/>
      <c r="BJ1239" s="238"/>
      <c r="BK1239" s="238"/>
      <c r="BL1239" s="238"/>
      <c r="BM1239" s="238"/>
      <c r="BN1239" s="238"/>
      <c r="BO1239" s="238"/>
      <c r="BP1239" s="238"/>
      <c r="BQ1239" s="238"/>
      <c r="BR1239" s="238"/>
      <c r="BS1239" s="238"/>
      <c r="BT1239" s="238"/>
      <c r="BU1239" s="238"/>
      <c r="BV1239" s="238"/>
      <c r="BW1239" s="238"/>
      <c r="BX1239" s="238"/>
      <c r="BY1239" s="238"/>
      <c r="BZ1239" s="238"/>
      <c r="CA1239" s="238"/>
      <c r="CB1239" s="238"/>
      <c r="CC1239" s="238"/>
      <c r="CD1239" s="238"/>
      <c r="CE1239" s="238"/>
      <c r="CF1239" s="238"/>
      <c r="CG1239" s="238"/>
      <c r="CH1239" s="238"/>
      <c r="CI1239" s="238"/>
      <c r="CJ1239" s="238"/>
      <c r="CK1239" s="238"/>
      <c r="CL1239" s="238"/>
      <c r="CM1239" s="238"/>
      <c r="CN1239" s="238"/>
      <c r="CO1239" s="238"/>
      <c r="CP1239" s="238"/>
      <c r="CQ1239" s="238"/>
      <c r="CR1239" s="238"/>
      <c r="CS1239" s="238"/>
      <c r="CT1239" s="238"/>
      <c r="CU1239" s="238"/>
      <c r="CV1239" s="238"/>
      <c r="CW1239" s="238"/>
      <c r="CX1239" s="238"/>
      <c r="CY1239" s="238"/>
      <c r="CZ1239" s="238"/>
      <c r="DA1239" s="238"/>
      <c r="DB1239" s="238"/>
      <c r="DC1239" s="238"/>
      <c r="DD1239" s="238"/>
      <c r="DE1239" s="238"/>
      <c r="DF1239" s="238"/>
      <c r="DG1239" s="238"/>
      <c r="DH1239" s="238"/>
      <c r="DI1239" s="238"/>
      <c r="DJ1239" s="238"/>
      <c r="DK1239" s="238"/>
      <c r="DL1239" s="238"/>
      <c r="DM1239" s="238"/>
      <c r="DN1239" s="238"/>
      <c r="DO1239" s="238"/>
      <c r="DP1239" s="238"/>
      <c r="DQ1239" s="238"/>
      <c r="DR1239" s="238"/>
      <c r="DS1239" s="238"/>
      <c r="DT1239" s="238"/>
      <c r="DU1239" s="238"/>
      <c r="DV1239" s="238"/>
      <c r="DW1239" s="238"/>
      <c r="DX1239" s="238"/>
      <c r="DY1239" s="238"/>
      <c r="DZ1239" s="238"/>
      <c r="EA1239" s="238"/>
      <c r="EB1239" s="238"/>
      <c r="EC1239" s="238"/>
      <c r="ED1239" s="238"/>
      <c r="EE1239" s="238"/>
      <c r="EF1239" s="238"/>
      <c r="EG1239" s="238"/>
      <c r="EH1239" s="238"/>
      <c r="EI1239" s="238"/>
      <c r="EJ1239" s="238"/>
      <c r="EK1239" s="238"/>
      <c r="EL1239" s="238"/>
      <c r="EM1239" s="238"/>
      <c r="EN1239" s="238"/>
      <c r="EO1239" s="238"/>
      <c r="EP1239" s="238"/>
      <c r="EQ1239" s="238"/>
      <c r="ER1239" s="238"/>
      <c r="ES1239" s="238"/>
      <c r="ET1239" s="238"/>
      <c r="EU1239" s="238"/>
      <c r="EV1239" s="238"/>
      <c r="EW1239" s="238"/>
      <c r="EX1239" s="238"/>
      <c r="EY1239" s="238"/>
      <c r="EZ1239" s="238"/>
      <c r="FA1239" s="238"/>
      <c r="FB1239" s="238"/>
      <c r="FC1239" s="238"/>
      <c r="FD1239" s="238"/>
      <c r="FE1239" s="238"/>
      <c r="FF1239" s="238"/>
      <c r="FG1239" s="238"/>
      <c r="FH1239" s="238"/>
      <c r="FI1239" s="238"/>
      <c r="FJ1239" s="238"/>
      <c r="FK1239" s="238"/>
      <c r="FL1239" s="238"/>
      <c r="FM1239" s="238"/>
      <c r="FN1239" s="238"/>
      <c r="FO1239" s="238"/>
      <c r="FP1239" s="238"/>
      <c r="FQ1239" s="238"/>
      <c r="FR1239" s="238"/>
      <c r="FS1239" s="238"/>
      <c r="FT1239" s="238"/>
      <c r="FU1239" s="238"/>
      <c r="FV1239" s="238"/>
      <c r="FW1239" s="238"/>
      <c r="FX1239" s="238"/>
      <c r="FY1239" s="238"/>
      <c r="FZ1239" s="238"/>
      <c r="GA1239" s="238"/>
      <c r="GB1239" s="238"/>
      <c r="GC1239" s="238"/>
      <c r="GD1239" s="238"/>
      <c r="GE1239" s="238"/>
      <c r="GF1239" s="238"/>
      <c r="GG1239" s="238"/>
      <c r="GH1239" s="238"/>
      <c r="GI1239" s="238"/>
      <c r="GJ1239" s="238"/>
      <c r="GK1239" s="238"/>
      <c r="GL1239" s="238"/>
      <c r="GM1239" s="238"/>
      <c r="GN1239" s="238"/>
      <c r="GO1239" s="238"/>
      <c r="GP1239" s="238"/>
      <c r="GQ1239" s="238"/>
      <c r="GR1239" s="238"/>
      <c r="GS1239" s="238"/>
      <c r="GT1239" s="238"/>
      <c r="GU1239" s="238"/>
      <c r="GV1239" s="238"/>
      <c r="GW1239" s="238"/>
      <c r="GX1239" s="238"/>
      <c r="GY1239" s="238"/>
      <c r="GZ1239" s="238"/>
      <c r="HA1239" s="238"/>
      <c r="HB1239" s="238"/>
      <c r="HC1239" s="238"/>
      <c r="HD1239" s="238"/>
      <c r="HE1239" s="238"/>
      <c r="HF1239" s="238"/>
      <c r="HG1239" s="238"/>
      <c r="HH1239" s="238"/>
      <c r="HI1239" s="238"/>
      <c r="HJ1239" s="238"/>
      <c r="HK1239" s="238"/>
      <c r="HL1239" s="238"/>
      <c r="HM1239" s="238"/>
      <c r="HN1239" s="238"/>
      <c r="HO1239" s="238"/>
      <c r="HP1239" s="238"/>
      <c r="HQ1239" s="238"/>
      <c r="HR1239" s="238"/>
      <c r="HS1239" s="238"/>
      <c r="HT1239" s="238"/>
      <c r="HU1239" s="238"/>
      <c r="HV1239" s="238"/>
      <c r="HW1239" s="238"/>
      <c r="HX1239" s="238"/>
      <c r="HY1239" s="238"/>
      <c r="HZ1239" s="238"/>
      <c r="IA1239" s="238"/>
      <c r="IB1239" s="238"/>
      <c r="IC1239" s="238"/>
      <c r="ID1239" s="238"/>
      <c r="IE1239" s="238"/>
      <c r="IF1239" s="238"/>
      <c r="IG1239" s="238"/>
      <c r="IH1239" s="238"/>
      <c r="II1239" s="238"/>
      <c r="IJ1239" s="238"/>
      <c r="IK1239" s="238"/>
      <c r="IL1239" s="238"/>
      <c r="IM1239" s="238"/>
      <c r="IN1239" s="238"/>
      <c r="IO1239" s="238"/>
      <c r="IP1239" s="238"/>
      <c r="IQ1239" s="238"/>
      <c r="IR1239" s="238"/>
      <c r="IS1239" s="238"/>
      <c r="IT1239" s="238"/>
      <c r="IU1239" s="238"/>
      <c r="IV1239" s="238"/>
      <c r="IW1239" s="238"/>
      <c r="IX1239" s="238"/>
      <c r="IY1239" s="238"/>
      <c r="IZ1239" s="238"/>
      <c r="JA1239" s="238"/>
      <c r="JB1239" s="238"/>
      <c r="JC1239" s="238"/>
      <c r="JD1239" s="238"/>
      <c r="JE1239" s="238"/>
      <c r="JF1239" s="238"/>
      <c r="JG1239" s="238"/>
    </row>
    <row r="1240" spans="1:267" s="791" customFormat="1" ht="38.1" customHeight="1" x14ac:dyDescent="0.25">
      <c r="A1240" s="738">
        <v>1</v>
      </c>
      <c r="B1240" s="1744">
        <v>1</v>
      </c>
      <c r="C1240" s="1293" t="s">
        <v>165</v>
      </c>
      <c r="D1240" s="1293"/>
      <c r="E1240" s="1185"/>
      <c r="F1240" s="1479">
        <f t="shared" si="825"/>
        <v>42242</v>
      </c>
      <c r="G1240" s="1294">
        <f t="shared" si="828"/>
        <v>14081</v>
      </c>
      <c r="H1240" s="1294">
        <f t="shared" si="828"/>
        <v>21441.209523809524</v>
      </c>
      <c r="I1240" s="1356">
        <f t="shared" si="828"/>
        <v>152.27050297428821</v>
      </c>
      <c r="J1240" s="1449"/>
      <c r="K1240" s="1449"/>
      <c r="L1240" s="1450"/>
      <c r="M1240" s="1450"/>
      <c r="N1240" s="1450"/>
      <c r="O1240" s="1450"/>
      <c r="P1240" s="1450"/>
      <c r="Q1240" s="1450"/>
      <c r="R1240" s="1186">
        <f t="shared" ref="R1240:AA1240" si="833">R1189</f>
        <v>37350.781090000004</v>
      </c>
      <c r="S1240" s="1186">
        <f t="shared" ref="S1240:T1240" si="834">S1189</f>
        <v>37350.781090000004</v>
      </c>
      <c r="T1240" s="1186">
        <f t="shared" si="834"/>
        <v>37350.781090000004</v>
      </c>
      <c r="U1240" s="1186">
        <f t="shared" ref="U1240" si="835">U1189</f>
        <v>37350.781090000004</v>
      </c>
      <c r="V1240" s="1186">
        <f t="shared" si="833"/>
        <v>12450.260363333335</v>
      </c>
      <c r="W1240" s="1186">
        <f t="shared" si="833"/>
        <v>16006.061720000002</v>
      </c>
      <c r="X1240" s="1186">
        <f t="shared" si="833"/>
        <v>0</v>
      </c>
      <c r="Y1240" s="1186">
        <f t="shared" si="833"/>
        <v>3555.8013566666668</v>
      </c>
      <c r="Z1240" s="1186">
        <f t="shared" si="833"/>
        <v>-298.28323</v>
      </c>
      <c r="AA1240" s="1186">
        <f t="shared" si="833"/>
        <v>15707.778490000001</v>
      </c>
      <c r="AB1240" s="1294">
        <f t="shared" si="823"/>
        <v>164</v>
      </c>
      <c r="AC1240" s="1186">
        <f t="shared" si="832"/>
        <v>132690.76</v>
      </c>
      <c r="AD1240" s="1186">
        <f t="shared" si="832"/>
        <v>132.69076000000001</v>
      </c>
      <c r="AE1240" s="238"/>
      <c r="AF1240" s="767"/>
      <c r="AG1240" s="238"/>
      <c r="AH1240" s="238"/>
      <c r="AI1240" s="238"/>
      <c r="AJ1240" s="238"/>
      <c r="AK1240" s="238"/>
      <c r="AL1240" s="238"/>
      <c r="AM1240" s="238"/>
      <c r="AN1240" s="238"/>
      <c r="AO1240" s="238"/>
      <c r="AP1240" s="238"/>
      <c r="AQ1240" s="238"/>
      <c r="AR1240" s="238"/>
      <c r="AS1240" s="238"/>
      <c r="AT1240" s="238"/>
      <c r="AU1240" s="238"/>
      <c r="AV1240" s="238"/>
      <c r="AW1240" s="238"/>
      <c r="AX1240" s="238"/>
      <c r="AY1240" s="238"/>
      <c r="AZ1240" s="238"/>
      <c r="BA1240" s="238"/>
      <c r="BB1240" s="238"/>
      <c r="BC1240" s="238"/>
      <c r="BD1240" s="238"/>
      <c r="BE1240" s="238"/>
      <c r="BF1240" s="238"/>
      <c r="BG1240" s="238"/>
      <c r="BH1240" s="238"/>
      <c r="BI1240" s="238"/>
      <c r="BJ1240" s="238"/>
      <c r="BK1240" s="238"/>
      <c r="BL1240" s="238"/>
      <c r="BM1240" s="238"/>
      <c r="BN1240" s="238"/>
      <c r="BO1240" s="238"/>
      <c r="BP1240" s="238"/>
      <c r="BQ1240" s="238"/>
      <c r="BR1240" s="238"/>
      <c r="BS1240" s="238"/>
      <c r="BT1240" s="238"/>
      <c r="BU1240" s="238"/>
      <c r="BV1240" s="238"/>
      <c r="BW1240" s="238"/>
      <c r="BX1240" s="238"/>
      <c r="BY1240" s="238"/>
      <c r="BZ1240" s="238"/>
      <c r="CA1240" s="238"/>
      <c r="CB1240" s="238"/>
      <c r="CC1240" s="238"/>
      <c r="CD1240" s="238"/>
      <c r="CE1240" s="238"/>
      <c r="CF1240" s="238"/>
      <c r="CG1240" s="238"/>
      <c r="CH1240" s="238"/>
      <c r="CI1240" s="238"/>
      <c r="CJ1240" s="238"/>
      <c r="CK1240" s="238"/>
      <c r="CL1240" s="238"/>
      <c r="CM1240" s="238"/>
      <c r="CN1240" s="238"/>
      <c r="CO1240" s="238"/>
      <c r="CP1240" s="238"/>
      <c r="CQ1240" s="238"/>
      <c r="CR1240" s="238"/>
      <c r="CS1240" s="238"/>
      <c r="CT1240" s="238"/>
      <c r="CU1240" s="238"/>
      <c r="CV1240" s="238"/>
      <c r="CW1240" s="238"/>
      <c r="CX1240" s="238"/>
      <c r="CY1240" s="238"/>
      <c r="CZ1240" s="238"/>
      <c r="DA1240" s="238"/>
      <c r="DB1240" s="238"/>
      <c r="DC1240" s="238"/>
      <c r="DD1240" s="238"/>
      <c r="DE1240" s="238"/>
      <c r="DF1240" s="238"/>
      <c r="DG1240" s="238"/>
      <c r="DH1240" s="238"/>
      <c r="DI1240" s="238"/>
      <c r="DJ1240" s="238"/>
      <c r="DK1240" s="238"/>
      <c r="DL1240" s="238"/>
      <c r="DM1240" s="238"/>
      <c r="DN1240" s="238"/>
      <c r="DO1240" s="238"/>
      <c r="DP1240" s="238"/>
      <c r="DQ1240" s="238"/>
      <c r="DR1240" s="238"/>
      <c r="DS1240" s="238"/>
      <c r="DT1240" s="238"/>
      <c r="DU1240" s="238"/>
      <c r="DV1240" s="238"/>
      <c r="DW1240" s="238"/>
      <c r="DX1240" s="238"/>
      <c r="DY1240" s="238"/>
      <c r="DZ1240" s="238"/>
      <c r="EA1240" s="238"/>
      <c r="EB1240" s="238"/>
      <c r="EC1240" s="238"/>
      <c r="ED1240" s="238"/>
      <c r="EE1240" s="238"/>
      <c r="EF1240" s="238"/>
      <c r="EG1240" s="238"/>
      <c r="EH1240" s="238"/>
      <c r="EI1240" s="238"/>
      <c r="EJ1240" s="238"/>
      <c r="EK1240" s="238"/>
      <c r="EL1240" s="238"/>
      <c r="EM1240" s="238"/>
      <c r="EN1240" s="238"/>
      <c r="EO1240" s="238"/>
      <c r="EP1240" s="238"/>
      <c r="EQ1240" s="238"/>
      <c r="ER1240" s="238"/>
      <c r="ES1240" s="238"/>
      <c r="ET1240" s="238"/>
      <c r="EU1240" s="238"/>
      <c r="EV1240" s="238"/>
      <c r="EW1240" s="238"/>
      <c r="EX1240" s="238"/>
      <c r="EY1240" s="238"/>
      <c r="EZ1240" s="238"/>
      <c r="FA1240" s="238"/>
      <c r="FB1240" s="238"/>
      <c r="FC1240" s="238"/>
      <c r="FD1240" s="238"/>
      <c r="FE1240" s="238"/>
      <c r="FF1240" s="238"/>
      <c r="FG1240" s="238"/>
      <c r="FH1240" s="238"/>
      <c r="FI1240" s="238"/>
      <c r="FJ1240" s="238"/>
      <c r="FK1240" s="238"/>
      <c r="FL1240" s="238"/>
      <c r="FM1240" s="238"/>
      <c r="FN1240" s="238"/>
      <c r="FO1240" s="238"/>
      <c r="FP1240" s="238"/>
      <c r="FQ1240" s="238"/>
      <c r="FR1240" s="238"/>
      <c r="FS1240" s="238"/>
      <c r="FT1240" s="238"/>
      <c r="FU1240" s="238"/>
      <c r="FV1240" s="238"/>
      <c r="FW1240" s="238"/>
      <c r="FX1240" s="238"/>
      <c r="FY1240" s="238"/>
      <c r="FZ1240" s="238"/>
      <c r="GA1240" s="238"/>
      <c r="GB1240" s="238"/>
      <c r="GC1240" s="238"/>
      <c r="GD1240" s="238"/>
      <c r="GE1240" s="238"/>
      <c r="GF1240" s="238"/>
      <c r="GG1240" s="238"/>
      <c r="GH1240" s="238"/>
      <c r="GI1240" s="238"/>
      <c r="GJ1240" s="238"/>
      <c r="GK1240" s="238"/>
      <c r="GL1240" s="238"/>
      <c r="GM1240" s="238"/>
      <c r="GN1240" s="238"/>
      <c r="GO1240" s="238"/>
      <c r="GP1240" s="238"/>
      <c r="GQ1240" s="238"/>
      <c r="GR1240" s="238"/>
      <c r="GS1240" s="238"/>
      <c r="GT1240" s="238"/>
      <c r="GU1240" s="238"/>
      <c r="GV1240" s="238"/>
      <c r="GW1240" s="238"/>
      <c r="GX1240" s="238"/>
      <c r="GY1240" s="238"/>
      <c r="GZ1240" s="238"/>
      <c r="HA1240" s="238"/>
      <c r="HB1240" s="238"/>
      <c r="HC1240" s="238"/>
      <c r="HD1240" s="238"/>
      <c r="HE1240" s="238"/>
      <c r="HF1240" s="238"/>
      <c r="HG1240" s="238"/>
      <c r="HH1240" s="238"/>
      <c r="HI1240" s="238"/>
      <c r="HJ1240" s="238"/>
      <c r="HK1240" s="238"/>
      <c r="HL1240" s="238"/>
      <c r="HM1240" s="238"/>
      <c r="HN1240" s="238"/>
      <c r="HO1240" s="238"/>
      <c r="HP1240" s="238"/>
      <c r="HQ1240" s="238"/>
      <c r="HR1240" s="238"/>
      <c r="HS1240" s="238"/>
      <c r="HT1240" s="238"/>
      <c r="HU1240" s="238"/>
      <c r="HV1240" s="238"/>
      <c r="HW1240" s="238"/>
      <c r="HX1240" s="238"/>
      <c r="HY1240" s="238"/>
      <c r="HZ1240" s="238"/>
      <c r="IA1240" s="238"/>
      <c r="IB1240" s="238"/>
      <c r="IC1240" s="238"/>
      <c r="ID1240" s="238"/>
      <c r="IE1240" s="238"/>
      <c r="IF1240" s="238"/>
      <c r="IG1240" s="238"/>
      <c r="IH1240" s="238"/>
      <c r="II1240" s="238"/>
      <c r="IJ1240" s="238"/>
      <c r="IK1240" s="238"/>
      <c r="IL1240" s="238"/>
      <c r="IM1240" s="238"/>
      <c r="IN1240" s="238"/>
      <c r="IO1240" s="238"/>
      <c r="IP1240" s="238"/>
      <c r="IQ1240" s="238"/>
      <c r="IR1240" s="238"/>
      <c r="IS1240" s="238"/>
      <c r="IT1240" s="238"/>
      <c r="IU1240" s="238"/>
      <c r="IV1240" s="238"/>
      <c r="IW1240" s="238"/>
      <c r="IX1240" s="238"/>
      <c r="IY1240" s="238"/>
      <c r="IZ1240" s="238"/>
      <c r="JA1240" s="238"/>
      <c r="JB1240" s="238"/>
      <c r="JC1240" s="238"/>
      <c r="JD1240" s="238"/>
      <c r="JE1240" s="238"/>
      <c r="JF1240" s="238"/>
      <c r="JG1240" s="238"/>
    </row>
    <row r="1241" spans="1:267" s="791" customFormat="1" ht="38.1" customHeight="1" x14ac:dyDescent="0.25">
      <c r="A1241" s="738">
        <v>1</v>
      </c>
      <c r="B1241" s="1744">
        <v>1</v>
      </c>
      <c r="C1241" s="1519" t="s">
        <v>14</v>
      </c>
      <c r="D1241" s="1519"/>
      <c r="E1241" s="1185"/>
      <c r="F1241" s="2259"/>
      <c r="G1241" s="1186"/>
      <c r="H1241" s="1186"/>
      <c r="I1241" s="1356"/>
      <c r="J1241" s="1449"/>
      <c r="K1241" s="1449"/>
      <c r="L1241" s="1450"/>
      <c r="M1241" s="1450"/>
      <c r="N1241" s="1450"/>
      <c r="O1241" s="1450"/>
      <c r="P1241" s="1450"/>
      <c r="Q1241" s="1450"/>
      <c r="R1241" s="1186"/>
      <c r="S1241" s="1186"/>
      <c r="T1241" s="1186"/>
      <c r="U1241" s="1186"/>
      <c r="V1241" s="1605"/>
      <c r="W1241" s="1186"/>
      <c r="X1241" s="1186"/>
      <c r="Y1241" s="1186"/>
      <c r="Z1241" s="1451"/>
      <c r="AA1241" s="1186"/>
      <c r="AB1241" s="1186"/>
      <c r="AC1241" s="1186"/>
      <c r="AD1241" s="1186"/>
      <c r="AE1241" s="238"/>
      <c r="AF1241" s="767"/>
      <c r="AG1241" s="238"/>
      <c r="AH1241" s="238"/>
      <c r="AI1241" s="238"/>
      <c r="AJ1241" s="238"/>
      <c r="AK1241" s="238"/>
      <c r="AL1241" s="238"/>
      <c r="AM1241" s="238"/>
      <c r="AN1241" s="238"/>
      <c r="AO1241" s="238"/>
      <c r="AP1241" s="238"/>
      <c r="AQ1241" s="238"/>
      <c r="AR1241" s="238"/>
      <c r="AS1241" s="238"/>
      <c r="AT1241" s="238"/>
      <c r="AU1241" s="238"/>
      <c r="AV1241" s="238"/>
      <c r="AW1241" s="238"/>
      <c r="AX1241" s="238"/>
      <c r="AY1241" s="238"/>
      <c r="AZ1241" s="238"/>
      <c r="BA1241" s="238"/>
      <c r="BB1241" s="238"/>
      <c r="BC1241" s="238"/>
      <c r="BD1241" s="238"/>
      <c r="BE1241" s="238"/>
      <c r="BF1241" s="238"/>
      <c r="BG1241" s="238"/>
      <c r="BH1241" s="238"/>
      <c r="BI1241" s="238"/>
      <c r="BJ1241" s="238"/>
      <c r="BK1241" s="238"/>
      <c r="BL1241" s="238"/>
      <c r="BM1241" s="238"/>
      <c r="BN1241" s="238"/>
      <c r="BO1241" s="238"/>
      <c r="BP1241" s="238"/>
      <c r="BQ1241" s="238"/>
      <c r="BR1241" s="238"/>
      <c r="BS1241" s="238"/>
      <c r="BT1241" s="238"/>
      <c r="BU1241" s="238"/>
      <c r="BV1241" s="238"/>
      <c r="BW1241" s="238"/>
      <c r="BX1241" s="238"/>
      <c r="BY1241" s="238"/>
      <c r="BZ1241" s="238"/>
      <c r="CA1241" s="238"/>
      <c r="CB1241" s="238"/>
      <c r="CC1241" s="238"/>
      <c r="CD1241" s="238"/>
      <c r="CE1241" s="238"/>
      <c r="CF1241" s="238"/>
      <c r="CG1241" s="238"/>
      <c r="CH1241" s="238"/>
      <c r="CI1241" s="238"/>
      <c r="CJ1241" s="238"/>
      <c r="CK1241" s="238"/>
      <c r="CL1241" s="238"/>
      <c r="CM1241" s="238"/>
      <c r="CN1241" s="238"/>
      <c r="CO1241" s="238"/>
      <c r="CP1241" s="238"/>
      <c r="CQ1241" s="238"/>
      <c r="CR1241" s="238"/>
      <c r="CS1241" s="238"/>
      <c r="CT1241" s="238"/>
      <c r="CU1241" s="238"/>
      <c r="CV1241" s="238"/>
      <c r="CW1241" s="238"/>
      <c r="CX1241" s="238"/>
      <c r="CY1241" s="238"/>
      <c r="CZ1241" s="238"/>
      <c r="DA1241" s="238"/>
      <c r="DB1241" s="238"/>
      <c r="DC1241" s="238"/>
      <c r="DD1241" s="238"/>
      <c r="DE1241" s="238"/>
      <c r="DF1241" s="238"/>
      <c r="DG1241" s="238"/>
      <c r="DH1241" s="238"/>
      <c r="DI1241" s="238"/>
      <c r="DJ1241" s="238"/>
      <c r="DK1241" s="238"/>
      <c r="DL1241" s="238"/>
      <c r="DM1241" s="238"/>
      <c r="DN1241" s="238"/>
      <c r="DO1241" s="238"/>
      <c r="DP1241" s="238"/>
      <c r="DQ1241" s="238"/>
      <c r="DR1241" s="238"/>
      <c r="DS1241" s="238"/>
      <c r="DT1241" s="238"/>
      <c r="DU1241" s="238"/>
      <c r="DV1241" s="238"/>
      <c r="DW1241" s="238"/>
      <c r="DX1241" s="238"/>
      <c r="DY1241" s="238"/>
      <c r="DZ1241" s="238"/>
      <c r="EA1241" s="238"/>
      <c r="EB1241" s="238"/>
      <c r="EC1241" s="238"/>
      <c r="ED1241" s="238"/>
      <c r="EE1241" s="238"/>
      <c r="EF1241" s="238"/>
      <c r="EG1241" s="238"/>
      <c r="EH1241" s="238"/>
      <c r="EI1241" s="238"/>
      <c r="EJ1241" s="238"/>
      <c r="EK1241" s="238"/>
      <c r="EL1241" s="238"/>
      <c r="EM1241" s="238"/>
      <c r="EN1241" s="238"/>
      <c r="EO1241" s="238"/>
      <c r="EP1241" s="238"/>
      <c r="EQ1241" s="238"/>
      <c r="ER1241" s="238"/>
      <c r="ES1241" s="238"/>
      <c r="ET1241" s="238"/>
      <c r="EU1241" s="238"/>
      <c r="EV1241" s="238"/>
      <c r="EW1241" s="238"/>
      <c r="EX1241" s="238"/>
      <c r="EY1241" s="238"/>
      <c r="EZ1241" s="238"/>
      <c r="FA1241" s="238"/>
      <c r="FB1241" s="238"/>
      <c r="FC1241" s="238"/>
      <c r="FD1241" s="238"/>
      <c r="FE1241" s="238"/>
      <c r="FF1241" s="238"/>
      <c r="FG1241" s="238"/>
      <c r="FH1241" s="238"/>
      <c r="FI1241" s="238"/>
      <c r="FJ1241" s="238"/>
      <c r="FK1241" s="238"/>
      <c r="FL1241" s="238"/>
      <c r="FM1241" s="238"/>
      <c r="FN1241" s="238"/>
      <c r="FO1241" s="238"/>
      <c r="FP1241" s="238"/>
      <c r="FQ1241" s="238"/>
      <c r="FR1241" s="238"/>
      <c r="FS1241" s="238"/>
      <c r="FT1241" s="238"/>
      <c r="FU1241" s="238"/>
      <c r="FV1241" s="238"/>
      <c r="FW1241" s="238"/>
      <c r="FX1241" s="238"/>
      <c r="FY1241" s="238"/>
      <c r="FZ1241" s="238"/>
      <c r="GA1241" s="238"/>
      <c r="GB1241" s="238"/>
      <c r="GC1241" s="238"/>
      <c r="GD1241" s="238"/>
      <c r="GE1241" s="238"/>
      <c r="GF1241" s="238"/>
      <c r="GG1241" s="238"/>
      <c r="GH1241" s="238"/>
      <c r="GI1241" s="238"/>
      <c r="GJ1241" s="238"/>
      <c r="GK1241" s="238"/>
      <c r="GL1241" s="238"/>
      <c r="GM1241" s="238"/>
      <c r="GN1241" s="238"/>
      <c r="GO1241" s="238"/>
      <c r="GP1241" s="238"/>
      <c r="GQ1241" s="238"/>
      <c r="GR1241" s="238"/>
      <c r="GS1241" s="238"/>
      <c r="GT1241" s="238"/>
      <c r="GU1241" s="238"/>
      <c r="GV1241" s="238"/>
      <c r="GW1241" s="238"/>
      <c r="GX1241" s="238"/>
      <c r="GY1241" s="238"/>
      <c r="GZ1241" s="238"/>
      <c r="HA1241" s="238"/>
      <c r="HB1241" s="238"/>
      <c r="HC1241" s="238"/>
      <c r="HD1241" s="238"/>
      <c r="HE1241" s="238"/>
      <c r="HF1241" s="238"/>
      <c r="HG1241" s="238"/>
      <c r="HH1241" s="238"/>
      <c r="HI1241" s="238"/>
      <c r="HJ1241" s="238"/>
      <c r="HK1241" s="238"/>
      <c r="HL1241" s="238"/>
      <c r="HM1241" s="238"/>
      <c r="HN1241" s="238"/>
      <c r="HO1241" s="238"/>
      <c r="HP1241" s="238"/>
      <c r="HQ1241" s="238"/>
      <c r="HR1241" s="238"/>
      <c r="HS1241" s="238"/>
      <c r="HT1241" s="238"/>
      <c r="HU1241" s="238"/>
      <c r="HV1241" s="238"/>
      <c r="HW1241" s="238"/>
      <c r="HX1241" s="238"/>
      <c r="HY1241" s="238"/>
      <c r="HZ1241" s="238"/>
      <c r="IA1241" s="238"/>
      <c r="IB1241" s="238"/>
      <c r="IC1241" s="238"/>
      <c r="ID1241" s="238"/>
      <c r="IE1241" s="238"/>
      <c r="IF1241" s="238"/>
      <c r="IG1241" s="238"/>
      <c r="IH1241" s="238"/>
      <c r="II1241" s="238"/>
      <c r="IJ1241" s="238"/>
      <c r="IK1241" s="238"/>
      <c r="IL1241" s="238"/>
      <c r="IM1241" s="238"/>
      <c r="IN1241" s="238"/>
      <c r="IO1241" s="238"/>
      <c r="IP1241" s="238"/>
      <c r="IQ1241" s="238"/>
      <c r="IR1241" s="238"/>
      <c r="IS1241" s="238"/>
      <c r="IT1241" s="238"/>
      <c r="IU1241" s="238"/>
      <c r="IV1241" s="238"/>
      <c r="IW1241" s="238"/>
      <c r="IX1241" s="238"/>
      <c r="IY1241" s="238"/>
      <c r="IZ1241" s="238"/>
      <c r="JA1241" s="238"/>
      <c r="JB1241" s="238"/>
      <c r="JC1241" s="238"/>
      <c r="JD1241" s="238"/>
      <c r="JE1241" s="238"/>
      <c r="JF1241" s="238"/>
      <c r="JG1241" s="238"/>
    </row>
    <row r="1242" spans="1:267" s="791" customFormat="1" ht="38.1" customHeight="1" x14ac:dyDescent="0.25">
      <c r="A1242" s="738">
        <v>1</v>
      </c>
      <c r="B1242" s="1744">
        <v>1</v>
      </c>
      <c r="C1242" s="1293" t="s">
        <v>198</v>
      </c>
      <c r="D1242" s="1293"/>
      <c r="E1242" s="1185"/>
      <c r="F1242" s="2259">
        <f>F1174+F1163</f>
        <v>59700</v>
      </c>
      <c r="G1242" s="1186">
        <f>G1174+G1163</f>
        <v>19900</v>
      </c>
      <c r="H1242" s="1186">
        <f>H1174+H1163</f>
        <v>45103.824338624341</v>
      </c>
      <c r="I1242" s="1356">
        <f>H1242/G1242*100</f>
        <v>226.65238361117761</v>
      </c>
      <c r="J1242" s="1449"/>
      <c r="K1242" s="1449"/>
      <c r="L1242" s="1450"/>
      <c r="M1242" s="1450"/>
      <c r="N1242" s="1450"/>
      <c r="O1242" s="1450"/>
      <c r="P1242" s="1450"/>
      <c r="Q1242" s="1450"/>
      <c r="R1242" s="1186"/>
      <c r="S1242" s="1186"/>
      <c r="T1242" s="1186"/>
      <c r="U1242" s="1186"/>
      <c r="V1242" s="1605"/>
      <c r="W1242" s="1186"/>
      <c r="X1242" s="1186"/>
      <c r="Y1242" s="1186"/>
      <c r="Z1242" s="1451"/>
      <c r="AA1242" s="1186"/>
      <c r="AB1242" s="1186">
        <f>AB1174+AB1163</f>
        <v>573</v>
      </c>
      <c r="AC1242" s="1186">
        <f t="shared" ref="AC1242:AD1242" si="836">AC1174+AC1163</f>
        <v>740488.16999999993</v>
      </c>
      <c r="AD1242" s="1186">
        <f t="shared" si="836"/>
        <v>740.48816999999997</v>
      </c>
      <c r="AE1242" s="238"/>
      <c r="AF1242" s="767"/>
      <c r="AG1242" s="238"/>
      <c r="AH1242" s="238"/>
      <c r="AI1242" s="238"/>
      <c r="AJ1242" s="238"/>
      <c r="AK1242" s="238"/>
      <c r="AL1242" s="238"/>
      <c r="AM1242" s="238"/>
      <c r="AN1242" s="238"/>
      <c r="AO1242" s="238"/>
      <c r="AP1242" s="238"/>
      <c r="AQ1242" s="238"/>
      <c r="AR1242" s="238"/>
      <c r="AS1242" s="238"/>
      <c r="AT1242" s="238"/>
      <c r="AU1242" s="238"/>
      <c r="AV1242" s="238"/>
      <c r="AW1242" s="238"/>
      <c r="AX1242" s="238"/>
      <c r="AY1242" s="238"/>
      <c r="AZ1242" s="238"/>
      <c r="BA1242" s="238"/>
      <c r="BB1242" s="238"/>
      <c r="BC1242" s="238"/>
      <c r="BD1242" s="238"/>
      <c r="BE1242" s="238"/>
      <c r="BF1242" s="238"/>
      <c r="BG1242" s="238"/>
      <c r="BH1242" s="238"/>
      <c r="BI1242" s="238"/>
      <c r="BJ1242" s="238"/>
      <c r="BK1242" s="238"/>
      <c r="BL1242" s="238"/>
      <c r="BM1242" s="238"/>
      <c r="BN1242" s="238"/>
      <c r="BO1242" s="238"/>
      <c r="BP1242" s="238"/>
      <c r="BQ1242" s="238"/>
      <c r="BR1242" s="238"/>
      <c r="BS1242" s="238"/>
      <c r="BT1242" s="238"/>
      <c r="BU1242" s="238"/>
      <c r="BV1242" s="238"/>
      <c r="BW1242" s="238"/>
      <c r="BX1242" s="238"/>
      <c r="BY1242" s="238"/>
      <c r="BZ1242" s="238"/>
      <c r="CA1242" s="238"/>
      <c r="CB1242" s="238"/>
      <c r="CC1242" s="238"/>
      <c r="CD1242" s="238"/>
      <c r="CE1242" s="238"/>
      <c r="CF1242" s="238"/>
      <c r="CG1242" s="238"/>
      <c r="CH1242" s="238"/>
      <c r="CI1242" s="238"/>
      <c r="CJ1242" s="238"/>
      <c r="CK1242" s="238"/>
      <c r="CL1242" s="238"/>
      <c r="CM1242" s="238"/>
      <c r="CN1242" s="238"/>
      <c r="CO1242" s="238"/>
      <c r="CP1242" s="238"/>
      <c r="CQ1242" s="238"/>
      <c r="CR1242" s="238"/>
      <c r="CS1242" s="238"/>
      <c r="CT1242" s="238"/>
      <c r="CU1242" s="238"/>
      <c r="CV1242" s="238"/>
      <c r="CW1242" s="238"/>
      <c r="CX1242" s="238"/>
      <c r="CY1242" s="238"/>
      <c r="CZ1242" s="238"/>
      <c r="DA1242" s="238"/>
      <c r="DB1242" s="238"/>
      <c r="DC1242" s="238"/>
      <c r="DD1242" s="238"/>
      <c r="DE1242" s="238"/>
      <c r="DF1242" s="238"/>
      <c r="DG1242" s="238"/>
      <c r="DH1242" s="238"/>
      <c r="DI1242" s="238"/>
      <c r="DJ1242" s="238"/>
      <c r="DK1242" s="238"/>
      <c r="DL1242" s="238"/>
      <c r="DM1242" s="238"/>
      <c r="DN1242" s="238"/>
      <c r="DO1242" s="238"/>
      <c r="DP1242" s="238"/>
      <c r="DQ1242" s="238"/>
      <c r="DR1242" s="238"/>
      <c r="DS1242" s="238"/>
      <c r="DT1242" s="238"/>
      <c r="DU1242" s="238"/>
      <c r="DV1242" s="238"/>
      <c r="DW1242" s="238"/>
      <c r="DX1242" s="238"/>
      <c r="DY1242" s="238"/>
      <c r="DZ1242" s="238"/>
      <c r="EA1242" s="238"/>
      <c r="EB1242" s="238"/>
      <c r="EC1242" s="238"/>
      <c r="ED1242" s="238"/>
      <c r="EE1242" s="238"/>
      <c r="EF1242" s="238"/>
      <c r="EG1242" s="238"/>
      <c r="EH1242" s="238"/>
      <c r="EI1242" s="238"/>
      <c r="EJ1242" s="238"/>
      <c r="EK1242" s="238"/>
      <c r="EL1242" s="238"/>
      <c r="EM1242" s="238"/>
      <c r="EN1242" s="238"/>
      <c r="EO1242" s="238"/>
      <c r="EP1242" s="238"/>
      <c r="EQ1242" s="238"/>
      <c r="ER1242" s="238"/>
      <c r="ES1242" s="238"/>
      <c r="ET1242" s="238"/>
      <c r="EU1242" s="238"/>
      <c r="EV1242" s="238"/>
      <c r="EW1242" s="238"/>
      <c r="EX1242" s="238"/>
      <c r="EY1242" s="238"/>
      <c r="EZ1242" s="238"/>
      <c r="FA1242" s="238"/>
      <c r="FB1242" s="238"/>
      <c r="FC1242" s="238"/>
      <c r="FD1242" s="238"/>
      <c r="FE1242" s="238"/>
      <c r="FF1242" s="238"/>
      <c r="FG1242" s="238"/>
      <c r="FH1242" s="238"/>
      <c r="FI1242" s="238"/>
      <c r="FJ1242" s="238"/>
      <c r="FK1242" s="238"/>
      <c r="FL1242" s="238"/>
      <c r="FM1242" s="238"/>
      <c r="FN1242" s="238"/>
      <c r="FO1242" s="238"/>
      <c r="FP1242" s="238"/>
      <c r="FQ1242" s="238"/>
      <c r="FR1242" s="238"/>
      <c r="FS1242" s="238"/>
      <c r="FT1242" s="238"/>
      <c r="FU1242" s="238"/>
      <c r="FV1242" s="238"/>
      <c r="FW1242" s="238"/>
      <c r="FX1242" s="238"/>
      <c r="FY1242" s="238"/>
      <c r="FZ1242" s="238"/>
      <c r="GA1242" s="238"/>
      <c r="GB1242" s="238"/>
      <c r="GC1242" s="238"/>
      <c r="GD1242" s="238"/>
      <c r="GE1242" s="238"/>
      <c r="GF1242" s="238"/>
      <c r="GG1242" s="238"/>
      <c r="GH1242" s="238"/>
      <c r="GI1242" s="238"/>
      <c r="GJ1242" s="238"/>
      <c r="GK1242" s="238"/>
      <c r="GL1242" s="238"/>
      <c r="GM1242" s="238"/>
      <c r="GN1242" s="238"/>
      <c r="GO1242" s="238"/>
      <c r="GP1242" s="238"/>
      <c r="GQ1242" s="238"/>
      <c r="GR1242" s="238"/>
      <c r="GS1242" s="238"/>
      <c r="GT1242" s="238"/>
      <c r="GU1242" s="238"/>
      <c r="GV1242" s="238"/>
      <c r="GW1242" s="238"/>
      <c r="GX1242" s="238"/>
      <c r="GY1242" s="238"/>
      <c r="GZ1242" s="238"/>
      <c r="HA1242" s="238"/>
      <c r="HB1242" s="238"/>
      <c r="HC1242" s="238"/>
      <c r="HD1242" s="238"/>
      <c r="HE1242" s="238"/>
      <c r="HF1242" s="238"/>
      <c r="HG1242" s="238"/>
      <c r="HH1242" s="238"/>
      <c r="HI1242" s="238"/>
      <c r="HJ1242" s="238"/>
      <c r="HK1242" s="238"/>
      <c r="HL1242" s="238"/>
      <c r="HM1242" s="238"/>
      <c r="HN1242" s="238"/>
      <c r="HO1242" s="238"/>
      <c r="HP1242" s="238"/>
      <c r="HQ1242" s="238"/>
      <c r="HR1242" s="238"/>
      <c r="HS1242" s="238"/>
      <c r="HT1242" s="238"/>
      <c r="HU1242" s="238"/>
      <c r="HV1242" s="238"/>
      <c r="HW1242" s="238"/>
      <c r="HX1242" s="238"/>
      <c r="HY1242" s="238"/>
      <c r="HZ1242" s="238"/>
      <c r="IA1242" s="238"/>
      <c r="IB1242" s="238"/>
      <c r="IC1242" s="238"/>
      <c r="ID1242" s="238"/>
      <c r="IE1242" s="238"/>
      <c r="IF1242" s="238"/>
      <c r="IG1242" s="238"/>
      <c r="IH1242" s="238"/>
      <c r="II1242" s="238"/>
      <c r="IJ1242" s="238"/>
      <c r="IK1242" s="238"/>
      <c r="IL1242" s="238"/>
      <c r="IM1242" s="238"/>
      <c r="IN1242" s="238"/>
      <c r="IO1242" s="238"/>
      <c r="IP1242" s="238"/>
      <c r="IQ1242" s="238"/>
      <c r="IR1242" s="238"/>
      <c r="IS1242" s="238"/>
      <c r="IT1242" s="238"/>
      <c r="IU1242" s="238"/>
      <c r="IV1242" s="238"/>
      <c r="IW1242" s="238"/>
      <c r="IX1242" s="238"/>
      <c r="IY1242" s="238"/>
      <c r="IZ1242" s="238"/>
      <c r="JA1242" s="238"/>
      <c r="JB1242" s="238"/>
      <c r="JC1242" s="238"/>
      <c r="JD1242" s="238"/>
      <c r="JE1242" s="238"/>
      <c r="JF1242" s="238"/>
      <c r="JG1242" s="238"/>
    </row>
    <row r="1243" spans="1:267" s="791" customFormat="1" ht="38.1" customHeight="1" x14ac:dyDescent="0.25">
      <c r="A1243" s="738">
        <v>1</v>
      </c>
      <c r="B1243" s="1744">
        <v>1</v>
      </c>
      <c r="C1243" s="1293" t="s">
        <v>157</v>
      </c>
      <c r="D1243" s="1293"/>
      <c r="E1243" s="1185"/>
      <c r="F1243" s="2259">
        <f>F1169</f>
        <v>39416.882352941175</v>
      </c>
      <c r="G1243" s="1186">
        <f>G1169</f>
        <v>13138.588235294117</v>
      </c>
      <c r="H1243" s="1186">
        <f>H1169</f>
        <v>10830.556470588235</v>
      </c>
      <c r="I1243" s="1356">
        <f>H1243/G1243*100</f>
        <v>82.433182900839924</v>
      </c>
      <c r="J1243" s="1449"/>
      <c r="K1243" s="1449"/>
      <c r="L1243" s="1450"/>
      <c r="M1243" s="1450"/>
      <c r="N1243" s="1450"/>
      <c r="O1243" s="1450"/>
      <c r="P1243" s="1450"/>
      <c r="Q1243" s="1450"/>
      <c r="R1243" s="1186"/>
      <c r="S1243" s="1186"/>
      <c r="T1243" s="1186"/>
      <c r="U1243" s="1186"/>
      <c r="V1243" s="1605"/>
      <c r="W1243" s="1186"/>
      <c r="X1243" s="1186"/>
      <c r="Y1243" s="1186"/>
      <c r="Z1243" s="1451"/>
      <c r="AA1243" s="1186"/>
      <c r="AB1243" s="1186">
        <f>AB1169</f>
        <v>495.80823529411765</v>
      </c>
      <c r="AC1243" s="1186">
        <f t="shared" ref="AC1243:AD1243" si="837">AC1169</f>
        <v>1619167.09</v>
      </c>
      <c r="AD1243" s="1186">
        <f t="shared" si="837"/>
        <v>1619.1670900000001</v>
      </c>
      <c r="AE1243" s="238"/>
      <c r="AF1243" s="767"/>
      <c r="AG1243" s="238"/>
      <c r="AH1243" s="238"/>
      <c r="AI1243" s="238"/>
      <c r="AJ1243" s="238"/>
      <c r="AK1243" s="238"/>
      <c r="AL1243" s="238"/>
      <c r="AM1243" s="238"/>
      <c r="AN1243" s="238"/>
      <c r="AO1243" s="238"/>
      <c r="AP1243" s="238"/>
      <c r="AQ1243" s="238"/>
      <c r="AR1243" s="238"/>
      <c r="AS1243" s="238"/>
      <c r="AT1243" s="238"/>
      <c r="AU1243" s="238"/>
      <c r="AV1243" s="238"/>
      <c r="AW1243" s="238"/>
      <c r="AX1243" s="238"/>
      <c r="AY1243" s="238"/>
      <c r="AZ1243" s="238"/>
      <c r="BA1243" s="238"/>
      <c r="BB1243" s="238"/>
      <c r="BC1243" s="238"/>
      <c r="BD1243" s="238"/>
      <c r="BE1243" s="238"/>
      <c r="BF1243" s="238"/>
      <c r="BG1243" s="238"/>
      <c r="BH1243" s="238"/>
      <c r="BI1243" s="238"/>
      <c r="BJ1243" s="238"/>
      <c r="BK1243" s="238"/>
      <c r="BL1243" s="238"/>
      <c r="BM1243" s="238"/>
      <c r="BN1243" s="238"/>
      <c r="BO1243" s="238"/>
      <c r="BP1243" s="238"/>
      <c r="BQ1243" s="238"/>
      <c r="BR1243" s="238"/>
      <c r="BS1243" s="238"/>
      <c r="BT1243" s="238"/>
      <c r="BU1243" s="238"/>
      <c r="BV1243" s="238"/>
      <c r="BW1243" s="238"/>
      <c r="BX1243" s="238"/>
      <c r="BY1243" s="238"/>
      <c r="BZ1243" s="238"/>
      <c r="CA1243" s="238"/>
      <c r="CB1243" s="238"/>
      <c r="CC1243" s="238"/>
      <c r="CD1243" s="238"/>
      <c r="CE1243" s="238"/>
      <c r="CF1243" s="238"/>
      <c r="CG1243" s="238"/>
      <c r="CH1243" s="238"/>
      <c r="CI1243" s="238"/>
      <c r="CJ1243" s="238"/>
      <c r="CK1243" s="238"/>
      <c r="CL1243" s="238"/>
      <c r="CM1243" s="238"/>
      <c r="CN1243" s="238"/>
      <c r="CO1243" s="238"/>
      <c r="CP1243" s="238"/>
      <c r="CQ1243" s="238"/>
      <c r="CR1243" s="238"/>
      <c r="CS1243" s="238"/>
      <c r="CT1243" s="238"/>
      <c r="CU1243" s="238"/>
      <c r="CV1243" s="238"/>
      <c r="CW1243" s="238"/>
      <c r="CX1243" s="238"/>
      <c r="CY1243" s="238"/>
      <c r="CZ1243" s="238"/>
      <c r="DA1243" s="238"/>
      <c r="DB1243" s="238"/>
      <c r="DC1243" s="238"/>
      <c r="DD1243" s="238"/>
      <c r="DE1243" s="238"/>
      <c r="DF1243" s="238"/>
      <c r="DG1243" s="238"/>
      <c r="DH1243" s="238"/>
      <c r="DI1243" s="238"/>
      <c r="DJ1243" s="238"/>
      <c r="DK1243" s="238"/>
      <c r="DL1243" s="238"/>
      <c r="DM1243" s="238"/>
      <c r="DN1243" s="238"/>
      <c r="DO1243" s="238"/>
      <c r="DP1243" s="238"/>
      <c r="DQ1243" s="238"/>
      <c r="DR1243" s="238"/>
      <c r="DS1243" s="238"/>
      <c r="DT1243" s="238"/>
      <c r="DU1243" s="238"/>
      <c r="DV1243" s="238"/>
      <c r="DW1243" s="238"/>
      <c r="DX1243" s="238"/>
      <c r="DY1243" s="238"/>
      <c r="DZ1243" s="238"/>
      <c r="EA1243" s="238"/>
      <c r="EB1243" s="238"/>
      <c r="EC1243" s="238"/>
      <c r="ED1243" s="238"/>
      <c r="EE1243" s="238"/>
      <c r="EF1243" s="238"/>
      <c r="EG1243" s="238"/>
      <c r="EH1243" s="238"/>
      <c r="EI1243" s="238"/>
      <c r="EJ1243" s="238"/>
      <c r="EK1243" s="238"/>
      <c r="EL1243" s="238"/>
      <c r="EM1243" s="238"/>
      <c r="EN1243" s="238"/>
      <c r="EO1243" s="238"/>
      <c r="EP1243" s="238"/>
      <c r="EQ1243" s="238"/>
      <c r="ER1243" s="238"/>
      <c r="ES1243" s="238"/>
      <c r="ET1243" s="238"/>
      <c r="EU1243" s="238"/>
      <c r="EV1243" s="238"/>
      <c r="EW1243" s="238"/>
      <c r="EX1243" s="238"/>
      <c r="EY1243" s="238"/>
      <c r="EZ1243" s="238"/>
      <c r="FA1243" s="238"/>
      <c r="FB1243" s="238"/>
      <c r="FC1243" s="238"/>
      <c r="FD1243" s="238"/>
      <c r="FE1243" s="238"/>
      <c r="FF1243" s="238"/>
      <c r="FG1243" s="238"/>
      <c r="FH1243" s="238"/>
      <c r="FI1243" s="238"/>
      <c r="FJ1243" s="238"/>
      <c r="FK1243" s="238"/>
      <c r="FL1243" s="238"/>
      <c r="FM1243" s="238"/>
      <c r="FN1243" s="238"/>
      <c r="FO1243" s="238"/>
      <c r="FP1243" s="238"/>
      <c r="FQ1243" s="238"/>
      <c r="FR1243" s="238"/>
      <c r="FS1243" s="238"/>
      <c r="FT1243" s="238"/>
      <c r="FU1243" s="238"/>
      <c r="FV1243" s="238"/>
      <c r="FW1243" s="238"/>
      <c r="FX1243" s="238"/>
      <c r="FY1243" s="238"/>
      <c r="FZ1243" s="238"/>
      <c r="GA1243" s="238"/>
      <c r="GB1243" s="238"/>
      <c r="GC1243" s="238"/>
      <c r="GD1243" s="238"/>
      <c r="GE1243" s="238"/>
      <c r="GF1243" s="238"/>
      <c r="GG1243" s="238"/>
      <c r="GH1243" s="238"/>
      <c r="GI1243" s="238"/>
      <c r="GJ1243" s="238"/>
      <c r="GK1243" s="238"/>
      <c r="GL1243" s="238"/>
      <c r="GM1243" s="238"/>
      <c r="GN1243" s="238"/>
      <c r="GO1243" s="238"/>
      <c r="GP1243" s="238"/>
      <c r="GQ1243" s="238"/>
      <c r="GR1243" s="238"/>
      <c r="GS1243" s="238"/>
      <c r="GT1243" s="238"/>
      <c r="GU1243" s="238"/>
      <c r="GV1243" s="238"/>
      <c r="GW1243" s="238"/>
      <c r="GX1243" s="238"/>
      <c r="GY1243" s="238"/>
      <c r="GZ1243" s="238"/>
      <c r="HA1243" s="238"/>
      <c r="HB1243" s="238"/>
      <c r="HC1243" s="238"/>
      <c r="HD1243" s="238"/>
      <c r="HE1243" s="238"/>
      <c r="HF1243" s="238"/>
      <c r="HG1243" s="238"/>
      <c r="HH1243" s="238"/>
      <c r="HI1243" s="238"/>
      <c r="HJ1243" s="238"/>
      <c r="HK1243" s="238"/>
      <c r="HL1243" s="238"/>
      <c r="HM1243" s="238"/>
      <c r="HN1243" s="238"/>
      <c r="HO1243" s="238"/>
      <c r="HP1243" s="238"/>
      <c r="HQ1243" s="238"/>
      <c r="HR1243" s="238"/>
      <c r="HS1243" s="238"/>
      <c r="HT1243" s="238"/>
      <c r="HU1243" s="238"/>
      <c r="HV1243" s="238"/>
      <c r="HW1243" s="238"/>
      <c r="HX1243" s="238"/>
      <c r="HY1243" s="238"/>
      <c r="HZ1243" s="238"/>
      <c r="IA1243" s="238"/>
      <c r="IB1243" s="238"/>
      <c r="IC1243" s="238"/>
      <c r="ID1243" s="238"/>
      <c r="IE1243" s="238"/>
      <c r="IF1243" s="238"/>
      <c r="IG1243" s="238"/>
      <c r="IH1243" s="238"/>
      <c r="II1243" s="238"/>
      <c r="IJ1243" s="238"/>
      <c r="IK1243" s="238"/>
      <c r="IL1243" s="238"/>
      <c r="IM1243" s="238"/>
      <c r="IN1243" s="238"/>
      <c r="IO1243" s="238"/>
      <c r="IP1243" s="238"/>
      <c r="IQ1243" s="238"/>
      <c r="IR1243" s="238"/>
      <c r="IS1243" s="238"/>
      <c r="IT1243" s="238"/>
      <c r="IU1243" s="238"/>
      <c r="IV1243" s="238"/>
      <c r="IW1243" s="238"/>
      <c r="IX1243" s="238"/>
      <c r="IY1243" s="238"/>
      <c r="IZ1243" s="238"/>
      <c r="JA1243" s="238"/>
      <c r="JB1243" s="238"/>
      <c r="JC1243" s="238"/>
      <c r="JD1243" s="238"/>
      <c r="JE1243" s="238"/>
      <c r="JF1243" s="238"/>
      <c r="JG1243" s="238"/>
    </row>
    <row r="1244" spans="1:267" s="791" customFormat="1" ht="38.1" customHeight="1" x14ac:dyDescent="0.25">
      <c r="A1244" s="738">
        <v>1</v>
      </c>
      <c r="B1244" s="1744">
        <v>1</v>
      </c>
      <c r="C1244" s="1293" t="s">
        <v>158</v>
      </c>
      <c r="D1244" s="1293"/>
      <c r="E1244" s="1185"/>
      <c r="F1244" s="2259">
        <f>F1186</f>
        <v>9234</v>
      </c>
      <c r="G1244" s="1186">
        <f>G1186</f>
        <v>3078</v>
      </c>
      <c r="H1244" s="1186">
        <f>H1186</f>
        <v>3056</v>
      </c>
      <c r="I1244" s="1356">
        <f>H1244/G1244*100</f>
        <v>99.285250162443134</v>
      </c>
      <c r="J1244" s="1449"/>
      <c r="K1244" s="1449"/>
      <c r="L1244" s="1450"/>
      <c r="M1244" s="1450"/>
      <c r="N1244" s="1450"/>
      <c r="O1244" s="1450"/>
      <c r="P1244" s="1450"/>
      <c r="Q1244" s="1450"/>
      <c r="R1244" s="1186"/>
      <c r="S1244" s="1186"/>
      <c r="T1244" s="1186"/>
      <c r="U1244" s="1186"/>
      <c r="V1244" s="1605"/>
      <c r="W1244" s="1186"/>
      <c r="X1244" s="1186"/>
      <c r="Y1244" s="1186"/>
      <c r="Z1244" s="1451"/>
      <c r="AA1244" s="1186"/>
      <c r="AB1244" s="1186">
        <f>AB1186</f>
        <v>164</v>
      </c>
      <c r="AC1244" s="1186">
        <f t="shared" ref="AC1244:AD1244" si="838">AC1186</f>
        <v>132690.76</v>
      </c>
      <c r="AD1244" s="1186">
        <f t="shared" si="838"/>
        <v>132.69076000000001</v>
      </c>
      <c r="AE1244" s="238"/>
      <c r="AF1244" s="767"/>
      <c r="AG1244" s="238"/>
      <c r="AH1244" s="238"/>
      <c r="AI1244" s="238"/>
      <c r="AJ1244" s="238"/>
      <c r="AK1244" s="238"/>
      <c r="AL1244" s="238"/>
      <c r="AM1244" s="238"/>
      <c r="AN1244" s="238"/>
      <c r="AO1244" s="238"/>
      <c r="AP1244" s="238"/>
      <c r="AQ1244" s="238"/>
      <c r="AR1244" s="238"/>
      <c r="AS1244" s="238"/>
      <c r="AT1244" s="238"/>
      <c r="AU1244" s="238"/>
      <c r="AV1244" s="238"/>
      <c r="AW1244" s="238"/>
      <c r="AX1244" s="238"/>
      <c r="AY1244" s="238"/>
      <c r="AZ1244" s="238"/>
      <c r="BA1244" s="238"/>
      <c r="BB1244" s="238"/>
      <c r="BC1244" s="238"/>
      <c r="BD1244" s="238"/>
      <c r="BE1244" s="238"/>
      <c r="BF1244" s="238"/>
      <c r="BG1244" s="238"/>
      <c r="BH1244" s="238"/>
      <c r="BI1244" s="238"/>
      <c r="BJ1244" s="238"/>
      <c r="BK1244" s="238"/>
      <c r="BL1244" s="238"/>
      <c r="BM1244" s="238"/>
      <c r="BN1244" s="238"/>
      <c r="BO1244" s="238"/>
      <c r="BP1244" s="238"/>
      <c r="BQ1244" s="238"/>
      <c r="BR1244" s="238"/>
      <c r="BS1244" s="238"/>
      <c r="BT1244" s="238"/>
      <c r="BU1244" s="238"/>
      <c r="BV1244" s="238"/>
      <c r="BW1244" s="238"/>
      <c r="BX1244" s="238"/>
      <c r="BY1244" s="238"/>
      <c r="BZ1244" s="238"/>
      <c r="CA1244" s="238"/>
      <c r="CB1244" s="238"/>
      <c r="CC1244" s="238"/>
      <c r="CD1244" s="238"/>
      <c r="CE1244" s="238"/>
      <c r="CF1244" s="238"/>
      <c r="CG1244" s="238"/>
      <c r="CH1244" s="238"/>
      <c r="CI1244" s="238"/>
      <c r="CJ1244" s="238"/>
      <c r="CK1244" s="238"/>
      <c r="CL1244" s="238"/>
      <c r="CM1244" s="238"/>
      <c r="CN1244" s="238"/>
      <c r="CO1244" s="238"/>
      <c r="CP1244" s="238"/>
      <c r="CQ1244" s="238"/>
      <c r="CR1244" s="238"/>
      <c r="CS1244" s="238"/>
      <c r="CT1244" s="238"/>
      <c r="CU1244" s="238"/>
      <c r="CV1244" s="238"/>
      <c r="CW1244" s="238"/>
      <c r="CX1244" s="238"/>
      <c r="CY1244" s="238"/>
      <c r="CZ1244" s="238"/>
      <c r="DA1244" s="238"/>
      <c r="DB1244" s="238"/>
      <c r="DC1244" s="238"/>
      <c r="DD1244" s="238"/>
      <c r="DE1244" s="238"/>
      <c r="DF1244" s="238"/>
      <c r="DG1244" s="238"/>
      <c r="DH1244" s="238"/>
      <c r="DI1244" s="238"/>
      <c r="DJ1244" s="238"/>
      <c r="DK1244" s="238"/>
      <c r="DL1244" s="238"/>
      <c r="DM1244" s="238"/>
      <c r="DN1244" s="238"/>
      <c r="DO1244" s="238"/>
      <c r="DP1244" s="238"/>
      <c r="DQ1244" s="238"/>
      <c r="DR1244" s="238"/>
      <c r="DS1244" s="238"/>
      <c r="DT1244" s="238"/>
      <c r="DU1244" s="238"/>
      <c r="DV1244" s="238"/>
      <c r="DW1244" s="238"/>
      <c r="DX1244" s="238"/>
      <c r="DY1244" s="238"/>
      <c r="DZ1244" s="238"/>
      <c r="EA1244" s="238"/>
      <c r="EB1244" s="238"/>
      <c r="EC1244" s="238"/>
      <c r="ED1244" s="238"/>
      <c r="EE1244" s="238"/>
      <c r="EF1244" s="238"/>
      <c r="EG1244" s="238"/>
      <c r="EH1244" s="238"/>
      <c r="EI1244" s="238"/>
      <c r="EJ1244" s="238"/>
      <c r="EK1244" s="238"/>
      <c r="EL1244" s="238"/>
      <c r="EM1244" s="238"/>
      <c r="EN1244" s="238"/>
      <c r="EO1244" s="238"/>
      <c r="EP1244" s="238"/>
      <c r="EQ1244" s="238"/>
      <c r="ER1244" s="238"/>
      <c r="ES1244" s="238"/>
      <c r="ET1244" s="238"/>
      <c r="EU1244" s="238"/>
      <c r="EV1244" s="238"/>
      <c r="EW1244" s="238"/>
      <c r="EX1244" s="238"/>
      <c r="EY1244" s="238"/>
      <c r="EZ1244" s="238"/>
      <c r="FA1244" s="238"/>
      <c r="FB1244" s="238"/>
      <c r="FC1244" s="238"/>
      <c r="FD1244" s="238"/>
      <c r="FE1244" s="238"/>
      <c r="FF1244" s="238"/>
      <c r="FG1244" s="238"/>
      <c r="FH1244" s="238"/>
      <c r="FI1244" s="238"/>
      <c r="FJ1244" s="238"/>
      <c r="FK1244" s="238"/>
      <c r="FL1244" s="238"/>
      <c r="FM1244" s="238"/>
      <c r="FN1244" s="238"/>
      <c r="FO1244" s="238"/>
      <c r="FP1244" s="238"/>
      <c r="FQ1244" s="238"/>
      <c r="FR1244" s="238"/>
      <c r="FS1244" s="238"/>
      <c r="FT1244" s="238"/>
      <c r="FU1244" s="238"/>
      <c r="FV1244" s="238"/>
      <c r="FW1244" s="238"/>
      <c r="FX1244" s="238"/>
      <c r="FY1244" s="238"/>
      <c r="FZ1244" s="238"/>
      <c r="GA1244" s="238"/>
      <c r="GB1244" s="238"/>
      <c r="GC1244" s="238"/>
      <c r="GD1244" s="238"/>
      <c r="GE1244" s="238"/>
      <c r="GF1244" s="238"/>
      <c r="GG1244" s="238"/>
      <c r="GH1244" s="238"/>
      <c r="GI1244" s="238"/>
      <c r="GJ1244" s="238"/>
      <c r="GK1244" s="238"/>
      <c r="GL1244" s="238"/>
      <c r="GM1244" s="238"/>
      <c r="GN1244" s="238"/>
      <c r="GO1244" s="238"/>
      <c r="GP1244" s="238"/>
      <c r="GQ1244" s="238"/>
      <c r="GR1244" s="238"/>
      <c r="GS1244" s="238"/>
      <c r="GT1244" s="238"/>
      <c r="GU1244" s="238"/>
      <c r="GV1244" s="238"/>
      <c r="GW1244" s="238"/>
      <c r="GX1244" s="238"/>
      <c r="GY1244" s="238"/>
      <c r="GZ1244" s="238"/>
      <c r="HA1244" s="238"/>
      <c r="HB1244" s="238"/>
      <c r="HC1244" s="238"/>
      <c r="HD1244" s="238"/>
      <c r="HE1244" s="238"/>
      <c r="HF1244" s="238"/>
      <c r="HG1244" s="238"/>
      <c r="HH1244" s="238"/>
      <c r="HI1244" s="238"/>
      <c r="HJ1244" s="238"/>
      <c r="HK1244" s="238"/>
      <c r="HL1244" s="238"/>
      <c r="HM1244" s="238"/>
      <c r="HN1244" s="238"/>
      <c r="HO1244" s="238"/>
      <c r="HP1244" s="238"/>
      <c r="HQ1244" s="238"/>
      <c r="HR1244" s="238"/>
      <c r="HS1244" s="238"/>
      <c r="HT1244" s="238"/>
      <c r="HU1244" s="238"/>
      <c r="HV1244" s="238"/>
      <c r="HW1244" s="238"/>
      <c r="HX1244" s="238"/>
      <c r="HY1244" s="238"/>
      <c r="HZ1244" s="238"/>
      <c r="IA1244" s="238"/>
      <c r="IB1244" s="238"/>
      <c r="IC1244" s="238"/>
      <c r="ID1244" s="238"/>
      <c r="IE1244" s="238"/>
      <c r="IF1244" s="238"/>
      <c r="IG1244" s="238"/>
      <c r="IH1244" s="238"/>
      <c r="II1244" s="238"/>
      <c r="IJ1244" s="238"/>
      <c r="IK1244" s="238"/>
      <c r="IL1244" s="238"/>
      <c r="IM1244" s="238"/>
      <c r="IN1244" s="238"/>
      <c r="IO1244" s="238"/>
      <c r="IP1244" s="238"/>
      <c r="IQ1244" s="238"/>
      <c r="IR1244" s="238"/>
      <c r="IS1244" s="238"/>
      <c r="IT1244" s="238"/>
      <c r="IU1244" s="238"/>
      <c r="IV1244" s="238"/>
      <c r="IW1244" s="238"/>
      <c r="IX1244" s="238"/>
      <c r="IY1244" s="238"/>
      <c r="IZ1244" s="238"/>
      <c r="JA1244" s="238"/>
      <c r="JB1244" s="238"/>
      <c r="JC1244" s="238"/>
      <c r="JD1244" s="238"/>
      <c r="JE1244" s="238"/>
      <c r="JF1244" s="238"/>
      <c r="JG1244" s="238"/>
    </row>
    <row r="1245" spans="1:267" s="791" customFormat="1" ht="15" customHeight="1" x14ac:dyDescent="0.25">
      <c r="A1245" s="738">
        <v>1</v>
      </c>
      <c r="B1245" s="1744">
        <v>1</v>
      </c>
      <c r="C1245" s="1426" t="s">
        <v>88</v>
      </c>
      <c r="D1245" s="1426"/>
      <c r="E1245" s="1293"/>
      <c r="F1245" s="1479">
        <f>F1190</f>
        <v>190265.61025641026</v>
      </c>
      <c r="G1245" s="1294">
        <f>G1190</f>
        <v>63420.717948717946</v>
      </c>
      <c r="H1245" s="1294">
        <f>H1190</f>
        <v>81518.944851444845</v>
      </c>
      <c r="I1245" s="1356">
        <f>H1245/G1245*100</f>
        <v>128.53677392514092</v>
      </c>
      <c r="J1245" s="1449"/>
      <c r="K1245" s="1449"/>
      <c r="L1245" s="1450"/>
      <c r="M1245" s="1450"/>
      <c r="N1245" s="1450"/>
      <c r="O1245" s="1450"/>
      <c r="P1245" s="1450"/>
      <c r="Q1245" s="1450"/>
      <c r="R1245" s="1294">
        <f t="shared" ref="R1245:X1245" si="839">R1190</f>
        <v>220470.70118999999</v>
      </c>
      <c r="S1245" s="1294">
        <f t="shared" si="839"/>
        <v>220470.70118999999</v>
      </c>
      <c r="T1245" s="1294">
        <f t="shared" si="839"/>
        <v>220470.70118999999</v>
      </c>
      <c r="U1245" s="1294">
        <f t="shared" ref="U1245" si="840">U1190</f>
        <v>220470.70118999999</v>
      </c>
      <c r="V1245" s="1619">
        <f t="shared" si="839"/>
        <v>73490.233730000007</v>
      </c>
      <c r="W1245" s="1294">
        <f t="shared" si="839"/>
        <v>75993.095530000006</v>
      </c>
      <c r="X1245" s="1294">
        <f t="shared" si="839"/>
        <v>0</v>
      </c>
      <c r="Y1245" s="1294">
        <f t="shared" ref="Y1245:AA1245" si="841">Y1190</f>
        <v>2502.8618000000024</v>
      </c>
      <c r="Z1245" s="1294">
        <f t="shared" si="841"/>
        <v>-951.17108000000019</v>
      </c>
      <c r="AA1245" s="1294">
        <f t="shared" si="841"/>
        <v>75041.924450000006</v>
      </c>
      <c r="AB1245" s="1294">
        <f>AB1190</f>
        <v>2200.3000000000002</v>
      </c>
      <c r="AC1245" s="1294">
        <f t="shared" ref="AC1245:AD1245" si="842">AC1190</f>
        <v>2492346.0199999996</v>
      </c>
      <c r="AD1245" s="1294">
        <f t="shared" si="842"/>
        <v>2492.34602</v>
      </c>
      <c r="AE1245" s="238"/>
      <c r="AF1245" s="767"/>
      <c r="AG1245" s="238"/>
      <c r="AH1245" s="238"/>
      <c r="AI1245" s="238"/>
      <c r="AJ1245" s="238"/>
      <c r="AK1245" s="238"/>
      <c r="AL1245" s="238"/>
      <c r="AM1245" s="238"/>
      <c r="AN1245" s="238"/>
      <c r="AO1245" s="238"/>
      <c r="AP1245" s="238"/>
      <c r="AQ1245" s="238"/>
      <c r="AR1245" s="238"/>
      <c r="AS1245" s="238"/>
      <c r="AT1245" s="238"/>
      <c r="AU1245" s="238"/>
      <c r="AV1245" s="238"/>
      <c r="AW1245" s="238"/>
      <c r="AX1245" s="238"/>
      <c r="AY1245" s="238"/>
      <c r="AZ1245" s="238"/>
      <c r="BA1245" s="238"/>
      <c r="BB1245" s="238"/>
      <c r="BC1245" s="238"/>
      <c r="BD1245" s="238"/>
      <c r="BE1245" s="238"/>
      <c r="BF1245" s="238"/>
      <c r="BG1245" s="238"/>
      <c r="BH1245" s="238"/>
      <c r="BI1245" s="238"/>
      <c r="BJ1245" s="238"/>
      <c r="BK1245" s="238"/>
      <c r="BL1245" s="238"/>
      <c r="BM1245" s="238"/>
      <c r="BN1245" s="238"/>
      <c r="BO1245" s="238"/>
      <c r="BP1245" s="238"/>
      <c r="BQ1245" s="238"/>
      <c r="BR1245" s="238"/>
      <c r="BS1245" s="238"/>
      <c r="BT1245" s="238"/>
      <c r="BU1245" s="238"/>
      <c r="BV1245" s="238"/>
      <c r="BW1245" s="238"/>
      <c r="BX1245" s="238"/>
      <c r="BY1245" s="238"/>
      <c r="BZ1245" s="238"/>
      <c r="CA1245" s="238"/>
      <c r="CB1245" s="238"/>
      <c r="CC1245" s="238"/>
      <c r="CD1245" s="238"/>
      <c r="CE1245" s="238"/>
      <c r="CF1245" s="238"/>
      <c r="CG1245" s="238"/>
      <c r="CH1245" s="238"/>
      <c r="CI1245" s="238"/>
      <c r="CJ1245" s="238"/>
      <c r="CK1245" s="238"/>
      <c r="CL1245" s="238"/>
      <c r="CM1245" s="238"/>
      <c r="CN1245" s="238"/>
      <c r="CO1245" s="238"/>
      <c r="CP1245" s="238"/>
      <c r="CQ1245" s="238"/>
      <c r="CR1245" s="238"/>
      <c r="CS1245" s="238"/>
      <c r="CT1245" s="238"/>
      <c r="CU1245" s="238"/>
      <c r="CV1245" s="238"/>
      <c r="CW1245" s="238"/>
      <c r="CX1245" s="238"/>
      <c r="CY1245" s="238"/>
      <c r="CZ1245" s="238"/>
      <c r="DA1245" s="238"/>
      <c r="DB1245" s="238"/>
      <c r="DC1245" s="238"/>
      <c r="DD1245" s="238"/>
      <c r="DE1245" s="238"/>
      <c r="DF1245" s="238"/>
      <c r="DG1245" s="238"/>
      <c r="DH1245" s="238"/>
      <c r="DI1245" s="238"/>
      <c r="DJ1245" s="238"/>
      <c r="DK1245" s="238"/>
      <c r="DL1245" s="238"/>
      <c r="DM1245" s="238"/>
      <c r="DN1245" s="238"/>
      <c r="DO1245" s="238"/>
      <c r="DP1245" s="238"/>
      <c r="DQ1245" s="238"/>
      <c r="DR1245" s="238"/>
      <c r="DS1245" s="238"/>
      <c r="DT1245" s="238"/>
      <c r="DU1245" s="238"/>
      <c r="DV1245" s="238"/>
      <c r="DW1245" s="238"/>
      <c r="DX1245" s="238"/>
      <c r="DY1245" s="238"/>
      <c r="DZ1245" s="238"/>
      <c r="EA1245" s="238"/>
      <c r="EB1245" s="238"/>
      <c r="EC1245" s="238"/>
      <c r="ED1245" s="238"/>
      <c r="EE1245" s="238"/>
      <c r="EF1245" s="238"/>
      <c r="EG1245" s="238"/>
      <c r="EH1245" s="238"/>
      <c r="EI1245" s="238"/>
      <c r="EJ1245" s="238"/>
      <c r="EK1245" s="238"/>
      <c r="EL1245" s="238"/>
      <c r="EM1245" s="238"/>
      <c r="EN1245" s="238"/>
      <c r="EO1245" s="238"/>
      <c r="EP1245" s="238"/>
      <c r="EQ1245" s="238"/>
      <c r="ER1245" s="238"/>
      <c r="ES1245" s="238"/>
      <c r="ET1245" s="238"/>
      <c r="EU1245" s="238"/>
      <c r="EV1245" s="238"/>
      <c r="EW1245" s="238"/>
      <c r="EX1245" s="238"/>
      <c r="EY1245" s="238"/>
      <c r="EZ1245" s="238"/>
      <c r="FA1245" s="238"/>
      <c r="FB1245" s="238"/>
      <c r="FC1245" s="238"/>
      <c r="FD1245" s="238"/>
      <c r="FE1245" s="238"/>
      <c r="FF1245" s="238"/>
      <c r="FG1245" s="238"/>
      <c r="FH1245" s="238"/>
      <c r="FI1245" s="238"/>
      <c r="FJ1245" s="238"/>
      <c r="FK1245" s="238"/>
      <c r="FL1245" s="238"/>
      <c r="FM1245" s="238"/>
      <c r="FN1245" s="238"/>
      <c r="FO1245" s="238"/>
      <c r="FP1245" s="238"/>
      <c r="FQ1245" s="238"/>
      <c r="FR1245" s="238"/>
      <c r="FS1245" s="238"/>
      <c r="FT1245" s="238"/>
      <c r="FU1245" s="238"/>
      <c r="FV1245" s="238"/>
      <c r="FW1245" s="238"/>
      <c r="FX1245" s="238"/>
      <c r="FY1245" s="238"/>
      <c r="FZ1245" s="238"/>
      <c r="GA1245" s="238"/>
      <c r="GB1245" s="238"/>
      <c r="GC1245" s="238"/>
      <c r="GD1245" s="238"/>
      <c r="GE1245" s="238"/>
      <c r="GF1245" s="238"/>
      <c r="GG1245" s="238"/>
      <c r="GH1245" s="238"/>
      <c r="GI1245" s="238"/>
      <c r="GJ1245" s="238"/>
      <c r="GK1245" s="238"/>
      <c r="GL1245" s="238"/>
      <c r="GM1245" s="238"/>
      <c r="GN1245" s="238"/>
      <c r="GO1245" s="238"/>
      <c r="GP1245" s="238"/>
      <c r="GQ1245" s="238"/>
      <c r="GR1245" s="238"/>
      <c r="GS1245" s="238"/>
      <c r="GT1245" s="238"/>
      <c r="GU1245" s="238"/>
      <c r="GV1245" s="238"/>
      <c r="GW1245" s="238"/>
      <c r="GX1245" s="238"/>
      <c r="GY1245" s="238"/>
      <c r="GZ1245" s="238"/>
      <c r="HA1245" s="238"/>
      <c r="HB1245" s="238"/>
      <c r="HC1245" s="238"/>
      <c r="HD1245" s="238"/>
      <c r="HE1245" s="238"/>
      <c r="HF1245" s="238"/>
      <c r="HG1245" s="238"/>
      <c r="HH1245" s="238"/>
      <c r="HI1245" s="238"/>
      <c r="HJ1245" s="238"/>
      <c r="HK1245" s="238"/>
      <c r="HL1245" s="238"/>
      <c r="HM1245" s="238"/>
      <c r="HN1245" s="238"/>
      <c r="HO1245" s="238"/>
      <c r="HP1245" s="238"/>
      <c r="HQ1245" s="238"/>
      <c r="HR1245" s="238"/>
      <c r="HS1245" s="238"/>
      <c r="HT1245" s="238"/>
      <c r="HU1245" s="238"/>
      <c r="HV1245" s="238"/>
      <c r="HW1245" s="238"/>
      <c r="HX1245" s="238"/>
      <c r="HY1245" s="238"/>
      <c r="HZ1245" s="238"/>
      <c r="IA1245" s="238"/>
      <c r="IB1245" s="238"/>
      <c r="IC1245" s="238"/>
      <c r="ID1245" s="238"/>
      <c r="IE1245" s="238"/>
      <c r="IF1245" s="238"/>
      <c r="IG1245" s="238"/>
      <c r="IH1245" s="238"/>
      <c r="II1245" s="238"/>
      <c r="IJ1245" s="238"/>
      <c r="IK1245" s="238"/>
      <c r="IL1245" s="238"/>
      <c r="IM1245" s="238"/>
      <c r="IN1245" s="238"/>
      <c r="IO1245" s="238"/>
      <c r="IP1245" s="238"/>
      <c r="IQ1245" s="238"/>
      <c r="IR1245" s="238"/>
      <c r="IS1245" s="238"/>
      <c r="IT1245" s="238"/>
      <c r="IU1245" s="238"/>
      <c r="IV1245" s="238"/>
      <c r="IW1245" s="238"/>
      <c r="IX1245" s="238"/>
      <c r="IY1245" s="238"/>
      <c r="IZ1245" s="238"/>
      <c r="JA1245" s="238"/>
      <c r="JB1245" s="238"/>
      <c r="JC1245" s="238"/>
      <c r="JD1245" s="238"/>
      <c r="JE1245" s="238"/>
      <c r="JF1245" s="238"/>
      <c r="JG1245" s="238"/>
    </row>
    <row r="1246" spans="1:267" s="791" customFormat="1" ht="15" customHeight="1" x14ac:dyDescent="0.25">
      <c r="A1246" s="738"/>
      <c r="B1246" s="1744">
        <v>1</v>
      </c>
      <c r="C1246" s="1426" t="s">
        <v>31</v>
      </c>
      <c r="D1246" s="1426"/>
      <c r="E1246" s="1293"/>
      <c r="F1246" s="1479"/>
      <c r="G1246" s="1294"/>
      <c r="H1246" s="1294"/>
      <c r="I1246" s="1356"/>
      <c r="J1246" s="1449"/>
      <c r="K1246" s="1449"/>
      <c r="L1246" s="1450"/>
      <c r="M1246" s="1450"/>
      <c r="N1246" s="1450"/>
      <c r="O1246" s="1450"/>
      <c r="P1246" s="1450"/>
      <c r="Q1246" s="1450"/>
      <c r="R1246" s="1294"/>
      <c r="S1246" s="1294"/>
      <c r="T1246" s="1294"/>
      <c r="U1246" s="1294"/>
      <c r="V1246" s="1619"/>
      <c r="W1246" s="1294"/>
      <c r="X1246" s="1294"/>
      <c r="Y1246" s="1294"/>
      <c r="Z1246" s="1294"/>
      <c r="AA1246" s="1294"/>
      <c r="AB1246" s="1294"/>
      <c r="AC1246" s="1294"/>
      <c r="AD1246" s="1294"/>
      <c r="AE1246" s="238"/>
      <c r="AF1246" s="767"/>
      <c r="AG1246" s="238"/>
      <c r="AH1246" s="238"/>
      <c r="AI1246" s="238"/>
      <c r="AJ1246" s="238"/>
      <c r="AK1246" s="238"/>
      <c r="AL1246" s="238"/>
      <c r="AM1246" s="238"/>
      <c r="AN1246" s="238"/>
      <c r="AO1246" s="238"/>
      <c r="AP1246" s="238"/>
      <c r="AQ1246" s="238"/>
      <c r="AR1246" s="238"/>
      <c r="AS1246" s="238"/>
      <c r="AT1246" s="238"/>
      <c r="AU1246" s="238"/>
      <c r="AV1246" s="238"/>
      <c r="AW1246" s="238"/>
      <c r="AX1246" s="238"/>
      <c r="AY1246" s="238"/>
      <c r="AZ1246" s="238"/>
      <c r="BA1246" s="238"/>
      <c r="BB1246" s="238"/>
      <c r="BC1246" s="238"/>
      <c r="BD1246" s="238"/>
      <c r="BE1246" s="238"/>
      <c r="BF1246" s="238"/>
      <c r="BG1246" s="238"/>
      <c r="BH1246" s="238"/>
      <c r="BI1246" s="238"/>
      <c r="BJ1246" s="238"/>
      <c r="BK1246" s="238"/>
      <c r="BL1246" s="238"/>
      <c r="BM1246" s="238"/>
      <c r="BN1246" s="238"/>
      <c r="BO1246" s="238"/>
      <c r="BP1246" s="238"/>
      <c r="BQ1246" s="238"/>
      <c r="BR1246" s="238"/>
      <c r="BS1246" s="238"/>
      <c r="BT1246" s="238"/>
      <c r="BU1246" s="238"/>
      <c r="BV1246" s="238"/>
      <c r="BW1246" s="238"/>
      <c r="BX1246" s="238"/>
      <c r="BY1246" s="238"/>
      <c r="BZ1246" s="238"/>
      <c r="CA1246" s="238"/>
      <c r="CB1246" s="238"/>
      <c r="CC1246" s="238"/>
      <c r="CD1246" s="238"/>
      <c r="CE1246" s="238"/>
      <c r="CF1246" s="238"/>
      <c r="CG1246" s="238"/>
      <c r="CH1246" s="238"/>
      <c r="CI1246" s="238"/>
      <c r="CJ1246" s="238"/>
      <c r="CK1246" s="238"/>
      <c r="CL1246" s="238"/>
      <c r="CM1246" s="238"/>
      <c r="CN1246" s="238"/>
      <c r="CO1246" s="238"/>
      <c r="CP1246" s="238"/>
      <c r="CQ1246" s="238"/>
      <c r="CR1246" s="238"/>
      <c r="CS1246" s="238"/>
      <c r="CT1246" s="238"/>
      <c r="CU1246" s="238"/>
      <c r="CV1246" s="238"/>
      <c r="CW1246" s="238"/>
      <c r="CX1246" s="238"/>
      <c r="CY1246" s="238"/>
      <c r="CZ1246" s="238"/>
      <c r="DA1246" s="238"/>
      <c r="DB1246" s="238"/>
      <c r="DC1246" s="238"/>
      <c r="DD1246" s="238"/>
      <c r="DE1246" s="238"/>
      <c r="DF1246" s="238"/>
      <c r="DG1246" s="238"/>
      <c r="DH1246" s="238"/>
      <c r="DI1246" s="238"/>
      <c r="DJ1246" s="238"/>
      <c r="DK1246" s="238"/>
      <c r="DL1246" s="238"/>
      <c r="DM1246" s="238"/>
      <c r="DN1246" s="238"/>
      <c r="DO1246" s="238"/>
      <c r="DP1246" s="238"/>
      <c r="DQ1246" s="238"/>
      <c r="DR1246" s="238"/>
      <c r="DS1246" s="238"/>
      <c r="DT1246" s="238"/>
      <c r="DU1246" s="238"/>
      <c r="DV1246" s="238"/>
      <c r="DW1246" s="238"/>
      <c r="DX1246" s="238"/>
      <c r="DY1246" s="238"/>
      <c r="DZ1246" s="238"/>
      <c r="EA1246" s="238"/>
      <c r="EB1246" s="238"/>
      <c r="EC1246" s="238"/>
      <c r="ED1246" s="238"/>
      <c r="EE1246" s="238"/>
      <c r="EF1246" s="238"/>
      <c r="EG1246" s="238"/>
      <c r="EH1246" s="238"/>
      <c r="EI1246" s="238"/>
      <c r="EJ1246" s="238"/>
      <c r="EK1246" s="238"/>
      <c r="EL1246" s="238"/>
      <c r="EM1246" s="238"/>
      <c r="EN1246" s="238"/>
      <c r="EO1246" s="238"/>
      <c r="EP1246" s="238"/>
      <c r="EQ1246" s="238"/>
      <c r="ER1246" s="238"/>
      <c r="ES1246" s="238"/>
      <c r="ET1246" s="238"/>
      <c r="EU1246" s="238"/>
      <c r="EV1246" s="238"/>
      <c r="EW1246" s="238"/>
      <c r="EX1246" s="238"/>
      <c r="EY1246" s="238"/>
      <c r="EZ1246" s="238"/>
      <c r="FA1246" s="238"/>
      <c r="FB1246" s="238"/>
      <c r="FC1246" s="238"/>
      <c r="FD1246" s="238"/>
      <c r="FE1246" s="238"/>
      <c r="FF1246" s="238"/>
      <c r="FG1246" s="238"/>
      <c r="FH1246" s="238"/>
      <c r="FI1246" s="238"/>
      <c r="FJ1246" s="238"/>
      <c r="FK1246" s="238"/>
      <c r="FL1246" s="238"/>
      <c r="FM1246" s="238"/>
      <c r="FN1246" s="238"/>
      <c r="FO1246" s="238"/>
      <c r="FP1246" s="238"/>
      <c r="FQ1246" s="238"/>
      <c r="FR1246" s="238"/>
      <c r="FS1246" s="238"/>
      <c r="FT1246" s="238"/>
      <c r="FU1246" s="238"/>
      <c r="FV1246" s="238"/>
      <c r="FW1246" s="238"/>
      <c r="FX1246" s="238"/>
      <c r="FY1246" s="238"/>
      <c r="FZ1246" s="238"/>
      <c r="GA1246" s="238"/>
      <c r="GB1246" s="238"/>
      <c r="GC1246" s="238"/>
      <c r="GD1246" s="238"/>
      <c r="GE1246" s="238"/>
      <c r="GF1246" s="238"/>
      <c r="GG1246" s="238"/>
      <c r="GH1246" s="238"/>
      <c r="GI1246" s="238"/>
      <c r="GJ1246" s="238"/>
      <c r="GK1246" s="238"/>
      <c r="GL1246" s="238"/>
      <c r="GM1246" s="238"/>
      <c r="GN1246" s="238"/>
      <c r="GO1246" s="238"/>
      <c r="GP1246" s="238"/>
      <c r="GQ1246" s="238"/>
      <c r="GR1246" s="238"/>
      <c r="GS1246" s="238"/>
      <c r="GT1246" s="238"/>
      <c r="GU1246" s="238"/>
      <c r="GV1246" s="238"/>
      <c r="GW1246" s="238"/>
      <c r="GX1246" s="238"/>
      <c r="GY1246" s="238"/>
      <c r="GZ1246" s="238"/>
      <c r="HA1246" s="238"/>
      <c r="HB1246" s="238"/>
      <c r="HC1246" s="238"/>
      <c r="HD1246" s="238"/>
      <c r="HE1246" s="238"/>
      <c r="HF1246" s="238"/>
      <c r="HG1246" s="238"/>
      <c r="HH1246" s="238"/>
      <c r="HI1246" s="238"/>
      <c r="HJ1246" s="238"/>
      <c r="HK1246" s="238"/>
      <c r="HL1246" s="238"/>
      <c r="HM1246" s="238"/>
      <c r="HN1246" s="238"/>
      <c r="HO1246" s="238"/>
      <c r="HP1246" s="238"/>
      <c r="HQ1246" s="238"/>
      <c r="HR1246" s="238"/>
      <c r="HS1246" s="238"/>
      <c r="HT1246" s="238"/>
      <c r="HU1246" s="238"/>
      <c r="HV1246" s="238"/>
      <c r="HW1246" s="238"/>
      <c r="HX1246" s="238"/>
      <c r="HY1246" s="238"/>
      <c r="HZ1246" s="238"/>
      <c r="IA1246" s="238"/>
      <c r="IB1246" s="238"/>
      <c r="IC1246" s="238"/>
      <c r="ID1246" s="238"/>
      <c r="IE1246" s="238"/>
      <c r="IF1246" s="238"/>
      <c r="IG1246" s="238"/>
      <c r="IH1246" s="238"/>
      <c r="II1246" s="238"/>
      <c r="IJ1246" s="238"/>
      <c r="IK1246" s="238"/>
      <c r="IL1246" s="238"/>
      <c r="IM1246" s="238"/>
      <c r="IN1246" s="238"/>
      <c r="IO1246" s="238"/>
      <c r="IP1246" s="238"/>
      <c r="IQ1246" s="238"/>
      <c r="IR1246" s="238"/>
      <c r="IS1246" s="238"/>
      <c r="IT1246" s="238"/>
      <c r="IU1246" s="238"/>
      <c r="IV1246" s="238"/>
      <c r="IW1246" s="238"/>
      <c r="IX1246" s="238"/>
      <c r="IY1246" s="238"/>
      <c r="IZ1246" s="238"/>
      <c r="JA1246" s="238"/>
      <c r="JB1246" s="238"/>
      <c r="JC1246" s="238"/>
      <c r="JD1246" s="238"/>
      <c r="JE1246" s="238"/>
      <c r="JF1246" s="238"/>
      <c r="JG1246" s="238"/>
    </row>
    <row r="1247" spans="1:267" s="791" customFormat="1" ht="15" customHeight="1" x14ac:dyDescent="0.25">
      <c r="A1247" s="738">
        <v>1</v>
      </c>
      <c r="B1247" s="1744">
        <v>1</v>
      </c>
      <c r="C1247" s="1508" t="s">
        <v>79</v>
      </c>
      <c r="D1247" s="1508"/>
      <c r="E1247" s="1185"/>
      <c r="F1247" s="2259">
        <f t="shared" ref="F1247:Q1247" si="843">F1198</f>
        <v>600</v>
      </c>
      <c r="G1247" s="1186">
        <f t="shared" si="843"/>
        <v>199</v>
      </c>
      <c r="H1247" s="1186">
        <f t="shared" si="843"/>
        <v>205</v>
      </c>
      <c r="I1247" s="1186">
        <f t="shared" si="843"/>
        <v>103.01507537688441</v>
      </c>
      <c r="J1247" s="1186">
        <f t="shared" si="843"/>
        <v>9.9233333333333338</v>
      </c>
      <c r="K1247" s="1186">
        <f t="shared" si="843"/>
        <v>9.2634146341463417</v>
      </c>
      <c r="L1247" s="1186">
        <f t="shared" si="843"/>
        <v>5954</v>
      </c>
      <c r="M1247" s="1186">
        <f t="shared" si="843"/>
        <v>1984</v>
      </c>
      <c r="N1247" s="1186">
        <f t="shared" si="843"/>
        <v>1899</v>
      </c>
      <c r="O1247" s="1186">
        <f t="shared" si="843"/>
        <v>95.715725806451616</v>
      </c>
      <c r="P1247" s="1186">
        <f t="shared" si="843"/>
        <v>19.846666666666664</v>
      </c>
      <c r="Q1247" s="1186">
        <f t="shared" si="843"/>
        <v>287.05072220356067</v>
      </c>
      <c r="R1247" s="1186"/>
      <c r="S1247" s="1186"/>
      <c r="T1247" s="1186"/>
      <c r="U1247" s="1186"/>
      <c r="V1247" s="1605"/>
      <c r="W1247" s="1186"/>
      <c r="X1247" s="1186"/>
      <c r="Y1247" s="1186"/>
      <c r="Z1247" s="1186"/>
      <c r="AA1247" s="1186"/>
      <c r="AB1247" s="1186">
        <f t="shared" ref="AB1247" si="844">AB1198</f>
        <v>0</v>
      </c>
      <c r="AC1247" s="1186"/>
      <c r="AD1247" s="1186"/>
      <c r="AE1247" s="238"/>
      <c r="AF1247" s="767"/>
      <c r="AG1247" s="238"/>
      <c r="AH1247" s="238"/>
      <c r="AI1247" s="238"/>
      <c r="AJ1247" s="238"/>
      <c r="AK1247" s="238"/>
      <c r="AL1247" s="238"/>
      <c r="AM1247" s="238"/>
      <c r="AN1247" s="238"/>
      <c r="AO1247" s="238"/>
      <c r="AP1247" s="238"/>
      <c r="AQ1247" s="238"/>
      <c r="AR1247" s="238"/>
      <c r="AS1247" s="238"/>
      <c r="AT1247" s="238"/>
      <c r="AU1247" s="238"/>
      <c r="AV1247" s="238"/>
      <c r="AW1247" s="238"/>
      <c r="AX1247" s="238"/>
      <c r="AY1247" s="238"/>
      <c r="AZ1247" s="238"/>
      <c r="BA1247" s="238"/>
      <c r="BB1247" s="238"/>
      <c r="BC1247" s="238"/>
      <c r="BD1247" s="238"/>
      <c r="BE1247" s="238"/>
      <c r="BF1247" s="238"/>
      <c r="BG1247" s="238"/>
      <c r="BH1247" s="238"/>
      <c r="BI1247" s="238"/>
      <c r="BJ1247" s="238"/>
      <c r="BK1247" s="238"/>
      <c r="BL1247" s="238"/>
      <c r="BM1247" s="238"/>
      <c r="BN1247" s="238"/>
      <c r="BO1247" s="238"/>
      <c r="BP1247" s="238"/>
      <c r="BQ1247" s="238"/>
      <c r="BR1247" s="238"/>
      <c r="BS1247" s="238"/>
      <c r="BT1247" s="238"/>
      <c r="BU1247" s="238"/>
      <c r="BV1247" s="238"/>
      <c r="BW1247" s="238"/>
      <c r="BX1247" s="238"/>
      <c r="BY1247" s="238"/>
      <c r="BZ1247" s="238"/>
      <c r="CA1247" s="238"/>
      <c r="CB1247" s="238"/>
      <c r="CC1247" s="238"/>
      <c r="CD1247" s="238"/>
      <c r="CE1247" s="238"/>
      <c r="CF1247" s="238"/>
      <c r="CG1247" s="238"/>
      <c r="CH1247" s="238"/>
      <c r="CI1247" s="238"/>
      <c r="CJ1247" s="238"/>
      <c r="CK1247" s="238"/>
      <c r="CL1247" s="238"/>
      <c r="CM1247" s="238"/>
      <c r="CN1247" s="238"/>
      <c r="CO1247" s="238"/>
      <c r="CP1247" s="238"/>
      <c r="CQ1247" s="238"/>
      <c r="CR1247" s="238"/>
      <c r="CS1247" s="238"/>
      <c r="CT1247" s="238"/>
      <c r="CU1247" s="238"/>
      <c r="CV1247" s="238"/>
      <c r="CW1247" s="238"/>
      <c r="CX1247" s="238"/>
      <c r="CY1247" s="238"/>
      <c r="CZ1247" s="238"/>
      <c r="DA1247" s="238"/>
      <c r="DB1247" s="238"/>
      <c r="DC1247" s="238"/>
      <c r="DD1247" s="238"/>
      <c r="DE1247" s="238"/>
      <c r="DF1247" s="238"/>
      <c r="DG1247" s="238"/>
      <c r="DH1247" s="238"/>
      <c r="DI1247" s="238"/>
      <c r="DJ1247" s="238"/>
      <c r="DK1247" s="238"/>
      <c r="DL1247" s="238"/>
      <c r="DM1247" s="238"/>
      <c r="DN1247" s="238"/>
      <c r="DO1247" s="238"/>
      <c r="DP1247" s="238"/>
      <c r="DQ1247" s="238"/>
      <c r="DR1247" s="238"/>
      <c r="DS1247" s="238"/>
      <c r="DT1247" s="238"/>
      <c r="DU1247" s="238"/>
      <c r="DV1247" s="238"/>
      <c r="DW1247" s="238"/>
      <c r="DX1247" s="238"/>
      <c r="DY1247" s="238"/>
      <c r="DZ1247" s="238"/>
      <c r="EA1247" s="238"/>
      <c r="EB1247" s="238"/>
      <c r="EC1247" s="238"/>
      <c r="ED1247" s="238"/>
      <c r="EE1247" s="238"/>
      <c r="EF1247" s="238"/>
      <c r="EG1247" s="238"/>
      <c r="EH1247" s="238"/>
      <c r="EI1247" s="238"/>
      <c r="EJ1247" s="238"/>
      <c r="EK1247" s="238"/>
      <c r="EL1247" s="238"/>
      <c r="EM1247" s="238"/>
      <c r="EN1247" s="238"/>
      <c r="EO1247" s="238"/>
      <c r="EP1247" s="238"/>
      <c r="EQ1247" s="238"/>
      <c r="ER1247" s="238"/>
      <c r="ES1247" s="238"/>
      <c r="ET1247" s="238"/>
      <c r="EU1247" s="238"/>
      <c r="EV1247" s="238"/>
      <c r="EW1247" s="238"/>
      <c r="EX1247" s="238"/>
      <c r="EY1247" s="238"/>
      <c r="EZ1247" s="238"/>
      <c r="FA1247" s="238"/>
      <c r="FB1247" s="238"/>
      <c r="FC1247" s="238"/>
      <c r="FD1247" s="238"/>
      <c r="FE1247" s="238"/>
      <c r="FF1247" s="238"/>
      <c r="FG1247" s="238"/>
      <c r="FH1247" s="238"/>
      <c r="FI1247" s="238"/>
      <c r="FJ1247" s="238"/>
      <c r="FK1247" s="238"/>
      <c r="FL1247" s="238"/>
      <c r="FM1247" s="238"/>
      <c r="FN1247" s="238"/>
      <c r="FO1247" s="238"/>
      <c r="FP1247" s="238"/>
      <c r="FQ1247" s="238"/>
      <c r="FR1247" s="238"/>
      <c r="FS1247" s="238"/>
      <c r="FT1247" s="238"/>
      <c r="FU1247" s="238"/>
      <c r="FV1247" s="238"/>
      <c r="FW1247" s="238"/>
      <c r="FX1247" s="238"/>
      <c r="FY1247" s="238"/>
      <c r="FZ1247" s="238"/>
      <c r="GA1247" s="238"/>
      <c r="GB1247" s="238"/>
      <c r="GC1247" s="238"/>
      <c r="GD1247" s="238"/>
      <c r="GE1247" s="238"/>
      <c r="GF1247" s="238"/>
      <c r="GG1247" s="238"/>
      <c r="GH1247" s="238"/>
      <c r="GI1247" s="238"/>
      <c r="GJ1247" s="238"/>
      <c r="GK1247" s="238"/>
      <c r="GL1247" s="238"/>
      <c r="GM1247" s="238"/>
      <c r="GN1247" s="238"/>
      <c r="GO1247" s="238"/>
      <c r="GP1247" s="238"/>
      <c r="GQ1247" s="238"/>
      <c r="GR1247" s="238"/>
      <c r="GS1247" s="238"/>
      <c r="GT1247" s="238"/>
      <c r="GU1247" s="238"/>
      <c r="GV1247" s="238"/>
      <c r="GW1247" s="238"/>
      <c r="GX1247" s="238"/>
      <c r="GY1247" s="238"/>
      <c r="GZ1247" s="238"/>
      <c r="HA1247" s="238"/>
      <c r="HB1247" s="238"/>
      <c r="HC1247" s="238"/>
      <c r="HD1247" s="238"/>
      <c r="HE1247" s="238"/>
      <c r="HF1247" s="238"/>
      <c r="HG1247" s="238"/>
      <c r="HH1247" s="238"/>
      <c r="HI1247" s="238"/>
      <c r="HJ1247" s="238"/>
      <c r="HK1247" s="238"/>
      <c r="HL1247" s="238"/>
      <c r="HM1247" s="238"/>
      <c r="HN1247" s="238"/>
      <c r="HO1247" s="238"/>
      <c r="HP1247" s="238"/>
      <c r="HQ1247" s="238"/>
      <c r="HR1247" s="238"/>
      <c r="HS1247" s="238"/>
      <c r="HT1247" s="238"/>
      <c r="HU1247" s="238"/>
      <c r="HV1247" s="238"/>
      <c r="HW1247" s="238"/>
      <c r="HX1247" s="238"/>
      <c r="HY1247" s="238"/>
      <c r="HZ1247" s="238"/>
      <c r="IA1247" s="238"/>
      <c r="IB1247" s="238"/>
      <c r="IC1247" s="238"/>
      <c r="ID1247" s="238"/>
      <c r="IE1247" s="238"/>
      <c r="IF1247" s="238"/>
      <c r="IG1247" s="238"/>
      <c r="IH1247" s="238"/>
      <c r="II1247" s="238"/>
      <c r="IJ1247" s="238"/>
      <c r="IK1247" s="238"/>
      <c r="IL1247" s="238"/>
      <c r="IM1247" s="238"/>
      <c r="IN1247" s="238"/>
      <c r="IO1247" s="238"/>
      <c r="IP1247" s="238"/>
      <c r="IQ1247" s="238"/>
      <c r="IR1247" s="238"/>
      <c r="IS1247" s="238"/>
      <c r="IT1247" s="238"/>
      <c r="IU1247" s="238"/>
      <c r="IV1247" s="238"/>
      <c r="IW1247" s="238"/>
      <c r="IX1247" s="238"/>
      <c r="IY1247" s="238"/>
      <c r="IZ1247" s="238"/>
      <c r="JA1247" s="238"/>
      <c r="JB1247" s="238"/>
      <c r="JC1247" s="238"/>
      <c r="JD1247" s="238"/>
      <c r="JE1247" s="238"/>
      <c r="JF1247" s="238"/>
      <c r="JG1247" s="238"/>
    </row>
    <row r="1248" spans="1:267" s="791" customFormat="1" ht="15" customHeight="1" x14ac:dyDescent="0.25">
      <c r="A1248" s="738">
        <v>1</v>
      </c>
      <c r="B1248" s="1744">
        <v>1</v>
      </c>
      <c r="C1248" s="1389" t="s">
        <v>16</v>
      </c>
      <c r="D1248" s="1389"/>
      <c r="E1248" s="1185"/>
      <c r="F1248" s="2259">
        <f t="shared" ref="F1248:Q1248" si="845">F1202</f>
        <v>800</v>
      </c>
      <c r="G1248" s="1186">
        <f t="shared" si="845"/>
        <v>266.44444444444446</v>
      </c>
      <c r="H1248" s="1186">
        <f t="shared" si="845"/>
        <v>255</v>
      </c>
      <c r="I1248" s="1186">
        <f t="shared" si="845"/>
        <v>95.704753961634694</v>
      </c>
      <c r="J1248" s="1186">
        <f t="shared" si="845"/>
        <v>8</v>
      </c>
      <c r="K1248" s="1186">
        <f t="shared" si="845"/>
        <v>9.3647058823529417</v>
      </c>
      <c r="L1248" s="1186">
        <f t="shared" si="845"/>
        <v>6400</v>
      </c>
      <c r="M1248" s="1186">
        <f t="shared" si="845"/>
        <v>2098</v>
      </c>
      <c r="N1248" s="1186">
        <f t="shared" si="845"/>
        <v>2388</v>
      </c>
      <c r="O1248" s="1186">
        <f t="shared" si="845"/>
        <v>113.82268827454718</v>
      </c>
      <c r="P1248" s="1186">
        <f t="shared" si="845"/>
        <v>26.666666666666668</v>
      </c>
      <c r="Q1248" s="1186">
        <f t="shared" si="845"/>
        <v>268.64999999999998</v>
      </c>
      <c r="R1248" s="1186"/>
      <c r="S1248" s="1186"/>
      <c r="T1248" s="1186"/>
      <c r="U1248" s="1186"/>
      <c r="V1248" s="1605"/>
      <c r="W1248" s="1186"/>
      <c r="X1248" s="1186"/>
      <c r="Y1248" s="1186"/>
      <c r="Z1248" s="1451"/>
      <c r="AA1248" s="1186"/>
      <c r="AB1248" s="1186">
        <f t="shared" ref="AB1248" si="846">AB1202</f>
        <v>0</v>
      </c>
      <c r="AC1248" s="1186"/>
      <c r="AD1248" s="1186"/>
      <c r="AE1248" s="238"/>
      <c r="AF1248" s="767"/>
      <c r="AG1248" s="238"/>
      <c r="AH1248" s="238"/>
      <c r="AI1248" s="238"/>
      <c r="AJ1248" s="238"/>
      <c r="AK1248" s="238"/>
      <c r="AL1248" s="238"/>
      <c r="AM1248" s="238"/>
      <c r="AN1248" s="238"/>
      <c r="AO1248" s="238"/>
      <c r="AP1248" s="238"/>
      <c r="AQ1248" s="238"/>
      <c r="AR1248" s="238"/>
      <c r="AS1248" s="238"/>
      <c r="AT1248" s="238"/>
      <c r="AU1248" s="238"/>
      <c r="AV1248" s="238"/>
      <c r="AW1248" s="238"/>
      <c r="AX1248" s="238"/>
      <c r="AY1248" s="238"/>
      <c r="AZ1248" s="238"/>
      <c r="BA1248" s="238"/>
      <c r="BB1248" s="238"/>
      <c r="BC1248" s="238"/>
      <c r="BD1248" s="238"/>
      <c r="BE1248" s="238"/>
      <c r="BF1248" s="238"/>
      <c r="BG1248" s="238"/>
      <c r="BH1248" s="238"/>
      <c r="BI1248" s="238"/>
      <c r="BJ1248" s="238"/>
      <c r="BK1248" s="238"/>
      <c r="BL1248" s="238"/>
      <c r="BM1248" s="238"/>
      <c r="BN1248" s="238"/>
      <c r="BO1248" s="238"/>
      <c r="BP1248" s="238"/>
      <c r="BQ1248" s="238"/>
      <c r="BR1248" s="238"/>
      <c r="BS1248" s="238"/>
      <c r="BT1248" s="238"/>
      <c r="BU1248" s="238"/>
      <c r="BV1248" s="238"/>
      <c r="BW1248" s="238"/>
      <c r="BX1248" s="238"/>
      <c r="BY1248" s="238"/>
      <c r="BZ1248" s="238"/>
      <c r="CA1248" s="238"/>
      <c r="CB1248" s="238"/>
      <c r="CC1248" s="238"/>
      <c r="CD1248" s="238"/>
      <c r="CE1248" s="238"/>
      <c r="CF1248" s="238"/>
      <c r="CG1248" s="238"/>
      <c r="CH1248" s="238"/>
      <c r="CI1248" s="238"/>
      <c r="CJ1248" s="238"/>
      <c r="CK1248" s="238"/>
      <c r="CL1248" s="238"/>
      <c r="CM1248" s="238"/>
      <c r="CN1248" s="238"/>
      <c r="CO1248" s="238"/>
      <c r="CP1248" s="238"/>
      <c r="CQ1248" s="238"/>
      <c r="CR1248" s="238"/>
      <c r="CS1248" s="238"/>
      <c r="CT1248" s="238"/>
      <c r="CU1248" s="238"/>
      <c r="CV1248" s="238"/>
      <c r="CW1248" s="238"/>
      <c r="CX1248" s="238"/>
      <c r="CY1248" s="238"/>
      <c r="CZ1248" s="238"/>
      <c r="DA1248" s="238"/>
      <c r="DB1248" s="238"/>
      <c r="DC1248" s="238"/>
      <c r="DD1248" s="238"/>
      <c r="DE1248" s="238"/>
      <c r="DF1248" s="238"/>
      <c r="DG1248" s="238"/>
      <c r="DH1248" s="238"/>
      <c r="DI1248" s="238"/>
      <c r="DJ1248" s="238"/>
      <c r="DK1248" s="238"/>
      <c r="DL1248" s="238"/>
      <c r="DM1248" s="238"/>
      <c r="DN1248" s="238"/>
      <c r="DO1248" s="238"/>
      <c r="DP1248" s="238"/>
      <c r="DQ1248" s="238"/>
      <c r="DR1248" s="238"/>
      <c r="DS1248" s="238"/>
      <c r="DT1248" s="238"/>
      <c r="DU1248" s="238"/>
      <c r="DV1248" s="238"/>
      <c r="DW1248" s="238"/>
      <c r="DX1248" s="238"/>
      <c r="DY1248" s="238"/>
      <c r="DZ1248" s="238"/>
      <c r="EA1248" s="238"/>
      <c r="EB1248" s="238"/>
      <c r="EC1248" s="238"/>
      <c r="ED1248" s="238"/>
      <c r="EE1248" s="238"/>
      <c r="EF1248" s="238"/>
      <c r="EG1248" s="238"/>
      <c r="EH1248" s="238"/>
      <c r="EI1248" s="238"/>
      <c r="EJ1248" s="238"/>
      <c r="EK1248" s="238"/>
      <c r="EL1248" s="238"/>
      <c r="EM1248" s="238"/>
      <c r="EN1248" s="238"/>
      <c r="EO1248" s="238"/>
      <c r="EP1248" s="238"/>
      <c r="EQ1248" s="238"/>
      <c r="ER1248" s="238"/>
      <c r="ES1248" s="238"/>
      <c r="ET1248" s="238"/>
      <c r="EU1248" s="238"/>
      <c r="EV1248" s="238"/>
      <c r="EW1248" s="238"/>
      <c r="EX1248" s="238"/>
      <c r="EY1248" s="238"/>
      <c r="EZ1248" s="238"/>
      <c r="FA1248" s="238"/>
      <c r="FB1248" s="238"/>
      <c r="FC1248" s="238"/>
      <c r="FD1248" s="238"/>
      <c r="FE1248" s="238"/>
      <c r="FF1248" s="238"/>
      <c r="FG1248" s="238"/>
      <c r="FH1248" s="238"/>
      <c r="FI1248" s="238"/>
      <c r="FJ1248" s="238"/>
      <c r="FK1248" s="238"/>
      <c r="FL1248" s="238"/>
      <c r="FM1248" s="238"/>
      <c r="FN1248" s="238"/>
      <c r="FO1248" s="238"/>
      <c r="FP1248" s="238"/>
      <c r="FQ1248" s="238"/>
      <c r="FR1248" s="238"/>
      <c r="FS1248" s="238"/>
      <c r="FT1248" s="238"/>
      <c r="FU1248" s="238"/>
      <c r="FV1248" s="238"/>
      <c r="FW1248" s="238"/>
      <c r="FX1248" s="238"/>
      <c r="FY1248" s="238"/>
      <c r="FZ1248" s="238"/>
      <c r="GA1248" s="238"/>
      <c r="GB1248" s="238"/>
      <c r="GC1248" s="238"/>
      <c r="GD1248" s="238"/>
      <c r="GE1248" s="238"/>
      <c r="GF1248" s="238"/>
      <c r="GG1248" s="238"/>
      <c r="GH1248" s="238"/>
      <c r="GI1248" s="238"/>
      <c r="GJ1248" s="238"/>
      <c r="GK1248" s="238"/>
      <c r="GL1248" s="238"/>
      <c r="GM1248" s="238"/>
      <c r="GN1248" s="238"/>
      <c r="GO1248" s="238"/>
      <c r="GP1248" s="238"/>
      <c r="GQ1248" s="238"/>
      <c r="GR1248" s="238"/>
      <c r="GS1248" s="238"/>
      <c r="GT1248" s="238"/>
      <c r="GU1248" s="238"/>
      <c r="GV1248" s="238"/>
      <c r="GW1248" s="238"/>
      <c r="GX1248" s="238"/>
      <c r="GY1248" s="238"/>
      <c r="GZ1248" s="238"/>
      <c r="HA1248" s="238"/>
      <c r="HB1248" s="238"/>
      <c r="HC1248" s="238"/>
      <c r="HD1248" s="238"/>
      <c r="HE1248" s="238"/>
      <c r="HF1248" s="238"/>
      <c r="HG1248" s="238"/>
      <c r="HH1248" s="238"/>
      <c r="HI1248" s="238"/>
      <c r="HJ1248" s="238"/>
      <c r="HK1248" s="238"/>
      <c r="HL1248" s="238"/>
      <c r="HM1248" s="238"/>
      <c r="HN1248" s="238"/>
      <c r="HO1248" s="238"/>
      <c r="HP1248" s="238"/>
      <c r="HQ1248" s="238"/>
      <c r="HR1248" s="238"/>
      <c r="HS1248" s="238"/>
      <c r="HT1248" s="238"/>
      <c r="HU1248" s="238"/>
      <c r="HV1248" s="238"/>
      <c r="HW1248" s="238"/>
      <c r="HX1248" s="238"/>
      <c r="HY1248" s="238"/>
      <c r="HZ1248" s="238"/>
      <c r="IA1248" s="238"/>
      <c r="IB1248" s="238"/>
      <c r="IC1248" s="238"/>
      <c r="ID1248" s="238"/>
      <c r="IE1248" s="238"/>
      <c r="IF1248" s="238"/>
      <c r="IG1248" s="238"/>
      <c r="IH1248" s="238"/>
      <c r="II1248" s="238"/>
      <c r="IJ1248" s="238"/>
      <c r="IK1248" s="238"/>
      <c r="IL1248" s="238"/>
      <c r="IM1248" s="238"/>
      <c r="IN1248" s="238"/>
      <c r="IO1248" s="238"/>
      <c r="IP1248" s="238"/>
      <c r="IQ1248" s="238"/>
      <c r="IR1248" s="238"/>
      <c r="IS1248" s="238"/>
      <c r="IT1248" s="238"/>
      <c r="IU1248" s="238"/>
      <c r="IV1248" s="238"/>
      <c r="IW1248" s="238"/>
      <c r="IX1248" s="238"/>
      <c r="IY1248" s="238"/>
      <c r="IZ1248" s="238"/>
      <c r="JA1248" s="238"/>
      <c r="JB1248" s="238"/>
      <c r="JC1248" s="238"/>
      <c r="JD1248" s="238"/>
      <c r="JE1248" s="238"/>
      <c r="JF1248" s="238"/>
      <c r="JG1248" s="238"/>
    </row>
    <row r="1249" spans="1:267" s="791" customFormat="1" ht="35.25" customHeight="1" x14ac:dyDescent="0.25">
      <c r="A1249" s="738">
        <v>1</v>
      </c>
      <c r="B1249" s="1744">
        <v>1</v>
      </c>
      <c r="C1249" s="1216" t="s">
        <v>173</v>
      </c>
      <c r="D1249" s="1216"/>
      <c r="E1249" s="1293"/>
      <c r="F1249" s="1479">
        <f>F1203</f>
        <v>1400</v>
      </c>
      <c r="G1249" s="1294">
        <f>G1203</f>
        <v>465.44444444444446</v>
      </c>
      <c r="H1249" s="1294">
        <f>H1203</f>
        <v>460</v>
      </c>
      <c r="I1249" s="1356">
        <f t="shared" ref="I1249:I1254" si="847">H1249/G1249*100</f>
        <v>98.830269754117921</v>
      </c>
      <c r="J1249" s="1184">
        <f>L1249/F1249</f>
        <v>8.8242857142857147</v>
      </c>
      <c r="K1249" s="1184">
        <f>N1249/H1249</f>
        <v>9.3195652173913039</v>
      </c>
      <c r="L1249" s="1294">
        <f>L1203</f>
        <v>12354</v>
      </c>
      <c r="M1249" s="1294">
        <f>M1203</f>
        <v>4082</v>
      </c>
      <c r="N1249" s="1294">
        <f>N1203</f>
        <v>4287</v>
      </c>
      <c r="O1249" s="1186">
        <f>O1203</f>
        <v>105.02204801567858</v>
      </c>
      <c r="P1249" s="1294">
        <f>P1203</f>
        <v>46.513333333333335</v>
      </c>
      <c r="Q1249" s="1181">
        <f>N1249/$C$3*12/P1249</f>
        <v>276.50136161674072</v>
      </c>
      <c r="R1249" s="1294">
        <f t="shared" ref="R1249:AB1249" si="848">R1203</f>
        <v>23824.258483199999</v>
      </c>
      <c r="S1249" s="1294">
        <f t="shared" si="848"/>
        <v>23824.258483199999</v>
      </c>
      <c r="T1249" s="1294">
        <f t="shared" ref="T1249:U1249" si="849">T1203</f>
        <v>23824.258483199999</v>
      </c>
      <c r="U1249" s="1294">
        <f t="shared" si="849"/>
        <v>23824.258483199999</v>
      </c>
      <c r="V1249" s="1619">
        <f t="shared" si="848"/>
        <v>7941.4194944000001</v>
      </c>
      <c r="W1249" s="1294">
        <f t="shared" si="848"/>
        <v>8158.6896799999995</v>
      </c>
      <c r="X1249" s="1294">
        <f t="shared" si="848"/>
        <v>0</v>
      </c>
      <c r="Y1249" s="1294">
        <f t="shared" si="848"/>
        <v>217.27018559999942</v>
      </c>
      <c r="Z1249" s="1294">
        <f t="shared" si="848"/>
        <v>-140.44463999999999</v>
      </c>
      <c r="AA1249" s="1294">
        <f t="shared" si="848"/>
        <v>8018.2450399999998</v>
      </c>
      <c r="AB1249" s="1294">
        <f t="shared" si="848"/>
        <v>9</v>
      </c>
      <c r="AC1249" s="1294">
        <f t="shared" ref="AC1249:AD1249" si="850">AC1203</f>
        <v>134785.89000000001</v>
      </c>
      <c r="AD1249" s="1294">
        <f t="shared" si="850"/>
        <v>134.78589000000002</v>
      </c>
      <c r="AE1249" s="238"/>
      <c r="AF1249" s="767"/>
      <c r="AG1249" s="238"/>
      <c r="AH1249" s="238"/>
      <c r="AI1249" s="238"/>
      <c r="AJ1249" s="238"/>
      <c r="AK1249" s="238"/>
      <c r="AL1249" s="238"/>
      <c r="AM1249" s="238"/>
      <c r="AN1249" s="238"/>
      <c r="AO1249" s="238"/>
      <c r="AP1249" s="238"/>
      <c r="AQ1249" s="238"/>
      <c r="AR1249" s="238"/>
      <c r="AS1249" s="238"/>
      <c r="AT1249" s="238"/>
      <c r="AU1249" s="238"/>
      <c r="AV1249" s="238"/>
      <c r="AW1249" s="238"/>
      <c r="AX1249" s="238"/>
      <c r="AY1249" s="238"/>
      <c r="AZ1249" s="238"/>
      <c r="BA1249" s="238"/>
      <c r="BB1249" s="238"/>
      <c r="BC1249" s="238"/>
      <c r="BD1249" s="238"/>
      <c r="BE1249" s="238"/>
      <c r="BF1249" s="238"/>
      <c r="BG1249" s="238"/>
      <c r="BH1249" s="238"/>
      <c r="BI1249" s="238"/>
      <c r="BJ1249" s="238"/>
      <c r="BK1249" s="238"/>
      <c r="BL1249" s="238"/>
      <c r="BM1249" s="238"/>
      <c r="BN1249" s="238"/>
      <c r="BO1249" s="238"/>
      <c r="BP1249" s="238"/>
      <c r="BQ1249" s="238"/>
      <c r="BR1249" s="238"/>
      <c r="BS1249" s="238"/>
      <c r="BT1249" s="238"/>
      <c r="BU1249" s="238"/>
      <c r="BV1249" s="238"/>
      <c r="BW1249" s="238"/>
      <c r="BX1249" s="238"/>
      <c r="BY1249" s="238"/>
      <c r="BZ1249" s="238"/>
      <c r="CA1249" s="238"/>
      <c r="CB1249" s="238"/>
      <c r="CC1249" s="238"/>
      <c r="CD1249" s="238"/>
      <c r="CE1249" s="238"/>
      <c r="CF1249" s="238"/>
      <c r="CG1249" s="238"/>
      <c r="CH1249" s="238"/>
      <c r="CI1249" s="238"/>
      <c r="CJ1249" s="238"/>
      <c r="CK1249" s="238"/>
      <c r="CL1249" s="238"/>
      <c r="CM1249" s="238"/>
      <c r="CN1249" s="238"/>
      <c r="CO1249" s="238"/>
      <c r="CP1249" s="238"/>
      <c r="CQ1249" s="238"/>
      <c r="CR1249" s="238"/>
      <c r="CS1249" s="238"/>
      <c r="CT1249" s="238"/>
      <c r="CU1249" s="238"/>
      <c r="CV1249" s="238"/>
      <c r="CW1249" s="238"/>
      <c r="CX1249" s="238"/>
      <c r="CY1249" s="238"/>
      <c r="CZ1249" s="238"/>
      <c r="DA1249" s="238"/>
      <c r="DB1249" s="238"/>
      <c r="DC1249" s="238"/>
      <c r="DD1249" s="238"/>
      <c r="DE1249" s="238"/>
      <c r="DF1249" s="238"/>
      <c r="DG1249" s="238"/>
      <c r="DH1249" s="238"/>
      <c r="DI1249" s="238"/>
      <c r="DJ1249" s="238"/>
      <c r="DK1249" s="238"/>
      <c r="DL1249" s="238"/>
      <c r="DM1249" s="238"/>
      <c r="DN1249" s="238"/>
      <c r="DO1249" s="238"/>
      <c r="DP1249" s="238"/>
      <c r="DQ1249" s="238"/>
      <c r="DR1249" s="238"/>
      <c r="DS1249" s="238"/>
      <c r="DT1249" s="238"/>
      <c r="DU1249" s="238"/>
      <c r="DV1249" s="238"/>
      <c r="DW1249" s="238"/>
      <c r="DX1249" s="238"/>
      <c r="DY1249" s="238"/>
      <c r="DZ1249" s="238"/>
      <c r="EA1249" s="238"/>
      <c r="EB1249" s="238"/>
      <c r="EC1249" s="238"/>
      <c r="ED1249" s="238"/>
      <c r="EE1249" s="238"/>
      <c r="EF1249" s="238"/>
      <c r="EG1249" s="238"/>
      <c r="EH1249" s="238"/>
      <c r="EI1249" s="238"/>
      <c r="EJ1249" s="238"/>
      <c r="EK1249" s="238"/>
      <c r="EL1249" s="238"/>
      <c r="EM1249" s="238"/>
      <c r="EN1249" s="238"/>
      <c r="EO1249" s="238"/>
      <c r="EP1249" s="238"/>
      <c r="EQ1249" s="238"/>
      <c r="ER1249" s="238"/>
      <c r="ES1249" s="238"/>
      <c r="ET1249" s="238"/>
      <c r="EU1249" s="238"/>
      <c r="EV1249" s="238"/>
      <c r="EW1249" s="238"/>
      <c r="EX1249" s="238"/>
      <c r="EY1249" s="238"/>
      <c r="EZ1249" s="238"/>
      <c r="FA1249" s="238"/>
      <c r="FB1249" s="238"/>
      <c r="FC1249" s="238"/>
      <c r="FD1249" s="238"/>
      <c r="FE1249" s="238"/>
      <c r="FF1249" s="238"/>
      <c r="FG1249" s="238"/>
      <c r="FH1249" s="238"/>
      <c r="FI1249" s="238"/>
      <c r="FJ1249" s="238"/>
      <c r="FK1249" s="238"/>
      <c r="FL1249" s="238"/>
      <c r="FM1249" s="238"/>
      <c r="FN1249" s="238"/>
      <c r="FO1249" s="238"/>
      <c r="FP1249" s="238"/>
      <c r="FQ1249" s="238"/>
      <c r="FR1249" s="238"/>
      <c r="FS1249" s="238"/>
      <c r="FT1249" s="238"/>
      <c r="FU1249" s="238"/>
      <c r="FV1249" s="238"/>
      <c r="FW1249" s="238"/>
      <c r="FX1249" s="238"/>
      <c r="FY1249" s="238"/>
      <c r="FZ1249" s="238"/>
      <c r="GA1249" s="238"/>
      <c r="GB1249" s="238"/>
      <c r="GC1249" s="238"/>
      <c r="GD1249" s="238"/>
      <c r="GE1249" s="238"/>
      <c r="GF1249" s="238"/>
      <c r="GG1249" s="238"/>
      <c r="GH1249" s="238"/>
      <c r="GI1249" s="238"/>
      <c r="GJ1249" s="238"/>
      <c r="GK1249" s="238"/>
      <c r="GL1249" s="238"/>
      <c r="GM1249" s="238"/>
      <c r="GN1249" s="238"/>
      <c r="GO1249" s="238"/>
      <c r="GP1249" s="238"/>
      <c r="GQ1249" s="238"/>
      <c r="GR1249" s="238"/>
      <c r="GS1249" s="238"/>
      <c r="GT1249" s="238"/>
      <c r="GU1249" s="238"/>
      <c r="GV1249" s="238"/>
      <c r="GW1249" s="238"/>
      <c r="GX1249" s="238"/>
      <c r="GY1249" s="238"/>
      <c r="GZ1249" s="238"/>
      <c r="HA1249" s="238"/>
      <c r="HB1249" s="238"/>
      <c r="HC1249" s="238"/>
      <c r="HD1249" s="238"/>
      <c r="HE1249" s="238"/>
      <c r="HF1249" s="238"/>
      <c r="HG1249" s="238"/>
      <c r="HH1249" s="238"/>
      <c r="HI1249" s="238"/>
      <c r="HJ1249" s="238"/>
      <c r="HK1249" s="238"/>
      <c r="HL1249" s="238"/>
      <c r="HM1249" s="238"/>
      <c r="HN1249" s="238"/>
      <c r="HO1249" s="238"/>
      <c r="HP1249" s="238"/>
      <c r="HQ1249" s="238"/>
      <c r="HR1249" s="238"/>
      <c r="HS1249" s="238"/>
      <c r="HT1249" s="238"/>
      <c r="HU1249" s="238"/>
      <c r="HV1249" s="238"/>
      <c r="HW1249" s="238"/>
      <c r="HX1249" s="238"/>
      <c r="HY1249" s="238"/>
      <c r="HZ1249" s="238"/>
      <c r="IA1249" s="238"/>
      <c r="IB1249" s="238"/>
      <c r="IC1249" s="238"/>
      <c r="ID1249" s="238"/>
      <c r="IE1249" s="238"/>
      <c r="IF1249" s="238"/>
      <c r="IG1249" s="238"/>
      <c r="IH1249" s="238"/>
      <c r="II1249" s="238"/>
      <c r="IJ1249" s="238"/>
      <c r="IK1249" s="238"/>
      <c r="IL1249" s="238"/>
      <c r="IM1249" s="238"/>
      <c r="IN1249" s="238"/>
      <c r="IO1249" s="238"/>
      <c r="IP1249" s="238"/>
      <c r="IQ1249" s="238"/>
      <c r="IR1249" s="238"/>
      <c r="IS1249" s="238"/>
      <c r="IT1249" s="238"/>
      <c r="IU1249" s="238"/>
      <c r="IV1249" s="238"/>
      <c r="IW1249" s="238"/>
      <c r="IX1249" s="238"/>
      <c r="IY1249" s="238"/>
      <c r="IZ1249" s="238"/>
      <c r="JA1249" s="238"/>
      <c r="JB1249" s="238"/>
      <c r="JC1249" s="238"/>
      <c r="JD1249" s="238"/>
      <c r="JE1249" s="238"/>
      <c r="JF1249" s="238"/>
      <c r="JG1249" s="238"/>
    </row>
    <row r="1250" spans="1:267" s="791" customFormat="1" ht="15" customHeight="1" x14ac:dyDescent="0.25">
      <c r="A1250" s="738">
        <v>1</v>
      </c>
      <c r="B1250" s="1744">
        <v>1</v>
      </c>
      <c r="C1250" s="1209" t="s">
        <v>326</v>
      </c>
      <c r="D1250" s="1209"/>
      <c r="E1250" s="1185"/>
      <c r="F1250" s="1479">
        <f>F1204</f>
        <v>9350</v>
      </c>
      <c r="G1250" s="1294">
        <f t="shared" ref="G1250:H1250" si="851">G1204</f>
        <v>3117</v>
      </c>
      <c r="H1250" s="1294">
        <f t="shared" si="851"/>
        <v>3092</v>
      </c>
      <c r="I1250" s="1356">
        <f t="shared" si="847"/>
        <v>99.197946743663778</v>
      </c>
      <c r="J1250" s="1449"/>
      <c r="K1250" s="1449"/>
      <c r="L1250" s="1450"/>
      <c r="M1250" s="1450"/>
      <c r="N1250" s="1450"/>
      <c r="O1250" s="1450"/>
      <c r="P1250" s="1450"/>
      <c r="Q1250" s="1450"/>
      <c r="R1250" s="1186"/>
      <c r="S1250" s="1186"/>
      <c r="T1250" s="1186"/>
      <c r="U1250" s="1186"/>
      <c r="V1250" s="1619"/>
      <c r="W1250" s="1294"/>
      <c r="X1250" s="1294"/>
      <c r="Y1250" s="1294"/>
      <c r="Z1250" s="1294"/>
      <c r="AA1250" s="1294"/>
      <c r="AB1250" s="1294">
        <f t="shared" ref="AB1250:AD1254" si="852">AB1204</f>
        <v>7</v>
      </c>
      <c r="AC1250" s="1294"/>
      <c r="AD1250" s="1294"/>
      <c r="AE1250" s="238"/>
      <c r="AF1250" s="767"/>
      <c r="AG1250" s="238"/>
      <c r="AH1250" s="238"/>
      <c r="AI1250" s="238"/>
      <c r="AJ1250" s="238"/>
      <c r="AK1250" s="238"/>
      <c r="AL1250" s="238"/>
      <c r="AM1250" s="238"/>
      <c r="AN1250" s="238"/>
      <c r="AO1250" s="238"/>
      <c r="AP1250" s="238"/>
      <c r="AQ1250" s="238"/>
      <c r="AR1250" s="238"/>
      <c r="AS1250" s="238"/>
      <c r="AT1250" s="238"/>
      <c r="AU1250" s="238"/>
      <c r="AV1250" s="238"/>
      <c r="AW1250" s="238"/>
      <c r="AX1250" s="238"/>
      <c r="AY1250" s="238"/>
      <c r="AZ1250" s="238"/>
      <c r="BA1250" s="238"/>
      <c r="BB1250" s="238"/>
      <c r="BC1250" s="238"/>
      <c r="BD1250" s="238"/>
      <c r="BE1250" s="238"/>
      <c r="BF1250" s="238"/>
      <c r="BG1250" s="238"/>
      <c r="BH1250" s="238"/>
      <c r="BI1250" s="238"/>
      <c r="BJ1250" s="238"/>
      <c r="BK1250" s="238"/>
      <c r="BL1250" s="238"/>
      <c r="BM1250" s="238"/>
      <c r="BN1250" s="238"/>
      <c r="BO1250" s="238"/>
      <c r="BP1250" s="238"/>
      <c r="BQ1250" s="238"/>
      <c r="BR1250" s="238"/>
      <c r="BS1250" s="238"/>
      <c r="BT1250" s="238"/>
      <c r="BU1250" s="238"/>
      <c r="BV1250" s="238"/>
      <c r="BW1250" s="238"/>
      <c r="BX1250" s="238"/>
      <c r="BY1250" s="238"/>
      <c r="BZ1250" s="238"/>
      <c r="CA1250" s="238"/>
      <c r="CB1250" s="238"/>
      <c r="CC1250" s="238"/>
      <c r="CD1250" s="238"/>
      <c r="CE1250" s="238"/>
      <c r="CF1250" s="238"/>
      <c r="CG1250" s="238"/>
      <c r="CH1250" s="238"/>
      <c r="CI1250" s="238"/>
      <c r="CJ1250" s="238"/>
      <c r="CK1250" s="238"/>
      <c r="CL1250" s="238"/>
      <c r="CM1250" s="238"/>
      <c r="CN1250" s="238"/>
      <c r="CO1250" s="238"/>
      <c r="CP1250" s="238"/>
      <c r="CQ1250" s="238"/>
      <c r="CR1250" s="238"/>
      <c r="CS1250" s="238"/>
      <c r="CT1250" s="238"/>
      <c r="CU1250" s="238"/>
      <c r="CV1250" s="238"/>
      <c r="CW1250" s="238"/>
      <c r="CX1250" s="238"/>
      <c r="CY1250" s="238"/>
      <c r="CZ1250" s="238"/>
      <c r="DA1250" s="238"/>
      <c r="DB1250" s="238"/>
      <c r="DC1250" s="238"/>
      <c r="DD1250" s="238"/>
      <c r="DE1250" s="238"/>
      <c r="DF1250" s="238"/>
      <c r="DG1250" s="238"/>
      <c r="DH1250" s="238"/>
      <c r="DI1250" s="238"/>
      <c r="DJ1250" s="238"/>
      <c r="DK1250" s="238"/>
      <c r="DL1250" s="238"/>
      <c r="DM1250" s="238"/>
      <c r="DN1250" s="238"/>
      <c r="DO1250" s="238"/>
      <c r="DP1250" s="238"/>
      <c r="DQ1250" s="238"/>
      <c r="DR1250" s="238"/>
      <c r="DS1250" s="238"/>
      <c r="DT1250" s="238"/>
      <c r="DU1250" s="238"/>
      <c r="DV1250" s="238"/>
      <c r="DW1250" s="238"/>
      <c r="DX1250" s="238"/>
      <c r="DY1250" s="238"/>
      <c r="DZ1250" s="238"/>
      <c r="EA1250" s="238"/>
      <c r="EB1250" s="238"/>
      <c r="EC1250" s="238"/>
      <c r="ED1250" s="238"/>
      <c r="EE1250" s="238"/>
      <c r="EF1250" s="238"/>
      <c r="EG1250" s="238"/>
      <c r="EH1250" s="238"/>
      <c r="EI1250" s="238"/>
      <c r="EJ1250" s="238"/>
      <c r="EK1250" s="238"/>
      <c r="EL1250" s="238"/>
      <c r="EM1250" s="238"/>
      <c r="EN1250" s="238"/>
      <c r="EO1250" s="238"/>
      <c r="EP1250" s="238"/>
      <c r="EQ1250" s="238"/>
      <c r="ER1250" s="238"/>
      <c r="ES1250" s="238"/>
      <c r="ET1250" s="238"/>
      <c r="EU1250" s="238"/>
      <c r="EV1250" s="238"/>
      <c r="EW1250" s="238"/>
      <c r="EX1250" s="238"/>
      <c r="EY1250" s="238"/>
      <c r="EZ1250" s="238"/>
      <c r="FA1250" s="238"/>
      <c r="FB1250" s="238"/>
      <c r="FC1250" s="238"/>
      <c r="FD1250" s="238"/>
      <c r="FE1250" s="238"/>
      <c r="FF1250" s="238"/>
      <c r="FG1250" s="238"/>
      <c r="FH1250" s="238"/>
      <c r="FI1250" s="238"/>
      <c r="FJ1250" s="238"/>
      <c r="FK1250" s="238"/>
      <c r="FL1250" s="238"/>
      <c r="FM1250" s="238"/>
      <c r="FN1250" s="238"/>
      <c r="FO1250" s="238"/>
      <c r="FP1250" s="238"/>
      <c r="FQ1250" s="238"/>
      <c r="FR1250" s="238"/>
      <c r="FS1250" s="238"/>
      <c r="FT1250" s="238"/>
      <c r="FU1250" s="238"/>
      <c r="FV1250" s="238"/>
      <c r="FW1250" s="238"/>
      <c r="FX1250" s="238"/>
      <c r="FY1250" s="238"/>
      <c r="FZ1250" s="238"/>
      <c r="GA1250" s="238"/>
      <c r="GB1250" s="238"/>
      <c r="GC1250" s="238"/>
      <c r="GD1250" s="238"/>
      <c r="GE1250" s="238"/>
      <c r="GF1250" s="238"/>
      <c r="GG1250" s="238"/>
      <c r="GH1250" s="238"/>
      <c r="GI1250" s="238"/>
      <c r="GJ1250" s="238"/>
      <c r="GK1250" s="238"/>
      <c r="GL1250" s="238"/>
      <c r="GM1250" s="238"/>
      <c r="GN1250" s="238"/>
      <c r="GO1250" s="238"/>
      <c r="GP1250" s="238"/>
      <c r="GQ1250" s="238"/>
      <c r="GR1250" s="238"/>
      <c r="GS1250" s="238"/>
      <c r="GT1250" s="238"/>
      <c r="GU1250" s="238"/>
      <c r="GV1250" s="238"/>
      <c r="GW1250" s="238"/>
      <c r="GX1250" s="238"/>
      <c r="GY1250" s="238"/>
      <c r="GZ1250" s="238"/>
      <c r="HA1250" s="238"/>
      <c r="HB1250" s="238"/>
      <c r="HC1250" s="238"/>
      <c r="HD1250" s="238"/>
      <c r="HE1250" s="238"/>
      <c r="HF1250" s="238"/>
      <c r="HG1250" s="238"/>
      <c r="HH1250" s="238"/>
      <c r="HI1250" s="238"/>
      <c r="HJ1250" s="238"/>
      <c r="HK1250" s="238"/>
      <c r="HL1250" s="238"/>
      <c r="HM1250" s="238"/>
      <c r="HN1250" s="238"/>
      <c r="HO1250" s="238"/>
      <c r="HP1250" s="238"/>
      <c r="HQ1250" s="238"/>
      <c r="HR1250" s="238"/>
      <c r="HS1250" s="238"/>
      <c r="HT1250" s="238"/>
      <c r="HU1250" s="238"/>
      <c r="HV1250" s="238"/>
      <c r="HW1250" s="238"/>
      <c r="HX1250" s="238"/>
      <c r="HY1250" s="238"/>
      <c r="HZ1250" s="238"/>
      <c r="IA1250" s="238"/>
      <c r="IB1250" s="238"/>
      <c r="IC1250" s="238"/>
      <c r="ID1250" s="238"/>
      <c r="IE1250" s="238"/>
      <c r="IF1250" s="238"/>
      <c r="IG1250" s="238"/>
      <c r="IH1250" s="238"/>
      <c r="II1250" s="238"/>
      <c r="IJ1250" s="238"/>
      <c r="IK1250" s="238"/>
      <c r="IL1250" s="238"/>
      <c r="IM1250" s="238"/>
      <c r="IN1250" s="238"/>
      <c r="IO1250" s="238"/>
      <c r="IP1250" s="238"/>
      <c r="IQ1250" s="238"/>
      <c r="IR1250" s="238"/>
      <c r="IS1250" s="238"/>
      <c r="IT1250" s="238"/>
      <c r="IU1250" s="238"/>
      <c r="IV1250" s="238"/>
      <c r="IW1250" s="238"/>
      <c r="IX1250" s="238"/>
      <c r="IY1250" s="238"/>
      <c r="IZ1250" s="238"/>
      <c r="JA1250" s="238"/>
      <c r="JB1250" s="238"/>
      <c r="JC1250" s="238"/>
      <c r="JD1250" s="238"/>
      <c r="JE1250" s="238"/>
      <c r="JF1250" s="238"/>
      <c r="JG1250" s="238"/>
    </row>
    <row r="1251" spans="1:267" s="791" customFormat="1" ht="24" customHeight="1" x14ac:dyDescent="0.25">
      <c r="A1251" s="738">
        <v>1</v>
      </c>
      <c r="B1251" s="1744">
        <v>1</v>
      </c>
      <c r="C1251" s="1302" t="s">
        <v>327</v>
      </c>
      <c r="D1251" s="1302"/>
      <c r="E1251" s="1185"/>
      <c r="F1251" s="2259">
        <f>F1205</f>
        <v>9350</v>
      </c>
      <c r="G1251" s="1186">
        <f t="shared" ref="G1251:H1253" si="853">G1205</f>
        <v>3117</v>
      </c>
      <c r="H1251" s="1186">
        <f t="shared" si="853"/>
        <v>3092</v>
      </c>
      <c r="I1251" s="1356">
        <f t="shared" si="847"/>
        <v>99.197946743663778</v>
      </c>
      <c r="J1251" s="1449"/>
      <c r="K1251" s="1449"/>
      <c r="L1251" s="1450"/>
      <c r="M1251" s="1450"/>
      <c r="N1251" s="1450"/>
      <c r="O1251" s="1450"/>
      <c r="P1251" s="1450"/>
      <c r="Q1251" s="1450"/>
      <c r="R1251" s="1186"/>
      <c r="S1251" s="1186"/>
      <c r="T1251" s="1186"/>
      <c r="U1251" s="1186"/>
      <c r="V1251" s="1605"/>
      <c r="W1251" s="1186"/>
      <c r="X1251" s="1186"/>
      <c r="Y1251" s="1186"/>
      <c r="Z1251" s="1451"/>
      <c r="AA1251" s="1186"/>
      <c r="AB1251" s="1186">
        <f t="shared" si="852"/>
        <v>0</v>
      </c>
      <c r="AC1251" s="1186"/>
      <c r="AD1251" s="1186"/>
      <c r="AE1251" s="238"/>
      <c r="AF1251" s="767"/>
      <c r="AG1251" s="238"/>
      <c r="AH1251" s="238"/>
      <c r="AI1251" s="238"/>
      <c r="AJ1251" s="238"/>
      <c r="AK1251" s="238"/>
      <c r="AL1251" s="238"/>
      <c r="AM1251" s="238"/>
      <c r="AN1251" s="238"/>
      <c r="AO1251" s="238"/>
      <c r="AP1251" s="238"/>
      <c r="AQ1251" s="238"/>
      <c r="AR1251" s="238"/>
      <c r="AS1251" s="238"/>
      <c r="AT1251" s="238"/>
      <c r="AU1251" s="238"/>
      <c r="AV1251" s="238"/>
      <c r="AW1251" s="238"/>
      <c r="AX1251" s="238"/>
      <c r="AY1251" s="238"/>
      <c r="AZ1251" s="238"/>
      <c r="BA1251" s="238"/>
      <c r="BB1251" s="238"/>
      <c r="BC1251" s="238"/>
      <c r="BD1251" s="238"/>
      <c r="BE1251" s="238"/>
      <c r="BF1251" s="238"/>
      <c r="BG1251" s="238"/>
      <c r="BH1251" s="238"/>
      <c r="BI1251" s="238"/>
      <c r="BJ1251" s="238"/>
      <c r="BK1251" s="238"/>
      <c r="BL1251" s="238"/>
      <c r="BM1251" s="238"/>
      <c r="BN1251" s="238"/>
      <c r="BO1251" s="238"/>
      <c r="BP1251" s="238"/>
      <c r="BQ1251" s="238"/>
      <c r="BR1251" s="238"/>
      <c r="BS1251" s="238"/>
      <c r="BT1251" s="238"/>
      <c r="BU1251" s="238"/>
      <c r="BV1251" s="238"/>
      <c r="BW1251" s="238"/>
      <c r="BX1251" s="238"/>
      <c r="BY1251" s="238"/>
      <c r="BZ1251" s="238"/>
      <c r="CA1251" s="238"/>
      <c r="CB1251" s="238"/>
      <c r="CC1251" s="238"/>
      <c r="CD1251" s="238"/>
      <c r="CE1251" s="238"/>
      <c r="CF1251" s="238"/>
      <c r="CG1251" s="238"/>
      <c r="CH1251" s="238"/>
      <c r="CI1251" s="238"/>
      <c r="CJ1251" s="238"/>
      <c r="CK1251" s="238"/>
      <c r="CL1251" s="238"/>
      <c r="CM1251" s="238"/>
      <c r="CN1251" s="238"/>
      <c r="CO1251" s="238"/>
      <c r="CP1251" s="238"/>
      <c r="CQ1251" s="238"/>
      <c r="CR1251" s="238"/>
      <c r="CS1251" s="238"/>
      <c r="CT1251" s="238"/>
      <c r="CU1251" s="238"/>
      <c r="CV1251" s="238"/>
      <c r="CW1251" s="238"/>
      <c r="CX1251" s="238"/>
      <c r="CY1251" s="238"/>
      <c r="CZ1251" s="238"/>
      <c r="DA1251" s="238"/>
      <c r="DB1251" s="238"/>
      <c r="DC1251" s="238"/>
      <c r="DD1251" s="238"/>
      <c r="DE1251" s="238"/>
      <c r="DF1251" s="238"/>
      <c r="DG1251" s="238"/>
      <c r="DH1251" s="238"/>
      <c r="DI1251" s="238"/>
      <c r="DJ1251" s="238"/>
      <c r="DK1251" s="238"/>
      <c r="DL1251" s="238"/>
      <c r="DM1251" s="238"/>
      <c r="DN1251" s="238"/>
      <c r="DO1251" s="238"/>
      <c r="DP1251" s="238"/>
      <c r="DQ1251" s="238"/>
      <c r="DR1251" s="238"/>
      <c r="DS1251" s="238"/>
      <c r="DT1251" s="238"/>
      <c r="DU1251" s="238"/>
      <c r="DV1251" s="238"/>
      <c r="DW1251" s="238"/>
      <c r="DX1251" s="238"/>
      <c r="DY1251" s="238"/>
      <c r="DZ1251" s="238"/>
      <c r="EA1251" s="238"/>
      <c r="EB1251" s="238"/>
      <c r="EC1251" s="238"/>
      <c r="ED1251" s="238"/>
      <c r="EE1251" s="238"/>
      <c r="EF1251" s="238"/>
      <c r="EG1251" s="238"/>
      <c r="EH1251" s="238"/>
      <c r="EI1251" s="238"/>
      <c r="EJ1251" s="238"/>
      <c r="EK1251" s="238"/>
      <c r="EL1251" s="238"/>
      <c r="EM1251" s="238"/>
      <c r="EN1251" s="238"/>
      <c r="EO1251" s="238"/>
      <c r="EP1251" s="238"/>
      <c r="EQ1251" s="238"/>
      <c r="ER1251" s="238"/>
      <c r="ES1251" s="238"/>
      <c r="ET1251" s="238"/>
      <c r="EU1251" s="238"/>
      <c r="EV1251" s="238"/>
      <c r="EW1251" s="238"/>
      <c r="EX1251" s="238"/>
      <c r="EY1251" s="238"/>
      <c r="EZ1251" s="238"/>
      <c r="FA1251" s="238"/>
      <c r="FB1251" s="238"/>
      <c r="FC1251" s="238"/>
      <c r="FD1251" s="238"/>
      <c r="FE1251" s="238"/>
      <c r="FF1251" s="238"/>
      <c r="FG1251" s="238"/>
      <c r="FH1251" s="238"/>
      <c r="FI1251" s="238"/>
      <c r="FJ1251" s="238"/>
      <c r="FK1251" s="238"/>
      <c r="FL1251" s="238"/>
      <c r="FM1251" s="238"/>
      <c r="FN1251" s="238"/>
      <c r="FO1251" s="238"/>
      <c r="FP1251" s="238"/>
      <c r="FQ1251" s="238"/>
      <c r="FR1251" s="238"/>
      <c r="FS1251" s="238"/>
      <c r="FT1251" s="238"/>
      <c r="FU1251" s="238"/>
      <c r="FV1251" s="238"/>
      <c r="FW1251" s="238"/>
      <c r="FX1251" s="238"/>
      <c r="FY1251" s="238"/>
      <c r="FZ1251" s="238"/>
      <c r="GA1251" s="238"/>
      <c r="GB1251" s="238"/>
      <c r="GC1251" s="238"/>
      <c r="GD1251" s="238"/>
      <c r="GE1251" s="238"/>
      <c r="GF1251" s="238"/>
      <c r="GG1251" s="238"/>
      <c r="GH1251" s="238"/>
      <c r="GI1251" s="238"/>
      <c r="GJ1251" s="238"/>
      <c r="GK1251" s="238"/>
      <c r="GL1251" s="238"/>
      <c r="GM1251" s="238"/>
      <c r="GN1251" s="238"/>
      <c r="GO1251" s="238"/>
      <c r="GP1251" s="238"/>
      <c r="GQ1251" s="238"/>
      <c r="GR1251" s="238"/>
      <c r="GS1251" s="238"/>
      <c r="GT1251" s="238"/>
      <c r="GU1251" s="238"/>
      <c r="GV1251" s="238"/>
      <c r="GW1251" s="238"/>
      <c r="GX1251" s="238"/>
      <c r="GY1251" s="238"/>
      <c r="GZ1251" s="238"/>
      <c r="HA1251" s="238"/>
      <c r="HB1251" s="238"/>
      <c r="HC1251" s="238"/>
      <c r="HD1251" s="238"/>
      <c r="HE1251" s="238"/>
      <c r="HF1251" s="238"/>
      <c r="HG1251" s="238"/>
      <c r="HH1251" s="238"/>
      <c r="HI1251" s="238"/>
      <c r="HJ1251" s="238"/>
      <c r="HK1251" s="238"/>
      <c r="HL1251" s="238"/>
      <c r="HM1251" s="238"/>
      <c r="HN1251" s="238"/>
      <c r="HO1251" s="238"/>
      <c r="HP1251" s="238"/>
      <c r="HQ1251" s="238"/>
      <c r="HR1251" s="238"/>
      <c r="HS1251" s="238"/>
      <c r="HT1251" s="238"/>
      <c r="HU1251" s="238"/>
      <c r="HV1251" s="238"/>
      <c r="HW1251" s="238"/>
      <c r="HX1251" s="238"/>
      <c r="HY1251" s="238"/>
      <c r="HZ1251" s="238"/>
      <c r="IA1251" s="238"/>
      <c r="IB1251" s="238"/>
      <c r="IC1251" s="238"/>
      <c r="ID1251" s="238"/>
      <c r="IE1251" s="238"/>
      <c r="IF1251" s="238"/>
      <c r="IG1251" s="238"/>
      <c r="IH1251" s="238"/>
      <c r="II1251" s="238"/>
      <c r="IJ1251" s="238"/>
      <c r="IK1251" s="238"/>
      <c r="IL1251" s="238"/>
      <c r="IM1251" s="238"/>
      <c r="IN1251" s="238"/>
      <c r="IO1251" s="238"/>
      <c r="IP1251" s="238"/>
      <c r="IQ1251" s="238"/>
      <c r="IR1251" s="238"/>
      <c r="IS1251" s="238"/>
      <c r="IT1251" s="238"/>
      <c r="IU1251" s="238"/>
      <c r="IV1251" s="238"/>
      <c r="IW1251" s="238"/>
      <c r="IX1251" s="238"/>
      <c r="IY1251" s="238"/>
      <c r="IZ1251" s="238"/>
      <c r="JA1251" s="238"/>
      <c r="JB1251" s="238"/>
      <c r="JC1251" s="238"/>
      <c r="JD1251" s="238"/>
      <c r="JE1251" s="238"/>
      <c r="JF1251" s="238"/>
      <c r="JG1251" s="238"/>
    </row>
    <row r="1252" spans="1:267" s="791" customFormat="1" ht="15" customHeight="1" x14ac:dyDescent="0.25">
      <c r="A1252" s="738">
        <v>1</v>
      </c>
      <c r="B1252" s="1744">
        <v>1</v>
      </c>
      <c r="C1252" s="1216" t="s">
        <v>328</v>
      </c>
      <c r="D1252" s="1216"/>
      <c r="E1252" s="1185"/>
      <c r="F1252" s="1479">
        <f>F1206</f>
        <v>10</v>
      </c>
      <c r="G1252" s="1294">
        <f t="shared" si="853"/>
        <v>3</v>
      </c>
      <c r="H1252" s="1294">
        <f t="shared" si="853"/>
        <v>0</v>
      </c>
      <c r="I1252" s="1356">
        <f t="shared" si="847"/>
        <v>0</v>
      </c>
      <c r="J1252" s="1449"/>
      <c r="K1252" s="1449"/>
      <c r="L1252" s="1450"/>
      <c r="M1252" s="1450"/>
      <c r="N1252" s="1450"/>
      <c r="O1252" s="1450"/>
      <c r="P1252" s="1450"/>
      <c r="Q1252" s="1450"/>
      <c r="R1252" s="1186"/>
      <c r="S1252" s="1186"/>
      <c r="T1252" s="1186"/>
      <c r="U1252" s="1186"/>
      <c r="V1252" s="1605"/>
      <c r="W1252" s="1186"/>
      <c r="X1252" s="1186"/>
      <c r="Y1252" s="1186"/>
      <c r="Z1252" s="1451"/>
      <c r="AA1252" s="1186"/>
      <c r="AB1252" s="1294">
        <f t="shared" si="852"/>
        <v>0</v>
      </c>
      <c r="AC1252" s="1186"/>
      <c r="AD1252" s="1186"/>
      <c r="AE1252" s="238"/>
      <c r="AF1252" s="767"/>
      <c r="AG1252" s="238"/>
      <c r="AH1252" s="238"/>
      <c r="AI1252" s="238"/>
      <c r="AJ1252" s="238"/>
      <c r="AK1252" s="238"/>
      <c r="AL1252" s="238"/>
      <c r="AM1252" s="238"/>
      <c r="AN1252" s="238"/>
      <c r="AO1252" s="238"/>
      <c r="AP1252" s="238"/>
      <c r="AQ1252" s="238"/>
      <c r="AR1252" s="238"/>
      <c r="AS1252" s="238"/>
      <c r="AT1252" s="238"/>
      <c r="AU1252" s="238"/>
      <c r="AV1252" s="238"/>
      <c r="AW1252" s="238"/>
      <c r="AX1252" s="238"/>
      <c r="AY1252" s="238"/>
      <c r="AZ1252" s="238"/>
      <c r="BA1252" s="238"/>
      <c r="BB1252" s="238"/>
      <c r="BC1252" s="238"/>
      <c r="BD1252" s="238"/>
      <c r="BE1252" s="238"/>
      <c r="BF1252" s="238"/>
      <c r="BG1252" s="238"/>
      <c r="BH1252" s="238"/>
      <c r="BI1252" s="238"/>
      <c r="BJ1252" s="238"/>
      <c r="BK1252" s="238"/>
      <c r="BL1252" s="238"/>
      <c r="BM1252" s="238"/>
      <c r="BN1252" s="238"/>
      <c r="BO1252" s="238"/>
      <c r="BP1252" s="238"/>
      <c r="BQ1252" s="238"/>
      <c r="BR1252" s="238"/>
      <c r="BS1252" s="238"/>
      <c r="BT1252" s="238"/>
      <c r="BU1252" s="238"/>
      <c r="BV1252" s="238"/>
      <c r="BW1252" s="238"/>
      <c r="BX1252" s="238"/>
      <c r="BY1252" s="238"/>
      <c r="BZ1252" s="238"/>
      <c r="CA1252" s="238"/>
      <c r="CB1252" s="238"/>
      <c r="CC1252" s="238"/>
      <c r="CD1252" s="238"/>
      <c r="CE1252" s="238"/>
      <c r="CF1252" s="238"/>
      <c r="CG1252" s="238"/>
      <c r="CH1252" s="238"/>
      <c r="CI1252" s="238"/>
      <c r="CJ1252" s="238"/>
      <c r="CK1252" s="238"/>
      <c r="CL1252" s="238"/>
      <c r="CM1252" s="238"/>
      <c r="CN1252" s="238"/>
      <c r="CO1252" s="238"/>
      <c r="CP1252" s="238"/>
      <c r="CQ1252" s="238"/>
      <c r="CR1252" s="238"/>
      <c r="CS1252" s="238"/>
      <c r="CT1252" s="238"/>
      <c r="CU1252" s="238"/>
      <c r="CV1252" s="238"/>
      <c r="CW1252" s="238"/>
      <c r="CX1252" s="238"/>
      <c r="CY1252" s="238"/>
      <c r="CZ1252" s="238"/>
      <c r="DA1252" s="238"/>
      <c r="DB1252" s="238"/>
      <c r="DC1252" s="238"/>
      <c r="DD1252" s="238"/>
      <c r="DE1252" s="238"/>
      <c r="DF1252" s="238"/>
      <c r="DG1252" s="238"/>
      <c r="DH1252" s="238"/>
      <c r="DI1252" s="238"/>
      <c r="DJ1252" s="238"/>
      <c r="DK1252" s="238"/>
      <c r="DL1252" s="238"/>
      <c r="DM1252" s="238"/>
      <c r="DN1252" s="238"/>
      <c r="DO1252" s="238"/>
      <c r="DP1252" s="238"/>
      <c r="DQ1252" s="238"/>
      <c r="DR1252" s="238"/>
      <c r="DS1252" s="238"/>
      <c r="DT1252" s="238"/>
      <c r="DU1252" s="238"/>
      <c r="DV1252" s="238"/>
      <c r="DW1252" s="238"/>
      <c r="DX1252" s="238"/>
      <c r="DY1252" s="238"/>
      <c r="DZ1252" s="238"/>
      <c r="EA1252" s="238"/>
      <c r="EB1252" s="238"/>
      <c r="EC1252" s="238"/>
      <c r="ED1252" s="238"/>
      <c r="EE1252" s="238"/>
      <c r="EF1252" s="238"/>
      <c r="EG1252" s="238"/>
      <c r="EH1252" s="238"/>
      <c r="EI1252" s="238"/>
      <c r="EJ1252" s="238"/>
      <c r="EK1252" s="238"/>
      <c r="EL1252" s="238"/>
      <c r="EM1252" s="238"/>
      <c r="EN1252" s="238"/>
      <c r="EO1252" s="238"/>
      <c r="EP1252" s="238"/>
      <c r="EQ1252" s="238"/>
      <c r="ER1252" s="238"/>
      <c r="ES1252" s="238"/>
      <c r="ET1252" s="238"/>
      <c r="EU1252" s="238"/>
      <c r="EV1252" s="238"/>
      <c r="EW1252" s="238"/>
      <c r="EX1252" s="238"/>
      <c r="EY1252" s="238"/>
      <c r="EZ1252" s="238"/>
      <c r="FA1252" s="238"/>
      <c r="FB1252" s="238"/>
      <c r="FC1252" s="238"/>
      <c r="FD1252" s="238"/>
      <c r="FE1252" s="238"/>
      <c r="FF1252" s="238"/>
      <c r="FG1252" s="238"/>
      <c r="FH1252" s="238"/>
      <c r="FI1252" s="238"/>
      <c r="FJ1252" s="238"/>
      <c r="FK1252" s="238"/>
      <c r="FL1252" s="238"/>
      <c r="FM1252" s="238"/>
      <c r="FN1252" s="238"/>
      <c r="FO1252" s="238"/>
      <c r="FP1252" s="238"/>
      <c r="FQ1252" s="238"/>
      <c r="FR1252" s="238"/>
      <c r="FS1252" s="238"/>
      <c r="FT1252" s="238"/>
      <c r="FU1252" s="238"/>
      <c r="FV1252" s="238"/>
      <c r="FW1252" s="238"/>
      <c r="FX1252" s="238"/>
      <c r="FY1252" s="238"/>
      <c r="FZ1252" s="238"/>
      <c r="GA1252" s="238"/>
      <c r="GB1252" s="238"/>
      <c r="GC1252" s="238"/>
      <c r="GD1252" s="238"/>
      <c r="GE1252" s="238"/>
      <c r="GF1252" s="238"/>
      <c r="GG1252" s="238"/>
      <c r="GH1252" s="238"/>
      <c r="GI1252" s="238"/>
      <c r="GJ1252" s="238"/>
      <c r="GK1252" s="238"/>
      <c r="GL1252" s="238"/>
      <c r="GM1252" s="238"/>
      <c r="GN1252" s="238"/>
      <c r="GO1252" s="238"/>
      <c r="GP1252" s="238"/>
      <c r="GQ1252" s="238"/>
      <c r="GR1252" s="238"/>
      <c r="GS1252" s="238"/>
      <c r="GT1252" s="238"/>
      <c r="GU1252" s="238"/>
      <c r="GV1252" s="238"/>
      <c r="GW1252" s="238"/>
      <c r="GX1252" s="238"/>
      <c r="GY1252" s="238"/>
      <c r="GZ1252" s="238"/>
      <c r="HA1252" s="238"/>
      <c r="HB1252" s="238"/>
      <c r="HC1252" s="238"/>
      <c r="HD1252" s="238"/>
      <c r="HE1252" s="238"/>
      <c r="HF1252" s="238"/>
      <c r="HG1252" s="238"/>
      <c r="HH1252" s="238"/>
      <c r="HI1252" s="238"/>
      <c r="HJ1252" s="238"/>
      <c r="HK1252" s="238"/>
      <c r="HL1252" s="238"/>
      <c r="HM1252" s="238"/>
      <c r="HN1252" s="238"/>
      <c r="HO1252" s="238"/>
      <c r="HP1252" s="238"/>
      <c r="HQ1252" s="238"/>
      <c r="HR1252" s="238"/>
      <c r="HS1252" s="238"/>
      <c r="HT1252" s="238"/>
      <c r="HU1252" s="238"/>
      <c r="HV1252" s="238"/>
      <c r="HW1252" s="238"/>
      <c r="HX1252" s="238"/>
      <c r="HY1252" s="238"/>
      <c r="HZ1252" s="238"/>
      <c r="IA1252" s="238"/>
      <c r="IB1252" s="238"/>
      <c r="IC1252" s="238"/>
      <c r="ID1252" s="238"/>
      <c r="IE1252" s="238"/>
      <c r="IF1252" s="238"/>
      <c r="IG1252" s="238"/>
      <c r="IH1252" s="238"/>
      <c r="II1252" s="238"/>
      <c r="IJ1252" s="238"/>
      <c r="IK1252" s="238"/>
      <c r="IL1252" s="238"/>
      <c r="IM1252" s="238"/>
      <c r="IN1252" s="238"/>
      <c r="IO1252" s="238"/>
      <c r="IP1252" s="238"/>
      <c r="IQ1252" s="238"/>
      <c r="IR1252" s="238"/>
      <c r="IS1252" s="238"/>
      <c r="IT1252" s="238"/>
      <c r="IU1252" s="238"/>
      <c r="IV1252" s="238"/>
      <c r="IW1252" s="238"/>
      <c r="IX1252" s="238"/>
      <c r="IY1252" s="238"/>
      <c r="IZ1252" s="238"/>
      <c r="JA1252" s="238"/>
      <c r="JB1252" s="238"/>
      <c r="JC1252" s="238"/>
      <c r="JD1252" s="238"/>
      <c r="JE1252" s="238"/>
      <c r="JF1252" s="238"/>
      <c r="JG1252" s="238"/>
    </row>
    <row r="1253" spans="1:267" s="791" customFormat="1" ht="30" customHeight="1" x14ac:dyDescent="0.25">
      <c r="A1253" s="738">
        <v>1</v>
      </c>
      <c r="B1253" s="1744">
        <v>1</v>
      </c>
      <c r="C1253" s="1530" t="s">
        <v>329</v>
      </c>
      <c r="D1253" s="1302"/>
      <c r="E1253" s="1190"/>
      <c r="F1253" s="2261">
        <f>F1207</f>
        <v>10</v>
      </c>
      <c r="G1253" s="1191">
        <f t="shared" si="853"/>
        <v>3</v>
      </c>
      <c r="H1253" s="1191">
        <f t="shared" si="853"/>
        <v>0</v>
      </c>
      <c r="I1253" s="1339">
        <f t="shared" si="847"/>
        <v>0</v>
      </c>
      <c r="J1253" s="2087"/>
      <c r="K1253" s="2087"/>
      <c r="L1253" s="2088"/>
      <c r="M1253" s="2088"/>
      <c r="N1253" s="2088"/>
      <c r="O1253" s="2088"/>
      <c r="P1253" s="2088"/>
      <c r="Q1253" s="2088"/>
      <c r="R1253" s="1186"/>
      <c r="S1253" s="1186"/>
      <c r="T1253" s="1186"/>
      <c r="U1253" s="1186"/>
      <c r="V1253" s="2111"/>
      <c r="W1253" s="1186"/>
      <c r="X1253" s="1191"/>
      <c r="Y1253" s="1191"/>
      <c r="Z1253" s="2089"/>
      <c r="AA1253" s="1191"/>
      <c r="AB1253" s="1191">
        <f t="shared" si="852"/>
        <v>0</v>
      </c>
      <c r="AC1253" s="1191"/>
      <c r="AD1253" s="1191"/>
      <c r="AE1253" s="238"/>
      <c r="AF1253" s="767"/>
      <c r="AG1253" s="238"/>
      <c r="AH1253" s="238"/>
      <c r="AI1253" s="238"/>
      <c r="AJ1253" s="238"/>
      <c r="AK1253" s="238"/>
      <c r="AL1253" s="238"/>
      <c r="AM1253" s="238"/>
      <c r="AN1253" s="238"/>
      <c r="AO1253" s="238"/>
      <c r="AP1253" s="238"/>
      <c r="AQ1253" s="238"/>
      <c r="AR1253" s="238"/>
      <c r="AS1253" s="238"/>
      <c r="AT1253" s="238"/>
      <c r="AU1253" s="238"/>
      <c r="AV1253" s="238"/>
      <c r="AW1253" s="238"/>
      <c r="AX1253" s="238"/>
      <c r="AY1253" s="238"/>
      <c r="AZ1253" s="238"/>
      <c r="BA1253" s="238"/>
      <c r="BB1253" s="238"/>
      <c r="BC1253" s="238"/>
      <c r="BD1253" s="238"/>
      <c r="BE1253" s="238"/>
      <c r="BF1253" s="238"/>
      <c r="BG1253" s="238"/>
      <c r="BH1253" s="238"/>
      <c r="BI1253" s="238"/>
      <c r="BJ1253" s="238"/>
      <c r="BK1253" s="238"/>
      <c r="BL1253" s="238"/>
      <c r="BM1253" s="238"/>
      <c r="BN1253" s="238"/>
      <c r="BO1253" s="238"/>
      <c r="BP1253" s="238"/>
      <c r="BQ1253" s="238"/>
      <c r="BR1253" s="238"/>
      <c r="BS1253" s="238"/>
      <c r="BT1253" s="238"/>
      <c r="BU1253" s="238"/>
      <c r="BV1253" s="238"/>
      <c r="BW1253" s="238"/>
      <c r="BX1253" s="238"/>
      <c r="BY1253" s="238"/>
      <c r="BZ1253" s="238"/>
      <c r="CA1253" s="238"/>
      <c r="CB1253" s="238"/>
      <c r="CC1253" s="238"/>
      <c r="CD1253" s="238"/>
      <c r="CE1253" s="238"/>
      <c r="CF1253" s="238"/>
      <c r="CG1253" s="238"/>
      <c r="CH1253" s="238"/>
      <c r="CI1253" s="238"/>
      <c r="CJ1253" s="238"/>
      <c r="CK1253" s="238"/>
      <c r="CL1253" s="238"/>
      <c r="CM1253" s="238"/>
      <c r="CN1253" s="238"/>
      <c r="CO1253" s="238"/>
      <c r="CP1253" s="238"/>
      <c r="CQ1253" s="238"/>
      <c r="CR1253" s="238"/>
      <c r="CS1253" s="238"/>
      <c r="CT1253" s="238"/>
      <c r="CU1253" s="238"/>
      <c r="CV1253" s="238"/>
      <c r="CW1253" s="238"/>
      <c r="CX1253" s="238"/>
      <c r="CY1253" s="238"/>
      <c r="CZ1253" s="238"/>
      <c r="DA1253" s="238"/>
      <c r="DB1253" s="238"/>
      <c r="DC1253" s="238"/>
      <c r="DD1253" s="238"/>
      <c r="DE1253" s="238"/>
      <c r="DF1253" s="238"/>
      <c r="DG1253" s="238"/>
      <c r="DH1253" s="238"/>
      <c r="DI1253" s="238"/>
      <c r="DJ1253" s="238"/>
      <c r="DK1253" s="238"/>
      <c r="DL1253" s="238"/>
      <c r="DM1253" s="238"/>
      <c r="DN1253" s="238"/>
      <c r="DO1253" s="238"/>
      <c r="DP1253" s="238"/>
      <c r="DQ1253" s="238"/>
      <c r="DR1253" s="238"/>
      <c r="DS1253" s="238"/>
      <c r="DT1253" s="238"/>
      <c r="DU1253" s="238"/>
      <c r="DV1253" s="238"/>
      <c r="DW1253" s="238"/>
      <c r="DX1253" s="238"/>
      <c r="DY1253" s="238"/>
      <c r="DZ1253" s="238"/>
      <c r="EA1253" s="238"/>
      <c r="EB1253" s="238"/>
      <c r="EC1253" s="238"/>
      <c r="ED1253" s="238"/>
      <c r="EE1253" s="238"/>
      <c r="EF1253" s="238"/>
      <c r="EG1253" s="238"/>
      <c r="EH1253" s="238"/>
      <c r="EI1253" s="238"/>
      <c r="EJ1253" s="238"/>
      <c r="EK1253" s="238"/>
      <c r="EL1253" s="238"/>
      <c r="EM1253" s="238"/>
      <c r="EN1253" s="238"/>
      <c r="EO1253" s="238"/>
      <c r="EP1253" s="238"/>
      <c r="EQ1253" s="238"/>
      <c r="ER1253" s="238"/>
      <c r="ES1253" s="238"/>
      <c r="ET1253" s="238"/>
      <c r="EU1253" s="238"/>
      <c r="EV1253" s="238"/>
      <c r="EW1253" s="238"/>
      <c r="EX1253" s="238"/>
      <c r="EY1253" s="238"/>
      <c r="EZ1253" s="238"/>
      <c r="FA1253" s="238"/>
      <c r="FB1253" s="238"/>
      <c r="FC1253" s="238"/>
      <c r="FD1253" s="238"/>
      <c r="FE1253" s="238"/>
      <c r="FF1253" s="238"/>
      <c r="FG1253" s="238"/>
      <c r="FH1253" s="238"/>
      <c r="FI1253" s="238"/>
      <c r="FJ1253" s="238"/>
      <c r="FK1253" s="238"/>
      <c r="FL1253" s="238"/>
      <c r="FM1253" s="238"/>
      <c r="FN1253" s="238"/>
      <c r="FO1253" s="238"/>
      <c r="FP1253" s="238"/>
      <c r="FQ1253" s="238"/>
      <c r="FR1253" s="238"/>
      <c r="FS1253" s="238"/>
      <c r="FT1253" s="238"/>
      <c r="FU1253" s="238"/>
      <c r="FV1253" s="238"/>
      <c r="FW1253" s="238"/>
      <c r="FX1253" s="238"/>
      <c r="FY1253" s="238"/>
      <c r="FZ1253" s="238"/>
      <c r="GA1253" s="238"/>
      <c r="GB1253" s="238"/>
      <c r="GC1253" s="238"/>
      <c r="GD1253" s="238"/>
      <c r="GE1253" s="238"/>
      <c r="GF1253" s="238"/>
      <c r="GG1253" s="238"/>
      <c r="GH1253" s="238"/>
      <c r="GI1253" s="238"/>
      <c r="GJ1253" s="238"/>
      <c r="GK1253" s="238"/>
      <c r="GL1253" s="238"/>
      <c r="GM1253" s="238"/>
      <c r="GN1253" s="238"/>
      <c r="GO1253" s="238"/>
      <c r="GP1253" s="238"/>
      <c r="GQ1253" s="238"/>
      <c r="GR1253" s="238"/>
      <c r="GS1253" s="238"/>
      <c r="GT1253" s="238"/>
      <c r="GU1253" s="238"/>
      <c r="GV1253" s="238"/>
      <c r="GW1253" s="238"/>
      <c r="GX1253" s="238"/>
      <c r="GY1253" s="238"/>
      <c r="GZ1253" s="238"/>
      <c r="HA1253" s="238"/>
      <c r="HB1253" s="238"/>
      <c r="HC1253" s="238"/>
      <c r="HD1253" s="238"/>
      <c r="HE1253" s="238"/>
      <c r="HF1253" s="238"/>
      <c r="HG1253" s="238"/>
      <c r="HH1253" s="238"/>
      <c r="HI1253" s="238"/>
      <c r="HJ1253" s="238"/>
      <c r="HK1253" s="238"/>
      <c r="HL1253" s="238"/>
      <c r="HM1253" s="238"/>
      <c r="HN1253" s="238"/>
      <c r="HO1253" s="238"/>
      <c r="HP1253" s="238"/>
      <c r="HQ1253" s="238"/>
      <c r="HR1253" s="238"/>
      <c r="HS1253" s="238"/>
      <c r="HT1253" s="238"/>
      <c r="HU1253" s="238"/>
      <c r="HV1253" s="238"/>
      <c r="HW1253" s="238"/>
      <c r="HX1253" s="238"/>
      <c r="HY1253" s="238"/>
      <c r="HZ1253" s="238"/>
      <c r="IA1253" s="238"/>
      <c r="IB1253" s="238"/>
      <c r="IC1253" s="238"/>
      <c r="ID1253" s="238"/>
      <c r="IE1253" s="238"/>
      <c r="IF1253" s="238"/>
      <c r="IG1253" s="238"/>
      <c r="IH1253" s="238"/>
      <c r="II1253" s="238"/>
      <c r="IJ1253" s="238"/>
      <c r="IK1253" s="238"/>
      <c r="IL1253" s="238"/>
      <c r="IM1253" s="238"/>
      <c r="IN1253" s="238"/>
      <c r="IO1253" s="238"/>
      <c r="IP1253" s="238"/>
      <c r="IQ1253" s="238"/>
      <c r="IR1253" s="238"/>
      <c r="IS1253" s="238"/>
      <c r="IT1253" s="238"/>
      <c r="IU1253" s="238"/>
      <c r="IV1253" s="238"/>
      <c r="IW1253" s="238"/>
      <c r="IX1253" s="238"/>
      <c r="IY1253" s="238"/>
      <c r="IZ1253" s="238"/>
      <c r="JA1253" s="238"/>
      <c r="JB1253" s="238"/>
      <c r="JC1253" s="238"/>
      <c r="JD1253" s="238"/>
      <c r="JE1253" s="238"/>
      <c r="JF1253" s="238"/>
      <c r="JG1253" s="238"/>
    </row>
    <row r="1254" spans="1:267" s="791" customFormat="1" ht="30" customHeight="1" thickBot="1" x14ac:dyDescent="0.3">
      <c r="A1254" s="738"/>
      <c r="B1254" s="1744"/>
      <c r="C1254" s="1393" t="s">
        <v>344</v>
      </c>
      <c r="D1254" s="1393"/>
      <c r="E1254" s="1460"/>
      <c r="F1254" s="2279">
        <f>F1208</f>
        <v>9360</v>
      </c>
      <c r="G1254" s="1222">
        <f t="shared" ref="G1254:H1254" si="854">G1208</f>
        <v>3120</v>
      </c>
      <c r="H1254" s="1222">
        <f t="shared" si="854"/>
        <v>3092</v>
      </c>
      <c r="I1254" s="1357">
        <f t="shared" si="847"/>
        <v>99.102564102564102</v>
      </c>
      <c r="J1254" s="1458"/>
      <c r="K1254" s="1458"/>
      <c r="L1254" s="1459"/>
      <c r="M1254" s="1459"/>
      <c r="N1254" s="1459"/>
      <c r="O1254" s="1459"/>
      <c r="P1254" s="1459"/>
      <c r="Q1254" s="1459"/>
      <c r="R1254" s="1222">
        <f>R1208</f>
        <v>25094.735220000002</v>
      </c>
      <c r="S1254" s="1222">
        <f>S1208</f>
        <v>25094.735220000002</v>
      </c>
      <c r="T1254" s="1222">
        <f>T1208</f>
        <v>25094.735220000002</v>
      </c>
      <c r="U1254" s="1222">
        <f>U1208</f>
        <v>25094.735220000002</v>
      </c>
      <c r="V1254" s="1642">
        <f t="shared" ref="V1254:AA1254" si="855">V1208</f>
        <v>8364.9117400000014</v>
      </c>
      <c r="W1254" s="1222">
        <f t="shared" si="855"/>
        <v>8185.7873200000004</v>
      </c>
      <c r="X1254" s="1222">
        <f t="shared" si="855"/>
        <v>0</v>
      </c>
      <c r="Y1254" s="1222">
        <f t="shared" si="855"/>
        <v>-179.12442000000101</v>
      </c>
      <c r="Z1254" s="1222">
        <f t="shared" si="855"/>
        <v>-53.228789999999996</v>
      </c>
      <c r="AA1254" s="1222">
        <f t="shared" si="855"/>
        <v>8132.5585300000002</v>
      </c>
      <c r="AB1254" s="1222">
        <f t="shared" si="852"/>
        <v>7</v>
      </c>
      <c r="AC1254" s="1222">
        <f t="shared" si="852"/>
        <v>13691.96</v>
      </c>
      <c r="AD1254" s="1222">
        <f t="shared" si="852"/>
        <v>13.69196</v>
      </c>
      <c r="AE1254" s="238"/>
      <c r="AF1254" s="767"/>
      <c r="AG1254" s="238"/>
      <c r="AH1254" s="238"/>
      <c r="AI1254" s="238"/>
      <c r="AJ1254" s="238"/>
      <c r="AK1254" s="238"/>
      <c r="AL1254" s="238"/>
      <c r="AM1254" s="238"/>
      <c r="AN1254" s="238"/>
      <c r="AO1254" s="238"/>
      <c r="AP1254" s="238"/>
      <c r="AQ1254" s="238"/>
      <c r="AR1254" s="238"/>
      <c r="AS1254" s="238"/>
      <c r="AT1254" s="238"/>
      <c r="AU1254" s="238"/>
      <c r="AV1254" s="238"/>
      <c r="AW1254" s="238"/>
      <c r="AX1254" s="238"/>
      <c r="AY1254" s="238"/>
      <c r="AZ1254" s="238"/>
      <c r="BA1254" s="238"/>
      <c r="BB1254" s="238"/>
      <c r="BC1254" s="238"/>
      <c r="BD1254" s="238"/>
      <c r="BE1254" s="238"/>
      <c r="BF1254" s="238"/>
      <c r="BG1254" s="238"/>
      <c r="BH1254" s="238"/>
      <c r="BI1254" s="238"/>
      <c r="BJ1254" s="238"/>
      <c r="BK1254" s="238"/>
      <c r="BL1254" s="238"/>
      <c r="BM1254" s="238"/>
      <c r="BN1254" s="238"/>
      <c r="BO1254" s="238"/>
      <c r="BP1254" s="238"/>
      <c r="BQ1254" s="238"/>
      <c r="BR1254" s="238"/>
      <c r="BS1254" s="238"/>
      <c r="BT1254" s="238"/>
      <c r="BU1254" s="238"/>
      <c r="BV1254" s="238"/>
      <c r="BW1254" s="238"/>
      <c r="BX1254" s="238"/>
      <c r="BY1254" s="238"/>
      <c r="BZ1254" s="238"/>
      <c r="CA1254" s="238"/>
      <c r="CB1254" s="238"/>
      <c r="CC1254" s="238"/>
      <c r="CD1254" s="238"/>
      <c r="CE1254" s="238"/>
      <c r="CF1254" s="238"/>
      <c r="CG1254" s="238"/>
      <c r="CH1254" s="238"/>
      <c r="CI1254" s="238"/>
      <c r="CJ1254" s="238"/>
      <c r="CK1254" s="238"/>
      <c r="CL1254" s="238"/>
      <c r="CM1254" s="238"/>
      <c r="CN1254" s="238"/>
      <c r="CO1254" s="238"/>
      <c r="CP1254" s="238"/>
      <c r="CQ1254" s="238"/>
      <c r="CR1254" s="238"/>
      <c r="CS1254" s="238"/>
      <c r="CT1254" s="238"/>
      <c r="CU1254" s="238"/>
      <c r="CV1254" s="238"/>
      <c r="CW1254" s="238"/>
      <c r="CX1254" s="238"/>
      <c r="CY1254" s="238"/>
      <c r="CZ1254" s="238"/>
      <c r="DA1254" s="238"/>
      <c r="DB1254" s="238"/>
      <c r="DC1254" s="238"/>
      <c r="DD1254" s="238"/>
      <c r="DE1254" s="238"/>
      <c r="DF1254" s="238"/>
      <c r="DG1254" s="238"/>
      <c r="DH1254" s="238"/>
      <c r="DI1254" s="238"/>
      <c r="DJ1254" s="238"/>
      <c r="DK1254" s="238"/>
      <c r="DL1254" s="238"/>
      <c r="DM1254" s="238"/>
      <c r="DN1254" s="238"/>
      <c r="DO1254" s="238"/>
      <c r="DP1254" s="238"/>
      <c r="DQ1254" s="238"/>
      <c r="DR1254" s="238"/>
      <c r="DS1254" s="238"/>
      <c r="DT1254" s="238"/>
      <c r="DU1254" s="238"/>
      <c r="DV1254" s="238"/>
      <c r="DW1254" s="238"/>
      <c r="DX1254" s="238"/>
      <c r="DY1254" s="238"/>
      <c r="DZ1254" s="238"/>
      <c r="EA1254" s="238"/>
      <c r="EB1254" s="238"/>
      <c r="EC1254" s="238"/>
      <c r="ED1254" s="238"/>
      <c r="EE1254" s="238"/>
      <c r="EF1254" s="238"/>
      <c r="EG1254" s="238"/>
      <c r="EH1254" s="238"/>
      <c r="EI1254" s="238"/>
      <c r="EJ1254" s="238"/>
      <c r="EK1254" s="238"/>
      <c r="EL1254" s="238"/>
      <c r="EM1254" s="238"/>
      <c r="EN1254" s="238"/>
      <c r="EO1254" s="238"/>
      <c r="EP1254" s="238"/>
      <c r="EQ1254" s="238"/>
      <c r="ER1254" s="238"/>
      <c r="ES1254" s="238"/>
      <c r="ET1254" s="238"/>
      <c r="EU1254" s="238"/>
      <c r="EV1254" s="238"/>
      <c r="EW1254" s="238"/>
      <c r="EX1254" s="238"/>
      <c r="EY1254" s="238"/>
      <c r="EZ1254" s="238"/>
      <c r="FA1254" s="238"/>
      <c r="FB1254" s="238"/>
      <c r="FC1254" s="238"/>
      <c r="FD1254" s="238"/>
      <c r="FE1254" s="238"/>
      <c r="FF1254" s="238"/>
      <c r="FG1254" s="238"/>
      <c r="FH1254" s="238"/>
      <c r="FI1254" s="238"/>
      <c r="FJ1254" s="238"/>
      <c r="FK1254" s="238"/>
      <c r="FL1254" s="238"/>
      <c r="FM1254" s="238"/>
      <c r="FN1254" s="238"/>
      <c r="FO1254" s="238"/>
      <c r="FP1254" s="238"/>
      <c r="FQ1254" s="238"/>
      <c r="FR1254" s="238"/>
      <c r="FS1254" s="238"/>
      <c r="FT1254" s="238"/>
      <c r="FU1254" s="238"/>
      <c r="FV1254" s="238"/>
      <c r="FW1254" s="238"/>
      <c r="FX1254" s="238"/>
      <c r="FY1254" s="238"/>
      <c r="FZ1254" s="238"/>
      <c r="GA1254" s="238"/>
      <c r="GB1254" s="238"/>
      <c r="GC1254" s="238"/>
      <c r="GD1254" s="238"/>
      <c r="GE1254" s="238"/>
      <c r="GF1254" s="238"/>
      <c r="GG1254" s="238"/>
      <c r="GH1254" s="238"/>
      <c r="GI1254" s="238"/>
      <c r="GJ1254" s="238"/>
      <c r="GK1254" s="238"/>
      <c r="GL1254" s="238"/>
      <c r="GM1254" s="238"/>
      <c r="GN1254" s="238"/>
      <c r="GO1254" s="238"/>
      <c r="GP1254" s="238"/>
      <c r="GQ1254" s="238"/>
      <c r="GR1254" s="238"/>
      <c r="GS1254" s="238"/>
      <c r="GT1254" s="238"/>
      <c r="GU1254" s="238"/>
      <c r="GV1254" s="238"/>
      <c r="GW1254" s="238"/>
      <c r="GX1254" s="238"/>
      <c r="GY1254" s="238"/>
      <c r="GZ1254" s="238"/>
      <c r="HA1254" s="238"/>
      <c r="HB1254" s="238"/>
      <c r="HC1254" s="238"/>
      <c r="HD1254" s="238"/>
      <c r="HE1254" s="238"/>
      <c r="HF1254" s="238"/>
      <c r="HG1254" s="238"/>
      <c r="HH1254" s="238"/>
      <c r="HI1254" s="238"/>
      <c r="HJ1254" s="238"/>
      <c r="HK1254" s="238"/>
      <c r="HL1254" s="238"/>
      <c r="HM1254" s="238"/>
      <c r="HN1254" s="238"/>
      <c r="HO1254" s="238"/>
      <c r="HP1254" s="238"/>
      <c r="HQ1254" s="238"/>
      <c r="HR1254" s="238"/>
      <c r="HS1254" s="238"/>
      <c r="HT1254" s="238"/>
      <c r="HU1254" s="238"/>
      <c r="HV1254" s="238"/>
      <c r="HW1254" s="238"/>
      <c r="HX1254" s="238"/>
      <c r="HY1254" s="238"/>
      <c r="HZ1254" s="238"/>
      <c r="IA1254" s="238"/>
      <c r="IB1254" s="238"/>
      <c r="IC1254" s="238"/>
      <c r="ID1254" s="238"/>
      <c r="IE1254" s="238"/>
      <c r="IF1254" s="238"/>
      <c r="IG1254" s="238"/>
      <c r="IH1254" s="238"/>
      <c r="II1254" s="238"/>
      <c r="IJ1254" s="238"/>
      <c r="IK1254" s="238"/>
      <c r="IL1254" s="238"/>
      <c r="IM1254" s="238"/>
      <c r="IN1254" s="238"/>
      <c r="IO1254" s="238"/>
      <c r="IP1254" s="238"/>
      <c r="IQ1254" s="238"/>
      <c r="IR1254" s="238"/>
      <c r="IS1254" s="238"/>
      <c r="IT1254" s="238"/>
      <c r="IU1254" s="238"/>
      <c r="IV1254" s="238"/>
      <c r="IW1254" s="238"/>
      <c r="IX1254" s="238"/>
      <c r="IY1254" s="238"/>
      <c r="IZ1254" s="238"/>
      <c r="JA1254" s="238"/>
      <c r="JB1254" s="238"/>
      <c r="JC1254" s="238"/>
      <c r="JD1254" s="238"/>
      <c r="JE1254" s="238"/>
      <c r="JF1254" s="238"/>
      <c r="JG1254" s="238"/>
    </row>
    <row r="1255" spans="1:267" ht="15" customHeight="1" thickBot="1" x14ac:dyDescent="0.3">
      <c r="A1255" s="738">
        <v>1</v>
      </c>
      <c r="B1255" s="1744">
        <v>1</v>
      </c>
      <c r="C1255" s="870" t="s">
        <v>98</v>
      </c>
      <c r="D1255" s="870"/>
      <c r="E1255" s="870"/>
      <c r="F1255" s="726"/>
      <c r="G1255" s="234"/>
      <c r="H1255" s="234"/>
      <c r="I1255" s="234"/>
      <c r="J1255" s="606"/>
      <c r="K1255" s="606"/>
      <c r="L1255" s="606"/>
      <c r="M1255" s="606"/>
      <c r="N1255" s="606"/>
      <c r="O1255" s="606"/>
      <c r="P1255" s="606"/>
      <c r="Q1255" s="606"/>
      <c r="R1255" s="757"/>
      <c r="S1255" s="757"/>
      <c r="T1255" s="757"/>
      <c r="U1255" s="757"/>
      <c r="V1255" s="1663"/>
      <c r="W1255" s="757"/>
      <c r="X1255" s="757"/>
      <c r="Y1255" s="757"/>
      <c r="Z1255" s="861"/>
      <c r="AA1255" s="757"/>
      <c r="AB1255" s="757"/>
      <c r="AC1255" s="1868"/>
      <c r="AD1255" s="1868"/>
    </row>
    <row r="1256" spans="1:267" ht="34.5" customHeight="1" x14ac:dyDescent="0.25">
      <c r="A1256" s="738">
        <v>1</v>
      </c>
      <c r="B1256" s="1744">
        <v>1</v>
      </c>
      <c r="C1256" s="828" t="s">
        <v>233</v>
      </c>
      <c r="D1256" s="544"/>
      <c r="E1256" s="437"/>
      <c r="F1256" s="772"/>
      <c r="G1256" s="692"/>
      <c r="H1256" s="692"/>
      <c r="I1256" s="692"/>
      <c r="J1256" s="692"/>
      <c r="K1256" s="692"/>
      <c r="L1256" s="871"/>
      <c r="M1256" s="871"/>
      <c r="N1256" s="871"/>
      <c r="O1256" s="871"/>
      <c r="P1256" s="871"/>
      <c r="Q1256" s="871"/>
      <c r="R1256" s="63"/>
      <c r="S1256" s="63"/>
      <c r="T1256" s="63"/>
      <c r="U1256" s="63"/>
      <c r="V1256" s="1599"/>
      <c r="W1256" s="63"/>
      <c r="X1256" s="63"/>
      <c r="Y1256" s="63"/>
      <c r="Z1256" s="676"/>
      <c r="AA1256" s="63"/>
      <c r="AB1256" s="63"/>
      <c r="AC1256" s="1836"/>
      <c r="AD1256" s="1836"/>
    </row>
    <row r="1257" spans="1:267" s="70" customFormat="1" ht="15" customHeight="1" x14ac:dyDescent="0.25">
      <c r="A1257" s="738">
        <v>1</v>
      </c>
      <c r="B1257" s="1744">
        <v>1</v>
      </c>
      <c r="C1257" s="654" t="s">
        <v>5</v>
      </c>
      <c r="D1257" s="654"/>
      <c r="E1257" s="654"/>
      <c r="F1257" s="867"/>
      <c r="G1257" s="228"/>
      <c r="H1257" s="228"/>
      <c r="I1257" s="228"/>
      <c r="J1257" s="228"/>
      <c r="K1257" s="228"/>
      <c r="L1257" s="655"/>
      <c r="M1257" s="655"/>
      <c r="N1257" s="655"/>
      <c r="O1257" s="655"/>
      <c r="P1257" s="655"/>
      <c r="Q1257" s="655"/>
      <c r="R1257" s="228"/>
      <c r="S1257" s="228"/>
      <c r="T1257" s="228"/>
      <c r="U1257" s="228"/>
      <c r="V1257" s="1634"/>
      <c r="W1257" s="228"/>
      <c r="X1257" s="228"/>
      <c r="Y1257" s="228"/>
      <c r="Z1257" s="228"/>
      <c r="AA1257" s="228"/>
      <c r="AB1257" s="228"/>
      <c r="AC1257" s="1860"/>
      <c r="AD1257" s="1860"/>
      <c r="AF1257" s="1730"/>
    </row>
    <row r="1258" spans="1:267" s="70" customFormat="1" ht="15" customHeight="1" x14ac:dyDescent="0.25">
      <c r="A1258" s="738">
        <v>1</v>
      </c>
      <c r="B1258" s="1744">
        <v>1</v>
      </c>
      <c r="C1258" s="124" t="s">
        <v>10</v>
      </c>
      <c r="D1258" s="2570" t="s">
        <v>522</v>
      </c>
      <c r="E1258" s="361">
        <v>340</v>
      </c>
      <c r="F1258" s="711">
        <v>1030</v>
      </c>
      <c r="G1258" s="92">
        <f t="shared" ref="G1258:G1266" si="856">F1258/12*$C$3</f>
        <v>343.33333333333331</v>
      </c>
      <c r="H1258" s="867">
        <v>362</v>
      </c>
      <c r="I1258" s="92">
        <f t="shared" ref="I1258:I1267" si="857">H1258/G1258*100</f>
        <v>105.4368932038835</v>
      </c>
      <c r="J1258" s="872">
        <v>10.1</v>
      </c>
      <c r="K1258" s="93">
        <f t="shared" ref="K1258:K1267" si="858">N1258/H1258</f>
        <v>9.2099447513812152</v>
      </c>
      <c r="L1258" s="94">
        <f t="shared" ref="L1258:L1266" si="859">ROUND(F1258*J1258,0)</f>
        <v>10403</v>
      </c>
      <c r="M1258" s="94">
        <f t="shared" ref="M1258:M1266" si="860">ROUND(L1258/12*$C$3,0)</f>
        <v>3468</v>
      </c>
      <c r="N1258" s="655">
        <f>2418+916</f>
        <v>3334</v>
      </c>
      <c r="O1258" s="94">
        <f t="shared" ref="O1258:O1267" si="861">N1258/M1258*100</f>
        <v>96.136101499423305</v>
      </c>
      <c r="P1258" s="94">
        <f t="shared" ref="P1258:P1266" si="862">ROUND(L1258/E1258,0)</f>
        <v>31</v>
      </c>
      <c r="Q1258" s="94">
        <f t="shared" ref="Q1258:Q1267" si="863">N1258/$C$3*12/P1258</f>
        <v>322.64516129032256</v>
      </c>
      <c r="R1258" s="228"/>
      <c r="S1258" s="228"/>
      <c r="T1258" s="228"/>
      <c r="U1258" s="228"/>
      <c r="V1258" s="1634"/>
      <c r="W1258" s="228"/>
      <c r="X1258" s="228"/>
      <c r="Y1258" s="228"/>
      <c r="Z1258" s="228"/>
      <c r="AA1258" s="228"/>
      <c r="AB1258" s="228"/>
      <c r="AC1258" s="1860"/>
      <c r="AD1258" s="1860"/>
      <c r="AF1258" s="1730"/>
    </row>
    <row r="1259" spans="1:267" s="70" customFormat="1" ht="15" customHeight="1" x14ac:dyDescent="0.25">
      <c r="A1259" s="738">
        <v>1</v>
      </c>
      <c r="B1259" s="1744">
        <v>1</v>
      </c>
      <c r="C1259" s="124" t="s">
        <v>6</v>
      </c>
      <c r="D1259" s="2570" t="s">
        <v>522</v>
      </c>
      <c r="E1259" s="361">
        <v>340</v>
      </c>
      <c r="F1259" s="711">
        <v>920</v>
      </c>
      <c r="G1259" s="92">
        <f t="shared" si="856"/>
        <v>306.66666666666669</v>
      </c>
      <c r="H1259" s="867">
        <v>312</v>
      </c>
      <c r="I1259" s="92">
        <f t="shared" si="857"/>
        <v>101.7391304347826</v>
      </c>
      <c r="J1259" s="872">
        <v>9</v>
      </c>
      <c r="K1259" s="93">
        <f t="shared" si="858"/>
        <v>8.8685897435897427</v>
      </c>
      <c r="L1259" s="94">
        <f t="shared" si="859"/>
        <v>8280</v>
      </c>
      <c r="M1259" s="94">
        <f t="shared" si="860"/>
        <v>2760</v>
      </c>
      <c r="N1259" s="655">
        <f>2054+713</f>
        <v>2767</v>
      </c>
      <c r="O1259" s="94">
        <f t="shared" si="861"/>
        <v>100.25362318840581</v>
      </c>
      <c r="P1259" s="94">
        <f t="shared" si="862"/>
        <v>24</v>
      </c>
      <c r="Q1259" s="94">
        <f t="shared" si="863"/>
        <v>345.875</v>
      </c>
      <c r="R1259" s="228"/>
      <c r="S1259" s="228"/>
      <c r="T1259" s="228"/>
      <c r="U1259" s="228"/>
      <c r="V1259" s="1634"/>
      <c r="W1259" s="228"/>
      <c r="X1259" s="228"/>
      <c r="Y1259" s="228"/>
      <c r="Z1259" s="228"/>
      <c r="AA1259" s="228"/>
      <c r="AB1259" s="228"/>
      <c r="AC1259" s="1860"/>
      <c r="AD1259" s="1860"/>
      <c r="AF1259" s="1730"/>
    </row>
    <row r="1260" spans="1:267" s="70" customFormat="1" ht="15" customHeight="1" x14ac:dyDescent="0.25">
      <c r="A1260" s="738">
        <v>1</v>
      </c>
      <c r="B1260" s="1744">
        <v>1</v>
      </c>
      <c r="C1260" s="124" t="s">
        <v>26</v>
      </c>
      <c r="D1260" s="2570" t="s">
        <v>522</v>
      </c>
      <c r="E1260" s="361">
        <v>340</v>
      </c>
      <c r="F1260" s="711">
        <v>620</v>
      </c>
      <c r="G1260" s="92">
        <f t="shared" si="856"/>
        <v>206.66666666666666</v>
      </c>
      <c r="H1260" s="867">
        <v>214</v>
      </c>
      <c r="I1260" s="92">
        <f t="shared" si="857"/>
        <v>103.54838709677421</v>
      </c>
      <c r="J1260" s="872">
        <v>6.1</v>
      </c>
      <c r="K1260" s="93">
        <f t="shared" si="858"/>
        <v>6.0420560747663554</v>
      </c>
      <c r="L1260" s="94">
        <f t="shared" si="859"/>
        <v>3782</v>
      </c>
      <c r="M1260" s="94">
        <f t="shared" si="860"/>
        <v>1261</v>
      </c>
      <c r="N1260" s="655">
        <f>1008+285</f>
        <v>1293</v>
      </c>
      <c r="O1260" s="94">
        <f t="shared" si="861"/>
        <v>102.53766851704995</v>
      </c>
      <c r="P1260" s="94">
        <f t="shared" si="862"/>
        <v>11</v>
      </c>
      <c r="Q1260" s="94">
        <f t="shared" si="863"/>
        <v>352.63636363636363</v>
      </c>
      <c r="R1260" s="228"/>
      <c r="S1260" s="228"/>
      <c r="T1260" s="228"/>
      <c r="U1260" s="228"/>
      <c r="V1260" s="1634"/>
      <c r="W1260" s="228"/>
      <c r="X1260" s="228"/>
      <c r="Y1260" s="228"/>
      <c r="Z1260" s="228"/>
      <c r="AA1260" s="228"/>
      <c r="AB1260" s="228"/>
      <c r="AC1260" s="1860"/>
      <c r="AD1260" s="1860"/>
      <c r="AF1260" s="1730"/>
    </row>
    <row r="1261" spans="1:267" s="70" customFormat="1" ht="15" customHeight="1" x14ac:dyDescent="0.25">
      <c r="A1261" s="738">
        <v>1</v>
      </c>
      <c r="B1261" s="1744">
        <v>1</v>
      </c>
      <c r="C1261" s="124" t="s">
        <v>27</v>
      </c>
      <c r="D1261" s="2570" t="s">
        <v>522</v>
      </c>
      <c r="E1261" s="361">
        <v>300</v>
      </c>
      <c r="F1261" s="711">
        <v>300</v>
      </c>
      <c r="G1261" s="92">
        <f t="shared" si="856"/>
        <v>100</v>
      </c>
      <c r="H1261" s="867">
        <v>70</v>
      </c>
      <c r="I1261" s="92">
        <f t="shared" si="857"/>
        <v>70</v>
      </c>
      <c r="J1261" s="872">
        <v>5.2</v>
      </c>
      <c r="K1261" s="93">
        <f t="shared" si="858"/>
        <v>6.4</v>
      </c>
      <c r="L1261" s="94">
        <f t="shared" si="859"/>
        <v>1560</v>
      </c>
      <c r="M1261" s="94">
        <f t="shared" si="860"/>
        <v>520</v>
      </c>
      <c r="N1261" s="655">
        <f>319+129</f>
        <v>448</v>
      </c>
      <c r="O1261" s="94">
        <f t="shared" si="861"/>
        <v>86.15384615384616</v>
      </c>
      <c r="P1261" s="94">
        <f t="shared" si="862"/>
        <v>5</v>
      </c>
      <c r="Q1261" s="94">
        <f t="shared" si="863"/>
        <v>268.8</v>
      </c>
      <c r="R1261" s="228"/>
      <c r="S1261" s="228"/>
      <c r="T1261" s="228"/>
      <c r="U1261" s="228"/>
      <c r="V1261" s="1634"/>
      <c r="W1261" s="228"/>
      <c r="X1261" s="228"/>
      <c r="Y1261" s="228"/>
      <c r="Z1261" s="228"/>
      <c r="AA1261" s="228"/>
      <c r="AB1261" s="228"/>
      <c r="AC1261" s="1860"/>
      <c r="AD1261" s="1860"/>
      <c r="AF1261" s="1730"/>
    </row>
    <row r="1262" spans="1:267" s="70" customFormat="1" ht="15" customHeight="1" x14ac:dyDescent="0.25">
      <c r="A1262" s="738">
        <v>1</v>
      </c>
      <c r="B1262" s="1744">
        <v>1</v>
      </c>
      <c r="C1262" s="124" t="s">
        <v>28</v>
      </c>
      <c r="D1262" s="2570" t="s">
        <v>522</v>
      </c>
      <c r="E1262" s="361">
        <v>340</v>
      </c>
      <c r="F1262" s="711">
        <v>160</v>
      </c>
      <c r="G1262" s="92">
        <f t="shared" si="856"/>
        <v>53.333333333333336</v>
      </c>
      <c r="H1262" s="867">
        <v>83</v>
      </c>
      <c r="I1262" s="92">
        <f t="shared" si="857"/>
        <v>155.625</v>
      </c>
      <c r="J1262" s="872">
        <v>8</v>
      </c>
      <c r="K1262" s="93">
        <f t="shared" si="858"/>
        <v>9.2530120481927707</v>
      </c>
      <c r="L1262" s="94">
        <f t="shared" si="859"/>
        <v>1280</v>
      </c>
      <c r="M1262" s="94">
        <f t="shared" si="860"/>
        <v>427</v>
      </c>
      <c r="N1262" s="655">
        <f>592+176</f>
        <v>768</v>
      </c>
      <c r="O1262" s="94">
        <f t="shared" si="861"/>
        <v>179.85948477751757</v>
      </c>
      <c r="P1262" s="94">
        <f t="shared" si="862"/>
        <v>4</v>
      </c>
      <c r="Q1262" s="94">
        <f t="shared" si="863"/>
        <v>576</v>
      </c>
      <c r="R1262" s="228"/>
      <c r="S1262" s="228"/>
      <c r="T1262" s="228"/>
      <c r="U1262" s="228"/>
      <c r="V1262" s="1634"/>
      <c r="W1262" s="228"/>
      <c r="X1262" s="228"/>
      <c r="Y1262" s="228"/>
      <c r="Z1262" s="228"/>
      <c r="AA1262" s="228"/>
      <c r="AB1262" s="228"/>
      <c r="AC1262" s="1860"/>
      <c r="AD1262" s="1860"/>
      <c r="AF1262" s="1730"/>
    </row>
    <row r="1263" spans="1:267" s="70" customFormat="1" ht="15" customHeight="1" x14ac:dyDescent="0.25">
      <c r="A1263" s="738">
        <v>1</v>
      </c>
      <c r="B1263" s="1744">
        <v>1</v>
      </c>
      <c r="C1263" s="124" t="s">
        <v>9</v>
      </c>
      <c r="D1263" s="2570" t="s">
        <v>522</v>
      </c>
      <c r="E1263" s="361">
        <v>340</v>
      </c>
      <c r="F1263" s="711">
        <v>570</v>
      </c>
      <c r="G1263" s="92">
        <f t="shared" si="856"/>
        <v>190</v>
      </c>
      <c r="H1263" s="867">
        <v>204</v>
      </c>
      <c r="I1263" s="92">
        <f t="shared" si="857"/>
        <v>107.36842105263158</v>
      </c>
      <c r="J1263" s="872">
        <v>12</v>
      </c>
      <c r="K1263" s="93">
        <f t="shared" si="858"/>
        <v>10.892156862745098</v>
      </c>
      <c r="L1263" s="94">
        <f t="shared" si="859"/>
        <v>6840</v>
      </c>
      <c r="M1263" s="94">
        <f t="shared" si="860"/>
        <v>2280</v>
      </c>
      <c r="N1263" s="655">
        <f>1616+606</f>
        <v>2222</v>
      </c>
      <c r="O1263" s="94">
        <f t="shared" si="861"/>
        <v>97.456140350877192</v>
      </c>
      <c r="P1263" s="94">
        <f t="shared" si="862"/>
        <v>20</v>
      </c>
      <c r="Q1263" s="94">
        <f t="shared" si="863"/>
        <v>333.3</v>
      </c>
      <c r="R1263" s="228"/>
      <c r="S1263" s="228"/>
      <c r="T1263" s="228"/>
      <c r="U1263" s="228"/>
      <c r="V1263" s="1634"/>
      <c r="W1263" s="228"/>
      <c r="X1263" s="228"/>
      <c r="Y1263" s="228"/>
      <c r="Z1263" s="228"/>
      <c r="AA1263" s="228"/>
      <c r="AB1263" s="228"/>
      <c r="AC1263" s="1860"/>
      <c r="AD1263" s="1860"/>
      <c r="AF1263" s="1730"/>
    </row>
    <row r="1264" spans="1:267" s="70" customFormat="1" ht="15" customHeight="1" x14ac:dyDescent="0.25">
      <c r="A1264" s="738">
        <v>1</v>
      </c>
      <c r="B1264" s="1744">
        <v>1</v>
      </c>
      <c r="C1264" s="124" t="s">
        <v>77</v>
      </c>
      <c r="D1264" s="2570" t="s">
        <v>522</v>
      </c>
      <c r="E1264" s="361">
        <v>320</v>
      </c>
      <c r="F1264" s="711">
        <v>1050</v>
      </c>
      <c r="G1264" s="92">
        <f t="shared" si="856"/>
        <v>350</v>
      </c>
      <c r="H1264" s="867">
        <v>358</v>
      </c>
      <c r="I1264" s="92">
        <f t="shared" si="857"/>
        <v>102.28571428571429</v>
      </c>
      <c r="J1264" s="872">
        <v>9</v>
      </c>
      <c r="K1264" s="93">
        <f t="shared" si="858"/>
        <v>9.1396648044692732</v>
      </c>
      <c r="L1264" s="94">
        <f t="shared" si="859"/>
        <v>9450</v>
      </c>
      <c r="M1264" s="94">
        <f t="shared" si="860"/>
        <v>3150</v>
      </c>
      <c r="N1264" s="655">
        <f>2450+822</f>
        <v>3272</v>
      </c>
      <c r="O1264" s="94">
        <f t="shared" si="861"/>
        <v>103.87301587301587</v>
      </c>
      <c r="P1264" s="94">
        <f t="shared" si="862"/>
        <v>30</v>
      </c>
      <c r="Q1264" s="94">
        <f t="shared" si="863"/>
        <v>327.2</v>
      </c>
      <c r="R1264" s="228"/>
      <c r="S1264" s="228"/>
      <c r="T1264" s="228"/>
      <c r="U1264" s="228"/>
      <c r="V1264" s="1634"/>
      <c r="W1264" s="228"/>
      <c r="X1264" s="228"/>
      <c r="Y1264" s="228"/>
      <c r="Z1264" s="228"/>
      <c r="AA1264" s="228"/>
      <c r="AB1264" s="228"/>
      <c r="AC1264" s="1860"/>
      <c r="AD1264" s="1860"/>
      <c r="AF1264" s="1730"/>
    </row>
    <row r="1265" spans="1:32" s="70" customFormat="1" ht="15" customHeight="1" x14ac:dyDescent="0.25">
      <c r="A1265" s="738">
        <v>1</v>
      </c>
      <c r="B1265" s="1744">
        <v>1</v>
      </c>
      <c r="C1265" s="124" t="s">
        <v>25</v>
      </c>
      <c r="D1265" s="2570" t="s">
        <v>522</v>
      </c>
      <c r="E1265" s="361">
        <v>270</v>
      </c>
      <c r="F1265" s="711">
        <v>300</v>
      </c>
      <c r="G1265" s="92">
        <f t="shared" si="856"/>
        <v>100</v>
      </c>
      <c r="H1265" s="868">
        <v>119</v>
      </c>
      <c r="I1265" s="92">
        <f t="shared" si="857"/>
        <v>119</v>
      </c>
      <c r="J1265" s="872">
        <v>7.1</v>
      </c>
      <c r="K1265" s="93">
        <f t="shared" si="858"/>
        <v>7.0336134453781511</v>
      </c>
      <c r="L1265" s="94">
        <f t="shared" si="859"/>
        <v>2130</v>
      </c>
      <c r="M1265" s="94">
        <f t="shared" si="860"/>
        <v>710</v>
      </c>
      <c r="N1265" s="94">
        <f>672+165</f>
        <v>837</v>
      </c>
      <c r="O1265" s="94">
        <f t="shared" si="861"/>
        <v>117.88732394366197</v>
      </c>
      <c r="P1265" s="94">
        <f t="shared" si="862"/>
        <v>8</v>
      </c>
      <c r="Q1265" s="94">
        <f t="shared" si="863"/>
        <v>313.875</v>
      </c>
      <c r="R1265" s="711"/>
      <c r="S1265" s="711"/>
      <c r="T1265" s="711"/>
      <c r="U1265" s="711"/>
      <c r="V1265" s="1602"/>
      <c r="W1265" s="711"/>
      <c r="X1265" s="711"/>
      <c r="Y1265" s="711"/>
      <c r="Z1265" s="711"/>
      <c r="AA1265" s="711"/>
      <c r="AB1265" s="711"/>
      <c r="AC1265" s="1841"/>
      <c r="AD1265" s="1841"/>
      <c r="AF1265" s="1730"/>
    </row>
    <row r="1266" spans="1:32" s="70" customFormat="1" ht="15" customHeight="1" x14ac:dyDescent="0.25">
      <c r="A1266" s="738">
        <v>1</v>
      </c>
      <c r="B1266" s="1744">
        <v>1</v>
      </c>
      <c r="C1266" s="124" t="s">
        <v>76</v>
      </c>
      <c r="D1266" s="2570" t="s">
        <v>522</v>
      </c>
      <c r="E1266" s="361">
        <v>340</v>
      </c>
      <c r="F1266" s="711">
        <v>300</v>
      </c>
      <c r="G1266" s="92">
        <f t="shared" si="856"/>
        <v>100</v>
      </c>
      <c r="H1266" s="868">
        <v>104</v>
      </c>
      <c r="I1266" s="92">
        <f t="shared" si="857"/>
        <v>104</v>
      </c>
      <c r="J1266" s="872">
        <v>12.4</v>
      </c>
      <c r="K1266" s="93">
        <f t="shared" si="858"/>
        <v>10.307692307692308</v>
      </c>
      <c r="L1266" s="94">
        <f t="shared" si="859"/>
        <v>3720</v>
      </c>
      <c r="M1266" s="94">
        <f t="shared" si="860"/>
        <v>1240</v>
      </c>
      <c r="N1266" s="94">
        <f>814+258</f>
        <v>1072</v>
      </c>
      <c r="O1266" s="94">
        <f t="shared" si="861"/>
        <v>86.451612903225808</v>
      </c>
      <c r="P1266" s="94">
        <f t="shared" si="862"/>
        <v>11</v>
      </c>
      <c r="Q1266" s="94">
        <f t="shared" si="863"/>
        <v>292.36363636363637</v>
      </c>
      <c r="R1266" s="711"/>
      <c r="S1266" s="711"/>
      <c r="T1266" s="711"/>
      <c r="U1266" s="711"/>
      <c r="V1266" s="1602"/>
      <c r="W1266" s="711"/>
      <c r="X1266" s="711"/>
      <c r="Y1266" s="711"/>
      <c r="Z1266" s="711"/>
      <c r="AA1266" s="711"/>
      <c r="AB1266" s="711"/>
      <c r="AC1266" s="1841"/>
      <c r="AD1266" s="1841"/>
      <c r="AF1266" s="1730"/>
    </row>
    <row r="1267" spans="1:32" s="70" customFormat="1" ht="15" customHeight="1" x14ac:dyDescent="0.25">
      <c r="A1267" s="738">
        <v>1</v>
      </c>
      <c r="B1267" s="1744">
        <v>1</v>
      </c>
      <c r="C1267" s="280" t="s">
        <v>7</v>
      </c>
      <c r="D1267" s="280"/>
      <c r="E1267" s="280"/>
      <c r="F1267" s="2255">
        <f>SUM(F1258:F1266)</f>
        <v>5250</v>
      </c>
      <c r="G1267" s="673">
        <f>SUM(G1258:G1266)</f>
        <v>1750</v>
      </c>
      <c r="H1267" s="673">
        <f>SUM(H1258:H1266)</f>
        <v>1826</v>
      </c>
      <c r="I1267" s="673">
        <f t="shared" si="857"/>
        <v>104.34285714285714</v>
      </c>
      <c r="J1267" s="678">
        <f>IF(F1267=0,0,L1267/F1267)</f>
        <v>9.0371428571428574</v>
      </c>
      <c r="K1267" s="117">
        <f t="shared" si="858"/>
        <v>8.7694414019715232</v>
      </c>
      <c r="L1267" s="673">
        <f>SUM(L1258:L1266)</f>
        <v>47445</v>
      </c>
      <c r="M1267" s="673">
        <f>SUM(M1258:M1266)</f>
        <v>15816</v>
      </c>
      <c r="N1267" s="673">
        <f>SUM(N1258:N1266)</f>
        <v>16013</v>
      </c>
      <c r="O1267" s="94">
        <f t="shared" si="861"/>
        <v>101.24557410217501</v>
      </c>
      <c r="P1267" s="673">
        <f>SUM(P1258:P1266)</f>
        <v>144</v>
      </c>
      <c r="Q1267" s="94">
        <f t="shared" si="863"/>
        <v>333.60416666666669</v>
      </c>
      <c r="R1267" s="673">
        <v>186060.30617999999</v>
      </c>
      <c r="S1267" s="673">
        <v>186060.30617999999</v>
      </c>
      <c r="T1267" s="673">
        <v>186060.30617999999</v>
      </c>
      <c r="U1267" s="673">
        <v>186060.30617999999</v>
      </c>
      <c r="V1267" s="1607">
        <f>R1267/12*$C$3+(S1267-R1267)/11*3+(T1267-S1267)/10*2+(U1267-T1267)/9*1</f>
        <v>62020.102059999997</v>
      </c>
      <c r="W1267" s="673">
        <f>AA1267-Z1267-X1267</f>
        <v>60920.398539999995</v>
      </c>
      <c r="X1267" s="673"/>
      <c r="Y1267" s="673">
        <f>W1267-V1267</f>
        <v>-1099.7035200000028</v>
      </c>
      <c r="Z1267" s="673">
        <v>-1803.9395600000003</v>
      </c>
      <c r="AA1267" s="673">
        <v>59116.458979999996</v>
      </c>
      <c r="AB1267" s="673">
        <v>69</v>
      </c>
      <c r="AC1267" s="1861">
        <v>1985122.56</v>
      </c>
      <c r="AD1267" s="1861">
        <f>AC1267/1000</f>
        <v>1985.12256</v>
      </c>
      <c r="AF1267" s="1730"/>
    </row>
    <row r="1268" spans="1:32" s="70" customFormat="1" ht="15" customHeight="1" x14ac:dyDescent="0.25">
      <c r="A1268" s="738">
        <v>1</v>
      </c>
      <c r="B1268" s="1744">
        <v>1</v>
      </c>
      <c r="C1268" s="636" t="s">
        <v>14</v>
      </c>
      <c r="D1268" s="636"/>
      <c r="E1268" s="830"/>
      <c r="F1268" s="2255"/>
      <c r="G1268" s="673"/>
      <c r="H1268" s="673"/>
      <c r="I1268" s="673"/>
      <c r="J1268" s="674"/>
      <c r="K1268" s="674"/>
      <c r="L1268" s="673"/>
      <c r="M1268" s="673"/>
      <c r="N1268" s="673"/>
      <c r="O1268" s="673"/>
      <c r="P1268" s="673"/>
      <c r="Q1268" s="673"/>
      <c r="R1268" s="228"/>
      <c r="S1268" s="228"/>
      <c r="T1268" s="228"/>
      <c r="U1268" s="228"/>
      <c r="V1268" s="1635"/>
      <c r="W1268" s="228"/>
      <c r="X1268" s="228"/>
      <c r="Y1268" s="228"/>
      <c r="Z1268" s="228"/>
      <c r="AA1268" s="228"/>
      <c r="AB1268" s="228"/>
      <c r="AC1268" s="1860"/>
      <c r="AD1268" s="1860"/>
      <c r="AF1268" s="1730"/>
    </row>
    <row r="1269" spans="1:32" s="70" customFormat="1" ht="16.5" customHeight="1" x14ac:dyDescent="0.25">
      <c r="A1269" s="738">
        <v>1</v>
      </c>
      <c r="B1269" s="1744">
        <v>1</v>
      </c>
      <c r="C1269" s="507" t="s">
        <v>302</v>
      </c>
      <c r="D1269" s="507"/>
      <c r="E1269" s="520"/>
      <c r="F1269" s="2222"/>
      <c r="G1269" s="116"/>
      <c r="H1269" s="116"/>
      <c r="I1269" s="116"/>
      <c r="J1269" s="363"/>
      <c r="K1269" s="363"/>
      <c r="L1269" s="365"/>
      <c r="M1269" s="365"/>
      <c r="N1269" s="365"/>
      <c r="O1269" s="365"/>
      <c r="P1269" s="365"/>
      <c r="Q1269" s="365"/>
      <c r="R1269" s="440"/>
      <c r="S1269" s="440"/>
      <c r="T1269" s="440"/>
      <c r="U1269" s="440"/>
      <c r="V1269" s="1605"/>
      <c r="W1269" s="440"/>
      <c r="X1269" s="440"/>
      <c r="Y1269" s="440"/>
      <c r="Z1269" s="440"/>
      <c r="AA1269" s="440"/>
      <c r="AB1269" s="440"/>
      <c r="AC1269" s="1836"/>
      <c r="AD1269" s="1836"/>
      <c r="AF1269" s="1730"/>
    </row>
    <row r="1270" spans="1:32" s="70" customFormat="1" ht="38.1" customHeight="1" x14ac:dyDescent="0.25">
      <c r="A1270" s="738">
        <v>1</v>
      </c>
      <c r="B1270" s="1744">
        <v>1</v>
      </c>
      <c r="C1270" s="407" t="s">
        <v>198</v>
      </c>
      <c r="D1270" s="407"/>
      <c r="E1270" s="407"/>
      <c r="F1270" s="711">
        <f>SUM(F1272:F1275)</f>
        <v>19356</v>
      </c>
      <c r="G1270" s="440">
        <f>SUM(G1272:G1275)</f>
        <v>6452</v>
      </c>
      <c r="H1270" s="440">
        <f>SUM(H1272:H1275)+H1271/2.7</f>
        <v>6645.4555555555553</v>
      </c>
      <c r="I1270" s="440">
        <f>H1270/G1270*100</f>
        <v>102.99838120823861</v>
      </c>
      <c r="J1270" s="125"/>
      <c r="K1270" s="125"/>
      <c r="L1270" s="464"/>
      <c r="M1270" s="464"/>
      <c r="N1270" s="464"/>
      <c r="O1270" s="464"/>
      <c r="P1270" s="464"/>
      <c r="Q1270" s="464"/>
      <c r="R1270" s="711"/>
      <c r="S1270" s="711"/>
      <c r="T1270" s="711"/>
      <c r="U1270" s="711"/>
      <c r="V1270" s="1602"/>
      <c r="W1270" s="711"/>
      <c r="X1270" s="711"/>
      <c r="Y1270" s="711"/>
      <c r="Z1270" s="711"/>
      <c r="AA1270" s="711"/>
      <c r="AB1270" s="2498">
        <f t="shared" ref="AB1270" si="864">SUM(AB1272:AB1275)+AB1271/2.7</f>
        <v>126.07407407407408</v>
      </c>
      <c r="AC1270" s="1841">
        <f>AC1271+AC1272+AC1273+AC1274+AC1275</f>
        <v>67559.400000000009</v>
      </c>
      <c r="AD1270" s="1841">
        <f>AD1271+AD1272+AD1273+AD1274+AD1275</f>
        <v>67.559400000000011</v>
      </c>
      <c r="AF1270" s="1730"/>
    </row>
    <row r="1271" spans="1:32" s="70" customFormat="1" ht="27" customHeight="1" x14ac:dyDescent="0.25">
      <c r="A1271" s="738"/>
      <c r="B1271" s="1744"/>
      <c r="C1271" s="407" t="s">
        <v>470</v>
      </c>
      <c r="D1271" s="407"/>
      <c r="E1271" s="407"/>
      <c r="F1271" s="711"/>
      <c r="G1271" s="440"/>
      <c r="H1271" s="440">
        <v>2304.3300000000004</v>
      </c>
      <c r="I1271" s="440"/>
      <c r="J1271" s="125"/>
      <c r="K1271" s="125"/>
      <c r="L1271" s="464"/>
      <c r="M1271" s="464"/>
      <c r="N1271" s="464"/>
      <c r="O1271" s="464"/>
      <c r="P1271" s="464"/>
      <c r="Q1271" s="464"/>
      <c r="R1271" s="711"/>
      <c r="S1271" s="711"/>
      <c r="T1271" s="711"/>
      <c r="U1271" s="711"/>
      <c r="V1271" s="1602"/>
      <c r="W1271" s="711"/>
      <c r="X1271" s="711"/>
      <c r="Y1271" s="711"/>
      <c r="Z1271" s="711"/>
      <c r="AA1271" s="711"/>
      <c r="AB1271" s="711">
        <v>94.7</v>
      </c>
      <c r="AC1271" s="1841">
        <v>22279.74</v>
      </c>
      <c r="AD1271" s="1841">
        <f t="shared" ref="AD1271:AD1278" si="865">AC1271/1000</f>
        <v>22.27974</v>
      </c>
      <c r="AF1271" s="1730"/>
    </row>
    <row r="1272" spans="1:32" s="70" customFormat="1" ht="25.5" customHeight="1" x14ac:dyDescent="0.25">
      <c r="A1272" s="738">
        <v>1</v>
      </c>
      <c r="B1272" s="1744">
        <v>1</v>
      </c>
      <c r="C1272" s="407" t="s">
        <v>303</v>
      </c>
      <c r="D1272" s="407"/>
      <c r="E1272" s="407"/>
      <c r="F1272" s="711"/>
      <c r="G1272" s="92">
        <f t="shared" ref="G1272:G1278" si="866">ROUND(F1272/12*$C$3,0)</f>
        <v>0</v>
      </c>
      <c r="H1272" s="440"/>
      <c r="I1272" s="440"/>
      <c r="J1272" s="125"/>
      <c r="K1272" s="125"/>
      <c r="L1272" s="464"/>
      <c r="M1272" s="464"/>
      <c r="N1272" s="464"/>
      <c r="O1272" s="464"/>
      <c r="P1272" s="464"/>
      <c r="Q1272" s="464"/>
      <c r="R1272" s="711"/>
      <c r="S1272" s="711"/>
      <c r="T1272" s="711"/>
      <c r="U1272" s="711"/>
      <c r="V1272" s="1602"/>
      <c r="W1272" s="711"/>
      <c r="X1272" s="711"/>
      <c r="Y1272" s="711"/>
      <c r="Z1272" s="711"/>
      <c r="AA1272" s="711"/>
      <c r="AB1272" s="711"/>
      <c r="AC1272" s="1841"/>
      <c r="AD1272" s="1841">
        <f t="shared" si="865"/>
        <v>0</v>
      </c>
      <c r="AF1272" s="1730"/>
    </row>
    <row r="1273" spans="1:32" s="70" customFormat="1" ht="38.1" customHeight="1" x14ac:dyDescent="0.25">
      <c r="A1273" s="738">
        <v>1</v>
      </c>
      <c r="B1273" s="1744">
        <v>1</v>
      </c>
      <c r="C1273" s="407" t="s">
        <v>304</v>
      </c>
      <c r="D1273" s="407"/>
      <c r="E1273" s="407"/>
      <c r="F1273" s="711"/>
      <c r="G1273" s="92">
        <f t="shared" si="866"/>
        <v>0</v>
      </c>
      <c r="H1273" s="440"/>
      <c r="I1273" s="440"/>
      <c r="J1273" s="125"/>
      <c r="K1273" s="125"/>
      <c r="L1273" s="464"/>
      <c r="M1273" s="464"/>
      <c r="N1273" s="464"/>
      <c r="O1273" s="464"/>
      <c r="P1273" s="464"/>
      <c r="Q1273" s="464"/>
      <c r="R1273" s="711"/>
      <c r="S1273" s="711"/>
      <c r="T1273" s="711"/>
      <c r="U1273" s="711"/>
      <c r="V1273" s="1602"/>
      <c r="W1273" s="711"/>
      <c r="X1273" s="711"/>
      <c r="Y1273" s="711"/>
      <c r="Z1273" s="711"/>
      <c r="AA1273" s="711"/>
      <c r="AB1273" s="711"/>
      <c r="AC1273" s="1841"/>
      <c r="AD1273" s="1841">
        <f t="shared" si="865"/>
        <v>0</v>
      </c>
      <c r="AF1273" s="1730"/>
    </row>
    <row r="1274" spans="1:32" s="70" customFormat="1" ht="38.1" customHeight="1" x14ac:dyDescent="0.25">
      <c r="A1274" s="738">
        <v>1</v>
      </c>
      <c r="B1274" s="1744">
        <v>1</v>
      </c>
      <c r="C1274" s="407" t="s">
        <v>305</v>
      </c>
      <c r="D1274" s="407"/>
      <c r="E1274" s="407"/>
      <c r="F1274" s="711">
        <v>300</v>
      </c>
      <c r="G1274" s="92">
        <f t="shared" si="866"/>
        <v>100</v>
      </c>
      <c r="H1274" s="440">
        <v>76</v>
      </c>
      <c r="I1274" s="440">
        <f t="shared" ref="I1274:I1279" si="867">H1274/G1274*100</f>
        <v>76</v>
      </c>
      <c r="J1274" s="125"/>
      <c r="K1274" s="125"/>
      <c r="L1274" s="464"/>
      <c r="M1274" s="464"/>
      <c r="N1274" s="464"/>
      <c r="O1274" s="464"/>
      <c r="P1274" s="464"/>
      <c r="Q1274" s="464"/>
      <c r="R1274" s="711"/>
      <c r="S1274" s="711"/>
      <c r="T1274" s="711"/>
      <c r="U1274" s="711"/>
      <c r="V1274" s="1602"/>
      <c r="W1274" s="711"/>
      <c r="X1274" s="711"/>
      <c r="Y1274" s="711"/>
      <c r="Z1274" s="711"/>
      <c r="AA1274" s="711"/>
      <c r="AB1274" s="711">
        <v>2</v>
      </c>
      <c r="AC1274" s="1841">
        <v>1275.6300000000001</v>
      </c>
      <c r="AD1274" s="1841">
        <f t="shared" si="865"/>
        <v>1.27563</v>
      </c>
      <c r="AF1274" s="1730"/>
    </row>
    <row r="1275" spans="1:32" s="70" customFormat="1" ht="21" customHeight="1" x14ac:dyDescent="0.25">
      <c r="A1275" s="738">
        <v>1</v>
      </c>
      <c r="B1275" s="1744">
        <v>1</v>
      </c>
      <c r="C1275" s="407" t="s">
        <v>306</v>
      </c>
      <c r="D1275" s="407"/>
      <c r="E1275" s="407"/>
      <c r="F1275" s="711">
        <v>19056</v>
      </c>
      <c r="G1275" s="92">
        <f t="shared" si="866"/>
        <v>6352</v>
      </c>
      <c r="H1275" s="440">
        <v>5716</v>
      </c>
      <c r="I1275" s="440">
        <f t="shared" si="867"/>
        <v>89.987405541561714</v>
      </c>
      <c r="J1275" s="125"/>
      <c r="K1275" s="125"/>
      <c r="L1275" s="464"/>
      <c r="M1275" s="464"/>
      <c r="N1275" s="464"/>
      <c r="O1275" s="464"/>
      <c r="P1275" s="464"/>
      <c r="Q1275" s="464"/>
      <c r="R1275" s="711"/>
      <c r="S1275" s="711"/>
      <c r="T1275" s="711"/>
      <c r="U1275" s="711"/>
      <c r="V1275" s="1602"/>
      <c r="W1275" s="711"/>
      <c r="X1275" s="711"/>
      <c r="Y1275" s="711"/>
      <c r="Z1275" s="711"/>
      <c r="AA1275" s="711"/>
      <c r="AB1275" s="711">
        <v>89</v>
      </c>
      <c r="AC1275" s="1841">
        <v>44004.030000000006</v>
      </c>
      <c r="AD1275" s="1841">
        <f t="shared" si="865"/>
        <v>44.004030000000007</v>
      </c>
      <c r="AF1275" s="1730"/>
    </row>
    <row r="1276" spans="1:32" s="70" customFormat="1" ht="30" customHeight="1" x14ac:dyDescent="0.25">
      <c r="A1276" s="738">
        <v>1</v>
      </c>
      <c r="B1276" s="1744">
        <v>1</v>
      </c>
      <c r="C1276" s="407" t="s">
        <v>157</v>
      </c>
      <c r="D1276" s="407"/>
      <c r="E1276" s="407"/>
      <c r="F1276" s="711">
        <f>F1277+F1278/8.5</f>
        <v>86294.117647058825</v>
      </c>
      <c r="G1276" s="92">
        <f t="shared" ref="G1276:H1276" si="868">G1277+G1278/8.5</f>
        <v>28765</v>
      </c>
      <c r="H1276" s="92">
        <f t="shared" si="868"/>
        <v>31792.364705882352</v>
      </c>
      <c r="I1276" s="440">
        <f t="shared" si="867"/>
        <v>110.52447316489607</v>
      </c>
      <c r="J1276" s="125"/>
      <c r="K1276" s="125"/>
      <c r="L1276" s="464"/>
      <c r="M1276" s="464"/>
      <c r="N1276" s="464"/>
      <c r="O1276" s="464"/>
      <c r="P1276" s="464"/>
      <c r="Q1276" s="464"/>
      <c r="R1276" s="711"/>
      <c r="S1276" s="711"/>
      <c r="T1276" s="711"/>
      <c r="U1276" s="711"/>
      <c r="V1276" s="1602"/>
      <c r="W1276" s="711"/>
      <c r="X1276" s="711"/>
      <c r="Y1276" s="711"/>
      <c r="Z1276" s="711"/>
      <c r="AA1276" s="711"/>
      <c r="AB1276" s="92">
        <f t="shared" ref="AB1276" si="869">AB1277+AB1278/8.5</f>
        <v>1400.9258823529412</v>
      </c>
      <c r="AC1276" s="1841">
        <f>AC1277+AC1278</f>
        <v>2257542.3199999989</v>
      </c>
      <c r="AD1276" s="1841">
        <f t="shared" si="865"/>
        <v>2257.5423199999991</v>
      </c>
      <c r="AF1276" s="1730"/>
    </row>
    <row r="1277" spans="1:32" s="70" customFormat="1" ht="30" customHeight="1" x14ac:dyDescent="0.25">
      <c r="A1277" s="738"/>
      <c r="B1277" s="1744"/>
      <c r="C1277" s="407" t="s">
        <v>450</v>
      </c>
      <c r="D1277" s="407"/>
      <c r="E1277" s="407"/>
      <c r="F1277" s="711">
        <v>71000</v>
      </c>
      <c r="G1277" s="92">
        <f t="shared" si="866"/>
        <v>23667</v>
      </c>
      <c r="H1277" s="92">
        <v>26663</v>
      </c>
      <c r="I1277" s="440">
        <f t="shared" si="867"/>
        <v>112.65897663413192</v>
      </c>
      <c r="J1277" s="125"/>
      <c r="K1277" s="125"/>
      <c r="L1277" s="464"/>
      <c r="M1277" s="464"/>
      <c r="N1277" s="464"/>
      <c r="O1277" s="464"/>
      <c r="P1277" s="464"/>
      <c r="Q1277" s="464"/>
      <c r="R1277" s="711"/>
      <c r="S1277" s="711"/>
      <c r="T1277" s="711"/>
      <c r="U1277" s="711"/>
      <c r="V1277" s="1602"/>
      <c r="W1277" s="711"/>
      <c r="X1277" s="711"/>
      <c r="Y1277" s="711"/>
      <c r="Z1277" s="711"/>
      <c r="AA1277" s="711"/>
      <c r="AB1277" s="711">
        <v>1265</v>
      </c>
      <c r="AC1277" s="1841">
        <v>1985721.3299999987</v>
      </c>
      <c r="AD1277" s="1841">
        <f t="shared" si="865"/>
        <v>1985.7213299999987</v>
      </c>
      <c r="AF1277" s="1730"/>
    </row>
    <row r="1278" spans="1:32" s="70" customFormat="1" ht="24" customHeight="1" x14ac:dyDescent="0.25">
      <c r="A1278" s="738">
        <v>1</v>
      </c>
      <c r="B1278" s="1744">
        <v>1</v>
      </c>
      <c r="C1278" s="407" t="s">
        <v>454</v>
      </c>
      <c r="D1278" s="407"/>
      <c r="E1278" s="407"/>
      <c r="F1278" s="711">
        <v>130000</v>
      </c>
      <c r="G1278" s="92">
        <f t="shared" si="866"/>
        <v>43333</v>
      </c>
      <c r="H1278" s="92">
        <v>43599.6</v>
      </c>
      <c r="I1278" s="440">
        <f t="shared" si="867"/>
        <v>100.61523550181155</v>
      </c>
      <c r="J1278" s="125"/>
      <c r="K1278" s="125"/>
      <c r="L1278" s="464"/>
      <c r="M1278" s="464"/>
      <c r="N1278" s="464"/>
      <c r="O1278" s="464"/>
      <c r="P1278" s="464"/>
      <c r="Q1278" s="464"/>
      <c r="R1278" s="711"/>
      <c r="S1278" s="711"/>
      <c r="T1278" s="711"/>
      <c r="U1278" s="711"/>
      <c r="V1278" s="1602"/>
      <c r="W1278" s="711"/>
      <c r="X1278" s="711"/>
      <c r="Y1278" s="711"/>
      <c r="Z1278" s="711"/>
      <c r="AA1278" s="711"/>
      <c r="AB1278" s="711">
        <v>1155.3699999999999</v>
      </c>
      <c r="AC1278" s="1841">
        <v>271820.99000000005</v>
      </c>
      <c r="AD1278" s="1841">
        <f t="shared" si="865"/>
        <v>271.82099000000005</v>
      </c>
      <c r="AF1278" s="1730"/>
    </row>
    <row r="1279" spans="1:32" s="70" customFormat="1" ht="21.75" customHeight="1" x14ac:dyDescent="0.25">
      <c r="A1279" s="738">
        <v>1</v>
      </c>
      <c r="B1279" s="1744">
        <v>1</v>
      </c>
      <c r="C1279" s="213" t="s">
        <v>168</v>
      </c>
      <c r="D1279" s="213"/>
      <c r="E1279" s="407"/>
      <c r="F1279" s="712">
        <f>F1270+F1277*3.2+F1278/3.9</f>
        <v>279889.33333333331</v>
      </c>
      <c r="G1279" s="388">
        <f t="shared" ref="G1279:H1279" si="870">G1270+G1277*3.2+G1278/3.9</f>
        <v>93297.425641025649</v>
      </c>
      <c r="H1279" s="388">
        <f t="shared" si="870"/>
        <v>103146.44017094017</v>
      </c>
      <c r="I1279" s="388">
        <f t="shared" si="867"/>
        <v>110.55657694973272</v>
      </c>
      <c r="J1279" s="125"/>
      <c r="K1279" s="125"/>
      <c r="L1279" s="464"/>
      <c r="M1279" s="464"/>
      <c r="N1279" s="464"/>
      <c r="O1279" s="464"/>
      <c r="P1279" s="464"/>
      <c r="Q1279" s="464"/>
      <c r="R1279" s="644">
        <v>141943.30799999999</v>
      </c>
      <c r="S1279" s="644">
        <v>141943.30799999999</v>
      </c>
      <c r="T1279" s="644">
        <v>141943.30799999999</v>
      </c>
      <c r="U1279" s="644">
        <v>141943.30799999999</v>
      </c>
      <c r="V1279" s="1741">
        <f>R1279/12*$C$3+(S1279-R1279)/11*3+(T1279-S1279)/10*2+(U1279-T1279)/9*1</f>
        <v>47314.435999999994</v>
      </c>
      <c r="W1279" s="644">
        <f>AA1279-Z1279</f>
        <v>47207.978510000008</v>
      </c>
      <c r="X1279" s="644"/>
      <c r="Y1279" s="644">
        <f>W1279-V1279</f>
        <v>-106.45748999998614</v>
      </c>
      <c r="Z1279" s="644">
        <v>-328.89090000000004</v>
      </c>
      <c r="AA1279" s="644">
        <v>46879.08761000001</v>
      </c>
      <c r="AB1279" s="388">
        <f t="shared" ref="AB1279" si="871">AB1270+AB1277*3.2+AB1278/3.9</f>
        <v>4470.3227920227919</v>
      </c>
      <c r="AC1279" s="1845">
        <f>AC1276+AC1270</f>
        <v>2325101.7199999988</v>
      </c>
      <c r="AD1279" s="1845">
        <f>AD1276+AD1270</f>
        <v>2325.1017199999992</v>
      </c>
      <c r="AF1279" s="1730"/>
    </row>
    <row r="1280" spans="1:32" s="70" customFormat="1" ht="27" customHeight="1" x14ac:dyDescent="0.25">
      <c r="A1280" s="738">
        <v>1</v>
      </c>
      <c r="B1280" s="1744">
        <v>1</v>
      </c>
      <c r="C1280" s="507" t="s">
        <v>307</v>
      </c>
      <c r="D1280" s="507"/>
      <c r="E1280" s="407"/>
      <c r="F1280" s="711"/>
      <c r="G1280" s="440"/>
      <c r="H1280" s="440"/>
      <c r="I1280" s="388"/>
      <c r="J1280" s="125"/>
      <c r="K1280" s="125"/>
      <c r="L1280" s="464"/>
      <c r="M1280" s="464"/>
      <c r="N1280" s="464"/>
      <c r="O1280" s="464"/>
      <c r="P1280" s="464"/>
      <c r="Q1280" s="464"/>
      <c r="R1280" s="711"/>
      <c r="S1280" s="711"/>
      <c r="T1280" s="711"/>
      <c r="U1280" s="711"/>
      <c r="V1280" s="1602"/>
      <c r="W1280" s="711"/>
      <c r="X1280" s="711"/>
      <c r="Y1280" s="711"/>
      <c r="Z1280" s="711"/>
      <c r="AA1280" s="711"/>
      <c r="AB1280" s="711"/>
      <c r="AC1280" s="1841"/>
      <c r="AD1280" s="1841"/>
      <c r="AF1280" s="1730"/>
    </row>
    <row r="1281" spans="1:32" s="70" customFormat="1" ht="38.1" customHeight="1" x14ac:dyDescent="0.25">
      <c r="A1281" s="738">
        <v>1</v>
      </c>
      <c r="B1281" s="1744">
        <v>1</v>
      </c>
      <c r="C1281" s="407" t="s">
        <v>198</v>
      </c>
      <c r="D1281" s="407"/>
      <c r="E1281" s="407"/>
      <c r="F1281" s="711">
        <f>SUM(F1283,F1288)</f>
        <v>40072</v>
      </c>
      <c r="G1281" s="440">
        <f>SUM(G1283,G1288)</f>
        <v>13357</v>
      </c>
      <c r="H1281" s="440">
        <f>SUM(H1283,H1288)</f>
        <v>18325.481656804732</v>
      </c>
      <c r="I1281" s="388">
        <f>H1281/G1281*100</f>
        <v>137.19758670962591</v>
      </c>
      <c r="J1281" s="125"/>
      <c r="K1281" s="125"/>
      <c r="L1281" s="464"/>
      <c r="M1281" s="464"/>
      <c r="N1281" s="464"/>
      <c r="O1281" s="464"/>
      <c r="P1281" s="464"/>
      <c r="Q1281" s="464"/>
      <c r="R1281" s="711"/>
      <c r="S1281" s="711"/>
      <c r="T1281" s="711"/>
      <c r="U1281" s="711"/>
      <c r="V1281" s="1602"/>
      <c r="W1281" s="711"/>
      <c r="X1281" s="711"/>
      <c r="Y1281" s="711"/>
      <c r="Z1281" s="711"/>
      <c r="AA1281" s="711"/>
      <c r="AB1281" s="711">
        <f>AB1282+AB1283+AB1288</f>
        <v>55</v>
      </c>
      <c r="AC1281" s="711">
        <f t="shared" ref="AC1281:AD1281" si="872">AC1282+AC1283+AC1288</f>
        <v>82787.44</v>
      </c>
      <c r="AD1281" s="711">
        <f t="shared" si="872"/>
        <v>82.787440000000004</v>
      </c>
      <c r="AF1281" s="1730"/>
    </row>
    <row r="1282" spans="1:32" s="70" customFormat="1" ht="38.1" customHeight="1" x14ac:dyDescent="0.25">
      <c r="A1282" s="738">
        <v>1</v>
      </c>
      <c r="B1282" s="1744">
        <v>1</v>
      </c>
      <c r="C1282" s="407" t="s">
        <v>303</v>
      </c>
      <c r="D1282" s="407"/>
      <c r="E1282" s="407"/>
      <c r="F1282" s="711"/>
      <c r="G1282" s="92">
        <f>ROUND(F1282/12*$C$3,0)</f>
        <v>0</v>
      </c>
      <c r="H1282" s="440"/>
      <c r="I1282" s="388"/>
      <c r="J1282" s="125"/>
      <c r="K1282" s="125"/>
      <c r="L1282" s="464"/>
      <c r="M1282" s="464"/>
      <c r="N1282" s="464"/>
      <c r="O1282" s="464"/>
      <c r="P1282" s="464"/>
      <c r="Q1282" s="464"/>
      <c r="R1282" s="711"/>
      <c r="S1282" s="711"/>
      <c r="T1282" s="711"/>
      <c r="U1282" s="711"/>
      <c r="V1282" s="1602"/>
      <c r="W1282" s="711"/>
      <c r="X1282" s="711"/>
      <c r="Y1282" s="711"/>
      <c r="Z1282" s="711"/>
      <c r="AA1282" s="711"/>
      <c r="AB1282" s="711"/>
      <c r="AC1282" s="1841"/>
      <c r="AD1282" s="1841"/>
      <c r="AF1282" s="1730"/>
    </row>
    <row r="1283" spans="1:32" s="70" customFormat="1" ht="49.5" customHeight="1" x14ac:dyDescent="0.25">
      <c r="A1283" s="738">
        <v>1</v>
      </c>
      <c r="B1283" s="1744">
        <v>1</v>
      </c>
      <c r="C1283" s="407" t="s">
        <v>308</v>
      </c>
      <c r="D1283" s="407"/>
      <c r="E1283" s="407"/>
      <c r="F1283" s="711">
        <f>SUM(F1284:F1287)</f>
        <v>9097</v>
      </c>
      <c r="G1283" s="440">
        <f>SUM(G1284:G1287)</f>
        <v>3032</v>
      </c>
      <c r="H1283" s="440">
        <f>SUM(H1284:H1287)</f>
        <v>4893</v>
      </c>
      <c r="I1283" s="388">
        <f t="shared" ref="I1283:I1291" si="873">H1283/G1283*100</f>
        <v>161.37862796833772</v>
      </c>
      <c r="J1283" s="125"/>
      <c r="K1283" s="125"/>
      <c r="L1283" s="464"/>
      <c r="M1283" s="464"/>
      <c r="N1283" s="464"/>
      <c r="O1283" s="464"/>
      <c r="P1283" s="464"/>
      <c r="Q1283" s="464"/>
      <c r="R1283" s="711"/>
      <c r="S1283" s="711"/>
      <c r="T1283" s="711"/>
      <c r="U1283" s="711"/>
      <c r="V1283" s="1602"/>
      <c r="W1283" s="711"/>
      <c r="X1283" s="711"/>
      <c r="Y1283" s="711"/>
      <c r="Z1283" s="711"/>
      <c r="AA1283" s="711"/>
      <c r="AB1283" s="711">
        <f>AB1284+AB1285</f>
        <v>0</v>
      </c>
      <c r="AC1283" s="711">
        <f t="shared" ref="AC1283:AD1283" si="874">AC1284+AC1285</f>
        <v>0</v>
      </c>
      <c r="AD1283" s="711">
        <f t="shared" si="874"/>
        <v>0</v>
      </c>
      <c r="AF1283" s="1730"/>
    </row>
    <row r="1284" spans="1:32" s="70" customFormat="1" ht="38.1" customHeight="1" x14ac:dyDescent="0.25">
      <c r="A1284" s="738">
        <v>1</v>
      </c>
      <c r="B1284" s="1744">
        <v>1</v>
      </c>
      <c r="C1284" s="407" t="s">
        <v>309</v>
      </c>
      <c r="D1284" s="407"/>
      <c r="E1284" s="407"/>
      <c r="F1284" s="711">
        <v>5485</v>
      </c>
      <c r="G1284" s="92">
        <f>ROUND(F1284/12*$C$3,0)</f>
        <v>1828</v>
      </c>
      <c r="H1284" s="440">
        <v>2273</v>
      </c>
      <c r="I1284" s="388">
        <f t="shared" si="873"/>
        <v>124.34354485776807</v>
      </c>
      <c r="J1284" s="125"/>
      <c r="K1284" s="125"/>
      <c r="L1284" s="464"/>
      <c r="M1284" s="464"/>
      <c r="N1284" s="464"/>
      <c r="O1284" s="464"/>
      <c r="P1284" s="464"/>
      <c r="Q1284" s="464"/>
      <c r="R1284" s="711"/>
      <c r="S1284" s="711"/>
      <c r="T1284" s="711"/>
      <c r="U1284" s="711"/>
      <c r="V1284" s="1602"/>
      <c r="W1284" s="711"/>
      <c r="X1284" s="711"/>
      <c r="Y1284" s="711"/>
      <c r="Z1284" s="711"/>
      <c r="AA1284" s="711"/>
      <c r="AB1284" s="711"/>
      <c r="AC1284" s="1841"/>
      <c r="AD1284" s="1841">
        <f t="shared" ref="AD1284:AD1285" si="875">AC1284/1000</f>
        <v>0</v>
      </c>
      <c r="AF1284" s="1730"/>
    </row>
    <row r="1285" spans="1:32" s="70" customFormat="1" ht="38.1" customHeight="1" x14ac:dyDescent="0.25">
      <c r="A1285" s="738">
        <v>1</v>
      </c>
      <c r="B1285" s="1744">
        <v>1</v>
      </c>
      <c r="C1285" s="407" t="s">
        <v>310</v>
      </c>
      <c r="D1285" s="407"/>
      <c r="E1285" s="407"/>
      <c r="F1285" s="711">
        <v>1646</v>
      </c>
      <c r="G1285" s="92">
        <f>ROUND(F1285/12*$C$3,0)</f>
        <v>549</v>
      </c>
      <c r="H1285" s="440">
        <v>320</v>
      </c>
      <c r="I1285" s="388">
        <f t="shared" si="873"/>
        <v>58.287795992714031</v>
      </c>
      <c r="J1285" s="125"/>
      <c r="K1285" s="125"/>
      <c r="L1285" s="464"/>
      <c r="M1285" s="464"/>
      <c r="N1285" s="464"/>
      <c r="O1285" s="464"/>
      <c r="P1285" s="464"/>
      <c r="Q1285" s="464"/>
      <c r="R1285" s="711"/>
      <c r="S1285" s="711"/>
      <c r="T1285" s="711"/>
      <c r="U1285" s="711"/>
      <c r="V1285" s="1602"/>
      <c r="W1285" s="711"/>
      <c r="X1285" s="711"/>
      <c r="Y1285" s="711"/>
      <c r="Z1285" s="711"/>
      <c r="AA1285" s="711"/>
      <c r="AB1285" s="711"/>
      <c r="AC1285" s="1841"/>
      <c r="AD1285" s="1841">
        <f t="shared" si="875"/>
        <v>0</v>
      </c>
      <c r="AF1285" s="1730"/>
    </row>
    <row r="1286" spans="1:32" s="70" customFormat="1" ht="50.25" customHeight="1" x14ac:dyDescent="0.25">
      <c r="A1286" s="738">
        <v>1</v>
      </c>
      <c r="B1286" s="1744">
        <v>1</v>
      </c>
      <c r="C1286" s="407" t="s">
        <v>354</v>
      </c>
      <c r="D1286" s="407"/>
      <c r="E1286" s="407"/>
      <c r="F1286" s="711">
        <v>1125</v>
      </c>
      <c r="G1286" s="92">
        <f>ROUND(F1286/12*$C$3,0)</f>
        <v>375</v>
      </c>
      <c r="H1286" s="440">
        <v>1206</v>
      </c>
      <c r="I1286" s="388">
        <f t="shared" si="873"/>
        <v>321.60000000000002</v>
      </c>
      <c r="J1286" s="125"/>
      <c r="K1286" s="125"/>
      <c r="L1286" s="464"/>
      <c r="M1286" s="464"/>
      <c r="N1286" s="464"/>
      <c r="O1286" s="464"/>
      <c r="P1286" s="464"/>
      <c r="Q1286" s="464"/>
      <c r="R1286" s="711"/>
      <c r="S1286" s="711"/>
      <c r="T1286" s="711"/>
      <c r="U1286" s="711"/>
      <c r="V1286" s="1602"/>
      <c r="W1286" s="711"/>
      <c r="X1286" s="711"/>
      <c r="Y1286" s="711"/>
      <c r="Z1286" s="711"/>
      <c r="AA1286" s="711"/>
      <c r="AB1286" s="711"/>
      <c r="AC1286" s="1841"/>
      <c r="AD1286" s="1841"/>
      <c r="AF1286" s="1730"/>
    </row>
    <row r="1287" spans="1:32" s="70" customFormat="1" ht="55.5" customHeight="1" x14ac:dyDescent="0.25">
      <c r="A1287" s="738">
        <v>1</v>
      </c>
      <c r="B1287" s="1744">
        <v>1</v>
      </c>
      <c r="C1287" s="407" t="s">
        <v>355</v>
      </c>
      <c r="D1287" s="407"/>
      <c r="E1287" s="407"/>
      <c r="F1287" s="711">
        <v>841</v>
      </c>
      <c r="G1287" s="92">
        <f>ROUND(F1287/12*$C$3,0)</f>
        <v>280</v>
      </c>
      <c r="H1287" s="440">
        <v>1094</v>
      </c>
      <c r="I1287" s="388">
        <f t="shared" si="873"/>
        <v>390.71428571428572</v>
      </c>
      <c r="J1287" s="125"/>
      <c r="K1287" s="125"/>
      <c r="L1287" s="464"/>
      <c r="M1287" s="464"/>
      <c r="N1287" s="464"/>
      <c r="O1287" s="464"/>
      <c r="P1287" s="464"/>
      <c r="Q1287" s="464"/>
      <c r="R1287" s="711"/>
      <c r="S1287" s="711"/>
      <c r="T1287" s="711"/>
      <c r="U1287" s="711"/>
      <c r="V1287" s="1602"/>
      <c r="W1287" s="711"/>
      <c r="X1287" s="711"/>
      <c r="Y1287" s="711"/>
      <c r="Z1287" s="711"/>
      <c r="AA1287" s="711"/>
      <c r="AB1287" s="711"/>
      <c r="AC1287" s="1841"/>
      <c r="AD1287" s="1841"/>
      <c r="AF1287" s="1730"/>
    </row>
    <row r="1288" spans="1:32" s="70" customFormat="1" ht="50.25" customHeight="1" x14ac:dyDescent="0.25">
      <c r="A1288" s="738">
        <v>1</v>
      </c>
      <c r="B1288" s="1744">
        <v>1</v>
      </c>
      <c r="C1288" s="407" t="s">
        <v>311</v>
      </c>
      <c r="D1288" s="407"/>
      <c r="E1288" s="407"/>
      <c r="F1288" s="711">
        <f>SUM(F1289:F1291)</f>
        <v>30975</v>
      </c>
      <c r="G1288" s="440">
        <f>SUM(G1289:G1291)</f>
        <v>10325</v>
      </c>
      <c r="H1288" s="440">
        <f>SUM(H1289:H1291)</f>
        <v>13432.481656804734</v>
      </c>
      <c r="I1288" s="388">
        <f t="shared" si="873"/>
        <v>130.09667464217659</v>
      </c>
      <c r="J1288" s="125"/>
      <c r="K1288" s="125"/>
      <c r="L1288" s="464"/>
      <c r="M1288" s="464"/>
      <c r="N1288" s="464"/>
      <c r="O1288" s="464"/>
      <c r="P1288" s="464"/>
      <c r="Q1288" s="464"/>
      <c r="R1288" s="711"/>
      <c r="S1288" s="711"/>
      <c r="T1288" s="711"/>
      <c r="U1288" s="711"/>
      <c r="V1288" s="1602"/>
      <c r="W1288" s="711"/>
      <c r="X1288" s="711"/>
      <c r="Y1288" s="711"/>
      <c r="Z1288" s="711"/>
      <c r="AA1288" s="711"/>
      <c r="AB1288" s="711">
        <f>AB1289+AB1290+AB1291</f>
        <v>55</v>
      </c>
      <c r="AC1288" s="1841">
        <f>AC1289+AC1290+AC1291</f>
        <v>82787.44</v>
      </c>
      <c r="AD1288" s="1841">
        <f>AD1289+AD1290+AD1291</f>
        <v>82.787440000000004</v>
      </c>
      <c r="AF1288" s="1730"/>
    </row>
    <row r="1289" spans="1:32" s="70" customFormat="1" ht="38.1" customHeight="1" x14ac:dyDescent="0.25">
      <c r="A1289" s="738">
        <v>1</v>
      </c>
      <c r="B1289" s="1744">
        <v>1</v>
      </c>
      <c r="C1289" s="407" t="s">
        <v>312</v>
      </c>
      <c r="D1289" s="407"/>
      <c r="E1289" s="407"/>
      <c r="F1289" s="711">
        <v>600</v>
      </c>
      <c r="G1289" s="92">
        <f t="shared" ref="G1289:G1294" si="876">ROUND(F1289/12*$C$3,0)</f>
        <v>200</v>
      </c>
      <c r="H1289" s="440">
        <v>215</v>
      </c>
      <c r="I1289" s="388">
        <f t="shared" si="873"/>
        <v>107.5</v>
      </c>
      <c r="J1289" s="125"/>
      <c r="K1289" s="125"/>
      <c r="L1289" s="464"/>
      <c r="M1289" s="464"/>
      <c r="N1289" s="464"/>
      <c r="O1289" s="464"/>
      <c r="P1289" s="464"/>
      <c r="Q1289" s="464"/>
      <c r="R1289" s="711"/>
      <c r="S1289" s="711"/>
      <c r="T1289" s="711"/>
      <c r="U1289" s="711"/>
      <c r="V1289" s="1602"/>
      <c r="W1289" s="711"/>
      <c r="X1289" s="711"/>
      <c r="Y1289" s="711"/>
      <c r="Z1289" s="711"/>
      <c r="AA1289" s="711"/>
      <c r="AB1289" s="711">
        <v>1</v>
      </c>
      <c r="AC1289" s="1841">
        <v>1853.39</v>
      </c>
      <c r="AD1289" s="1841">
        <f>AC1289/1000</f>
        <v>1.8533900000000001</v>
      </c>
      <c r="AF1289" s="1730"/>
    </row>
    <row r="1290" spans="1:32" s="70" customFormat="1" ht="61.5" customHeight="1" x14ac:dyDescent="0.25">
      <c r="A1290" s="738">
        <v>1</v>
      </c>
      <c r="B1290" s="1744">
        <v>1</v>
      </c>
      <c r="C1290" s="407" t="s">
        <v>373</v>
      </c>
      <c r="D1290" s="407"/>
      <c r="E1290" s="407"/>
      <c r="F1290" s="711">
        <v>24769</v>
      </c>
      <c r="G1290" s="92">
        <f t="shared" si="876"/>
        <v>8256</v>
      </c>
      <c r="H1290" s="440">
        <v>12117</v>
      </c>
      <c r="I1290" s="388">
        <f t="shared" si="873"/>
        <v>146.76598837209303</v>
      </c>
      <c r="J1290" s="125"/>
      <c r="K1290" s="125"/>
      <c r="L1290" s="464"/>
      <c r="M1290" s="464"/>
      <c r="N1290" s="464"/>
      <c r="O1290" s="464"/>
      <c r="P1290" s="464"/>
      <c r="Q1290" s="464"/>
      <c r="R1290" s="711"/>
      <c r="S1290" s="711"/>
      <c r="T1290" s="711"/>
      <c r="U1290" s="711"/>
      <c r="V1290" s="1602"/>
      <c r="W1290" s="711"/>
      <c r="X1290" s="711"/>
      <c r="Y1290" s="711"/>
      <c r="Z1290" s="711"/>
      <c r="AA1290" s="711"/>
      <c r="AB1290" s="711">
        <v>21</v>
      </c>
      <c r="AC1290" s="1841">
        <v>41901.699999999997</v>
      </c>
      <c r="AD1290" s="1841">
        <f t="shared" ref="AD1290:AD1291" si="877">AC1290/1000</f>
        <v>41.901699999999998</v>
      </c>
      <c r="AF1290" s="1730"/>
    </row>
    <row r="1291" spans="1:32" s="70" customFormat="1" ht="48" customHeight="1" x14ac:dyDescent="0.25">
      <c r="A1291" s="738">
        <v>1</v>
      </c>
      <c r="B1291" s="1744">
        <v>1</v>
      </c>
      <c r="C1291" s="407" t="s">
        <v>322</v>
      </c>
      <c r="D1291" s="407"/>
      <c r="E1291" s="407"/>
      <c r="F1291" s="711">
        <v>5606</v>
      </c>
      <c r="G1291" s="92">
        <f t="shared" si="876"/>
        <v>1869</v>
      </c>
      <c r="H1291" s="440">
        <v>1100.4816568047338</v>
      </c>
      <c r="I1291" s="388">
        <f t="shared" si="873"/>
        <v>58.880773504801162</v>
      </c>
      <c r="J1291" s="125"/>
      <c r="K1291" s="125"/>
      <c r="L1291" s="464"/>
      <c r="M1291" s="464"/>
      <c r="N1291" s="464"/>
      <c r="O1291" s="464"/>
      <c r="P1291" s="464"/>
      <c r="Q1291" s="464"/>
      <c r="R1291" s="711"/>
      <c r="S1291" s="711"/>
      <c r="T1291" s="711"/>
      <c r="U1291" s="711"/>
      <c r="V1291" s="1602"/>
      <c r="W1291" s="711"/>
      <c r="X1291" s="711"/>
      <c r="Y1291" s="711"/>
      <c r="Z1291" s="711"/>
      <c r="AA1291" s="711"/>
      <c r="AB1291" s="711">
        <v>33</v>
      </c>
      <c r="AC1291" s="1841">
        <v>39032.350000000006</v>
      </c>
      <c r="AD1291" s="1841">
        <f t="shared" si="877"/>
        <v>39.032350000000008</v>
      </c>
      <c r="AF1291" s="1730"/>
    </row>
    <row r="1292" spans="1:32" s="70" customFormat="1" ht="24.75" customHeight="1" x14ac:dyDescent="0.25">
      <c r="A1292" s="738">
        <v>1</v>
      </c>
      <c r="B1292" s="1744">
        <v>1</v>
      </c>
      <c r="C1292" s="407" t="s">
        <v>157</v>
      </c>
      <c r="D1292" s="407"/>
      <c r="E1292" s="407"/>
      <c r="F1292" s="711"/>
      <c r="G1292" s="92">
        <f t="shared" si="876"/>
        <v>0</v>
      </c>
      <c r="H1292" s="440"/>
      <c r="I1292" s="388"/>
      <c r="J1292" s="125"/>
      <c r="K1292" s="125"/>
      <c r="L1292" s="464"/>
      <c r="M1292" s="464"/>
      <c r="N1292" s="464"/>
      <c r="O1292" s="464"/>
      <c r="P1292" s="464"/>
      <c r="Q1292" s="464"/>
      <c r="R1292" s="711"/>
      <c r="S1292" s="711"/>
      <c r="T1292" s="711"/>
      <c r="U1292" s="711"/>
      <c r="V1292" s="1602"/>
      <c r="W1292" s="711"/>
      <c r="X1292" s="711"/>
      <c r="Y1292" s="711"/>
      <c r="Z1292" s="711"/>
      <c r="AA1292" s="711"/>
      <c r="AB1292" s="711"/>
      <c r="AC1292" s="1841"/>
      <c r="AD1292" s="1841"/>
      <c r="AF1292" s="1730"/>
    </row>
    <row r="1293" spans="1:32" s="70" customFormat="1" ht="31.5" customHeight="1" x14ac:dyDescent="0.25">
      <c r="A1293" s="738">
        <v>1</v>
      </c>
      <c r="B1293" s="1744">
        <v>1</v>
      </c>
      <c r="C1293" s="407" t="s">
        <v>158</v>
      </c>
      <c r="D1293" s="407"/>
      <c r="E1293" s="407"/>
      <c r="F1293" s="711">
        <v>24500</v>
      </c>
      <c r="G1293" s="92">
        <f t="shared" si="876"/>
        <v>8167</v>
      </c>
      <c r="H1293" s="92">
        <v>8735</v>
      </c>
      <c r="I1293" s="388">
        <f>H1293/G1293*100</f>
        <v>106.95481817068691</v>
      </c>
      <c r="J1293" s="125"/>
      <c r="K1293" s="125"/>
      <c r="L1293" s="464"/>
      <c r="M1293" s="464"/>
      <c r="N1293" s="464"/>
      <c r="O1293" s="464"/>
      <c r="P1293" s="464"/>
      <c r="Q1293" s="464"/>
      <c r="R1293" s="711"/>
      <c r="S1293" s="711"/>
      <c r="T1293" s="711"/>
      <c r="U1293" s="711"/>
      <c r="V1293" s="1602"/>
      <c r="W1293" s="711"/>
      <c r="X1293" s="711"/>
      <c r="Y1293" s="711"/>
      <c r="Z1293" s="711"/>
      <c r="AA1293" s="711"/>
      <c r="AB1293" s="711">
        <v>166</v>
      </c>
      <c r="AC1293" s="1841">
        <v>134308.93999999994</v>
      </c>
      <c r="AD1293" s="1841">
        <f t="shared" ref="AD1293:AD1294" si="878">AC1293/1000</f>
        <v>134.30893999999995</v>
      </c>
      <c r="AF1293" s="1730"/>
    </row>
    <row r="1294" spans="1:32" s="70" customFormat="1" ht="25.5" customHeight="1" x14ac:dyDescent="0.25">
      <c r="A1294" s="738">
        <v>1</v>
      </c>
      <c r="B1294" s="1744">
        <v>1</v>
      </c>
      <c r="C1294" s="407" t="s">
        <v>320</v>
      </c>
      <c r="D1294" s="407"/>
      <c r="E1294" s="407"/>
      <c r="F1294" s="711">
        <v>2200</v>
      </c>
      <c r="G1294" s="92">
        <f t="shared" si="876"/>
        <v>733</v>
      </c>
      <c r="H1294" s="92">
        <v>285</v>
      </c>
      <c r="I1294" s="440">
        <f>H1294/G1294*100</f>
        <v>38.881309686221009</v>
      </c>
      <c r="J1294" s="125"/>
      <c r="K1294" s="125"/>
      <c r="L1294" s="464"/>
      <c r="M1294" s="464"/>
      <c r="N1294" s="464"/>
      <c r="O1294" s="464"/>
      <c r="P1294" s="464"/>
      <c r="Q1294" s="464"/>
      <c r="R1294" s="711"/>
      <c r="S1294" s="711"/>
      <c r="T1294" s="711"/>
      <c r="U1294" s="711"/>
      <c r="V1294" s="1602"/>
      <c r="W1294" s="711"/>
      <c r="X1294" s="711"/>
      <c r="Y1294" s="711"/>
      <c r="Z1294" s="711"/>
      <c r="AA1294" s="711"/>
      <c r="AB1294" s="711">
        <v>6</v>
      </c>
      <c r="AC1294" s="1841">
        <v>4854.54</v>
      </c>
      <c r="AD1294" s="1841">
        <f t="shared" si="878"/>
        <v>4.8545400000000001</v>
      </c>
      <c r="AF1294" s="1730"/>
    </row>
    <row r="1295" spans="1:32" s="70" customFormat="1" ht="25.5" customHeight="1" x14ac:dyDescent="0.25">
      <c r="A1295" s="738">
        <v>1</v>
      </c>
      <c r="B1295" s="1744">
        <v>1</v>
      </c>
      <c r="C1295" s="509" t="s">
        <v>356</v>
      </c>
      <c r="D1295" s="509"/>
      <c r="E1295" s="407"/>
      <c r="F1295" s="711"/>
      <c r="G1295" s="92">
        <f>ROUND(F1295/10*10,0)</f>
        <v>0</v>
      </c>
      <c r="H1295" s="92"/>
      <c r="I1295" s="388"/>
      <c r="J1295" s="125"/>
      <c r="K1295" s="125"/>
      <c r="L1295" s="464"/>
      <c r="M1295" s="464"/>
      <c r="N1295" s="464"/>
      <c r="O1295" s="464"/>
      <c r="P1295" s="464"/>
      <c r="Q1295" s="464"/>
      <c r="R1295" s="711"/>
      <c r="S1295" s="711"/>
      <c r="T1295" s="711"/>
      <c r="U1295" s="711"/>
      <c r="V1295" s="1602"/>
      <c r="W1295" s="711"/>
      <c r="X1295" s="711"/>
      <c r="Y1295" s="711"/>
      <c r="Z1295" s="711"/>
      <c r="AA1295" s="711"/>
      <c r="AB1295" s="711"/>
      <c r="AC1295" s="1841"/>
      <c r="AD1295" s="1841"/>
      <c r="AF1295" s="1730"/>
    </row>
    <row r="1296" spans="1:32" s="238" customFormat="1" ht="15" customHeight="1" x14ac:dyDescent="0.25">
      <c r="A1296" s="738">
        <v>1</v>
      </c>
      <c r="B1296" s="1744">
        <v>1</v>
      </c>
      <c r="C1296" s="213" t="s">
        <v>165</v>
      </c>
      <c r="D1296" s="213"/>
      <c r="E1296" s="508"/>
      <c r="F1296" s="712">
        <f>F1281+F1293</f>
        <v>64572</v>
      </c>
      <c r="G1296" s="388">
        <f>G1281+G1293</f>
        <v>21524</v>
      </c>
      <c r="H1296" s="388">
        <f>H1281+H1293</f>
        <v>27060.481656804732</v>
      </c>
      <c r="I1296" s="388">
        <f>H1296/G1296*100</f>
        <v>125.72236413679954</v>
      </c>
      <c r="J1296" s="125"/>
      <c r="K1296" s="125"/>
      <c r="L1296" s="464"/>
      <c r="M1296" s="464"/>
      <c r="N1296" s="464"/>
      <c r="O1296" s="464"/>
      <c r="P1296" s="464"/>
      <c r="Q1296" s="464"/>
      <c r="R1296" s="644">
        <v>59815.193630000002</v>
      </c>
      <c r="S1296" s="644">
        <v>59815.193630000002</v>
      </c>
      <c r="T1296" s="644">
        <v>59815.193630000002</v>
      </c>
      <c r="U1296" s="644">
        <v>59815.193630000002</v>
      </c>
      <c r="V1296" s="1607">
        <f>R1296/12*$C$3+(S1296-R1296)/11*3+(T1296-S1296)/10*2+(U1296-T1296)/9*1</f>
        <v>19938.397876666666</v>
      </c>
      <c r="W1296" s="644">
        <f>AA1296-Z1296</f>
        <v>22163.617899999997</v>
      </c>
      <c r="X1296" s="644"/>
      <c r="Y1296" s="644">
        <f>W1296-V1296</f>
        <v>2225.2200233333315</v>
      </c>
      <c r="Z1296" s="644">
        <v>-242.98723000000007</v>
      </c>
      <c r="AA1296" s="644">
        <v>21920.630669999999</v>
      </c>
      <c r="AB1296" s="388">
        <f>AB1281+AB1293</f>
        <v>221</v>
      </c>
      <c r="AC1296" s="644">
        <f t="shared" ref="AC1296:AD1296" si="879">AC1293+AC1281</f>
        <v>217096.37999999995</v>
      </c>
      <c r="AD1296" s="644">
        <f t="shared" si="879"/>
        <v>217.09637999999995</v>
      </c>
      <c r="AF1296" s="767"/>
    </row>
    <row r="1297" spans="1:267" s="238" customFormat="1" ht="15" customHeight="1" x14ac:dyDescent="0.25">
      <c r="A1297" s="738"/>
      <c r="B1297" s="1744"/>
      <c r="C1297" s="1520" t="s">
        <v>160</v>
      </c>
      <c r="D1297" s="1520"/>
      <c r="E1297" s="672"/>
      <c r="F1297" s="2255"/>
      <c r="G1297" s="673"/>
      <c r="H1297" s="673"/>
      <c r="I1297" s="673"/>
      <c r="J1297" s="125"/>
      <c r="K1297" s="125"/>
      <c r="L1297" s="464"/>
      <c r="M1297" s="464"/>
      <c r="N1297" s="464"/>
      <c r="O1297" s="464"/>
      <c r="P1297" s="464"/>
      <c r="Q1297" s="464"/>
      <c r="R1297" s="644">
        <v>2374.6456999999996</v>
      </c>
      <c r="S1297" s="644">
        <v>2374.6456999999996</v>
      </c>
      <c r="T1297" s="644">
        <v>2374.6456999999996</v>
      </c>
      <c r="U1297" s="644">
        <v>2374.6456999999996</v>
      </c>
      <c r="V1297" s="1607">
        <f>R1297/12*$C$3+(S1297-R1297)/11*3+(T1297-S1297)/10*2+(U1297-T1297)/9*1</f>
        <v>791.54856666666649</v>
      </c>
      <c r="W1297" s="644">
        <f>AA1297-Z1297-X1297</f>
        <v>557.49386000000004</v>
      </c>
      <c r="X1297" s="644">
        <f>X1299</f>
        <v>33.914499999999997</v>
      </c>
      <c r="Y1297" s="644">
        <f>W1297-V1297</f>
        <v>-234.05470666666645</v>
      </c>
      <c r="Z1297" s="644">
        <v>0</v>
      </c>
      <c r="AA1297" s="644">
        <v>591.40836000000002</v>
      </c>
      <c r="AB1297" s="644">
        <v>4</v>
      </c>
      <c r="AC1297" s="644">
        <v>5365.8</v>
      </c>
      <c r="AD1297" s="1845">
        <f>AC1297/1000</f>
        <v>5.3658000000000001</v>
      </c>
      <c r="AF1297" s="767"/>
    </row>
    <row r="1298" spans="1:267" s="238" customFormat="1" ht="27" customHeight="1" x14ac:dyDescent="0.25">
      <c r="A1298" s="738"/>
      <c r="B1298" s="1744"/>
      <c r="C1298" s="1521" t="s">
        <v>78</v>
      </c>
      <c r="D1298" s="1521"/>
      <c r="E1298" s="672"/>
      <c r="F1298" s="711">
        <v>365</v>
      </c>
      <c r="G1298" s="92">
        <f t="shared" ref="G1298:G1300" si="880">ROUND(F1298/12*$C$3,0)</f>
        <v>122</v>
      </c>
      <c r="H1298" s="829">
        <v>411</v>
      </c>
      <c r="I1298" s="829">
        <f>H1298/G1298*100</f>
        <v>336.88524590163934</v>
      </c>
      <c r="J1298" s="125"/>
      <c r="K1298" s="125"/>
      <c r="L1298" s="464"/>
      <c r="M1298" s="464"/>
      <c r="N1298" s="464"/>
      <c r="O1298" s="464"/>
      <c r="P1298" s="464"/>
      <c r="Q1298" s="464"/>
      <c r="R1298" s="644"/>
      <c r="S1298" s="644"/>
      <c r="T1298" s="644"/>
      <c r="U1298" s="644"/>
      <c r="V1298" s="1607"/>
      <c r="W1298" s="644"/>
      <c r="X1298" s="644"/>
      <c r="Y1298" s="644"/>
      <c r="Z1298" s="644"/>
      <c r="AA1298" s="644"/>
      <c r="AB1298" s="644"/>
      <c r="AC1298" s="644"/>
      <c r="AD1298" s="644"/>
      <c r="AF1298" s="767"/>
    </row>
    <row r="1299" spans="1:267" s="238" customFormat="1" ht="27" customHeight="1" x14ac:dyDescent="0.25">
      <c r="A1299" s="738"/>
      <c r="B1299" s="1744"/>
      <c r="C1299" s="1521" t="s">
        <v>545</v>
      </c>
      <c r="D1299" s="1521"/>
      <c r="E1299" s="672"/>
      <c r="F1299" s="711"/>
      <c r="G1299" s="92"/>
      <c r="H1299" s="829">
        <v>25</v>
      </c>
      <c r="I1299" s="829"/>
      <c r="J1299" s="125"/>
      <c r="K1299" s="125"/>
      <c r="L1299" s="464"/>
      <c r="M1299" s="464"/>
      <c r="N1299" s="464"/>
      <c r="O1299" s="464"/>
      <c r="P1299" s="464"/>
      <c r="Q1299" s="464"/>
      <c r="R1299" s="644"/>
      <c r="S1299" s="644"/>
      <c r="T1299" s="644"/>
      <c r="U1299" s="644"/>
      <c r="V1299" s="1607"/>
      <c r="W1299" s="644"/>
      <c r="X1299" s="644">
        <v>33.914499999999997</v>
      </c>
      <c r="Y1299" s="644"/>
      <c r="Z1299" s="644"/>
      <c r="AA1299" s="644"/>
      <c r="AB1299" s="644"/>
      <c r="AC1299" s="644"/>
      <c r="AD1299" s="644"/>
      <c r="AF1299" s="767"/>
    </row>
    <row r="1300" spans="1:267" s="238" customFormat="1" ht="29.25" customHeight="1" x14ac:dyDescent="0.25">
      <c r="A1300" s="738"/>
      <c r="B1300" s="1744"/>
      <c r="C1300" s="1" t="s">
        <v>284</v>
      </c>
      <c r="D1300" s="1"/>
      <c r="E1300" s="672"/>
      <c r="F1300" s="711">
        <v>200</v>
      </c>
      <c r="G1300" s="92">
        <f t="shared" si="880"/>
        <v>67</v>
      </c>
      <c r="H1300" s="829">
        <v>0</v>
      </c>
      <c r="I1300" s="829">
        <f>H1300/G1300*100</f>
        <v>0</v>
      </c>
      <c r="J1300" s="125"/>
      <c r="K1300" s="125"/>
      <c r="L1300" s="464"/>
      <c r="M1300" s="464"/>
      <c r="N1300" s="464"/>
      <c r="O1300" s="464"/>
      <c r="P1300" s="464"/>
      <c r="Q1300" s="464"/>
      <c r="R1300" s="644"/>
      <c r="S1300" s="644"/>
      <c r="T1300" s="644"/>
      <c r="U1300" s="644"/>
      <c r="V1300" s="1607"/>
      <c r="W1300" s="644"/>
      <c r="X1300" s="644"/>
      <c r="Y1300" s="644"/>
      <c r="Z1300" s="644"/>
      <c r="AA1300" s="644"/>
      <c r="AB1300" s="644"/>
      <c r="AC1300" s="644"/>
      <c r="AD1300" s="644"/>
      <c r="AF1300" s="767"/>
    </row>
    <row r="1301" spans="1:267" s="70" customFormat="1" ht="15" customHeight="1" x14ac:dyDescent="0.25">
      <c r="A1301" s="738">
        <v>1</v>
      </c>
      <c r="B1301" s="1744">
        <v>1</v>
      </c>
      <c r="C1301" s="213" t="s">
        <v>343</v>
      </c>
      <c r="D1301" s="213"/>
      <c r="E1301" s="672"/>
      <c r="F1301" s="2255">
        <f>SUM(F1296,F1279)</f>
        <v>344461.33333333331</v>
      </c>
      <c r="G1301" s="673">
        <f>SUM(G1296,G1279)</f>
        <v>114821.42564102565</v>
      </c>
      <c r="H1301" s="673">
        <f>SUM(H1296,H1279)</f>
        <v>130206.9218277449</v>
      </c>
      <c r="I1301" s="673">
        <f>H1301/G1301*100</f>
        <v>113.39949935373561</v>
      </c>
      <c r="J1301" s="674"/>
      <c r="K1301" s="674"/>
      <c r="L1301" s="673"/>
      <c r="M1301" s="673"/>
      <c r="N1301" s="673"/>
      <c r="O1301" s="673"/>
      <c r="P1301" s="673"/>
      <c r="Q1301" s="673"/>
      <c r="R1301" s="644">
        <f>SUM(R1297,R1296,R1279)</f>
        <v>204133.14733000001</v>
      </c>
      <c r="S1301" s="644">
        <f>SUM(S1297,S1296,S1279)</f>
        <v>204133.14733000001</v>
      </c>
      <c r="T1301" s="644">
        <f>SUM(T1297,T1296,T1279)</f>
        <v>204133.14733000001</v>
      </c>
      <c r="U1301" s="644">
        <f>SUM(U1297,U1296,U1279)</f>
        <v>204133.14733000001</v>
      </c>
      <c r="V1301" s="644">
        <f t="shared" ref="V1301:AA1301" si="881">SUM(V1297,V1296,V1279)</f>
        <v>68044.382443333336</v>
      </c>
      <c r="W1301" s="644">
        <f t="shared" si="881"/>
        <v>69929.090270000001</v>
      </c>
      <c r="X1301" s="644">
        <f t="shared" si="881"/>
        <v>33.914499999999997</v>
      </c>
      <c r="Y1301" s="644">
        <f t="shared" si="881"/>
        <v>1884.707826666679</v>
      </c>
      <c r="Z1301" s="644">
        <f t="shared" si="881"/>
        <v>-571.87813000000006</v>
      </c>
      <c r="AA1301" s="644">
        <f t="shared" si="881"/>
        <v>69391.126640000002</v>
      </c>
      <c r="AB1301" s="673">
        <f>SUM(AB1296,AB1279)</f>
        <v>4691.3227920227919</v>
      </c>
      <c r="AC1301" s="644">
        <f t="shared" ref="AC1301:AD1301" si="882">SUM(AC1297,AC1296,AC1279)</f>
        <v>2547563.8999999985</v>
      </c>
      <c r="AD1301" s="644">
        <f t="shared" si="882"/>
        <v>2547.5638999999992</v>
      </c>
      <c r="AF1301" s="1730"/>
    </row>
    <row r="1302" spans="1:267" s="70" customFormat="1" ht="15" customHeight="1" x14ac:dyDescent="0.25">
      <c r="A1302" s="738">
        <v>1</v>
      </c>
      <c r="B1302" s="1744">
        <v>1</v>
      </c>
      <c r="C1302" s="217" t="s">
        <v>31</v>
      </c>
      <c r="D1302" s="217"/>
      <c r="E1302" s="217"/>
      <c r="F1302" s="2254"/>
      <c r="G1302" s="675"/>
      <c r="H1302" s="675"/>
      <c r="I1302" s="675"/>
      <c r="J1302" s="674"/>
      <c r="K1302" s="674"/>
      <c r="L1302" s="673"/>
      <c r="M1302" s="673"/>
      <c r="N1302" s="673"/>
      <c r="O1302" s="673"/>
      <c r="P1302" s="673"/>
      <c r="Q1302" s="673"/>
      <c r="R1302" s="63"/>
      <c r="S1302" s="63"/>
      <c r="T1302" s="63"/>
      <c r="U1302" s="63"/>
      <c r="V1302" s="1638"/>
      <c r="W1302" s="63"/>
      <c r="X1302" s="63"/>
      <c r="Y1302" s="63"/>
      <c r="Z1302" s="63"/>
      <c r="AA1302" s="63"/>
      <c r="AB1302" s="63"/>
      <c r="AC1302" s="1836"/>
      <c r="AD1302" s="1836"/>
      <c r="AF1302" s="1730"/>
    </row>
    <row r="1303" spans="1:267" s="70" customFormat="1" ht="15" customHeight="1" x14ac:dyDescent="0.25">
      <c r="A1303" s="738">
        <v>1</v>
      </c>
      <c r="B1303" s="1744">
        <v>1</v>
      </c>
      <c r="C1303" s="144" t="s">
        <v>6</v>
      </c>
      <c r="D1303" s="144"/>
      <c r="E1303" s="833">
        <v>300</v>
      </c>
      <c r="F1303" s="867">
        <v>20</v>
      </c>
      <c r="G1303" s="1051">
        <f t="shared" ref="G1303" si="883">ROUND(F1303/12*$C$3,0)</f>
        <v>7</v>
      </c>
      <c r="H1303" s="92">
        <v>12</v>
      </c>
      <c r="I1303" s="92">
        <f>H1303/G1303*100</f>
        <v>171.42857142857142</v>
      </c>
      <c r="J1303" s="363">
        <v>8</v>
      </c>
      <c r="K1303" s="93">
        <f>N1303/H1303</f>
        <v>10.333333333333334</v>
      </c>
      <c r="L1303" s="94">
        <f>ROUND(F1303*J1303,0)</f>
        <v>160</v>
      </c>
      <c r="M1303" s="94">
        <f>ROUND(L1303/12*$C$3,0)</f>
        <v>53</v>
      </c>
      <c r="N1303" s="94">
        <f>104+20</f>
        <v>124</v>
      </c>
      <c r="O1303" s="94">
        <f>N1303/M1303*100</f>
        <v>233.96226415094338</v>
      </c>
      <c r="P1303" s="94">
        <f>L1303/E1303</f>
        <v>0.53333333333333333</v>
      </c>
      <c r="Q1303" s="94">
        <f>N1303/$C$3*12/P1303</f>
        <v>697.5</v>
      </c>
      <c r="R1303" s="711"/>
      <c r="S1303" s="711"/>
      <c r="T1303" s="711"/>
      <c r="U1303" s="711"/>
      <c r="V1303" s="1602"/>
      <c r="W1303" s="711"/>
      <c r="X1303" s="711"/>
      <c r="Y1303" s="711"/>
      <c r="Z1303" s="711"/>
      <c r="AA1303" s="711"/>
      <c r="AB1303" s="711"/>
      <c r="AC1303" s="1841"/>
      <c r="AD1303" s="1841"/>
      <c r="AF1303" s="1730"/>
    </row>
    <row r="1304" spans="1:267" s="70" customFormat="1" ht="15" customHeight="1" x14ac:dyDescent="0.25">
      <c r="A1304" s="738">
        <v>1</v>
      </c>
      <c r="B1304" s="1744">
        <v>1</v>
      </c>
      <c r="C1304" s="508" t="s">
        <v>13</v>
      </c>
      <c r="D1304" s="508"/>
      <c r="E1304" s="508"/>
      <c r="F1304" s="2202">
        <f>SUM(F1303:F1303)</f>
        <v>20</v>
      </c>
      <c r="G1304" s="412">
        <f>SUM(G1303:G1303)</f>
        <v>7</v>
      </c>
      <c r="H1304" s="412">
        <f>SUM(H1303:H1303)</f>
        <v>12</v>
      </c>
      <c r="I1304" s="412">
        <f>H1304/G1304*100</f>
        <v>171.42857142857142</v>
      </c>
      <c r="J1304" s="678">
        <f>IF(F1304=0,0,L1304/F1304)</f>
        <v>8</v>
      </c>
      <c r="K1304" s="678">
        <f>IF(G1304=0,0,M1304/G1304)</f>
        <v>7.5714285714285712</v>
      </c>
      <c r="L1304" s="412">
        <f>SUM(L1303:L1303)</f>
        <v>160</v>
      </c>
      <c r="M1304" s="412">
        <f>SUM(M1303:M1303)</f>
        <v>53</v>
      </c>
      <c r="N1304" s="412">
        <f>SUM(N1303:N1303)</f>
        <v>124</v>
      </c>
      <c r="O1304" s="94">
        <f>N1304/M1304*100</f>
        <v>233.96226415094338</v>
      </c>
      <c r="P1304" s="281">
        <f>SUM(P1303:P1303)</f>
        <v>0.53333333333333333</v>
      </c>
      <c r="Q1304" s="94">
        <f>N1304/$C$3*12/P1304</f>
        <v>697.5</v>
      </c>
      <c r="R1304" s="412"/>
      <c r="S1304" s="412"/>
      <c r="T1304" s="412"/>
      <c r="U1304" s="412"/>
      <c r="V1304" s="1616"/>
      <c r="W1304" s="412"/>
      <c r="X1304" s="412"/>
      <c r="Y1304" s="412"/>
      <c r="Z1304" s="412"/>
      <c r="AA1304" s="412"/>
      <c r="AB1304" s="412"/>
      <c r="AC1304" s="1862"/>
      <c r="AD1304" s="1862"/>
      <c r="AF1304" s="1730"/>
    </row>
    <row r="1305" spans="1:267" s="70" customFormat="1" ht="15" customHeight="1" x14ac:dyDescent="0.25">
      <c r="A1305" s="738">
        <v>1</v>
      </c>
      <c r="B1305" s="1744">
        <v>1</v>
      </c>
      <c r="C1305" s="217" t="s">
        <v>148</v>
      </c>
      <c r="D1305" s="217"/>
      <c r="E1305" s="508"/>
      <c r="F1305" s="2202"/>
      <c r="G1305" s="412"/>
      <c r="H1305" s="412"/>
      <c r="I1305" s="412"/>
      <c r="J1305" s="678"/>
      <c r="K1305" s="117"/>
      <c r="L1305" s="412"/>
      <c r="M1305" s="412"/>
      <c r="N1305" s="412"/>
      <c r="O1305" s="94"/>
      <c r="P1305" s="94"/>
      <c r="Q1305" s="94"/>
      <c r="R1305" s="412"/>
      <c r="S1305" s="412"/>
      <c r="T1305" s="412"/>
      <c r="U1305" s="412"/>
      <c r="V1305" s="1616"/>
      <c r="W1305" s="412"/>
      <c r="X1305" s="412"/>
      <c r="Y1305" s="412"/>
      <c r="Z1305" s="412"/>
      <c r="AA1305" s="412"/>
      <c r="AB1305" s="412"/>
      <c r="AC1305" s="1862"/>
      <c r="AD1305" s="1862"/>
      <c r="AF1305" s="1730"/>
    </row>
    <row r="1306" spans="1:267" s="70" customFormat="1" ht="15" customHeight="1" x14ac:dyDescent="0.25">
      <c r="A1306" s="738">
        <v>1</v>
      </c>
      <c r="B1306" s="1744">
        <v>1</v>
      </c>
      <c r="C1306" s="150" t="s">
        <v>55</v>
      </c>
      <c r="D1306" s="150"/>
      <c r="E1306" s="1282">
        <v>240</v>
      </c>
      <c r="F1306" s="711">
        <v>1930</v>
      </c>
      <c r="G1306" s="92">
        <f>ROUND(F1306/12*$C$3,0)</f>
        <v>643</v>
      </c>
      <c r="H1306" s="92">
        <v>667</v>
      </c>
      <c r="I1306" s="92">
        <f t="shared" ref="I1306:I1313" si="884">H1306/G1306*100</f>
        <v>103.73250388802488</v>
      </c>
      <c r="J1306" s="1522">
        <v>8</v>
      </c>
      <c r="K1306" s="93">
        <f>N1306/H1306</f>
        <v>7.9970014992503744</v>
      </c>
      <c r="L1306" s="94">
        <f>ROUND(F1306*J1306,0)</f>
        <v>15440</v>
      </c>
      <c r="M1306" s="94">
        <f t="shared" ref="M1306" si="885">ROUND(L1306/12*$C$3,0)</f>
        <v>5147</v>
      </c>
      <c r="N1306" s="94">
        <f>3840+1494</f>
        <v>5334</v>
      </c>
      <c r="O1306" s="94">
        <f>N1306/M1306*100</f>
        <v>103.63318437925004</v>
      </c>
      <c r="P1306" s="94">
        <f>L1306/E1306</f>
        <v>64.333333333333329</v>
      </c>
      <c r="Q1306" s="94">
        <f>N1306/$C$3*12/P1306</f>
        <v>248.7357512953368</v>
      </c>
      <c r="R1306" s="711"/>
      <c r="S1306" s="711"/>
      <c r="T1306" s="711"/>
      <c r="U1306" s="711"/>
      <c r="V1306" s="1616"/>
      <c r="W1306" s="412"/>
      <c r="X1306" s="412"/>
      <c r="Y1306" s="412"/>
      <c r="Z1306" s="711"/>
      <c r="AA1306" s="711"/>
      <c r="AB1306" s="711"/>
      <c r="AC1306" s="1841"/>
      <c r="AD1306" s="1841"/>
      <c r="AF1306" s="1730"/>
    </row>
    <row r="1307" spans="1:267" s="96" customFormat="1" ht="15" customHeight="1" x14ac:dyDescent="0.25">
      <c r="A1307" s="738"/>
      <c r="B1307" s="1744">
        <v>1</v>
      </c>
      <c r="C1307" s="508" t="s">
        <v>187</v>
      </c>
      <c r="D1307" s="546"/>
      <c r="E1307" s="510"/>
      <c r="F1307" s="712">
        <f>SUM(F1306:F1306)</f>
        <v>1930</v>
      </c>
      <c r="G1307" s="388">
        <f>SUM(G1306:G1306)</f>
        <v>643</v>
      </c>
      <c r="H1307" s="388">
        <f>SUM(H1306:H1306)</f>
        <v>667</v>
      </c>
      <c r="I1307" s="388">
        <f t="shared" si="884"/>
        <v>103.73250388802488</v>
      </c>
      <c r="J1307" s="388">
        <f>IF(F1307=0,0,L1307/F1307)</f>
        <v>8</v>
      </c>
      <c r="K1307" s="388">
        <f>SUM(K1306)</f>
        <v>7.9970014992503744</v>
      </c>
      <c r="L1307" s="388">
        <f>SUM(L1306:L1306)</f>
        <v>15440</v>
      </c>
      <c r="M1307" s="388">
        <f>SUM(M1306:M1306)</f>
        <v>5147</v>
      </c>
      <c r="N1307" s="388">
        <f>SUM(N1306:N1306)</f>
        <v>5334</v>
      </c>
      <c r="O1307" s="388">
        <f>SUM(O1306)</f>
        <v>103.63318437925004</v>
      </c>
      <c r="P1307" s="388">
        <f>SUM(P1306:P1306)</f>
        <v>64.333333333333329</v>
      </c>
      <c r="Q1307" s="388">
        <f>SUM(Q1306)</f>
        <v>248.7357512953368</v>
      </c>
      <c r="R1307" s="711"/>
      <c r="S1307" s="711"/>
      <c r="T1307" s="711"/>
      <c r="U1307" s="711"/>
      <c r="V1307" s="1603"/>
      <c r="W1307" s="711"/>
      <c r="X1307" s="711"/>
      <c r="Y1307" s="711"/>
      <c r="Z1307" s="711"/>
      <c r="AA1307" s="711"/>
      <c r="AB1307" s="711"/>
      <c r="AC1307" s="1841"/>
      <c r="AD1307" s="1841"/>
      <c r="AE1307" s="70"/>
      <c r="AF1307" s="1730"/>
      <c r="AG1307" s="70"/>
      <c r="AH1307" s="70"/>
      <c r="AI1307" s="70"/>
      <c r="AJ1307" s="70"/>
      <c r="AK1307" s="70"/>
      <c r="AL1307" s="70"/>
      <c r="AM1307" s="70"/>
      <c r="AN1307" s="70"/>
      <c r="AO1307" s="70"/>
      <c r="AP1307" s="70"/>
      <c r="AQ1307" s="70"/>
      <c r="AR1307" s="70"/>
      <c r="AS1307" s="70"/>
      <c r="AT1307" s="70"/>
      <c r="AU1307" s="70"/>
      <c r="AV1307" s="70"/>
      <c r="AW1307" s="70"/>
      <c r="AX1307" s="70"/>
      <c r="AY1307" s="70"/>
      <c r="AZ1307" s="70"/>
      <c r="BA1307" s="70"/>
      <c r="BB1307" s="70"/>
      <c r="BC1307" s="70"/>
      <c r="BD1307" s="70"/>
      <c r="BE1307" s="70"/>
      <c r="BF1307" s="70"/>
      <c r="BG1307" s="70"/>
      <c r="BH1307" s="70"/>
      <c r="BI1307" s="70"/>
      <c r="BJ1307" s="70"/>
      <c r="BK1307" s="70"/>
      <c r="BL1307" s="70"/>
      <c r="BM1307" s="70"/>
      <c r="BN1307" s="70"/>
      <c r="BO1307" s="70"/>
      <c r="BP1307" s="70"/>
      <c r="BQ1307" s="70"/>
      <c r="BR1307" s="70"/>
      <c r="BS1307" s="70"/>
      <c r="BT1307" s="70"/>
      <c r="BU1307" s="70"/>
      <c r="BV1307" s="70"/>
      <c r="BW1307" s="70"/>
      <c r="BX1307" s="70"/>
      <c r="BY1307" s="70"/>
      <c r="BZ1307" s="70"/>
      <c r="CA1307" s="70"/>
      <c r="CB1307" s="70"/>
      <c r="CC1307" s="70"/>
      <c r="CD1307" s="70"/>
      <c r="CE1307" s="70"/>
      <c r="CF1307" s="70"/>
      <c r="CG1307" s="70"/>
      <c r="CH1307" s="70"/>
      <c r="CI1307" s="70"/>
      <c r="CJ1307" s="70"/>
      <c r="CK1307" s="70"/>
      <c r="CL1307" s="70"/>
      <c r="CM1307" s="70"/>
      <c r="CN1307" s="70"/>
      <c r="CO1307" s="70"/>
      <c r="CP1307" s="70"/>
      <c r="CQ1307" s="70"/>
      <c r="CR1307" s="70"/>
      <c r="CS1307" s="70"/>
      <c r="CT1307" s="70"/>
      <c r="CU1307" s="70"/>
      <c r="CV1307" s="70"/>
      <c r="CW1307" s="70"/>
      <c r="CX1307" s="70"/>
      <c r="CY1307" s="70"/>
      <c r="CZ1307" s="70"/>
      <c r="DA1307" s="70"/>
      <c r="DB1307" s="70"/>
      <c r="DC1307" s="70"/>
      <c r="DD1307" s="70"/>
      <c r="DE1307" s="70"/>
      <c r="DF1307" s="70"/>
      <c r="DG1307" s="70"/>
      <c r="DH1307" s="70"/>
      <c r="DI1307" s="70"/>
      <c r="DJ1307" s="70"/>
      <c r="DK1307" s="70"/>
      <c r="DL1307" s="70"/>
      <c r="DM1307" s="70"/>
      <c r="DN1307" s="70"/>
      <c r="DO1307" s="70"/>
      <c r="DP1307" s="70"/>
      <c r="DQ1307" s="70"/>
      <c r="DR1307" s="70"/>
      <c r="DS1307" s="70"/>
      <c r="DT1307" s="70"/>
      <c r="DU1307" s="70"/>
      <c r="DV1307" s="70"/>
      <c r="DW1307" s="70"/>
      <c r="DX1307" s="70"/>
      <c r="DY1307" s="70"/>
      <c r="DZ1307" s="70"/>
      <c r="EA1307" s="70"/>
      <c r="EB1307" s="70"/>
      <c r="EC1307" s="70"/>
      <c r="ED1307" s="70"/>
      <c r="EE1307" s="70"/>
      <c r="EF1307" s="70"/>
      <c r="EG1307" s="70"/>
      <c r="EH1307" s="70"/>
      <c r="EI1307" s="70"/>
      <c r="EJ1307" s="70"/>
      <c r="EK1307" s="70"/>
      <c r="EL1307" s="70"/>
      <c r="EM1307" s="70"/>
      <c r="EN1307" s="70"/>
      <c r="EO1307" s="70"/>
      <c r="EP1307" s="70"/>
      <c r="EQ1307" s="70"/>
      <c r="ER1307" s="70"/>
      <c r="ES1307" s="70"/>
      <c r="ET1307" s="70"/>
      <c r="EU1307" s="70"/>
      <c r="EV1307" s="70"/>
      <c r="EW1307" s="70"/>
      <c r="EX1307" s="70"/>
      <c r="EY1307" s="70"/>
      <c r="EZ1307" s="70"/>
      <c r="FA1307" s="70"/>
      <c r="FB1307" s="70"/>
      <c r="FC1307" s="70"/>
      <c r="FD1307" s="70"/>
      <c r="FE1307" s="70"/>
      <c r="FF1307" s="70"/>
      <c r="FG1307" s="70"/>
      <c r="FH1307" s="70"/>
      <c r="FI1307" s="70"/>
      <c r="FJ1307" s="70"/>
      <c r="FK1307" s="70"/>
      <c r="FL1307" s="70"/>
      <c r="FM1307" s="70"/>
      <c r="FN1307" s="70"/>
      <c r="FO1307" s="70"/>
      <c r="FP1307" s="70"/>
      <c r="FQ1307" s="70"/>
      <c r="FR1307" s="70"/>
      <c r="FS1307" s="70"/>
      <c r="FT1307" s="70"/>
      <c r="FU1307" s="70"/>
      <c r="FV1307" s="70"/>
      <c r="FW1307" s="70"/>
      <c r="FX1307" s="70"/>
      <c r="FY1307" s="70"/>
      <c r="FZ1307" s="70"/>
      <c r="GA1307" s="70"/>
      <c r="GB1307" s="70"/>
      <c r="GC1307" s="70"/>
      <c r="GD1307" s="70"/>
      <c r="GE1307" s="70"/>
      <c r="GF1307" s="70"/>
      <c r="GG1307" s="70"/>
      <c r="GH1307" s="70"/>
      <c r="GI1307" s="70"/>
      <c r="GJ1307" s="70"/>
      <c r="GK1307" s="70"/>
      <c r="GL1307" s="70"/>
      <c r="GM1307" s="70"/>
      <c r="GN1307" s="70"/>
      <c r="GO1307" s="70"/>
      <c r="GP1307" s="70"/>
      <c r="GQ1307" s="70"/>
      <c r="GR1307" s="70"/>
      <c r="GS1307" s="70"/>
      <c r="GT1307" s="70"/>
      <c r="GU1307" s="70"/>
      <c r="GV1307" s="70"/>
      <c r="GW1307" s="70"/>
      <c r="GX1307" s="70"/>
      <c r="GY1307" s="70"/>
      <c r="GZ1307" s="70"/>
      <c r="HA1307" s="70"/>
      <c r="HB1307" s="70"/>
      <c r="HC1307" s="70"/>
      <c r="HD1307" s="70"/>
      <c r="HE1307" s="70"/>
      <c r="HF1307" s="70"/>
      <c r="HG1307" s="70"/>
      <c r="HH1307" s="70"/>
      <c r="HI1307" s="70"/>
      <c r="HJ1307" s="70"/>
      <c r="HK1307" s="70"/>
      <c r="HL1307" s="70"/>
      <c r="HM1307" s="70"/>
      <c r="HN1307" s="70"/>
      <c r="HO1307" s="70"/>
      <c r="HP1307" s="70"/>
      <c r="HQ1307" s="70"/>
      <c r="HR1307" s="70"/>
      <c r="HS1307" s="70"/>
      <c r="HT1307" s="70"/>
      <c r="HU1307" s="70"/>
      <c r="HV1307" s="70"/>
      <c r="HW1307" s="70"/>
      <c r="HX1307" s="70"/>
      <c r="HY1307" s="70"/>
      <c r="HZ1307" s="70"/>
      <c r="IA1307" s="70"/>
      <c r="IB1307" s="70"/>
      <c r="IC1307" s="70"/>
      <c r="ID1307" s="70"/>
      <c r="IE1307" s="70"/>
      <c r="IF1307" s="70"/>
      <c r="IG1307" s="70"/>
      <c r="IH1307" s="70"/>
      <c r="II1307" s="70"/>
      <c r="IJ1307" s="70"/>
      <c r="IK1307" s="70"/>
      <c r="IL1307" s="70"/>
      <c r="IM1307" s="70"/>
      <c r="IN1307" s="70"/>
      <c r="IO1307" s="70"/>
      <c r="IP1307" s="70"/>
      <c r="IQ1307" s="70"/>
      <c r="IR1307" s="70"/>
      <c r="IS1307" s="70"/>
      <c r="IT1307" s="70"/>
      <c r="IU1307" s="70"/>
      <c r="IV1307" s="70"/>
      <c r="IW1307" s="70"/>
      <c r="IX1307" s="70"/>
      <c r="IY1307" s="70"/>
      <c r="IZ1307" s="70"/>
      <c r="JA1307" s="70"/>
      <c r="JB1307" s="70"/>
      <c r="JC1307" s="70"/>
      <c r="JD1307" s="70"/>
      <c r="JE1307" s="70"/>
      <c r="JF1307" s="70"/>
      <c r="JG1307" s="70"/>
    </row>
    <row r="1308" spans="1:267" s="70" customFormat="1" ht="29.25" customHeight="1" x14ac:dyDescent="0.25">
      <c r="A1308" s="738">
        <v>1</v>
      </c>
      <c r="B1308" s="1744">
        <v>1</v>
      </c>
      <c r="C1308" s="590" t="s">
        <v>172</v>
      </c>
      <c r="D1308" s="590"/>
      <c r="E1308" s="590"/>
      <c r="F1308" s="2202">
        <f>F1307+F1304</f>
        <v>1950</v>
      </c>
      <c r="G1308" s="644">
        <f>G1307+G1304</f>
        <v>650</v>
      </c>
      <c r="H1308" s="644">
        <f>H1307+H1304</f>
        <v>679</v>
      </c>
      <c r="I1308" s="644">
        <f t="shared" si="884"/>
        <v>104.46153846153847</v>
      </c>
      <c r="J1308" s="873">
        <f>IF(F1308=0,0,L1308/F1308)</f>
        <v>8</v>
      </c>
      <c r="K1308" s="873">
        <f>N1308/H1308</f>
        <v>8.0382916053019144</v>
      </c>
      <c r="L1308" s="644">
        <f>L1307+L1304</f>
        <v>15600</v>
      </c>
      <c r="M1308" s="644">
        <f>M1307+M1304</f>
        <v>5200</v>
      </c>
      <c r="N1308" s="644">
        <f>N1307+N1304</f>
        <v>5458</v>
      </c>
      <c r="O1308" s="644">
        <f>N1308/M1308*100</f>
        <v>104.96153846153847</v>
      </c>
      <c r="P1308" s="644">
        <f>P1307+P1304</f>
        <v>64.86666666666666</v>
      </c>
      <c r="Q1308" s="94">
        <f>N1308/$C$3*12/P1308</f>
        <v>252.42548818088389</v>
      </c>
      <c r="R1308" s="644">
        <v>33631.932902400004</v>
      </c>
      <c r="S1308" s="644">
        <v>33631.932902400004</v>
      </c>
      <c r="T1308" s="644">
        <v>33631.932902400004</v>
      </c>
      <c r="U1308" s="644">
        <v>33631.932902400004</v>
      </c>
      <c r="V1308" s="1607">
        <f>R1308/12*$C$3+(S1308-R1308)/11*3+(T1308-S1308)/10*2+(U1308-T1308)/9*1</f>
        <v>11210.644300800001</v>
      </c>
      <c r="W1308" s="412">
        <f>AA1308-Z1308-X1308</f>
        <v>11705.89496</v>
      </c>
      <c r="X1308" s="412"/>
      <c r="Y1308" s="412">
        <f>W1308-V1308</f>
        <v>495.25065919999906</v>
      </c>
      <c r="Z1308" s="644">
        <v>-84.821919999999992</v>
      </c>
      <c r="AA1308" s="644">
        <v>11621.073039999999</v>
      </c>
      <c r="AB1308" s="644">
        <v>56</v>
      </c>
      <c r="AC1308" s="1845">
        <v>858607.58000000007</v>
      </c>
      <c r="AD1308" s="1845">
        <f>AC1308/1000</f>
        <v>858.6075800000001</v>
      </c>
      <c r="AF1308" s="1730"/>
    </row>
    <row r="1309" spans="1:267" s="70" customFormat="1" ht="29.25" customHeight="1" x14ac:dyDescent="0.25">
      <c r="A1309" s="738">
        <v>1</v>
      </c>
      <c r="B1309" s="1744">
        <v>1</v>
      </c>
      <c r="C1309" s="590" t="s">
        <v>326</v>
      </c>
      <c r="D1309" s="590"/>
      <c r="E1309" s="590"/>
      <c r="F1309" s="2203">
        <f>F1310</f>
        <v>12300</v>
      </c>
      <c r="G1309" s="644">
        <f>G1310</f>
        <v>4100</v>
      </c>
      <c r="H1309" s="644">
        <f>H1310</f>
        <v>4119</v>
      </c>
      <c r="I1309" s="644">
        <f t="shared" si="884"/>
        <v>100.46341463414635</v>
      </c>
      <c r="J1309" s="680"/>
      <c r="K1309" s="835"/>
      <c r="L1309" s="645"/>
      <c r="M1309" s="645"/>
      <c r="N1309" s="645"/>
      <c r="O1309" s="100"/>
      <c r="P1309" s="645"/>
      <c r="Q1309" s="100"/>
      <c r="R1309" s="645"/>
      <c r="S1309" s="645"/>
      <c r="T1309" s="645"/>
      <c r="U1309" s="645"/>
      <c r="V1309" s="1607"/>
      <c r="W1309" s="432"/>
      <c r="X1309" s="432"/>
      <c r="Y1309" s="432"/>
      <c r="Z1309" s="645"/>
      <c r="AA1309" s="645"/>
      <c r="AB1309" s="645">
        <v>127</v>
      </c>
      <c r="AC1309" s="1850">
        <v>289518.64999999997</v>
      </c>
      <c r="AD1309" s="1845">
        <f>AC1309/1000</f>
        <v>289.51864999999998</v>
      </c>
      <c r="AF1309" s="1730"/>
    </row>
    <row r="1310" spans="1:267" s="70" customFormat="1" ht="29.25" customHeight="1" x14ac:dyDescent="0.25">
      <c r="A1310" s="738">
        <v>1</v>
      </c>
      <c r="B1310" s="1744">
        <v>1</v>
      </c>
      <c r="C1310" s="687" t="s">
        <v>327</v>
      </c>
      <c r="D1310" s="687"/>
      <c r="E1310" s="687"/>
      <c r="F1310" s="2246">
        <v>12300</v>
      </c>
      <c r="G1310" s="756">
        <f>ROUND(F1310/12*$C$3,0)</f>
        <v>4100</v>
      </c>
      <c r="H1310" s="756">
        <f>H1313-H1311</f>
        <v>4119</v>
      </c>
      <c r="I1310" s="756">
        <f t="shared" si="884"/>
        <v>100.46341463414635</v>
      </c>
      <c r="J1310" s="570"/>
      <c r="K1310" s="835"/>
      <c r="L1310" s="750"/>
      <c r="M1310" s="750"/>
      <c r="N1310" s="750"/>
      <c r="O1310" s="100"/>
      <c r="P1310" s="750"/>
      <c r="Q1310" s="100"/>
      <c r="R1310" s="750"/>
      <c r="S1310" s="750"/>
      <c r="T1310" s="750"/>
      <c r="U1310" s="750"/>
      <c r="V1310" s="1607"/>
      <c r="W1310" s="843"/>
      <c r="X1310" s="843"/>
      <c r="Y1310" s="843"/>
      <c r="Z1310" s="750"/>
      <c r="AA1310" s="750"/>
      <c r="AB1310" s="750"/>
      <c r="AC1310" s="1864"/>
      <c r="AD1310" s="1864"/>
      <c r="AF1310" s="1730"/>
    </row>
    <row r="1311" spans="1:267" s="70" customFormat="1" ht="29.25" customHeight="1" x14ac:dyDescent="0.25">
      <c r="A1311" s="738">
        <v>1</v>
      </c>
      <c r="B1311" s="1744">
        <v>1</v>
      </c>
      <c r="C1311" s="590" t="s">
        <v>328</v>
      </c>
      <c r="D1311" s="590"/>
      <c r="E1311" s="590"/>
      <c r="F1311" s="2203">
        <f>F1312</f>
        <v>10</v>
      </c>
      <c r="G1311" s="645">
        <f t="shared" ref="G1311:H1311" si="886">G1312</f>
        <v>3</v>
      </c>
      <c r="H1311" s="645">
        <f t="shared" si="886"/>
        <v>5</v>
      </c>
      <c r="I1311" s="644">
        <f t="shared" si="884"/>
        <v>166.66666666666669</v>
      </c>
      <c r="J1311" s="680"/>
      <c r="K1311" s="835"/>
      <c r="L1311" s="645"/>
      <c r="M1311" s="645"/>
      <c r="N1311" s="645"/>
      <c r="O1311" s="100"/>
      <c r="P1311" s="645"/>
      <c r="Q1311" s="100"/>
      <c r="R1311" s="645"/>
      <c r="S1311" s="645"/>
      <c r="T1311" s="645"/>
      <c r="U1311" s="645"/>
      <c r="V1311" s="1607"/>
      <c r="W1311" s="432"/>
      <c r="X1311" s="432"/>
      <c r="Y1311" s="432"/>
      <c r="Z1311" s="645"/>
      <c r="AA1311" s="645"/>
      <c r="AB1311" s="645"/>
      <c r="AC1311" s="1850"/>
      <c r="AD1311" s="1850"/>
      <c r="AF1311" s="1730"/>
    </row>
    <row r="1312" spans="1:267" s="70" customFormat="1" ht="29.25" customHeight="1" x14ac:dyDescent="0.25">
      <c r="A1312" s="738">
        <v>1</v>
      </c>
      <c r="B1312" s="1744">
        <v>1</v>
      </c>
      <c r="C1312" s="687" t="s">
        <v>329</v>
      </c>
      <c r="D1312" s="687"/>
      <c r="E1312" s="687"/>
      <c r="F1312" s="2246">
        <v>10</v>
      </c>
      <c r="G1312" s="756">
        <f>ROUND(F1312/12*$C$3,0)</f>
        <v>3</v>
      </c>
      <c r="H1312" s="756">
        <v>5</v>
      </c>
      <c r="I1312" s="756">
        <f t="shared" si="884"/>
        <v>166.66666666666669</v>
      </c>
      <c r="J1312" s="570"/>
      <c r="K1312" s="835"/>
      <c r="L1312" s="750"/>
      <c r="M1312" s="756"/>
      <c r="N1312" s="750"/>
      <c r="O1312" s="100"/>
      <c r="P1312" s="756"/>
      <c r="Q1312" s="100"/>
      <c r="R1312" s="750"/>
      <c r="S1312" s="750"/>
      <c r="T1312" s="750"/>
      <c r="U1312" s="750"/>
      <c r="V1312" s="1607"/>
      <c r="W1312" s="677"/>
      <c r="X1312" s="677"/>
      <c r="Y1312" s="677"/>
      <c r="Z1312" s="756"/>
      <c r="AA1312" s="750"/>
      <c r="AB1312" s="750"/>
      <c r="AC1312" s="1864"/>
      <c r="AD1312" s="1864"/>
      <c r="AF1312" s="1730"/>
    </row>
    <row r="1313" spans="1:267" s="70" customFormat="1" ht="29.25" customHeight="1" thickBot="1" x14ac:dyDescent="0.3">
      <c r="A1313" s="738"/>
      <c r="B1313" s="1744"/>
      <c r="C1313" s="590" t="s">
        <v>344</v>
      </c>
      <c r="D1313" s="590"/>
      <c r="E1313" s="590"/>
      <c r="F1313" s="2203">
        <f>SUM(F1311,F1309)</f>
        <v>12310</v>
      </c>
      <c r="G1313" s="644">
        <f>SUM(G1311,G1309)</f>
        <v>4103</v>
      </c>
      <c r="H1313" s="644">
        <v>4124</v>
      </c>
      <c r="I1313" s="644">
        <f t="shared" si="884"/>
        <v>100.51182061905924</v>
      </c>
      <c r="J1313" s="2098"/>
      <c r="K1313" s="2112"/>
      <c r="L1313" s="2099"/>
      <c r="M1313" s="2095"/>
      <c r="N1313" s="2099"/>
      <c r="O1313" s="1736"/>
      <c r="P1313" s="2095"/>
      <c r="Q1313" s="1736"/>
      <c r="R1313" s="2099">
        <v>34228.474099999992</v>
      </c>
      <c r="S1313" s="2099">
        <v>34228.474099999992</v>
      </c>
      <c r="T1313" s="2099">
        <v>34228.474099999992</v>
      </c>
      <c r="U1313" s="2099">
        <v>34228.474099999992</v>
      </c>
      <c r="V1313" s="2073">
        <f>R1313/12*$C$3+(S1313-R1313)/11*3+(T1313-S1313)/10*2+(U1313-T1313)/9*1</f>
        <v>11409.491366666663</v>
      </c>
      <c r="W1313" s="2096">
        <f>AA1313-Z1313</f>
        <v>11601.720249999998</v>
      </c>
      <c r="X1313" s="2096"/>
      <c r="Y1313" s="2096">
        <f>W1313-V1313</f>
        <v>192.22888333333503</v>
      </c>
      <c r="Z1313" s="2095">
        <v>-105.98437</v>
      </c>
      <c r="AA1313" s="2099">
        <v>11495.735879999998</v>
      </c>
      <c r="AB1313" s="2095">
        <f>AB1309</f>
        <v>127</v>
      </c>
      <c r="AC1313" s="2095">
        <f>AC1309</f>
        <v>289518.64999999997</v>
      </c>
      <c r="AD1313" s="1845">
        <f>AC1313/1000</f>
        <v>289.51864999999998</v>
      </c>
      <c r="AF1313" s="1730"/>
    </row>
    <row r="1314" spans="1:267" s="70" customFormat="1" ht="18" customHeight="1" thickBot="1" x14ac:dyDescent="0.3">
      <c r="A1314" s="738">
        <v>1</v>
      </c>
      <c r="B1314" s="1744">
        <v>1</v>
      </c>
      <c r="C1314" s="683" t="s">
        <v>17</v>
      </c>
      <c r="D1314" s="844"/>
      <c r="E1314" s="844"/>
      <c r="F1314" s="2263"/>
      <c r="G1314" s="845"/>
      <c r="H1314" s="845"/>
      <c r="I1314" s="845"/>
      <c r="J1314" s="685"/>
      <c r="K1314" s="685"/>
      <c r="L1314" s="686"/>
      <c r="M1314" s="686"/>
      <c r="N1314" s="686">
        <f>N1308+N1267</f>
        <v>21471</v>
      </c>
      <c r="O1314" s="686"/>
      <c r="P1314" s="686"/>
      <c r="Q1314" s="686"/>
      <c r="R1314" s="751">
        <f t="shared" ref="R1314:AA1314" si="887">SUM(R1313,R1308,R1301,R1267)</f>
        <v>458053.86051239993</v>
      </c>
      <c r="S1314" s="751">
        <f t="shared" si="887"/>
        <v>458053.86051239993</v>
      </c>
      <c r="T1314" s="751">
        <f t="shared" si="887"/>
        <v>458053.86051239993</v>
      </c>
      <c r="U1314" s="751">
        <f t="shared" si="887"/>
        <v>458053.86051239993</v>
      </c>
      <c r="V1314" s="1645">
        <f t="shared" si="887"/>
        <v>152684.62017079999</v>
      </c>
      <c r="W1314" s="686">
        <f t="shared" si="887"/>
        <v>154157.10402</v>
      </c>
      <c r="X1314" s="686">
        <f t="shared" si="887"/>
        <v>33.914499999999997</v>
      </c>
      <c r="Y1314" s="686">
        <f t="shared" si="887"/>
        <v>1472.4838492000104</v>
      </c>
      <c r="Z1314" s="686">
        <f t="shared" si="887"/>
        <v>-2566.6239800000003</v>
      </c>
      <c r="AA1314" s="686">
        <f t="shared" si="887"/>
        <v>151624.39454000001</v>
      </c>
      <c r="AB1314" s="686"/>
      <c r="AC1314" s="686">
        <f>SUM(AC1313,AC1308,AC1301,AC1267)</f>
        <v>5680812.6899999985</v>
      </c>
      <c r="AD1314" s="686">
        <f>SUM(AD1313,AD1308,AD1301,AD1267)</f>
        <v>5680.8126899999988</v>
      </c>
      <c r="AF1314" s="1730"/>
    </row>
    <row r="1315" spans="1:267" ht="15" customHeight="1" x14ac:dyDescent="0.25">
      <c r="A1315" s="738">
        <v>1</v>
      </c>
      <c r="B1315" s="1744">
        <v>1</v>
      </c>
      <c r="C1315" s="437" t="s">
        <v>238</v>
      </c>
      <c r="D1315" s="437"/>
      <c r="E1315" s="437"/>
      <c r="F1315" s="772"/>
      <c r="G1315" s="692"/>
      <c r="H1315" s="692"/>
      <c r="I1315" s="692"/>
      <c r="J1315" s="610"/>
      <c r="K1315" s="610"/>
      <c r="L1315" s="692"/>
      <c r="M1315" s="692"/>
      <c r="N1315" s="692"/>
      <c r="O1315" s="692"/>
      <c r="P1315" s="692"/>
      <c r="Q1315" s="692"/>
      <c r="R1315" s="759"/>
      <c r="S1315" s="759"/>
      <c r="T1315" s="759"/>
      <c r="U1315" s="759"/>
      <c r="V1315" s="1671"/>
      <c r="W1315" s="759"/>
      <c r="X1315" s="759"/>
      <c r="Y1315" s="759"/>
      <c r="Z1315" s="874"/>
      <c r="AA1315" s="759"/>
      <c r="AB1315" s="759"/>
      <c r="AC1315" s="1842"/>
      <c r="AD1315" s="1842"/>
    </row>
    <row r="1316" spans="1:267" x14ac:dyDescent="0.25">
      <c r="A1316" s="738">
        <v>1</v>
      </c>
      <c r="B1316" s="1744">
        <v>1</v>
      </c>
      <c r="C1316" s="407" t="s">
        <v>14</v>
      </c>
      <c r="D1316" s="407"/>
      <c r="E1316" s="407"/>
      <c r="F1316" s="1883"/>
      <c r="G1316" s="126"/>
      <c r="H1316" s="126"/>
      <c r="I1316" s="126"/>
      <c r="J1316" s="610"/>
      <c r="K1316" s="610"/>
      <c r="L1316" s="875"/>
      <c r="M1316" s="875"/>
      <c r="N1316" s="875"/>
      <c r="O1316" s="875"/>
      <c r="P1316" s="875"/>
      <c r="Q1316" s="875"/>
      <c r="R1316" s="704"/>
      <c r="S1316" s="704"/>
      <c r="T1316" s="704"/>
      <c r="U1316" s="704"/>
      <c r="V1316" s="1609"/>
      <c r="W1316" s="704"/>
      <c r="X1316" s="704"/>
      <c r="Y1316" s="704"/>
      <c r="Z1316" s="804"/>
      <c r="AA1316" s="704"/>
      <c r="AB1316" s="704"/>
      <c r="AC1316" s="1842"/>
      <c r="AD1316" s="1842"/>
    </row>
    <row r="1317" spans="1:267" s="791" customFormat="1" x14ac:dyDescent="0.25">
      <c r="A1317" s="738">
        <v>1</v>
      </c>
      <c r="B1317" s="1744">
        <v>1</v>
      </c>
      <c r="C1317" s="407" t="s">
        <v>167</v>
      </c>
      <c r="D1317" s="407"/>
      <c r="E1317" s="407"/>
      <c r="F1317" s="2212"/>
      <c r="G1317" s="573"/>
      <c r="H1317" s="573"/>
      <c r="I1317" s="573"/>
      <c r="J1317" s="572"/>
      <c r="K1317" s="572"/>
      <c r="L1317" s="573"/>
      <c r="M1317" s="573"/>
      <c r="N1317" s="573"/>
      <c r="O1317" s="573"/>
      <c r="P1317" s="573"/>
      <c r="Q1317" s="573"/>
      <c r="R1317" s="118"/>
      <c r="S1317" s="118"/>
      <c r="T1317" s="118"/>
      <c r="U1317" s="118"/>
      <c r="V1317" s="1617"/>
      <c r="W1317" s="118"/>
      <c r="X1317" s="118"/>
      <c r="Y1317" s="118"/>
      <c r="Z1317" s="287"/>
      <c r="AA1317" s="118"/>
      <c r="AB1317" s="118"/>
      <c r="AC1317" s="1849"/>
      <c r="AD1317" s="1849"/>
      <c r="AE1317" s="238"/>
      <c r="AF1317" s="767"/>
      <c r="AG1317" s="238"/>
      <c r="AH1317" s="238"/>
      <c r="AI1317" s="238"/>
      <c r="AJ1317" s="238"/>
      <c r="AK1317" s="238"/>
      <c r="AL1317" s="238"/>
      <c r="AM1317" s="238"/>
      <c r="AN1317" s="238"/>
      <c r="AO1317" s="238"/>
      <c r="AP1317" s="238"/>
      <c r="AQ1317" s="238"/>
      <c r="AR1317" s="238"/>
      <c r="AS1317" s="238"/>
      <c r="AT1317" s="238"/>
      <c r="AU1317" s="238"/>
      <c r="AV1317" s="238"/>
      <c r="AW1317" s="238"/>
      <c r="AX1317" s="238"/>
      <c r="AY1317" s="238"/>
      <c r="AZ1317" s="238"/>
      <c r="BA1317" s="238"/>
      <c r="BB1317" s="238"/>
      <c r="BC1317" s="238"/>
      <c r="BD1317" s="238"/>
      <c r="BE1317" s="238"/>
      <c r="BF1317" s="238"/>
      <c r="BG1317" s="238"/>
      <c r="BH1317" s="238"/>
      <c r="BI1317" s="238"/>
      <c r="BJ1317" s="238"/>
      <c r="BK1317" s="238"/>
      <c r="BL1317" s="238"/>
      <c r="BM1317" s="238"/>
      <c r="BN1317" s="238"/>
      <c r="BO1317" s="238"/>
      <c r="BP1317" s="238"/>
      <c r="BQ1317" s="238"/>
      <c r="BR1317" s="238"/>
      <c r="BS1317" s="238"/>
      <c r="BT1317" s="238"/>
      <c r="BU1317" s="238"/>
      <c r="BV1317" s="238"/>
      <c r="BW1317" s="238"/>
      <c r="BX1317" s="238"/>
      <c r="BY1317" s="238"/>
      <c r="BZ1317" s="238"/>
      <c r="CA1317" s="238"/>
      <c r="CB1317" s="238"/>
      <c r="CC1317" s="238"/>
      <c r="CD1317" s="238"/>
      <c r="CE1317" s="238"/>
      <c r="CF1317" s="238"/>
      <c r="CG1317" s="238"/>
      <c r="CH1317" s="238"/>
      <c r="CI1317" s="238"/>
      <c r="CJ1317" s="238"/>
      <c r="CK1317" s="238"/>
      <c r="CL1317" s="238"/>
      <c r="CM1317" s="238"/>
      <c r="CN1317" s="238"/>
      <c r="CO1317" s="238"/>
      <c r="CP1317" s="238"/>
      <c r="CQ1317" s="238"/>
      <c r="CR1317" s="238"/>
      <c r="CS1317" s="238"/>
      <c r="CT1317" s="238"/>
      <c r="CU1317" s="238"/>
      <c r="CV1317" s="238"/>
      <c r="CW1317" s="238"/>
      <c r="CX1317" s="238"/>
      <c r="CY1317" s="238"/>
      <c r="CZ1317" s="238"/>
      <c r="DA1317" s="238"/>
      <c r="DB1317" s="238"/>
      <c r="DC1317" s="238"/>
      <c r="DD1317" s="238"/>
      <c r="DE1317" s="238"/>
      <c r="DF1317" s="238"/>
      <c r="DG1317" s="238"/>
      <c r="DH1317" s="238"/>
      <c r="DI1317" s="238"/>
      <c r="DJ1317" s="238"/>
      <c r="DK1317" s="238"/>
      <c r="DL1317" s="238"/>
      <c r="DM1317" s="238"/>
      <c r="DN1317" s="238"/>
      <c r="DO1317" s="238"/>
      <c r="DP1317" s="238"/>
      <c r="DQ1317" s="238"/>
      <c r="DR1317" s="238"/>
      <c r="DS1317" s="238"/>
      <c r="DT1317" s="238"/>
      <c r="DU1317" s="238"/>
      <c r="DV1317" s="238"/>
      <c r="DW1317" s="238"/>
      <c r="DX1317" s="238"/>
      <c r="DY1317" s="238"/>
      <c r="DZ1317" s="238"/>
      <c r="EA1317" s="238"/>
      <c r="EB1317" s="238"/>
      <c r="EC1317" s="238"/>
      <c r="ED1317" s="238"/>
      <c r="EE1317" s="238"/>
      <c r="EF1317" s="238"/>
      <c r="EG1317" s="238"/>
      <c r="EH1317" s="238"/>
      <c r="EI1317" s="238"/>
      <c r="EJ1317" s="238"/>
      <c r="EK1317" s="238"/>
      <c r="EL1317" s="238"/>
      <c r="EM1317" s="238"/>
      <c r="EN1317" s="238"/>
      <c r="EO1317" s="238"/>
      <c r="EP1317" s="238"/>
      <c r="EQ1317" s="238"/>
      <c r="ER1317" s="238"/>
      <c r="ES1317" s="238"/>
      <c r="ET1317" s="238"/>
      <c r="EU1317" s="238"/>
      <c r="EV1317" s="238"/>
      <c r="EW1317" s="238"/>
      <c r="EX1317" s="238"/>
      <c r="EY1317" s="238"/>
      <c r="EZ1317" s="238"/>
      <c r="FA1317" s="238"/>
      <c r="FB1317" s="238"/>
      <c r="FC1317" s="238"/>
      <c r="FD1317" s="238"/>
      <c r="FE1317" s="238"/>
      <c r="FF1317" s="238"/>
      <c r="FG1317" s="238"/>
      <c r="FH1317" s="238"/>
      <c r="FI1317" s="238"/>
      <c r="FJ1317" s="238"/>
      <c r="FK1317" s="238"/>
      <c r="FL1317" s="238"/>
      <c r="FM1317" s="238"/>
      <c r="FN1317" s="238"/>
      <c r="FO1317" s="238"/>
      <c r="FP1317" s="238"/>
      <c r="FQ1317" s="238"/>
      <c r="FR1317" s="238"/>
      <c r="FS1317" s="238"/>
      <c r="FT1317" s="238"/>
      <c r="FU1317" s="238"/>
      <c r="FV1317" s="238"/>
      <c r="FW1317" s="238"/>
      <c r="FX1317" s="238"/>
      <c r="FY1317" s="238"/>
      <c r="FZ1317" s="238"/>
      <c r="GA1317" s="238"/>
      <c r="GB1317" s="238"/>
      <c r="GC1317" s="238"/>
      <c r="GD1317" s="238"/>
      <c r="GE1317" s="238"/>
      <c r="GF1317" s="238"/>
      <c r="GG1317" s="238"/>
      <c r="GH1317" s="238"/>
      <c r="GI1317" s="238"/>
      <c r="GJ1317" s="238"/>
      <c r="GK1317" s="238"/>
      <c r="GL1317" s="238"/>
      <c r="GM1317" s="238"/>
      <c r="GN1317" s="238"/>
      <c r="GO1317" s="238"/>
      <c r="GP1317" s="238"/>
      <c r="GQ1317" s="238"/>
      <c r="GR1317" s="238"/>
      <c r="GS1317" s="238"/>
      <c r="GT1317" s="238"/>
      <c r="GU1317" s="238"/>
      <c r="GV1317" s="238"/>
      <c r="GW1317" s="238"/>
      <c r="GX1317" s="238"/>
      <c r="GY1317" s="238"/>
      <c r="GZ1317" s="238"/>
      <c r="HA1317" s="238"/>
      <c r="HB1317" s="238"/>
      <c r="HC1317" s="238"/>
      <c r="HD1317" s="238"/>
      <c r="HE1317" s="238"/>
      <c r="HF1317" s="238"/>
      <c r="HG1317" s="238"/>
      <c r="HH1317" s="238"/>
      <c r="HI1317" s="238"/>
      <c r="HJ1317" s="238"/>
      <c r="HK1317" s="238"/>
      <c r="HL1317" s="238"/>
      <c r="HM1317" s="238"/>
      <c r="HN1317" s="238"/>
      <c r="HO1317" s="238"/>
      <c r="HP1317" s="238"/>
      <c r="HQ1317" s="238"/>
      <c r="HR1317" s="238"/>
      <c r="HS1317" s="238"/>
      <c r="HT1317" s="238"/>
      <c r="HU1317" s="238"/>
      <c r="HV1317" s="238"/>
      <c r="HW1317" s="238"/>
      <c r="HX1317" s="238"/>
      <c r="HY1317" s="238"/>
      <c r="HZ1317" s="238"/>
      <c r="IA1317" s="238"/>
      <c r="IB1317" s="238"/>
      <c r="IC1317" s="238"/>
      <c r="ID1317" s="238"/>
      <c r="IE1317" s="238"/>
      <c r="IF1317" s="238"/>
      <c r="IG1317" s="238"/>
      <c r="IH1317" s="238"/>
      <c r="II1317" s="238"/>
      <c r="IJ1317" s="238"/>
      <c r="IK1317" s="238"/>
      <c r="IL1317" s="238"/>
      <c r="IM1317" s="238"/>
      <c r="IN1317" s="238"/>
      <c r="IO1317" s="238"/>
      <c r="IP1317" s="238"/>
      <c r="IQ1317" s="238"/>
      <c r="IR1317" s="238"/>
      <c r="IS1317" s="238"/>
      <c r="IT1317" s="238"/>
      <c r="IU1317" s="238"/>
      <c r="IV1317" s="238"/>
      <c r="IW1317" s="238"/>
      <c r="IX1317" s="238"/>
      <c r="IY1317" s="238"/>
      <c r="IZ1317" s="238"/>
      <c r="JA1317" s="238"/>
      <c r="JB1317" s="238"/>
      <c r="JC1317" s="238"/>
      <c r="JD1317" s="238"/>
      <c r="JE1317" s="238"/>
      <c r="JF1317" s="238"/>
      <c r="JG1317" s="238"/>
    </row>
    <row r="1318" spans="1:267" s="791" customFormat="1" ht="15" customHeight="1" x14ac:dyDescent="0.25">
      <c r="A1318" s="738">
        <v>1</v>
      </c>
      <c r="B1318" s="1744">
        <v>1</v>
      </c>
      <c r="C1318" s="407" t="s">
        <v>345</v>
      </c>
      <c r="D1318" s="407"/>
      <c r="E1318" s="407"/>
      <c r="F1318" s="711">
        <f>F1319</f>
        <v>6887</v>
      </c>
      <c r="G1318" s="440">
        <f>G1319</f>
        <v>2296</v>
      </c>
      <c r="H1318" s="440">
        <f>H1319</f>
        <v>2301</v>
      </c>
      <c r="I1318" s="440">
        <f>H1318/G1318*100</f>
        <v>100.2177700348432</v>
      </c>
      <c r="J1318" s="572"/>
      <c r="K1318" s="572"/>
      <c r="L1318" s="573"/>
      <c r="M1318" s="573"/>
      <c r="N1318" s="573"/>
      <c r="O1318" s="573"/>
      <c r="P1318" s="573"/>
      <c r="Q1318" s="573"/>
      <c r="R1318" s="118"/>
      <c r="S1318" s="118"/>
      <c r="T1318" s="118"/>
      <c r="U1318" s="118"/>
      <c r="V1318" s="1617"/>
      <c r="W1318" s="118"/>
      <c r="X1318" s="118"/>
      <c r="Y1318" s="118"/>
      <c r="Z1318" s="287"/>
      <c r="AA1318" s="118"/>
      <c r="AB1318" s="94">
        <f>AB1319</f>
        <v>0</v>
      </c>
      <c r="AC1318" s="94">
        <f>AC1319</f>
        <v>0</v>
      </c>
      <c r="AD1318" s="94">
        <f>AD1319</f>
        <v>0</v>
      </c>
      <c r="AE1318" s="238"/>
      <c r="AF1318" s="767"/>
      <c r="AG1318" s="238"/>
      <c r="AH1318" s="238"/>
      <c r="AI1318" s="238"/>
      <c r="AJ1318" s="238"/>
      <c r="AK1318" s="238"/>
      <c r="AL1318" s="238"/>
      <c r="AM1318" s="238"/>
      <c r="AN1318" s="238"/>
      <c r="AO1318" s="238"/>
      <c r="AP1318" s="238"/>
      <c r="AQ1318" s="238"/>
      <c r="AR1318" s="238"/>
      <c r="AS1318" s="238"/>
      <c r="AT1318" s="238"/>
      <c r="AU1318" s="238"/>
      <c r="AV1318" s="238"/>
      <c r="AW1318" s="238"/>
      <c r="AX1318" s="238"/>
      <c r="AY1318" s="238"/>
      <c r="AZ1318" s="238"/>
      <c r="BA1318" s="238"/>
      <c r="BB1318" s="238"/>
      <c r="BC1318" s="238"/>
      <c r="BD1318" s="238"/>
      <c r="BE1318" s="238"/>
      <c r="BF1318" s="238"/>
      <c r="BG1318" s="238"/>
      <c r="BH1318" s="238"/>
      <c r="BI1318" s="238"/>
      <c r="BJ1318" s="238"/>
      <c r="BK1318" s="238"/>
      <c r="BL1318" s="238"/>
      <c r="BM1318" s="238"/>
      <c r="BN1318" s="238"/>
      <c r="BO1318" s="238"/>
      <c r="BP1318" s="238"/>
      <c r="BQ1318" s="238"/>
      <c r="BR1318" s="238"/>
      <c r="BS1318" s="238"/>
      <c r="BT1318" s="238"/>
      <c r="BU1318" s="238"/>
      <c r="BV1318" s="238"/>
      <c r="BW1318" s="238"/>
      <c r="BX1318" s="238"/>
      <c r="BY1318" s="238"/>
      <c r="BZ1318" s="238"/>
      <c r="CA1318" s="238"/>
      <c r="CB1318" s="238"/>
      <c r="CC1318" s="238"/>
      <c r="CD1318" s="238"/>
      <c r="CE1318" s="238"/>
      <c r="CF1318" s="238"/>
      <c r="CG1318" s="238"/>
      <c r="CH1318" s="238"/>
      <c r="CI1318" s="238"/>
      <c r="CJ1318" s="238"/>
      <c r="CK1318" s="238"/>
      <c r="CL1318" s="238"/>
      <c r="CM1318" s="238"/>
      <c r="CN1318" s="238"/>
      <c r="CO1318" s="238"/>
      <c r="CP1318" s="238"/>
      <c r="CQ1318" s="238"/>
      <c r="CR1318" s="238"/>
      <c r="CS1318" s="238"/>
      <c r="CT1318" s="238"/>
      <c r="CU1318" s="238"/>
      <c r="CV1318" s="238"/>
      <c r="CW1318" s="238"/>
      <c r="CX1318" s="238"/>
      <c r="CY1318" s="238"/>
      <c r="CZ1318" s="238"/>
      <c r="DA1318" s="238"/>
      <c r="DB1318" s="238"/>
      <c r="DC1318" s="238"/>
      <c r="DD1318" s="238"/>
      <c r="DE1318" s="238"/>
      <c r="DF1318" s="238"/>
      <c r="DG1318" s="238"/>
      <c r="DH1318" s="238"/>
      <c r="DI1318" s="238"/>
      <c r="DJ1318" s="238"/>
      <c r="DK1318" s="238"/>
      <c r="DL1318" s="238"/>
      <c r="DM1318" s="238"/>
      <c r="DN1318" s="238"/>
      <c r="DO1318" s="238"/>
      <c r="DP1318" s="238"/>
      <c r="DQ1318" s="238"/>
      <c r="DR1318" s="238"/>
      <c r="DS1318" s="238"/>
      <c r="DT1318" s="238"/>
      <c r="DU1318" s="238"/>
      <c r="DV1318" s="238"/>
      <c r="DW1318" s="238"/>
      <c r="DX1318" s="238"/>
      <c r="DY1318" s="238"/>
      <c r="DZ1318" s="238"/>
      <c r="EA1318" s="238"/>
      <c r="EB1318" s="238"/>
      <c r="EC1318" s="238"/>
      <c r="ED1318" s="238"/>
      <c r="EE1318" s="238"/>
      <c r="EF1318" s="238"/>
      <c r="EG1318" s="238"/>
      <c r="EH1318" s="238"/>
      <c r="EI1318" s="238"/>
      <c r="EJ1318" s="238"/>
      <c r="EK1318" s="238"/>
      <c r="EL1318" s="238"/>
      <c r="EM1318" s="238"/>
      <c r="EN1318" s="238"/>
      <c r="EO1318" s="238"/>
      <c r="EP1318" s="238"/>
      <c r="EQ1318" s="238"/>
      <c r="ER1318" s="238"/>
      <c r="ES1318" s="238"/>
      <c r="ET1318" s="238"/>
      <c r="EU1318" s="238"/>
      <c r="EV1318" s="238"/>
      <c r="EW1318" s="238"/>
      <c r="EX1318" s="238"/>
      <c r="EY1318" s="238"/>
      <c r="EZ1318" s="238"/>
      <c r="FA1318" s="238"/>
      <c r="FB1318" s="238"/>
      <c r="FC1318" s="238"/>
      <c r="FD1318" s="238"/>
      <c r="FE1318" s="238"/>
      <c r="FF1318" s="238"/>
      <c r="FG1318" s="238"/>
      <c r="FH1318" s="238"/>
      <c r="FI1318" s="238"/>
      <c r="FJ1318" s="238"/>
      <c r="FK1318" s="238"/>
      <c r="FL1318" s="238"/>
      <c r="FM1318" s="238"/>
      <c r="FN1318" s="238"/>
      <c r="FO1318" s="238"/>
      <c r="FP1318" s="238"/>
      <c r="FQ1318" s="238"/>
      <c r="FR1318" s="238"/>
      <c r="FS1318" s="238"/>
      <c r="FT1318" s="238"/>
      <c r="FU1318" s="238"/>
      <c r="FV1318" s="238"/>
      <c r="FW1318" s="238"/>
      <c r="FX1318" s="238"/>
      <c r="FY1318" s="238"/>
      <c r="FZ1318" s="238"/>
      <c r="GA1318" s="238"/>
      <c r="GB1318" s="238"/>
      <c r="GC1318" s="238"/>
      <c r="GD1318" s="238"/>
      <c r="GE1318" s="238"/>
      <c r="GF1318" s="238"/>
      <c r="GG1318" s="238"/>
      <c r="GH1318" s="238"/>
      <c r="GI1318" s="238"/>
      <c r="GJ1318" s="238"/>
      <c r="GK1318" s="238"/>
      <c r="GL1318" s="238"/>
      <c r="GM1318" s="238"/>
      <c r="GN1318" s="238"/>
      <c r="GO1318" s="238"/>
      <c r="GP1318" s="238"/>
      <c r="GQ1318" s="238"/>
      <c r="GR1318" s="238"/>
      <c r="GS1318" s="238"/>
      <c r="GT1318" s="238"/>
      <c r="GU1318" s="238"/>
      <c r="GV1318" s="238"/>
      <c r="GW1318" s="238"/>
      <c r="GX1318" s="238"/>
      <c r="GY1318" s="238"/>
      <c r="GZ1318" s="238"/>
      <c r="HA1318" s="238"/>
      <c r="HB1318" s="238"/>
      <c r="HC1318" s="238"/>
      <c r="HD1318" s="238"/>
      <c r="HE1318" s="238"/>
      <c r="HF1318" s="238"/>
      <c r="HG1318" s="238"/>
      <c r="HH1318" s="238"/>
      <c r="HI1318" s="238"/>
      <c r="HJ1318" s="238"/>
      <c r="HK1318" s="238"/>
      <c r="HL1318" s="238"/>
      <c r="HM1318" s="238"/>
      <c r="HN1318" s="238"/>
      <c r="HO1318" s="238"/>
      <c r="HP1318" s="238"/>
      <c r="HQ1318" s="238"/>
      <c r="HR1318" s="238"/>
      <c r="HS1318" s="238"/>
      <c r="HT1318" s="238"/>
      <c r="HU1318" s="238"/>
      <c r="HV1318" s="238"/>
      <c r="HW1318" s="238"/>
      <c r="HX1318" s="238"/>
      <c r="HY1318" s="238"/>
      <c r="HZ1318" s="238"/>
      <c r="IA1318" s="238"/>
      <c r="IB1318" s="238"/>
      <c r="IC1318" s="238"/>
      <c r="ID1318" s="238"/>
      <c r="IE1318" s="238"/>
      <c r="IF1318" s="238"/>
      <c r="IG1318" s="238"/>
      <c r="IH1318" s="238"/>
      <c r="II1318" s="238"/>
      <c r="IJ1318" s="238"/>
      <c r="IK1318" s="238"/>
      <c r="IL1318" s="238"/>
      <c r="IM1318" s="238"/>
      <c r="IN1318" s="238"/>
      <c r="IO1318" s="238"/>
      <c r="IP1318" s="238"/>
      <c r="IQ1318" s="238"/>
      <c r="IR1318" s="238"/>
      <c r="IS1318" s="238"/>
      <c r="IT1318" s="238"/>
      <c r="IU1318" s="238"/>
      <c r="IV1318" s="238"/>
      <c r="IW1318" s="238"/>
      <c r="IX1318" s="238"/>
      <c r="IY1318" s="238"/>
      <c r="IZ1318" s="238"/>
      <c r="JA1318" s="238"/>
      <c r="JB1318" s="238"/>
      <c r="JC1318" s="238"/>
      <c r="JD1318" s="238"/>
      <c r="JE1318" s="238"/>
      <c r="JF1318" s="238"/>
      <c r="JG1318" s="238"/>
    </row>
    <row r="1319" spans="1:267" s="791" customFormat="1" ht="15" customHeight="1" x14ac:dyDescent="0.25">
      <c r="A1319" s="738">
        <v>1</v>
      </c>
      <c r="B1319" s="1744">
        <v>1</v>
      </c>
      <c r="C1319" s="407" t="s">
        <v>293</v>
      </c>
      <c r="D1319" s="407"/>
      <c r="E1319" s="407"/>
      <c r="F1319" s="711">
        <v>6887</v>
      </c>
      <c r="G1319" s="92">
        <f>ROUND(F1319/12*$C$3,0)</f>
        <v>2296</v>
      </c>
      <c r="H1319" s="440">
        <v>2301</v>
      </c>
      <c r="I1319" s="440">
        <f>H1319/G1319*100</f>
        <v>100.2177700348432</v>
      </c>
      <c r="J1319" s="572"/>
      <c r="K1319" s="572"/>
      <c r="L1319" s="573"/>
      <c r="M1319" s="573"/>
      <c r="N1319" s="573"/>
      <c r="O1319" s="573"/>
      <c r="P1319" s="573"/>
      <c r="Q1319" s="573"/>
      <c r="R1319" s="118"/>
      <c r="S1319" s="118"/>
      <c r="T1319" s="118"/>
      <c r="U1319" s="118"/>
      <c r="V1319" s="1617"/>
      <c r="W1319" s="118"/>
      <c r="X1319" s="118"/>
      <c r="Y1319" s="118"/>
      <c r="Z1319" s="287"/>
      <c r="AA1319" s="118"/>
      <c r="AB1319" s="94"/>
      <c r="AC1319" s="307"/>
      <c r="AD1319" s="307">
        <f>AC1319/1000</f>
        <v>0</v>
      </c>
      <c r="AE1319" s="238"/>
      <c r="AF1319" s="767"/>
      <c r="AG1319" s="238"/>
      <c r="AH1319" s="238"/>
      <c r="AI1319" s="238"/>
      <c r="AJ1319" s="238"/>
      <c r="AK1319" s="238"/>
      <c r="AL1319" s="238"/>
      <c r="AM1319" s="238"/>
      <c r="AN1319" s="238"/>
      <c r="AO1319" s="238"/>
      <c r="AP1319" s="238"/>
      <c r="AQ1319" s="238"/>
      <c r="AR1319" s="238"/>
      <c r="AS1319" s="238"/>
      <c r="AT1319" s="238"/>
      <c r="AU1319" s="238"/>
      <c r="AV1319" s="238"/>
      <c r="AW1319" s="238"/>
      <c r="AX1319" s="238"/>
      <c r="AY1319" s="238"/>
      <c r="AZ1319" s="238"/>
      <c r="BA1319" s="238"/>
      <c r="BB1319" s="238"/>
      <c r="BC1319" s="238"/>
      <c r="BD1319" s="238"/>
      <c r="BE1319" s="238"/>
      <c r="BF1319" s="238"/>
      <c r="BG1319" s="238"/>
      <c r="BH1319" s="238"/>
      <c r="BI1319" s="238"/>
      <c r="BJ1319" s="238"/>
      <c r="BK1319" s="238"/>
      <c r="BL1319" s="238"/>
      <c r="BM1319" s="238"/>
      <c r="BN1319" s="238"/>
      <c r="BO1319" s="238"/>
      <c r="BP1319" s="238"/>
      <c r="BQ1319" s="238"/>
      <c r="BR1319" s="238"/>
      <c r="BS1319" s="238"/>
      <c r="BT1319" s="238"/>
      <c r="BU1319" s="238"/>
      <c r="BV1319" s="238"/>
      <c r="BW1319" s="238"/>
      <c r="BX1319" s="238"/>
      <c r="BY1319" s="238"/>
      <c r="BZ1319" s="238"/>
      <c r="CA1319" s="238"/>
      <c r="CB1319" s="238"/>
      <c r="CC1319" s="238"/>
      <c r="CD1319" s="238"/>
      <c r="CE1319" s="238"/>
      <c r="CF1319" s="238"/>
      <c r="CG1319" s="238"/>
      <c r="CH1319" s="238"/>
      <c r="CI1319" s="238"/>
      <c r="CJ1319" s="238"/>
      <c r="CK1319" s="238"/>
      <c r="CL1319" s="238"/>
      <c r="CM1319" s="238"/>
      <c r="CN1319" s="238"/>
      <c r="CO1319" s="238"/>
      <c r="CP1319" s="238"/>
      <c r="CQ1319" s="238"/>
      <c r="CR1319" s="238"/>
      <c r="CS1319" s="238"/>
      <c r="CT1319" s="238"/>
      <c r="CU1319" s="238"/>
      <c r="CV1319" s="238"/>
      <c r="CW1319" s="238"/>
      <c r="CX1319" s="238"/>
      <c r="CY1319" s="238"/>
      <c r="CZ1319" s="238"/>
      <c r="DA1319" s="238"/>
      <c r="DB1319" s="238"/>
      <c r="DC1319" s="238"/>
      <c r="DD1319" s="238"/>
      <c r="DE1319" s="238"/>
      <c r="DF1319" s="238"/>
      <c r="DG1319" s="238"/>
      <c r="DH1319" s="238"/>
      <c r="DI1319" s="238"/>
      <c r="DJ1319" s="238"/>
      <c r="DK1319" s="238"/>
      <c r="DL1319" s="238"/>
      <c r="DM1319" s="238"/>
      <c r="DN1319" s="238"/>
      <c r="DO1319" s="238"/>
      <c r="DP1319" s="238"/>
      <c r="DQ1319" s="238"/>
      <c r="DR1319" s="238"/>
      <c r="DS1319" s="238"/>
      <c r="DT1319" s="238"/>
      <c r="DU1319" s="238"/>
      <c r="DV1319" s="238"/>
      <c r="DW1319" s="238"/>
      <c r="DX1319" s="238"/>
      <c r="DY1319" s="238"/>
      <c r="DZ1319" s="238"/>
      <c r="EA1319" s="238"/>
      <c r="EB1319" s="238"/>
      <c r="EC1319" s="238"/>
      <c r="ED1319" s="238"/>
      <c r="EE1319" s="238"/>
      <c r="EF1319" s="238"/>
      <c r="EG1319" s="238"/>
      <c r="EH1319" s="238"/>
      <c r="EI1319" s="238"/>
      <c r="EJ1319" s="238"/>
      <c r="EK1319" s="238"/>
      <c r="EL1319" s="238"/>
      <c r="EM1319" s="238"/>
      <c r="EN1319" s="238"/>
      <c r="EO1319" s="238"/>
      <c r="EP1319" s="238"/>
      <c r="EQ1319" s="238"/>
      <c r="ER1319" s="238"/>
      <c r="ES1319" s="238"/>
      <c r="ET1319" s="238"/>
      <c r="EU1319" s="238"/>
      <c r="EV1319" s="238"/>
      <c r="EW1319" s="238"/>
      <c r="EX1319" s="238"/>
      <c r="EY1319" s="238"/>
      <c r="EZ1319" s="238"/>
      <c r="FA1319" s="238"/>
      <c r="FB1319" s="238"/>
      <c r="FC1319" s="238"/>
      <c r="FD1319" s="238"/>
      <c r="FE1319" s="238"/>
      <c r="FF1319" s="238"/>
      <c r="FG1319" s="238"/>
      <c r="FH1319" s="238"/>
      <c r="FI1319" s="238"/>
      <c r="FJ1319" s="238"/>
      <c r="FK1319" s="238"/>
      <c r="FL1319" s="238"/>
      <c r="FM1319" s="238"/>
      <c r="FN1319" s="238"/>
      <c r="FO1319" s="238"/>
      <c r="FP1319" s="238"/>
      <c r="FQ1319" s="238"/>
      <c r="FR1319" s="238"/>
      <c r="FS1319" s="238"/>
      <c r="FT1319" s="238"/>
      <c r="FU1319" s="238"/>
      <c r="FV1319" s="238"/>
      <c r="FW1319" s="238"/>
      <c r="FX1319" s="238"/>
      <c r="FY1319" s="238"/>
      <c r="FZ1319" s="238"/>
      <c r="GA1319" s="238"/>
      <c r="GB1319" s="238"/>
      <c r="GC1319" s="238"/>
      <c r="GD1319" s="238"/>
      <c r="GE1319" s="238"/>
      <c r="GF1319" s="238"/>
      <c r="GG1319" s="238"/>
      <c r="GH1319" s="238"/>
      <c r="GI1319" s="238"/>
      <c r="GJ1319" s="238"/>
      <c r="GK1319" s="238"/>
      <c r="GL1319" s="238"/>
      <c r="GM1319" s="238"/>
      <c r="GN1319" s="238"/>
      <c r="GO1319" s="238"/>
      <c r="GP1319" s="238"/>
      <c r="GQ1319" s="238"/>
      <c r="GR1319" s="238"/>
      <c r="GS1319" s="238"/>
      <c r="GT1319" s="238"/>
      <c r="GU1319" s="238"/>
      <c r="GV1319" s="238"/>
      <c r="GW1319" s="238"/>
      <c r="GX1319" s="238"/>
      <c r="GY1319" s="238"/>
      <c r="GZ1319" s="238"/>
      <c r="HA1319" s="238"/>
      <c r="HB1319" s="238"/>
      <c r="HC1319" s="238"/>
      <c r="HD1319" s="238"/>
      <c r="HE1319" s="238"/>
      <c r="HF1319" s="238"/>
      <c r="HG1319" s="238"/>
      <c r="HH1319" s="238"/>
      <c r="HI1319" s="238"/>
      <c r="HJ1319" s="238"/>
      <c r="HK1319" s="238"/>
      <c r="HL1319" s="238"/>
      <c r="HM1319" s="238"/>
      <c r="HN1319" s="238"/>
      <c r="HO1319" s="238"/>
      <c r="HP1319" s="238"/>
      <c r="HQ1319" s="238"/>
      <c r="HR1319" s="238"/>
      <c r="HS1319" s="238"/>
      <c r="HT1319" s="238"/>
      <c r="HU1319" s="238"/>
      <c r="HV1319" s="238"/>
      <c r="HW1319" s="238"/>
      <c r="HX1319" s="238"/>
      <c r="HY1319" s="238"/>
      <c r="HZ1319" s="238"/>
      <c r="IA1319" s="238"/>
      <c r="IB1319" s="238"/>
      <c r="IC1319" s="238"/>
      <c r="ID1319" s="238"/>
      <c r="IE1319" s="238"/>
      <c r="IF1319" s="238"/>
      <c r="IG1319" s="238"/>
      <c r="IH1319" s="238"/>
      <c r="II1319" s="238"/>
      <c r="IJ1319" s="238"/>
      <c r="IK1319" s="238"/>
      <c r="IL1319" s="238"/>
      <c r="IM1319" s="238"/>
      <c r="IN1319" s="238"/>
      <c r="IO1319" s="238"/>
      <c r="IP1319" s="238"/>
      <c r="IQ1319" s="238"/>
      <c r="IR1319" s="238"/>
      <c r="IS1319" s="238"/>
      <c r="IT1319" s="238"/>
      <c r="IU1319" s="238"/>
      <c r="IV1319" s="238"/>
      <c r="IW1319" s="238"/>
      <c r="IX1319" s="238"/>
      <c r="IY1319" s="238"/>
      <c r="IZ1319" s="238"/>
      <c r="JA1319" s="238"/>
      <c r="JB1319" s="238"/>
      <c r="JC1319" s="238"/>
      <c r="JD1319" s="238"/>
      <c r="JE1319" s="238"/>
      <c r="JF1319" s="238"/>
      <c r="JG1319" s="238"/>
    </row>
    <row r="1320" spans="1:267" s="791" customFormat="1" ht="15" customHeight="1" x14ac:dyDescent="0.25">
      <c r="A1320" s="738">
        <v>1</v>
      </c>
      <c r="B1320" s="1744">
        <v>1</v>
      </c>
      <c r="C1320" s="407" t="s">
        <v>157</v>
      </c>
      <c r="D1320" s="407"/>
      <c r="E1320" s="407"/>
      <c r="F1320" s="711"/>
      <c r="G1320" s="92"/>
      <c r="H1320" s="440"/>
      <c r="I1320" s="440"/>
      <c r="J1320" s="572"/>
      <c r="K1320" s="572"/>
      <c r="L1320" s="573"/>
      <c r="M1320" s="573"/>
      <c r="N1320" s="573"/>
      <c r="O1320" s="573"/>
      <c r="P1320" s="573"/>
      <c r="Q1320" s="573"/>
      <c r="R1320" s="63"/>
      <c r="S1320" s="63"/>
      <c r="T1320" s="63"/>
      <c r="U1320" s="63"/>
      <c r="V1320" s="1599"/>
      <c r="W1320" s="63"/>
      <c r="X1320" s="63"/>
      <c r="Y1320" s="63"/>
      <c r="Z1320" s="676"/>
      <c r="AA1320" s="63"/>
      <c r="AB1320" s="63"/>
      <c r="AC1320" s="1836"/>
      <c r="AD1320" s="1836"/>
      <c r="AE1320" s="238"/>
      <c r="AF1320" s="767"/>
      <c r="AG1320" s="238"/>
      <c r="AH1320" s="238"/>
      <c r="AI1320" s="238"/>
      <c r="AJ1320" s="238"/>
      <c r="AK1320" s="238"/>
      <c r="AL1320" s="238"/>
      <c r="AM1320" s="238"/>
      <c r="AN1320" s="238"/>
      <c r="AO1320" s="238"/>
      <c r="AP1320" s="238"/>
      <c r="AQ1320" s="238"/>
      <c r="AR1320" s="238"/>
      <c r="AS1320" s="238"/>
      <c r="AT1320" s="238"/>
      <c r="AU1320" s="238"/>
      <c r="AV1320" s="238"/>
      <c r="AW1320" s="238"/>
      <c r="AX1320" s="238"/>
      <c r="AY1320" s="238"/>
      <c r="AZ1320" s="238"/>
      <c r="BA1320" s="238"/>
      <c r="BB1320" s="238"/>
      <c r="BC1320" s="238"/>
      <c r="BD1320" s="238"/>
      <c r="BE1320" s="238"/>
      <c r="BF1320" s="238"/>
      <c r="BG1320" s="238"/>
      <c r="BH1320" s="238"/>
      <c r="BI1320" s="238"/>
      <c r="BJ1320" s="238"/>
      <c r="BK1320" s="238"/>
      <c r="BL1320" s="238"/>
      <c r="BM1320" s="238"/>
      <c r="BN1320" s="238"/>
      <c r="BO1320" s="238"/>
      <c r="BP1320" s="238"/>
      <c r="BQ1320" s="238"/>
      <c r="BR1320" s="238"/>
      <c r="BS1320" s="238"/>
      <c r="BT1320" s="238"/>
      <c r="BU1320" s="238"/>
      <c r="BV1320" s="238"/>
      <c r="BW1320" s="238"/>
      <c r="BX1320" s="238"/>
      <c r="BY1320" s="238"/>
      <c r="BZ1320" s="238"/>
      <c r="CA1320" s="238"/>
      <c r="CB1320" s="238"/>
      <c r="CC1320" s="238"/>
      <c r="CD1320" s="238"/>
      <c r="CE1320" s="238"/>
      <c r="CF1320" s="238"/>
      <c r="CG1320" s="238"/>
      <c r="CH1320" s="238"/>
      <c r="CI1320" s="238"/>
      <c r="CJ1320" s="238"/>
      <c r="CK1320" s="238"/>
      <c r="CL1320" s="238"/>
      <c r="CM1320" s="238"/>
      <c r="CN1320" s="238"/>
      <c r="CO1320" s="238"/>
      <c r="CP1320" s="238"/>
      <c r="CQ1320" s="238"/>
      <c r="CR1320" s="238"/>
      <c r="CS1320" s="238"/>
      <c r="CT1320" s="238"/>
      <c r="CU1320" s="238"/>
      <c r="CV1320" s="238"/>
      <c r="CW1320" s="238"/>
      <c r="CX1320" s="238"/>
      <c r="CY1320" s="238"/>
      <c r="CZ1320" s="238"/>
      <c r="DA1320" s="238"/>
      <c r="DB1320" s="238"/>
      <c r="DC1320" s="238"/>
      <c r="DD1320" s="238"/>
      <c r="DE1320" s="238"/>
      <c r="DF1320" s="238"/>
      <c r="DG1320" s="238"/>
      <c r="DH1320" s="238"/>
      <c r="DI1320" s="238"/>
      <c r="DJ1320" s="238"/>
      <c r="DK1320" s="238"/>
      <c r="DL1320" s="238"/>
      <c r="DM1320" s="238"/>
      <c r="DN1320" s="238"/>
      <c r="DO1320" s="238"/>
      <c r="DP1320" s="238"/>
      <c r="DQ1320" s="238"/>
      <c r="DR1320" s="238"/>
      <c r="DS1320" s="238"/>
      <c r="DT1320" s="238"/>
      <c r="DU1320" s="238"/>
      <c r="DV1320" s="238"/>
      <c r="DW1320" s="238"/>
      <c r="DX1320" s="238"/>
      <c r="DY1320" s="238"/>
      <c r="DZ1320" s="238"/>
      <c r="EA1320" s="238"/>
      <c r="EB1320" s="238"/>
      <c r="EC1320" s="238"/>
      <c r="ED1320" s="238"/>
      <c r="EE1320" s="238"/>
      <c r="EF1320" s="238"/>
      <c r="EG1320" s="238"/>
      <c r="EH1320" s="238"/>
      <c r="EI1320" s="238"/>
      <c r="EJ1320" s="238"/>
      <c r="EK1320" s="238"/>
      <c r="EL1320" s="238"/>
      <c r="EM1320" s="238"/>
      <c r="EN1320" s="238"/>
      <c r="EO1320" s="238"/>
      <c r="EP1320" s="238"/>
      <c r="EQ1320" s="238"/>
      <c r="ER1320" s="238"/>
      <c r="ES1320" s="238"/>
      <c r="ET1320" s="238"/>
      <c r="EU1320" s="238"/>
      <c r="EV1320" s="238"/>
      <c r="EW1320" s="238"/>
      <c r="EX1320" s="238"/>
      <c r="EY1320" s="238"/>
      <c r="EZ1320" s="238"/>
      <c r="FA1320" s="238"/>
      <c r="FB1320" s="238"/>
      <c r="FC1320" s="238"/>
      <c r="FD1320" s="238"/>
      <c r="FE1320" s="238"/>
      <c r="FF1320" s="238"/>
      <c r="FG1320" s="238"/>
      <c r="FH1320" s="238"/>
      <c r="FI1320" s="238"/>
      <c r="FJ1320" s="238"/>
      <c r="FK1320" s="238"/>
      <c r="FL1320" s="238"/>
      <c r="FM1320" s="238"/>
      <c r="FN1320" s="238"/>
      <c r="FO1320" s="238"/>
      <c r="FP1320" s="238"/>
      <c r="FQ1320" s="238"/>
      <c r="FR1320" s="238"/>
      <c r="FS1320" s="238"/>
      <c r="FT1320" s="238"/>
      <c r="FU1320" s="238"/>
      <c r="FV1320" s="238"/>
      <c r="FW1320" s="238"/>
      <c r="FX1320" s="238"/>
      <c r="FY1320" s="238"/>
      <c r="FZ1320" s="238"/>
      <c r="GA1320" s="238"/>
      <c r="GB1320" s="238"/>
      <c r="GC1320" s="238"/>
      <c r="GD1320" s="238"/>
      <c r="GE1320" s="238"/>
      <c r="GF1320" s="238"/>
      <c r="GG1320" s="238"/>
      <c r="GH1320" s="238"/>
      <c r="GI1320" s="238"/>
      <c r="GJ1320" s="238"/>
      <c r="GK1320" s="238"/>
      <c r="GL1320" s="238"/>
      <c r="GM1320" s="238"/>
      <c r="GN1320" s="238"/>
      <c r="GO1320" s="238"/>
      <c r="GP1320" s="238"/>
      <c r="GQ1320" s="238"/>
      <c r="GR1320" s="238"/>
      <c r="GS1320" s="238"/>
      <c r="GT1320" s="238"/>
      <c r="GU1320" s="238"/>
      <c r="GV1320" s="238"/>
      <c r="GW1320" s="238"/>
      <c r="GX1320" s="238"/>
      <c r="GY1320" s="238"/>
      <c r="GZ1320" s="238"/>
      <c r="HA1320" s="238"/>
      <c r="HB1320" s="238"/>
      <c r="HC1320" s="238"/>
      <c r="HD1320" s="238"/>
      <c r="HE1320" s="238"/>
      <c r="HF1320" s="238"/>
      <c r="HG1320" s="238"/>
      <c r="HH1320" s="238"/>
      <c r="HI1320" s="238"/>
      <c r="HJ1320" s="238"/>
      <c r="HK1320" s="238"/>
      <c r="HL1320" s="238"/>
      <c r="HM1320" s="238"/>
      <c r="HN1320" s="238"/>
      <c r="HO1320" s="238"/>
      <c r="HP1320" s="238"/>
      <c r="HQ1320" s="238"/>
      <c r="HR1320" s="238"/>
      <c r="HS1320" s="238"/>
      <c r="HT1320" s="238"/>
      <c r="HU1320" s="238"/>
      <c r="HV1320" s="238"/>
      <c r="HW1320" s="238"/>
      <c r="HX1320" s="238"/>
      <c r="HY1320" s="238"/>
      <c r="HZ1320" s="238"/>
      <c r="IA1320" s="238"/>
      <c r="IB1320" s="238"/>
      <c r="IC1320" s="238"/>
      <c r="ID1320" s="238"/>
      <c r="IE1320" s="238"/>
      <c r="IF1320" s="238"/>
      <c r="IG1320" s="238"/>
      <c r="IH1320" s="238"/>
      <c r="II1320" s="238"/>
      <c r="IJ1320" s="238"/>
      <c r="IK1320" s="238"/>
      <c r="IL1320" s="238"/>
      <c r="IM1320" s="238"/>
      <c r="IN1320" s="238"/>
      <c r="IO1320" s="238"/>
      <c r="IP1320" s="238"/>
      <c r="IQ1320" s="238"/>
      <c r="IR1320" s="238"/>
      <c r="IS1320" s="238"/>
      <c r="IT1320" s="238"/>
      <c r="IU1320" s="238"/>
      <c r="IV1320" s="238"/>
      <c r="IW1320" s="238"/>
      <c r="IX1320" s="238"/>
      <c r="IY1320" s="238"/>
      <c r="IZ1320" s="238"/>
      <c r="JA1320" s="238"/>
      <c r="JB1320" s="238"/>
      <c r="JC1320" s="238"/>
      <c r="JD1320" s="238"/>
      <c r="JE1320" s="238"/>
      <c r="JF1320" s="238"/>
      <c r="JG1320" s="238"/>
    </row>
    <row r="1321" spans="1:267" s="791" customFormat="1" ht="26.25" customHeight="1" x14ac:dyDescent="0.25">
      <c r="A1321" s="738">
        <v>1</v>
      </c>
      <c r="B1321" s="1744">
        <v>1</v>
      </c>
      <c r="C1321" s="407" t="s">
        <v>158</v>
      </c>
      <c r="D1321" s="407"/>
      <c r="E1321" s="407"/>
      <c r="F1321" s="711"/>
      <c r="G1321" s="92">
        <f>ROUND(F1321/12*$C$3,0)</f>
        <v>0</v>
      </c>
      <c r="H1321" s="440"/>
      <c r="I1321" s="440"/>
      <c r="J1321" s="572"/>
      <c r="K1321" s="572"/>
      <c r="L1321" s="573"/>
      <c r="M1321" s="573"/>
      <c r="N1321" s="573"/>
      <c r="O1321" s="573"/>
      <c r="P1321" s="573"/>
      <c r="Q1321" s="573"/>
      <c r="R1321" s="118"/>
      <c r="S1321" s="118"/>
      <c r="T1321" s="118"/>
      <c r="U1321" s="118"/>
      <c r="V1321" s="1617"/>
      <c r="W1321" s="118"/>
      <c r="X1321" s="118"/>
      <c r="Y1321" s="118"/>
      <c r="Z1321" s="287"/>
      <c r="AA1321" s="118"/>
      <c r="AB1321" s="94"/>
      <c r="AC1321" s="307"/>
      <c r="AD1321" s="307"/>
      <c r="AE1321" s="238"/>
      <c r="AF1321" s="767"/>
      <c r="AG1321" s="238"/>
      <c r="AH1321" s="238"/>
      <c r="AI1321" s="238"/>
      <c r="AJ1321" s="238"/>
      <c r="AK1321" s="238"/>
      <c r="AL1321" s="238"/>
      <c r="AM1321" s="238"/>
      <c r="AN1321" s="238"/>
      <c r="AO1321" s="238"/>
      <c r="AP1321" s="238"/>
      <c r="AQ1321" s="238"/>
      <c r="AR1321" s="238"/>
      <c r="AS1321" s="238"/>
      <c r="AT1321" s="238"/>
      <c r="AU1321" s="238"/>
      <c r="AV1321" s="238"/>
      <c r="AW1321" s="238"/>
      <c r="AX1321" s="238"/>
      <c r="AY1321" s="238"/>
      <c r="AZ1321" s="238"/>
      <c r="BA1321" s="238"/>
      <c r="BB1321" s="238"/>
      <c r="BC1321" s="238"/>
      <c r="BD1321" s="238"/>
      <c r="BE1321" s="238"/>
      <c r="BF1321" s="238"/>
      <c r="BG1321" s="238"/>
      <c r="BH1321" s="238"/>
      <c r="BI1321" s="238"/>
      <c r="BJ1321" s="238"/>
      <c r="BK1321" s="238"/>
      <c r="BL1321" s="238"/>
      <c r="BM1321" s="238"/>
      <c r="BN1321" s="238"/>
      <c r="BO1321" s="238"/>
      <c r="BP1321" s="238"/>
      <c r="BQ1321" s="238"/>
      <c r="BR1321" s="238"/>
      <c r="BS1321" s="238"/>
      <c r="BT1321" s="238"/>
      <c r="BU1321" s="238"/>
      <c r="BV1321" s="238"/>
      <c r="BW1321" s="238"/>
      <c r="BX1321" s="238"/>
      <c r="BY1321" s="238"/>
      <c r="BZ1321" s="238"/>
      <c r="CA1321" s="238"/>
      <c r="CB1321" s="238"/>
      <c r="CC1321" s="238"/>
      <c r="CD1321" s="238"/>
      <c r="CE1321" s="238"/>
      <c r="CF1321" s="238"/>
      <c r="CG1321" s="238"/>
      <c r="CH1321" s="238"/>
      <c r="CI1321" s="238"/>
      <c r="CJ1321" s="238"/>
      <c r="CK1321" s="238"/>
      <c r="CL1321" s="238"/>
      <c r="CM1321" s="238"/>
      <c r="CN1321" s="238"/>
      <c r="CO1321" s="238"/>
      <c r="CP1321" s="238"/>
      <c r="CQ1321" s="238"/>
      <c r="CR1321" s="238"/>
      <c r="CS1321" s="238"/>
      <c r="CT1321" s="238"/>
      <c r="CU1321" s="238"/>
      <c r="CV1321" s="238"/>
      <c r="CW1321" s="238"/>
      <c r="CX1321" s="238"/>
      <c r="CY1321" s="238"/>
      <c r="CZ1321" s="238"/>
      <c r="DA1321" s="238"/>
      <c r="DB1321" s="238"/>
      <c r="DC1321" s="238"/>
      <c r="DD1321" s="238"/>
      <c r="DE1321" s="238"/>
      <c r="DF1321" s="238"/>
      <c r="DG1321" s="238"/>
      <c r="DH1321" s="238"/>
      <c r="DI1321" s="238"/>
      <c r="DJ1321" s="238"/>
      <c r="DK1321" s="238"/>
      <c r="DL1321" s="238"/>
      <c r="DM1321" s="238"/>
      <c r="DN1321" s="238"/>
      <c r="DO1321" s="238"/>
      <c r="DP1321" s="238"/>
      <c r="DQ1321" s="238"/>
      <c r="DR1321" s="238"/>
      <c r="DS1321" s="238"/>
      <c r="DT1321" s="238"/>
      <c r="DU1321" s="238"/>
      <c r="DV1321" s="238"/>
      <c r="DW1321" s="238"/>
      <c r="DX1321" s="238"/>
      <c r="DY1321" s="238"/>
      <c r="DZ1321" s="238"/>
      <c r="EA1321" s="238"/>
      <c r="EB1321" s="238"/>
      <c r="EC1321" s="238"/>
      <c r="ED1321" s="238"/>
      <c r="EE1321" s="238"/>
      <c r="EF1321" s="238"/>
      <c r="EG1321" s="238"/>
      <c r="EH1321" s="238"/>
      <c r="EI1321" s="238"/>
      <c r="EJ1321" s="238"/>
      <c r="EK1321" s="238"/>
      <c r="EL1321" s="238"/>
      <c r="EM1321" s="238"/>
      <c r="EN1321" s="238"/>
      <c r="EO1321" s="238"/>
      <c r="EP1321" s="238"/>
      <c r="EQ1321" s="238"/>
      <c r="ER1321" s="238"/>
      <c r="ES1321" s="238"/>
      <c r="ET1321" s="238"/>
      <c r="EU1321" s="238"/>
      <c r="EV1321" s="238"/>
      <c r="EW1321" s="238"/>
      <c r="EX1321" s="238"/>
      <c r="EY1321" s="238"/>
      <c r="EZ1321" s="238"/>
      <c r="FA1321" s="238"/>
      <c r="FB1321" s="238"/>
      <c r="FC1321" s="238"/>
      <c r="FD1321" s="238"/>
      <c r="FE1321" s="238"/>
      <c r="FF1321" s="238"/>
      <c r="FG1321" s="238"/>
      <c r="FH1321" s="238"/>
      <c r="FI1321" s="238"/>
      <c r="FJ1321" s="238"/>
      <c r="FK1321" s="238"/>
      <c r="FL1321" s="238"/>
      <c r="FM1321" s="238"/>
      <c r="FN1321" s="238"/>
      <c r="FO1321" s="238"/>
      <c r="FP1321" s="238"/>
      <c r="FQ1321" s="238"/>
      <c r="FR1321" s="238"/>
      <c r="FS1321" s="238"/>
      <c r="FT1321" s="238"/>
      <c r="FU1321" s="238"/>
      <c r="FV1321" s="238"/>
      <c r="FW1321" s="238"/>
      <c r="FX1321" s="238"/>
      <c r="FY1321" s="238"/>
      <c r="FZ1321" s="238"/>
      <c r="GA1321" s="238"/>
      <c r="GB1321" s="238"/>
      <c r="GC1321" s="238"/>
      <c r="GD1321" s="238"/>
      <c r="GE1321" s="238"/>
      <c r="GF1321" s="238"/>
      <c r="GG1321" s="238"/>
      <c r="GH1321" s="238"/>
      <c r="GI1321" s="238"/>
      <c r="GJ1321" s="238"/>
      <c r="GK1321" s="238"/>
      <c r="GL1321" s="238"/>
      <c r="GM1321" s="238"/>
      <c r="GN1321" s="238"/>
      <c r="GO1321" s="238"/>
      <c r="GP1321" s="238"/>
      <c r="GQ1321" s="238"/>
      <c r="GR1321" s="238"/>
      <c r="GS1321" s="238"/>
      <c r="GT1321" s="238"/>
      <c r="GU1321" s="238"/>
      <c r="GV1321" s="238"/>
      <c r="GW1321" s="238"/>
      <c r="GX1321" s="238"/>
      <c r="GY1321" s="238"/>
      <c r="GZ1321" s="238"/>
      <c r="HA1321" s="238"/>
      <c r="HB1321" s="238"/>
      <c r="HC1321" s="238"/>
      <c r="HD1321" s="238"/>
      <c r="HE1321" s="238"/>
      <c r="HF1321" s="238"/>
      <c r="HG1321" s="238"/>
      <c r="HH1321" s="238"/>
      <c r="HI1321" s="238"/>
      <c r="HJ1321" s="238"/>
      <c r="HK1321" s="238"/>
      <c r="HL1321" s="238"/>
      <c r="HM1321" s="238"/>
      <c r="HN1321" s="238"/>
      <c r="HO1321" s="238"/>
      <c r="HP1321" s="238"/>
      <c r="HQ1321" s="238"/>
      <c r="HR1321" s="238"/>
      <c r="HS1321" s="238"/>
      <c r="HT1321" s="238"/>
      <c r="HU1321" s="238"/>
      <c r="HV1321" s="238"/>
      <c r="HW1321" s="238"/>
      <c r="HX1321" s="238"/>
      <c r="HY1321" s="238"/>
      <c r="HZ1321" s="238"/>
      <c r="IA1321" s="238"/>
      <c r="IB1321" s="238"/>
      <c r="IC1321" s="238"/>
      <c r="ID1321" s="238"/>
      <c r="IE1321" s="238"/>
      <c r="IF1321" s="238"/>
      <c r="IG1321" s="238"/>
      <c r="IH1321" s="238"/>
      <c r="II1321" s="238"/>
      <c r="IJ1321" s="238"/>
      <c r="IK1321" s="238"/>
      <c r="IL1321" s="238"/>
      <c r="IM1321" s="238"/>
      <c r="IN1321" s="238"/>
      <c r="IO1321" s="238"/>
      <c r="IP1321" s="238"/>
      <c r="IQ1321" s="238"/>
      <c r="IR1321" s="238"/>
      <c r="IS1321" s="238"/>
      <c r="IT1321" s="238"/>
      <c r="IU1321" s="238"/>
      <c r="IV1321" s="238"/>
      <c r="IW1321" s="238"/>
      <c r="IX1321" s="238"/>
      <c r="IY1321" s="238"/>
      <c r="IZ1321" s="238"/>
      <c r="JA1321" s="238"/>
      <c r="JB1321" s="238"/>
      <c r="JC1321" s="238"/>
      <c r="JD1321" s="238"/>
      <c r="JE1321" s="238"/>
      <c r="JF1321" s="238"/>
      <c r="JG1321" s="238"/>
    </row>
    <row r="1322" spans="1:267" s="791" customFormat="1" ht="16.5" customHeight="1" x14ac:dyDescent="0.25">
      <c r="A1322" s="738">
        <v>1</v>
      </c>
      <c r="B1322" s="1744">
        <v>1</v>
      </c>
      <c r="C1322" s="876" t="s">
        <v>160</v>
      </c>
      <c r="D1322" s="876"/>
      <c r="E1322" s="407"/>
      <c r="F1322" s="711"/>
      <c r="G1322" s="92"/>
      <c r="H1322" s="440"/>
      <c r="I1322" s="440"/>
      <c r="J1322" s="572"/>
      <c r="K1322" s="572"/>
      <c r="L1322" s="573"/>
      <c r="M1322" s="573"/>
      <c r="N1322" s="573"/>
      <c r="O1322" s="573"/>
      <c r="P1322" s="573"/>
      <c r="Q1322" s="573"/>
      <c r="R1322" s="63">
        <v>1781.3033</v>
      </c>
      <c r="S1322" s="63">
        <v>1781.3033</v>
      </c>
      <c r="T1322" s="63">
        <v>1781.3033</v>
      </c>
      <c r="U1322" s="63">
        <v>1781.3033</v>
      </c>
      <c r="V1322" s="1599">
        <f>R1322/12*$C$3+(S1322-R1322)/11*3+(T1322-S1322)/10*2+(U1322-T1322)/9*1</f>
        <v>593.76776666666672</v>
      </c>
      <c r="W1322" s="63">
        <f>AA1322-Z1322</f>
        <v>589.44547</v>
      </c>
      <c r="X1322" s="63"/>
      <c r="Y1322" s="63">
        <f>W1322-V1322</f>
        <v>-4.3222966666667162</v>
      </c>
      <c r="Z1322" s="676">
        <v>0</v>
      </c>
      <c r="AA1322" s="63">
        <v>589.44547</v>
      </c>
      <c r="AB1322" s="63"/>
      <c r="AC1322" s="1836"/>
      <c r="AD1322" s="1836">
        <f>AC1322/1000</f>
        <v>0</v>
      </c>
      <c r="AE1322" s="238"/>
      <c r="AF1322" s="767"/>
      <c r="AG1322" s="238"/>
      <c r="AH1322" s="238"/>
      <c r="AI1322" s="238"/>
      <c r="AJ1322" s="238"/>
      <c r="AK1322" s="238"/>
      <c r="AL1322" s="238"/>
      <c r="AM1322" s="238"/>
      <c r="AN1322" s="238"/>
      <c r="AO1322" s="238"/>
      <c r="AP1322" s="238"/>
      <c r="AQ1322" s="238"/>
      <c r="AR1322" s="238"/>
      <c r="AS1322" s="238"/>
      <c r="AT1322" s="238"/>
      <c r="AU1322" s="238"/>
      <c r="AV1322" s="238"/>
      <c r="AW1322" s="238"/>
      <c r="AX1322" s="238"/>
      <c r="AY1322" s="238"/>
      <c r="AZ1322" s="238"/>
      <c r="BA1322" s="238"/>
      <c r="BB1322" s="238"/>
      <c r="BC1322" s="238"/>
      <c r="BD1322" s="238"/>
      <c r="BE1322" s="238"/>
      <c r="BF1322" s="238"/>
      <c r="BG1322" s="238"/>
      <c r="BH1322" s="238"/>
      <c r="BI1322" s="238"/>
      <c r="BJ1322" s="238"/>
      <c r="BK1322" s="238"/>
      <c r="BL1322" s="238"/>
      <c r="BM1322" s="238"/>
      <c r="BN1322" s="238"/>
      <c r="BO1322" s="238"/>
      <c r="BP1322" s="238"/>
      <c r="BQ1322" s="238"/>
      <c r="BR1322" s="238"/>
      <c r="BS1322" s="238"/>
      <c r="BT1322" s="238"/>
      <c r="BU1322" s="238"/>
      <c r="BV1322" s="238"/>
      <c r="BW1322" s="238"/>
      <c r="BX1322" s="238"/>
      <c r="BY1322" s="238"/>
      <c r="BZ1322" s="238"/>
      <c r="CA1322" s="238"/>
      <c r="CB1322" s="238"/>
      <c r="CC1322" s="238"/>
      <c r="CD1322" s="238"/>
      <c r="CE1322" s="238"/>
      <c r="CF1322" s="238"/>
      <c r="CG1322" s="238"/>
      <c r="CH1322" s="238"/>
      <c r="CI1322" s="238"/>
      <c r="CJ1322" s="238"/>
      <c r="CK1322" s="238"/>
      <c r="CL1322" s="238"/>
      <c r="CM1322" s="238"/>
      <c r="CN1322" s="238"/>
      <c r="CO1322" s="238"/>
      <c r="CP1322" s="238"/>
      <c r="CQ1322" s="238"/>
      <c r="CR1322" s="238"/>
      <c r="CS1322" s="238"/>
      <c r="CT1322" s="238"/>
      <c r="CU1322" s="238"/>
      <c r="CV1322" s="238"/>
      <c r="CW1322" s="238"/>
      <c r="CX1322" s="238"/>
      <c r="CY1322" s="238"/>
      <c r="CZ1322" s="238"/>
      <c r="DA1322" s="238"/>
      <c r="DB1322" s="238"/>
      <c r="DC1322" s="238"/>
      <c r="DD1322" s="238"/>
      <c r="DE1322" s="238"/>
      <c r="DF1322" s="238"/>
      <c r="DG1322" s="238"/>
      <c r="DH1322" s="238"/>
      <c r="DI1322" s="238"/>
      <c r="DJ1322" s="238"/>
      <c r="DK1322" s="238"/>
      <c r="DL1322" s="238"/>
      <c r="DM1322" s="238"/>
      <c r="DN1322" s="238"/>
      <c r="DO1322" s="238"/>
      <c r="DP1322" s="238"/>
      <c r="DQ1322" s="238"/>
      <c r="DR1322" s="238"/>
      <c r="DS1322" s="238"/>
      <c r="DT1322" s="238"/>
      <c r="DU1322" s="238"/>
      <c r="DV1322" s="238"/>
      <c r="DW1322" s="238"/>
      <c r="DX1322" s="238"/>
      <c r="DY1322" s="238"/>
      <c r="DZ1322" s="238"/>
      <c r="EA1322" s="238"/>
      <c r="EB1322" s="238"/>
      <c r="EC1322" s="238"/>
      <c r="ED1322" s="238"/>
      <c r="EE1322" s="238"/>
      <c r="EF1322" s="238"/>
      <c r="EG1322" s="238"/>
      <c r="EH1322" s="238"/>
      <c r="EI1322" s="238"/>
      <c r="EJ1322" s="238"/>
      <c r="EK1322" s="238"/>
      <c r="EL1322" s="238"/>
      <c r="EM1322" s="238"/>
      <c r="EN1322" s="238"/>
      <c r="EO1322" s="238"/>
      <c r="EP1322" s="238"/>
      <c r="EQ1322" s="238"/>
      <c r="ER1322" s="238"/>
      <c r="ES1322" s="238"/>
      <c r="ET1322" s="238"/>
      <c r="EU1322" s="238"/>
      <c r="EV1322" s="238"/>
      <c r="EW1322" s="238"/>
      <c r="EX1322" s="238"/>
      <c r="EY1322" s="238"/>
      <c r="EZ1322" s="238"/>
      <c r="FA1322" s="238"/>
      <c r="FB1322" s="238"/>
      <c r="FC1322" s="238"/>
      <c r="FD1322" s="238"/>
      <c r="FE1322" s="238"/>
      <c r="FF1322" s="238"/>
      <c r="FG1322" s="238"/>
      <c r="FH1322" s="238"/>
      <c r="FI1322" s="238"/>
      <c r="FJ1322" s="238"/>
      <c r="FK1322" s="238"/>
      <c r="FL1322" s="238"/>
      <c r="FM1322" s="238"/>
      <c r="FN1322" s="238"/>
      <c r="FO1322" s="238"/>
      <c r="FP1322" s="238"/>
      <c r="FQ1322" s="238"/>
      <c r="FR1322" s="238"/>
      <c r="FS1322" s="238"/>
      <c r="FT1322" s="238"/>
      <c r="FU1322" s="238"/>
      <c r="FV1322" s="238"/>
      <c r="FW1322" s="238"/>
      <c r="FX1322" s="238"/>
      <c r="FY1322" s="238"/>
      <c r="FZ1322" s="238"/>
      <c r="GA1322" s="238"/>
      <c r="GB1322" s="238"/>
      <c r="GC1322" s="238"/>
      <c r="GD1322" s="238"/>
      <c r="GE1322" s="238"/>
      <c r="GF1322" s="238"/>
      <c r="GG1322" s="238"/>
      <c r="GH1322" s="238"/>
      <c r="GI1322" s="238"/>
      <c r="GJ1322" s="238"/>
      <c r="GK1322" s="238"/>
      <c r="GL1322" s="238"/>
      <c r="GM1322" s="238"/>
      <c r="GN1322" s="238"/>
      <c r="GO1322" s="238"/>
      <c r="GP1322" s="238"/>
      <c r="GQ1322" s="238"/>
      <c r="GR1322" s="238"/>
      <c r="GS1322" s="238"/>
      <c r="GT1322" s="238"/>
      <c r="GU1322" s="238"/>
      <c r="GV1322" s="238"/>
      <c r="GW1322" s="238"/>
      <c r="GX1322" s="238"/>
      <c r="GY1322" s="238"/>
      <c r="GZ1322" s="238"/>
      <c r="HA1322" s="238"/>
      <c r="HB1322" s="238"/>
      <c r="HC1322" s="238"/>
      <c r="HD1322" s="238"/>
      <c r="HE1322" s="238"/>
      <c r="HF1322" s="238"/>
      <c r="HG1322" s="238"/>
      <c r="HH1322" s="238"/>
      <c r="HI1322" s="238"/>
      <c r="HJ1322" s="238"/>
      <c r="HK1322" s="238"/>
      <c r="HL1322" s="238"/>
      <c r="HM1322" s="238"/>
      <c r="HN1322" s="238"/>
      <c r="HO1322" s="238"/>
      <c r="HP1322" s="238"/>
      <c r="HQ1322" s="238"/>
      <c r="HR1322" s="238"/>
      <c r="HS1322" s="238"/>
      <c r="HT1322" s="238"/>
      <c r="HU1322" s="238"/>
      <c r="HV1322" s="238"/>
      <c r="HW1322" s="238"/>
      <c r="HX1322" s="238"/>
      <c r="HY1322" s="238"/>
      <c r="HZ1322" s="238"/>
      <c r="IA1322" s="238"/>
      <c r="IB1322" s="238"/>
      <c r="IC1322" s="238"/>
      <c r="ID1322" s="238"/>
      <c r="IE1322" s="238"/>
      <c r="IF1322" s="238"/>
      <c r="IG1322" s="238"/>
      <c r="IH1322" s="238"/>
      <c r="II1322" s="238"/>
      <c r="IJ1322" s="238"/>
      <c r="IK1322" s="238"/>
      <c r="IL1322" s="238"/>
      <c r="IM1322" s="238"/>
      <c r="IN1322" s="238"/>
      <c r="IO1322" s="238"/>
      <c r="IP1322" s="238"/>
      <c r="IQ1322" s="238"/>
      <c r="IR1322" s="238"/>
      <c r="IS1322" s="238"/>
      <c r="IT1322" s="238"/>
      <c r="IU1322" s="238"/>
      <c r="IV1322" s="238"/>
      <c r="IW1322" s="238"/>
      <c r="IX1322" s="238"/>
      <c r="IY1322" s="238"/>
      <c r="IZ1322" s="238"/>
      <c r="JA1322" s="238"/>
      <c r="JB1322" s="238"/>
      <c r="JC1322" s="238"/>
      <c r="JD1322" s="238"/>
      <c r="JE1322" s="238"/>
      <c r="JF1322" s="238"/>
      <c r="JG1322" s="238"/>
    </row>
    <row r="1323" spans="1:267" s="791" customFormat="1" ht="15.75" customHeight="1" x14ac:dyDescent="0.25">
      <c r="A1323" s="738">
        <v>1</v>
      </c>
      <c r="B1323" s="1744">
        <v>1</v>
      </c>
      <c r="C1323" s="407" t="s">
        <v>52</v>
      </c>
      <c r="D1323" s="407"/>
      <c r="E1323" s="407"/>
      <c r="F1323" s="711">
        <v>60</v>
      </c>
      <c r="G1323" s="92">
        <f>ROUND(F1323/12*$C$3,0)</f>
        <v>20</v>
      </c>
      <c r="H1323" s="440">
        <v>20</v>
      </c>
      <c r="I1323" s="440">
        <f>H1323/G1323*100</f>
        <v>100</v>
      </c>
      <c r="J1323" s="572"/>
      <c r="K1323" s="572"/>
      <c r="L1323" s="573"/>
      <c r="M1323" s="573"/>
      <c r="N1323" s="573"/>
      <c r="O1323" s="573"/>
      <c r="P1323" s="573"/>
      <c r="Q1323" s="573"/>
      <c r="R1323" s="63"/>
      <c r="S1323" s="63"/>
      <c r="T1323" s="63"/>
      <c r="U1323" s="63"/>
      <c r="V1323" s="1599"/>
      <c r="W1323" s="63"/>
      <c r="X1323" s="63"/>
      <c r="Y1323" s="63"/>
      <c r="Z1323" s="676"/>
      <c r="AA1323" s="63"/>
      <c r="AB1323" s="63"/>
      <c r="AC1323" s="1836"/>
      <c r="AD1323" s="1836"/>
      <c r="AE1323" s="238"/>
      <c r="AF1323" s="767"/>
      <c r="AG1323" s="238"/>
      <c r="AH1323" s="238"/>
      <c r="AI1323" s="238"/>
      <c r="AJ1323" s="238"/>
      <c r="AK1323" s="238"/>
      <c r="AL1323" s="238"/>
      <c r="AM1323" s="238"/>
      <c r="AN1323" s="238"/>
      <c r="AO1323" s="238"/>
      <c r="AP1323" s="238"/>
      <c r="AQ1323" s="238"/>
      <c r="AR1323" s="238"/>
      <c r="AS1323" s="238"/>
      <c r="AT1323" s="238"/>
      <c r="AU1323" s="238"/>
      <c r="AV1323" s="238"/>
      <c r="AW1323" s="238"/>
      <c r="AX1323" s="238"/>
      <c r="AY1323" s="238"/>
      <c r="AZ1323" s="238"/>
      <c r="BA1323" s="238"/>
      <c r="BB1323" s="238"/>
      <c r="BC1323" s="238"/>
      <c r="BD1323" s="238"/>
      <c r="BE1323" s="238"/>
      <c r="BF1323" s="238"/>
      <c r="BG1323" s="238"/>
      <c r="BH1323" s="238"/>
      <c r="BI1323" s="238"/>
      <c r="BJ1323" s="238"/>
      <c r="BK1323" s="238"/>
      <c r="BL1323" s="238"/>
      <c r="BM1323" s="238"/>
      <c r="BN1323" s="238"/>
      <c r="BO1323" s="238"/>
      <c r="BP1323" s="238"/>
      <c r="BQ1323" s="238"/>
      <c r="BR1323" s="238"/>
      <c r="BS1323" s="238"/>
      <c r="BT1323" s="238"/>
      <c r="BU1323" s="238"/>
      <c r="BV1323" s="238"/>
      <c r="BW1323" s="238"/>
      <c r="BX1323" s="238"/>
      <c r="BY1323" s="238"/>
      <c r="BZ1323" s="238"/>
      <c r="CA1323" s="238"/>
      <c r="CB1323" s="238"/>
      <c r="CC1323" s="238"/>
      <c r="CD1323" s="238"/>
      <c r="CE1323" s="238"/>
      <c r="CF1323" s="238"/>
      <c r="CG1323" s="238"/>
      <c r="CH1323" s="238"/>
      <c r="CI1323" s="238"/>
      <c r="CJ1323" s="238"/>
      <c r="CK1323" s="238"/>
      <c r="CL1323" s="238"/>
      <c r="CM1323" s="238"/>
      <c r="CN1323" s="238"/>
      <c r="CO1323" s="238"/>
      <c r="CP1323" s="238"/>
      <c r="CQ1323" s="238"/>
      <c r="CR1323" s="238"/>
      <c r="CS1323" s="238"/>
      <c r="CT1323" s="238"/>
      <c r="CU1323" s="238"/>
      <c r="CV1323" s="238"/>
      <c r="CW1323" s="238"/>
      <c r="CX1323" s="238"/>
      <c r="CY1323" s="238"/>
      <c r="CZ1323" s="238"/>
      <c r="DA1323" s="238"/>
      <c r="DB1323" s="238"/>
      <c r="DC1323" s="238"/>
      <c r="DD1323" s="238"/>
      <c r="DE1323" s="238"/>
      <c r="DF1323" s="238"/>
      <c r="DG1323" s="238"/>
      <c r="DH1323" s="238"/>
      <c r="DI1323" s="238"/>
      <c r="DJ1323" s="238"/>
      <c r="DK1323" s="238"/>
      <c r="DL1323" s="238"/>
      <c r="DM1323" s="238"/>
      <c r="DN1323" s="238"/>
      <c r="DO1323" s="238"/>
      <c r="DP1323" s="238"/>
      <c r="DQ1323" s="238"/>
      <c r="DR1323" s="238"/>
      <c r="DS1323" s="238"/>
      <c r="DT1323" s="238"/>
      <c r="DU1323" s="238"/>
      <c r="DV1323" s="238"/>
      <c r="DW1323" s="238"/>
      <c r="DX1323" s="238"/>
      <c r="DY1323" s="238"/>
      <c r="DZ1323" s="238"/>
      <c r="EA1323" s="238"/>
      <c r="EB1323" s="238"/>
      <c r="EC1323" s="238"/>
      <c r="ED1323" s="238"/>
      <c r="EE1323" s="238"/>
      <c r="EF1323" s="238"/>
      <c r="EG1323" s="238"/>
      <c r="EH1323" s="238"/>
      <c r="EI1323" s="238"/>
      <c r="EJ1323" s="238"/>
      <c r="EK1323" s="238"/>
      <c r="EL1323" s="238"/>
      <c r="EM1323" s="238"/>
      <c r="EN1323" s="238"/>
      <c r="EO1323" s="238"/>
      <c r="EP1323" s="238"/>
      <c r="EQ1323" s="238"/>
      <c r="ER1323" s="238"/>
      <c r="ES1323" s="238"/>
      <c r="ET1323" s="238"/>
      <c r="EU1323" s="238"/>
      <c r="EV1323" s="238"/>
      <c r="EW1323" s="238"/>
      <c r="EX1323" s="238"/>
      <c r="EY1323" s="238"/>
      <c r="EZ1323" s="238"/>
      <c r="FA1323" s="238"/>
      <c r="FB1323" s="238"/>
      <c r="FC1323" s="238"/>
      <c r="FD1323" s="238"/>
      <c r="FE1323" s="238"/>
      <c r="FF1323" s="238"/>
      <c r="FG1323" s="238"/>
      <c r="FH1323" s="238"/>
      <c r="FI1323" s="238"/>
      <c r="FJ1323" s="238"/>
      <c r="FK1323" s="238"/>
      <c r="FL1323" s="238"/>
      <c r="FM1323" s="238"/>
      <c r="FN1323" s="238"/>
      <c r="FO1323" s="238"/>
      <c r="FP1323" s="238"/>
      <c r="FQ1323" s="238"/>
      <c r="FR1323" s="238"/>
      <c r="FS1323" s="238"/>
      <c r="FT1323" s="238"/>
      <c r="FU1323" s="238"/>
      <c r="FV1323" s="238"/>
      <c r="FW1323" s="238"/>
      <c r="FX1323" s="238"/>
      <c r="FY1323" s="238"/>
      <c r="FZ1323" s="238"/>
      <c r="GA1323" s="238"/>
      <c r="GB1323" s="238"/>
      <c r="GC1323" s="238"/>
      <c r="GD1323" s="238"/>
      <c r="GE1323" s="238"/>
      <c r="GF1323" s="238"/>
      <c r="GG1323" s="238"/>
      <c r="GH1323" s="238"/>
      <c r="GI1323" s="238"/>
      <c r="GJ1323" s="238"/>
      <c r="GK1323" s="238"/>
      <c r="GL1323" s="238"/>
      <c r="GM1323" s="238"/>
      <c r="GN1323" s="238"/>
      <c r="GO1323" s="238"/>
      <c r="GP1323" s="238"/>
      <c r="GQ1323" s="238"/>
      <c r="GR1323" s="238"/>
      <c r="GS1323" s="238"/>
      <c r="GT1323" s="238"/>
      <c r="GU1323" s="238"/>
      <c r="GV1323" s="238"/>
      <c r="GW1323" s="238"/>
      <c r="GX1323" s="238"/>
      <c r="GY1323" s="238"/>
      <c r="GZ1323" s="238"/>
      <c r="HA1323" s="238"/>
      <c r="HB1323" s="238"/>
      <c r="HC1323" s="238"/>
      <c r="HD1323" s="238"/>
      <c r="HE1323" s="238"/>
      <c r="HF1323" s="238"/>
      <c r="HG1323" s="238"/>
      <c r="HH1323" s="238"/>
      <c r="HI1323" s="238"/>
      <c r="HJ1323" s="238"/>
      <c r="HK1323" s="238"/>
      <c r="HL1323" s="238"/>
      <c r="HM1323" s="238"/>
      <c r="HN1323" s="238"/>
      <c r="HO1323" s="238"/>
      <c r="HP1323" s="238"/>
      <c r="HQ1323" s="238"/>
      <c r="HR1323" s="238"/>
      <c r="HS1323" s="238"/>
      <c r="HT1323" s="238"/>
      <c r="HU1323" s="238"/>
      <c r="HV1323" s="238"/>
      <c r="HW1323" s="238"/>
      <c r="HX1323" s="238"/>
      <c r="HY1323" s="238"/>
      <c r="HZ1323" s="238"/>
      <c r="IA1323" s="238"/>
      <c r="IB1323" s="238"/>
      <c r="IC1323" s="238"/>
      <c r="ID1323" s="238"/>
      <c r="IE1323" s="238"/>
      <c r="IF1323" s="238"/>
      <c r="IG1323" s="238"/>
      <c r="IH1323" s="238"/>
      <c r="II1323" s="238"/>
      <c r="IJ1323" s="238"/>
      <c r="IK1323" s="238"/>
      <c r="IL1323" s="238"/>
      <c r="IM1323" s="238"/>
      <c r="IN1323" s="238"/>
      <c r="IO1323" s="238"/>
      <c r="IP1323" s="238"/>
      <c r="IQ1323" s="238"/>
      <c r="IR1323" s="238"/>
      <c r="IS1323" s="238"/>
      <c r="IT1323" s="238"/>
      <c r="IU1323" s="238"/>
      <c r="IV1323" s="238"/>
      <c r="IW1323" s="238"/>
      <c r="IX1323" s="238"/>
      <c r="IY1323" s="238"/>
      <c r="IZ1323" s="238"/>
      <c r="JA1323" s="238"/>
      <c r="JB1323" s="238"/>
      <c r="JC1323" s="238"/>
      <c r="JD1323" s="238"/>
      <c r="JE1323" s="238"/>
      <c r="JF1323" s="238"/>
      <c r="JG1323" s="238"/>
    </row>
    <row r="1324" spans="1:267" s="791" customFormat="1" ht="15" customHeight="1" x14ac:dyDescent="0.25">
      <c r="A1324" s="738">
        <v>1</v>
      </c>
      <c r="B1324" s="1744">
        <v>1</v>
      </c>
      <c r="C1324" s="407" t="s">
        <v>288</v>
      </c>
      <c r="D1324" s="407"/>
      <c r="E1324" s="407"/>
      <c r="F1324" s="711">
        <v>50</v>
      </c>
      <c r="G1324" s="92">
        <f>ROUND(F1324/12*$C$3,0)</f>
        <v>17</v>
      </c>
      <c r="H1324" s="92">
        <v>16</v>
      </c>
      <c r="I1324" s="440">
        <f>H1324/G1324*100</f>
        <v>94.117647058823522</v>
      </c>
      <c r="J1324" s="572"/>
      <c r="K1324" s="572"/>
      <c r="L1324" s="573"/>
      <c r="M1324" s="573"/>
      <c r="N1324" s="573"/>
      <c r="O1324" s="573"/>
      <c r="P1324" s="573"/>
      <c r="Q1324" s="573"/>
      <c r="R1324" s="63"/>
      <c r="S1324" s="63"/>
      <c r="T1324" s="63"/>
      <c r="U1324" s="63"/>
      <c r="V1324" s="1599"/>
      <c r="W1324" s="63"/>
      <c r="X1324" s="63"/>
      <c r="Y1324" s="63"/>
      <c r="Z1324" s="676"/>
      <c r="AA1324" s="63"/>
      <c r="AB1324" s="63"/>
      <c r="AC1324" s="1836"/>
      <c r="AD1324" s="1836"/>
      <c r="AE1324" s="238"/>
      <c r="AF1324" s="767"/>
      <c r="AG1324" s="238"/>
      <c r="AH1324" s="238"/>
      <c r="AI1324" s="238"/>
      <c r="AJ1324" s="238"/>
      <c r="AK1324" s="238"/>
      <c r="AL1324" s="238"/>
      <c r="AM1324" s="238"/>
      <c r="AN1324" s="238"/>
      <c r="AO1324" s="238"/>
      <c r="AP1324" s="238"/>
      <c r="AQ1324" s="238"/>
      <c r="AR1324" s="238"/>
      <c r="AS1324" s="238"/>
      <c r="AT1324" s="238"/>
      <c r="AU1324" s="238"/>
      <c r="AV1324" s="238"/>
      <c r="AW1324" s="238"/>
      <c r="AX1324" s="238"/>
      <c r="AY1324" s="238"/>
      <c r="AZ1324" s="238"/>
      <c r="BA1324" s="238"/>
      <c r="BB1324" s="238"/>
      <c r="BC1324" s="238"/>
      <c r="BD1324" s="238"/>
      <c r="BE1324" s="238"/>
      <c r="BF1324" s="238"/>
      <c r="BG1324" s="238"/>
      <c r="BH1324" s="238"/>
      <c r="BI1324" s="238"/>
      <c r="BJ1324" s="238"/>
      <c r="BK1324" s="238"/>
      <c r="BL1324" s="238"/>
      <c r="BM1324" s="238"/>
      <c r="BN1324" s="238"/>
      <c r="BO1324" s="238"/>
      <c r="BP1324" s="238"/>
      <c r="BQ1324" s="238"/>
      <c r="BR1324" s="238"/>
      <c r="BS1324" s="238"/>
      <c r="BT1324" s="238"/>
      <c r="BU1324" s="238"/>
      <c r="BV1324" s="238"/>
      <c r="BW1324" s="238"/>
      <c r="BX1324" s="238"/>
      <c r="BY1324" s="238"/>
      <c r="BZ1324" s="238"/>
      <c r="CA1324" s="238"/>
      <c r="CB1324" s="238"/>
      <c r="CC1324" s="238"/>
      <c r="CD1324" s="238"/>
      <c r="CE1324" s="238"/>
      <c r="CF1324" s="238"/>
      <c r="CG1324" s="238"/>
      <c r="CH1324" s="238"/>
      <c r="CI1324" s="238"/>
      <c r="CJ1324" s="238"/>
      <c r="CK1324" s="238"/>
      <c r="CL1324" s="238"/>
      <c r="CM1324" s="238"/>
      <c r="CN1324" s="238"/>
      <c r="CO1324" s="238"/>
      <c r="CP1324" s="238"/>
      <c r="CQ1324" s="238"/>
      <c r="CR1324" s="238"/>
      <c r="CS1324" s="238"/>
      <c r="CT1324" s="238"/>
      <c r="CU1324" s="238"/>
      <c r="CV1324" s="238"/>
      <c r="CW1324" s="238"/>
      <c r="CX1324" s="238"/>
      <c r="CY1324" s="238"/>
      <c r="CZ1324" s="238"/>
      <c r="DA1324" s="238"/>
      <c r="DB1324" s="238"/>
      <c r="DC1324" s="238"/>
      <c r="DD1324" s="238"/>
      <c r="DE1324" s="238"/>
      <c r="DF1324" s="238"/>
      <c r="DG1324" s="238"/>
      <c r="DH1324" s="238"/>
      <c r="DI1324" s="238"/>
      <c r="DJ1324" s="238"/>
      <c r="DK1324" s="238"/>
      <c r="DL1324" s="238"/>
      <c r="DM1324" s="238"/>
      <c r="DN1324" s="238"/>
      <c r="DO1324" s="238"/>
      <c r="DP1324" s="238"/>
      <c r="DQ1324" s="238"/>
      <c r="DR1324" s="238"/>
      <c r="DS1324" s="238"/>
      <c r="DT1324" s="238"/>
      <c r="DU1324" s="238"/>
      <c r="DV1324" s="238"/>
      <c r="DW1324" s="238"/>
      <c r="DX1324" s="238"/>
      <c r="DY1324" s="238"/>
      <c r="DZ1324" s="238"/>
      <c r="EA1324" s="238"/>
      <c r="EB1324" s="238"/>
      <c r="EC1324" s="238"/>
      <c r="ED1324" s="238"/>
      <c r="EE1324" s="238"/>
      <c r="EF1324" s="238"/>
      <c r="EG1324" s="238"/>
      <c r="EH1324" s="238"/>
      <c r="EI1324" s="238"/>
      <c r="EJ1324" s="238"/>
      <c r="EK1324" s="238"/>
      <c r="EL1324" s="238"/>
      <c r="EM1324" s="238"/>
      <c r="EN1324" s="238"/>
      <c r="EO1324" s="238"/>
      <c r="EP1324" s="238"/>
      <c r="EQ1324" s="238"/>
      <c r="ER1324" s="238"/>
      <c r="ES1324" s="238"/>
      <c r="ET1324" s="238"/>
      <c r="EU1324" s="238"/>
      <c r="EV1324" s="238"/>
      <c r="EW1324" s="238"/>
      <c r="EX1324" s="238"/>
      <c r="EY1324" s="238"/>
      <c r="EZ1324" s="238"/>
      <c r="FA1324" s="238"/>
      <c r="FB1324" s="238"/>
      <c r="FC1324" s="238"/>
      <c r="FD1324" s="238"/>
      <c r="FE1324" s="238"/>
      <c r="FF1324" s="238"/>
      <c r="FG1324" s="238"/>
      <c r="FH1324" s="238"/>
      <c r="FI1324" s="238"/>
      <c r="FJ1324" s="238"/>
      <c r="FK1324" s="238"/>
      <c r="FL1324" s="238"/>
      <c r="FM1324" s="238"/>
      <c r="FN1324" s="238"/>
      <c r="FO1324" s="238"/>
      <c r="FP1324" s="238"/>
      <c r="FQ1324" s="238"/>
      <c r="FR1324" s="238"/>
      <c r="FS1324" s="238"/>
      <c r="FT1324" s="238"/>
      <c r="FU1324" s="238"/>
      <c r="FV1324" s="238"/>
      <c r="FW1324" s="238"/>
      <c r="FX1324" s="238"/>
      <c r="FY1324" s="238"/>
      <c r="FZ1324" s="238"/>
      <c r="GA1324" s="238"/>
      <c r="GB1324" s="238"/>
      <c r="GC1324" s="238"/>
      <c r="GD1324" s="238"/>
      <c r="GE1324" s="238"/>
      <c r="GF1324" s="238"/>
      <c r="GG1324" s="238"/>
      <c r="GH1324" s="238"/>
      <c r="GI1324" s="238"/>
      <c r="GJ1324" s="238"/>
      <c r="GK1324" s="238"/>
      <c r="GL1324" s="238"/>
      <c r="GM1324" s="238"/>
      <c r="GN1324" s="238"/>
      <c r="GO1324" s="238"/>
      <c r="GP1324" s="238"/>
      <c r="GQ1324" s="238"/>
      <c r="GR1324" s="238"/>
      <c r="GS1324" s="238"/>
      <c r="GT1324" s="238"/>
      <c r="GU1324" s="238"/>
      <c r="GV1324" s="238"/>
      <c r="GW1324" s="238"/>
      <c r="GX1324" s="238"/>
      <c r="GY1324" s="238"/>
      <c r="GZ1324" s="238"/>
      <c r="HA1324" s="238"/>
      <c r="HB1324" s="238"/>
      <c r="HC1324" s="238"/>
      <c r="HD1324" s="238"/>
      <c r="HE1324" s="238"/>
      <c r="HF1324" s="238"/>
      <c r="HG1324" s="238"/>
      <c r="HH1324" s="238"/>
      <c r="HI1324" s="238"/>
      <c r="HJ1324" s="238"/>
      <c r="HK1324" s="238"/>
      <c r="HL1324" s="238"/>
      <c r="HM1324" s="238"/>
      <c r="HN1324" s="238"/>
      <c r="HO1324" s="238"/>
      <c r="HP1324" s="238"/>
      <c r="HQ1324" s="238"/>
      <c r="HR1324" s="238"/>
      <c r="HS1324" s="238"/>
      <c r="HT1324" s="238"/>
      <c r="HU1324" s="238"/>
      <c r="HV1324" s="238"/>
      <c r="HW1324" s="238"/>
      <c r="HX1324" s="238"/>
      <c r="HY1324" s="238"/>
      <c r="HZ1324" s="238"/>
      <c r="IA1324" s="238"/>
      <c r="IB1324" s="238"/>
      <c r="IC1324" s="238"/>
      <c r="ID1324" s="238"/>
      <c r="IE1324" s="238"/>
      <c r="IF1324" s="238"/>
      <c r="IG1324" s="238"/>
      <c r="IH1324" s="238"/>
      <c r="II1324" s="238"/>
      <c r="IJ1324" s="238"/>
      <c r="IK1324" s="238"/>
      <c r="IL1324" s="238"/>
      <c r="IM1324" s="238"/>
      <c r="IN1324" s="238"/>
      <c r="IO1324" s="238"/>
      <c r="IP1324" s="238"/>
      <c r="IQ1324" s="238"/>
      <c r="IR1324" s="238"/>
      <c r="IS1324" s="238"/>
      <c r="IT1324" s="238"/>
      <c r="IU1324" s="238"/>
      <c r="IV1324" s="238"/>
      <c r="IW1324" s="238"/>
      <c r="IX1324" s="238"/>
      <c r="IY1324" s="238"/>
      <c r="IZ1324" s="238"/>
      <c r="JA1324" s="238"/>
      <c r="JB1324" s="238"/>
      <c r="JC1324" s="238"/>
      <c r="JD1324" s="238"/>
      <c r="JE1324" s="238"/>
      <c r="JF1324" s="238"/>
      <c r="JG1324" s="238"/>
    </row>
    <row r="1325" spans="1:267" s="791" customFormat="1" ht="17.25" customHeight="1" x14ac:dyDescent="0.25">
      <c r="A1325" s="738">
        <v>1</v>
      </c>
      <c r="B1325" s="1744">
        <v>1</v>
      </c>
      <c r="C1325" s="407" t="s">
        <v>227</v>
      </c>
      <c r="D1325" s="407"/>
      <c r="E1325" s="407"/>
      <c r="F1325" s="711">
        <v>120</v>
      </c>
      <c r="G1325" s="92">
        <f>ROUND(F1325/12*$C$3,0)</f>
        <v>40</v>
      </c>
      <c r="H1325" s="440">
        <v>41</v>
      </c>
      <c r="I1325" s="440">
        <f>H1325/G1325*100</f>
        <v>102.49999999999999</v>
      </c>
      <c r="J1325" s="572"/>
      <c r="K1325" s="572"/>
      <c r="L1325" s="573"/>
      <c r="M1325" s="573"/>
      <c r="N1325" s="573"/>
      <c r="O1325" s="573"/>
      <c r="P1325" s="573"/>
      <c r="Q1325" s="573"/>
      <c r="R1325" s="63"/>
      <c r="S1325" s="63"/>
      <c r="T1325" s="63"/>
      <c r="U1325" s="63"/>
      <c r="V1325" s="1599"/>
      <c r="W1325" s="63"/>
      <c r="X1325" s="63"/>
      <c r="Y1325" s="63"/>
      <c r="Z1325" s="676"/>
      <c r="AA1325" s="63"/>
      <c r="AB1325" s="63"/>
      <c r="AC1325" s="1836"/>
      <c r="AD1325" s="1836"/>
      <c r="AE1325" s="238"/>
      <c r="AF1325" s="767"/>
      <c r="AG1325" s="238"/>
      <c r="AH1325" s="238"/>
      <c r="AI1325" s="238"/>
      <c r="AJ1325" s="238"/>
      <c r="AK1325" s="238"/>
      <c r="AL1325" s="238"/>
      <c r="AM1325" s="238"/>
      <c r="AN1325" s="238"/>
      <c r="AO1325" s="238"/>
      <c r="AP1325" s="238"/>
      <c r="AQ1325" s="238"/>
      <c r="AR1325" s="238"/>
      <c r="AS1325" s="238"/>
      <c r="AT1325" s="238"/>
      <c r="AU1325" s="238"/>
      <c r="AV1325" s="238"/>
      <c r="AW1325" s="238"/>
      <c r="AX1325" s="238"/>
      <c r="AY1325" s="238"/>
      <c r="AZ1325" s="238"/>
      <c r="BA1325" s="238"/>
      <c r="BB1325" s="238"/>
      <c r="BC1325" s="238"/>
      <c r="BD1325" s="238"/>
      <c r="BE1325" s="238"/>
      <c r="BF1325" s="238"/>
      <c r="BG1325" s="238"/>
      <c r="BH1325" s="238"/>
      <c r="BI1325" s="238"/>
      <c r="BJ1325" s="238"/>
      <c r="BK1325" s="238"/>
      <c r="BL1325" s="238"/>
      <c r="BM1325" s="238"/>
      <c r="BN1325" s="238"/>
      <c r="BO1325" s="238"/>
      <c r="BP1325" s="238"/>
      <c r="BQ1325" s="238"/>
      <c r="BR1325" s="238"/>
      <c r="BS1325" s="238"/>
      <c r="BT1325" s="238"/>
      <c r="BU1325" s="238"/>
      <c r="BV1325" s="238"/>
      <c r="BW1325" s="238"/>
      <c r="BX1325" s="238"/>
      <c r="BY1325" s="238"/>
      <c r="BZ1325" s="238"/>
      <c r="CA1325" s="238"/>
      <c r="CB1325" s="238"/>
      <c r="CC1325" s="238"/>
      <c r="CD1325" s="238"/>
      <c r="CE1325" s="238"/>
      <c r="CF1325" s="238"/>
      <c r="CG1325" s="238"/>
      <c r="CH1325" s="238"/>
      <c r="CI1325" s="238"/>
      <c r="CJ1325" s="238"/>
      <c r="CK1325" s="238"/>
      <c r="CL1325" s="238"/>
      <c r="CM1325" s="238"/>
      <c r="CN1325" s="238"/>
      <c r="CO1325" s="238"/>
      <c r="CP1325" s="238"/>
      <c r="CQ1325" s="238"/>
      <c r="CR1325" s="238"/>
      <c r="CS1325" s="238"/>
      <c r="CT1325" s="238"/>
      <c r="CU1325" s="238"/>
      <c r="CV1325" s="238"/>
      <c r="CW1325" s="238"/>
      <c r="CX1325" s="238"/>
      <c r="CY1325" s="238"/>
      <c r="CZ1325" s="238"/>
      <c r="DA1325" s="238"/>
      <c r="DB1325" s="238"/>
      <c r="DC1325" s="238"/>
      <c r="DD1325" s="238"/>
      <c r="DE1325" s="238"/>
      <c r="DF1325" s="238"/>
      <c r="DG1325" s="238"/>
      <c r="DH1325" s="238"/>
      <c r="DI1325" s="238"/>
      <c r="DJ1325" s="238"/>
      <c r="DK1325" s="238"/>
      <c r="DL1325" s="238"/>
      <c r="DM1325" s="238"/>
      <c r="DN1325" s="238"/>
      <c r="DO1325" s="238"/>
      <c r="DP1325" s="238"/>
      <c r="DQ1325" s="238"/>
      <c r="DR1325" s="238"/>
      <c r="DS1325" s="238"/>
      <c r="DT1325" s="238"/>
      <c r="DU1325" s="238"/>
      <c r="DV1325" s="238"/>
      <c r="DW1325" s="238"/>
      <c r="DX1325" s="238"/>
      <c r="DY1325" s="238"/>
      <c r="DZ1325" s="238"/>
      <c r="EA1325" s="238"/>
      <c r="EB1325" s="238"/>
      <c r="EC1325" s="238"/>
      <c r="ED1325" s="238"/>
      <c r="EE1325" s="238"/>
      <c r="EF1325" s="238"/>
      <c r="EG1325" s="238"/>
      <c r="EH1325" s="238"/>
      <c r="EI1325" s="238"/>
      <c r="EJ1325" s="238"/>
      <c r="EK1325" s="238"/>
      <c r="EL1325" s="238"/>
      <c r="EM1325" s="238"/>
      <c r="EN1325" s="238"/>
      <c r="EO1325" s="238"/>
      <c r="EP1325" s="238"/>
      <c r="EQ1325" s="238"/>
      <c r="ER1325" s="238"/>
      <c r="ES1325" s="238"/>
      <c r="ET1325" s="238"/>
      <c r="EU1325" s="238"/>
      <c r="EV1325" s="238"/>
      <c r="EW1325" s="238"/>
      <c r="EX1325" s="238"/>
      <c r="EY1325" s="238"/>
      <c r="EZ1325" s="238"/>
      <c r="FA1325" s="238"/>
      <c r="FB1325" s="238"/>
      <c r="FC1325" s="238"/>
      <c r="FD1325" s="238"/>
      <c r="FE1325" s="238"/>
      <c r="FF1325" s="238"/>
      <c r="FG1325" s="238"/>
      <c r="FH1325" s="238"/>
      <c r="FI1325" s="238"/>
      <c r="FJ1325" s="238"/>
      <c r="FK1325" s="238"/>
      <c r="FL1325" s="238"/>
      <c r="FM1325" s="238"/>
      <c r="FN1325" s="238"/>
      <c r="FO1325" s="238"/>
      <c r="FP1325" s="238"/>
      <c r="FQ1325" s="238"/>
      <c r="FR1325" s="238"/>
      <c r="FS1325" s="238"/>
      <c r="FT1325" s="238"/>
      <c r="FU1325" s="238"/>
      <c r="FV1325" s="238"/>
      <c r="FW1325" s="238"/>
      <c r="FX1325" s="238"/>
      <c r="FY1325" s="238"/>
      <c r="FZ1325" s="238"/>
      <c r="GA1325" s="238"/>
      <c r="GB1325" s="238"/>
      <c r="GC1325" s="238"/>
      <c r="GD1325" s="238"/>
      <c r="GE1325" s="238"/>
      <c r="GF1325" s="238"/>
      <c r="GG1325" s="238"/>
      <c r="GH1325" s="238"/>
      <c r="GI1325" s="238"/>
      <c r="GJ1325" s="238"/>
      <c r="GK1325" s="238"/>
      <c r="GL1325" s="238"/>
      <c r="GM1325" s="238"/>
      <c r="GN1325" s="238"/>
      <c r="GO1325" s="238"/>
      <c r="GP1325" s="238"/>
      <c r="GQ1325" s="238"/>
      <c r="GR1325" s="238"/>
      <c r="GS1325" s="238"/>
      <c r="GT1325" s="238"/>
      <c r="GU1325" s="238"/>
      <c r="GV1325" s="238"/>
      <c r="GW1325" s="238"/>
      <c r="GX1325" s="238"/>
      <c r="GY1325" s="238"/>
      <c r="GZ1325" s="238"/>
      <c r="HA1325" s="238"/>
      <c r="HB1325" s="238"/>
      <c r="HC1325" s="238"/>
      <c r="HD1325" s="238"/>
      <c r="HE1325" s="238"/>
      <c r="HF1325" s="238"/>
      <c r="HG1325" s="238"/>
      <c r="HH1325" s="238"/>
      <c r="HI1325" s="238"/>
      <c r="HJ1325" s="238"/>
      <c r="HK1325" s="238"/>
      <c r="HL1325" s="238"/>
      <c r="HM1325" s="238"/>
      <c r="HN1325" s="238"/>
      <c r="HO1325" s="238"/>
      <c r="HP1325" s="238"/>
      <c r="HQ1325" s="238"/>
      <c r="HR1325" s="238"/>
      <c r="HS1325" s="238"/>
      <c r="HT1325" s="238"/>
      <c r="HU1325" s="238"/>
      <c r="HV1325" s="238"/>
      <c r="HW1325" s="238"/>
      <c r="HX1325" s="238"/>
      <c r="HY1325" s="238"/>
      <c r="HZ1325" s="238"/>
      <c r="IA1325" s="238"/>
      <c r="IB1325" s="238"/>
      <c r="IC1325" s="238"/>
      <c r="ID1325" s="238"/>
      <c r="IE1325" s="238"/>
      <c r="IF1325" s="238"/>
      <c r="IG1325" s="238"/>
      <c r="IH1325" s="238"/>
      <c r="II1325" s="238"/>
      <c r="IJ1325" s="238"/>
      <c r="IK1325" s="238"/>
      <c r="IL1325" s="238"/>
      <c r="IM1325" s="238"/>
      <c r="IN1325" s="238"/>
      <c r="IO1325" s="238"/>
      <c r="IP1325" s="238"/>
      <c r="IQ1325" s="238"/>
      <c r="IR1325" s="238"/>
      <c r="IS1325" s="238"/>
      <c r="IT1325" s="238"/>
      <c r="IU1325" s="238"/>
      <c r="IV1325" s="238"/>
      <c r="IW1325" s="238"/>
      <c r="IX1325" s="238"/>
      <c r="IY1325" s="238"/>
      <c r="IZ1325" s="238"/>
      <c r="JA1325" s="238"/>
      <c r="JB1325" s="238"/>
      <c r="JC1325" s="238"/>
      <c r="JD1325" s="238"/>
      <c r="JE1325" s="238"/>
      <c r="JF1325" s="238"/>
      <c r="JG1325" s="238"/>
    </row>
    <row r="1326" spans="1:267" s="791" customFormat="1" ht="15" customHeight="1" x14ac:dyDescent="0.25">
      <c r="A1326" s="738">
        <v>1</v>
      </c>
      <c r="B1326" s="1744">
        <v>1</v>
      </c>
      <c r="C1326" s="407" t="s">
        <v>33</v>
      </c>
      <c r="D1326" s="407"/>
      <c r="E1326" s="407"/>
      <c r="F1326" s="711">
        <v>200</v>
      </c>
      <c r="G1326" s="92">
        <f>ROUND(F1326/12*$C$3,0)</f>
        <v>67</v>
      </c>
      <c r="H1326" s="440">
        <v>65</v>
      </c>
      <c r="I1326" s="440">
        <f>H1326/G1326*100</f>
        <v>97.014925373134332</v>
      </c>
      <c r="J1326" s="572"/>
      <c r="K1326" s="572"/>
      <c r="L1326" s="573"/>
      <c r="M1326" s="573"/>
      <c r="N1326" s="573"/>
      <c r="O1326" s="573"/>
      <c r="P1326" s="573"/>
      <c r="Q1326" s="573"/>
      <c r="R1326" s="63"/>
      <c r="S1326" s="63"/>
      <c r="T1326" s="63"/>
      <c r="U1326" s="63"/>
      <c r="V1326" s="1599"/>
      <c r="W1326" s="63"/>
      <c r="X1326" s="63"/>
      <c r="Y1326" s="63"/>
      <c r="Z1326" s="676"/>
      <c r="AA1326" s="63"/>
      <c r="AB1326" s="63"/>
      <c r="AC1326" s="1836"/>
      <c r="AD1326" s="1836"/>
      <c r="AE1326" s="238"/>
      <c r="AF1326" s="767"/>
      <c r="AG1326" s="238"/>
      <c r="AH1326" s="238"/>
      <c r="AI1326" s="238"/>
      <c r="AJ1326" s="238"/>
      <c r="AK1326" s="238"/>
      <c r="AL1326" s="238"/>
      <c r="AM1326" s="238"/>
      <c r="AN1326" s="238"/>
      <c r="AO1326" s="238"/>
      <c r="AP1326" s="238"/>
      <c r="AQ1326" s="238"/>
      <c r="AR1326" s="238"/>
      <c r="AS1326" s="238"/>
      <c r="AT1326" s="238"/>
      <c r="AU1326" s="238"/>
      <c r="AV1326" s="238"/>
      <c r="AW1326" s="238"/>
      <c r="AX1326" s="238"/>
      <c r="AY1326" s="238"/>
      <c r="AZ1326" s="238"/>
      <c r="BA1326" s="238"/>
      <c r="BB1326" s="238"/>
      <c r="BC1326" s="238"/>
      <c r="BD1326" s="238"/>
      <c r="BE1326" s="238"/>
      <c r="BF1326" s="238"/>
      <c r="BG1326" s="238"/>
      <c r="BH1326" s="238"/>
      <c r="BI1326" s="238"/>
      <c r="BJ1326" s="238"/>
      <c r="BK1326" s="238"/>
      <c r="BL1326" s="238"/>
      <c r="BM1326" s="238"/>
      <c r="BN1326" s="238"/>
      <c r="BO1326" s="238"/>
      <c r="BP1326" s="238"/>
      <c r="BQ1326" s="238"/>
      <c r="BR1326" s="238"/>
      <c r="BS1326" s="238"/>
      <c r="BT1326" s="238"/>
      <c r="BU1326" s="238"/>
      <c r="BV1326" s="238"/>
      <c r="BW1326" s="238"/>
      <c r="BX1326" s="238"/>
      <c r="BY1326" s="238"/>
      <c r="BZ1326" s="238"/>
      <c r="CA1326" s="238"/>
      <c r="CB1326" s="238"/>
      <c r="CC1326" s="238"/>
      <c r="CD1326" s="238"/>
      <c r="CE1326" s="238"/>
      <c r="CF1326" s="238"/>
      <c r="CG1326" s="238"/>
      <c r="CH1326" s="238"/>
      <c r="CI1326" s="238"/>
      <c r="CJ1326" s="238"/>
      <c r="CK1326" s="238"/>
      <c r="CL1326" s="238"/>
      <c r="CM1326" s="238"/>
      <c r="CN1326" s="238"/>
      <c r="CO1326" s="238"/>
      <c r="CP1326" s="238"/>
      <c r="CQ1326" s="238"/>
      <c r="CR1326" s="238"/>
      <c r="CS1326" s="238"/>
      <c r="CT1326" s="238"/>
      <c r="CU1326" s="238"/>
      <c r="CV1326" s="238"/>
      <c r="CW1326" s="238"/>
      <c r="CX1326" s="238"/>
      <c r="CY1326" s="238"/>
      <c r="CZ1326" s="238"/>
      <c r="DA1326" s="238"/>
      <c r="DB1326" s="238"/>
      <c r="DC1326" s="238"/>
      <c r="DD1326" s="238"/>
      <c r="DE1326" s="238"/>
      <c r="DF1326" s="238"/>
      <c r="DG1326" s="238"/>
      <c r="DH1326" s="238"/>
      <c r="DI1326" s="238"/>
      <c r="DJ1326" s="238"/>
      <c r="DK1326" s="238"/>
      <c r="DL1326" s="238"/>
      <c r="DM1326" s="238"/>
      <c r="DN1326" s="238"/>
      <c r="DO1326" s="238"/>
      <c r="DP1326" s="238"/>
      <c r="DQ1326" s="238"/>
      <c r="DR1326" s="238"/>
      <c r="DS1326" s="238"/>
      <c r="DT1326" s="238"/>
      <c r="DU1326" s="238"/>
      <c r="DV1326" s="238"/>
      <c r="DW1326" s="238"/>
      <c r="DX1326" s="238"/>
      <c r="DY1326" s="238"/>
      <c r="DZ1326" s="238"/>
      <c r="EA1326" s="238"/>
      <c r="EB1326" s="238"/>
      <c r="EC1326" s="238"/>
      <c r="ED1326" s="238"/>
      <c r="EE1326" s="238"/>
      <c r="EF1326" s="238"/>
      <c r="EG1326" s="238"/>
      <c r="EH1326" s="238"/>
      <c r="EI1326" s="238"/>
      <c r="EJ1326" s="238"/>
      <c r="EK1326" s="238"/>
      <c r="EL1326" s="238"/>
      <c r="EM1326" s="238"/>
      <c r="EN1326" s="238"/>
      <c r="EO1326" s="238"/>
      <c r="EP1326" s="238"/>
      <c r="EQ1326" s="238"/>
      <c r="ER1326" s="238"/>
      <c r="ES1326" s="238"/>
      <c r="ET1326" s="238"/>
      <c r="EU1326" s="238"/>
      <c r="EV1326" s="238"/>
      <c r="EW1326" s="238"/>
      <c r="EX1326" s="238"/>
      <c r="EY1326" s="238"/>
      <c r="EZ1326" s="238"/>
      <c r="FA1326" s="238"/>
      <c r="FB1326" s="238"/>
      <c r="FC1326" s="238"/>
      <c r="FD1326" s="238"/>
      <c r="FE1326" s="238"/>
      <c r="FF1326" s="238"/>
      <c r="FG1326" s="238"/>
      <c r="FH1326" s="238"/>
      <c r="FI1326" s="238"/>
      <c r="FJ1326" s="238"/>
      <c r="FK1326" s="238"/>
      <c r="FL1326" s="238"/>
      <c r="FM1326" s="238"/>
      <c r="FN1326" s="238"/>
      <c r="FO1326" s="238"/>
      <c r="FP1326" s="238"/>
      <c r="FQ1326" s="238"/>
      <c r="FR1326" s="238"/>
      <c r="FS1326" s="238"/>
      <c r="FT1326" s="238"/>
      <c r="FU1326" s="238"/>
      <c r="FV1326" s="238"/>
      <c r="FW1326" s="238"/>
      <c r="FX1326" s="238"/>
      <c r="FY1326" s="238"/>
      <c r="FZ1326" s="238"/>
      <c r="GA1326" s="238"/>
      <c r="GB1326" s="238"/>
      <c r="GC1326" s="238"/>
      <c r="GD1326" s="238"/>
      <c r="GE1326" s="238"/>
      <c r="GF1326" s="238"/>
      <c r="GG1326" s="238"/>
      <c r="GH1326" s="238"/>
      <c r="GI1326" s="238"/>
      <c r="GJ1326" s="238"/>
      <c r="GK1326" s="238"/>
      <c r="GL1326" s="238"/>
      <c r="GM1326" s="238"/>
      <c r="GN1326" s="238"/>
      <c r="GO1326" s="238"/>
      <c r="GP1326" s="238"/>
      <c r="GQ1326" s="238"/>
      <c r="GR1326" s="238"/>
      <c r="GS1326" s="238"/>
      <c r="GT1326" s="238"/>
      <c r="GU1326" s="238"/>
      <c r="GV1326" s="238"/>
      <c r="GW1326" s="238"/>
      <c r="GX1326" s="238"/>
      <c r="GY1326" s="238"/>
      <c r="GZ1326" s="238"/>
      <c r="HA1326" s="238"/>
      <c r="HB1326" s="238"/>
      <c r="HC1326" s="238"/>
      <c r="HD1326" s="238"/>
      <c r="HE1326" s="238"/>
      <c r="HF1326" s="238"/>
      <c r="HG1326" s="238"/>
      <c r="HH1326" s="238"/>
      <c r="HI1326" s="238"/>
      <c r="HJ1326" s="238"/>
      <c r="HK1326" s="238"/>
      <c r="HL1326" s="238"/>
      <c r="HM1326" s="238"/>
      <c r="HN1326" s="238"/>
      <c r="HO1326" s="238"/>
      <c r="HP1326" s="238"/>
      <c r="HQ1326" s="238"/>
      <c r="HR1326" s="238"/>
      <c r="HS1326" s="238"/>
      <c r="HT1326" s="238"/>
      <c r="HU1326" s="238"/>
      <c r="HV1326" s="238"/>
      <c r="HW1326" s="238"/>
      <c r="HX1326" s="238"/>
      <c r="HY1326" s="238"/>
      <c r="HZ1326" s="238"/>
      <c r="IA1326" s="238"/>
      <c r="IB1326" s="238"/>
      <c r="IC1326" s="238"/>
      <c r="ID1326" s="238"/>
      <c r="IE1326" s="238"/>
      <c r="IF1326" s="238"/>
      <c r="IG1326" s="238"/>
      <c r="IH1326" s="238"/>
      <c r="II1326" s="238"/>
      <c r="IJ1326" s="238"/>
      <c r="IK1326" s="238"/>
      <c r="IL1326" s="238"/>
      <c r="IM1326" s="238"/>
      <c r="IN1326" s="238"/>
      <c r="IO1326" s="238"/>
      <c r="IP1326" s="238"/>
      <c r="IQ1326" s="238"/>
      <c r="IR1326" s="238"/>
      <c r="IS1326" s="238"/>
      <c r="IT1326" s="238"/>
      <c r="IU1326" s="238"/>
      <c r="IV1326" s="238"/>
      <c r="IW1326" s="238"/>
      <c r="IX1326" s="238"/>
      <c r="IY1326" s="238"/>
      <c r="IZ1326" s="238"/>
      <c r="JA1326" s="238"/>
      <c r="JB1326" s="238"/>
      <c r="JC1326" s="238"/>
      <c r="JD1326" s="238"/>
      <c r="JE1326" s="238"/>
      <c r="JF1326" s="238"/>
      <c r="JG1326" s="238"/>
    </row>
    <row r="1327" spans="1:267" s="791" customFormat="1" x14ac:dyDescent="0.25">
      <c r="A1327" s="738">
        <v>1</v>
      </c>
      <c r="B1327" s="1744">
        <v>1</v>
      </c>
      <c r="C1327" s="407" t="s">
        <v>106</v>
      </c>
      <c r="D1327" s="407"/>
      <c r="E1327" s="407"/>
      <c r="F1327" s="711">
        <v>4000</v>
      </c>
      <c r="G1327" s="92">
        <f>ROUND(F1327/12*$C$3,0)</f>
        <v>1333</v>
      </c>
      <c r="H1327" s="92">
        <v>1326</v>
      </c>
      <c r="I1327" s="440">
        <f>H1327/G1327*100</f>
        <v>99.474868717179305</v>
      </c>
      <c r="J1327" s="572"/>
      <c r="K1327" s="572"/>
      <c r="L1327" s="573"/>
      <c r="M1327" s="573"/>
      <c r="N1327" s="573"/>
      <c r="O1327" s="573"/>
      <c r="P1327" s="573"/>
      <c r="Q1327" s="573"/>
      <c r="R1327" s="63"/>
      <c r="S1327" s="63"/>
      <c r="T1327" s="63"/>
      <c r="U1327" s="63"/>
      <c r="V1327" s="1599"/>
      <c r="W1327" s="63"/>
      <c r="X1327" s="63"/>
      <c r="Y1327" s="63"/>
      <c r="Z1327" s="676"/>
      <c r="AA1327" s="63"/>
      <c r="AB1327" s="63"/>
      <c r="AC1327" s="1836"/>
      <c r="AD1327" s="1836"/>
      <c r="AE1327" s="238"/>
      <c r="AF1327" s="767"/>
      <c r="AG1327" s="238"/>
      <c r="AH1327" s="238"/>
      <c r="AI1327" s="238"/>
      <c r="AJ1327" s="238"/>
      <c r="AK1327" s="238"/>
      <c r="AL1327" s="238"/>
      <c r="AM1327" s="238"/>
      <c r="AN1327" s="238"/>
      <c r="AO1327" s="238"/>
      <c r="AP1327" s="238"/>
      <c r="AQ1327" s="238"/>
      <c r="AR1327" s="238"/>
      <c r="AS1327" s="238"/>
      <c r="AT1327" s="238"/>
      <c r="AU1327" s="238"/>
      <c r="AV1327" s="238"/>
      <c r="AW1327" s="238"/>
      <c r="AX1327" s="238"/>
      <c r="AY1327" s="238"/>
      <c r="AZ1327" s="238"/>
      <c r="BA1327" s="238"/>
      <c r="BB1327" s="238"/>
      <c r="BC1327" s="238"/>
      <c r="BD1327" s="238"/>
      <c r="BE1327" s="238"/>
      <c r="BF1327" s="238"/>
      <c r="BG1327" s="238"/>
      <c r="BH1327" s="238"/>
      <c r="BI1327" s="238"/>
      <c r="BJ1327" s="238"/>
      <c r="BK1327" s="238"/>
      <c r="BL1327" s="238"/>
      <c r="BM1327" s="238"/>
      <c r="BN1327" s="238"/>
      <c r="BO1327" s="238"/>
      <c r="BP1327" s="238"/>
      <c r="BQ1327" s="238"/>
      <c r="BR1327" s="238"/>
      <c r="BS1327" s="238"/>
      <c r="BT1327" s="238"/>
      <c r="BU1327" s="238"/>
      <c r="BV1327" s="238"/>
      <c r="BW1327" s="238"/>
      <c r="BX1327" s="238"/>
      <c r="BY1327" s="238"/>
      <c r="BZ1327" s="238"/>
      <c r="CA1327" s="238"/>
      <c r="CB1327" s="238"/>
      <c r="CC1327" s="238"/>
      <c r="CD1327" s="238"/>
      <c r="CE1327" s="238"/>
      <c r="CF1327" s="238"/>
      <c r="CG1327" s="238"/>
      <c r="CH1327" s="238"/>
      <c r="CI1327" s="238"/>
      <c r="CJ1327" s="238"/>
      <c r="CK1327" s="238"/>
      <c r="CL1327" s="238"/>
      <c r="CM1327" s="238"/>
      <c r="CN1327" s="238"/>
      <c r="CO1327" s="238"/>
      <c r="CP1327" s="238"/>
      <c r="CQ1327" s="238"/>
      <c r="CR1327" s="238"/>
      <c r="CS1327" s="238"/>
      <c r="CT1327" s="238"/>
      <c r="CU1327" s="238"/>
      <c r="CV1327" s="238"/>
      <c r="CW1327" s="238"/>
      <c r="CX1327" s="238"/>
      <c r="CY1327" s="238"/>
      <c r="CZ1327" s="238"/>
      <c r="DA1327" s="238"/>
      <c r="DB1327" s="238"/>
      <c r="DC1327" s="238"/>
      <c r="DD1327" s="238"/>
      <c r="DE1327" s="238"/>
      <c r="DF1327" s="238"/>
      <c r="DG1327" s="238"/>
      <c r="DH1327" s="238"/>
      <c r="DI1327" s="238"/>
      <c r="DJ1327" s="238"/>
      <c r="DK1327" s="238"/>
      <c r="DL1327" s="238"/>
      <c r="DM1327" s="238"/>
      <c r="DN1327" s="238"/>
      <c r="DO1327" s="238"/>
      <c r="DP1327" s="238"/>
      <c r="DQ1327" s="238"/>
      <c r="DR1327" s="238"/>
      <c r="DS1327" s="238"/>
      <c r="DT1327" s="238"/>
      <c r="DU1327" s="238"/>
      <c r="DV1327" s="238"/>
      <c r="DW1327" s="238"/>
      <c r="DX1327" s="238"/>
      <c r="DY1327" s="238"/>
      <c r="DZ1327" s="238"/>
      <c r="EA1327" s="238"/>
      <c r="EB1327" s="238"/>
      <c r="EC1327" s="238"/>
      <c r="ED1327" s="238"/>
      <c r="EE1327" s="238"/>
      <c r="EF1327" s="238"/>
      <c r="EG1327" s="238"/>
      <c r="EH1327" s="238"/>
      <c r="EI1327" s="238"/>
      <c r="EJ1327" s="238"/>
      <c r="EK1327" s="238"/>
      <c r="EL1327" s="238"/>
      <c r="EM1327" s="238"/>
      <c r="EN1327" s="238"/>
      <c r="EO1327" s="238"/>
      <c r="EP1327" s="238"/>
      <c r="EQ1327" s="238"/>
      <c r="ER1327" s="238"/>
      <c r="ES1327" s="238"/>
      <c r="ET1327" s="238"/>
      <c r="EU1327" s="238"/>
      <c r="EV1327" s="238"/>
      <c r="EW1327" s="238"/>
      <c r="EX1327" s="238"/>
      <c r="EY1327" s="238"/>
      <c r="EZ1327" s="238"/>
      <c r="FA1327" s="238"/>
      <c r="FB1327" s="238"/>
      <c r="FC1327" s="238"/>
      <c r="FD1327" s="238"/>
      <c r="FE1327" s="238"/>
      <c r="FF1327" s="238"/>
      <c r="FG1327" s="238"/>
      <c r="FH1327" s="238"/>
      <c r="FI1327" s="238"/>
      <c r="FJ1327" s="238"/>
      <c r="FK1327" s="238"/>
      <c r="FL1327" s="238"/>
      <c r="FM1327" s="238"/>
      <c r="FN1327" s="238"/>
      <c r="FO1327" s="238"/>
      <c r="FP1327" s="238"/>
      <c r="FQ1327" s="238"/>
      <c r="FR1327" s="238"/>
      <c r="FS1327" s="238"/>
      <c r="FT1327" s="238"/>
      <c r="FU1327" s="238"/>
      <c r="FV1327" s="238"/>
      <c r="FW1327" s="238"/>
      <c r="FX1327" s="238"/>
      <c r="FY1327" s="238"/>
      <c r="FZ1327" s="238"/>
      <c r="GA1327" s="238"/>
      <c r="GB1327" s="238"/>
      <c r="GC1327" s="238"/>
      <c r="GD1327" s="238"/>
      <c r="GE1327" s="238"/>
      <c r="GF1327" s="238"/>
      <c r="GG1327" s="238"/>
      <c r="GH1327" s="238"/>
      <c r="GI1327" s="238"/>
      <c r="GJ1327" s="238"/>
      <c r="GK1327" s="238"/>
      <c r="GL1327" s="238"/>
      <c r="GM1327" s="238"/>
      <c r="GN1327" s="238"/>
      <c r="GO1327" s="238"/>
      <c r="GP1327" s="238"/>
      <c r="GQ1327" s="238"/>
      <c r="GR1327" s="238"/>
      <c r="GS1327" s="238"/>
      <c r="GT1327" s="238"/>
      <c r="GU1327" s="238"/>
      <c r="GV1327" s="238"/>
      <c r="GW1327" s="238"/>
      <c r="GX1327" s="238"/>
      <c r="GY1327" s="238"/>
      <c r="GZ1327" s="238"/>
      <c r="HA1327" s="238"/>
      <c r="HB1327" s="238"/>
      <c r="HC1327" s="238"/>
      <c r="HD1327" s="238"/>
      <c r="HE1327" s="238"/>
      <c r="HF1327" s="238"/>
      <c r="HG1327" s="238"/>
      <c r="HH1327" s="238"/>
      <c r="HI1327" s="238"/>
      <c r="HJ1327" s="238"/>
      <c r="HK1327" s="238"/>
      <c r="HL1327" s="238"/>
      <c r="HM1327" s="238"/>
      <c r="HN1327" s="238"/>
      <c r="HO1327" s="238"/>
      <c r="HP1327" s="238"/>
      <c r="HQ1327" s="238"/>
      <c r="HR1327" s="238"/>
      <c r="HS1327" s="238"/>
      <c r="HT1327" s="238"/>
      <c r="HU1327" s="238"/>
      <c r="HV1327" s="238"/>
      <c r="HW1327" s="238"/>
      <c r="HX1327" s="238"/>
      <c r="HY1327" s="238"/>
      <c r="HZ1327" s="238"/>
      <c r="IA1327" s="238"/>
      <c r="IB1327" s="238"/>
      <c r="IC1327" s="238"/>
      <c r="ID1327" s="238"/>
      <c r="IE1327" s="238"/>
      <c r="IF1327" s="238"/>
      <c r="IG1327" s="238"/>
      <c r="IH1327" s="238"/>
      <c r="II1327" s="238"/>
      <c r="IJ1327" s="238"/>
      <c r="IK1327" s="238"/>
      <c r="IL1327" s="238"/>
      <c r="IM1327" s="238"/>
      <c r="IN1327" s="238"/>
      <c r="IO1327" s="238"/>
      <c r="IP1327" s="238"/>
      <c r="IQ1327" s="238"/>
      <c r="IR1327" s="238"/>
      <c r="IS1327" s="238"/>
      <c r="IT1327" s="238"/>
      <c r="IU1327" s="238"/>
      <c r="IV1327" s="238"/>
      <c r="IW1327" s="238"/>
      <c r="IX1327" s="238"/>
      <c r="IY1327" s="238"/>
      <c r="IZ1327" s="238"/>
      <c r="JA1327" s="238"/>
      <c r="JB1327" s="238"/>
      <c r="JC1327" s="238"/>
      <c r="JD1327" s="238"/>
      <c r="JE1327" s="238"/>
      <c r="JF1327" s="238"/>
      <c r="JG1327" s="238"/>
    </row>
    <row r="1328" spans="1:267" s="791" customFormat="1" x14ac:dyDescent="0.25">
      <c r="A1328" s="738"/>
      <c r="B1328" s="1744"/>
      <c r="C1328" s="213" t="s">
        <v>165</v>
      </c>
      <c r="D1328" s="213"/>
      <c r="E1328" s="510"/>
      <c r="F1328" s="2069"/>
      <c r="G1328" s="98"/>
      <c r="H1328" s="98"/>
      <c r="I1328" s="511"/>
      <c r="J1328" s="2113"/>
      <c r="K1328" s="2113"/>
      <c r="L1328" s="2114"/>
      <c r="M1328" s="2114"/>
      <c r="N1328" s="2114"/>
      <c r="O1328" s="2114"/>
      <c r="P1328" s="2114"/>
      <c r="Q1328" s="2114"/>
      <c r="R1328" s="574">
        <v>4885.5000599999994</v>
      </c>
      <c r="S1328" s="574">
        <v>4885.5000599999994</v>
      </c>
      <c r="T1328" s="574">
        <v>4885.5000599999994</v>
      </c>
      <c r="U1328" s="574">
        <v>4885.5000599999994</v>
      </c>
      <c r="V1328" s="1599">
        <f>R1328/12*$C$3+(S1328-R1328)/11*3+(T1328-S1328)/10*2+(U1328-T1328)/9*1</f>
        <v>1628.5000199999997</v>
      </c>
      <c r="W1328" s="574">
        <f>AA1328-Z1328</f>
        <v>1632.2833799999999</v>
      </c>
      <c r="X1328" s="574"/>
      <c r="Y1328" s="574">
        <f>W1328-V1328</f>
        <v>3.7833600000001297</v>
      </c>
      <c r="Z1328" s="2115">
        <v>-2.24078</v>
      </c>
      <c r="AA1328" s="574">
        <v>1630.0425999999998</v>
      </c>
      <c r="AB1328" s="574"/>
      <c r="AC1328" s="2116"/>
      <c r="AD1328" s="2116"/>
      <c r="AE1328" s="238"/>
      <c r="AF1328" s="767"/>
      <c r="AG1328" s="238"/>
      <c r="AH1328" s="238"/>
      <c r="AI1328" s="238"/>
      <c r="AJ1328" s="238"/>
      <c r="AK1328" s="238"/>
      <c r="AL1328" s="238"/>
      <c r="AM1328" s="238"/>
      <c r="AN1328" s="238"/>
      <c r="AO1328" s="238"/>
      <c r="AP1328" s="238"/>
      <c r="AQ1328" s="238"/>
      <c r="AR1328" s="238"/>
      <c r="AS1328" s="238"/>
      <c r="AT1328" s="238"/>
      <c r="AU1328" s="238"/>
      <c r="AV1328" s="238"/>
      <c r="AW1328" s="238"/>
      <c r="AX1328" s="238"/>
      <c r="AY1328" s="238"/>
      <c r="AZ1328" s="238"/>
      <c r="BA1328" s="238"/>
      <c r="BB1328" s="238"/>
      <c r="BC1328" s="238"/>
      <c r="BD1328" s="238"/>
      <c r="BE1328" s="238"/>
      <c r="BF1328" s="238"/>
      <c r="BG1328" s="238"/>
      <c r="BH1328" s="238"/>
      <c r="BI1328" s="238"/>
      <c r="BJ1328" s="238"/>
      <c r="BK1328" s="238"/>
      <c r="BL1328" s="238"/>
      <c r="BM1328" s="238"/>
      <c r="BN1328" s="238"/>
      <c r="BO1328" s="238"/>
      <c r="BP1328" s="238"/>
      <c r="BQ1328" s="238"/>
      <c r="BR1328" s="238"/>
      <c r="BS1328" s="238"/>
      <c r="BT1328" s="238"/>
      <c r="BU1328" s="238"/>
      <c r="BV1328" s="238"/>
      <c r="BW1328" s="238"/>
      <c r="BX1328" s="238"/>
      <c r="BY1328" s="238"/>
      <c r="BZ1328" s="238"/>
      <c r="CA1328" s="238"/>
      <c r="CB1328" s="238"/>
      <c r="CC1328" s="238"/>
      <c r="CD1328" s="238"/>
      <c r="CE1328" s="238"/>
      <c r="CF1328" s="238"/>
      <c r="CG1328" s="238"/>
      <c r="CH1328" s="238"/>
      <c r="CI1328" s="238"/>
      <c r="CJ1328" s="238"/>
      <c r="CK1328" s="238"/>
      <c r="CL1328" s="238"/>
      <c r="CM1328" s="238"/>
      <c r="CN1328" s="238"/>
      <c r="CO1328" s="238"/>
      <c r="CP1328" s="238"/>
      <c r="CQ1328" s="238"/>
      <c r="CR1328" s="238"/>
      <c r="CS1328" s="238"/>
      <c r="CT1328" s="238"/>
      <c r="CU1328" s="238"/>
      <c r="CV1328" s="238"/>
      <c r="CW1328" s="238"/>
      <c r="CX1328" s="238"/>
      <c r="CY1328" s="238"/>
      <c r="CZ1328" s="238"/>
      <c r="DA1328" s="238"/>
      <c r="DB1328" s="238"/>
      <c r="DC1328" s="238"/>
      <c r="DD1328" s="238"/>
      <c r="DE1328" s="238"/>
      <c r="DF1328" s="238"/>
      <c r="DG1328" s="238"/>
      <c r="DH1328" s="238"/>
      <c r="DI1328" s="238"/>
      <c r="DJ1328" s="238"/>
      <c r="DK1328" s="238"/>
      <c r="DL1328" s="238"/>
      <c r="DM1328" s="238"/>
      <c r="DN1328" s="238"/>
      <c r="DO1328" s="238"/>
      <c r="DP1328" s="238"/>
      <c r="DQ1328" s="238"/>
      <c r="DR1328" s="238"/>
      <c r="DS1328" s="238"/>
      <c r="DT1328" s="238"/>
      <c r="DU1328" s="238"/>
      <c r="DV1328" s="238"/>
      <c r="DW1328" s="238"/>
      <c r="DX1328" s="238"/>
      <c r="DY1328" s="238"/>
      <c r="DZ1328" s="238"/>
      <c r="EA1328" s="238"/>
      <c r="EB1328" s="238"/>
      <c r="EC1328" s="238"/>
      <c r="ED1328" s="238"/>
      <c r="EE1328" s="238"/>
      <c r="EF1328" s="238"/>
      <c r="EG1328" s="238"/>
      <c r="EH1328" s="238"/>
      <c r="EI1328" s="238"/>
      <c r="EJ1328" s="238"/>
      <c r="EK1328" s="238"/>
      <c r="EL1328" s="238"/>
      <c r="EM1328" s="238"/>
      <c r="EN1328" s="238"/>
      <c r="EO1328" s="238"/>
      <c r="EP1328" s="238"/>
      <c r="EQ1328" s="238"/>
      <c r="ER1328" s="238"/>
      <c r="ES1328" s="238"/>
      <c r="ET1328" s="238"/>
      <c r="EU1328" s="238"/>
      <c r="EV1328" s="238"/>
      <c r="EW1328" s="238"/>
      <c r="EX1328" s="238"/>
      <c r="EY1328" s="238"/>
      <c r="EZ1328" s="238"/>
      <c r="FA1328" s="238"/>
      <c r="FB1328" s="238"/>
      <c r="FC1328" s="238"/>
      <c r="FD1328" s="238"/>
      <c r="FE1328" s="238"/>
      <c r="FF1328" s="238"/>
      <c r="FG1328" s="238"/>
      <c r="FH1328" s="238"/>
      <c r="FI1328" s="238"/>
      <c r="FJ1328" s="238"/>
      <c r="FK1328" s="238"/>
      <c r="FL1328" s="238"/>
      <c r="FM1328" s="238"/>
      <c r="FN1328" s="238"/>
      <c r="FO1328" s="238"/>
      <c r="FP1328" s="238"/>
      <c r="FQ1328" s="238"/>
      <c r="FR1328" s="238"/>
      <c r="FS1328" s="238"/>
      <c r="FT1328" s="238"/>
      <c r="FU1328" s="238"/>
      <c r="FV1328" s="238"/>
      <c r="FW1328" s="238"/>
      <c r="FX1328" s="238"/>
      <c r="FY1328" s="238"/>
      <c r="FZ1328" s="238"/>
      <c r="GA1328" s="238"/>
      <c r="GB1328" s="238"/>
      <c r="GC1328" s="238"/>
      <c r="GD1328" s="238"/>
      <c r="GE1328" s="238"/>
      <c r="GF1328" s="238"/>
      <c r="GG1328" s="238"/>
      <c r="GH1328" s="238"/>
      <c r="GI1328" s="238"/>
      <c r="GJ1328" s="238"/>
      <c r="GK1328" s="238"/>
      <c r="GL1328" s="238"/>
      <c r="GM1328" s="238"/>
      <c r="GN1328" s="238"/>
      <c r="GO1328" s="238"/>
      <c r="GP1328" s="238"/>
      <c r="GQ1328" s="238"/>
      <c r="GR1328" s="238"/>
      <c r="GS1328" s="238"/>
      <c r="GT1328" s="238"/>
      <c r="GU1328" s="238"/>
      <c r="GV1328" s="238"/>
      <c r="GW1328" s="238"/>
      <c r="GX1328" s="238"/>
      <c r="GY1328" s="238"/>
      <c r="GZ1328" s="238"/>
      <c r="HA1328" s="238"/>
      <c r="HB1328" s="238"/>
      <c r="HC1328" s="238"/>
      <c r="HD1328" s="238"/>
      <c r="HE1328" s="238"/>
      <c r="HF1328" s="238"/>
      <c r="HG1328" s="238"/>
      <c r="HH1328" s="238"/>
      <c r="HI1328" s="238"/>
      <c r="HJ1328" s="238"/>
      <c r="HK1328" s="238"/>
      <c r="HL1328" s="238"/>
      <c r="HM1328" s="238"/>
      <c r="HN1328" s="238"/>
      <c r="HO1328" s="238"/>
      <c r="HP1328" s="238"/>
      <c r="HQ1328" s="238"/>
      <c r="HR1328" s="238"/>
      <c r="HS1328" s="238"/>
      <c r="HT1328" s="238"/>
      <c r="HU1328" s="238"/>
      <c r="HV1328" s="238"/>
      <c r="HW1328" s="238"/>
      <c r="HX1328" s="238"/>
      <c r="HY1328" s="238"/>
      <c r="HZ1328" s="238"/>
      <c r="IA1328" s="238"/>
      <c r="IB1328" s="238"/>
      <c r="IC1328" s="238"/>
      <c r="ID1328" s="238"/>
      <c r="IE1328" s="238"/>
      <c r="IF1328" s="238"/>
      <c r="IG1328" s="238"/>
      <c r="IH1328" s="238"/>
      <c r="II1328" s="238"/>
      <c r="IJ1328" s="238"/>
      <c r="IK1328" s="238"/>
      <c r="IL1328" s="238"/>
      <c r="IM1328" s="238"/>
      <c r="IN1328" s="238"/>
      <c r="IO1328" s="238"/>
      <c r="IP1328" s="238"/>
      <c r="IQ1328" s="238"/>
      <c r="IR1328" s="238"/>
      <c r="IS1328" s="238"/>
      <c r="IT1328" s="238"/>
      <c r="IU1328" s="238"/>
      <c r="IV1328" s="238"/>
      <c r="IW1328" s="238"/>
      <c r="IX1328" s="238"/>
      <c r="IY1328" s="238"/>
      <c r="IZ1328" s="238"/>
      <c r="JA1328" s="238"/>
      <c r="JB1328" s="238"/>
      <c r="JC1328" s="238"/>
      <c r="JD1328" s="238"/>
      <c r="JE1328" s="238"/>
      <c r="JF1328" s="238"/>
      <c r="JG1328" s="238"/>
    </row>
    <row r="1329" spans="1:267" x14ac:dyDescent="0.25">
      <c r="A1329" s="738">
        <v>1</v>
      </c>
      <c r="B1329" s="1744">
        <v>1</v>
      </c>
      <c r="C1329" s="213" t="s">
        <v>343</v>
      </c>
      <c r="D1329" s="213"/>
      <c r="E1329" s="814"/>
      <c r="F1329" s="2280">
        <f>F1318+F1321</f>
        <v>6887</v>
      </c>
      <c r="G1329" s="877">
        <f>G1318+G1321</f>
        <v>2296</v>
      </c>
      <c r="H1329" s="877">
        <f>H1318+H1321</f>
        <v>2301</v>
      </c>
      <c r="I1329" s="877">
        <f>H1329/G1329*100</f>
        <v>100.2177700348432</v>
      </c>
      <c r="J1329" s="878"/>
      <c r="K1329" s="878"/>
      <c r="L1329" s="879"/>
      <c r="M1329" s="879"/>
      <c r="N1329" s="879"/>
      <c r="O1329" s="879"/>
      <c r="P1329" s="879"/>
      <c r="Q1329" s="879"/>
      <c r="R1329" s="760">
        <f>SUM(R1328,R1322)</f>
        <v>6666.8033599999999</v>
      </c>
      <c r="S1329" s="760">
        <f>SUM(S1328,S1322)</f>
        <v>6666.8033599999999</v>
      </c>
      <c r="T1329" s="760">
        <f>SUM(T1328,T1322)</f>
        <v>6666.8033599999999</v>
      </c>
      <c r="U1329" s="760">
        <f>SUM(U1328,U1322)</f>
        <v>6666.8033599999999</v>
      </c>
      <c r="V1329" s="1607">
        <f t="shared" ref="V1329:AA1329" si="888">SUM(V1328,V1322)</f>
        <v>2222.2677866666663</v>
      </c>
      <c r="W1329" s="760">
        <f t="shared" si="888"/>
        <v>2221.72885</v>
      </c>
      <c r="X1329" s="760">
        <f t="shared" si="888"/>
        <v>0</v>
      </c>
      <c r="Y1329" s="760">
        <f t="shared" si="888"/>
        <v>-0.53893666666658646</v>
      </c>
      <c r="Z1329" s="880">
        <f t="shared" si="888"/>
        <v>-2.24078</v>
      </c>
      <c r="AA1329" s="760">
        <f t="shared" si="888"/>
        <v>2219.4880699999999</v>
      </c>
      <c r="AB1329" s="877">
        <f>AB1318+AB1321</f>
        <v>0</v>
      </c>
      <c r="AC1329" s="760">
        <f t="shared" ref="AC1329:AD1329" si="889">SUM(AC1328,AC1322)</f>
        <v>0</v>
      </c>
      <c r="AD1329" s="760">
        <f t="shared" si="889"/>
        <v>0</v>
      </c>
    </row>
    <row r="1330" spans="1:267" ht="15" customHeight="1" thickBot="1" x14ac:dyDescent="0.3">
      <c r="A1330" s="738">
        <v>1</v>
      </c>
      <c r="B1330" s="1744">
        <v>1</v>
      </c>
      <c r="C1330" s="775" t="s">
        <v>17</v>
      </c>
      <c r="D1330" s="775"/>
      <c r="E1330" s="775"/>
      <c r="F1330" s="2237"/>
      <c r="G1330" s="445"/>
      <c r="H1330" s="445"/>
      <c r="I1330" s="589"/>
      <c r="J1330" s="613"/>
      <c r="K1330" s="613"/>
      <c r="L1330" s="881"/>
      <c r="M1330" s="881"/>
      <c r="N1330" s="881"/>
      <c r="O1330" s="881"/>
      <c r="P1330" s="881"/>
      <c r="Q1330" s="881"/>
      <c r="R1330" s="17">
        <f t="shared" ref="R1330:S1330" si="890">SUM(R1329)</f>
        <v>6666.8033599999999</v>
      </c>
      <c r="S1330" s="17">
        <f t="shared" si="890"/>
        <v>6666.8033599999999</v>
      </c>
      <c r="T1330" s="17">
        <f t="shared" ref="T1330:U1330" si="891">SUM(T1329)</f>
        <v>6666.8033599999999</v>
      </c>
      <c r="U1330" s="17">
        <f t="shared" si="891"/>
        <v>6666.8033599999999</v>
      </c>
      <c r="V1330" s="1672">
        <f t="shared" ref="V1330:Z1330" si="892">SUM(V1329)</f>
        <v>2222.2677866666663</v>
      </c>
      <c r="W1330" s="614">
        <f t="shared" si="892"/>
        <v>2221.72885</v>
      </c>
      <c r="X1330" s="614"/>
      <c r="Y1330" s="614">
        <f t="shared" si="892"/>
        <v>-0.53893666666658646</v>
      </c>
      <c r="Z1330" s="614">
        <f t="shared" si="892"/>
        <v>-2.24078</v>
      </c>
      <c r="AA1330" s="614">
        <f>SUM(AA1329)</f>
        <v>2219.4880699999999</v>
      </c>
      <c r="AB1330" s="614">
        <f>AB1329</f>
        <v>0</v>
      </c>
      <c r="AC1330" s="614">
        <f t="shared" ref="AC1330:AD1330" si="893">SUM(AC1329)</f>
        <v>0</v>
      </c>
      <c r="AD1330" s="614">
        <f t="shared" si="893"/>
        <v>0</v>
      </c>
    </row>
    <row r="1331" spans="1:267" x14ac:dyDescent="0.25">
      <c r="A1331" s="738">
        <v>1</v>
      </c>
      <c r="B1331" s="1744">
        <v>1</v>
      </c>
      <c r="C1331" s="1487" t="s">
        <v>87</v>
      </c>
      <c r="D1331" s="1487"/>
      <c r="E1331" s="1487"/>
      <c r="F1331" s="2267"/>
      <c r="G1331" s="1510"/>
      <c r="H1331" s="1510"/>
      <c r="I1331" s="1510"/>
      <c r="J1331" s="1523"/>
      <c r="K1331" s="1523"/>
      <c r="L1331" s="1488"/>
      <c r="M1331" s="1488"/>
      <c r="N1331" s="1488"/>
      <c r="O1331" s="1488"/>
      <c r="P1331" s="1488"/>
      <c r="Q1331" s="1488"/>
      <c r="R1331" s="1445">
        <f t="shared" ref="R1331:S1331" si="894">SUM(R1330,R1314)</f>
        <v>464720.66387239995</v>
      </c>
      <c r="S1331" s="1445">
        <f t="shared" si="894"/>
        <v>464720.66387239995</v>
      </c>
      <c r="T1331" s="1445">
        <f t="shared" ref="T1331:U1331" si="895">SUM(T1330,T1314)</f>
        <v>464720.66387239995</v>
      </c>
      <c r="U1331" s="1445">
        <f t="shared" si="895"/>
        <v>464720.66387239995</v>
      </c>
      <c r="V1331" s="1640">
        <f t="shared" ref="V1331:X1331" si="896">SUM(V1330,V1314)</f>
        <v>154906.88795746665</v>
      </c>
      <c r="W1331" s="1445">
        <f t="shared" si="896"/>
        <v>156378.83287000001</v>
      </c>
      <c r="X1331" s="1445">
        <f t="shared" si="896"/>
        <v>33.914499999999997</v>
      </c>
      <c r="Y1331" s="1445">
        <f>SUM(Y1330,Y1314)</f>
        <v>1471.9449125333438</v>
      </c>
      <c r="Z1331" s="1445">
        <f>SUM(Z1330,Z1314)</f>
        <v>-2568.8647600000004</v>
      </c>
      <c r="AA1331" s="1445">
        <f>SUM(AA1330,AA1314)</f>
        <v>153843.88261</v>
      </c>
      <c r="AB1331" s="1510"/>
      <c r="AC1331" s="1445">
        <f t="shared" ref="AC1331:AD1331" si="897">SUM(AC1330,AC1314)</f>
        <v>5680812.6899999985</v>
      </c>
      <c r="AD1331" s="1445">
        <f t="shared" si="897"/>
        <v>5680.8126899999988</v>
      </c>
    </row>
    <row r="1332" spans="1:267" x14ac:dyDescent="0.25">
      <c r="A1332" s="738">
        <v>1</v>
      </c>
      <c r="B1332" s="1744">
        <v>1</v>
      </c>
      <c r="C1332" s="1395" t="s">
        <v>93</v>
      </c>
      <c r="D1332" s="1395"/>
      <c r="E1332" s="1395"/>
      <c r="F1332" s="2196">
        <f>SUM(F1267)</f>
        <v>5250</v>
      </c>
      <c r="G1332" s="1356">
        <f>SUM(G1267)</f>
        <v>1750</v>
      </c>
      <c r="H1332" s="1356">
        <f>SUM(H1267)</f>
        <v>1826</v>
      </c>
      <c r="I1332" s="1356">
        <f>H1332/G1332*100</f>
        <v>104.34285714285714</v>
      </c>
      <c r="J1332" s="1184">
        <f>SUM(L1332/F1332)</f>
        <v>9.0371428571428574</v>
      </c>
      <c r="K1332" s="1184">
        <f>N1332/H1332</f>
        <v>8.7694414019715232</v>
      </c>
      <c r="L1332" s="1356">
        <f>SUM(L1267)</f>
        <v>47445</v>
      </c>
      <c r="M1332" s="1356">
        <f>SUM(M1267)</f>
        <v>15816</v>
      </c>
      <c r="N1332" s="1356">
        <f>SUM(N1267)</f>
        <v>16013</v>
      </c>
      <c r="O1332" s="1356">
        <f>N1332/M1332*100</f>
        <v>101.24557410217501</v>
      </c>
      <c r="P1332" s="1356">
        <f>SUM(P1267)</f>
        <v>144</v>
      </c>
      <c r="Q1332" s="1181">
        <f>N1332/$C$3*12/P1332</f>
        <v>333.60416666666669</v>
      </c>
      <c r="R1332" s="1356">
        <f t="shared" ref="R1332:W1332" si="898">SUM(R1267)</f>
        <v>186060.30617999999</v>
      </c>
      <c r="S1332" s="1356">
        <f t="shared" si="898"/>
        <v>186060.30617999999</v>
      </c>
      <c r="T1332" s="1356">
        <f t="shared" si="898"/>
        <v>186060.30617999999</v>
      </c>
      <c r="U1332" s="1356">
        <f t="shared" si="898"/>
        <v>186060.30617999999</v>
      </c>
      <c r="V1332" s="1665">
        <f t="shared" si="898"/>
        <v>62020.102059999997</v>
      </c>
      <c r="W1332" s="1356">
        <f t="shared" si="898"/>
        <v>60920.398539999995</v>
      </c>
      <c r="X1332" s="1356"/>
      <c r="Y1332" s="1356">
        <f t="shared" ref="Y1332:AD1332" si="899">SUM(Y1267)</f>
        <v>-1099.7035200000028</v>
      </c>
      <c r="Z1332" s="1356">
        <f t="shared" si="899"/>
        <v>-1803.9395600000003</v>
      </c>
      <c r="AA1332" s="1356">
        <f t="shared" si="899"/>
        <v>59116.458979999996</v>
      </c>
      <c r="AB1332" s="1356">
        <f t="shared" si="899"/>
        <v>69</v>
      </c>
      <c r="AC1332" s="1356">
        <f t="shared" si="899"/>
        <v>1985122.56</v>
      </c>
      <c r="AD1332" s="1356">
        <f t="shared" si="899"/>
        <v>1985.12256</v>
      </c>
    </row>
    <row r="1333" spans="1:267" s="791" customFormat="1" x14ac:dyDescent="0.25">
      <c r="A1333" s="738">
        <v>1</v>
      </c>
      <c r="B1333" s="1744">
        <v>1</v>
      </c>
      <c r="C1333" s="1316" t="s">
        <v>313</v>
      </c>
      <c r="D1333" s="1316"/>
      <c r="E1333" s="1185"/>
      <c r="F1333" s="2259"/>
      <c r="G1333" s="1186"/>
      <c r="H1333" s="1186"/>
      <c r="I1333" s="1186"/>
      <c r="J1333" s="1449"/>
      <c r="K1333" s="1449"/>
      <c r="L1333" s="1450"/>
      <c r="M1333" s="1450"/>
      <c r="N1333" s="1450"/>
      <c r="O1333" s="1450"/>
      <c r="P1333" s="1450"/>
      <c r="Q1333" s="1450"/>
      <c r="R1333" s="1478"/>
      <c r="S1333" s="1478"/>
      <c r="T1333" s="1478"/>
      <c r="U1333" s="1478"/>
      <c r="V1333" s="1617"/>
      <c r="W1333" s="1478"/>
      <c r="X1333" s="1478"/>
      <c r="Y1333" s="1478"/>
      <c r="Z1333" s="1524"/>
      <c r="AA1333" s="1478"/>
      <c r="AB1333" s="1186"/>
      <c r="AC1333" s="1478"/>
      <c r="AD1333" s="1478"/>
      <c r="AE1333" s="238"/>
      <c r="AF1333" s="767"/>
      <c r="AG1333" s="238"/>
      <c r="AH1333" s="238"/>
      <c r="AI1333" s="238"/>
      <c r="AJ1333" s="238"/>
      <c r="AK1333" s="238"/>
      <c r="AL1333" s="238"/>
      <c r="AM1333" s="238"/>
      <c r="AN1333" s="238"/>
      <c r="AO1333" s="238"/>
      <c r="AP1333" s="238"/>
      <c r="AQ1333" s="238"/>
      <c r="AR1333" s="238"/>
      <c r="AS1333" s="238"/>
      <c r="AT1333" s="238"/>
      <c r="AU1333" s="238"/>
      <c r="AV1333" s="238"/>
      <c r="AW1333" s="238"/>
      <c r="AX1333" s="238"/>
      <c r="AY1333" s="238"/>
      <c r="AZ1333" s="238"/>
      <c r="BA1333" s="238"/>
      <c r="BB1333" s="238"/>
      <c r="BC1333" s="238"/>
      <c r="BD1333" s="238"/>
      <c r="BE1333" s="238"/>
      <c r="BF1333" s="238"/>
      <c r="BG1333" s="238"/>
      <c r="BH1333" s="238"/>
      <c r="BI1333" s="238"/>
      <c r="BJ1333" s="238"/>
      <c r="BK1333" s="238"/>
      <c r="BL1333" s="238"/>
      <c r="BM1333" s="238"/>
      <c r="BN1333" s="238"/>
      <c r="BO1333" s="238"/>
      <c r="BP1333" s="238"/>
      <c r="BQ1333" s="238"/>
      <c r="BR1333" s="238"/>
      <c r="BS1333" s="238"/>
      <c r="BT1333" s="238"/>
      <c r="BU1333" s="238"/>
      <c r="BV1333" s="238"/>
      <c r="BW1333" s="238"/>
      <c r="BX1333" s="238"/>
      <c r="BY1333" s="238"/>
      <c r="BZ1333" s="238"/>
      <c r="CA1333" s="238"/>
      <c r="CB1333" s="238"/>
      <c r="CC1333" s="238"/>
      <c r="CD1333" s="238"/>
      <c r="CE1333" s="238"/>
      <c r="CF1333" s="238"/>
      <c r="CG1333" s="238"/>
      <c r="CH1333" s="238"/>
      <c r="CI1333" s="238"/>
      <c r="CJ1333" s="238"/>
      <c r="CK1333" s="238"/>
      <c r="CL1333" s="238"/>
      <c r="CM1333" s="238"/>
      <c r="CN1333" s="238"/>
      <c r="CO1333" s="238"/>
      <c r="CP1333" s="238"/>
      <c r="CQ1333" s="238"/>
      <c r="CR1333" s="238"/>
      <c r="CS1333" s="238"/>
      <c r="CT1333" s="238"/>
      <c r="CU1333" s="238"/>
      <c r="CV1333" s="238"/>
      <c r="CW1333" s="238"/>
      <c r="CX1333" s="238"/>
      <c r="CY1333" s="238"/>
      <c r="CZ1333" s="238"/>
      <c r="DA1333" s="238"/>
      <c r="DB1333" s="238"/>
      <c r="DC1333" s="238"/>
      <c r="DD1333" s="238"/>
      <c r="DE1333" s="238"/>
      <c r="DF1333" s="238"/>
      <c r="DG1333" s="238"/>
      <c r="DH1333" s="238"/>
      <c r="DI1333" s="238"/>
      <c r="DJ1333" s="238"/>
      <c r="DK1333" s="238"/>
      <c r="DL1333" s="238"/>
      <c r="DM1333" s="238"/>
      <c r="DN1333" s="238"/>
      <c r="DO1333" s="238"/>
      <c r="DP1333" s="238"/>
      <c r="DQ1333" s="238"/>
      <c r="DR1333" s="238"/>
      <c r="DS1333" s="238"/>
      <c r="DT1333" s="238"/>
      <c r="DU1333" s="238"/>
      <c r="DV1333" s="238"/>
      <c r="DW1333" s="238"/>
      <c r="DX1333" s="238"/>
      <c r="DY1333" s="238"/>
      <c r="DZ1333" s="238"/>
      <c r="EA1333" s="238"/>
      <c r="EB1333" s="238"/>
      <c r="EC1333" s="238"/>
      <c r="ED1333" s="238"/>
      <c r="EE1333" s="238"/>
      <c r="EF1333" s="238"/>
      <c r="EG1333" s="238"/>
      <c r="EH1333" s="238"/>
      <c r="EI1333" s="238"/>
      <c r="EJ1333" s="238"/>
      <c r="EK1333" s="238"/>
      <c r="EL1333" s="238"/>
      <c r="EM1333" s="238"/>
      <c r="EN1333" s="238"/>
      <c r="EO1333" s="238"/>
      <c r="EP1333" s="238"/>
      <c r="EQ1333" s="238"/>
      <c r="ER1333" s="238"/>
      <c r="ES1333" s="238"/>
      <c r="ET1333" s="238"/>
      <c r="EU1333" s="238"/>
      <c r="EV1333" s="238"/>
      <c r="EW1333" s="238"/>
      <c r="EX1333" s="238"/>
      <c r="EY1333" s="238"/>
      <c r="EZ1333" s="238"/>
      <c r="FA1333" s="238"/>
      <c r="FB1333" s="238"/>
      <c r="FC1333" s="238"/>
      <c r="FD1333" s="238"/>
      <c r="FE1333" s="238"/>
      <c r="FF1333" s="238"/>
      <c r="FG1333" s="238"/>
      <c r="FH1333" s="238"/>
      <c r="FI1333" s="238"/>
      <c r="FJ1333" s="238"/>
      <c r="FK1333" s="238"/>
      <c r="FL1333" s="238"/>
      <c r="FM1333" s="238"/>
      <c r="FN1333" s="238"/>
      <c r="FO1333" s="238"/>
      <c r="FP1333" s="238"/>
      <c r="FQ1333" s="238"/>
      <c r="FR1333" s="238"/>
      <c r="FS1333" s="238"/>
      <c r="FT1333" s="238"/>
      <c r="FU1333" s="238"/>
      <c r="FV1333" s="238"/>
      <c r="FW1333" s="238"/>
      <c r="FX1333" s="238"/>
      <c r="FY1333" s="238"/>
      <c r="FZ1333" s="238"/>
      <c r="GA1333" s="238"/>
      <c r="GB1333" s="238"/>
      <c r="GC1333" s="238"/>
      <c r="GD1333" s="238"/>
      <c r="GE1333" s="238"/>
      <c r="GF1333" s="238"/>
      <c r="GG1333" s="238"/>
      <c r="GH1333" s="238"/>
      <c r="GI1333" s="238"/>
      <c r="GJ1333" s="238"/>
      <c r="GK1333" s="238"/>
      <c r="GL1333" s="238"/>
      <c r="GM1333" s="238"/>
      <c r="GN1333" s="238"/>
      <c r="GO1333" s="238"/>
      <c r="GP1333" s="238"/>
      <c r="GQ1333" s="238"/>
      <c r="GR1333" s="238"/>
      <c r="GS1333" s="238"/>
      <c r="GT1333" s="238"/>
      <c r="GU1333" s="238"/>
      <c r="GV1333" s="238"/>
      <c r="GW1333" s="238"/>
      <c r="GX1333" s="238"/>
      <c r="GY1333" s="238"/>
      <c r="GZ1333" s="238"/>
      <c r="HA1333" s="238"/>
      <c r="HB1333" s="238"/>
      <c r="HC1333" s="238"/>
      <c r="HD1333" s="238"/>
      <c r="HE1333" s="238"/>
      <c r="HF1333" s="238"/>
      <c r="HG1333" s="238"/>
      <c r="HH1333" s="238"/>
      <c r="HI1333" s="238"/>
      <c r="HJ1333" s="238"/>
      <c r="HK1333" s="238"/>
      <c r="HL1333" s="238"/>
      <c r="HM1333" s="238"/>
      <c r="HN1333" s="238"/>
      <c r="HO1333" s="238"/>
      <c r="HP1333" s="238"/>
      <c r="HQ1333" s="238"/>
      <c r="HR1333" s="238"/>
      <c r="HS1333" s="238"/>
      <c r="HT1333" s="238"/>
      <c r="HU1333" s="238"/>
      <c r="HV1333" s="238"/>
      <c r="HW1333" s="238"/>
      <c r="HX1333" s="238"/>
      <c r="HY1333" s="238"/>
      <c r="HZ1333" s="238"/>
      <c r="IA1333" s="238"/>
      <c r="IB1333" s="238"/>
      <c r="IC1333" s="238"/>
      <c r="ID1333" s="238"/>
      <c r="IE1333" s="238"/>
      <c r="IF1333" s="238"/>
      <c r="IG1333" s="238"/>
      <c r="IH1333" s="238"/>
      <c r="II1333" s="238"/>
      <c r="IJ1333" s="238"/>
      <c r="IK1333" s="238"/>
      <c r="IL1333" s="238"/>
      <c r="IM1333" s="238"/>
      <c r="IN1333" s="238"/>
      <c r="IO1333" s="238"/>
      <c r="IP1333" s="238"/>
      <c r="IQ1333" s="238"/>
      <c r="IR1333" s="238"/>
      <c r="IS1333" s="238"/>
      <c r="IT1333" s="238"/>
      <c r="IU1333" s="238"/>
      <c r="IV1333" s="238"/>
      <c r="IW1333" s="238"/>
      <c r="IX1333" s="238"/>
      <c r="IY1333" s="238"/>
      <c r="IZ1333" s="238"/>
      <c r="JA1333" s="238"/>
      <c r="JB1333" s="238"/>
      <c r="JC1333" s="238"/>
      <c r="JD1333" s="238"/>
      <c r="JE1333" s="238"/>
      <c r="JF1333" s="238"/>
      <c r="JG1333" s="238"/>
    </row>
    <row r="1334" spans="1:267" s="791" customFormat="1" x14ac:dyDescent="0.25">
      <c r="A1334" s="738"/>
      <c r="B1334" s="1744">
        <v>1</v>
      </c>
      <c r="C1334" s="1346" t="s">
        <v>302</v>
      </c>
      <c r="D1334" s="1346"/>
      <c r="E1334" s="1185"/>
      <c r="F1334" s="2259"/>
      <c r="G1334" s="1186"/>
      <c r="H1334" s="1186"/>
      <c r="I1334" s="1186"/>
      <c r="J1334" s="1449"/>
      <c r="K1334" s="1449"/>
      <c r="L1334" s="1450"/>
      <c r="M1334" s="1450"/>
      <c r="N1334" s="1450"/>
      <c r="O1334" s="1450"/>
      <c r="P1334" s="1450"/>
      <c r="Q1334" s="1450"/>
      <c r="R1334" s="1478"/>
      <c r="S1334" s="1478"/>
      <c r="T1334" s="1478"/>
      <c r="U1334" s="1478"/>
      <c r="V1334" s="1617"/>
      <c r="W1334" s="1478"/>
      <c r="X1334" s="1478"/>
      <c r="Y1334" s="1478"/>
      <c r="Z1334" s="1524"/>
      <c r="AA1334" s="1478"/>
      <c r="AB1334" s="1186"/>
      <c r="AC1334" s="1478"/>
      <c r="AD1334" s="1478"/>
      <c r="AE1334" s="238"/>
      <c r="AF1334" s="767"/>
      <c r="AG1334" s="238"/>
      <c r="AH1334" s="238"/>
      <c r="AI1334" s="238"/>
      <c r="AJ1334" s="238"/>
      <c r="AK1334" s="238"/>
      <c r="AL1334" s="238"/>
      <c r="AM1334" s="238"/>
      <c r="AN1334" s="238"/>
      <c r="AO1334" s="238"/>
      <c r="AP1334" s="238"/>
      <c r="AQ1334" s="238"/>
      <c r="AR1334" s="238"/>
      <c r="AS1334" s="238"/>
      <c r="AT1334" s="238"/>
      <c r="AU1334" s="238"/>
      <c r="AV1334" s="238"/>
      <c r="AW1334" s="238"/>
      <c r="AX1334" s="238"/>
      <c r="AY1334" s="238"/>
      <c r="AZ1334" s="238"/>
      <c r="BA1334" s="238"/>
      <c r="BB1334" s="238"/>
      <c r="BC1334" s="238"/>
      <c r="BD1334" s="238"/>
      <c r="BE1334" s="238"/>
      <c r="BF1334" s="238"/>
      <c r="BG1334" s="238"/>
      <c r="BH1334" s="238"/>
      <c r="BI1334" s="238"/>
      <c r="BJ1334" s="238"/>
      <c r="BK1334" s="238"/>
      <c r="BL1334" s="238"/>
      <c r="BM1334" s="238"/>
      <c r="BN1334" s="238"/>
      <c r="BO1334" s="238"/>
      <c r="BP1334" s="238"/>
      <c r="BQ1334" s="238"/>
      <c r="BR1334" s="238"/>
      <c r="BS1334" s="238"/>
      <c r="BT1334" s="238"/>
      <c r="BU1334" s="238"/>
      <c r="BV1334" s="238"/>
      <c r="BW1334" s="238"/>
      <c r="BX1334" s="238"/>
      <c r="BY1334" s="238"/>
      <c r="BZ1334" s="238"/>
      <c r="CA1334" s="238"/>
      <c r="CB1334" s="238"/>
      <c r="CC1334" s="238"/>
      <c r="CD1334" s="238"/>
      <c r="CE1334" s="238"/>
      <c r="CF1334" s="238"/>
      <c r="CG1334" s="238"/>
      <c r="CH1334" s="238"/>
      <c r="CI1334" s="238"/>
      <c r="CJ1334" s="238"/>
      <c r="CK1334" s="238"/>
      <c r="CL1334" s="238"/>
      <c r="CM1334" s="238"/>
      <c r="CN1334" s="238"/>
      <c r="CO1334" s="238"/>
      <c r="CP1334" s="238"/>
      <c r="CQ1334" s="238"/>
      <c r="CR1334" s="238"/>
      <c r="CS1334" s="238"/>
      <c r="CT1334" s="238"/>
      <c r="CU1334" s="238"/>
      <c r="CV1334" s="238"/>
      <c r="CW1334" s="238"/>
      <c r="CX1334" s="238"/>
      <c r="CY1334" s="238"/>
      <c r="CZ1334" s="238"/>
      <c r="DA1334" s="238"/>
      <c r="DB1334" s="238"/>
      <c r="DC1334" s="238"/>
      <c r="DD1334" s="238"/>
      <c r="DE1334" s="238"/>
      <c r="DF1334" s="238"/>
      <c r="DG1334" s="238"/>
      <c r="DH1334" s="238"/>
      <c r="DI1334" s="238"/>
      <c r="DJ1334" s="238"/>
      <c r="DK1334" s="238"/>
      <c r="DL1334" s="238"/>
      <c r="DM1334" s="238"/>
      <c r="DN1334" s="238"/>
      <c r="DO1334" s="238"/>
      <c r="DP1334" s="238"/>
      <c r="DQ1334" s="238"/>
      <c r="DR1334" s="238"/>
      <c r="DS1334" s="238"/>
      <c r="DT1334" s="238"/>
      <c r="DU1334" s="238"/>
      <c r="DV1334" s="238"/>
      <c r="DW1334" s="238"/>
      <c r="DX1334" s="238"/>
      <c r="DY1334" s="238"/>
      <c r="DZ1334" s="238"/>
      <c r="EA1334" s="238"/>
      <c r="EB1334" s="238"/>
      <c r="EC1334" s="238"/>
      <c r="ED1334" s="238"/>
      <c r="EE1334" s="238"/>
      <c r="EF1334" s="238"/>
      <c r="EG1334" s="238"/>
      <c r="EH1334" s="238"/>
      <c r="EI1334" s="238"/>
      <c r="EJ1334" s="238"/>
      <c r="EK1334" s="238"/>
      <c r="EL1334" s="238"/>
      <c r="EM1334" s="238"/>
      <c r="EN1334" s="238"/>
      <c r="EO1334" s="238"/>
      <c r="EP1334" s="238"/>
      <c r="EQ1334" s="238"/>
      <c r="ER1334" s="238"/>
      <c r="ES1334" s="238"/>
      <c r="ET1334" s="238"/>
      <c r="EU1334" s="238"/>
      <c r="EV1334" s="238"/>
      <c r="EW1334" s="238"/>
      <c r="EX1334" s="238"/>
      <c r="EY1334" s="238"/>
      <c r="EZ1334" s="238"/>
      <c r="FA1334" s="238"/>
      <c r="FB1334" s="238"/>
      <c r="FC1334" s="238"/>
      <c r="FD1334" s="238"/>
      <c r="FE1334" s="238"/>
      <c r="FF1334" s="238"/>
      <c r="FG1334" s="238"/>
      <c r="FH1334" s="238"/>
      <c r="FI1334" s="238"/>
      <c r="FJ1334" s="238"/>
      <c r="FK1334" s="238"/>
      <c r="FL1334" s="238"/>
      <c r="FM1334" s="238"/>
      <c r="FN1334" s="238"/>
      <c r="FO1334" s="238"/>
      <c r="FP1334" s="238"/>
      <c r="FQ1334" s="238"/>
      <c r="FR1334" s="238"/>
      <c r="FS1334" s="238"/>
      <c r="FT1334" s="238"/>
      <c r="FU1334" s="238"/>
      <c r="FV1334" s="238"/>
      <c r="FW1334" s="238"/>
      <c r="FX1334" s="238"/>
      <c r="FY1334" s="238"/>
      <c r="FZ1334" s="238"/>
      <c r="GA1334" s="238"/>
      <c r="GB1334" s="238"/>
      <c r="GC1334" s="238"/>
      <c r="GD1334" s="238"/>
      <c r="GE1334" s="238"/>
      <c r="GF1334" s="238"/>
      <c r="GG1334" s="238"/>
      <c r="GH1334" s="238"/>
      <c r="GI1334" s="238"/>
      <c r="GJ1334" s="238"/>
      <c r="GK1334" s="238"/>
      <c r="GL1334" s="238"/>
      <c r="GM1334" s="238"/>
      <c r="GN1334" s="238"/>
      <c r="GO1334" s="238"/>
      <c r="GP1334" s="238"/>
      <c r="GQ1334" s="238"/>
      <c r="GR1334" s="238"/>
      <c r="GS1334" s="238"/>
      <c r="GT1334" s="238"/>
      <c r="GU1334" s="238"/>
      <c r="GV1334" s="238"/>
      <c r="GW1334" s="238"/>
      <c r="GX1334" s="238"/>
      <c r="GY1334" s="238"/>
      <c r="GZ1334" s="238"/>
      <c r="HA1334" s="238"/>
      <c r="HB1334" s="238"/>
      <c r="HC1334" s="238"/>
      <c r="HD1334" s="238"/>
      <c r="HE1334" s="238"/>
      <c r="HF1334" s="238"/>
      <c r="HG1334" s="238"/>
      <c r="HH1334" s="238"/>
      <c r="HI1334" s="238"/>
      <c r="HJ1334" s="238"/>
      <c r="HK1334" s="238"/>
      <c r="HL1334" s="238"/>
      <c r="HM1334" s="238"/>
      <c r="HN1334" s="238"/>
      <c r="HO1334" s="238"/>
      <c r="HP1334" s="238"/>
      <c r="HQ1334" s="238"/>
      <c r="HR1334" s="238"/>
      <c r="HS1334" s="238"/>
      <c r="HT1334" s="238"/>
      <c r="HU1334" s="238"/>
      <c r="HV1334" s="238"/>
      <c r="HW1334" s="238"/>
      <c r="HX1334" s="238"/>
      <c r="HY1334" s="238"/>
      <c r="HZ1334" s="238"/>
      <c r="IA1334" s="238"/>
      <c r="IB1334" s="238"/>
      <c r="IC1334" s="238"/>
      <c r="ID1334" s="238"/>
      <c r="IE1334" s="238"/>
      <c r="IF1334" s="238"/>
      <c r="IG1334" s="238"/>
      <c r="IH1334" s="238"/>
      <c r="II1334" s="238"/>
      <c r="IJ1334" s="238"/>
      <c r="IK1334" s="238"/>
      <c r="IL1334" s="238"/>
      <c r="IM1334" s="238"/>
      <c r="IN1334" s="238"/>
      <c r="IO1334" s="238"/>
      <c r="IP1334" s="238"/>
      <c r="IQ1334" s="238"/>
      <c r="IR1334" s="238"/>
      <c r="IS1334" s="238"/>
      <c r="IT1334" s="238"/>
      <c r="IU1334" s="238"/>
      <c r="IV1334" s="238"/>
      <c r="IW1334" s="238"/>
      <c r="IX1334" s="238"/>
      <c r="IY1334" s="238"/>
      <c r="IZ1334" s="238"/>
      <c r="JA1334" s="238"/>
      <c r="JB1334" s="238"/>
      <c r="JC1334" s="238"/>
      <c r="JD1334" s="238"/>
      <c r="JE1334" s="238"/>
      <c r="JF1334" s="238"/>
      <c r="JG1334" s="238"/>
    </row>
    <row r="1335" spans="1:267" s="791" customFormat="1" x14ac:dyDescent="0.25">
      <c r="A1335" s="738"/>
      <c r="B1335" s="1744">
        <v>1</v>
      </c>
      <c r="C1335" s="1185" t="s">
        <v>198</v>
      </c>
      <c r="D1335" s="1185"/>
      <c r="E1335" s="1185"/>
      <c r="F1335" s="2259">
        <f t="shared" ref="F1335:H1344" si="900">F1270</f>
        <v>19356</v>
      </c>
      <c r="G1335" s="1186">
        <f t="shared" si="900"/>
        <v>6452</v>
      </c>
      <c r="H1335" s="1186">
        <f t="shared" si="900"/>
        <v>6645.4555555555553</v>
      </c>
      <c r="I1335" s="1186">
        <f>H1335/G1335*100</f>
        <v>102.99838120823861</v>
      </c>
      <c r="J1335" s="1449"/>
      <c r="K1335" s="1449"/>
      <c r="L1335" s="1450"/>
      <c r="M1335" s="1450"/>
      <c r="N1335" s="1450"/>
      <c r="O1335" s="1450"/>
      <c r="P1335" s="1450"/>
      <c r="Q1335" s="1450"/>
      <c r="R1335" s="1478"/>
      <c r="S1335" s="1478"/>
      <c r="T1335" s="1478"/>
      <c r="U1335" s="1478"/>
      <c r="V1335" s="1617"/>
      <c r="W1335" s="1478"/>
      <c r="X1335" s="1478"/>
      <c r="Y1335" s="1478"/>
      <c r="Z1335" s="1524"/>
      <c r="AA1335" s="1478"/>
      <c r="AB1335" s="1186">
        <f t="shared" ref="AB1335:AD1344" si="901">AB1270</f>
        <v>126.07407407407408</v>
      </c>
      <c r="AC1335" s="1186">
        <f t="shared" si="901"/>
        <v>67559.400000000009</v>
      </c>
      <c r="AD1335" s="1186">
        <f t="shared" si="901"/>
        <v>67.559400000000011</v>
      </c>
      <c r="AE1335" s="238"/>
      <c r="AF1335" s="767"/>
      <c r="AG1335" s="238"/>
      <c r="AH1335" s="238"/>
      <c r="AI1335" s="238"/>
      <c r="AJ1335" s="238"/>
      <c r="AK1335" s="238"/>
      <c r="AL1335" s="238"/>
      <c r="AM1335" s="238"/>
      <c r="AN1335" s="238"/>
      <c r="AO1335" s="238"/>
      <c r="AP1335" s="238"/>
      <c r="AQ1335" s="238"/>
      <c r="AR1335" s="238"/>
      <c r="AS1335" s="238"/>
      <c r="AT1335" s="238"/>
      <c r="AU1335" s="238"/>
      <c r="AV1335" s="238"/>
      <c r="AW1335" s="238"/>
      <c r="AX1335" s="238"/>
      <c r="AY1335" s="238"/>
      <c r="AZ1335" s="238"/>
      <c r="BA1335" s="238"/>
      <c r="BB1335" s="238"/>
      <c r="BC1335" s="238"/>
      <c r="BD1335" s="238"/>
      <c r="BE1335" s="238"/>
      <c r="BF1335" s="238"/>
      <c r="BG1335" s="238"/>
      <c r="BH1335" s="238"/>
      <c r="BI1335" s="238"/>
      <c r="BJ1335" s="238"/>
      <c r="BK1335" s="238"/>
      <c r="BL1335" s="238"/>
      <c r="BM1335" s="238"/>
      <c r="BN1335" s="238"/>
      <c r="BO1335" s="238"/>
      <c r="BP1335" s="238"/>
      <c r="BQ1335" s="238"/>
      <c r="BR1335" s="238"/>
      <c r="BS1335" s="238"/>
      <c r="BT1335" s="238"/>
      <c r="BU1335" s="238"/>
      <c r="BV1335" s="238"/>
      <c r="BW1335" s="238"/>
      <c r="BX1335" s="238"/>
      <c r="BY1335" s="238"/>
      <c r="BZ1335" s="238"/>
      <c r="CA1335" s="238"/>
      <c r="CB1335" s="238"/>
      <c r="CC1335" s="238"/>
      <c r="CD1335" s="238"/>
      <c r="CE1335" s="238"/>
      <c r="CF1335" s="238"/>
      <c r="CG1335" s="238"/>
      <c r="CH1335" s="238"/>
      <c r="CI1335" s="238"/>
      <c r="CJ1335" s="238"/>
      <c r="CK1335" s="238"/>
      <c r="CL1335" s="238"/>
      <c r="CM1335" s="238"/>
      <c r="CN1335" s="238"/>
      <c r="CO1335" s="238"/>
      <c r="CP1335" s="238"/>
      <c r="CQ1335" s="238"/>
      <c r="CR1335" s="238"/>
      <c r="CS1335" s="238"/>
      <c r="CT1335" s="238"/>
      <c r="CU1335" s="238"/>
      <c r="CV1335" s="238"/>
      <c r="CW1335" s="238"/>
      <c r="CX1335" s="238"/>
      <c r="CY1335" s="238"/>
      <c r="CZ1335" s="238"/>
      <c r="DA1335" s="238"/>
      <c r="DB1335" s="238"/>
      <c r="DC1335" s="238"/>
      <c r="DD1335" s="238"/>
      <c r="DE1335" s="238"/>
      <c r="DF1335" s="238"/>
      <c r="DG1335" s="238"/>
      <c r="DH1335" s="238"/>
      <c r="DI1335" s="238"/>
      <c r="DJ1335" s="238"/>
      <c r="DK1335" s="238"/>
      <c r="DL1335" s="238"/>
      <c r="DM1335" s="238"/>
      <c r="DN1335" s="238"/>
      <c r="DO1335" s="238"/>
      <c r="DP1335" s="238"/>
      <c r="DQ1335" s="238"/>
      <c r="DR1335" s="238"/>
      <c r="DS1335" s="238"/>
      <c r="DT1335" s="238"/>
      <c r="DU1335" s="238"/>
      <c r="DV1335" s="238"/>
      <c r="DW1335" s="238"/>
      <c r="DX1335" s="238"/>
      <c r="DY1335" s="238"/>
      <c r="DZ1335" s="238"/>
      <c r="EA1335" s="238"/>
      <c r="EB1335" s="238"/>
      <c r="EC1335" s="238"/>
      <c r="ED1335" s="238"/>
      <c r="EE1335" s="238"/>
      <c r="EF1335" s="238"/>
      <c r="EG1335" s="238"/>
      <c r="EH1335" s="238"/>
      <c r="EI1335" s="238"/>
      <c r="EJ1335" s="238"/>
      <c r="EK1335" s="238"/>
      <c r="EL1335" s="238"/>
      <c r="EM1335" s="238"/>
      <c r="EN1335" s="238"/>
      <c r="EO1335" s="238"/>
      <c r="EP1335" s="238"/>
      <c r="EQ1335" s="238"/>
      <c r="ER1335" s="238"/>
      <c r="ES1335" s="238"/>
      <c r="ET1335" s="238"/>
      <c r="EU1335" s="238"/>
      <c r="EV1335" s="238"/>
      <c r="EW1335" s="238"/>
      <c r="EX1335" s="238"/>
      <c r="EY1335" s="238"/>
      <c r="EZ1335" s="238"/>
      <c r="FA1335" s="238"/>
      <c r="FB1335" s="238"/>
      <c r="FC1335" s="238"/>
      <c r="FD1335" s="238"/>
      <c r="FE1335" s="238"/>
      <c r="FF1335" s="238"/>
      <c r="FG1335" s="238"/>
      <c r="FH1335" s="238"/>
      <c r="FI1335" s="238"/>
      <c r="FJ1335" s="238"/>
      <c r="FK1335" s="238"/>
      <c r="FL1335" s="238"/>
      <c r="FM1335" s="238"/>
      <c r="FN1335" s="238"/>
      <c r="FO1335" s="238"/>
      <c r="FP1335" s="238"/>
      <c r="FQ1335" s="238"/>
      <c r="FR1335" s="238"/>
      <c r="FS1335" s="238"/>
      <c r="FT1335" s="238"/>
      <c r="FU1335" s="238"/>
      <c r="FV1335" s="238"/>
      <c r="FW1335" s="238"/>
      <c r="FX1335" s="238"/>
      <c r="FY1335" s="238"/>
      <c r="FZ1335" s="238"/>
      <c r="GA1335" s="238"/>
      <c r="GB1335" s="238"/>
      <c r="GC1335" s="238"/>
      <c r="GD1335" s="238"/>
      <c r="GE1335" s="238"/>
      <c r="GF1335" s="238"/>
      <c r="GG1335" s="238"/>
      <c r="GH1335" s="238"/>
      <c r="GI1335" s="238"/>
      <c r="GJ1335" s="238"/>
      <c r="GK1335" s="238"/>
      <c r="GL1335" s="238"/>
      <c r="GM1335" s="238"/>
      <c r="GN1335" s="238"/>
      <c r="GO1335" s="238"/>
      <c r="GP1335" s="238"/>
      <c r="GQ1335" s="238"/>
      <c r="GR1335" s="238"/>
      <c r="GS1335" s="238"/>
      <c r="GT1335" s="238"/>
      <c r="GU1335" s="238"/>
      <c r="GV1335" s="238"/>
      <c r="GW1335" s="238"/>
      <c r="GX1335" s="238"/>
      <c r="GY1335" s="238"/>
      <c r="GZ1335" s="238"/>
      <c r="HA1335" s="238"/>
      <c r="HB1335" s="238"/>
      <c r="HC1335" s="238"/>
      <c r="HD1335" s="238"/>
      <c r="HE1335" s="238"/>
      <c r="HF1335" s="238"/>
      <c r="HG1335" s="238"/>
      <c r="HH1335" s="238"/>
      <c r="HI1335" s="238"/>
      <c r="HJ1335" s="238"/>
      <c r="HK1335" s="238"/>
      <c r="HL1335" s="238"/>
      <c r="HM1335" s="238"/>
      <c r="HN1335" s="238"/>
      <c r="HO1335" s="238"/>
      <c r="HP1335" s="238"/>
      <c r="HQ1335" s="238"/>
      <c r="HR1335" s="238"/>
      <c r="HS1335" s="238"/>
      <c r="HT1335" s="238"/>
      <c r="HU1335" s="238"/>
      <c r="HV1335" s="238"/>
      <c r="HW1335" s="238"/>
      <c r="HX1335" s="238"/>
      <c r="HY1335" s="238"/>
      <c r="HZ1335" s="238"/>
      <c r="IA1335" s="238"/>
      <c r="IB1335" s="238"/>
      <c r="IC1335" s="238"/>
      <c r="ID1335" s="238"/>
      <c r="IE1335" s="238"/>
      <c r="IF1335" s="238"/>
      <c r="IG1335" s="238"/>
      <c r="IH1335" s="238"/>
      <c r="II1335" s="238"/>
      <c r="IJ1335" s="238"/>
      <c r="IK1335" s="238"/>
      <c r="IL1335" s="238"/>
      <c r="IM1335" s="238"/>
      <c r="IN1335" s="238"/>
      <c r="IO1335" s="238"/>
      <c r="IP1335" s="238"/>
      <c r="IQ1335" s="238"/>
      <c r="IR1335" s="238"/>
      <c r="IS1335" s="238"/>
      <c r="IT1335" s="238"/>
      <c r="IU1335" s="238"/>
      <c r="IV1335" s="238"/>
      <c r="IW1335" s="238"/>
      <c r="IX1335" s="238"/>
      <c r="IY1335" s="238"/>
      <c r="IZ1335" s="238"/>
      <c r="JA1335" s="238"/>
      <c r="JB1335" s="238"/>
      <c r="JC1335" s="238"/>
      <c r="JD1335" s="238"/>
      <c r="JE1335" s="238"/>
      <c r="JF1335" s="238"/>
      <c r="JG1335" s="238"/>
    </row>
    <row r="1336" spans="1:267" s="791" customFormat="1" x14ac:dyDescent="0.25">
      <c r="A1336" s="738"/>
      <c r="B1336" s="1744"/>
      <c r="C1336" s="1185" t="s">
        <v>470</v>
      </c>
      <c r="D1336" s="1185"/>
      <c r="E1336" s="1185"/>
      <c r="F1336" s="2259">
        <f t="shared" si="900"/>
        <v>0</v>
      </c>
      <c r="G1336" s="2259">
        <f t="shared" si="900"/>
        <v>0</v>
      </c>
      <c r="H1336" s="2259">
        <f t="shared" si="900"/>
        <v>2304.3300000000004</v>
      </c>
      <c r="I1336" s="1186"/>
      <c r="J1336" s="1449"/>
      <c r="K1336" s="1449"/>
      <c r="L1336" s="1450"/>
      <c r="M1336" s="1450"/>
      <c r="N1336" s="1450"/>
      <c r="O1336" s="1450"/>
      <c r="P1336" s="1450"/>
      <c r="Q1336" s="1450"/>
      <c r="R1336" s="1478"/>
      <c r="S1336" s="1478"/>
      <c r="T1336" s="1478"/>
      <c r="U1336" s="1478"/>
      <c r="V1336" s="1617"/>
      <c r="W1336" s="1478"/>
      <c r="X1336" s="1478"/>
      <c r="Y1336" s="1478"/>
      <c r="Z1336" s="1524"/>
      <c r="AA1336" s="1478"/>
      <c r="AB1336" s="2259">
        <f t="shared" si="901"/>
        <v>94.7</v>
      </c>
      <c r="AC1336" s="2259">
        <f t="shared" si="901"/>
        <v>22279.74</v>
      </c>
      <c r="AD1336" s="2259">
        <f t="shared" si="901"/>
        <v>22.27974</v>
      </c>
      <c r="AE1336" s="238"/>
      <c r="AF1336" s="767"/>
      <c r="AG1336" s="238"/>
      <c r="AH1336" s="238"/>
      <c r="AI1336" s="238"/>
      <c r="AJ1336" s="238"/>
      <c r="AK1336" s="238"/>
      <c r="AL1336" s="238"/>
      <c r="AM1336" s="238"/>
      <c r="AN1336" s="238"/>
      <c r="AO1336" s="238"/>
      <c r="AP1336" s="238"/>
      <c r="AQ1336" s="238"/>
      <c r="AR1336" s="238"/>
      <c r="AS1336" s="238"/>
      <c r="AT1336" s="238"/>
      <c r="AU1336" s="238"/>
      <c r="AV1336" s="238"/>
      <c r="AW1336" s="238"/>
      <c r="AX1336" s="238"/>
      <c r="AY1336" s="238"/>
      <c r="AZ1336" s="238"/>
      <c r="BA1336" s="238"/>
      <c r="BB1336" s="238"/>
      <c r="BC1336" s="238"/>
      <c r="BD1336" s="238"/>
      <c r="BE1336" s="238"/>
      <c r="BF1336" s="238"/>
      <c r="BG1336" s="238"/>
      <c r="BH1336" s="238"/>
      <c r="BI1336" s="238"/>
      <c r="BJ1336" s="238"/>
      <c r="BK1336" s="238"/>
      <c r="BL1336" s="238"/>
      <c r="BM1336" s="238"/>
      <c r="BN1336" s="238"/>
      <c r="BO1336" s="238"/>
      <c r="BP1336" s="238"/>
      <c r="BQ1336" s="238"/>
      <c r="BR1336" s="238"/>
      <c r="BS1336" s="238"/>
      <c r="BT1336" s="238"/>
      <c r="BU1336" s="238"/>
      <c r="BV1336" s="238"/>
      <c r="BW1336" s="238"/>
      <c r="BX1336" s="238"/>
      <c r="BY1336" s="238"/>
      <c r="BZ1336" s="238"/>
      <c r="CA1336" s="238"/>
      <c r="CB1336" s="238"/>
      <c r="CC1336" s="238"/>
      <c r="CD1336" s="238"/>
      <c r="CE1336" s="238"/>
      <c r="CF1336" s="238"/>
      <c r="CG1336" s="238"/>
      <c r="CH1336" s="238"/>
      <c r="CI1336" s="238"/>
      <c r="CJ1336" s="238"/>
      <c r="CK1336" s="238"/>
      <c r="CL1336" s="238"/>
      <c r="CM1336" s="238"/>
      <c r="CN1336" s="238"/>
      <c r="CO1336" s="238"/>
      <c r="CP1336" s="238"/>
      <c r="CQ1336" s="238"/>
      <c r="CR1336" s="238"/>
      <c r="CS1336" s="238"/>
      <c r="CT1336" s="238"/>
      <c r="CU1336" s="238"/>
      <c r="CV1336" s="238"/>
      <c r="CW1336" s="238"/>
      <c r="CX1336" s="238"/>
      <c r="CY1336" s="238"/>
      <c r="CZ1336" s="238"/>
      <c r="DA1336" s="238"/>
      <c r="DB1336" s="238"/>
      <c r="DC1336" s="238"/>
      <c r="DD1336" s="238"/>
      <c r="DE1336" s="238"/>
      <c r="DF1336" s="238"/>
      <c r="DG1336" s="238"/>
      <c r="DH1336" s="238"/>
      <c r="DI1336" s="238"/>
      <c r="DJ1336" s="238"/>
      <c r="DK1336" s="238"/>
      <c r="DL1336" s="238"/>
      <c r="DM1336" s="238"/>
      <c r="DN1336" s="238"/>
      <c r="DO1336" s="238"/>
      <c r="DP1336" s="238"/>
      <c r="DQ1336" s="238"/>
      <c r="DR1336" s="238"/>
      <c r="DS1336" s="238"/>
      <c r="DT1336" s="238"/>
      <c r="DU1336" s="238"/>
      <c r="DV1336" s="238"/>
      <c r="DW1336" s="238"/>
      <c r="DX1336" s="238"/>
      <c r="DY1336" s="238"/>
      <c r="DZ1336" s="238"/>
      <c r="EA1336" s="238"/>
      <c r="EB1336" s="238"/>
      <c r="EC1336" s="238"/>
      <c r="ED1336" s="238"/>
      <c r="EE1336" s="238"/>
      <c r="EF1336" s="238"/>
      <c r="EG1336" s="238"/>
      <c r="EH1336" s="238"/>
      <c r="EI1336" s="238"/>
      <c r="EJ1336" s="238"/>
      <c r="EK1336" s="238"/>
      <c r="EL1336" s="238"/>
      <c r="EM1336" s="238"/>
      <c r="EN1336" s="238"/>
      <c r="EO1336" s="238"/>
      <c r="EP1336" s="238"/>
      <c r="EQ1336" s="238"/>
      <c r="ER1336" s="238"/>
      <c r="ES1336" s="238"/>
      <c r="ET1336" s="238"/>
      <c r="EU1336" s="238"/>
      <c r="EV1336" s="238"/>
      <c r="EW1336" s="238"/>
      <c r="EX1336" s="238"/>
      <c r="EY1336" s="238"/>
      <c r="EZ1336" s="238"/>
      <c r="FA1336" s="238"/>
      <c r="FB1336" s="238"/>
      <c r="FC1336" s="238"/>
      <c r="FD1336" s="238"/>
      <c r="FE1336" s="238"/>
      <c r="FF1336" s="238"/>
      <c r="FG1336" s="238"/>
      <c r="FH1336" s="238"/>
      <c r="FI1336" s="238"/>
      <c r="FJ1336" s="238"/>
      <c r="FK1336" s="238"/>
      <c r="FL1336" s="238"/>
      <c r="FM1336" s="238"/>
      <c r="FN1336" s="238"/>
      <c r="FO1336" s="238"/>
      <c r="FP1336" s="238"/>
      <c r="FQ1336" s="238"/>
      <c r="FR1336" s="238"/>
      <c r="FS1336" s="238"/>
      <c r="FT1336" s="238"/>
      <c r="FU1336" s="238"/>
      <c r="FV1336" s="238"/>
      <c r="FW1336" s="238"/>
      <c r="FX1336" s="238"/>
      <c r="FY1336" s="238"/>
      <c r="FZ1336" s="238"/>
      <c r="GA1336" s="238"/>
      <c r="GB1336" s="238"/>
      <c r="GC1336" s="238"/>
      <c r="GD1336" s="238"/>
      <c r="GE1336" s="238"/>
      <c r="GF1336" s="238"/>
      <c r="GG1336" s="238"/>
      <c r="GH1336" s="238"/>
      <c r="GI1336" s="238"/>
      <c r="GJ1336" s="238"/>
      <c r="GK1336" s="238"/>
      <c r="GL1336" s="238"/>
      <c r="GM1336" s="238"/>
      <c r="GN1336" s="238"/>
      <c r="GO1336" s="238"/>
      <c r="GP1336" s="238"/>
      <c r="GQ1336" s="238"/>
      <c r="GR1336" s="238"/>
      <c r="GS1336" s="238"/>
      <c r="GT1336" s="238"/>
      <c r="GU1336" s="238"/>
      <c r="GV1336" s="238"/>
      <c r="GW1336" s="238"/>
      <c r="GX1336" s="238"/>
      <c r="GY1336" s="238"/>
      <c r="GZ1336" s="238"/>
      <c r="HA1336" s="238"/>
      <c r="HB1336" s="238"/>
      <c r="HC1336" s="238"/>
      <c r="HD1336" s="238"/>
      <c r="HE1336" s="238"/>
      <c r="HF1336" s="238"/>
      <c r="HG1336" s="238"/>
      <c r="HH1336" s="238"/>
      <c r="HI1336" s="238"/>
      <c r="HJ1336" s="238"/>
      <c r="HK1336" s="238"/>
      <c r="HL1336" s="238"/>
      <c r="HM1336" s="238"/>
      <c r="HN1336" s="238"/>
      <c r="HO1336" s="238"/>
      <c r="HP1336" s="238"/>
      <c r="HQ1336" s="238"/>
      <c r="HR1336" s="238"/>
      <c r="HS1336" s="238"/>
      <c r="HT1336" s="238"/>
      <c r="HU1336" s="238"/>
      <c r="HV1336" s="238"/>
      <c r="HW1336" s="238"/>
      <c r="HX1336" s="238"/>
      <c r="HY1336" s="238"/>
      <c r="HZ1336" s="238"/>
      <c r="IA1336" s="238"/>
      <c r="IB1336" s="238"/>
      <c r="IC1336" s="238"/>
      <c r="ID1336" s="238"/>
      <c r="IE1336" s="238"/>
      <c r="IF1336" s="238"/>
      <c r="IG1336" s="238"/>
      <c r="IH1336" s="238"/>
      <c r="II1336" s="238"/>
      <c r="IJ1336" s="238"/>
      <c r="IK1336" s="238"/>
      <c r="IL1336" s="238"/>
      <c r="IM1336" s="238"/>
      <c r="IN1336" s="238"/>
      <c r="IO1336" s="238"/>
      <c r="IP1336" s="238"/>
      <c r="IQ1336" s="238"/>
      <c r="IR1336" s="238"/>
      <c r="IS1336" s="238"/>
      <c r="IT1336" s="238"/>
      <c r="IU1336" s="238"/>
      <c r="IV1336" s="238"/>
      <c r="IW1336" s="238"/>
      <c r="IX1336" s="238"/>
      <c r="IY1336" s="238"/>
      <c r="IZ1336" s="238"/>
      <c r="JA1336" s="238"/>
      <c r="JB1336" s="238"/>
      <c r="JC1336" s="238"/>
      <c r="JD1336" s="238"/>
      <c r="JE1336" s="238"/>
      <c r="JF1336" s="238"/>
      <c r="JG1336" s="238"/>
    </row>
    <row r="1337" spans="1:267" s="791" customFormat="1" x14ac:dyDescent="0.25">
      <c r="A1337" s="738"/>
      <c r="B1337" s="1744">
        <v>1</v>
      </c>
      <c r="C1337" s="1185" t="s">
        <v>303</v>
      </c>
      <c r="D1337" s="1185"/>
      <c r="E1337" s="1185"/>
      <c r="F1337" s="2259">
        <f t="shared" si="900"/>
        <v>0</v>
      </c>
      <c r="G1337" s="1186">
        <f t="shared" si="900"/>
        <v>0</v>
      </c>
      <c r="H1337" s="1186">
        <f t="shared" si="900"/>
        <v>0</v>
      </c>
      <c r="I1337" s="1186">
        <f>I1272</f>
        <v>0</v>
      </c>
      <c r="J1337" s="1449"/>
      <c r="K1337" s="1449"/>
      <c r="L1337" s="1450"/>
      <c r="M1337" s="1450"/>
      <c r="N1337" s="1450"/>
      <c r="O1337" s="1450"/>
      <c r="P1337" s="1450"/>
      <c r="Q1337" s="1450"/>
      <c r="R1337" s="1478"/>
      <c r="S1337" s="1478"/>
      <c r="T1337" s="1478"/>
      <c r="U1337" s="1478"/>
      <c r="V1337" s="1617"/>
      <c r="W1337" s="1478"/>
      <c r="X1337" s="1478"/>
      <c r="Y1337" s="1478"/>
      <c r="Z1337" s="1524"/>
      <c r="AA1337" s="1478"/>
      <c r="AB1337" s="1186">
        <f t="shared" si="901"/>
        <v>0</v>
      </c>
      <c r="AC1337" s="1186">
        <f t="shared" si="901"/>
        <v>0</v>
      </c>
      <c r="AD1337" s="1186">
        <f t="shared" si="901"/>
        <v>0</v>
      </c>
      <c r="AE1337" s="238"/>
      <c r="AF1337" s="767"/>
      <c r="AG1337" s="238"/>
      <c r="AH1337" s="238"/>
      <c r="AI1337" s="238"/>
      <c r="AJ1337" s="238"/>
      <c r="AK1337" s="238"/>
      <c r="AL1337" s="238"/>
      <c r="AM1337" s="238"/>
      <c r="AN1337" s="238"/>
      <c r="AO1337" s="238"/>
      <c r="AP1337" s="238"/>
      <c r="AQ1337" s="238"/>
      <c r="AR1337" s="238"/>
      <c r="AS1337" s="238"/>
      <c r="AT1337" s="238"/>
      <c r="AU1337" s="238"/>
      <c r="AV1337" s="238"/>
      <c r="AW1337" s="238"/>
      <c r="AX1337" s="238"/>
      <c r="AY1337" s="238"/>
      <c r="AZ1337" s="238"/>
      <c r="BA1337" s="238"/>
      <c r="BB1337" s="238"/>
      <c r="BC1337" s="238"/>
      <c r="BD1337" s="238"/>
      <c r="BE1337" s="238"/>
      <c r="BF1337" s="238"/>
      <c r="BG1337" s="238"/>
      <c r="BH1337" s="238"/>
      <c r="BI1337" s="238"/>
      <c r="BJ1337" s="238"/>
      <c r="BK1337" s="238"/>
      <c r="BL1337" s="238"/>
      <c r="BM1337" s="238"/>
      <c r="BN1337" s="238"/>
      <c r="BO1337" s="238"/>
      <c r="BP1337" s="238"/>
      <c r="BQ1337" s="238"/>
      <c r="BR1337" s="238"/>
      <c r="BS1337" s="238"/>
      <c r="BT1337" s="238"/>
      <c r="BU1337" s="238"/>
      <c r="BV1337" s="238"/>
      <c r="BW1337" s="238"/>
      <c r="BX1337" s="238"/>
      <c r="BY1337" s="238"/>
      <c r="BZ1337" s="238"/>
      <c r="CA1337" s="238"/>
      <c r="CB1337" s="238"/>
      <c r="CC1337" s="238"/>
      <c r="CD1337" s="238"/>
      <c r="CE1337" s="238"/>
      <c r="CF1337" s="238"/>
      <c r="CG1337" s="238"/>
      <c r="CH1337" s="238"/>
      <c r="CI1337" s="238"/>
      <c r="CJ1337" s="238"/>
      <c r="CK1337" s="238"/>
      <c r="CL1337" s="238"/>
      <c r="CM1337" s="238"/>
      <c r="CN1337" s="238"/>
      <c r="CO1337" s="238"/>
      <c r="CP1337" s="238"/>
      <c r="CQ1337" s="238"/>
      <c r="CR1337" s="238"/>
      <c r="CS1337" s="238"/>
      <c r="CT1337" s="238"/>
      <c r="CU1337" s="238"/>
      <c r="CV1337" s="238"/>
      <c r="CW1337" s="238"/>
      <c r="CX1337" s="238"/>
      <c r="CY1337" s="238"/>
      <c r="CZ1337" s="238"/>
      <c r="DA1337" s="238"/>
      <c r="DB1337" s="238"/>
      <c r="DC1337" s="238"/>
      <c r="DD1337" s="238"/>
      <c r="DE1337" s="238"/>
      <c r="DF1337" s="238"/>
      <c r="DG1337" s="238"/>
      <c r="DH1337" s="238"/>
      <c r="DI1337" s="238"/>
      <c r="DJ1337" s="238"/>
      <c r="DK1337" s="238"/>
      <c r="DL1337" s="238"/>
      <c r="DM1337" s="238"/>
      <c r="DN1337" s="238"/>
      <c r="DO1337" s="238"/>
      <c r="DP1337" s="238"/>
      <c r="DQ1337" s="238"/>
      <c r="DR1337" s="238"/>
      <c r="DS1337" s="238"/>
      <c r="DT1337" s="238"/>
      <c r="DU1337" s="238"/>
      <c r="DV1337" s="238"/>
      <c r="DW1337" s="238"/>
      <c r="DX1337" s="238"/>
      <c r="DY1337" s="238"/>
      <c r="DZ1337" s="238"/>
      <c r="EA1337" s="238"/>
      <c r="EB1337" s="238"/>
      <c r="EC1337" s="238"/>
      <c r="ED1337" s="238"/>
      <c r="EE1337" s="238"/>
      <c r="EF1337" s="238"/>
      <c r="EG1337" s="238"/>
      <c r="EH1337" s="238"/>
      <c r="EI1337" s="238"/>
      <c r="EJ1337" s="238"/>
      <c r="EK1337" s="238"/>
      <c r="EL1337" s="238"/>
      <c r="EM1337" s="238"/>
      <c r="EN1337" s="238"/>
      <c r="EO1337" s="238"/>
      <c r="EP1337" s="238"/>
      <c r="EQ1337" s="238"/>
      <c r="ER1337" s="238"/>
      <c r="ES1337" s="238"/>
      <c r="ET1337" s="238"/>
      <c r="EU1337" s="238"/>
      <c r="EV1337" s="238"/>
      <c r="EW1337" s="238"/>
      <c r="EX1337" s="238"/>
      <c r="EY1337" s="238"/>
      <c r="EZ1337" s="238"/>
      <c r="FA1337" s="238"/>
      <c r="FB1337" s="238"/>
      <c r="FC1337" s="238"/>
      <c r="FD1337" s="238"/>
      <c r="FE1337" s="238"/>
      <c r="FF1337" s="238"/>
      <c r="FG1337" s="238"/>
      <c r="FH1337" s="238"/>
      <c r="FI1337" s="238"/>
      <c r="FJ1337" s="238"/>
      <c r="FK1337" s="238"/>
      <c r="FL1337" s="238"/>
      <c r="FM1337" s="238"/>
      <c r="FN1337" s="238"/>
      <c r="FO1337" s="238"/>
      <c r="FP1337" s="238"/>
      <c r="FQ1337" s="238"/>
      <c r="FR1337" s="238"/>
      <c r="FS1337" s="238"/>
      <c r="FT1337" s="238"/>
      <c r="FU1337" s="238"/>
      <c r="FV1337" s="238"/>
      <c r="FW1337" s="238"/>
      <c r="FX1337" s="238"/>
      <c r="FY1337" s="238"/>
      <c r="FZ1337" s="238"/>
      <c r="GA1337" s="238"/>
      <c r="GB1337" s="238"/>
      <c r="GC1337" s="238"/>
      <c r="GD1337" s="238"/>
      <c r="GE1337" s="238"/>
      <c r="GF1337" s="238"/>
      <c r="GG1337" s="238"/>
      <c r="GH1337" s="238"/>
      <c r="GI1337" s="238"/>
      <c r="GJ1337" s="238"/>
      <c r="GK1337" s="238"/>
      <c r="GL1337" s="238"/>
      <c r="GM1337" s="238"/>
      <c r="GN1337" s="238"/>
      <c r="GO1337" s="238"/>
      <c r="GP1337" s="238"/>
      <c r="GQ1337" s="238"/>
      <c r="GR1337" s="238"/>
      <c r="GS1337" s="238"/>
      <c r="GT1337" s="238"/>
      <c r="GU1337" s="238"/>
      <c r="GV1337" s="238"/>
      <c r="GW1337" s="238"/>
      <c r="GX1337" s="238"/>
      <c r="GY1337" s="238"/>
      <c r="GZ1337" s="238"/>
      <c r="HA1337" s="238"/>
      <c r="HB1337" s="238"/>
      <c r="HC1337" s="238"/>
      <c r="HD1337" s="238"/>
      <c r="HE1337" s="238"/>
      <c r="HF1337" s="238"/>
      <c r="HG1337" s="238"/>
      <c r="HH1337" s="238"/>
      <c r="HI1337" s="238"/>
      <c r="HJ1337" s="238"/>
      <c r="HK1337" s="238"/>
      <c r="HL1337" s="238"/>
      <c r="HM1337" s="238"/>
      <c r="HN1337" s="238"/>
      <c r="HO1337" s="238"/>
      <c r="HP1337" s="238"/>
      <c r="HQ1337" s="238"/>
      <c r="HR1337" s="238"/>
      <c r="HS1337" s="238"/>
      <c r="HT1337" s="238"/>
      <c r="HU1337" s="238"/>
      <c r="HV1337" s="238"/>
      <c r="HW1337" s="238"/>
      <c r="HX1337" s="238"/>
      <c r="HY1337" s="238"/>
      <c r="HZ1337" s="238"/>
      <c r="IA1337" s="238"/>
      <c r="IB1337" s="238"/>
      <c r="IC1337" s="238"/>
      <c r="ID1337" s="238"/>
      <c r="IE1337" s="238"/>
      <c r="IF1337" s="238"/>
      <c r="IG1337" s="238"/>
      <c r="IH1337" s="238"/>
      <c r="II1337" s="238"/>
      <c r="IJ1337" s="238"/>
      <c r="IK1337" s="238"/>
      <c r="IL1337" s="238"/>
      <c r="IM1337" s="238"/>
      <c r="IN1337" s="238"/>
      <c r="IO1337" s="238"/>
      <c r="IP1337" s="238"/>
      <c r="IQ1337" s="238"/>
      <c r="IR1337" s="238"/>
      <c r="IS1337" s="238"/>
      <c r="IT1337" s="238"/>
      <c r="IU1337" s="238"/>
      <c r="IV1337" s="238"/>
      <c r="IW1337" s="238"/>
      <c r="IX1337" s="238"/>
      <c r="IY1337" s="238"/>
      <c r="IZ1337" s="238"/>
      <c r="JA1337" s="238"/>
      <c r="JB1337" s="238"/>
      <c r="JC1337" s="238"/>
      <c r="JD1337" s="238"/>
      <c r="JE1337" s="238"/>
      <c r="JF1337" s="238"/>
      <c r="JG1337" s="238"/>
    </row>
    <row r="1338" spans="1:267" s="791" customFormat="1" ht="30" x14ac:dyDescent="0.25">
      <c r="A1338" s="738"/>
      <c r="B1338" s="1744">
        <v>1</v>
      </c>
      <c r="C1338" s="1185" t="s">
        <v>304</v>
      </c>
      <c r="D1338" s="1185"/>
      <c r="E1338" s="1185"/>
      <c r="F1338" s="2259">
        <f t="shared" si="900"/>
        <v>0</v>
      </c>
      <c r="G1338" s="1186">
        <f t="shared" si="900"/>
        <v>0</v>
      </c>
      <c r="H1338" s="1186">
        <f t="shared" si="900"/>
        <v>0</v>
      </c>
      <c r="I1338" s="1186">
        <f>I1273</f>
        <v>0</v>
      </c>
      <c r="J1338" s="1449"/>
      <c r="K1338" s="1449"/>
      <c r="L1338" s="1450"/>
      <c r="M1338" s="1450"/>
      <c r="N1338" s="1450"/>
      <c r="O1338" s="1450"/>
      <c r="P1338" s="1450"/>
      <c r="Q1338" s="1450"/>
      <c r="R1338" s="1478"/>
      <c r="S1338" s="1478"/>
      <c r="T1338" s="1478"/>
      <c r="U1338" s="1478"/>
      <c r="V1338" s="1617"/>
      <c r="W1338" s="1478"/>
      <c r="X1338" s="1478"/>
      <c r="Y1338" s="1478"/>
      <c r="Z1338" s="1524"/>
      <c r="AA1338" s="1478"/>
      <c r="AB1338" s="1186">
        <f t="shared" si="901"/>
        <v>0</v>
      </c>
      <c r="AC1338" s="1186">
        <f t="shared" si="901"/>
        <v>0</v>
      </c>
      <c r="AD1338" s="1186">
        <f t="shared" si="901"/>
        <v>0</v>
      </c>
      <c r="AE1338" s="238"/>
      <c r="AF1338" s="767"/>
      <c r="AG1338" s="238"/>
      <c r="AH1338" s="238"/>
      <c r="AI1338" s="238"/>
      <c r="AJ1338" s="238"/>
      <c r="AK1338" s="238"/>
      <c r="AL1338" s="238"/>
      <c r="AM1338" s="238"/>
      <c r="AN1338" s="238"/>
      <c r="AO1338" s="238"/>
      <c r="AP1338" s="238"/>
      <c r="AQ1338" s="238"/>
      <c r="AR1338" s="238"/>
      <c r="AS1338" s="238"/>
      <c r="AT1338" s="238"/>
      <c r="AU1338" s="238"/>
      <c r="AV1338" s="238"/>
      <c r="AW1338" s="238"/>
      <c r="AX1338" s="238"/>
      <c r="AY1338" s="238"/>
      <c r="AZ1338" s="238"/>
      <c r="BA1338" s="238"/>
      <c r="BB1338" s="238"/>
      <c r="BC1338" s="238"/>
      <c r="BD1338" s="238"/>
      <c r="BE1338" s="238"/>
      <c r="BF1338" s="238"/>
      <c r="BG1338" s="238"/>
      <c r="BH1338" s="238"/>
      <c r="BI1338" s="238"/>
      <c r="BJ1338" s="238"/>
      <c r="BK1338" s="238"/>
      <c r="BL1338" s="238"/>
      <c r="BM1338" s="238"/>
      <c r="BN1338" s="238"/>
      <c r="BO1338" s="238"/>
      <c r="BP1338" s="238"/>
      <c r="BQ1338" s="238"/>
      <c r="BR1338" s="238"/>
      <c r="BS1338" s="238"/>
      <c r="BT1338" s="238"/>
      <c r="BU1338" s="238"/>
      <c r="BV1338" s="238"/>
      <c r="BW1338" s="238"/>
      <c r="BX1338" s="238"/>
      <c r="BY1338" s="238"/>
      <c r="BZ1338" s="238"/>
      <c r="CA1338" s="238"/>
      <c r="CB1338" s="238"/>
      <c r="CC1338" s="238"/>
      <c r="CD1338" s="238"/>
      <c r="CE1338" s="238"/>
      <c r="CF1338" s="238"/>
      <c r="CG1338" s="238"/>
      <c r="CH1338" s="238"/>
      <c r="CI1338" s="238"/>
      <c r="CJ1338" s="238"/>
      <c r="CK1338" s="238"/>
      <c r="CL1338" s="238"/>
      <c r="CM1338" s="238"/>
      <c r="CN1338" s="238"/>
      <c r="CO1338" s="238"/>
      <c r="CP1338" s="238"/>
      <c r="CQ1338" s="238"/>
      <c r="CR1338" s="238"/>
      <c r="CS1338" s="238"/>
      <c r="CT1338" s="238"/>
      <c r="CU1338" s="238"/>
      <c r="CV1338" s="238"/>
      <c r="CW1338" s="238"/>
      <c r="CX1338" s="238"/>
      <c r="CY1338" s="238"/>
      <c r="CZ1338" s="238"/>
      <c r="DA1338" s="238"/>
      <c r="DB1338" s="238"/>
      <c r="DC1338" s="238"/>
      <c r="DD1338" s="238"/>
      <c r="DE1338" s="238"/>
      <c r="DF1338" s="238"/>
      <c r="DG1338" s="238"/>
      <c r="DH1338" s="238"/>
      <c r="DI1338" s="238"/>
      <c r="DJ1338" s="238"/>
      <c r="DK1338" s="238"/>
      <c r="DL1338" s="238"/>
      <c r="DM1338" s="238"/>
      <c r="DN1338" s="238"/>
      <c r="DO1338" s="238"/>
      <c r="DP1338" s="238"/>
      <c r="DQ1338" s="238"/>
      <c r="DR1338" s="238"/>
      <c r="DS1338" s="238"/>
      <c r="DT1338" s="238"/>
      <c r="DU1338" s="238"/>
      <c r="DV1338" s="238"/>
      <c r="DW1338" s="238"/>
      <c r="DX1338" s="238"/>
      <c r="DY1338" s="238"/>
      <c r="DZ1338" s="238"/>
      <c r="EA1338" s="238"/>
      <c r="EB1338" s="238"/>
      <c r="EC1338" s="238"/>
      <c r="ED1338" s="238"/>
      <c r="EE1338" s="238"/>
      <c r="EF1338" s="238"/>
      <c r="EG1338" s="238"/>
      <c r="EH1338" s="238"/>
      <c r="EI1338" s="238"/>
      <c r="EJ1338" s="238"/>
      <c r="EK1338" s="238"/>
      <c r="EL1338" s="238"/>
      <c r="EM1338" s="238"/>
      <c r="EN1338" s="238"/>
      <c r="EO1338" s="238"/>
      <c r="EP1338" s="238"/>
      <c r="EQ1338" s="238"/>
      <c r="ER1338" s="238"/>
      <c r="ES1338" s="238"/>
      <c r="ET1338" s="238"/>
      <c r="EU1338" s="238"/>
      <c r="EV1338" s="238"/>
      <c r="EW1338" s="238"/>
      <c r="EX1338" s="238"/>
      <c r="EY1338" s="238"/>
      <c r="EZ1338" s="238"/>
      <c r="FA1338" s="238"/>
      <c r="FB1338" s="238"/>
      <c r="FC1338" s="238"/>
      <c r="FD1338" s="238"/>
      <c r="FE1338" s="238"/>
      <c r="FF1338" s="238"/>
      <c r="FG1338" s="238"/>
      <c r="FH1338" s="238"/>
      <c r="FI1338" s="238"/>
      <c r="FJ1338" s="238"/>
      <c r="FK1338" s="238"/>
      <c r="FL1338" s="238"/>
      <c r="FM1338" s="238"/>
      <c r="FN1338" s="238"/>
      <c r="FO1338" s="238"/>
      <c r="FP1338" s="238"/>
      <c r="FQ1338" s="238"/>
      <c r="FR1338" s="238"/>
      <c r="FS1338" s="238"/>
      <c r="FT1338" s="238"/>
      <c r="FU1338" s="238"/>
      <c r="FV1338" s="238"/>
      <c r="FW1338" s="238"/>
      <c r="FX1338" s="238"/>
      <c r="FY1338" s="238"/>
      <c r="FZ1338" s="238"/>
      <c r="GA1338" s="238"/>
      <c r="GB1338" s="238"/>
      <c r="GC1338" s="238"/>
      <c r="GD1338" s="238"/>
      <c r="GE1338" s="238"/>
      <c r="GF1338" s="238"/>
      <c r="GG1338" s="238"/>
      <c r="GH1338" s="238"/>
      <c r="GI1338" s="238"/>
      <c r="GJ1338" s="238"/>
      <c r="GK1338" s="238"/>
      <c r="GL1338" s="238"/>
      <c r="GM1338" s="238"/>
      <c r="GN1338" s="238"/>
      <c r="GO1338" s="238"/>
      <c r="GP1338" s="238"/>
      <c r="GQ1338" s="238"/>
      <c r="GR1338" s="238"/>
      <c r="GS1338" s="238"/>
      <c r="GT1338" s="238"/>
      <c r="GU1338" s="238"/>
      <c r="GV1338" s="238"/>
      <c r="GW1338" s="238"/>
      <c r="GX1338" s="238"/>
      <c r="GY1338" s="238"/>
      <c r="GZ1338" s="238"/>
      <c r="HA1338" s="238"/>
      <c r="HB1338" s="238"/>
      <c r="HC1338" s="238"/>
      <c r="HD1338" s="238"/>
      <c r="HE1338" s="238"/>
      <c r="HF1338" s="238"/>
      <c r="HG1338" s="238"/>
      <c r="HH1338" s="238"/>
      <c r="HI1338" s="238"/>
      <c r="HJ1338" s="238"/>
      <c r="HK1338" s="238"/>
      <c r="HL1338" s="238"/>
      <c r="HM1338" s="238"/>
      <c r="HN1338" s="238"/>
      <c r="HO1338" s="238"/>
      <c r="HP1338" s="238"/>
      <c r="HQ1338" s="238"/>
      <c r="HR1338" s="238"/>
      <c r="HS1338" s="238"/>
      <c r="HT1338" s="238"/>
      <c r="HU1338" s="238"/>
      <c r="HV1338" s="238"/>
      <c r="HW1338" s="238"/>
      <c r="HX1338" s="238"/>
      <c r="HY1338" s="238"/>
      <c r="HZ1338" s="238"/>
      <c r="IA1338" s="238"/>
      <c r="IB1338" s="238"/>
      <c r="IC1338" s="238"/>
      <c r="ID1338" s="238"/>
      <c r="IE1338" s="238"/>
      <c r="IF1338" s="238"/>
      <c r="IG1338" s="238"/>
      <c r="IH1338" s="238"/>
      <c r="II1338" s="238"/>
      <c r="IJ1338" s="238"/>
      <c r="IK1338" s="238"/>
      <c r="IL1338" s="238"/>
      <c r="IM1338" s="238"/>
      <c r="IN1338" s="238"/>
      <c r="IO1338" s="238"/>
      <c r="IP1338" s="238"/>
      <c r="IQ1338" s="238"/>
      <c r="IR1338" s="238"/>
      <c r="IS1338" s="238"/>
      <c r="IT1338" s="238"/>
      <c r="IU1338" s="238"/>
      <c r="IV1338" s="238"/>
      <c r="IW1338" s="238"/>
      <c r="IX1338" s="238"/>
      <c r="IY1338" s="238"/>
      <c r="IZ1338" s="238"/>
      <c r="JA1338" s="238"/>
      <c r="JB1338" s="238"/>
      <c r="JC1338" s="238"/>
      <c r="JD1338" s="238"/>
      <c r="JE1338" s="238"/>
      <c r="JF1338" s="238"/>
      <c r="JG1338" s="238"/>
    </row>
    <row r="1339" spans="1:267" s="791" customFormat="1" ht="30" x14ac:dyDescent="0.25">
      <c r="A1339" s="738"/>
      <c r="B1339" s="1744">
        <v>1</v>
      </c>
      <c r="C1339" s="1185" t="s">
        <v>305</v>
      </c>
      <c r="D1339" s="1185"/>
      <c r="E1339" s="1185"/>
      <c r="F1339" s="2259">
        <f t="shared" si="900"/>
        <v>300</v>
      </c>
      <c r="G1339" s="1186">
        <f t="shared" si="900"/>
        <v>100</v>
      </c>
      <c r="H1339" s="1186">
        <f t="shared" si="900"/>
        <v>76</v>
      </c>
      <c r="I1339" s="1186">
        <f t="shared" ref="I1339:I1344" si="902">H1339/G1339*100</f>
        <v>76</v>
      </c>
      <c r="J1339" s="1449"/>
      <c r="K1339" s="1449"/>
      <c r="L1339" s="1450"/>
      <c r="M1339" s="1450"/>
      <c r="N1339" s="1450"/>
      <c r="O1339" s="1450"/>
      <c r="P1339" s="1450"/>
      <c r="Q1339" s="1450"/>
      <c r="R1339" s="1478"/>
      <c r="S1339" s="1478"/>
      <c r="T1339" s="1478"/>
      <c r="U1339" s="1478"/>
      <c r="V1339" s="1617"/>
      <c r="W1339" s="1478"/>
      <c r="X1339" s="1478"/>
      <c r="Y1339" s="1478"/>
      <c r="Z1339" s="1524"/>
      <c r="AA1339" s="1478"/>
      <c r="AB1339" s="1186">
        <f t="shared" si="901"/>
        <v>2</v>
      </c>
      <c r="AC1339" s="1186">
        <f t="shared" si="901"/>
        <v>1275.6300000000001</v>
      </c>
      <c r="AD1339" s="1186">
        <f t="shared" si="901"/>
        <v>1.27563</v>
      </c>
      <c r="AE1339" s="238"/>
      <c r="AF1339" s="767"/>
      <c r="AG1339" s="238"/>
      <c r="AH1339" s="238"/>
      <c r="AI1339" s="238"/>
      <c r="AJ1339" s="238"/>
      <c r="AK1339" s="238"/>
      <c r="AL1339" s="238"/>
      <c r="AM1339" s="238"/>
      <c r="AN1339" s="238"/>
      <c r="AO1339" s="238"/>
      <c r="AP1339" s="238"/>
      <c r="AQ1339" s="238"/>
      <c r="AR1339" s="238"/>
      <c r="AS1339" s="238"/>
      <c r="AT1339" s="238"/>
      <c r="AU1339" s="238"/>
      <c r="AV1339" s="238"/>
      <c r="AW1339" s="238"/>
      <c r="AX1339" s="238"/>
      <c r="AY1339" s="238"/>
      <c r="AZ1339" s="238"/>
      <c r="BA1339" s="238"/>
      <c r="BB1339" s="238"/>
      <c r="BC1339" s="238"/>
      <c r="BD1339" s="238"/>
      <c r="BE1339" s="238"/>
      <c r="BF1339" s="238"/>
      <c r="BG1339" s="238"/>
      <c r="BH1339" s="238"/>
      <c r="BI1339" s="238"/>
      <c r="BJ1339" s="238"/>
      <c r="BK1339" s="238"/>
      <c r="BL1339" s="238"/>
      <c r="BM1339" s="238"/>
      <c r="BN1339" s="238"/>
      <c r="BO1339" s="238"/>
      <c r="BP1339" s="238"/>
      <c r="BQ1339" s="238"/>
      <c r="BR1339" s="238"/>
      <c r="BS1339" s="238"/>
      <c r="BT1339" s="238"/>
      <c r="BU1339" s="238"/>
      <c r="BV1339" s="238"/>
      <c r="BW1339" s="238"/>
      <c r="BX1339" s="238"/>
      <c r="BY1339" s="238"/>
      <c r="BZ1339" s="238"/>
      <c r="CA1339" s="238"/>
      <c r="CB1339" s="238"/>
      <c r="CC1339" s="238"/>
      <c r="CD1339" s="238"/>
      <c r="CE1339" s="238"/>
      <c r="CF1339" s="238"/>
      <c r="CG1339" s="238"/>
      <c r="CH1339" s="238"/>
      <c r="CI1339" s="238"/>
      <c r="CJ1339" s="238"/>
      <c r="CK1339" s="238"/>
      <c r="CL1339" s="238"/>
      <c r="CM1339" s="238"/>
      <c r="CN1339" s="238"/>
      <c r="CO1339" s="238"/>
      <c r="CP1339" s="238"/>
      <c r="CQ1339" s="238"/>
      <c r="CR1339" s="238"/>
      <c r="CS1339" s="238"/>
      <c r="CT1339" s="238"/>
      <c r="CU1339" s="238"/>
      <c r="CV1339" s="238"/>
      <c r="CW1339" s="238"/>
      <c r="CX1339" s="238"/>
      <c r="CY1339" s="238"/>
      <c r="CZ1339" s="238"/>
      <c r="DA1339" s="238"/>
      <c r="DB1339" s="238"/>
      <c r="DC1339" s="238"/>
      <c r="DD1339" s="238"/>
      <c r="DE1339" s="238"/>
      <c r="DF1339" s="238"/>
      <c r="DG1339" s="238"/>
      <c r="DH1339" s="238"/>
      <c r="DI1339" s="238"/>
      <c r="DJ1339" s="238"/>
      <c r="DK1339" s="238"/>
      <c r="DL1339" s="238"/>
      <c r="DM1339" s="238"/>
      <c r="DN1339" s="238"/>
      <c r="DO1339" s="238"/>
      <c r="DP1339" s="238"/>
      <c r="DQ1339" s="238"/>
      <c r="DR1339" s="238"/>
      <c r="DS1339" s="238"/>
      <c r="DT1339" s="238"/>
      <c r="DU1339" s="238"/>
      <c r="DV1339" s="238"/>
      <c r="DW1339" s="238"/>
      <c r="DX1339" s="238"/>
      <c r="DY1339" s="238"/>
      <c r="DZ1339" s="238"/>
      <c r="EA1339" s="238"/>
      <c r="EB1339" s="238"/>
      <c r="EC1339" s="238"/>
      <c r="ED1339" s="238"/>
      <c r="EE1339" s="238"/>
      <c r="EF1339" s="238"/>
      <c r="EG1339" s="238"/>
      <c r="EH1339" s="238"/>
      <c r="EI1339" s="238"/>
      <c r="EJ1339" s="238"/>
      <c r="EK1339" s="238"/>
      <c r="EL1339" s="238"/>
      <c r="EM1339" s="238"/>
      <c r="EN1339" s="238"/>
      <c r="EO1339" s="238"/>
      <c r="EP1339" s="238"/>
      <c r="EQ1339" s="238"/>
      <c r="ER1339" s="238"/>
      <c r="ES1339" s="238"/>
      <c r="ET1339" s="238"/>
      <c r="EU1339" s="238"/>
      <c r="EV1339" s="238"/>
      <c r="EW1339" s="238"/>
      <c r="EX1339" s="238"/>
      <c r="EY1339" s="238"/>
      <c r="EZ1339" s="238"/>
      <c r="FA1339" s="238"/>
      <c r="FB1339" s="238"/>
      <c r="FC1339" s="238"/>
      <c r="FD1339" s="238"/>
      <c r="FE1339" s="238"/>
      <c r="FF1339" s="238"/>
      <c r="FG1339" s="238"/>
      <c r="FH1339" s="238"/>
      <c r="FI1339" s="238"/>
      <c r="FJ1339" s="238"/>
      <c r="FK1339" s="238"/>
      <c r="FL1339" s="238"/>
      <c r="FM1339" s="238"/>
      <c r="FN1339" s="238"/>
      <c r="FO1339" s="238"/>
      <c r="FP1339" s="238"/>
      <c r="FQ1339" s="238"/>
      <c r="FR1339" s="238"/>
      <c r="FS1339" s="238"/>
      <c r="FT1339" s="238"/>
      <c r="FU1339" s="238"/>
      <c r="FV1339" s="238"/>
      <c r="FW1339" s="238"/>
      <c r="FX1339" s="238"/>
      <c r="FY1339" s="238"/>
      <c r="FZ1339" s="238"/>
      <c r="GA1339" s="238"/>
      <c r="GB1339" s="238"/>
      <c r="GC1339" s="238"/>
      <c r="GD1339" s="238"/>
      <c r="GE1339" s="238"/>
      <c r="GF1339" s="238"/>
      <c r="GG1339" s="238"/>
      <c r="GH1339" s="238"/>
      <c r="GI1339" s="238"/>
      <c r="GJ1339" s="238"/>
      <c r="GK1339" s="238"/>
      <c r="GL1339" s="238"/>
      <c r="GM1339" s="238"/>
      <c r="GN1339" s="238"/>
      <c r="GO1339" s="238"/>
      <c r="GP1339" s="238"/>
      <c r="GQ1339" s="238"/>
      <c r="GR1339" s="238"/>
      <c r="GS1339" s="238"/>
      <c r="GT1339" s="238"/>
      <c r="GU1339" s="238"/>
      <c r="GV1339" s="238"/>
      <c r="GW1339" s="238"/>
      <c r="GX1339" s="238"/>
      <c r="GY1339" s="238"/>
      <c r="GZ1339" s="238"/>
      <c r="HA1339" s="238"/>
      <c r="HB1339" s="238"/>
      <c r="HC1339" s="238"/>
      <c r="HD1339" s="238"/>
      <c r="HE1339" s="238"/>
      <c r="HF1339" s="238"/>
      <c r="HG1339" s="238"/>
      <c r="HH1339" s="238"/>
      <c r="HI1339" s="238"/>
      <c r="HJ1339" s="238"/>
      <c r="HK1339" s="238"/>
      <c r="HL1339" s="238"/>
      <c r="HM1339" s="238"/>
      <c r="HN1339" s="238"/>
      <c r="HO1339" s="238"/>
      <c r="HP1339" s="238"/>
      <c r="HQ1339" s="238"/>
      <c r="HR1339" s="238"/>
      <c r="HS1339" s="238"/>
      <c r="HT1339" s="238"/>
      <c r="HU1339" s="238"/>
      <c r="HV1339" s="238"/>
      <c r="HW1339" s="238"/>
      <c r="HX1339" s="238"/>
      <c r="HY1339" s="238"/>
      <c r="HZ1339" s="238"/>
      <c r="IA1339" s="238"/>
      <c r="IB1339" s="238"/>
      <c r="IC1339" s="238"/>
      <c r="ID1339" s="238"/>
      <c r="IE1339" s="238"/>
      <c r="IF1339" s="238"/>
      <c r="IG1339" s="238"/>
      <c r="IH1339" s="238"/>
      <c r="II1339" s="238"/>
      <c r="IJ1339" s="238"/>
      <c r="IK1339" s="238"/>
      <c r="IL1339" s="238"/>
      <c r="IM1339" s="238"/>
      <c r="IN1339" s="238"/>
      <c r="IO1339" s="238"/>
      <c r="IP1339" s="238"/>
      <c r="IQ1339" s="238"/>
      <c r="IR1339" s="238"/>
      <c r="IS1339" s="238"/>
      <c r="IT1339" s="238"/>
      <c r="IU1339" s="238"/>
      <c r="IV1339" s="238"/>
      <c r="IW1339" s="238"/>
      <c r="IX1339" s="238"/>
      <c r="IY1339" s="238"/>
      <c r="IZ1339" s="238"/>
      <c r="JA1339" s="238"/>
      <c r="JB1339" s="238"/>
      <c r="JC1339" s="238"/>
      <c r="JD1339" s="238"/>
      <c r="JE1339" s="238"/>
      <c r="JF1339" s="238"/>
      <c r="JG1339" s="238"/>
    </row>
    <row r="1340" spans="1:267" s="791" customFormat="1" x14ac:dyDescent="0.25">
      <c r="A1340" s="738"/>
      <c r="B1340" s="1744">
        <v>1</v>
      </c>
      <c r="C1340" s="1185" t="s">
        <v>306</v>
      </c>
      <c r="D1340" s="1185"/>
      <c r="E1340" s="1185"/>
      <c r="F1340" s="2259">
        <f t="shared" si="900"/>
        <v>19056</v>
      </c>
      <c r="G1340" s="1186">
        <f t="shared" si="900"/>
        <v>6352</v>
      </c>
      <c r="H1340" s="1186">
        <f t="shared" si="900"/>
        <v>5716</v>
      </c>
      <c r="I1340" s="1186">
        <f t="shared" si="902"/>
        <v>89.987405541561714</v>
      </c>
      <c r="J1340" s="1449"/>
      <c r="K1340" s="1449"/>
      <c r="L1340" s="1450"/>
      <c r="M1340" s="1450"/>
      <c r="N1340" s="1450"/>
      <c r="O1340" s="1450"/>
      <c r="P1340" s="1450"/>
      <c r="Q1340" s="1450"/>
      <c r="R1340" s="1478"/>
      <c r="S1340" s="1478"/>
      <c r="T1340" s="1478"/>
      <c r="U1340" s="1478"/>
      <c r="V1340" s="1617"/>
      <c r="W1340" s="1478"/>
      <c r="X1340" s="1478"/>
      <c r="Y1340" s="1478"/>
      <c r="Z1340" s="1524"/>
      <c r="AA1340" s="1478"/>
      <c r="AB1340" s="1186">
        <f t="shared" si="901"/>
        <v>89</v>
      </c>
      <c r="AC1340" s="1186">
        <f t="shared" si="901"/>
        <v>44004.030000000006</v>
      </c>
      <c r="AD1340" s="1186">
        <f t="shared" si="901"/>
        <v>44.004030000000007</v>
      </c>
      <c r="AE1340" s="238"/>
      <c r="AF1340" s="767"/>
      <c r="AG1340" s="238"/>
      <c r="AH1340" s="238"/>
      <c r="AI1340" s="238"/>
      <c r="AJ1340" s="238"/>
      <c r="AK1340" s="238"/>
      <c r="AL1340" s="238"/>
      <c r="AM1340" s="238"/>
      <c r="AN1340" s="238"/>
      <c r="AO1340" s="238"/>
      <c r="AP1340" s="238"/>
      <c r="AQ1340" s="238"/>
      <c r="AR1340" s="238"/>
      <c r="AS1340" s="238"/>
      <c r="AT1340" s="238"/>
      <c r="AU1340" s="238"/>
      <c r="AV1340" s="238"/>
      <c r="AW1340" s="238"/>
      <c r="AX1340" s="238"/>
      <c r="AY1340" s="238"/>
      <c r="AZ1340" s="238"/>
      <c r="BA1340" s="238"/>
      <c r="BB1340" s="238"/>
      <c r="BC1340" s="238"/>
      <c r="BD1340" s="238"/>
      <c r="BE1340" s="238"/>
      <c r="BF1340" s="238"/>
      <c r="BG1340" s="238"/>
      <c r="BH1340" s="238"/>
      <c r="BI1340" s="238"/>
      <c r="BJ1340" s="238"/>
      <c r="BK1340" s="238"/>
      <c r="BL1340" s="238"/>
      <c r="BM1340" s="238"/>
      <c r="BN1340" s="238"/>
      <c r="BO1340" s="238"/>
      <c r="BP1340" s="238"/>
      <c r="BQ1340" s="238"/>
      <c r="BR1340" s="238"/>
      <c r="BS1340" s="238"/>
      <c r="BT1340" s="238"/>
      <c r="BU1340" s="238"/>
      <c r="BV1340" s="238"/>
      <c r="BW1340" s="238"/>
      <c r="BX1340" s="238"/>
      <c r="BY1340" s="238"/>
      <c r="BZ1340" s="238"/>
      <c r="CA1340" s="238"/>
      <c r="CB1340" s="238"/>
      <c r="CC1340" s="238"/>
      <c r="CD1340" s="238"/>
      <c r="CE1340" s="238"/>
      <c r="CF1340" s="238"/>
      <c r="CG1340" s="238"/>
      <c r="CH1340" s="238"/>
      <c r="CI1340" s="238"/>
      <c r="CJ1340" s="238"/>
      <c r="CK1340" s="238"/>
      <c r="CL1340" s="238"/>
      <c r="CM1340" s="238"/>
      <c r="CN1340" s="238"/>
      <c r="CO1340" s="238"/>
      <c r="CP1340" s="238"/>
      <c r="CQ1340" s="238"/>
      <c r="CR1340" s="238"/>
      <c r="CS1340" s="238"/>
      <c r="CT1340" s="238"/>
      <c r="CU1340" s="238"/>
      <c r="CV1340" s="238"/>
      <c r="CW1340" s="238"/>
      <c r="CX1340" s="238"/>
      <c r="CY1340" s="238"/>
      <c r="CZ1340" s="238"/>
      <c r="DA1340" s="238"/>
      <c r="DB1340" s="238"/>
      <c r="DC1340" s="238"/>
      <c r="DD1340" s="238"/>
      <c r="DE1340" s="238"/>
      <c r="DF1340" s="238"/>
      <c r="DG1340" s="238"/>
      <c r="DH1340" s="238"/>
      <c r="DI1340" s="238"/>
      <c r="DJ1340" s="238"/>
      <c r="DK1340" s="238"/>
      <c r="DL1340" s="238"/>
      <c r="DM1340" s="238"/>
      <c r="DN1340" s="238"/>
      <c r="DO1340" s="238"/>
      <c r="DP1340" s="238"/>
      <c r="DQ1340" s="238"/>
      <c r="DR1340" s="238"/>
      <c r="DS1340" s="238"/>
      <c r="DT1340" s="238"/>
      <c r="DU1340" s="238"/>
      <c r="DV1340" s="238"/>
      <c r="DW1340" s="238"/>
      <c r="DX1340" s="238"/>
      <c r="DY1340" s="238"/>
      <c r="DZ1340" s="238"/>
      <c r="EA1340" s="238"/>
      <c r="EB1340" s="238"/>
      <c r="EC1340" s="238"/>
      <c r="ED1340" s="238"/>
      <c r="EE1340" s="238"/>
      <c r="EF1340" s="238"/>
      <c r="EG1340" s="238"/>
      <c r="EH1340" s="238"/>
      <c r="EI1340" s="238"/>
      <c r="EJ1340" s="238"/>
      <c r="EK1340" s="238"/>
      <c r="EL1340" s="238"/>
      <c r="EM1340" s="238"/>
      <c r="EN1340" s="238"/>
      <c r="EO1340" s="238"/>
      <c r="EP1340" s="238"/>
      <c r="EQ1340" s="238"/>
      <c r="ER1340" s="238"/>
      <c r="ES1340" s="238"/>
      <c r="ET1340" s="238"/>
      <c r="EU1340" s="238"/>
      <c r="EV1340" s="238"/>
      <c r="EW1340" s="238"/>
      <c r="EX1340" s="238"/>
      <c r="EY1340" s="238"/>
      <c r="EZ1340" s="238"/>
      <c r="FA1340" s="238"/>
      <c r="FB1340" s="238"/>
      <c r="FC1340" s="238"/>
      <c r="FD1340" s="238"/>
      <c r="FE1340" s="238"/>
      <c r="FF1340" s="238"/>
      <c r="FG1340" s="238"/>
      <c r="FH1340" s="238"/>
      <c r="FI1340" s="238"/>
      <c r="FJ1340" s="238"/>
      <c r="FK1340" s="238"/>
      <c r="FL1340" s="238"/>
      <c r="FM1340" s="238"/>
      <c r="FN1340" s="238"/>
      <c r="FO1340" s="238"/>
      <c r="FP1340" s="238"/>
      <c r="FQ1340" s="238"/>
      <c r="FR1340" s="238"/>
      <c r="FS1340" s="238"/>
      <c r="FT1340" s="238"/>
      <c r="FU1340" s="238"/>
      <c r="FV1340" s="238"/>
      <c r="FW1340" s="238"/>
      <c r="FX1340" s="238"/>
      <c r="FY1340" s="238"/>
      <c r="FZ1340" s="238"/>
      <c r="GA1340" s="238"/>
      <c r="GB1340" s="238"/>
      <c r="GC1340" s="238"/>
      <c r="GD1340" s="238"/>
      <c r="GE1340" s="238"/>
      <c r="GF1340" s="238"/>
      <c r="GG1340" s="238"/>
      <c r="GH1340" s="238"/>
      <c r="GI1340" s="238"/>
      <c r="GJ1340" s="238"/>
      <c r="GK1340" s="238"/>
      <c r="GL1340" s="238"/>
      <c r="GM1340" s="238"/>
      <c r="GN1340" s="238"/>
      <c r="GO1340" s="238"/>
      <c r="GP1340" s="238"/>
      <c r="GQ1340" s="238"/>
      <c r="GR1340" s="238"/>
      <c r="GS1340" s="238"/>
      <c r="GT1340" s="238"/>
      <c r="GU1340" s="238"/>
      <c r="GV1340" s="238"/>
      <c r="GW1340" s="238"/>
      <c r="GX1340" s="238"/>
      <c r="GY1340" s="238"/>
      <c r="GZ1340" s="238"/>
      <c r="HA1340" s="238"/>
      <c r="HB1340" s="238"/>
      <c r="HC1340" s="238"/>
      <c r="HD1340" s="238"/>
      <c r="HE1340" s="238"/>
      <c r="HF1340" s="238"/>
      <c r="HG1340" s="238"/>
      <c r="HH1340" s="238"/>
      <c r="HI1340" s="238"/>
      <c r="HJ1340" s="238"/>
      <c r="HK1340" s="238"/>
      <c r="HL1340" s="238"/>
      <c r="HM1340" s="238"/>
      <c r="HN1340" s="238"/>
      <c r="HO1340" s="238"/>
      <c r="HP1340" s="238"/>
      <c r="HQ1340" s="238"/>
      <c r="HR1340" s="238"/>
      <c r="HS1340" s="238"/>
      <c r="HT1340" s="238"/>
      <c r="HU1340" s="238"/>
      <c r="HV1340" s="238"/>
      <c r="HW1340" s="238"/>
      <c r="HX1340" s="238"/>
      <c r="HY1340" s="238"/>
      <c r="HZ1340" s="238"/>
      <c r="IA1340" s="238"/>
      <c r="IB1340" s="238"/>
      <c r="IC1340" s="238"/>
      <c r="ID1340" s="238"/>
      <c r="IE1340" s="238"/>
      <c r="IF1340" s="238"/>
      <c r="IG1340" s="238"/>
      <c r="IH1340" s="238"/>
      <c r="II1340" s="238"/>
      <c r="IJ1340" s="238"/>
      <c r="IK1340" s="238"/>
      <c r="IL1340" s="238"/>
      <c r="IM1340" s="238"/>
      <c r="IN1340" s="238"/>
      <c r="IO1340" s="238"/>
      <c r="IP1340" s="238"/>
      <c r="IQ1340" s="238"/>
      <c r="IR1340" s="238"/>
      <c r="IS1340" s="238"/>
      <c r="IT1340" s="238"/>
      <c r="IU1340" s="238"/>
      <c r="IV1340" s="238"/>
      <c r="IW1340" s="238"/>
      <c r="IX1340" s="238"/>
      <c r="IY1340" s="238"/>
      <c r="IZ1340" s="238"/>
      <c r="JA1340" s="238"/>
      <c r="JB1340" s="238"/>
      <c r="JC1340" s="238"/>
      <c r="JD1340" s="238"/>
      <c r="JE1340" s="238"/>
      <c r="JF1340" s="238"/>
      <c r="JG1340" s="238"/>
    </row>
    <row r="1341" spans="1:267" s="791" customFormat="1" x14ac:dyDescent="0.25">
      <c r="A1341" s="738"/>
      <c r="B1341" s="1744">
        <v>1</v>
      </c>
      <c r="C1341" s="1185" t="s">
        <v>157</v>
      </c>
      <c r="D1341" s="1185"/>
      <c r="E1341" s="1185"/>
      <c r="F1341" s="2259">
        <f t="shared" si="900"/>
        <v>86294.117647058825</v>
      </c>
      <c r="G1341" s="1186">
        <f t="shared" si="900"/>
        <v>28765</v>
      </c>
      <c r="H1341" s="1186">
        <f t="shared" si="900"/>
        <v>31792.364705882352</v>
      </c>
      <c r="I1341" s="1186">
        <f t="shared" si="902"/>
        <v>110.52447316489607</v>
      </c>
      <c r="J1341" s="1449"/>
      <c r="K1341" s="1449"/>
      <c r="L1341" s="1450"/>
      <c r="M1341" s="1450"/>
      <c r="N1341" s="1450"/>
      <c r="O1341" s="1450"/>
      <c r="P1341" s="1450"/>
      <c r="Q1341" s="1450"/>
      <c r="R1341" s="1478"/>
      <c r="S1341" s="1478"/>
      <c r="T1341" s="1478"/>
      <c r="U1341" s="1478"/>
      <c r="V1341" s="1617"/>
      <c r="W1341" s="1478"/>
      <c r="X1341" s="1478"/>
      <c r="Y1341" s="1478"/>
      <c r="Z1341" s="1524"/>
      <c r="AA1341" s="1478"/>
      <c r="AB1341" s="1186">
        <f t="shared" si="901"/>
        <v>1400.9258823529412</v>
      </c>
      <c r="AC1341" s="1186">
        <f t="shared" si="901"/>
        <v>2257542.3199999989</v>
      </c>
      <c r="AD1341" s="1186">
        <f t="shared" si="901"/>
        <v>2257.5423199999991</v>
      </c>
      <c r="AE1341" s="238"/>
      <c r="AF1341" s="767"/>
      <c r="AG1341" s="238"/>
      <c r="AH1341" s="238"/>
      <c r="AI1341" s="238"/>
      <c r="AJ1341" s="238"/>
      <c r="AK1341" s="238"/>
      <c r="AL1341" s="238"/>
      <c r="AM1341" s="238"/>
      <c r="AN1341" s="238"/>
      <c r="AO1341" s="238"/>
      <c r="AP1341" s="238"/>
      <c r="AQ1341" s="238"/>
      <c r="AR1341" s="238"/>
      <c r="AS1341" s="238"/>
      <c r="AT1341" s="238"/>
      <c r="AU1341" s="238"/>
      <c r="AV1341" s="238"/>
      <c r="AW1341" s="238"/>
      <c r="AX1341" s="238"/>
      <c r="AY1341" s="238"/>
      <c r="AZ1341" s="238"/>
      <c r="BA1341" s="238"/>
      <c r="BB1341" s="238"/>
      <c r="BC1341" s="238"/>
      <c r="BD1341" s="238"/>
      <c r="BE1341" s="238"/>
      <c r="BF1341" s="238"/>
      <c r="BG1341" s="238"/>
      <c r="BH1341" s="238"/>
      <c r="BI1341" s="238"/>
      <c r="BJ1341" s="238"/>
      <c r="BK1341" s="238"/>
      <c r="BL1341" s="238"/>
      <c r="BM1341" s="238"/>
      <c r="BN1341" s="238"/>
      <c r="BO1341" s="238"/>
      <c r="BP1341" s="238"/>
      <c r="BQ1341" s="238"/>
      <c r="BR1341" s="238"/>
      <c r="BS1341" s="238"/>
      <c r="BT1341" s="238"/>
      <c r="BU1341" s="238"/>
      <c r="BV1341" s="238"/>
      <c r="BW1341" s="238"/>
      <c r="BX1341" s="238"/>
      <c r="BY1341" s="238"/>
      <c r="BZ1341" s="238"/>
      <c r="CA1341" s="238"/>
      <c r="CB1341" s="238"/>
      <c r="CC1341" s="238"/>
      <c r="CD1341" s="238"/>
      <c r="CE1341" s="238"/>
      <c r="CF1341" s="238"/>
      <c r="CG1341" s="238"/>
      <c r="CH1341" s="238"/>
      <c r="CI1341" s="238"/>
      <c r="CJ1341" s="238"/>
      <c r="CK1341" s="238"/>
      <c r="CL1341" s="238"/>
      <c r="CM1341" s="238"/>
      <c r="CN1341" s="238"/>
      <c r="CO1341" s="238"/>
      <c r="CP1341" s="238"/>
      <c r="CQ1341" s="238"/>
      <c r="CR1341" s="238"/>
      <c r="CS1341" s="238"/>
      <c r="CT1341" s="238"/>
      <c r="CU1341" s="238"/>
      <c r="CV1341" s="238"/>
      <c r="CW1341" s="238"/>
      <c r="CX1341" s="238"/>
      <c r="CY1341" s="238"/>
      <c r="CZ1341" s="238"/>
      <c r="DA1341" s="238"/>
      <c r="DB1341" s="238"/>
      <c r="DC1341" s="238"/>
      <c r="DD1341" s="238"/>
      <c r="DE1341" s="238"/>
      <c r="DF1341" s="238"/>
      <c r="DG1341" s="238"/>
      <c r="DH1341" s="238"/>
      <c r="DI1341" s="238"/>
      <c r="DJ1341" s="238"/>
      <c r="DK1341" s="238"/>
      <c r="DL1341" s="238"/>
      <c r="DM1341" s="238"/>
      <c r="DN1341" s="238"/>
      <c r="DO1341" s="238"/>
      <c r="DP1341" s="238"/>
      <c r="DQ1341" s="238"/>
      <c r="DR1341" s="238"/>
      <c r="DS1341" s="238"/>
      <c r="DT1341" s="238"/>
      <c r="DU1341" s="238"/>
      <c r="DV1341" s="238"/>
      <c r="DW1341" s="238"/>
      <c r="DX1341" s="238"/>
      <c r="DY1341" s="238"/>
      <c r="DZ1341" s="238"/>
      <c r="EA1341" s="238"/>
      <c r="EB1341" s="238"/>
      <c r="EC1341" s="238"/>
      <c r="ED1341" s="238"/>
      <c r="EE1341" s="238"/>
      <c r="EF1341" s="238"/>
      <c r="EG1341" s="238"/>
      <c r="EH1341" s="238"/>
      <c r="EI1341" s="238"/>
      <c r="EJ1341" s="238"/>
      <c r="EK1341" s="238"/>
      <c r="EL1341" s="238"/>
      <c r="EM1341" s="238"/>
      <c r="EN1341" s="238"/>
      <c r="EO1341" s="238"/>
      <c r="EP1341" s="238"/>
      <c r="EQ1341" s="238"/>
      <c r="ER1341" s="238"/>
      <c r="ES1341" s="238"/>
      <c r="ET1341" s="238"/>
      <c r="EU1341" s="238"/>
      <c r="EV1341" s="238"/>
      <c r="EW1341" s="238"/>
      <c r="EX1341" s="238"/>
      <c r="EY1341" s="238"/>
      <c r="EZ1341" s="238"/>
      <c r="FA1341" s="238"/>
      <c r="FB1341" s="238"/>
      <c r="FC1341" s="238"/>
      <c r="FD1341" s="238"/>
      <c r="FE1341" s="238"/>
      <c r="FF1341" s="238"/>
      <c r="FG1341" s="238"/>
      <c r="FH1341" s="238"/>
      <c r="FI1341" s="238"/>
      <c r="FJ1341" s="238"/>
      <c r="FK1341" s="238"/>
      <c r="FL1341" s="238"/>
      <c r="FM1341" s="238"/>
      <c r="FN1341" s="238"/>
      <c r="FO1341" s="238"/>
      <c r="FP1341" s="238"/>
      <c r="FQ1341" s="238"/>
      <c r="FR1341" s="238"/>
      <c r="FS1341" s="238"/>
      <c r="FT1341" s="238"/>
      <c r="FU1341" s="238"/>
      <c r="FV1341" s="238"/>
      <c r="FW1341" s="238"/>
      <c r="FX1341" s="238"/>
      <c r="FY1341" s="238"/>
      <c r="FZ1341" s="238"/>
      <c r="GA1341" s="238"/>
      <c r="GB1341" s="238"/>
      <c r="GC1341" s="238"/>
      <c r="GD1341" s="238"/>
      <c r="GE1341" s="238"/>
      <c r="GF1341" s="238"/>
      <c r="GG1341" s="238"/>
      <c r="GH1341" s="238"/>
      <c r="GI1341" s="238"/>
      <c r="GJ1341" s="238"/>
      <c r="GK1341" s="238"/>
      <c r="GL1341" s="238"/>
      <c r="GM1341" s="238"/>
      <c r="GN1341" s="238"/>
      <c r="GO1341" s="238"/>
      <c r="GP1341" s="238"/>
      <c r="GQ1341" s="238"/>
      <c r="GR1341" s="238"/>
      <c r="GS1341" s="238"/>
      <c r="GT1341" s="238"/>
      <c r="GU1341" s="238"/>
      <c r="GV1341" s="238"/>
      <c r="GW1341" s="238"/>
      <c r="GX1341" s="238"/>
      <c r="GY1341" s="238"/>
      <c r="GZ1341" s="238"/>
      <c r="HA1341" s="238"/>
      <c r="HB1341" s="238"/>
      <c r="HC1341" s="238"/>
      <c r="HD1341" s="238"/>
      <c r="HE1341" s="238"/>
      <c r="HF1341" s="238"/>
      <c r="HG1341" s="238"/>
      <c r="HH1341" s="238"/>
      <c r="HI1341" s="238"/>
      <c r="HJ1341" s="238"/>
      <c r="HK1341" s="238"/>
      <c r="HL1341" s="238"/>
      <c r="HM1341" s="238"/>
      <c r="HN1341" s="238"/>
      <c r="HO1341" s="238"/>
      <c r="HP1341" s="238"/>
      <c r="HQ1341" s="238"/>
      <c r="HR1341" s="238"/>
      <c r="HS1341" s="238"/>
      <c r="HT1341" s="238"/>
      <c r="HU1341" s="238"/>
      <c r="HV1341" s="238"/>
      <c r="HW1341" s="238"/>
      <c r="HX1341" s="238"/>
      <c r="HY1341" s="238"/>
      <c r="HZ1341" s="238"/>
      <c r="IA1341" s="238"/>
      <c r="IB1341" s="238"/>
      <c r="IC1341" s="238"/>
      <c r="ID1341" s="238"/>
      <c r="IE1341" s="238"/>
      <c r="IF1341" s="238"/>
      <c r="IG1341" s="238"/>
      <c r="IH1341" s="238"/>
      <c r="II1341" s="238"/>
      <c r="IJ1341" s="238"/>
      <c r="IK1341" s="238"/>
      <c r="IL1341" s="238"/>
      <c r="IM1341" s="238"/>
      <c r="IN1341" s="238"/>
      <c r="IO1341" s="238"/>
      <c r="IP1341" s="238"/>
      <c r="IQ1341" s="238"/>
      <c r="IR1341" s="238"/>
      <c r="IS1341" s="238"/>
      <c r="IT1341" s="238"/>
      <c r="IU1341" s="238"/>
      <c r="IV1341" s="238"/>
      <c r="IW1341" s="238"/>
      <c r="IX1341" s="238"/>
      <c r="IY1341" s="238"/>
      <c r="IZ1341" s="238"/>
      <c r="JA1341" s="238"/>
      <c r="JB1341" s="238"/>
      <c r="JC1341" s="238"/>
      <c r="JD1341" s="238"/>
      <c r="JE1341" s="238"/>
      <c r="JF1341" s="238"/>
      <c r="JG1341" s="238"/>
    </row>
    <row r="1342" spans="1:267" s="791" customFormat="1" x14ac:dyDescent="0.25">
      <c r="A1342" s="738"/>
      <c r="B1342" s="1744"/>
      <c r="C1342" s="1185" t="s">
        <v>450</v>
      </c>
      <c r="D1342" s="1185"/>
      <c r="E1342" s="1185"/>
      <c r="F1342" s="2259">
        <f t="shared" si="900"/>
        <v>71000</v>
      </c>
      <c r="G1342" s="1186">
        <f t="shared" si="900"/>
        <v>23667</v>
      </c>
      <c r="H1342" s="1186">
        <f t="shared" si="900"/>
        <v>26663</v>
      </c>
      <c r="I1342" s="1186">
        <f t="shared" si="902"/>
        <v>112.65897663413192</v>
      </c>
      <c r="J1342" s="1449"/>
      <c r="K1342" s="1449"/>
      <c r="L1342" s="1450"/>
      <c r="M1342" s="1450"/>
      <c r="N1342" s="1450"/>
      <c r="O1342" s="1450"/>
      <c r="P1342" s="1450"/>
      <c r="Q1342" s="1450"/>
      <c r="R1342" s="1478"/>
      <c r="S1342" s="1478"/>
      <c r="T1342" s="1478"/>
      <c r="U1342" s="1478"/>
      <c r="V1342" s="1617"/>
      <c r="W1342" s="1478"/>
      <c r="X1342" s="1478"/>
      <c r="Y1342" s="1478"/>
      <c r="Z1342" s="1524"/>
      <c r="AA1342" s="1478"/>
      <c r="AB1342" s="1186">
        <f t="shared" si="901"/>
        <v>1265</v>
      </c>
      <c r="AC1342" s="1186">
        <f t="shared" si="901"/>
        <v>1985721.3299999987</v>
      </c>
      <c r="AD1342" s="1186">
        <f t="shared" si="901"/>
        <v>1985.7213299999987</v>
      </c>
      <c r="AE1342" s="238"/>
      <c r="AF1342" s="767"/>
      <c r="AG1342" s="238"/>
      <c r="AH1342" s="238"/>
      <c r="AI1342" s="238"/>
      <c r="AJ1342" s="238"/>
      <c r="AK1342" s="238"/>
      <c r="AL1342" s="238"/>
      <c r="AM1342" s="238"/>
      <c r="AN1342" s="238"/>
      <c r="AO1342" s="238"/>
      <c r="AP1342" s="238"/>
      <c r="AQ1342" s="238"/>
      <c r="AR1342" s="238"/>
      <c r="AS1342" s="238"/>
      <c r="AT1342" s="238"/>
      <c r="AU1342" s="238"/>
      <c r="AV1342" s="238"/>
      <c r="AW1342" s="238"/>
      <c r="AX1342" s="238"/>
      <c r="AY1342" s="238"/>
      <c r="AZ1342" s="238"/>
      <c r="BA1342" s="238"/>
      <c r="BB1342" s="238"/>
      <c r="BC1342" s="238"/>
      <c r="BD1342" s="238"/>
      <c r="BE1342" s="238"/>
      <c r="BF1342" s="238"/>
      <c r="BG1342" s="238"/>
      <c r="BH1342" s="238"/>
      <c r="BI1342" s="238"/>
      <c r="BJ1342" s="238"/>
      <c r="BK1342" s="238"/>
      <c r="BL1342" s="238"/>
      <c r="BM1342" s="238"/>
      <c r="BN1342" s="238"/>
      <c r="BO1342" s="238"/>
      <c r="BP1342" s="238"/>
      <c r="BQ1342" s="238"/>
      <c r="BR1342" s="238"/>
      <c r="BS1342" s="238"/>
      <c r="BT1342" s="238"/>
      <c r="BU1342" s="238"/>
      <c r="BV1342" s="238"/>
      <c r="BW1342" s="238"/>
      <c r="BX1342" s="238"/>
      <c r="BY1342" s="238"/>
      <c r="BZ1342" s="238"/>
      <c r="CA1342" s="238"/>
      <c r="CB1342" s="238"/>
      <c r="CC1342" s="238"/>
      <c r="CD1342" s="238"/>
      <c r="CE1342" s="238"/>
      <c r="CF1342" s="238"/>
      <c r="CG1342" s="238"/>
      <c r="CH1342" s="238"/>
      <c r="CI1342" s="238"/>
      <c r="CJ1342" s="238"/>
      <c r="CK1342" s="238"/>
      <c r="CL1342" s="238"/>
      <c r="CM1342" s="238"/>
      <c r="CN1342" s="238"/>
      <c r="CO1342" s="238"/>
      <c r="CP1342" s="238"/>
      <c r="CQ1342" s="238"/>
      <c r="CR1342" s="238"/>
      <c r="CS1342" s="238"/>
      <c r="CT1342" s="238"/>
      <c r="CU1342" s="238"/>
      <c r="CV1342" s="238"/>
      <c r="CW1342" s="238"/>
      <c r="CX1342" s="238"/>
      <c r="CY1342" s="238"/>
      <c r="CZ1342" s="238"/>
      <c r="DA1342" s="238"/>
      <c r="DB1342" s="238"/>
      <c r="DC1342" s="238"/>
      <c r="DD1342" s="238"/>
      <c r="DE1342" s="238"/>
      <c r="DF1342" s="238"/>
      <c r="DG1342" s="238"/>
      <c r="DH1342" s="238"/>
      <c r="DI1342" s="238"/>
      <c r="DJ1342" s="238"/>
      <c r="DK1342" s="238"/>
      <c r="DL1342" s="238"/>
      <c r="DM1342" s="238"/>
      <c r="DN1342" s="238"/>
      <c r="DO1342" s="238"/>
      <c r="DP1342" s="238"/>
      <c r="DQ1342" s="238"/>
      <c r="DR1342" s="238"/>
      <c r="DS1342" s="238"/>
      <c r="DT1342" s="238"/>
      <c r="DU1342" s="238"/>
      <c r="DV1342" s="238"/>
      <c r="DW1342" s="238"/>
      <c r="DX1342" s="238"/>
      <c r="DY1342" s="238"/>
      <c r="DZ1342" s="238"/>
      <c r="EA1342" s="238"/>
      <c r="EB1342" s="238"/>
      <c r="EC1342" s="238"/>
      <c r="ED1342" s="238"/>
      <c r="EE1342" s="238"/>
      <c r="EF1342" s="238"/>
      <c r="EG1342" s="238"/>
      <c r="EH1342" s="238"/>
      <c r="EI1342" s="238"/>
      <c r="EJ1342" s="238"/>
      <c r="EK1342" s="238"/>
      <c r="EL1342" s="238"/>
      <c r="EM1342" s="238"/>
      <c r="EN1342" s="238"/>
      <c r="EO1342" s="238"/>
      <c r="EP1342" s="238"/>
      <c r="EQ1342" s="238"/>
      <c r="ER1342" s="238"/>
      <c r="ES1342" s="238"/>
      <c r="ET1342" s="238"/>
      <c r="EU1342" s="238"/>
      <c r="EV1342" s="238"/>
      <c r="EW1342" s="238"/>
      <c r="EX1342" s="238"/>
      <c r="EY1342" s="238"/>
      <c r="EZ1342" s="238"/>
      <c r="FA1342" s="238"/>
      <c r="FB1342" s="238"/>
      <c r="FC1342" s="238"/>
      <c r="FD1342" s="238"/>
      <c r="FE1342" s="238"/>
      <c r="FF1342" s="238"/>
      <c r="FG1342" s="238"/>
      <c r="FH1342" s="238"/>
      <c r="FI1342" s="238"/>
      <c r="FJ1342" s="238"/>
      <c r="FK1342" s="238"/>
      <c r="FL1342" s="238"/>
      <c r="FM1342" s="238"/>
      <c r="FN1342" s="238"/>
      <c r="FO1342" s="238"/>
      <c r="FP1342" s="238"/>
      <c r="FQ1342" s="238"/>
      <c r="FR1342" s="238"/>
      <c r="FS1342" s="238"/>
      <c r="FT1342" s="238"/>
      <c r="FU1342" s="238"/>
      <c r="FV1342" s="238"/>
      <c r="FW1342" s="238"/>
      <c r="FX1342" s="238"/>
      <c r="FY1342" s="238"/>
      <c r="FZ1342" s="238"/>
      <c r="GA1342" s="238"/>
      <c r="GB1342" s="238"/>
      <c r="GC1342" s="238"/>
      <c r="GD1342" s="238"/>
      <c r="GE1342" s="238"/>
      <c r="GF1342" s="238"/>
      <c r="GG1342" s="238"/>
      <c r="GH1342" s="238"/>
      <c r="GI1342" s="238"/>
      <c r="GJ1342" s="238"/>
      <c r="GK1342" s="238"/>
      <c r="GL1342" s="238"/>
      <c r="GM1342" s="238"/>
      <c r="GN1342" s="238"/>
      <c r="GO1342" s="238"/>
      <c r="GP1342" s="238"/>
      <c r="GQ1342" s="238"/>
      <c r="GR1342" s="238"/>
      <c r="GS1342" s="238"/>
      <c r="GT1342" s="238"/>
      <c r="GU1342" s="238"/>
      <c r="GV1342" s="238"/>
      <c r="GW1342" s="238"/>
      <c r="GX1342" s="238"/>
      <c r="GY1342" s="238"/>
      <c r="GZ1342" s="238"/>
      <c r="HA1342" s="238"/>
      <c r="HB1342" s="238"/>
      <c r="HC1342" s="238"/>
      <c r="HD1342" s="238"/>
      <c r="HE1342" s="238"/>
      <c r="HF1342" s="238"/>
      <c r="HG1342" s="238"/>
      <c r="HH1342" s="238"/>
      <c r="HI1342" s="238"/>
      <c r="HJ1342" s="238"/>
      <c r="HK1342" s="238"/>
      <c r="HL1342" s="238"/>
      <c r="HM1342" s="238"/>
      <c r="HN1342" s="238"/>
      <c r="HO1342" s="238"/>
      <c r="HP1342" s="238"/>
      <c r="HQ1342" s="238"/>
      <c r="HR1342" s="238"/>
      <c r="HS1342" s="238"/>
      <c r="HT1342" s="238"/>
      <c r="HU1342" s="238"/>
      <c r="HV1342" s="238"/>
      <c r="HW1342" s="238"/>
      <c r="HX1342" s="238"/>
      <c r="HY1342" s="238"/>
      <c r="HZ1342" s="238"/>
      <c r="IA1342" s="238"/>
      <c r="IB1342" s="238"/>
      <c r="IC1342" s="238"/>
      <c r="ID1342" s="238"/>
      <c r="IE1342" s="238"/>
      <c r="IF1342" s="238"/>
      <c r="IG1342" s="238"/>
      <c r="IH1342" s="238"/>
      <c r="II1342" s="238"/>
      <c r="IJ1342" s="238"/>
      <c r="IK1342" s="238"/>
      <c r="IL1342" s="238"/>
      <c r="IM1342" s="238"/>
      <c r="IN1342" s="238"/>
      <c r="IO1342" s="238"/>
      <c r="IP1342" s="238"/>
      <c r="IQ1342" s="238"/>
      <c r="IR1342" s="238"/>
      <c r="IS1342" s="238"/>
      <c r="IT1342" s="238"/>
      <c r="IU1342" s="238"/>
      <c r="IV1342" s="238"/>
      <c r="IW1342" s="238"/>
      <c r="IX1342" s="238"/>
      <c r="IY1342" s="238"/>
      <c r="IZ1342" s="238"/>
      <c r="JA1342" s="238"/>
      <c r="JB1342" s="238"/>
      <c r="JC1342" s="238"/>
      <c r="JD1342" s="238"/>
      <c r="JE1342" s="238"/>
      <c r="JF1342" s="238"/>
      <c r="JG1342" s="238"/>
    </row>
    <row r="1343" spans="1:267" s="791" customFormat="1" x14ac:dyDescent="0.25">
      <c r="A1343" s="738"/>
      <c r="B1343" s="1744">
        <v>1</v>
      </c>
      <c r="C1343" s="1185" t="s">
        <v>454</v>
      </c>
      <c r="D1343" s="1185"/>
      <c r="E1343" s="1185"/>
      <c r="F1343" s="2259">
        <f t="shared" si="900"/>
        <v>130000</v>
      </c>
      <c r="G1343" s="1186">
        <f t="shared" si="900"/>
        <v>43333</v>
      </c>
      <c r="H1343" s="1186">
        <f t="shared" si="900"/>
        <v>43599.6</v>
      </c>
      <c r="I1343" s="1186">
        <f t="shared" si="902"/>
        <v>100.61523550181155</v>
      </c>
      <c r="J1343" s="1449"/>
      <c r="K1343" s="1449"/>
      <c r="L1343" s="1450"/>
      <c r="M1343" s="1450"/>
      <c r="N1343" s="1450"/>
      <c r="O1343" s="1450"/>
      <c r="P1343" s="1450"/>
      <c r="Q1343" s="1450"/>
      <c r="R1343" s="1478"/>
      <c r="S1343" s="1478"/>
      <c r="T1343" s="1478"/>
      <c r="U1343" s="1478"/>
      <c r="V1343" s="1617"/>
      <c r="W1343" s="1478"/>
      <c r="X1343" s="1478"/>
      <c r="Y1343" s="1478"/>
      <c r="Z1343" s="1524"/>
      <c r="AA1343" s="1478"/>
      <c r="AB1343" s="1186">
        <f t="shared" si="901"/>
        <v>1155.3699999999999</v>
      </c>
      <c r="AC1343" s="1186">
        <f t="shared" si="901"/>
        <v>271820.99000000005</v>
      </c>
      <c r="AD1343" s="1186">
        <f t="shared" si="901"/>
        <v>271.82099000000005</v>
      </c>
      <c r="AE1343" s="238"/>
      <c r="AF1343" s="767"/>
      <c r="AG1343" s="238"/>
      <c r="AH1343" s="238"/>
      <c r="AI1343" s="238"/>
      <c r="AJ1343" s="238"/>
      <c r="AK1343" s="238"/>
      <c r="AL1343" s="238"/>
      <c r="AM1343" s="238"/>
      <c r="AN1343" s="238"/>
      <c r="AO1343" s="238"/>
      <c r="AP1343" s="238"/>
      <c r="AQ1343" s="238"/>
      <c r="AR1343" s="238"/>
      <c r="AS1343" s="238"/>
      <c r="AT1343" s="238"/>
      <c r="AU1343" s="238"/>
      <c r="AV1343" s="238"/>
      <c r="AW1343" s="238"/>
      <c r="AX1343" s="238"/>
      <c r="AY1343" s="238"/>
      <c r="AZ1343" s="238"/>
      <c r="BA1343" s="238"/>
      <c r="BB1343" s="238"/>
      <c r="BC1343" s="238"/>
      <c r="BD1343" s="238"/>
      <c r="BE1343" s="238"/>
      <c r="BF1343" s="238"/>
      <c r="BG1343" s="238"/>
      <c r="BH1343" s="238"/>
      <c r="BI1343" s="238"/>
      <c r="BJ1343" s="238"/>
      <c r="BK1343" s="238"/>
      <c r="BL1343" s="238"/>
      <c r="BM1343" s="238"/>
      <c r="BN1343" s="238"/>
      <c r="BO1343" s="238"/>
      <c r="BP1343" s="238"/>
      <c r="BQ1343" s="238"/>
      <c r="BR1343" s="238"/>
      <c r="BS1343" s="238"/>
      <c r="BT1343" s="238"/>
      <c r="BU1343" s="238"/>
      <c r="BV1343" s="238"/>
      <c r="BW1343" s="238"/>
      <c r="BX1343" s="238"/>
      <c r="BY1343" s="238"/>
      <c r="BZ1343" s="238"/>
      <c r="CA1343" s="238"/>
      <c r="CB1343" s="238"/>
      <c r="CC1343" s="238"/>
      <c r="CD1343" s="238"/>
      <c r="CE1343" s="238"/>
      <c r="CF1343" s="238"/>
      <c r="CG1343" s="238"/>
      <c r="CH1343" s="238"/>
      <c r="CI1343" s="238"/>
      <c r="CJ1343" s="238"/>
      <c r="CK1343" s="238"/>
      <c r="CL1343" s="238"/>
      <c r="CM1343" s="238"/>
      <c r="CN1343" s="238"/>
      <c r="CO1343" s="238"/>
      <c r="CP1343" s="238"/>
      <c r="CQ1343" s="238"/>
      <c r="CR1343" s="238"/>
      <c r="CS1343" s="238"/>
      <c r="CT1343" s="238"/>
      <c r="CU1343" s="238"/>
      <c r="CV1343" s="238"/>
      <c r="CW1343" s="238"/>
      <c r="CX1343" s="238"/>
      <c r="CY1343" s="238"/>
      <c r="CZ1343" s="238"/>
      <c r="DA1343" s="238"/>
      <c r="DB1343" s="238"/>
      <c r="DC1343" s="238"/>
      <c r="DD1343" s="238"/>
      <c r="DE1343" s="238"/>
      <c r="DF1343" s="238"/>
      <c r="DG1343" s="238"/>
      <c r="DH1343" s="238"/>
      <c r="DI1343" s="238"/>
      <c r="DJ1343" s="238"/>
      <c r="DK1343" s="238"/>
      <c r="DL1343" s="238"/>
      <c r="DM1343" s="238"/>
      <c r="DN1343" s="238"/>
      <c r="DO1343" s="238"/>
      <c r="DP1343" s="238"/>
      <c r="DQ1343" s="238"/>
      <c r="DR1343" s="238"/>
      <c r="DS1343" s="238"/>
      <c r="DT1343" s="238"/>
      <c r="DU1343" s="238"/>
      <c r="DV1343" s="238"/>
      <c r="DW1343" s="238"/>
      <c r="DX1343" s="238"/>
      <c r="DY1343" s="238"/>
      <c r="DZ1343" s="238"/>
      <c r="EA1343" s="238"/>
      <c r="EB1343" s="238"/>
      <c r="EC1343" s="238"/>
      <c r="ED1343" s="238"/>
      <c r="EE1343" s="238"/>
      <c r="EF1343" s="238"/>
      <c r="EG1343" s="238"/>
      <c r="EH1343" s="238"/>
      <c r="EI1343" s="238"/>
      <c r="EJ1343" s="238"/>
      <c r="EK1343" s="238"/>
      <c r="EL1343" s="238"/>
      <c r="EM1343" s="238"/>
      <c r="EN1343" s="238"/>
      <c r="EO1343" s="238"/>
      <c r="EP1343" s="238"/>
      <c r="EQ1343" s="238"/>
      <c r="ER1343" s="238"/>
      <c r="ES1343" s="238"/>
      <c r="ET1343" s="238"/>
      <c r="EU1343" s="238"/>
      <c r="EV1343" s="238"/>
      <c r="EW1343" s="238"/>
      <c r="EX1343" s="238"/>
      <c r="EY1343" s="238"/>
      <c r="EZ1343" s="238"/>
      <c r="FA1343" s="238"/>
      <c r="FB1343" s="238"/>
      <c r="FC1343" s="238"/>
      <c r="FD1343" s="238"/>
      <c r="FE1343" s="238"/>
      <c r="FF1343" s="238"/>
      <c r="FG1343" s="238"/>
      <c r="FH1343" s="238"/>
      <c r="FI1343" s="238"/>
      <c r="FJ1343" s="238"/>
      <c r="FK1343" s="238"/>
      <c r="FL1343" s="238"/>
      <c r="FM1343" s="238"/>
      <c r="FN1343" s="238"/>
      <c r="FO1343" s="238"/>
      <c r="FP1343" s="238"/>
      <c r="FQ1343" s="238"/>
      <c r="FR1343" s="238"/>
      <c r="FS1343" s="238"/>
      <c r="FT1343" s="238"/>
      <c r="FU1343" s="238"/>
      <c r="FV1343" s="238"/>
      <c r="FW1343" s="238"/>
      <c r="FX1343" s="238"/>
      <c r="FY1343" s="238"/>
      <c r="FZ1343" s="238"/>
      <c r="GA1343" s="238"/>
      <c r="GB1343" s="238"/>
      <c r="GC1343" s="238"/>
      <c r="GD1343" s="238"/>
      <c r="GE1343" s="238"/>
      <c r="GF1343" s="238"/>
      <c r="GG1343" s="238"/>
      <c r="GH1343" s="238"/>
      <c r="GI1343" s="238"/>
      <c r="GJ1343" s="238"/>
      <c r="GK1343" s="238"/>
      <c r="GL1343" s="238"/>
      <c r="GM1343" s="238"/>
      <c r="GN1343" s="238"/>
      <c r="GO1343" s="238"/>
      <c r="GP1343" s="238"/>
      <c r="GQ1343" s="238"/>
      <c r="GR1343" s="238"/>
      <c r="GS1343" s="238"/>
      <c r="GT1343" s="238"/>
      <c r="GU1343" s="238"/>
      <c r="GV1343" s="238"/>
      <c r="GW1343" s="238"/>
      <c r="GX1343" s="238"/>
      <c r="GY1343" s="238"/>
      <c r="GZ1343" s="238"/>
      <c r="HA1343" s="238"/>
      <c r="HB1343" s="238"/>
      <c r="HC1343" s="238"/>
      <c r="HD1343" s="238"/>
      <c r="HE1343" s="238"/>
      <c r="HF1343" s="238"/>
      <c r="HG1343" s="238"/>
      <c r="HH1343" s="238"/>
      <c r="HI1343" s="238"/>
      <c r="HJ1343" s="238"/>
      <c r="HK1343" s="238"/>
      <c r="HL1343" s="238"/>
      <c r="HM1343" s="238"/>
      <c r="HN1343" s="238"/>
      <c r="HO1343" s="238"/>
      <c r="HP1343" s="238"/>
      <c r="HQ1343" s="238"/>
      <c r="HR1343" s="238"/>
      <c r="HS1343" s="238"/>
      <c r="HT1343" s="238"/>
      <c r="HU1343" s="238"/>
      <c r="HV1343" s="238"/>
      <c r="HW1343" s="238"/>
      <c r="HX1343" s="238"/>
      <c r="HY1343" s="238"/>
      <c r="HZ1343" s="238"/>
      <c r="IA1343" s="238"/>
      <c r="IB1343" s="238"/>
      <c r="IC1343" s="238"/>
      <c r="ID1343" s="238"/>
      <c r="IE1343" s="238"/>
      <c r="IF1343" s="238"/>
      <c r="IG1343" s="238"/>
      <c r="IH1343" s="238"/>
      <c r="II1343" s="238"/>
      <c r="IJ1343" s="238"/>
      <c r="IK1343" s="238"/>
      <c r="IL1343" s="238"/>
      <c r="IM1343" s="238"/>
      <c r="IN1343" s="238"/>
      <c r="IO1343" s="238"/>
      <c r="IP1343" s="238"/>
      <c r="IQ1343" s="238"/>
      <c r="IR1343" s="238"/>
      <c r="IS1343" s="238"/>
      <c r="IT1343" s="238"/>
      <c r="IU1343" s="238"/>
      <c r="IV1343" s="238"/>
      <c r="IW1343" s="238"/>
      <c r="IX1343" s="238"/>
      <c r="IY1343" s="238"/>
      <c r="IZ1343" s="238"/>
      <c r="JA1343" s="238"/>
      <c r="JB1343" s="238"/>
      <c r="JC1343" s="238"/>
      <c r="JD1343" s="238"/>
      <c r="JE1343" s="238"/>
      <c r="JF1343" s="238"/>
      <c r="JG1343" s="238"/>
    </row>
    <row r="1344" spans="1:267" s="791" customFormat="1" x14ac:dyDescent="0.25">
      <c r="A1344" s="738"/>
      <c r="B1344" s="1744">
        <v>1</v>
      </c>
      <c r="C1344" s="1197" t="s">
        <v>168</v>
      </c>
      <c r="D1344" s="1197"/>
      <c r="E1344" s="1185"/>
      <c r="F1344" s="1479">
        <f t="shared" si="900"/>
        <v>279889.33333333331</v>
      </c>
      <c r="G1344" s="1294">
        <f t="shared" si="900"/>
        <v>93297.425641025649</v>
      </c>
      <c r="H1344" s="1294">
        <f t="shared" si="900"/>
        <v>103146.44017094017</v>
      </c>
      <c r="I1344" s="1294">
        <f t="shared" si="902"/>
        <v>110.55657694973272</v>
      </c>
      <c r="J1344" s="1449"/>
      <c r="K1344" s="1449"/>
      <c r="L1344" s="1450"/>
      <c r="M1344" s="1450"/>
      <c r="N1344" s="1450"/>
      <c r="O1344" s="1450"/>
      <c r="P1344" s="1450"/>
      <c r="Q1344" s="1450"/>
      <c r="R1344" s="1478">
        <f t="shared" ref="R1344:AA1344" si="903">R1279</f>
        <v>141943.30799999999</v>
      </c>
      <c r="S1344" s="1478">
        <f t="shared" si="903"/>
        <v>141943.30799999999</v>
      </c>
      <c r="T1344" s="1478">
        <f t="shared" si="903"/>
        <v>141943.30799999999</v>
      </c>
      <c r="U1344" s="1478">
        <f t="shared" si="903"/>
        <v>141943.30799999999</v>
      </c>
      <c r="V1344" s="1617">
        <f t="shared" si="903"/>
        <v>47314.435999999994</v>
      </c>
      <c r="W1344" s="1478">
        <f t="shared" si="903"/>
        <v>47207.978510000008</v>
      </c>
      <c r="X1344" s="1478">
        <f t="shared" si="903"/>
        <v>0</v>
      </c>
      <c r="Y1344" s="1478">
        <f t="shared" si="903"/>
        <v>-106.45748999998614</v>
      </c>
      <c r="Z1344" s="1524">
        <f t="shared" si="903"/>
        <v>-328.89090000000004</v>
      </c>
      <c r="AA1344" s="1478">
        <f t="shared" si="903"/>
        <v>46879.08761000001</v>
      </c>
      <c r="AB1344" s="1294">
        <f t="shared" si="901"/>
        <v>4470.3227920227919</v>
      </c>
      <c r="AC1344" s="1478">
        <f t="shared" si="901"/>
        <v>2325101.7199999988</v>
      </c>
      <c r="AD1344" s="1478">
        <f t="shared" si="901"/>
        <v>2325.1017199999992</v>
      </c>
      <c r="AE1344" s="238"/>
      <c r="AF1344" s="767"/>
      <c r="AG1344" s="238"/>
      <c r="AH1344" s="238"/>
      <c r="AI1344" s="238"/>
      <c r="AJ1344" s="238"/>
      <c r="AK1344" s="238"/>
      <c r="AL1344" s="238"/>
      <c r="AM1344" s="238"/>
      <c r="AN1344" s="238"/>
      <c r="AO1344" s="238"/>
      <c r="AP1344" s="238"/>
      <c r="AQ1344" s="238"/>
      <c r="AR1344" s="238"/>
      <c r="AS1344" s="238"/>
      <c r="AT1344" s="238"/>
      <c r="AU1344" s="238"/>
      <c r="AV1344" s="238"/>
      <c r="AW1344" s="238"/>
      <c r="AX1344" s="238"/>
      <c r="AY1344" s="238"/>
      <c r="AZ1344" s="238"/>
      <c r="BA1344" s="238"/>
      <c r="BB1344" s="238"/>
      <c r="BC1344" s="238"/>
      <c r="BD1344" s="238"/>
      <c r="BE1344" s="238"/>
      <c r="BF1344" s="238"/>
      <c r="BG1344" s="238"/>
      <c r="BH1344" s="238"/>
      <c r="BI1344" s="238"/>
      <c r="BJ1344" s="238"/>
      <c r="BK1344" s="238"/>
      <c r="BL1344" s="238"/>
      <c r="BM1344" s="238"/>
      <c r="BN1344" s="238"/>
      <c r="BO1344" s="238"/>
      <c r="BP1344" s="238"/>
      <c r="BQ1344" s="238"/>
      <c r="BR1344" s="238"/>
      <c r="BS1344" s="238"/>
      <c r="BT1344" s="238"/>
      <c r="BU1344" s="238"/>
      <c r="BV1344" s="238"/>
      <c r="BW1344" s="238"/>
      <c r="BX1344" s="238"/>
      <c r="BY1344" s="238"/>
      <c r="BZ1344" s="238"/>
      <c r="CA1344" s="238"/>
      <c r="CB1344" s="238"/>
      <c r="CC1344" s="238"/>
      <c r="CD1344" s="238"/>
      <c r="CE1344" s="238"/>
      <c r="CF1344" s="238"/>
      <c r="CG1344" s="238"/>
      <c r="CH1344" s="238"/>
      <c r="CI1344" s="238"/>
      <c r="CJ1344" s="238"/>
      <c r="CK1344" s="238"/>
      <c r="CL1344" s="238"/>
      <c r="CM1344" s="238"/>
      <c r="CN1344" s="238"/>
      <c r="CO1344" s="238"/>
      <c r="CP1344" s="238"/>
      <c r="CQ1344" s="238"/>
      <c r="CR1344" s="238"/>
      <c r="CS1344" s="238"/>
      <c r="CT1344" s="238"/>
      <c r="CU1344" s="238"/>
      <c r="CV1344" s="238"/>
      <c r="CW1344" s="238"/>
      <c r="CX1344" s="238"/>
      <c r="CY1344" s="238"/>
      <c r="CZ1344" s="238"/>
      <c r="DA1344" s="238"/>
      <c r="DB1344" s="238"/>
      <c r="DC1344" s="238"/>
      <c r="DD1344" s="238"/>
      <c r="DE1344" s="238"/>
      <c r="DF1344" s="238"/>
      <c r="DG1344" s="238"/>
      <c r="DH1344" s="238"/>
      <c r="DI1344" s="238"/>
      <c r="DJ1344" s="238"/>
      <c r="DK1344" s="238"/>
      <c r="DL1344" s="238"/>
      <c r="DM1344" s="238"/>
      <c r="DN1344" s="238"/>
      <c r="DO1344" s="238"/>
      <c r="DP1344" s="238"/>
      <c r="DQ1344" s="238"/>
      <c r="DR1344" s="238"/>
      <c r="DS1344" s="238"/>
      <c r="DT1344" s="238"/>
      <c r="DU1344" s="238"/>
      <c r="DV1344" s="238"/>
      <c r="DW1344" s="238"/>
      <c r="DX1344" s="238"/>
      <c r="DY1344" s="238"/>
      <c r="DZ1344" s="238"/>
      <c r="EA1344" s="238"/>
      <c r="EB1344" s="238"/>
      <c r="EC1344" s="238"/>
      <c r="ED1344" s="238"/>
      <c r="EE1344" s="238"/>
      <c r="EF1344" s="238"/>
      <c r="EG1344" s="238"/>
      <c r="EH1344" s="238"/>
      <c r="EI1344" s="238"/>
      <c r="EJ1344" s="238"/>
      <c r="EK1344" s="238"/>
      <c r="EL1344" s="238"/>
      <c r="EM1344" s="238"/>
      <c r="EN1344" s="238"/>
      <c r="EO1344" s="238"/>
      <c r="EP1344" s="238"/>
      <c r="EQ1344" s="238"/>
      <c r="ER1344" s="238"/>
      <c r="ES1344" s="238"/>
      <c r="ET1344" s="238"/>
      <c r="EU1344" s="238"/>
      <c r="EV1344" s="238"/>
      <c r="EW1344" s="238"/>
      <c r="EX1344" s="238"/>
      <c r="EY1344" s="238"/>
      <c r="EZ1344" s="238"/>
      <c r="FA1344" s="238"/>
      <c r="FB1344" s="238"/>
      <c r="FC1344" s="238"/>
      <c r="FD1344" s="238"/>
      <c r="FE1344" s="238"/>
      <c r="FF1344" s="238"/>
      <c r="FG1344" s="238"/>
      <c r="FH1344" s="238"/>
      <c r="FI1344" s="238"/>
      <c r="FJ1344" s="238"/>
      <c r="FK1344" s="238"/>
      <c r="FL1344" s="238"/>
      <c r="FM1344" s="238"/>
      <c r="FN1344" s="238"/>
      <c r="FO1344" s="238"/>
      <c r="FP1344" s="238"/>
      <c r="FQ1344" s="238"/>
      <c r="FR1344" s="238"/>
      <c r="FS1344" s="238"/>
      <c r="FT1344" s="238"/>
      <c r="FU1344" s="238"/>
      <c r="FV1344" s="238"/>
      <c r="FW1344" s="238"/>
      <c r="FX1344" s="238"/>
      <c r="FY1344" s="238"/>
      <c r="FZ1344" s="238"/>
      <c r="GA1344" s="238"/>
      <c r="GB1344" s="238"/>
      <c r="GC1344" s="238"/>
      <c r="GD1344" s="238"/>
      <c r="GE1344" s="238"/>
      <c r="GF1344" s="238"/>
      <c r="GG1344" s="238"/>
      <c r="GH1344" s="238"/>
      <c r="GI1344" s="238"/>
      <c r="GJ1344" s="238"/>
      <c r="GK1344" s="238"/>
      <c r="GL1344" s="238"/>
      <c r="GM1344" s="238"/>
      <c r="GN1344" s="238"/>
      <c r="GO1344" s="238"/>
      <c r="GP1344" s="238"/>
      <c r="GQ1344" s="238"/>
      <c r="GR1344" s="238"/>
      <c r="GS1344" s="238"/>
      <c r="GT1344" s="238"/>
      <c r="GU1344" s="238"/>
      <c r="GV1344" s="238"/>
      <c r="GW1344" s="238"/>
      <c r="GX1344" s="238"/>
      <c r="GY1344" s="238"/>
      <c r="GZ1344" s="238"/>
      <c r="HA1344" s="238"/>
      <c r="HB1344" s="238"/>
      <c r="HC1344" s="238"/>
      <c r="HD1344" s="238"/>
      <c r="HE1344" s="238"/>
      <c r="HF1344" s="238"/>
      <c r="HG1344" s="238"/>
      <c r="HH1344" s="238"/>
      <c r="HI1344" s="238"/>
      <c r="HJ1344" s="238"/>
      <c r="HK1344" s="238"/>
      <c r="HL1344" s="238"/>
      <c r="HM1344" s="238"/>
      <c r="HN1344" s="238"/>
      <c r="HO1344" s="238"/>
      <c r="HP1344" s="238"/>
      <c r="HQ1344" s="238"/>
      <c r="HR1344" s="238"/>
      <c r="HS1344" s="238"/>
      <c r="HT1344" s="238"/>
      <c r="HU1344" s="238"/>
      <c r="HV1344" s="238"/>
      <c r="HW1344" s="238"/>
      <c r="HX1344" s="238"/>
      <c r="HY1344" s="238"/>
      <c r="HZ1344" s="238"/>
      <c r="IA1344" s="238"/>
      <c r="IB1344" s="238"/>
      <c r="IC1344" s="238"/>
      <c r="ID1344" s="238"/>
      <c r="IE1344" s="238"/>
      <c r="IF1344" s="238"/>
      <c r="IG1344" s="238"/>
      <c r="IH1344" s="238"/>
      <c r="II1344" s="238"/>
      <c r="IJ1344" s="238"/>
      <c r="IK1344" s="238"/>
      <c r="IL1344" s="238"/>
      <c r="IM1344" s="238"/>
      <c r="IN1344" s="238"/>
      <c r="IO1344" s="238"/>
      <c r="IP1344" s="238"/>
      <c r="IQ1344" s="238"/>
      <c r="IR1344" s="238"/>
      <c r="IS1344" s="238"/>
      <c r="IT1344" s="238"/>
      <c r="IU1344" s="238"/>
      <c r="IV1344" s="238"/>
      <c r="IW1344" s="238"/>
      <c r="IX1344" s="238"/>
      <c r="IY1344" s="238"/>
      <c r="IZ1344" s="238"/>
      <c r="JA1344" s="238"/>
      <c r="JB1344" s="238"/>
      <c r="JC1344" s="238"/>
      <c r="JD1344" s="238"/>
      <c r="JE1344" s="238"/>
      <c r="JF1344" s="238"/>
      <c r="JG1344" s="238"/>
    </row>
    <row r="1345" spans="1:267" s="791" customFormat="1" x14ac:dyDescent="0.25">
      <c r="A1345" s="738"/>
      <c r="B1345" s="1744">
        <v>1</v>
      </c>
      <c r="C1345" s="1346" t="s">
        <v>307</v>
      </c>
      <c r="D1345" s="1346"/>
      <c r="E1345" s="1185"/>
      <c r="F1345" s="2259"/>
      <c r="G1345" s="1186"/>
      <c r="H1345" s="1186"/>
      <c r="I1345" s="1186"/>
      <c r="J1345" s="1449"/>
      <c r="K1345" s="1449"/>
      <c r="L1345" s="1450"/>
      <c r="M1345" s="1450"/>
      <c r="N1345" s="1450"/>
      <c r="O1345" s="1450"/>
      <c r="P1345" s="1450"/>
      <c r="Q1345" s="1450"/>
      <c r="R1345" s="1478"/>
      <c r="S1345" s="1478"/>
      <c r="T1345" s="1478"/>
      <c r="U1345" s="1478"/>
      <c r="V1345" s="1617"/>
      <c r="W1345" s="1478"/>
      <c r="X1345" s="1478"/>
      <c r="Y1345" s="1478"/>
      <c r="Z1345" s="1524"/>
      <c r="AA1345" s="1478"/>
      <c r="AB1345" s="1186"/>
      <c r="AC1345" s="1478"/>
      <c r="AD1345" s="1478"/>
      <c r="AE1345" s="238"/>
      <c r="AF1345" s="767"/>
      <c r="AG1345" s="238"/>
      <c r="AH1345" s="238"/>
      <c r="AI1345" s="238"/>
      <c r="AJ1345" s="238"/>
      <c r="AK1345" s="238"/>
      <c r="AL1345" s="238"/>
      <c r="AM1345" s="238"/>
      <c r="AN1345" s="238"/>
      <c r="AO1345" s="238"/>
      <c r="AP1345" s="238"/>
      <c r="AQ1345" s="238"/>
      <c r="AR1345" s="238"/>
      <c r="AS1345" s="238"/>
      <c r="AT1345" s="238"/>
      <c r="AU1345" s="238"/>
      <c r="AV1345" s="238"/>
      <c r="AW1345" s="238"/>
      <c r="AX1345" s="238"/>
      <c r="AY1345" s="238"/>
      <c r="AZ1345" s="238"/>
      <c r="BA1345" s="238"/>
      <c r="BB1345" s="238"/>
      <c r="BC1345" s="238"/>
      <c r="BD1345" s="238"/>
      <c r="BE1345" s="238"/>
      <c r="BF1345" s="238"/>
      <c r="BG1345" s="238"/>
      <c r="BH1345" s="238"/>
      <c r="BI1345" s="238"/>
      <c r="BJ1345" s="238"/>
      <c r="BK1345" s="238"/>
      <c r="BL1345" s="238"/>
      <c r="BM1345" s="238"/>
      <c r="BN1345" s="238"/>
      <c r="BO1345" s="238"/>
      <c r="BP1345" s="238"/>
      <c r="BQ1345" s="238"/>
      <c r="BR1345" s="238"/>
      <c r="BS1345" s="238"/>
      <c r="BT1345" s="238"/>
      <c r="BU1345" s="238"/>
      <c r="BV1345" s="238"/>
      <c r="BW1345" s="238"/>
      <c r="BX1345" s="238"/>
      <c r="BY1345" s="238"/>
      <c r="BZ1345" s="238"/>
      <c r="CA1345" s="238"/>
      <c r="CB1345" s="238"/>
      <c r="CC1345" s="238"/>
      <c r="CD1345" s="238"/>
      <c r="CE1345" s="238"/>
      <c r="CF1345" s="238"/>
      <c r="CG1345" s="238"/>
      <c r="CH1345" s="238"/>
      <c r="CI1345" s="238"/>
      <c r="CJ1345" s="238"/>
      <c r="CK1345" s="238"/>
      <c r="CL1345" s="238"/>
      <c r="CM1345" s="238"/>
      <c r="CN1345" s="238"/>
      <c r="CO1345" s="238"/>
      <c r="CP1345" s="238"/>
      <c r="CQ1345" s="238"/>
      <c r="CR1345" s="238"/>
      <c r="CS1345" s="238"/>
      <c r="CT1345" s="238"/>
      <c r="CU1345" s="238"/>
      <c r="CV1345" s="238"/>
      <c r="CW1345" s="238"/>
      <c r="CX1345" s="238"/>
      <c r="CY1345" s="238"/>
      <c r="CZ1345" s="238"/>
      <c r="DA1345" s="238"/>
      <c r="DB1345" s="238"/>
      <c r="DC1345" s="238"/>
      <c r="DD1345" s="238"/>
      <c r="DE1345" s="238"/>
      <c r="DF1345" s="238"/>
      <c r="DG1345" s="238"/>
      <c r="DH1345" s="238"/>
      <c r="DI1345" s="238"/>
      <c r="DJ1345" s="238"/>
      <c r="DK1345" s="238"/>
      <c r="DL1345" s="238"/>
      <c r="DM1345" s="238"/>
      <c r="DN1345" s="238"/>
      <c r="DO1345" s="238"/>
      <c r="DP1345" s="238"/>
      <c r="DQ1345" s="238"/>
      <c r="DR1345" s="238"/>
      <c r="DS1345" s="238"/>
      <c r="DT1345" s="238"/>
      <c r="DU1345" s="238"/>
      <c r="DV1345" s="238"/>
      <c r="DW1345" s="238"/>
      <c r="DX1345" s="238"/>
      <c r="DY1345" s="238"/>
      <c r="DZ1345" s="238"/>
      <c r="EA1345" s="238"/>
      <c r="EB1345" s="238"/>
      <c r="EC1345" s="238"/>
      <c r="ED1345" s="238"/>
      <c r="EE1345" s="238"/>
      <c r="EF1345" s="238"/>
      <c r="EG1345" s="238"/>
      <c r="EH1345" s="238"/>
      <c r="EI1345" s="238"/>
      <c r="EJ1345" s="238"/>
      <c r="EK1345" s="238"/>
      <c r="EL1345" s="238"/>
      <c r="EM1345" s="238"/>
      <c r="EN1345" s="238"/>
      <c r="EO1345" s="238"/>
      <c r="EP1345" s="238"/>
      <c r="EQ1345" s="238"/>
      <c r="ER1345" s="238"/>
      <c r="ES1345" s="238"/>
      <c r="ET1345" s="238"/>
      <c r="EU1345" s="238"/>
      <c r="EV1345" s="238"/>
      <c r="EW1345" s="238"/>
      <c r="EX1345" s="238"/>
      <c r="EY1345" s="238"/>
      <c r="EZ1345" s="238"/>
      <c r="FA1345" s="238"/>
      <c r="FB1345" s="238"/>
      <c r="FC1345" s="238"/>
      <c r="FD1345" s="238"/>
      <c r="FE1345" s="238"/>
      <c r="FF1345" s="238"/>
      <c r="FG1345" s="238"/>
      <c r="FH1345" s="238"/>
      <c r="FI1345" s="238"/>
      <c r="FJ1345" s="238"/>
      <c r="FK1345" s="238"/>
      <c r="FL1345" s="238"/>
      <c r="FM1345" s="238"/>
      <c r="FN1345" s="238"/>
      <c r="FO1345" s="238"/>
      <c r="FP1345" s="238"/>
      <c r="FQ1345" s="238"/>
      <c r="FR1345" s="238"/>
      <c r="FS1345" s="238"/>
      <c r="FT1345" s="238"/>
      <c r="FU1345" s="238"/>
      <c r="FV1345" s="238"/>
      <c r="FW1345" s="238"/>
      <c r="FX1345" s="238"/>
      <c r="FY1345" s="238"/>
      <c r="FZ1345" s="238"/>
      <c r="GA1345" s="238"/>
      <c r="GB1345" s="238"/>
      <c r="GC1345" s="238"/>
      <c r="GD1345" s="238"/>
      <c r="GE1345" s="238"/>
      <c r="GF1345" s="238"/>
      <c r="GG1345" s="238"/>
      <c r="GH1345" s="238"/>
      <c r="GI1345" s="238"/>
      <c r="GJ1345" s="238"/>
      <c r="GK1345" s="238"/>
      <c r="GL1345" s="238"/>
      <c r="GM1345" s="238"/>
      <c r="GN1345" s="238"/>
      <c r="GO1345" s="238"/>
      <c r="GP1345" s="238"/>
      <c r="GQ1345" s="238"/>
      <c r="GR1345" s="238"/>
      <c r="GS1345" s="238"/>
      <c r="GT1345" s="238"/>
      <c r="GU1345" s="238"/>
      <c r="GV1345" s="238"/>
      <c r="GW1345" s="238"/>
      <c r="GX1345" s="238"/>
      <c r="GY1345" s="238"/>
      <c r="GZ1345" s="238"/>
      <c r="HA1345" s="238"/>
      <c r="HB1345" s="238"/>
      <c r="HC1345" s="238"/>
      <c r="HD1345" s="238"/>
      <c r="HE1345" s="238"/>
      <c r="HF1345" s="238"/>
      <c r="HG1345" s="238"/>
      <c r="HH1345" s="238"/>
      <c r="HI1345" s="238"/>
      <c r="HJ1345" s="238"/>
      <c r="HK1345" s="238"/>
      <c r="HL1345" s="238"/>
      <c r="HM1345" s="238"/>
      <c r="HN1345" s="238"/>
      <c r="HO1345" s="238"/>
      <c r="HP1345" s="238"/>
      <c r="HQ1345" s="238"/>
      <c r="HR1345" s="238"/>
      <c r="HS1345" s="238"/>
      <c r="HT1345" s="238"/>
      <c r="HU1345" s="238"/>
      <c r="HV1345" s="238"/>
      <c r="HW1345" s="238"/>
      <c r="HX1345" s="238"/>
      <c r="HY1345" s="238"/>
      <c r="HZ1345" s="238"/>
      <c r="IA1345" s="238"/>
      <c r="IB1345" s="238"/>
      <c r="IC1345" s="238"/>
      <c r="ID1345" s="238"/>
      <c r="IE1345" s="238"/>
      <c r="IF1345" s="238"/>
      <c r="IG1345" s="238"/>
      <c r="IH1345" s="238"/>
      <c r="II1345" s="238"/>
      <c r="IJ1345" s="238"/>
      <c r="IK1345" s="238"/>
      <c r="IL1345" s="238"/>
      <c r="IM1345" s="238"/>
      <c r="IN1345" s="238"/>
      <c r="IO1345" s="238"/>
      <c r="IP1345" s="238"/>
      <c r="IQ1345" s="238"/>
      <c r="IR1345" s="238"/>
      <c r="IS1345" s="238"/>
      <c r="IT1345" s="238"/>
      <c r="IU1345" s="238"/>
      <c r="IV1345" s="238"/>
      <c r="IW1345" s="238"/>
      <c r="IX1345" s="238"/>
      <c r="IY1345" s="238"/>
      <c r="IZ1345" s="238"/>
      <c r="JA1345" s="238"/>
      <c r="JB1345" s="238"/>
      <c r="JC1345" s="238"/>
      <c r="JD1345" s="238"/>
      <c r="JE1345" s="238"/>
      <c r="JF1345" s="238"/>
      <c r="JG1345" s="238"/>
    </row>
    <row r="1346" spans="1:267" s="791" customFormat="1" x14ac:dyDescent="0.25">
      <c r="A1346" s="738"/>
      <c r="B1346" s="1744">
        <v>1</v>
      </c>
      <c r="C1346" s="1185" t="s">
        <v>198</v>
      </c>
      <c r="D1346" s="1185"/>
      <c r="E1346" s="1185"/>
      <c r="F1346" s="2259">
        <f>F1318+F1281</f>
        <v>46959</v>
      </c>
      <c r="G1346" s="1186">
        <f>G1318+G1281</f>
        <v>15653</v>
      </c>
      <c r="H1346" s="1186">
        <f>H1318+H1281</f>
        <v>20626.481656804732</v>
      </c>
      <c r="I1346" s="1294">
        <f>H1346/G1346*100</f>
        <v>131.77334476972294</v>
      </c>
      <c r="J1346" s="1449"/>
      <c r="K1346" s="1449"/>
      <c r="L1346" s="1450"/>
      <c r="M1346" s="1450"/>
      <c r="N1346" s="1450"/>
      <c r="O1346" s="1450"/>
      <c r="P1346" s="1450"/>
      <c r="Q1346" s="1450"/>
      <c r="R1346" s="1478"/>
      <c r="S1346" s="1478"/>
      <c r="T1346" s="1478"/>
      <c r="U1346" s="1478"/>
      <c r="V1346" s="1617"/>
      <c r="W1346" s="1478"/>
      <c r="X1346" s="1478"/>
      <c r="Y1346" s="1478"/>
      <c r="Z1346" s="1524"/>
      <c r="AA1346" s="1478"/>
      <c r="AB1346" s="1186">
        <f>AB1318+AB1281</f>
        <v>55</v>
      </c>
      <c r="AC1346" s="1186">
        <f>AC1318+AC1281</f>
        <v>82787.44</v>
      </c>
      <c r="AD1346" s="1186">
        <f>AD1318+AD1281</f>
        <v>82.787440000000004</v>
      </c>
      <c r="AE1346" s="238"/>
      <c r="AF1346" s="767"/>
      <c r="AG1346" s="238"/>
      <c r="AH1346" s="238"/>
      <c r="AI1346" s="238"/>
      <c r="AJ1346" s="238"/>
      <c r="AK1346" s="238"/>
      <c r="AL1346" s="238"/>
      <c r="AM1346" s="238"/>
      <c r="AN1346" s="238"/>
      <c r="AO1346" s="238"/>
      <c r="AP1346" s="238"/>
      <c r="AQ1346" s="238"/>
      <c r="AR1346" s="238"/>
      <c r="AS1346" s="238"/>
      <c r="AT1346" s="238"/>
      <c r="AU1346" s="238"/>
      <c r="AV1346" s="238"/>
      <c r="AW1346" s="238"/>
      <c r="AX1346" s="238"/>
      <c r="AY1346" s="238"/>
      <c r="AZ1346" s="238"/>
      <c r="BA1346" s="238"/>
      <c r="BB1346" s="238"/>
      <c r="BC1346" s="238"/>
      <c r="BD1346" s="238"/>
      <c r="BE1346" s="238"/>
      <c r="BF1346" s="238"/>
      <c r="BG1346" s="238"/>
      <c r="BH1346" s="238"/>
      <c r="BI1346" s="238"/>
      <c r="BJ1346" s="238"/>
      <c r="BK1346" s="238"/>
      <c r="BL1346" s="238"/>
      <c r="BM1346" s="238"/>
      <c r="BN1346" s="238"/>
      <c r="BO1346" s="238"/>
      <c r="BP1346" s="238"/>
      <c r="BQ1346" s="238"/>
      <c r="BR1346" s="238"/>
      <c r="BS1346" s="238"/>
      <c r="BT1346" s="238"/>
      <c r="BU1346" s="238"/>
      <c r="BV1346" s="238"/>
      <c r="BW1346" s="238"/>
      <c r="BX1346" s="238"/>
      <c r="BY1346" s="238"/>
      <c r="BZ1346" s="238"/>
      <c r="CA1346" s="238"/>
      <c r="CB1346" s="238"/>
      <c r="CC1346" s="238"/>
      <c r="CD1346" s="238"/>
      <c r="CE1346" s="238"/>
      <c r="CF1346" s="238"/>
      <c r="CG1346" s="238"/>
      <c r="CH1346" s="238"/>
      <c r="CI1346" s="238"/>
      <c r="CJ1346" s="238"/>
      <c r="CK1346" s="238"/>
      <c r="CL1346" s="238"/>
      <c r="CM1346" s="238"/>
      <c r="CN1346" s="238"/>
      <c r="CO1346" s="238"/>
      <c r="CP1346" s="238"/>
      <c r="CQ1346" s="238"/>
      <c r="CR1346" s="238"/>
      <c r="CS1346" s="238"/>
      <c r="CT1346" s="238"/>
      <c r="CU1346" s="238"/>
      <c r="CV1346" s="238"/>
      <c r="CW1346" s="238"/>
      <c r="CX1346" s="238"/>
      <c r="CY1346" s="238"/>
      <c r="CZ1346" s="238"/>
      <c r="DA1346" s="238"/>
      <c r="DB1346" s="238"/>
      <c r="DC1346" s="238"/>
      <c r="DD1346" s="238"/>
      <c r="DE1346" s="238"/>
      <c r="DF1346" s="238"/>
      <c r="DG1346" s="238"/>
      <c r="DH1346" s="238"/>
      <c r="DI1346" s="238"/>
      <c r="DJ1346" s="238"/>
      <c r="DK1346" s="238"/>
      <c r="DL1346" s="238"/>
      <c r="DM1346" s="238"/>
      <c r="DN1346" s="238"/>
      <c r="DO1346" s="238"/>
      <c r="DP1346" s="238"/>
      <c r="DQ1346" s="238"/>
      <c r="DR1346" s="238"/>
      <c r="DS1346" s="238"/>
      <c r="DT1346" s="238"/>
      <c r="DU1346" s="238"/>
      <c r="DV1346" s="238"/>
      <c r="DW1346" s="238"/>
      <c r="DX1346" s="238"/>
      <c r="DY1346" s="238"/>
      <c r="DZ1346" s="238"/>
      <c r="EA1346" s="238"/>
      <c r="EB1346" s="238"/>
      <c r="EC1346" s="238"/>
      <c r="ED1346" s="238"/>
      <c r="EE1346" s="238"/>
      <c r="EF1346" s="238"/>
      <c r="EG1346" s="238"/>
      <c r="EH1346" s="238"/>
      <c r="EI1346" s="238"/>
      <c r="EJ1346" s="238"/>
      <c r="EK1346" s="238"/>
      <c r="EL1346" s="238"/>
      <c r="EM1346" s="238"/>
      <c r="EN1346" s="238"/>
      <c r="EO1346" s="238"/>
      <c r="EP1346" s="238"/>
      <c r="EQ1346" s="238"/>
      <c r="ER1346" s="238"/>
      <c r="ES1346" s="238"/>
      <c r="ET1346" s="238"/>
      <c r="EU1346" s="238"/>
      <c r="EV1346" s="238"/>
      <c r="EW1346" s="238"/>
      <c r="EX1346" s="238"/>
      <c r="EY1346" s="238"/>
      <c r="EZ1346" s="238"/>
      <c r="FA1346" s="238"/>
      <c r="FB1346" s="238"/>
      <c r="FC1346" s="238"/>
      <c r="FD1346" s="238"/>
      <c r="FE1346" s="238"/>
      <c r="FF1346" s="238"/>
      <c r="FG1346" s="238"/>
      <c r="FH1346" s="238"/>
      <c r="FI1346" s="238"/>
      <c r="FJ1346" s="238"/>
      <c r="FK1346" s="238"/>
      <c r="FL1346" s="238"/>
      <c r="FM1346" s="238"/>
      <c r="FN1346" s="238"/>
      <c r="FO1346" s="238"/>
      <c r="FP1346" s="238"/>
      <c r="FQ1346" s="238"/>
      <c r="FR1346" s="238"/>
      <c r="FS1346" s="238"/>
      <c r="FT1346" s="238"/>
      <c r="FU1346" s="238"/>
      <c r="FV1346" s="238"/>
      <c r="FW1346" s="238"/>
      <c r="FX1346" s="238"/>
      <c r="FY1346" s="238"/>
      <c r="FZ1346" s="238"/>
      <c r="GA1346" s="238"/>
      <c r="GB1346" s="238"/>
      <c r="GC1346" s="238"/>
      <c r="GD1346" s="238"/>
      <c r="GE1346" s="238"/>
      <c r="GF1346" s="238"/>
      <c r="GG1346" s="238"/>
      <c r="GH1346" s="238"/>
      <c r="GI1346" s="238"/>
      <c r="GJ1346" s="238"/>
      <c r="GK1346" s="238"/>
      <c r="GL1346" s="238"/>
      <c r="GM1346" s="238"/>
      <c r="GN1346" s="238"/>
      <c r="GO1346" s="238"/>
      <c r="GP1346" s="238"/>
      <c r="GQ1346" s="238"/>
      <c r="GR1346" s="238"/>
      <c r="GS1346" s="238"/>
      <c r="GT1346" s="238"/>
      <c r="GU1346" s="238"/>
      <c r="GV1346" s="238"/>
      <c r="GW1346" s="238"/>
      <c r="GX1346" s="238"/>
      <c r="GY1346" s="238"/>
      <c r="GZ1346" s="238"/>
      <c r="HA1346" s="238"/>
      <c r="HB1346" s="238"/>
      <c r="HC1346" s="238"/>
      <c r="HD1346" s="238"/>
      <c r="HE1346" s="238"/>
      <c r="HF1346" s="238"/>
      <c r="HG1346" s="238"/>
      <c r="HH1346" s="238"/>
      <c r="HI1346" s="238"/>
      <c r="HJ1346" s="238"/>
      <c r="HK1346" s="238"/>
      <c r="HL1346" s="238"/>
      <c r="HM1346" s="238"/>
      <c r="HN1346" s="238"/>
      <c r="HO1346" s="238"/>
      <c r="HP1346" s="238"/>
      <c r="HQ1346" s="238"/>
      <c r="HR1346" s="238"/>
      <c r="HS1346" s="238"/>
      <c r="HT1346" s="238"/>
      <c r="HU1346" s="238"/>
      <c r="HV1346" s="238"/>
      <c r="HW1346" s="238"/>
      <c r="HX1346" s="238"/>
      <c r="HY1346" s="238"/>
      <c r="HZ1346" s="238"/>
      <c r="IA1346" s="238"/>
      <c r="IB1346" s="238"/>
      <c r="IC1346" s="238"/>
      <c r="ID1346" s="238"/>
      <c r="IE1346" s="238"/>
      <c r="IF1346" s="238"/>
      <c r="IG1346" s="238"/>
      <c r="IH1346" s="238"/>
      <c r="II1346" s="238"/>
      <c r="IJ1346" s="238"/>
      <c r="IK1346" s="238"/>
      <c r="IL1346" s="238"/>
      <c r="IM1346" s="238"/>
      <c r="IN1346" s="238"/>
      <c r="IO1346" s="238"/>
      <c r="IP1346" s="238"/>
      <c r="IQ1346" s="238"/>
      <c r="IR1346" s="238"/>
      <c r="IS1346" s="238"/>
      <c r="IT1346" s="238"/>
      <c r="IU1346" s="238"/>
      <c r="IV1346" s="238"/>
      <c r="IW1346" s="238"/>
      <c r="IX1346" s="238"/>
      <c r="IY1346" s="238"/>
      <c r="IZ1346" s="238"/>
      <c r="JA1346" s="238"/>
      <c r="JB1346" s="238"/>
      <c r="JC1346" s="238"/>
      <c r="JD1346" s="238"/>
      <c r="JE1346" s="238"/>
      <c r="JF1346" s="238"/>
      <c r="JG1346" s="238"/>
    </row>
    <row r="1347" spans="1:267" s="791" customFormat="1" x14ac:dyDescent="0.25">
      <c r="A1347" s="738"/>
      <c r="B1347" s="1744">
        <v>1</v>
      </c>
      <c r="C1347" s="1185" t="s">
        <v>303</v>
      </c>
      <c r="D1347" s="1185"/>
      <c r="E1347" s="1185"/>
      <c r="F1347" s="2259"/>
      <c r="G1347" s="1186"/>
      <c r="H1347" s="1186"/>
      <c r="I1347" s="1294">
        <f>I1282</f>
        <v>0</v>
      </c>
      <c r="J1347" s="1449"/>
      <c r="K1347" s="1449"/>
      <c r="L1347" s="1450"/>
      <c r="M1347" s="1450"/>
      <c r="N1347" s="1450"/>
      <c r="O1347" s="1450"/>
      <c r="P1347" s="1450"/>
      <c r="Q1347" s="1450"/>
      <c r="R1347" s="1478"/>
      <c r="S1347" s="1478"/>
      <c r="T1347" s="1478"/>
      <c r="U1347" s="1478"/>
      <c r="V1347" s="1617"/>
      <c r="W1347" s="1478"/>
      <c r="X1347" s="1478"/>
      <c r="Y1347" s="1478"/>
      <c r="Z1347" s="1524"/>
      <c r="AA1347" s="1478"/>
      <c r="AB1347" s="1186"/>
      <c r="AC1347" s="1186"/>
      <c r="AD1347" s="1186"/>
      <c r="AE1347" s="238"/>
      <c r="AF1347" s="767"/>
      <c r="AG1347" s="238"/>
      <c r="AH1347" s="238"/>
      <c r="AI1347" s="238"/>
      <c r="AJ1347" s="238"/>
      <c r="AK1347" s="238"/>
      <c r="AL1347" s="238"/>
      <c r="AM1347" s="238"/>
      <c r="AN1347" s="238"/>
      <c r="AO1347" s="238"/>
      <c r="AP1347" s="238"/>
      <c r="AQ1347" s="238"/>
      <c r="AR1347" s="238"/>
      <c r="AS1347" s="238"/>
      <c r="AT1347" s="238"/>
      <c r="AU1347" s="238"/>
      <c r="AV1347" s="238"/>
      <c r="AW1347" s="238"/>
      <c r="AX1347" s="238"/>
      <c r="AY1347" s="238"/>
      <c r="AZ1347" s="238"/>
      <c r="BA1347" s="238"/>
      <c r="BB1347" s="238"/>
      <c r="BC1347" s="238"/>
      <c r="BD1347" s="238"/>
      <c r="BE1347" s="238"/>
      <c r="BF1347" s="238"/>
      <c r="BG1347" s="238"/>
      <c r="BH1347" s="238"/>
      <c r="BI1347" s="238"/>
      <c r="BJ1347" s="238"/>
      <c r="BK1347" s="238"/>
      <c r="BL1347" s="238"/>
      <c r="BM1347" s="238"/>
      <c r="BN1347" s="238"/>
      <c r="BO1347" s="238"/>
      <c r="BP1347" s="238"/>
      <c r="BQ1347" s="238"/>
      <c r="BR1347" s="238"/>
      <c r="BS1347" s="238"/>
      <c r="BT1347" s="238"/>
      <c r="BU1347" s="238"/>
      <c r="BV1347" s="238"/>
      <c r="BW1347" s="238"/>
      <c r="BX1347" s="238"/>
      <c r="BY1347" s="238"/>
      <c r="BZ1347" s="238"/>
      <c r="CA1347" s="238"/>
      <c r="CB1347" s="238"/>
      <c r="CC1347" s="238"/>
      <c r="CD1347" s="238"/>
      <c r="CE1347" s="238"/>
      <c r="CF1347" s="238"/>
      <c r="CG1347" s="238"/>
      <c r="CH1347" s="238"/>
      <c r="CI1347" s="238"/>
      <c r="CJ1347" s="238"/>
      <c r="CK1347" s="238"/>
      <c r="CL1347" s="238"/>
      <c r="CM1347" s="238"/>
      <c r="CN1347" s="238"/>
      <c r="CO1347" s="238"/>
      <c r="CP1347" s="238"/>
      <c r="CQ1347" s="238"/>
      <c r="CR1347" s="238"/>
      <c r="CS1347" s="238"/>
      <c r="CT1347" s="238"/>
      <c r="CU1347" s="238"/>
      <c r="CV1347" s="238"/>
      <c r="CW1347" s="238"/>
      <c r="CX1347" s="238"/>
      <c r="CY1347" s="238"/>
      <c r="CZ1347" s="238"/>
      <c r="DA1347" s="238"/>
      <c r="DB1347" s="238"/>
      <c r="DC1347" s="238"/>
      <c r="DD1347" s="238"/>
      <c r="DE1347" s="238"/>
      <c r="DF1347" s="238"/>
      <c r="DG1347" s="238"/>
      <c r="DH1347" s="238"/>
      <c r="DI1347" s="238"/>
      <c r="DJ1347" s="238"/>
      <c r="DK1347" s="238"/>
      <c r="DL1347" s="238"/>
      <c r="DM1347" s="238"/>
      <c r="DN1347" s="238"/>
      <c r="DO1347" s="238"/>
      <c r="DP1347" s="238"/>
      <c r="DQ1347" s="238"/>
      <c r="DR1347" s="238"/>
      <c r="DS1347" s="238"/>
      <c r="DT1347" s="238"/>
      <c r="DU1347" s="238"/>
      <c r="DV1347" s="238"/>
      <c r="DW1347" s="238"/>
      <c r="DX1347" s="238"/>
      <c r="DY1347" s="238"/>
      <c r="DZ1347" s="238"/>
      <c r="EA1347" s="238"/>
      <c r="EB1347" s="238"/>
      <c r="EC1347" s="238"/>
      <c r="ED1347" s="238"/>
      <c r="EE1347" s="238"/>
      <c r="EF1347" s="238"/>
      <c r="EG1347" s="238"/>
      <c r="EH1347" s="238"/>
      <c r="EI1347" s="238"/>
      <c r="EJ1347" s="238"/>
      <c r="EK1347" s="238"/>
      <c r="EL1347" s="238"/>
      <c r="EM1347" s="238"/>
      <c r="EN1347" s="238"/>
      <c r="EO1347" s="238"/>
      <c r="EP1347" s="238"/>
      <c r="EQ1347" s="238"/>
      <c r="ER1347" s="238"/>
      <c r="ES1347" s="238"/>
      <c r="ET1347" s="238"/>
      <c r="EU1347" s="238"/>
      <c r="EV1347" s="238"/>
      <c r="EW1347" s="238"/>
      <c r="EX1347" s="238"/>
      <c r="EY1347" s="238"/>
      <c r="EZ1347" s="238"/>
      <c r="FA1347" s="238"/>
      <c r="FB1347" s="238"/>
      <c r="FC1347" s="238"/>
      <c r="FD1347" s="238"/>
      <c r="FE1347" s="238"/>
      <c r="FF1347" s="238"/>
      <c r="FG1347" s="238"/>
      <c r="FH1347" s="238"/>
      <c r="FI1347" s="238"/>
      <c r="FJ1347" s="238"/>
      <c r="FK1347" s="238"/>
      <c r="FL1347" s="238"/>
      <c r="FM1347" s="238"/>
      <c r="FN1347" s="238"/>
      <c r="FO1347" s="238"/>
      <c r="FP1347" s="238"/>
      <c r="FQ1347" s="238"/>
      <c r="FR1347" s="238"/>
      <c r="FS1347" s="238"/>
      <c r="FT1347" s="238"/>
      <c r="FU1347" s="238"/>
      <c r="FV1347" s="238"/>
      <c r="FW1347" s="238"/>
      <c r="FX1347" s="238"/>
      <c r="FY1347" s="238"/>
      <c r="FZ1347" s="238"/>
      <c r="GA1347" s="238"/>
      <c r="GB1347" s="238"/>
      <c r="GC1347" s="238"/>
      <c r="GD1347" s="238"/>
      <c r="GE1347" s="238"/>
      <c r="GF1347" s="238"/>
      <c r="GG1347" s="238"/>
      <c r="GH1347" s="238"/>
      <c r="GI1347" s="238"/>
      <c r="GJ1347" s="238"/>
      <c r="GK1347" s="238"/>
      <c r="GL1347" s="238"/>
      <c r="GM1347" s="238"/>
      <c r="GN1347" s="238"/>
      <c r="GO1347" s="238"/>
      <c r="GP1347" s="238"/>
      <c r="GQ1347" s="238"/>
      <c r="GR1347" s="238"/>
      <c r="GS1347" s="238"/>
      <c r="GT1347" s="238"/>
      <c r="GU1347" s="238"/>
      <c r="GV1347" s="238"/>
      <c r="GW1347" s="238"/>
      <c r="GX1347" s="238"/>
      <c r="GY1347" s="238"/>
      <c r="GZ1347" s="238"/>
      <c r="HA1347" s="238"/>
      <c r="HB1347" s="238"/>
      <c r="HC1347" s="238"/>
      <c r="HD1347" s="238"/>
      <c r="HE1347" s="238"/>
      <c r="HF1347" s="238"/>
      <c r="HG1347" s="238"/>
      <c r="HH1347" s="238"/>
      <c r="HI1347" s="238"/>
      <c r="HJ1347" s="238"/>
      <c r="HK1347" s="238"/>
      <c r="HL1347" s="238"/>
      <c r="HM1347" s="238"/>
      <c r="HN1347" s="238"/>
      <c r="HO1347" s="238"/>
      <c r="HP1347" s="238"/>
      <c r="HQ1347" s="238"/>
      <c r="HR1347" s="238"/>
      <c r="HS1347" s="238"/>
      <c r="HT1347" s="238"/>
      <c r="HU1347" s="238"/>
      <c r="HV1347" s="238"/>
      <c r="HW1347" s="238"/>
      <c r="HX1347" s="238"/>
      <c r="HY1347" s="238"/>
      <c r="HZ1347" s="238"/>
      <c r="IA1347" s="238"/>
      <c r="IB1347" s="238"/>
      <c r="IC1347" s="238"/>
      <c r="ID1347" s="238"/>
      <c r="IE1347" s="238"/>
      <c r="IF1347" s="238"/>
      <c r="IG1347" s="238"/>
      <c r="IH1347" s="238"/>
      <c r="II1347" s="238"/>
      <c r="IJ1347" s="238"/>
      <c r="IK1347" s="238"/>
      <c r="IL1347" s="238"/>
      <c r="IM1347" s="238"/>
      <c r="IN1347" s="238"/>
      <c r="IO1347" s="238"/>
      <c r="IP1347" s="238"/>
      <c r="IQ1347" s="238"/>
      <c r="IR1347" s="238"/>
      <c r="IS1347" s="238"/>
      <c r="IT1347" s="238"/>
      <c r="IU1347" s="238"/>
      <c r="IV1347" s="238"/>
      <c r="IW1347" s="238"/>
      <c r="IX1347" s="238"/>
      <c r="IY1347" s="238"/>
      <c r="IZ1347" s="238"/>
      <c r="JA1347" s="238"/>
      <c r="JB1347" s="238"/>
      <c r="JC1347" s="238"/>
      <c r="JD1347" s="238"/>
      <c r="JE1347" s="238"/>
      <c r="JF1347" s="238"/>
      <c r="JG1347" s="238"/>
    </row>
    <row r="1348" spans="1:267" s="791" customFormat="1" ht="45" x14ac:dyDescent="0.25">
      <c r="A1348" s="738"/>
      <c r="B1348" s="1744">
        <v>1</v>
      </c>
      <c r="C1348" s="1185" t="s">
        <v>308</v>
      </c>
      <c r="D1348" s="1185"/>
      <c r="E1348" s="1185"/>
      <c r="F1348" s="2259">
        <f t="shared" ref="F1348:H1356" si="904">F1283</f>
        <v>9097</v>
      </c>
      <c r="G1348" s="1186">
        <f t="shared" si="904"/>
        <v>3032</v>
      </c>
      <c r="H1348" s="1186">
        <f t="shared" si="904"/>
        <v>4893</v>
      </c>
      <c r="I1348" s="1294">
        <f t="shared" ref="I1348:I1357" si="905">H1348/G1348*100</f>
        <v>161.37862796833772</v>
      </c>
      <c r="J1348" s="1449"/>
      <c r="K1348" s="1449"/>
      <c r="L1348" s="1450"/>
      <c r="M1348" s="1450"/>
      <c r="N1348" s="1450"/>
      <c r="O1348" s="1450"/>
      <c r="P1348" s="1450"/>
      <c r="Q1348" s="1450"/>
      <c r="R1348" s="1478"/>
      <c r="S1348" s="1478"/>
      <c r="T1348" s="1478"/>
      <c r="U1348" s="1478"/>
      <c r="V1348" s="1617"/>
      <c r="W1348" s="1478"/>
      <c r="X1348" s="1478"/>
      <c r="Y1348" s="1478"/>
      <c r="Z1348" s="1524"/>
      <c r="AA1348" s="1478"/>
      <c r="AB1348" s="1186">
        <f t="shared" ref="AB1348:AD1356" si="906">AB1283</f>
        <v>0</v>
      </c>
      <c r="AC1348" s="1186">
        <f t="shared" si="906"/>
        <v>0</v>
      </c>
      <c r="AD1348" s="1186">
        <f t="shared" si="906"/>
        <v>0</v>
      </c>
      <c r="AE1348" s="238"/>
      <c r="AF1348" s="767"/>
      <c r="AG1348" s="238"/>
      <c r="AH1348" s="238"/>
      <c r="AI1348" s="238"/>
      <c r="AJ1348" s="238"/>
      <c r="AK1348" s="238"/>
      <c r="AL1348" s="238"/>
      <c r="AM1348" s="238"/>
      <c r="AN1348" s="238"/>
      <c r="AO1348" s="238"/>
      <c r="AP1348" s="238"/>
      <c r="AQ1348" s="238"/>
      <c r="AR1348" s="238"/>
      <c r="AS1348" s="238"/>
      <c r="AT1348" s="238"/>
      <c r="AU1348" s="238"/>
      <c r="AV1348" s="238"/>
      <c r="AW1348" s="238"/>
      <c r="AX1348" s="238"/>
      <c r="AY1348" s="238"/>
      <c r="AZ1348" s="238"/>
      <c r="BA1348" s="238"/>
      <c r="BB1348" s="238"/>
      <c r="BC1348" s="238"/>
      <c r="BD1348" s="238"/>
      <c r="BE1348" s="238"/>
      <c r="BF1348" s="238"/>
      <c r="BG1348" s="238"/>
      <c r="BH1348" s="238"/>
      <c r="BI1348" s="238"/>
      <c r="BJ1348" s="238"/>
      <c r="BK1348" s="238"/>
      <c r="BL1348" s="238"/>
      <c r="BM1348" s="238"/>
      <c r="BN1348" s="238"/>
      <c r="BO1348" s="238"/>
      <c r="BP1348" s="238"/>
      <c r="BQ1348" s="238"/>
      <c r="BR1348" s="238"/>
      <c r="BS1348" s="238"/>
      <c r="BT1348" s="238"/>
      <c r="BU1348" s="238"/>
      <c r="BV1348" s="238"/>
      <c r="BW1348" s="238"/>
      <c r="BX1348" s="238"/>
      <c r="BY1348" s="238"/>
      <c r="BZ1348" s="238"/>
      <c r="CA1348" s="238"/>
      <c r="CB1348" s="238"/>
      <c r="CC1348" s="238"/>
      <c r="CD1348" s="238"/>
      <c r="CE1348" s="238"/>
      <c r="CF1348" s="238"/>
      <c r="CG1348" s="238"/>
      <c r="CH1348" s="238"/>
      <c r="CI1348" s="238"/>
      <c r="CJ1348" s="238"/>
      <c r="CK1348" s="238"/>
      <c r="CL1348" s="238"/>
      <c r="CM1348" s="238"/>
      <c r="CN1348" s="238"/>
      <c r="CO1348" s="238"/>
      <c r="CP1348" s="238"/>
      <c r="CQ1348" s="238"/>
      <c r="CR1348" s="238"/>
      <c r="CS1348" s="238"/>
      <c r="CT1348" s="238"/>
      <c r="CU1348" s="238"/>
      <c r="CV1348" s="238"/>
      <c r="CW1348" s="238"/>
      <c r="CX1348" s="238"/>
      <c r="CY1348" s="238"/>
      <c r="CZ1348" s="238"/>
      <c r="DA1348" s="238"/>
      <c r="DB1348" s="238"/>
      <c r="DC1348" s="238"/>
      <c r="DD1348" s="238"/>
      <c r="DE1348" s="238"/>
      <c r="DF1348" s="238"/>
      <c r="DG1348" s="238"/>
      <c r="DH1348" s="238"/>
      <c r="DI1348" s="238"/>
      <c r="DJ1348" s="238"/>
      <c r="DK1348" s="238"/>
      <c r="DL1348" s="238"/>
      <c r="DM1348" s="238"/>
      <c r="DN1348" s="238"/>
      <c r="DO1348" s="238"/>
      <c r="DP1348" s="238"/>
      <c r="DQ1348" s="238"/>
      <c r="DR1348" s="238"/>
      <c r="DS1348" s="238"/>
      <c r="DT1348" s="238"/>
      <c r="DU1348" s="238"/>
      <c r="DV1348" s="238"/>
      <c r="DW1348" s="238"/>
      <c r="DX1348" s="238"/>
      <c r="DY1348" s="238"/>
      <c r="DZ1348" s="238"/>
      <c r="EA1348" s="238"/>
      <c r="EB1348" s="238"/>
      <c r="EC1348" s="238"/>
      <c r="ED1348" s="238"/>
      <c r="EE1348" s="238"/>
      <c r="EF1348" s="238"/>
      <c r="EG1348" s="238"/>
      <c r="EH1348" s="238"/>
      <c r="EI1348" s="238"/>
      <c r="EJ1348" s="238"/>
      <c r="EK1348" s="238"/>
      <c r="EL1348" s="238"/>
      <c r="EM1348" s="238"/>
      <c r="EN1348" s="238"/>
      <c r="EO1348" s="238"/>
      <c r="EP1348" s="238"/>
      <c r="EQ1348" s="238"/>
      <c r="ER1348" s="238"/>
      <c r="ES1348" s="238"/>
      <c r="ET1348" s="238"/>
      <c r="EU1348" s="238"/>
      <c r="EV1348" s="238"/>
      <c r="EW1348" s="238"/>
      <c r="EX1348" s="238"/>
      <c r="EY1348" s="238"/>
      <c r="EZ1348" s="238"/>
      <c r="FA1348" s="238"/>
      <c r="FB1348" s="238"/>
      <c r="FC1348" s="238"/>
      <c r="FD1348" s="238"/>
      <c r="FE1348" s="238"/>
      <c r="FF1348" s="238"/>
      <c r="FG1348" s="238"/>
      <c r="FH1348" s="238"/>
      <c r="FI1348" s="238"/>
      <c r="FJ1348" s="238"/>
      <c r="FK1348" s="238"/>
      <c r="FL1348" s="238"/>
      <c r="FM1348" s="238"/>
      <c r="FN1348" s="238"/>
      <c r="FO1348" s="238"/>
      <c r="FP1348" s="238"/>
      <c r="FQ1348" s="238"/>
      <c r="FR1348" s="238"/>
      <c r="FS1348" s="238"/>
      <c r="FT1348" s="238"/>
      <c r="FU1348" s="238"/>
      <c r="FV1348" s="238"/>
      <c r="FW1348" s="238"/>
      <c r="FX1348" s="238"/>
      <c r="FY1348" s="238"/>
      <c r="FZ1348" s="238"/>
      <c r="GA1348" s="238"/>
      <c r="GB1348" s="238"/>
      <c r="GC1348" s="238"/>
      <c r="GD1348" s="238"/>
      <c r="GE1348" s="238"/>
      <c r="GF1348" s="238"/>
      <c r="GG1348" s="238"/>
      <c r="GH1348" s="238"/>
      <c r="GI1348" s="238"/>
      <c r="GJ1348" s="238"/>
      <c r="GK1348" s="238"/>
      <c r="GL1348" s="238"/>
      <c r="GM1348" s="238"/>
      <c r="GN1348" s="238"/>
      <c r="GO1348" s="238"/>
      <c r="GP1348" s="238"/>
      <c r="GQ1348" s="238"/>
      <c r="GR1348" s="238"/>
      <c r="GS1348" s="238"/>
      <c r="GT1348" s="238"/>
      <c r="GU1348" s="238"/>
      <c r="GV1348" s="238"/>
      <c r="GW1348" s="238"/>
      <c r="GX1348" s="238"/>
      <c r="GY1348" s="238"/>
      <c r="GZ1348" s="238"/>
      <c r="HA1348" s="238"/>
      <c r="HB1348" s="238"/>
      <c r="HC1348" s="238"/>
      <c r="HD1348" s="238"/>
      <c r="HE1348" s="238"/>
      <c r="HF1348" s="238"/>
      <c r="HG1348" s="238"/>
      <c r="HH1348" s="238"/>
      <c r="HI1348" s="238"/>
      <c r="HJ1348" s="238"/>
      <c r="HK1348" s="238"/>
      <c r="HL1348" s="238"/>
      <c r="HM1348" s="238"/>
      <c r="HN1348" s="238"/>
      <c r="HO1348" s="238"/>
      <c r="HP1348" s="238"/>
      <c r="HQ1348" s="238"/>
      <c r="HR1348" s="238"/>
      <c r="HS1348" s="238"/>
      <c r="HT1348" s="238"/>
      <c r="HU1348" s="238"/>
      <c r="HV1348" s="238"/>
      <c r="HW1348" s="238"/>
      <c r="HX1348" s="238"/>
      <c r="HY1348" s="238"/>
      <c r="HZ1348" s="238"/>
      <c r="IA1348" s="238"/>
      <c r="IB1348" s="238"/>
      <c r="IC1348" s="238"/>
      <c r="ID1348" s="238"/>
      <c r="IE1348" s="238"/>
      <c r="IF1348" s="238"/>
      <c r="IG1348" s="238"/>
      <c r="IH1348" s="238"/>
      <c r="II1348" s="238"/>
      <c r="IJ1348" s="238"/>
      <c r="IK1348" s="238"/>
      <c r="IL1348" s="238"/>
      <c r="IM1348" s="238"/>
      <c r="IN1348" s="238"/>
      <c r="IO1348" s="238"/>
      <c r="IP1348" s="238"/>
      <c r="IQ1348" s="238"/>
      <c r="IR1348" s="238"/>
      <c r="IS1348" s="238"/>
      <c r="IT1348" s="238"/>
      <c r="IU1348" s="238"/>
      <c r="IV1348" s="238"/>
      <c r="IW1348" s="238"/>
      <c r="IX1348" s="238"/>
      <c r="IY1348" s="238"/>
      <c r="IZ1348" s="238"/>
      <c r="JA1348" s="238"/>
      <c r="JB1348" s="238"/>
      <c r="JC1348" s="238"/>
      <c r="JD1348" s="238"/>
      <c r="JE1348" s="238"/>
      <c r="JF1348" s="238"/>
      <c r="JG1348" s="238"/>
    </row>
    <row r="1349" spans="1:267" s="791" customFormat="1" ht="30" x14ac:dyDescent="0.25">
      <c r="A1349" s="738"/>
      <c r="B1349" s="1744">
        <v>1</v>
      </c>
      <c r="C1349" s="1185" t="s">
        <v>309</v>
      </c>
      <c r="D1349" s="1185"/>
      <c r="E1349" s="1185"/>
      <c r="F1349" s="2259">
        <f t="shared" si="904"/>
        <v>5485</v>
      </c>
      <c r="G1349" s="1186">
        <f t="shared" si="904"/>
        <v>1828</v>
      </c>
      <c r="H1349" s="1186">
        <f t="shared" si="904"/>
        <v>2273</v>
      </c>
      <c r="I1349" s="1294">
        <f t="shared" si="905"/>
        <v>124.34354485776807</v>
      </c>
      <c r="J1349" s="1449"/>
      <c r="K1349" s="1449"/>
      <c r="L1349" s="1450"/>
      <c r="M1349" s="1450"/>
      <c r="N1349" s="1450"/>
      <c r="O1349" s="1450"/>
      <c r="P1349" s="1450"/>
      <c r="Q1349" s="1450"/>
      <c r="R1349" s="1478"/>
      <c r="S1349" s="1478"/>
      <c r="T1349" s="1478"/>
      <c r="U1349" s="1478"/>
      <c r="V1349" s="1617"/>
      <c r="W1349" s="1478"/>
      <c r="X1349" s="1478"/>
      <c r="Y1349" s="1478"/>
      <c r="Z1349" s="1524"/>
      <c r="AA1349" s="1478"/>
      <c r="AB1349" s="1186">
        <f t="shared" si="906"/>
        <v>0</v>
      </c>
      <c r="AC1349" s="1186">
        <f t="shared" si="906"/>
        <v>0</v>
      </c>
      <c r="AD1349" s="1186">
        <f t="shared" si="906"/>
        <v>0</v>
      </c>
      <c r="AE1349" s="238"/>
      <c r="AF1349" s="767"/>
      <c r="AG1349" s="238"/>
      <c r="AH1349" s="238"/>
      <c r="AI1349" s="238"/>
      <c r="AJ1349" s="238"/>
      <c r="AK1349" s="238"/>
      <c r="AL1349" s="238"/>
      <c r="AM1349" s="238"/>
      <c r="AN1349" s="238"/>
      <c r="AO1349" s="238"/>
      <c r="AP1349" s="238"/>
      <c r="AQ1349" s="238"/>
      <c r="AR1349" s="238"/>
      <c r="AS1349" s="238"/>
      <c r="AT1349" s="238"/>
      <c r="AU1349" s="238"/>
      <c r="AV1349" s="238"/>
      <c r="AW1349" s="238"/>
      <c r="AX1349" s="238"/>
      <c r="AY1349" s="238"/>
      <c r="AZ1349" s="238"/>
      <c r="BA1349" s="238"/>
      <c r="BB1349" s="238"/>
      <c r="BC1349" s="238"/>
      <c r="BD1349" s="238"/>
      <c r="BE1349" s="238"/>
      <c r="BF1349" s="238"/>
      <c r="BG1349" s="238"/>
      <c r="BH1349" s="238"/>
      <c r="BI1349" s="238"/>
      <c r="BJ1349" s="238"/>
      <c r="BK1349" s="238"/>
      <c r="BL1349" s="238"/>
      <c r="BM1349" s="238"/>
      <c r="BN1349" s="238"/>
      <c r="BO1349" s="238"/>
      <c r="BP1349" s="238"/>
      <c r="BQ1349" s="238"/>
      <c r="BR1349" s="238"/>
      <c r="BS1349" s="238"/>
      <c r="BT1349" s="238"/>
      <c r="BU1349" s="238"/>
      <c r="BV1349" s="238"/>
      <c r="BW1349" s="238"/>
      <c r="BX1349" s="238"/>
      <c r="BY1349" s="238"/>
      <c r="BZ1349" s="238"/>
      <c r="CA1349" s="238"/>
      <c r="CB1349" s="238"/>
      <c r="CC1349" s="238"/>
      <c r="CD1349" s="238"/>
      <c r="CE1349" s="238"/>
      <c r="CF1349" s="238"/>
      <c r="CG1349" s="238"/>
      <c r="CH1349" s="238"/>
      <c r="CI1349" s="238"/>
      <c r="CJ1349" s="238"/>
      <c r="CK1349" s="238"/>
      <c r="CL1349" s="238"/>
      <c r="CM1349" s="238"/>
      <c r="CN1349" s="238"/>
      <c r="CO1349" s="238"/>
      <c r="CP1349" s="238"/>
      <c r="CQ1349" s="238"/>
      <c r="CR1349" s="238"/>
      <c r="CS1349" s="238"/>
      <c r="CT1349" s="238"/>
      <c r="CU1349" s="238"/>
      <c r="CV1349" s="238"/>
      <c r="CW1349" s="238"/>
      <c r="CX1349" s="238"/>
      <c r="CY1349" s="238"/>
      <c r="CZ1349" s="238"/>
      <c r="DA1349" s="238"/>
      <c r="DB1349" s="238"/>
      <c r="DC1349" s="238"/>
      <c r="DD1349" s="238"/>
      <c r="DE1349" s="238"/>
      <c r="DF1349" s="238"/>
      <c r="DG1349" s="238"/>
      <c r="DH1349" s="238"/>
      <c r="DI1349" s="238"/>
      <c r="DJ1349" s="238"/>
      <c r="DK1349" s="238"/>
      <c r="DL1349" s="238"/>
      <c r="DM1349" s="238"/>
      <c r="DN1349" s="238"/>
      <c r="DO1349" s="238"/>
      <c r="DP1349" s="238"/>
      <c r="DQ1349" s="238"/>
      <c r="DR1349" s="238"/>
      <c r="DS1349" s="238"/>
      <c r="DT1349" s="238"/>
      <c r="DU1349" s="238"/>
      <c r="DV1349" s="238"/>
      <c r="DW1349" s="238"/>
      <c r="DX1349" s="238"/>
      <c r="DY1349" s="238"/>
      <c r="DZ1349" s="238"/>
      <c r="EA1349" s="238"/>
      <c r="EB1349" s="238"/>
      <c r="EC1349" s="238"/>
      <c r="ED1349" s="238"/>
      <c r="EE1349" s="238"/>
      <c r="EF1349" s="238"/>
      <c r="EG1349" s="238"/>
      <c r="EH1349" s="238"/>
      <c r="EI1349" s="238"/>
      <c r="EJ1349" s="238"/>
      <c r="EK1349" s="238"/>
      <c r="EL1349" s="238"/>
      <c r="EM1349" s="238"/>
      <c r="EN1349" s="238"/>
      <c r="EO1349" s="238"/>
      <c r="EP1349" s="238"/>
      <c r="EQ1349" s="238"/>
      <c r="ER1349" s="238"/>
      <c r="ES1349" s="238"/>
      <c r="ET1349" s="238"/>
      <c r="EU1349" s="238"/>
      <c r="EV1349" s="238"/>
      <c r="EW1349" s="238"/>
      <c r="EX1349" s="238"/>
      <c r="EY1349" s="238"/>
      <c r="EZ1349" s="238"/>
      <c r="FA1349" s="238"/>
      <c r="FB1349" s="238"/>
      <c r="FC1349" s="238"/>
      <c r="FD1349" s="238"/>
      <c r="FE1349" s="238"/>
      <c r="FF1349" s="238"/>
      <c r="FG1349" s="238"/>
      <c r="FH1349" s="238"/>
      <c r="FI1349" s="238"/>
      <c r="FJ1349" s="238"/>
      <c r="FK1349" s="238"/>
      <c r="FL1349" s="238"/>
      <c r="FM1349" s="238"/>
      <c r="FN1349" s="238"/>
      <c r="FO1349" s="238"/>
      <c r="FP1349" s="238"/>
      <c r="FQ1349" s="238"/>
      <c r="FR1349" s="238"/>
      <c r="FS1349" s="238"/>
      <c r="FT1349" s="238"/>
      <c r="FU1349" s="238"/>
      <c r="FV1349" s="238"/>
      <c r="FW1349" s="238"/>
      <c r="FX1349" s="238"/>
      <c r="FY1349" s="238"/>
      <c r="FZ1349" s="238"/>
      <c r="GA1349" s="238"/>
      <c r="GB1349" s="238"/>
      <c r="GC1349" s="238"/>
      <c r="GD1349" s="238"/>
      <c r="GE1349" s="238"/>
      <c r="GF1349" s="238"/>
      <c r="GG1349" s="238"/>
      <c r="GH1349" s="238"/>
      <c r="GI1349" s="238"/>
      <c r="GJ1349" s="238"/>
      <c r="GK1349" s="238"/>
      <c r="GL1349" s="238"/>
      <c r="GM1349" s="238"/>
      <c r="GN1349" s="238"/>
      <c r="GO1349" s="238"/>
      <c r="GP1349" s="238"/>
      <c r="GQ1349" s="238"/>
      <c r="GR1349" s="238"/>
      <c r="GS1349" s="238"/>
      <c r="GT1349" s="238"/>
      <c r="GU1349" s="238"/>
      <c r="GV1349" s="238"/>
      <c r="GW1349" s="238"/>
      <c r="GX1349" s="238"/>
      <c r="GY1349" s="238"/>
      <c r="GZ1349" s="238"/>
      <c r="HA1349" s="238"/>
      <c r="HB1349" s="238"/>
      <c r="HC1349" s="238"/>
      <c r="HD1349" s="238"/>
      <c r="HE1349" s="238"/>
      <c r="HF1349" s="238"/>
      <c r="HG1349" s="238"/>
      <c r="HH1349" s="238"/>
      <c r="HI1349" s="238"/>
      <c r="HJ1349" s="238"/>
      <c r="HK1349" s="238"/>
      <c r="HL1349" s="238"/>
      <c r="HM1349" s="238"/>
      <c r="HN1349" s="238"/>
      <c r="HO1349" s="238"/>
      <c r="HP1349" s="238"/>
      <c r="HQ1349" s="238"/>
      <c r="HR1349" s="238"/>
      <c r="HS1349" s="238"/>
      <c r="HT1349" s="238"/>
      <c r="HU1349" s="238"/>
      <c r="HV1349" s="238"/>
      <c r="HW1349" s="238"/>
      <c r="HX1349" s="238"/>
      <c r="HY1349" s="238"/>
      <c r="HZ1349" s="238"/>
      <c r="IA1349" s="238"/>
      <c r="IB1349" s="238"/>
      <c r="IC1349" s="238"/>
      <c r="ID1349" s="238"/>
      <c r="IE1349" s="238"/>
      <c r="IF1349" s="238"/>
      <c r="IG1349" s="238"/>
      <c r="IH1349" s="238"/>
      <c r="II1349" s="238"/>
      <c r="IJ1349" s="238"/>
      <c r="IK1349" s="238"/>
      <c r="IL1349" s="238"/>
      <c r="IM1349" s="238"/>
      <c r="IN1349" s="238"/>
      <c r="IO1349" s="238"/>
      <c r="IP1349" s="238"/>
      <c r="IQ1349" s="238"/>
      <c r="IR1349" s="238"/>
      <c r="IS1349" s="238"/>
      <c r="IT1349" s="238"/>
      <c r="IU1349" s="238"/>
      <c r="IV1349" s="238"/>
      <c r="IW1349" s="238"/>
      <c r="IX1349" s="238"/>
      <c r="IY1349" s="238"/>
      <c r="IZ1349" s="238"/>
      <c r="JA1349" s="238"/>
      <c r="JB1349" s="238"/>
      <c r="JC1349" s="238"/>
      <c r="JD1349" s="238"/>
      <c r="JE1349" s="238"/>
      <c r="JF1349" s="238"/>
      <c r="JG1349" s="238"/>
    </row>
    <row r="1350" spans="1:267" s="791" customFormat="1" ht="30" x14ac:dyDescent="0.25">
      <c r="A1350" s="738"/>
      <c r="B1350" s="1744">
        <v>1</v>
      </c>
      <c r="C1350" s="1185" t="s">
        <v>310</v>
      </c>
      <c r="D1350" s="1185"/>
      <c r="E1350" s="1185"/>
      <c r="F1350" s="2259">
        <f t="shared" si="904"/>
        <v>1646</v>
      </c>
      <c r="G1350" s="1186">
        <f t="shared" si="904"/>
        <v>549</v>
      </c>
      <c r="H1350" s="1186">
        <f t="shared" si="904"/>
        <v>320</v>
      </c>
      <c r="I1350" s="1294">
        <f t="shared" si="905"/>
        <v>58.287795992714031</v>
      </c>
      <c r="J1350" s="1449"/>
      <c r="K1350" s="1449"/>
      <c r="L1350" s="1450"/>
      <c r="M1350" s="1450"/>
      <c r="N1350" s="1450"/>
      <c r="O1350" s="1450"/>
      <c r="P1350" s="1450"/>
      <c r="Q1350" s="1450"/>
      <c r="R1350" s="1478"/>
      <c r="S1350" s="1478"/>
      <c r="T1350" s="1478"/>
      <c r="U1350" s="1478"/>
      <c r="V1350" s="1617"/>
      <c r="W1350" s="1478"/>
      <c r="X1350" s="1478"/>
      <c r="Y1350" s="1478"/>
      <c r="Z1350" s="1524"/>
      <c r="AA1350" s="1478"/>
      <c r="AB1350" s="1186">
        <f t="shared" si="906"/>
        <v>0</v>
      </c>
      <c r="AC1350" s="1186">
        <f t="shared" si="906"/>
        <v>0</v>
      </c>
      <c r="AD1350" s="1186">
        <f t="shared" si="906"/>
        <v>0</v>
      </c>
      <c r="AE1350" s="238"/>
      <c r="AF1350" s="767"/>
      <c r="AG1350" s="238"/>
      <c r="AH1350" s="238"/>
      <c r="AI1350" s="238"/>
      <c r="AJ1350" s="238"/>
      <c r="AK1350" s="238"/>
      <c r="AL1350" s="238"/>
      <c r="AM1350" s="238"/>
      <c r="AN1350" s="238"/>
      <c r="AO1350" s="238"/>
      <c r="AP1350" s="238"/>
      <c r="AQ1350" s="238"/>
      <c r="AR1350" s="238"/>
      <c r="AS1350" s="238"/>
      <c r="AT1350" s="238"/>
      <c r="AU1350" s="238"/>
      <c r="AV1350" s="238"/>
      <c r="AW1350" s="238"/>
      <c r="AX1350" s="238"/>
      <c r="AY1350" s="238"/>
      <c r="AZ1350" s="238"/>
      <c r="BA1350" s="238"/>
      <c r="BB1350" s="238"/>
      <c r="BC1350" s="238"/>
      <c r="BD1350" s="238"/>
      <c r="BE1350" s="238"/>
      <c r="BF1350" s="238"/>
      <c r="BG1350" s="238"/>
      <c r="BH1350" s="238"/>
      <c r="BI1350" s="238"/>
      <c r="BJ1350" s="238"/>
      <c r="BK1350" s="238"/>
      <c r="BL1350" s="238"/>
      <c r="BM1350" s="238"/>
      <c r="BN1350" s="238"/>
      <c r="BO1350" s="238"/>
      <c r="BP1350" s="238"/>
      <c r="BQ1350" s="238"/>
      <c r="BR1350" s="238"/>
      <c r="BS1350" s="238"/>
      <c r="BT1350" s="238"/>
      <c r="BU1350" s="238"/>
      <c r="BV1350" s="238"/>
      <c r="BW1350" s="238"/>
      <c r="BX1350" s="238"/>
      <c r="BY1350" s="238"/>
      <c r="BZ1350" s="238"/>
      <c r="CA1350" s="238"/>
      <c r="CB1350" s="238"/>
      <c r="CC1350" s="238"/>
      <c r="CD1350" s="238"/>
      <c r="CE1350" s="238"/>
      <c r="CF1350" s="238"/>
      <c r="CG1350" s="238"/>
      <c r="CH1350" s="238"/>
      <c r="CI1350" s="238"/>
      <c r="CJ1350" s="238"/>
      <c r="CK1350" s="238"/>
      <c r="CL1350" s="238"/>
      <c r="CM1350" s="238"/>
      <c r="CN1350" s="238"/>
      <c r="CO1350" s="238"/>
      <c r="CP1350" s="238"/>
      <c r="CQ1350" s="238"/>
      <c r="CR1350" s="238"/>
      <c r="CS1350" s="238"/>
      <c r="CT1350" s="238"/>
      <c r="CU1350" s="238"/>
      <c r="CV1350" s="238"/>
      <c r="CW1350" s="238"/>
      <c r="CX1350" s="238"/>
      <c r="CY1350" s="238"/>
      <c r="CZ1350" s="238"/>
      <c r="DA1350" s="238"/>
      <c r="DB1350" s="238"/>
      <c r="DC1350" s="238"/>
      <c r="DD1350" s="238"/>
      <c r="DE1350" s="238"/>
      <c r="DF1350" s="238"/>
      <c r="DG1350" s="238"/>
      <c r="DH1350" s="238"/>
      <c r="DI1350" s="238"/>
      <c r="DJ1350" s="238"/>
      <c r="DK1350" s="238"/>
      <c r="DL1350" s="238"/>
      <c r="DM1350" s="238"/>
      <c r="DN1350" s="238"/>
      <c r="DO1350" s="238"/>
      <c r="DP1350" s="238"/>
      <c r="DQ1350" s="238"/>
      <c r="DR1350" s="238"/>
      <c r="DS1350" s="238"/>
      <c r="DT1350" s="238"/>
      <c r="DU1350" s="238"/>
      <c r="DV1350" s="238"/>
      <c r="DW1350" s="238"/>
      <c r="DX1350" s="238"/>
      <c r="DY1350" s="238"/>
      <c r="DZ1350" s="238"/>
      <c r="EA1350" s="238"/>
      <c r="EB1350" s="238"/>
      <c r="EC1350" s="238"/>
      <c r="ED1350" s="238"/>
      <c r="EE1350" s="238"/>
      <c r="EF1350" s="238"/>
      <c r="EG1350" s="238"/>
      <c r="EH1350" s="238"/>
      <c r="EI1350" s="238"/>
      <c r="EJ1350" s="238"/>
      <c r="EK1350" s="238"/>
      <c r="EL1350" s="238"/>
      <c r="EM1350" s="238"/>
      <c r="EN1350" s="238"/>
      <c r="EO1350" s="238"/>
      <c r="EP1350" s="238"/>
      <c r="EQ1350" s="238"/>
      <c r="ER1350" s="238"/>
      <c r="ES1350" s="238"/>
      <c r="ET1350" s="238"/>
      <c r="EU1350" s="238"/>
      <c r="EV1350" s="238"/>
      <c r="EW1350" s="238"/>
      <c r="EX1350" s="238"/>
      <c r="EY1350" s="238"/>
      <c r="EZ1350" s="238"/>
      <c r="FA1350" s="238"/>
      <c r="FB1350" s="238"/>
      <c r="FC1350" s="238"/>
      <c r="FD1350" s="238"/>
      <c r="FE1350" s="238"/>
      <c r="FF1350" s="238"/>
      <c r="FG1350" s="238"/>
      <c r="FH1350" s="238"/>
      <c r="FI1350" s="238"/>
      <c r="FJ1350" s="238"/>
      <c r="FK1350" s="238"/>
      <c r="FL1350" s="238"/>
      <c r="FM1350" s="238"/>
      <c r="FN1350" s="238"/>
      <c r="FO1350" s="238"/>
      <c r="FP1350" s="238"/>
      <c r="FQ1350" s="238"/>
      <c r="FR1350" s="238"/>
      <c r="FS1350" s="238"/>
      <c r="FT1350" s="238"/>
      <c r="FU1350" s="238"/>
      <c r="FV1350" s="238"/>
      <c r="FW1350" s="238"/>
      <c r="FX1350" s="238"/>
      <c r="FY1350" s="238"/>
      <c r="FZ1350" s="238"/>
      <c r="GA1350" s="238"/>
      <c r="GB1350" s="238"/>
      <c r="GC1350" s="238"/>
      <c r="GD1350" s="238"/>
      <c r="GE1350" s="238"/>
      <c r="GF1350" s="238"/>
      <c r="GG1350" s="238"/>
      <c r="GH1350" s="238"/>
      <c r="GI1350" s="238"/>
      <c r="GJ1350" s="238"/>
      <c r="GK1350" s="238"/>
      <c r="GL1350" s="238"/>
      <c r="GM1350" s="238"/>
      <c r="GN1350" s="238"/>
      <c r="GO1350" s="238"/>
      <c r="GP1350" s="238"/>
      <c r="GQ1350" s="238"/>
      <c r="GR1350" s="238"/>
      <c r="GS1350" s="238"/>
      <c r="GT1350" s="238"/>
      <c r="GU1350" s="238"/>
      <c r="GV1350" s="238"/>
      <c r="GW1350" s="238"/>
      <c r="GX1350" s="238"/>
      <c r="GY1350" s="238"/>
      <c r="GZ1350" s="238"/>
      <c r="HA1350" s="238"/>
      <c r="HB1350" s="238"/>
      <c r="HC1350" s="238"/>
      <c r="HD1350" s="238"/>
      <c r="HE1350" s="238"/>
      <c r="HF1350" s="238"/>
      <c r="HG1350" s="238"/>
      <c r="HH1350" s="238"/>
      <c r="HI1350" s="238"/>
      <c r="HJ1350" s="238"/>
      <c r="HK1350" s="238"/>
      <c r="HL1350" s="238"/>
      <c r="HM1350" s="238"/>
      <c r="HN1350" s="238"/>
      <c r="HO1350" s="238"/>
      <c r="HP1350" s="238"/>
      <c r="HQ1350" s="238"/>
      <c r="HR1350" s="238"/>
      <c r="HS1350" s="238"/>
      <c r="HT1350" s="238"/>
      <c r="HU1350" s="238"/>
      <c r="HV1350" s="238"/>
      <c r="HW1350" s="238"/>
      <c r="HX1350" s="238"/>
      <c r="HY1350" s="238"/>
      <c r="HZ1350" s="238"/>
      <c r="IA1350" s="238"/>
      <c r="IB1350" s="238"/>
      <c r="IC1350" s="238"/>
      <c r="ID1350" s="238"/>
      <c r="IE1350" s="238"/>
      <c r="IF1350" s="238"/>
      <c r="IG1350" s="238"/>
      <c r="IH1350" s="238"/>
      <c r="II1350" s="238"/>
      <c r="IJ1350" s="238"/>
      <c r="IK1350" s="238"/>
      <c r="IL1350" s="238"/>
      <c r="IM1350" s="238"/>
      <c r="IN1350" s="238"/>
      <c r="IO1350" s="238"/>
      <c r="IP1350" s="238"/>
      <c r="IQ1350" s="238"/>
      <c r="IR1350" s="238"/>
      <c r="IS1350" s="238"/>
      <c r="IT1350" s="238"/>
      <c r="IU1350" s="238"/>
      <c r="IV1350" s="238"/>
      <c r="IW1350" s="238"/>
      <c r="IX1350" s="238"/>
      <c r="IY1350" s="238"/>
      <c r="IZ1350" s="238"/>
      <c r="JA1350" s="238"/>
      <c r="JB1350" s="238"/>
      <c r="JC1350" s="238"/>
      <c r="JD1350" s="238"/>
      <c r="JE1350" s="238"/>
      <c r="JF1350" s="238"/>
      <c r="JG1350" s="238"/>
    </row>
    <row r="1351" spans="1:267" s="791" customFormat="1" ht="15" customHeight="1" x14ac:dyDescent="0.25">
      <c r="A1351" s="738">
        <v>1</v>
      </c>
      <c r="B1351" s="1744">
        <v>1</v>
      </c>
      <c r="C1351" s="1185" t="s">
        <v>354</v>
      </c>
      <c r="D1351" s="1185"/>
      <c r="E1351" s="1185"/>
      <c r="F1351" s="2259">
        <f t="shared" si="904"/>
        <v>1125</v>
      </c>
      <c r="G1351" s="1186">
        <f t="shared" si="904"/>
        <v>375</v>
      </c>
      <c r="H1351" s="1186">
        <f t="shared" si="904"/>
        <v>1206</v>
      </c>
      <c r="I1351" s="1294">
        <f t="shared" si="905"/>
        <v>321.60000000000002</v>
      </c>
      <c r="J1351" s="1449"/>
      <c r="K1351" s="1449"/>
      <c r="L1351" s="1450"/>
      <c r="M1351" s="1450"/>
      <c r="N1351" s="1450"/>
      <c r="O1351" s="1450"/>
      <c r="P1351" s="1450"/>
      <c r="Q1351" s="1450"/>
      <c r="R1351" s="1478"/>
      <c r="S1351" s="1478"/>
      <c r="T1351" s="1478"/>
      <c r="U1351" s="1478"/>
      <c r="V1351" s="1617"/>
      <c r="W1351" s="1478"/>
      <c r="X1351" s="1478"/>
      <c r="Y1351" s="1478"/>
      <c r="Z1351" s="1524"/>
      <c r="AA1351" s="1478"/>
      <c r="AB1351" s="1186">
        <f t="shared" si="906"/>
        <v>0</v>
      </c>
      <c r="AC1351" s="1186">
        <f t="shared" si="906"/>
        <v>0</v>
      </c>
      <c r="AD1351" s="1186">
        <f t="shared" si="906"/>
        <v>0</v>
      </c>
      <c r="AE1351" s="238"/>
      <c r="AF1351" s="767"/>
      <c r="AG1351" s="238"/>
      <c r="AH1351" s="238"/>
      <c r="AI1351" s="238"/>
      <c r="AJ1351" s="238"/>
      <c r="AK1351" s="238"/>
      <c r="AL1351" s="238"/>
      <c r="AM1351" s="238"/>
      <c r="AN1351" s="238"/>
      <c r="AO1351" s="238"/>
      <c r="AP1351" s="238"/>
      <c r="AQ1351" s="238"/>
      <c r="AR1351" s="238"/>
      <c r="AS1351" s="238"/>
      <c r="AT1351" s="238"/>
      <c r="AU1351" s="238"/>
      <c r="AV1351" s="238"/>
      <c r="AW1351" s="238"/>
      <c r="AX1351" s="238"/>
      <c r="AY1351" s="238"/>
      <c r="AZ1351" s="238"/>
      <c r="BA1351" s="238"/>
      <c r="BB1351" s="238"/>
      <c r="BC1351" s="238"/>
      <c r="BD1351" s="238"/>
      <c r="BE1351" s="238"/>
      <c r="BF1351" s="238"/>
      <c r="BG1351" s="238"/>
      <c r="BH1351" s="238"/>
      <c r="BI1351" s="238"/>
      <c r="BJ1351" s="238"/>
      <c r="BK1351" s="238"/>
      <c r="BL1351" s="238"/>
      <c r="BM1351" s="238"/>
      <c r="BN1351" s="238"/>
      <c r="BO1351" s="238"/>
      <c r="BP1351" s="238"/>
      <c r="BQ1351" s="238"/>
      <c r="BR1351" s="238"/>
      <c r="BS1351" s="238"/>
      <c r="BT1351" s="238"/>
      <c r="BU1351" s="238"/>
      <c r="BV1351" s="238"/>
      <c r="BW1351" s="238"/>
      <c r="BX1351" s="238"/>
      <c r="BY1351" s="238"/>
      <c r="BZ1351" s="238"/>
      <c r="CA1351" s="238"/>
      <c r="CB1351" s="238"/>
      <c r="CC1351" s="238"/>
      <c r="CD1351" s="238"/>
      <c r="CE1351" s="238"/>
      <c r="CF1351" s="238"/>
      <c r="CG1351" s="238"/>
      <c r="CH1351" s="238"/>
      <c r="CI1351" s="238"/>
      <c r="CJ1351" s="238"/>
      <c r="CK1351" s="238"/>
      <c r="CL1351" s="238"/>
      <c r="CM1351" s="238"/>
      <c r="CN1351" s="238"/>
      <c r="CO1351" s="238"/>
      <c r="CP1351" s="238"/>
      <c r="CQ1351" s="238"/>
      <c r="CR1351" s="238"/>
      <c r="CS1351" s="238"/>
      <c r="CT1351" s="238"/>
      <c r="CU1351" s="238"/>
      <c r="CV1351" s="238"/>
      <c r="CW1351" s="238"/>
      <c r="CX1351" s="238"/>
      <c r="CY1351" s="238"/>
      <c r="CZ1351" s="238"/>
      <c r="DA1351" s="238"/>
      <c r="DB1351" s="238"/>
      <c r="DC1351" s="238"/>
      <c r="DD1351" s="238"/>
      <c r="DE1351" s="238"/>
      <c r="DF1351" s="238"/>
      <c r="DG1351" s="238"/>
      <c r="DH1351" s="238"/>
      <c r="DI1351" s="238"/>
      <c r="DJ1351" s="238"/>
      <c r="DK1351" s="238"/>
      <c r="DL1351" s="238"/>
      <c r="DM1351" s="238"/>
      <c r="DN1351" s="238"/>
      <c r="DO1351" s="238"/>
      <c r="DP1351" s="238"/>
      <c r="DQ1351" s="238"/>
      <c r="DR1351" s="238"/>
      <c r="DS1351" s="238"/>
      <c r="DT1351" s="238"/>
      <c r="DU1351" s="238"/>
      <c r="DV1351" s="238"/>
      <c r="DW1351" s="238"/>
      <c r="DX1351" s="238"/>
      <c r="DY1351" s="238"/>
      <c r="DZ1351" s="238"/>
      <c r="EA1351" s="238"/>
      <c r="EB1351" s="238"/>
      <c r="EC1351" s="238"/>
      <c r="ED1351" s="238"/>
      <c r="EE1351" s="238"/>
      <c r="EF1351" s="238"/>
      <c r="EG1351" s="238"/>
      <c r="EH1351" s="238"/>
      <c r="EI1351" s="238"/>
      <c r="EJ1351" s="238"/>
      <c r="EK1351" s="238"/>
      <c r="EL1351" s="238"/>
      <c r="EM1351" s="238"/>
      <c r="EN1351" s="238"/>
      <c r="EO1351" s="238"/>
      <c r="EP1351" s="238"/>
      <c r="EQ1351" s="238"/>
      <c r="ER1351" s="238"/>
      <c r="ES1351" s="238"/>
      <c r="ET1351" s="238"/>
      <c r="EU1351" s="238"/>
      <c r="EV1351" s="238"/>
      <c r="EW1351" s="238"/>
      <c r="EX1351" s="238"/>
      <c r="EY1351" s="238"/>
      <c r="EZ1351" s="238"/>
      <c r="FA1351" s="238"/>
      <c r="FB1351" s="238"/>
      <c r="FC1351" s="238"/>
      <c r="FD1351" s="238"/>
      <c r="FE1351" s="238"/>
      <c r="FF1351" s="238"/>
      <c r="FG1351" s="238"/>
      <c r="FH1351" s="238"/>
      <c r="FI1351" s="238"/>
      <c r="FJ1351" s="238"/>
      <c r="FK1351" s="238"/>
      <c r="FL1351" s="238"/>
      <c r="FM1351" s="238"/>
      <c r="FN1351" s="238"/>
      <c r="FO1351" s="238"/>
      <c r="FP1351" s="238"/>
      <c r="FQ1351" s="238"/>
      <c r="FR1351" s="238"/>
      <c r="FS1351" s="238"/>
      <c r="FT1351" s="238"/>
      <c r="FU1351" s="238"/>
      <c r="FV1351" s="238"/>
      <c r="FW1351" s="238"/>
      <c r="FX1351" s="238"/>
      <c r="FY1351" s="238"/>
      <c r="FZ1351" s="238"/>
      <c r="GA1351" s="238"/>
      <c r="GB1351" s="238"/>
      <c r="GC1351" s="238"/>
      <c r="GD1351" s="238"/>
      <c r="GE1351" s="238"/>
      <c r="GF1351" s="238"/>
      <c r="GG1351" s="238"/>
      <c r="GH1351" s="238"/>
      <c r="GI1351" s="238"/>
      <c r="GJ1351" s="238"/>
      <c r="GK1351" s="238"/>
      <c r="GL1351" s="238"/>
      <c r="GM1351" s="238"/>
      <c r="GN1351" s="238"/>
      <c r="GO1351" s="238"/>
      <c r="GP1351" s="238"/>
      <c r="GQ1351" s="238"/>
      <c r="GR1351" s="238"/>
      <c r="GS1351" s="238"/>
      <c r="GT1351" s="238"/>
      <c r="GU1351" s="238"/>
      <c r="GV1351" s="238"/>
      <c r="GW1351" s="238"/>
      <c r="GX1351" s="238"/>
      <c r="GY1351" s="238"/>
      <c r="GZ1351" s="238"/>
      <c r="HA1351" s="238"/>
      <c r="HB1351" s="238"/>
      <c r="HC1351" s="238"/>
      <c r="HD1351" s="238"/>
      <c r="HE1351" s="238"/>
      <c r="HF1351" s="238"/>
      <c r="HG1351" s="238"/>
      <c r="HH1351" s="238"/>
      <c r="HI1351" s="238"/>
      <c r="HJ1351" s="238"/>
      <c r="HK1351" s="238"/>
      <c r="HL1351" s="238"/>
      <c r="HM1351" s="238"/>
      <c r="HN1351" s="238"/>
      <c r="HO1351" s="238"/>
      <c r="HP1351" s="238"/>
      <c r="HQ1351" s="238"/>
      <c r="HR1351" s="238"/>
      <c r="HS1351" s="238"/>
      <c r="HT1351" s="238"/>
      <c r="HU1351" s="238"/>
      <c r="HV1351" s="238"/>
      <c r="HW1351" s="238"/>
      <c r="HX1351" s="238"/>
      <c r="HY1351" s="238"/>
      <c r="HZ1351" s="238"/>
      <c r="IA1351" s="238"/>
      <c r="IB1351" s="238"/>
      <c r="IC1351" s="238"/>
      <c r="ID1351" s="238"/>
      <c r="IE1351" s="238"/>
      <c r="IF1351" s="238"/>
      <c r="IG1351" s="238"/>
      <c r="IH1351" s="238"/>
      <c r="II1351" s="238"/>
      <c r="IJ1351" s="238"/>
      <c r="IK1351" s="238"/>
      <c r="IL1351" s="238"/>
      <c r="IM1351" s="238"/>
      <c r="IN1351" s="238"/>
      <c r="IO1351" s="238"/>
      <c r="IP1351" s="238"/>
      <c r="IQ1351" s="238"/>
      <c r="IR1351" s="238"/>
      <c r="IS1351" s="238"/>
      <c r="IT1351" s="238"/>
      <c r="IU1351" s="238"/>
      <c r="IV1351" s="238"/>
      <c r="IW1351" s="238"/>
      <c r="IX1351" s="238"/>
      <c r="IY1351" s="238"/>
      <c r="IZ1351" s="238"/>
      <c r="JA1351" s="238"/>
      <c r="JB1351" s="238"/>
      <c r="JC1351" s="238"/>
      <c r="JD1351" s="238"/>
      <c r="JE1351" s="238"/>
      <c r="JF1351" s="238"/>
      <c r="JG1351" s="238"/>
    </row>
    <row r="1352" spans="1:267" s="791" customFormat="1" ht="15" customHeight="1" x14ac:dyDescent="0.25">
      <c r="A1352" s="738">
        <v>1</v>
      </c>
      <c r="B1352" s="1744">
        <v>1</v>
      </c>
      <c r="C1352" s="1185" t="s">
        <v>355</v>
      </c>
      <c r="D1352" s="1185"/>
      <c r="E1352" s="1185"/>
      <c r="F1352" s="2259">
        <f t="shared" si="904"/>
        <v>841</v>
      </c>
      <c r="G1352" s="1186">
        <f t="shared" si="904"/>
        <v>280</v>
      </c>
      <c r="H1352" s="1186">
        <f t="shared" si="904"/>
        <v>1094</v>
      </c>
      <c r="I1352" s="1294">
        <f t="shared" si="905"/>
        <v>390.71428571428572</v>
      </c>
      <c r="J1352" s="1449"/>
      <c r="K1352" s="1449"/>
      <c r="L1352" s="1450"/>
      <c r="M1352" s="1450"/>
      <c r="N1352" s="1450"/>
      <c r="O1352" s="1450"/>
      <c r="P1352" s="1450"/>
      <c r="Q1352" s="1450"/>
      <c r="R1352" s="1478"/>
      <c r="S1352" s="1478"/>
      <c r="T1352" s="1478"/>
      <c r="U1352" s="1478"/>
      <c r="V1352" s="1617"/>
      <c r="W1352" s="1478"/>
      <c r="X1352" s="1478"/>
      <c r="Y1352" s="1478"/>
      <c r="Z1352" s="1524"/>
      <c r="AA1352" s="1478"/>
      <c r="AB1352" s="1186">
        <f t="shared" si="906"/>
        <v>0</v>
      </c>
      <c r="AC1352" s="1186">
        <f t="shared" si="906"/>
        <v>0</v>
      </c>
      <c r="AD1352" s="1186">
        <f t="shared" si="906"/>
        <v>0</v>
      </c>
      <c r="AE1352" s="238"/>
      <c r="AF1352" s="767"/>
      <c r="AG1352" s="238"/>
      <c r="AH1352" s="238"/>
      <c r="AI1352" s="238"/>
      <c r="AJ1352" s="238"/>
      <c r="AK1352" s="238"/>
      <c r="AL1352" s="238"/>
      <c r="AM1352" s="238"/>
      <c r="AN1352" s="238"/>
      <c r="AO1352" s="238"/>
      <c r="AP1352" s="238"/>
      <c r="AQ1352" s="238"/>
      <c r="AR1352" s="238"/>
      <c r="AS1352" s="238"/>
      <c r="AT1352" s="238"/>
      <c r="AU1352" s="238"/>
      <c r="AV1352" s="238"/>
      <c r="AW1352" s="238"/>
      <c r="AX1352" s="238"/>
      <c r="AY1352" s="238"/>
      <c r="AZ1352" s="238"/>
      <c r="BA1352" s="238"/>
      <c r="BB1352" s="238"/>
      <c r="BC1352" s="238"/>
      <c r="BD1352" s="238"/>
      <c r="BE1352" s="238"/>
      <c r="BF1352" s="238"/>
      <c r="BG1352" s="238"/>
      <c r="BH1352" s="238"/>
      <c r="BI1352" s="238"/>
      <c r="BJ1352" s="238"/>
      <c r="BK1352" s="238"/>
      <c r="BL1352" s="238"/>
      <c r="BM1352" s="238"/>
      <c r="BN1352" s="238"/>
      <c r="BO1352" s="238"/>
      <c r="BP1352" s="238"/>
      <c r="BQ1352" s="238"/>
      <c r="BR1352" s="238"/>
      <c r="BS1352" s="238"/>
      <c r="BT1352" s="238"/>
      <c r="BU1352" s="238"/>
      <c r="BV1352" s="238"/>
      <c r="BW1352" s="238"/>
      <c r="BX1352" s="238"/>
      <c r="BY1352" s="238"/>
      <c r="BZ1352" s="238"/>
      <c r="CA1352" s="238"/>
      <c r="CB1352" s="238"/>
      <c r="CC1352" s="238"/>
      <c r="CD1352" s="238"/>
      <c r="CE1352" s="238"/>
      <c r="CF1352" s="238"/>
      <c r="CG1352" s="238"/>
      <c r="CH1352" s="238"/>
      <c r="CI1352" s="238"/>
      <c r="CJ1352" s="238"/>
      <c r="CK1352" s="238"/>
      <c r="CL1352" s="238"/>
      <c r="CM1352" s="238"/>
      <c r="CN1352" s="238"/>
      <c r="CO1352" s="238"/>
      <c r="CP1352" s="238"/>
      <c r="CQ1352" s="238"/>
      <c r="CR1352" s="238"/>
      <c r="CS1352" s="238"/>
      <c r="CT1352" s="238"/>
      <c r="CU1352" s="238"/>
      <c r="CV1352" s="238"/>
      <c r="CW1352" s="238"/>
      <c r="CX1352" s="238"/>
      <c r="CY1352" s="238"/>
      <c r="CZ1352" s="238"/>
      <c r="DA1352" s="238"/>
      <c r="DB1352" s="238"/>
      <c r="DC1352" s="238"/>
      <c r="DD1352" s="238"/>
      <c r="DE1352" s="238"/>
      <c r="DF1352" s="238"/>
      <c r="DG1352" s="238"/>
      <c r="DH1352" s="238"/>
      <c r="DI1352" s="238"/>
      <c r="DJ1352" s="238"/>
      <c r="DK1352" s="238"/>
      <c r="DL1352" s="238"/>
      <c r="DM1352" s="238"/>
      <c r="DN1352" s="238"/>
      <c r="DO1352" s="238"/>
      <c r="DP1352" s="238"/>
      <c r="DQ1352" s="238"/>
      <c r="DR1352" s="238"/>
      <c r="DS1352" s="238"/>
      <c r="DT1352" s="238"/>
      <c r="DU1352" s="238"/>
      <c r="DV1352" s="238"/>
      <c r="DW1352" s="238"/>
      <c r="DX1352" s="238"/>
      <c r="DY1352" s="238"/>
      <c r="DZ1352" s="238"/>
      <c r="EA1352" s="238"/>
      <c r="EB1352" s="238"/>
      <c r="EC1352" s="238"/>
      <c r="ED1352" s="238"/>
      <c r="EE1352" s="238"/>
      <c r="EF1352" s="238"/>
      <c r="EG1352" s="238"/>
      <c r="EH1352" s="238"/>
      <c r="EI1352" s="238"/>
      <c r="EJ1352" s="238"/>
      <c r="EK1352" s="238"/>
      <c r="EL1352" s="238"/>
      <c r="EM1352" s="238"/>
      <c r="EN1352" s="238"/>
      <c r="EO1352" s="238"/>
      <c r="EP1352" s="238"/>
      <c r="EQ1352" s="238"/>
      <c r="ER1352" s="238"/>
      <c r="ES1352" s="238"/>
      <c r="ET1352" s="238"/>
      <c r="EU1352" s="238"/>
      <c r="EV1352" s="238"/>
      <c r="EW1352" s="238"/>
      <c r="EX1352" s="238"/>
      <c r="EY1352" s="238"/>
      <c r="EZ1352" s="238"/>
      <c r="FA1352" s="238"/>
      <c r="FB1352" s="238"/>
      <c r="FC1352" s="238"/>
      <c r="FD1352" s="238"/>
      <c r="FE1352" s="238"/>
      <c r="FF1352" s="238"/>
      <c r="FG1352" s="238"/>
      <c r="FH1352" s="238"/>
      <c r="FI1352" s="238"/>
      <c r="FJ1352" s="238"/>
      <c r="FK1352" s="238"/>
      <c r="FL1352" s="238"/>
      <c r="FM1352" s="238"/>
      <c r="FN1352" s="238"/>
      <c r="FO1352" s="238"/>
      <c r="FP1352" s="238"/>
      <c r="FQ1352" s="238"/>
      <c r="FR1352" s="238"/>
      <c r="FS1352" s="238"/>
      <c r="FT1352" s="238"/>
      <c r="FU1352" s="238"/>
      <c r="FV1352" s="238"/>
      <c r="FW1352" s="238"/>
      <c r="FX1352" s="238"/>
      <c r="FY1352" s="238"/>
      <c r="FZ1352" s="238"/>
      <c r="GA1352" s="238"/>
      <c r="GB1352" s="238"/>
      <c r="GC1352" s="238"/>
      <c r="GD1352" s="238"/>
      <c r="GE1352" s="238"/>
      <c r="GF1352" s="238"/>
      <c r="GG1352" s="238"/>
      <c r="GH1352" s="238"/>
      <c r="GI1352" s="238"/>
      <c r="GJ1352" s="238"/>
      <c r="GK1352" s="238"/>
      <c r="GL1352" s="238"/>
      <c r="GM1352" s="238"/>
      <c r="GN1352" s="238"/>
      <c r="GO1352" s="238"/>
      <c r="GP1352" s="238"/>
      <c r="GQ1352" s="238"/>
      <c r="GR1352" s="238"/>
      <c r="GS1352" s="238"/>
      <c r="GT1352" s="238"/>
      <c r="GU1352" s="238"/>
      <c r="GV1352" s="238"/>
      <c r="GW1352" s="238"/>
      <c r="GX1352" s="238"/>
      <c r="GY1352" s="238"/>
      <c r="GZ1352" s="238"/>
      <c r="HA1352" s="238"/>
      <c r="HB1352" s="238"/>
      <c r="HC1352" s="238"/>
      <c r="HD1352" s="238"/>
      <c r="HE1352" s="238"/>
      <c r="HF1352" s="238"/>
      <c r="HG1352" s="238"/>
      <c r="HH1352" s="238"/>
      <c r="HI1352" s="238"/>
      <c r="HJ1352" s="238"/>
      <c r="HK1352" s="238"/>
      <c r="HL1352" s="238"/>
      <c r="HM1352" s="238"/>
      <c r="HN1352" s="238"/>
      <c r="HO1352" s="238"/>
      <c r="HP1352" s="238"/>
      <c r="HQ1352" s="238"/>
      <c r="HR1352" s="238"/>
      <c r="HS1352" s="238"/>
      <c r="HT1352" s="238"/>
      <c r="HU1352" s="238"/>
      <c r="HV1352" s="238"/>
      <c r="HW1352" s="238"/>
      <c r="HX1352" s="238"/>
      <c r="HY1352" s="238"/>
      <c r="HZ1352" s="238"/>
      <c r="IA1352" s="238"/>
      <c r="IB1352" s="238"/>
      <c r="IC1352" s="238"/>
      <c r="ID1352" s="238"/>
      <c r="IE1352" s="238"/>
      <c r="IF1352" s="238"/>
      <c r="IG1352" s="238"/>
      <c r="IH1352" s="238"/>
      <c r="II1352" s="238"/>
      <c r="IJ1352" s="238"/>
      <c r="IK1352" s="238"/>
      <c r="IL1352" s="238"/>
      <c r="IM1352" s="238"/>
      <c r="IN1352" s="238"/>
      <c r="IO1352" s="238"/>
      <c r="IP1352" s="238"/>
      <c r="IQ1352" s="238"/>
      <c r="IR1352" s="238"/>
      <c r="IS1352" s="238"/>
      <c r="IT1352" s="238"/>
      <c r="IU1352" s="238"/>
      <c r="IV1352" s="238"/>
      <c r="IW1352" s="238"/>
      <c r="IX1352" s="238"/>
      <c r="IY1352" s="238"/>
      <c r="IZ1352" s="238"/>
      <c r="JA1352" s="238"/>
      <c r="JB1352" s="238"/>
      <c r="JC1352" s="238"/>
      <c r="JD1352" s="238"/>
      <c r="JE1352" s="238"/>
      <c r="JF1352" s="238"/>
      <c r="JG1352" s="238"/>
    </row>
    <row r="1353" spans="1:267" s="791" customFormat="1" ht="60.75" customHeight="1" x14ac:dyDescent="0.25">
      <c r="A1353" s="738">
        <v>1</v>
      </c>
      <c r="B1353" s="1744">
        <v>1</v>
      </c>
      <c r="C1353" s="1185" t="s">
        <v>311</v>
      </c>
      <c r="D1353" s="1185"/>
      <c r="E1353" s="1185"/>
      <c r="F1353" s="2259">
        <f t="shared" si="904"/>
        <v>30975</v>
      </c>
      <c r="G1353" s="1186">
        <f t="shared" si="904"/>
        <v>10325</v>
      </c>
      <c r="H1353" s="1186">
        <f t="shared" si="904"/>
        <v>13432.481656804734</v>
      </c>
      <c r="I1353" s="1294">
        <f t="shared" si="905"/>
        <v>130.09667464217659</v>
      </c>
      <c r="J1353" s="1449"/>
      <c r="K1353" s="1449"/>
      <c r="L1353" s="1450"/>
      <c r="M1353" s="1450"/>
      <c r="N1353" s="1450"/>
      <c r="O1353" s="1450"/>
      <c r="P1353" s="1450"/>
      <c r="Q1353" s="1450"/>
      <c r="R1353" s="1478"/>
      <c r="S1353" s="1478"/>
      <c r="T1353" s="1478"/>
      <c r="U1353" s="1478"/>
      <c r="V1353" s="1617"/>
      <c r="W1353" s="1478"/>
      <c r="X1353" s="1478"/>
      <c r="Y1353" s="1478"/>
      <c r="Z1353" s="1524"/>
      <c r="AA1353" s="1478"/>
      <c r="AB1353" s="1186">
        <f t="shared" si="906"/>
        <v>55</v>
      </c>
      <c r="AC1353" s="1186">
        <f t="shared" si="906"/>
        <v>82787.44</v>
      </c>
      <c r="AD1353" s="1186">
        <f t="shared" si="906"/>
        <v>82.787440000000004</v>
      </c>
      <c r="AE1353" s="238"/>
      <c r="AF1353" s="767"/>
      <c r="AG1353" s="238"/>
      <c r="AH1353" s="238"/>
      <c r="AI1353" s="238"/>
      <c r="AJ1353" s="238"/>
      <c r="AK1353" s="238"/>
      <c r="AL1353" s="238"/>
      <c r="AM1353" s="238"/>
      <c r="AN1353" s="238"/>
      <c r="AO1353" s="238"/>
      <c r="AP1353" s="238"/>
      <c r="AQ1353" s="238"/>
      <c r="AR1353" s="238"/>
      <c r="AS1353" s="238"/>
      <c r="AT1353" s="238"/>
      <c r="AU1353" s="238"/>
      <c r="AV1353" s="238"/>
      <c r="AW1353" s="238"/>
      <c r="AX1353" s="238"/>
      <c r="AY1353" s="238"/>
      <c r="AZ1353" s="238"/>
      <c r="BA1353" s="238"/>
      <c r="BB1353" s="238"/>
      <c r="BC1353" s="238"/>
      <c r="BD1353" s="238"/>
      <c r="BE1353" s="238"/>
      <c r="BF1353" s="238"/>
      <c r="BG1353" s="238"/>
      <c r="BH1353" s="238"/>
      <c r="BI1353" s="238"/>
      <c r="BJ1353" s="238"/>
      <c r="BK1353" s="238"/>
      <c r="BL1353" s="238"/>
      <c r="BM1353" s="238"/>
      <c r="BN1353" s="238"/>
      <c r="BO1353" s="238"/>
      <c r="BP1353" s="238"/>
      <c r="BQ1353" s="238"/>
      <c r="BR1353" s="238"/>
      <c r="BS1353" s="238"/>
      <c r="BT1353" s="238"/>
      <c r="BU1353" s="238"/>
      <c r="BV1353" s="238"/>
      <c r="BW1353" s="238"/>
      <c r="BX1353" s="238"/>
      <c r="BY1353" s="238"/>
      <c r="BZ1353" s="238"/>
      <c r="CA1353" s="238"/>
      <c r="CB1353" s="238"/>
      <c r="CC1353" s="238"/>
      <c r="CD1353" s="238"/>
      <c r="CE1353" s="238"/>
      <c r="CF1353" s="238"/>
      <c r="CG1353" s="238"/>
      <c r="CH1353" s="238"/>
      <c r="CI1353" s="238"/>
      <c r="CJ1353" s="238"/>
      <c r="CK1353" s="238"/>
      <c r="CL1353" s="238"/>
      <c r="CM1353" s="238"/>
      <c r="CN1353" s="238"/>
      <c r="CO1353" s="238"/>
      <c r="CP1353" s="238"/>
      <c r="CQ1353" s="238"/>
      <c r="CR1353" s="238"/>
      <c r="CS1353" s="238"/>
      <c r="CT1353" s="238"/>
      <c r="CU1353" s="238"/>
      <c r="CV1353" s="238"/>
      <c r="CW1353" s="238"/>
      <c r="CX1353" s="238"/>
      <c r="CY1353" s="238"/>
      <c r="CZ1353" s="238"/>
      <c r="DA1353" s="238"/>
      <c r="DB1353" s="238"/>
      <c r="DC1353" s="238"/>
      <c r="DD1353" s="238"/>
      <c r="DE1353" s="238"/>
      <c r="DF1353" s="238"/>
      <c r="DG1353" s="238"/>
      <c r="DH1353" s="238"/>
      <c r="DI1353" s="238"/>
      <c r="DJ1353" s="238"/>
      <c r="DK1353" s="238"/>
      <c r="DL1353" s="238"/>
      <c r="DM1353" s="238"/>
      <c r="DN1353" s="238"/>
      <c r="DO1353" s="238"/>
      <c r="DP1353" s="238"/>
      <c r="DQ1353" s="238"/>
      <c r="DR1353" s="238"/>
      <c r="DS1353" s="238"/>
      <c r="DT1353" s="238"/>
      <c r="DU1353" s="238"/>
      <c r="DV1353" s="238"/>
      <c r="DW1353" s="238"/>
      <c r="DX1353" s="238"/>
      <c r="DY1353" s="238"/>
      <c r="DZ1353" s="238"/>
      <c r="EA1353" s="238"/>
      <c r="EB1353" s="238"/>
      <c r="EC1353" s="238"/>
      <c r="ED1353" s="238"/>
      <c r="EE1353" s="238"/>
      <c r="EF1353" s="238"/>
      <c r="EG1353" s="238"/>
      <c r="EH1353" s="238"/>
      <c r="EI1353" s="238"/>
      <c r="EJ1353" s="238"/>
      <c r="EK1353" s="238"/>
      <c r="EL1353" s="238"/>
      <c r="EM1353" s="238"/>
      <c r="EN1353" s="238"/>
      <c r="EO1353" s="238"/>
      <c r="EP1353" s="238"/>
      <c r="EQ1353" s="238"/>
      <c r="ER1353" s="238"/>
      <c r="ES1353" s="238"/>
      <c r="ET1353" s="238"/>
      <c r="EU1353" s="238"/>
      <c r="EV1353" s="238"/>
      <c r="EW1353" s="238"/>
      <c r="EX1353" s="238"/>
      <c r="EY1353" s="238"/>
      <c r="EZ1353" s="238"/>
      <c r="FA1353" s="238"/>
      <c r="FB1353" s="238"/>
      <c r="FC1353" s="238"/>
      <c r="FD1353" s="238"/>
      <c r="FE1353" s="238"/>
      <c r="FF1353" s="238"/>
      <c r="FG1353" s="238"/>
      <c r="FH1353" s="238"/>
      <c r="FI1353" s="238"/>
      <c r="FJ1353" s="238"/>
      <c r="FK1353" s="238"/>
      <c r="FL1353" s="238"/>
      <c r="FM1353" s="238"/>
      <c r="FN1353" s="238"/>
      <c r="FO1353" s="238"/>
      <c r="FP1353" s="238"/>
      <c r="FQ1353" s="238"/>
      <c r="FR1353" s="238"/>
      <c r="FS1353" s="238"/>
      <c r="FT1353" s="238"/>
      <c r="FU1353" s="238"/>
      <c r="FV1353" s="238"/>
      <c r="FW1353" s="238"/>
      <c r="FX1353" s="238"/>
      <c r="FY1353" s="238"/>
      <c r="FZ1353" s="238"/>
      <c r="GA1353" s="238"/>
      <c r="GB1353" s="238"/>
      <c r="GC1353" s="238"/>
      <c r="GD1353" s="238"/>
      <c r="GE1353" s="238"/>
      <c r="GF1353" s="238"/>
      <c r="GG1353" s="238"/>
      <c r="GH1353" s="238"/>
      <c r="GI1353" s="238"/>
      <c r="GJ1353" s="238"/>
      <c r="GK1353" s="238"/>
      <c r="GL1353" s="238"/>
      <c r="GM1353" s="238"/>
      <c r="GN1353" s="238"/>
      <c r="GO1353" s="238"/>
      <c r="GP1353" s="238"/>
      <c r="GQ1353" s="238"/>
      <c r="GR1353" s="238"/>
      <c r="GS1353" s="238"/>
      <c r="GT1353" s="238"/>
      <c r="GU1353" s="238"/>
      <c r="GV1353" s="238"/>
      <c r="GW1353" s="238"/>
      <c r="GX1353" s="238"/>
      <c r="GY1353" s="238"/>
      <c r="GZ1353" s="238"/>
      <c r="HA1353" s="238"/>
      <c r="HB1353" s="238"/>
      <c r="HC1353" s="238"/>
      <c r="HD1353" s="238"/>
      <c r="HE1353" s="238"/>
      <c r="HF1353" s="238"/>
      <c r="HG1353" s="238"/>
      <c r="HH1353" s="238"/>
      <c r="HI1353" s="238"/>
      <c r="HJ1353" s="238"/>
      <c r="HK1353" s="238"/>
      <c r="HL1353" s="238"/>
      <c r="HM1353" s="238"/>
      <c r="HN1353" s="238"/>
      <c r="HO1353" s="238"/>
      <c r="HP1353" s="238"/>
      <c r="HQ1353" s="238"/>
      <c r="HR1353" s="238"/>
      <c r="HS1353" s="238"/>
      <c r="HT1353" s="238"/>
      <c r="HU1353" s="238"/>
      <c r="HV1353" s="238"/>
      <c r="HW1353" s="238"/>
      <c r="HX1353" s="238"/>
      <c r="HY1353" s="238"/>
      <c r="HZ1353" s="238"/>
      <c r="IA1353" s="238"/>
      <c r="IB1353" s="238"/>
      <c r="IC1353" s="238"/>
      <c r="ID1353" s="238"/>
      <c r="IE1353" s="238"/>
      <c r="IF1353" s="238"/>
      <c r="IG1353" s="238"/>
      <c r="IH1353" s="238"/>
      <c r="II1353" s="238"/>
      <c r="IJ1353" s="238"/>
      <c r="IK1353" s="238"/>
      <c r="IL1353" s="238"/>
      <c r="IM1353" s="238"/>
      <c r="IN1353" s="238"/>
      <c r="IO1353" s="238"/>
      <c r="IP1353" s="238"/>
      <c r="IQ1353" s="238"/>
      <c r="IR1353" s="238"/>
      <c r="IS1353" s="238"/>
      <c r="IT1353" s="238"/>
      <c r="IU1353" s="238"/>
      <c r="IV1353" s="238"/>
      <c r="IW1353" s="238"/>
      <c r="IX1353" s="238"/>
      <c r="IY1353" s="238"/>
      <c r="IZ1353" s="238"/>
      <c r="JA1353" s="238"/>
      <c r="JB1353" s="238"/>
      <c r="JC1353" s="238"/>
      <c r="JD1353" s="238"/>
      <c r="JE1353" s="238"/>
      <c r="JF1353" s="238"/>
      <c r="JG1353" s="238"/>
    </row>
    <row r="1354" spans="1:267" s="791" customFormat="1" ht="38.1" customHeight="1" x14ac:dyDescent="0.25">
      <c r="A1354" s="738">
        <v>1</v>
      </c>
      <c r="B1354" s="1744">
        <v>1</v>
      </c>
      <c r="C1354" s="1185" t="s">
        <v>312</v>
      </c>
      <c r="D1354" s="1185"/>
      <c r="E1354" s="1185"/>
      <c r="F1354" s="2259">
        <f t="shared" si="904"/>
        <v>600</v>
      </c>
      <c r="G1354" s="1186">
        <f t="shared" si="904"/>
        <v>200</v>
      </c>
      <c r="H1354" s="1186">
        <f t="shared" si="904"/>
        <v>215</v>
      </c>
      <c r="I1354" s="1294">
        <f t="shared" si="905"/>
        <v>107.5</v>
      </c>
      <c r="J1354" s="1449"/>
      <c r="K1354" s="1449"/>
      <c r="L1354" s="1450"/>
      <c r="M1354" s="1450"/>
      <c r="N1354" s="1450"/>
      <c r="O1354" s="1450"/>
      <c r="P1354" s="1450"/>
      <c r="Q1354" s="1450"/>
      <c r="R1354" s="1478"/>
      <c r="S1354" s="1478"/>
      <c r="T1354" s="1478"/>
      <c r="U1354" s="1478"/>
      <c r="V1354" s="1617"/>
      <c r="W1354" s="1478"/>
      <c r="X1354" s="1478"/>
      <c r="Y1354" s="1478"/>
      <c r="Z1354" s="1524"/>
      <c r="AA1354" s="1478"/>
      <c r="AB1354" s="1186">
        <f t="shared" si="906"/>
        <v>1</v>
      </c>
      <c r="AC1354" s="1186">
        <f t="shared" si="906"/>
        <v>1853.39</v>
      </c>
      <c r="AD1354" s="1186">
        <f t="shared" si="906"/>
        <v>1.8533900000000001</v>
      </c>
      <c r="AE1354" s="238"/>
      <c r="AF1354" s="767"/>
      <c r="AG1354" s="238"/>
      <c r="AH1354" s="238"/>
      <c r="AI1354" s="238"/>
      <c r="AJ1354" s="238"/>
      <c r="AK1354" s="238"/>
      <c r="AL1354" s="238"/>
      <c r="AM1354" s="238"/>
      <c r="AN1354" s="238"/>
      <c r="AO1354" s="238"/>
      <c r="AP1354" s="238"/>
      <c r="AQ1354" s="238"/>
      <c r="AR1354" s="238"/>
      <c r="AS1354" s="238"/>
      <c r="AT1354" s="238"/>
      <c r="AU1354" s="238"/>
      <c r="AV1354" s="238"/>
      <c r="AW1354" s="238"/>
      <c r="AX1354" s="238"/>
      <c r="AY1354" s="238"/>
      <c r="AZ1354" s="238"/>
      <c r="BA1354" s="238"/>
      <c r="BB1354" s="238"/>
      <c r="BC1354" s="238"/>
      <c r="BD1354" s="238"/>
      <c r="BE1354" s="238"/>
      <c r="BF1354" s="238"/>
      <c r="BG1354" s="238"/>
      <c r="BH1354" s="238"/>
      <c r="BI1354" s="238"/>
      <c r="BJ1354" s="238"/>
      <c r="BK1354" s="238"/>
      <c r="BL1354" s="238"/>
      <c r="BM1354" s="238"/>
      <c r="BN1354" s="238"/>
      <c r="BO1354" s="238"/>
      <c r="BP1354" s="238"/>
      <c r="BQ1354" s="238"/>
      <c r="BR1354" s="238"/>
      <c r="BS1354" s="238"/>
      <c r="BT1354" s="238"/>
      <c r="BU1354" s="238"/>
      <c r="BV1354" s="238"/>
      <c r="BW1354" s="238"/>
      <c r="BX1354" s="238"/>
      <c r="BY1354" s="238"/>
      <c r="BZ1354" s="238"/>
      <c r="CA1354" s="238"/>
      <c r="CB1354" s="238"/>
      <c r="CC1354" s="238"/>
      <c r="CD1354" s="238"/>
      <c r="CE1354" s="238"/>
      <c r="CF1354" s="238"/>
      <c r="CG1354" s="238"/>
      <c r="CH1354" s="238"/>
      <c r="CI1354" s="238"/>
      <c r="CJ1354" s="238"/>
      <c r="CK1354" s="238"/>
      <c r="CL1354" s="238"/>
      <c r="CM1354" s="238"/>
      <c r="CN1354" s="238"/>
      <c r="CO1354" s="238"/>
      <c r="CP1354" s="238"/>
      <c r="CQ1354" s="238"/>
      <c r="CR1354" s="238"/>
      <c r="CS1354" s="238"/>
      <c r="CT1354" s="238"/>
      <c r="CU1354" s="238"/>
      <c r="CV1354" s="238"/>
      <c r="CW1354" s="238"/>
      <c r="CX1354" s="238"/>
      <c r="CY1354" s="238"/>
      <c r="CZ1354" s="238"/>
      <c r="DA1354" s="238"/>
      <c r="DB1354" s="238"/>
      <c r="DC1354" s="238"/>
      <c r="DD1354" s="238"/>
      <c r="DE1354" s="238"/>
      <c r="DF1354" s="238"/>
      <c r="DG1354" s="238"/>
      <c r="DH1354" s="238"/>
      <c r="DI1354" s="238"/>
      <c r="DJ1354" s="238"/>
      <c r="DK1354" s="238"/>
      <c r="DL1354" s="238"/>
      <c r="DM1354" s="238"/>
      <c r="DN1354" s="238"/>
      <c r="DO1354" s="238"/>
      <c r="DP1354" s="238"/>
      <c r="DQ1354" s="238"/>
      <c r="DR1354" s="238"/>
      <c r="DS1354" s="238"/>
      <c r="DT1354" s="238"/>
      <c r="DU1354" s="238"/>
      <c r="DV1354" s="238"/>
      <c r="DW1354" s="238"/>
      <c r="DX1354" s="238"/>
      <c r="DY1354" s="238"/>
      <c r="DZ1354" s="238"/>
      <c r="EA1354" s="238"/>
      <c r="EB1354" s="238"/>
      <c r="EC1354" s="238"/>
      <c r="ED1354" s="238"/>
      <c r="EE1354" s="238"/>
      <c r="EF1354" s="238"/>
      <c r="EG1354" s="238"/>
      <c r="EH1354" s="238"/>
      <c r="EI1354" s="238"/>
      <c r="EJ1354" s="238"/>
      <c r="EK1354" s="238"/>
      <c r="EL1354" s="238"/>
      <c r="EM1354" s="238"/>
      <c r="EN1354" s="238"/>
      <c r="EO1354" s="238"/>
      <c r="EP1354" s="238"/>
      <c r="EQ1354" s="238"/>
      <c r="ER1354" s="238"/>
      <c r="ES1354" s="238"/>
      <c r="ET1354" s="238"/>
      <c r="EU1354" s="238"/>
      <c r="EV1354" s="238"/>
      <c r="EW1354" s="238"/>
      <c r="EX1354" s="238"/>
      <c r="EY1354" s="238"/>
      <c r="EZ1354" s="238"/>
      <c r="FA1354" s="238"/>
      <c r="FB1354" s="238"/>
      <c r="FC1354" s="238"/>
      <c r="FD1354" s="238"/>
      <c r="FE1354" s="238"/>
      <c r="FF1354" s="238"/>
      <c r="FG1354" s="238"/>
      <c r="FH1354" s="238"/>
      <c r="FI1354" s="238"/>
      <c r="FJ1354" s="238"/>
      <c r="FK1354" s="238"/>
      <c r="FL1354" s="238"/>
      <c r="FM1354" s="238"/>
      <c r="FN1354" s="238"/>
      <c r="FO1354" s="238"/>
      <c r="FP1354" s="238"/>
      <c r="FQ1354" s="238"/>
      <c r="FR1354" s="238"/>
      <c r="FS1354" s="238"/>
      <c r="FT1354" s="238"/>
      <c r="FU1354" s="238"/>
      <c r="FV1354" s="238"/>
      <c r="FW1354" s="238"/>
      <c r="FX1354" s="238"/>
      <c r="FY1354" s="238"/>
      <c r="FZ1354" s="238"/>
      <c r="GA1354" s="238"/>
      <c r="GB1354" s="238"/>
      <c r="GC1354" s="238"/>
      <c r="GD1354" s="238"/>
      <c r="GE1354" s="238"/>
      <c r="GF1354" s="238"/>
      <c r="GG1354" s="238"/>
      <c r="GH1354" s="238"/>
      <c r="GI1354" s="238"/>
      <c r="GJ1354" s="238"/>
      <c r="GK1354" s="238"/>
      <c r="GL1354" s="238"/>
      <c r="GM1354" s="238"/>
      <c r="GN1354" s="238"/>
      <c r="GO1354" s="238"/>
      <c r="GP1354" s="238"/>
      <c r="GQ1354" s="238"/>
      <c r="GR1354" s="238"/>
      <c r="GS1354" s="238"/>
      <c r="GT1354" s="238"/>
      <c r="GU1354" s="238"/>
      <c r="GV1354" s="238"/>
      <c r="GW1354" s="238"/>
      <c r="GX1354" s="238"/>
      <c r="GY1354" s="238"/>
      <c r="GZ1354" s="238"/>
      <c r="HA1354" s="238"/>
      <c r="HB1354" s="238"/>
      <c r="HC1354" s="238"/>
      <c r="HD1354" s="238"/>
      <c r="HE1354" s="238"/>
      <c r="HF1354" s="238"/>
      <c r="HG1354" s="238"/>
      <c r="HH1354" s="238"/>
      <c r="HI1354" s="238"/>
      <c r="HJ1354" s="238"/>
      <c r="HK1354" s="238"/>
      <c r="HL1354" s="238"/>
      <c r="HM1354" s="238"/>
      <c r="HN1354" s="238"/>
      <c r="HO1354" s="238"/>
      <c r="HP1354" s="238"/>
      <c r="HQ1354" s="238"/>
      <c r="HR1354" s="238"/>
      <c r="HS1354" s="238"/>
      <c r="HT1354" s="238"/>
      <c r="HU1354" s="238"/>
      <c r="HV1354" s="238"/>
      <c r="HW1354" s="238"/>
      <c r="HX1354" s="238"/>
      <c r="HY1354" s="238"/>
      <c r="HZ1354" s="238"/>
      <c r="IA1354" s="238"/>
      <c r="IB1354" s="238"/>
      <c r="IC1354" s="238"/>
      <c r="ID1354" s="238"/>
      <c r="IE1354" s="238"/>
      <c r="IF1354" s="238"/>
      <c r="IG1354" s="238"/>
      <c r="IH1354" s="238"/>
      <c r="II1354" s="238"/>
      <c r="IJ1354" s="238"/>
      <c r="IK1354" s="238"/>
      <c r="IL1354" s="238"/>
      <c r="IM1354" s="238"/>
      <c r="IN1354" s="238"/>
      <c r="IO1354" s="238"/>
      <c r="IP1354" s="238"/>
      <c r="IQ1354" s="238"/>
      <c r="IR1354" s="238"/>
      <c r="IS1354" s="238"/>
      <c r="IT1354" s="238"/>
      <c r="IU1354" s="238"/>
      <c r="IV1354" s="238"/>
      <c r="IW1354" s="238"/>
      <c r="IX1354" s="238"/>
      <c r="IY1354" s="238"/>
      <c r="IZ1354" s="238"/>
      <c r="JA1354" s="238"/>
      <c r="JB1354" s="238"/>
      <c r="JC1354" s="238"/>
      <c r="JD1354" s="238"/>
      <c r="JE1354" s="238"/>
      <c r="JF1354" s="238"/>
      <c r="JG1354" s="238"/>
    </row>
    <row r="1355" spans="1:267" s="791" customFormat="1" ht="48" customHeight="1" x14ac:dyDescent="0.25">
      <c r="A1355" s="738">
        <v>1</v>
      </c>
      <c r="B1355" s="1744">
        <v>1</v>
      </c>
      <c r="C1355" s="1185" t="s">
        <v>321</v>
      </c>
      <c r="D1355" s="1185"/>
      <c r="E1355" s="1185"/>
      <c r="F1355" s="2259">
        <f t="shared" si="904"/>
        <v>24769</v>
      </c>
      <c r="G1355" s="1186">
        <f t="shared" si="904"/>
        <v>8256</v>
      </c>
      <c r="H1355" s="1186">
        <f t="shared" si="904"/>
        <v>12117</v>
      </c>
      <c r="I1355" s="1294">
        <f t="shared" si="905"/>
        <v>146.76598837209303</v>
      </c>
      <c r="J1355" s="1449"/>
      <c r="K1355" s="1449"/>
      <c r="L1355" s="1450"/>
      <c r="M1355" s="1450"/>
      <c r="N1355" s="1450"/>
      <c r="O1355" s="1450"/>
      <c r="P1355" s="1450"/>
      <c r="Q1355" s="1450"/>
      <c r="R1355" s="1478"/>
      <c r="S1355" s="1478"/>
      <c r="T1355" s="1478"/>
      <c r="U1355" s="1478"/>
      <c r="V1355" s="1617"/>
      <c r="W1355" s="1478"/>
      <c r="X1355" s="1478"/>
      <c r="Y1355" s="1478"/>
      <c r="Z1355" s="1524"/>
      <c r="AA1355" s="1478"/>
      <c r="AB1355" s="1186">
        <f t="shared" si="906"/>
        <v>21</v>
      </c>
      <c r="AC1355" s="1186">
        <f t="shared" si="906"/>
        <v>41901.699999999997</v>
      </c>
      <c r="AD1355" s="1186">
        <f t="shared" si="906"/>
        <v>41.901699999999998</v>
      </c>
      <c r="AE1355" s="238"/>
      <c r="AF1355" s="767"/>
      <c r="AG1355" s="238"/>
      <c r="AH1355" s="238"/>
      <c r="AI1355" s="238"/>
      <c r="AJ1355" s="238"/>
      <c r="AK1355" s="238"/>
      <c r="AL1355" s="238"/>
      <c r="AM1355" s="238"/>
      <c r="AN1355" s="238"/>
      <c r="AO1355" s="238"/>
      <c r="AP1355" s="238"/>
      <c r="AQ1355" s="238"/>
      <c r="AR1355" s="238"/>
      <c r="AS1355" s="238"/>
      <c r="AT1355" s="238"/>
      <c r="AU1355" s="238"/>
      <c r="AV1355" s="238"/>
      <c r="AW1355" s="238"/>
      <c r="AX1355" s="238"/>
      <c r="AY1355" s="238"/>
      <c r="AZ1355" s="238"/>
      <c r="BA1355" s="238"/>
      <c r="BB1355" s="238"/>
      <c r="BC1355" s="238"/>
      <c r="BD1355" s="238"/>
      <c r="BE1355" s="238"/>
      <c r="BF1355" s="238"/>
      <c r="BG1355" s="238"/>
      <c r="BH1355" s="238"/>
      <c r="BI1355" s="238"/>
      <c r="BJ1355" s="238"/>
      <c r="BK1355" s="238"/>
      <c r="BL1355" s="238"/>
      <c r="BM1355" s="238"/>
      <c r="BN1355" s="238"/>
      <c r="BO1355" s="238"/>
      <c r="BP1355" s="238"/>
      <c r="BQ1355" s="238"/>
      <c r="BR1355" s="238"/>
      <c r="BS1355" s="238"/>
      <c r="BT1355" s="238"/>
      <c r="BU1355" s="238"/>
      <c r="BV1355" s="238"/>
      <c r="BW1355" s="238"/>
      <c r="BX1355" s="238"/>
      <c r="BY1355" s="238"/>
      <c r="BZ1355" s="238"/>
      <c r="CA1355" s="238"/>
      <c r="CB1355" s="238"/>
      <c r="CC1355" s="238"/>
      <c r="CD1355" s="238"/>
      <c r="CE1355" s="238"/>
      <c r="CF1355" s="238"/>
      <c r="CG1355" s="238"/>
      <c r="CH1355" s="238"/>
      <c r="CI1355" s="238"/>
      <c r="CJ1355" s="238"/>
      <c r="CK1355" s="238"/>
      <c r="CL1355" s="238"/>
      <c r="CM1355" s="238"/>
      <c r="CN1355" s="238"/>
      <c r="CO1355" s="238"/>
      <c r="CP1355" s="238"/>
      <c r="CQ1355" s="238"/>
      <c r="CR1355" s="238"/>
      <c r="CS1355" s="238"/>
      <c r="CT1355" s="238"/>
      <c r="CU1355" s="238"/>
      <c r="CV1355" s="238"/>
      <c r="CW1355" s="238"/>
      <c r="CX1355" s="238"/>
      <c r="CY1355" s="238"/>
      <c r="CZ1355" s="238"/>
      <c r="DA1355" s="238"/>
      <c r="DB1355" s="238"/>
      <c r="DC1355" s="238"/>
      <c r="DD1355" s="238"/>
      <c r="DE1355" s="238"/>
      <c r="DF1355" s="238"/>
      <c r="DG1355" s="238"/>
      <c r="DH1355" s="238"/>
      <c r="DI1355" s="238"/>
      <c r="DJ1355" s="238"/>
      <c r="DK1355" s="238"/>
      <c r="DL1355" s="238"/>
      <c r="DM1355" s="238"/>
      <c r="DN1355" s="238"/>
      <c r="DO1355" s="238"/>
      <c r="DP1355" s="238"/>
      <c r="DQ1355" s="238"/>
      <c r="DR1355" s="238"/>
      <c r="DS1355" s="238"/>
      <c r="DT1355" s="238"/>
      <c r="DU1355" s="238"/>
      <c r="DV1355" s="238"/>
      <c r="DW1355" s="238"/>
      <c r="DX1355" s="238"/>
      <c r="DY1355" s="238"/>
      <c r="DZ1355" s="238"/>
      <c r="EA1355" s="238"/>
      <c r="EB1355" s="238"/>
      <c r="EC1355" s="238"/>
      <c r="ED1355" s="238"/>
      <c r="EE1355" s="238"/>
      <c r="EF1355" s="238"/>
      <c r="EG1355" s="238"/>
      <c r="EH1355" s="238"/>
      <c r="EI1355" s="238"/>
      <c r="EJ1355" s="238"/>
      <c r="EK1355" s="238"/>
      <c r="EL1355" s="238"/>
      <c r="EM1355" s="238"/>
      <c r="EN1355" s="238"/>
      <c r="EO1355" s="238"/>
      <c r="EP1355" s="238"/>
      <c r="EQ1355" s="238"/>
      <c r="ER1355" s="238"/>
      <c r="ES1355" s="238"/>
      <c r="ET1355" s="238"/>
      <c r="EU1355" s="238"/>
      <c r="EV1355" s="238"/>
      <c r="EW1355" s="238"/>
      <c r="EX1355" s="238"/>
      <c r="EY1355" s="238"/>
      <c r="EZ1355" s="238"/>
      <c r="FA1355" s="238"/>
      <c r="FB1355" s="238"/>
      <c r="FC1355" s="238"/>
      <c r="FD1355" s="238"/>
      <c r="FE1355" s="238"/>
      <c r="FF1355" s="238"/>
      <c r="FG1355" s="238"/>
      <c r="FH1355" s="238"/>
      <c r="FI1355" s="238"/>
      <c r="FJ1355" s="238"/>
      <c r="FK1355" s="238"/>
      <c r="FL1355" s="238"/>
      <c r="FM1355" s="238"/>
      <c r="FN1355" s="238"/>
      <c r="FO1355" s="238"/>
      <c r="FP1355" s="238"/>
      <c r="FQ1355" s="238"/>
      <c r="FR1355" s="238"/>
      <c r="FS1355" s="238"/>
      <c r="FT1355" s="238"/>
      <c r="FU1355" s="238"/>
      <c r="FV1355" s="238"/>
      <c r="FW1355" s="238"/>
      <c r="FX1355" s="238"/>
      <c r="FY1355" s="238"/>
      <c r="FZ1355" s="238"/>
      <c r="GA1355" s="238"/>
      <c r="GB1355" s="238"/>
      <c r="GC1355" s="238"/>
      <c r="GD1355" s="238"/>
      <c r="GE1355" s="238"/>
      <c r="GF1355" s="238"/>
      <c r="GG1355" s="238"/>
      <c r="GH1355" s="238"/>
      <c r="GI1355" s="238"/>
      <c r="GJ1355" s="238"/>
      <c r="GK1355" s="238"/>
      <c r="GL1355" s="238"/>
      <c r="GM1355" s="238"/>
      <c r="GN1355" s="238"/>
      <c r="GO1355" s="238"/>
      <c r="GP1355" s="238"/>
      <c r="GQ1355" s="238"/>
      <c r="GR1355" s="238"/>
      <c r="GS1355" s="238"/>
      <c r="GT1355" s="238"/>
      <c r="GU1355" s="238"/>
      <c r="GV1355" s="238"/>
      <c r="GW1355" s="238"/>
      <c r="GX1355" s="238"/>
      <c r="GY1355" s="238"/>
      <c r="GZ1355" s="238"/>
      <c r="HA1355" s="238"/>
      <c r="HB1355" s="238"/>
      <c r="HC1355" s="238"/>
      <c r="HD1355" s="238"/>
      <c r="HE1355" s="238"/>
      <c r="HF1355" s="238"/>
      <c r="HG1355" s="238"/>
      <c r="HH1355" s="238"/>
      <c r="HI1355" s="238"/>
      <c r="HJ1355" s="238"/>
      <c r="HK1355" s="238"/>
      <c r="HL1355" s="238"/>
      <c r="HM1355" s="238"/>
      <c r="HN1355" s="238"/>
      <c r="HO1355" s="238"/>
      <c r="HP1355" s="238"/>
      <c r="HQ1355" s="238"/>
      <c r="HR1355" s="238"/>
      <c r="HS1355" s="238"/>
      <c r="HT1355" s="238"/>
      <c r="HU1355" s="238"/>
      <c r="HV1355" s="238"/>
      <c r="HW1355" s="238"/>
      <c r="HX1355" s="238"/>
      <c r="HY1355" s="238"/>
      <c r="HZ1355" s="238"/>
      <c r="IA1355" s="238"/>
      <c r="IB1355" s="238"/>
      <c r="IC1355" s="238"/>
      <c r="ID1355" s="238"/>
      <c r="IE1355" s="238"/>
      <c r="IF1355" s="238"/>
      <c r="IG1355" s="238"/>
      <c r="IH1355" s="238"/>
      <c r="II1355" s="238"/>
      <c r="IJ1355" s="238"/>
      <c r="IK1355" s="238"/>
      <c r="IL1355" s="238"/>
      <c r="IM1355" s="238"/>
      <c r="IN1355" s="238"/>
      <c r="IO1355" s="238"/>
      <c r="IP1355" s="238"/>
      <c r="IQ1355" s="238"/>
      <c r="IR1355" s="238"/>
      <c r="IS1355" s="238"/>
      <c r="IT1355" s="238"/>
      <c r="IU1355" s="238"/>
      <c r="IV1355" s="238"/>
      <c r="IW1355" s="238"/>
      <c r="IX1355" s="238"/>
      <c r="IY1355" s="238"/>
      <c r="IZ1355" s="238"/>
      <c r="JA1355" s="238"/>
      <c r="JB1355" s="238"/>
      <c r="JC1355" s="238"/>
      <c r="JD1355" s="238"/>
      <c r="JE1355" s="238"/>
      <c r="JF1355" s="238"/>
      <c r="JG1355" s="238"/>
    </row>
    <row r="1356" spans="1:267" s="791" customFormat="1" ht="54.75" customHeight="1" x14ac:dyDescent="0.25">
      <c r="A1356" s="738">
        <v>1</v>
      </c>
      <c r="B1356" s="1744">
        <v>1</v>
      </c>
      <c r="C1356" s="1185" t="s">
        <v>322</v>
      </c>
      <c r="D1356" s="1185"/>
      <c r="E1356" s="1185"/>
      <c r="F1356" s="2259">
        <f t="shared" si="904"/>
        <v>5606</v>
      </c>
      <c r="G1356" s="1186">
        <f t="shared" si="904"/>
        <v>1869</v>
      </c>
      <c r="H1356" s="1186">
        <f t="shared" si="904"/>
        <v>1100.4816568047338</v>
      </c>
      <c r="I1356" s="1294">
        <f t="shared" si="905"/>
        <v>58.880773504801162</v>
      </c>
      <c r="J1356" s="1449"/>
      <c r="K1356" s="1449"/>
      <c r="L1356" s="1450"/>
      <c r="M1356" s="1450"/>
      <c r="N1356" s="1450"/>
      <c r="O1356" s="1450"/>
      <c r="P1356" s="1450"/>
      <c r="Q1356" s="1450"/>
      <c r="R1356" s="1478"/>
      <c r="S1356" s="1478"/>
      <c r="T1356" s="1478"/>
      <c r="U1356" s="1478"/>
      <c r="V1356" s="1617"/>
      <c r="W1356" s="1478"/>
      <c r="X1356" s="1478"/>
      <c r="Y1356" s="1478"/>
      <c r="Z1356" s="1524"/>
      <c r="AA1356" s="1478"/>
      <c r="AB1356" s="1186">
        <f t="shared" si="906"/>
        <v>33</v>
      </c>
      <c r="AC1356" s="1186">
        <f t="shared" si="906"/>
        <v>39032.350000000006</v>
      </c>
      <c r="AD1356" s="1186">
        <f t="shared" si="906"/>
        <v>39.032350000000008</v>
      </c>
      <c r="AE1356" s="238"/>
      <c r="AF1356" s="767"/>
      <c r="AG1356" s="238"/>
      <c r="AH1356" s="238"/>
      <c r="AI1356" s="238"/>
      <c r="AJ1356" s="238"/>
      <c r="AK1356" s="238"/>
      <c r="AL1356" s="238"/>
      <c r="AM1356" s="238"/>
      <c r="AN1356" s="238"/>
      <c r="AO1356" s="238"/>
      <c r="AP1356" s="238"/>
      <c r="AQ1356" s="238"/>
      <c r="AR1356" s="238"/>
      <c r="AS1356" s="238"/>
      <c r="AT1356" s="238"/>
      <c r="AU1356" s="238"/>
      <c r="AV1356" s="238"/>
      <c r="AW1356" s="238"/>
      <c r="AX1356" s="238"/>
      <c r="AY1356" s="238"/>
      <c r="AZ1356" s="238"/>
      <c r="BA1356" s="238"/>
      <c r="BB1356" s="238"/>
      <c r="BC1356" s="238"/>
      <c r="BD1356" s="238"/>
      <c r="BE1356" s="238"/>
      <c r="BF1356" s="238"/>
      <c r="BG1356" s="238"/>
      <c r="BH1356" s="238"/>
      <c r="BI1356" s="238"/>
      <c r="BJ1356" s="238"/>
      <c r="BK1356" s="238"/>
      <c r="BL1356" s="238"/>
      <c r="BM1356" s="238"/>
      <c r="BN1356" s="238"/>
      <c r="BO1356" s="238"/>
      <c r="BP1356" s="238"/>
      <c r="BQ1356" s="238"/>
      <c r="BR1356" s="238"/>
      <c r="BS1356" s="238"/>
      <c r="BT1356" s="238"/>
      <c r="BU1356" s="238"/>
      <c r="BV1356" s="238"/>
      <c r="BW1356" s="238"/>
      <c r="BX1356" s="238"/>
      <c r="BY1356" s="238"/>
      <c r="BZ1356" s="238"/>
      <c r="CA1356" s="238"/>
      <c r="CB1356" s="238"/>
      <c r="CC1356" s="238"/>
      <c r="CD1356" s="238"/>
      <c r="CE1356" s="238"/>
      <c r="CF1356" s="238"/>
      <c r="CG1356" s="238"/>
      <c r="CH1356" s="238"/>
      <c r="CI1356" s="238"/>
      <c r="CJ1356" s="238"/>
      <c r="CK1356" s="238"/>
      <c r="CL1356" s="238"/>
      <c r="CM1356" s="238"/>
      <c r="CN1356" s="238"/>
      <c r="CO1356" s="238"/>
      <c r="CP1356" s="238"/>
      <c r="CQ1356" s="238"/>
      <c r="CR1356" s="238"/>
      <c r="CS1356" s="238"/>
      <c r="CT1356" s="238"/>
      <c r="CU1356" s="238"/>
      <c r="CV1356" s="238"/>
      <c r="CW1356" s="238"/>
      <c r="CX1356" s="238"/>
      <c r="CY1356" s="238"/>
      <c r="CZ1356" s="238"/>
      <c r="DA1356" s="238"/>
      <c r="DB1356" s="238"/>
      <c r="DC1356" s="238"/>
      <c r="DD1356" s="238"/>
      <c r="DE1356" s="238"/>
      <c r="DF1356" s="238"/>
      <c r="DG1356" s="238"/>
      <c r="DH1356" s="238"/>
      <c r="DI1356" s="238"/>
      <c r="DJ1356" s="238"/>
      <c r="DK1356" s="238"/>
      <c r="DL1356" s="238"/>
      <c r="DM1356" s="238"/>
      <c r="DN1356" s="238"/>
      <c r="DO1356" s="238"/>
      <c r="DP1356" s="238"/>
      <c r="DQ1356" s="238"/>
      <c r="DR1356" s="238"/>
      <c r="DS1356" s="238"/>
      <c r="DT1356" s="238"/>
      <c r="DU1356" s="238"/>
      <c r="DV1356" s="238"/>
      <c r="DW1356" s="238"/>
      <c r="DX1356" s="238"/>
      <c r="DY1356" s="238"/>
      <c r="DZ1356" s="238"/>
      <c r="EA1356" s="238"/>
      <c r="EB1356" s="238"/>
      <c r="EC1356" s="238"/>
      <c r="ED1356" s="238"/>
      <c r="EE1356" s="238"/>
      <c r="EF1356" s="238"/>
      <c r="EG1356" s="238"/>
      <c r="EH1356" s="238"/>
      <c r="EI1356" s="238"/>
      <c r="EJ1356" s="238"/>
      <c r="EK1356" s="238"/>
      <c r="EL1356" s="238"/>
      <c r="EM1356" s="238"/>
      <c r="EN1356" s="238"/>
      <c r="EO1356" s="238"/>
      <c r="EP1356" s="238"/>
      <c r="EQ1356" s="238"/>
      <c r="ER1356" s="238"/>
      <c r="ES1356" s="238"/>
      <c r="ET1356" s="238"/>
      <c r="EU1356" s="238"/>
      <c r="EV1356" s="238"/>
      <c r="EW1356" s="238"/>
      <c r="EX1356" s="238"/>
      <c r="EY1356" s="238"/>
      <c r="EZ1356" s="238"/>
      <c r="FA1356" s="238"/>
      <c r="FB1356" s="238"/>
      <c r="FC1356" s="238"/>
      <c r="FD1356" s="238"/>
      <c r="FE1356" s="238"/>
      <c r="FF1356" s="238"/>
      <c r="FG1356" s="238"/>
      <c r="FH1356" s="238"/>
      <c r="FI1356" s="238"/>
      <c r="FJ1356" s="238"/>
      <c r="FK1356" s="238"/>
      <c r="FL1356" s="238"/>
      <c r="FM1356" s="238"/>
      <c r="FN1356" s="238"/>
      <c r="FO1356" s="238"/>
      <c r="FP1356" s="238"/>
      <c r="FQ1356" s="238"/>
      <c r="FR1356" s="238"/>
      <c r="FS1356" s="238"/>
      <c r="FT1356" s="238"/>
      <c r="FU1356" s="238"/>
      <c r="FV1356" s="238"/>
      <c r="FW1356" s="238"/>
      <c r="FX1356" s="238"/>
      <c r="FY1356" s="238"/>
      <c r="FZ1356" s="238"/>
      <c r="GA1356" s="238"/>
      <c r="GB1356" s="238"/>
      <c r="GC1356" s="238"/>
      <c r="GD1356" s="238"/>
      <c r="GE1356" s="238"/>
      <c r="GF1356" s="238"/>
      <c r="GG1356" s="238"/>
      <c r="GH1356" s="238"/>
      <c r="GI1356" s="238"/>
      <c r="GJ1356" s="238"/>
      <c r="GK1356" s="238"/>
      <c r="GL1356" s="238"/>
      <c r="GM1356" s="238"/>
      <c r="GN1356" s="238"/>
      <c r="GO1356" s="238"/>
      <c r="GP1356" s="238"/>
      <c r="GQ1356" s="238"/>
      <c r="GR1356" s="238"/>
      <c r="GS1356" s="238"/>
      <c r="GT1356" s="238"/>
      <c r="GU1356" s="238"/>
      <c r="GV1356" s="238"/>
      <c r="GW1356" s="238"/>
      <c r="GX1356" s="238"/>
      <c r="GY1356" s="238"/>
      <c r="GZ1356" s="238"/>
      <c r="HA1356" s="238"/>
      <c r="HB1356" s="238"/>
      <c r="HC1356" s="238"/>
      <c r="HD1356" s="238"/>
      <c r="HE1356" s="238"/>
      <c r="HF1356" s="238"/>
      <c r="HG1356" s="238"/>
      <c r="HH1356" s="238"/>
      <c r="HI1356" s="238"/>
      <c r="HJ1356" s="238"/>
      <c r="HK1356" s="238"/>
      <c r="HL1356" s="238"/>
      <c r="HM1356" s="238"/>
      <c r="HN1356" s="238"/>
      <c r="HO1356" s="238"/>
      <c r="HP1356" s="238"/>
      <c r="HQ1356" s="238"/>
      <c r="HR1356" s="238"/>
      <c r="HS1356" s="238"/>
      <c r="HT1356" s="238"/>
      <c r="HU1356" s="238"/>
      <c r="HV1356" s="238"/>
      <c r="HW1356" s="238"/>
      <c r="HX1356" s="238"/>
      <c r="HY1356" s="238"/>
      <c r="HZ1356" s="238"/>
      <c r="IA1356" s="238"/>
      <c r="IB1356" s="238"/>
      <c r="IC1356" s="238"/>
      <c r="ID1356" s="238"/>
      <c r="IE1356" s="238"/>
      <c r="IF1356" s="238"/>
      <c r="IG1356" s="238"/>
      <c r="IH1356" s="238"/>
      <c r="II1356" s="238"/>
      <c r="IJ1356" s="238"/>
      <c r="IK1356" s="238"/>
      <c r="IL1356" s="238"/>
      <c r="IM1356" s="238"/>
      <c r="IN1356" s="238"/>
      <c r="IO1356" s="238"/>
      <c r="IP1356" s="238"/>
      <c r="IQ1356" s="238"/>
      <c r="IR1356" s="238"/>
      <c r="IS1356" s="238"/>
      <c r="IT1356" s="238"/>
      <c r="IU1356" s="238"/>
      <c r="IV1356" s="238"/>
      <c r="IW1356" s="238"/>
      <c r="IX1356" s="238"/>
      <c r="IY1356" s="238"/>
      <c r="IZ1356" s="238"/>
      <c r="JA1356" s="238"/>
      <c r="JB1356" s="238"/>
      <c r="JC1356" s="238"/>
      <c r="JD1356" s="238"/>
      <c r="JE1356" s="238"/>
      <c r="JF1356" s="238"/>
      <c r="JG1356" s="238"/>
    </row>
    <row r="1357" spans="1:267" s="791" customFormat="1" ht="54.75" customHeight="1" x14ac:dyDescent="0.25">
      <c r="A1357" s="738"/>
      <c r="B1357" s="1744">
        <v>1</v>
      </c>
      <c r="C1357" s="1185" t="s">
        <v>293</v>
      </c>
      <c r="D1357" s="1185"/>
      <c r="E1357" s="1185"/>
      <c r="F1357" s="2259">
        <f>F1319</f>
        <v>6887</v>
      </c>
      <c r="G1357" s="1186">
        <f>G1319</f>
        <v>2296</v>
      </c>
      <c r="H1357" s="1186">
        <f>H1319</f>
        <v>2301</v>
      </c>
      <c r="I1357" s="1294">
        <f t="shared" si="905"/>
        <v>100.2177700348432</v>
      </c>
      <c r="J1357" s="1449"/>
      <c r="K1357" s="1449"/>
      <c r="L1357" s="1450"/>
      <c r="M1357" s="1450"/>
      <c r="N1357" s="1450"/>
      <c r="O1357" s="1450"/>
      <c r="P1357" s="1450"/>
      <c r="Q1357" s="1450"/>
      <c r="R1357" s="1478"/>
      <c r="S1357" s="1478"/>
      <c r="T1357" s="1478"/>
      <c r="U1357" s="1478"/>
      <c r="V1357" s="1617"/>
      <c r="W1357" s="1478"/>
      <c r="X1357" s="1478"/>
      <c r="Y1357" s="1478"/>
      <c r="Z1357" s="1524"/>
      <c r="AA1357" s="1478"/>
      <c r="AB1357" s="1186">
        <f>AB1319</f>
        <v>0</v>
      </c>
      <c r="AC1357" s="1186">
        <f t="shared" ref="AC1357:AD1357" si="907">AC1319</f>
        <v>0</v>
      </c>
      <c r="AD1357" s="1186">
        <f t="shared" si="907"/>
        <v>0</v>
      </c>
      <c r="AE1357" s="238"/>
      <c r="AF1357" s="767"/>
      <c r="AG1357" s="238"/>
      <c r="AH1357" s="238"/>
      <c r="AI1357" s="238"/>
      <c r="AJ1357" s="238"/>
      <c r="AK1357" s="238"/>
      <c r="AL1357" s="238"/>
      <c r="AM1357" s="238"/>
      <c r="AN1357" s="238"/>
      <c r="AO1357" s="238"/>
      <c r="AP1357" s="238"/>
      <c r="AQ1357" s="238"/>
      <c r="AR1357" s="238"/>
      <c r="AS1357" s="238"/>
      <c r="AT1357" s="238"/>
      <c r="AU1357" s="238"/>
      <c r="AV1357" s="238"/>
      <c r="AW1357" s="238"/>
      <c r="AX1357" s="238"/>
      <c r="AY1357" s="238"/>
      <c r="AZ1357" s="238"/>
      <c r="BA1357" s="238"/>
      <c r="BB1357" s="238"/>
      <c r="BC1357" s="238"/>
      <c r="BD1357" s="238"/>
      <c r="BE1357" s="238"/>
      <c r="BF1357" s="238"/>
      <c r="BG1357" s="238"/>
      <c r="BH1357" s="238"/>
      <c r="BI1357" s="238"/>
      <c r="BJ1357" s="238"/>
      <c r="BK1357" s="238"/>
      <c r="BL1357" s="238"/>
      <c r="BM1357" s="238"/>
      <c r="BN1357" s="238"/>
      <c r="BO1357" s="238"/>
      <c r="BP1357" s="238"/>
      <c r="BQ1357" s="238"/>
      <c r="BR1357" s="238"/>
      <c r="BS1357" s="238"/>
      <c r="BT1357" s="238"/>
      <c r="BU1357" s="238"/>
      <c r="BV1357" s="238"/>
      <c r="BW1357" s="238"/>
      <c r="BX1357" s="238"/>
      <c r="BY1357" s="238"/>
      <c r="BZ1357" s="238"/>
      <c r="CA1357" s="238"/>
      <c r="CB1357" s="238"/>
      <c r="CC1357" s="238"/>
      <c r="CD1357" s="238"/>
      <c r="CE1357" s="238"/>
      <c r="CF1357" s="238"/>
      <c r="CG1357" s="238"/>
      <c r="CH1357" s="238"/>
      <c r="CI1357" s="238"/>
      <c r="CJ1357" s="238"/>
      <c r="CK1357" s="238"/>
      <c r="CL1357" s="238"/>
      <c r="CM1357" s="238"/>
      <c r="CN1357" s="238"/>
      <c r="CO1357" s="238"/>
      <c r="CP1357" s="238"/>
      <c r="CQ1357" s="238"/>
      <c r="CR1357" s="238"/>
      <c r="CS1357" s="238"/>
      <c r="CT1357" s="238"/>
      <c r="CU1357" s="238"/>
      <c r="CV1357" s="238"/>
      <c r="CW1357" s="238"/>
      <c r="CX1357" s="238"/>
      <c r="CY1357" s="238"/>
      <c r="CZ1357" s="238"/>
      <c r="DA1357" s="238"/>
      <c r="DB1357" s="238"/>
      <c r="DC1357" s="238"/>
      <c r="DD1357" s="238"/>
      <c r="DE1357" s="238"/>
      <c r="DF1357" s="238"/>
      <c r="DG1357" s="238"/>
      <c r="DH1357" s="238"/>
      <c r="DI1357" s="238"/>
      <c r="DJ1357" s="238"/>
      <c r="DK1357" s="238"/>
      <c r="DL1357" s="238"/>
      <c r="DM1357" s="238"/>
      <c r="DN1357" s="238"/>
      <c r="DO1357" s="238"/>
      <c r="DP1357" s="238"/>
      <c r="DQ1357" s="238"/>
      <c r="DR1357" s="238"/>
      <c r="DS1357" s="238"/>
      <c r="DT1357" s="238"/>
      <c r="DU1357" s="238"/>
      <c r="DV1357" s="238"/>
      <c r="DW1357" s="238"/>
      <c r="DX1357" s="238"/>
      <c r="DY1357" s="238"/>
      <c r="DZ1357" s="238"/>
      <c r="EA1357" s="238"/>
      <c r="EB1357" s="238"/>
      <c r="EC1357" s="238"/>
      <c r="ED1357" s="238"/>
      <c r="EE1357" s="238"/>
      <c r="EF1357" s="238"/>
      <c r="EG1357" s="238"/>
      <c r="EH1357" s="238"/>
      <c r="EI1357" s="238"/>
      <c r="EJ1357" s="238"/>
      <c r="EK1357" s="238"/>
      <c r="EL1357" s="238"/>
      <c r="EM1357" s="238"/>
      <c r="EN1357" s="238"/>
      <c r="EO1357" s="238"/>
      <c r="EP1357" s="238"/>
      <c r="EQ1357" s="238"/>
      <c r="ER1357" s="238"/>
      <c r="ES1357" s="238"/>
      <c r="ET1357" s="238"/>
      <c r="EU1357" s="238"/>
      <c r="EV1357" s="238"/>
      <c r="EW1357" s="238"/>
      <c r="EX1357" s="238"/>
      <c r="EY1357" s="238"/>
      <c r="EZ1357" s="238"/>
      <c r="FA1357" s="238"/>
      <c r="FB1357" s="238"/>
      <c r="FC1357" s="238"/>
      <c r="FD1357" s="238"/>
      <c r="FE1357" s="238"/>
      <c r="FF1357" s="238"/>
      <c r="FG1357" s="238"/>
      <c r="FH1357" s="238"/>
      <c r="FI1357" s="238"/>
      <c r="FJ1357" s="238"/>
      <c r="FK1357" s="238"/>
      <c r="FL1357" s="238"/>
      <c r="FM1357" s="238"/>
      <c r="FN1357" s="238"/>
      <c r="FO1357" s="238"/>
      <c r="FP1357" s="238"/>
      <c r="FQ1357" s="238"/>
      <c r="FR1357" s="238"/>
      <c r="FS1357" s="238"/>
      <c r="FT1357" s="238"/>
      <c r="FU1357" s="238"/>
      <c r="FV1357" s="238"/>
      <c r="FW1357" s="238"/>
      <c r="FX1357" s="238"/>
      <c r="FY1357" s="238"/>
      <c r="FZ1357" s="238"/>
      <c r="GA1357" s="238"/>
      <c r="GB1357" s="238"/>
      <c r="GC1357" s="238"/>
      <c r="GD1357" s="238"/>
      <c r="GE1357" s="238"/>
      <c r="GF1357" s="238"/>
      <c r="GG1357" s="238"/>
      <c r="GH1357" s="238"/>
      <c r="GI1357" s="238"/>
      <c r="GJ1357" s="238"/>
      <c r="GK1357" s="238"/>
      <c r="GL1357" s="238"/>
      <c r="GM1357" s="238"/>
      <c r="GN1357" s="238"/>
      <c r="GO1357" s="238"/>
      <c r="GP1357" s="238"/>
      <c r="GQ1357" s="238"/>
      <c r="GR1357" s="238"/>
      <c r="GS1357" s="238"/>
      <c r="GT1357" s="238"/>
      <c r="GU1357" s="238"/>
      <c r="GV1357" s="238"/>
      <c r="GW1357" s="238"/>
      <c r="GX1357" s="238"/>
      <c r="GY1357" s="238"/>
      <c r="GZ1357" s="238"/>
      <c r="HA1357" s="238"/>
      <c r="HB1357" s="238"/>
      <c r="HC1357" s="238"/>
      <c r="HD1357" s="238"/>
      <c r="HE1357" s="238"/>
      <c r="HF1357" s="238"/>
      <c r="HG1357" s="238"/>
      <c r="HH1357" s="238"/>
      <c r="HI1357" s="238"/>
      <c r="HJ1357" s="238"/>
      <c r="HK1357" s="238"/>
      <c r="HL1357" s="238"/>
      <c r="HM1357" s="238"/>
      <c r="HN1357" s="238"/>
      <c r="HO1357" s="238"/>
      <c r="HP1357" s="238"/>
      <c r="HQ1357" s="238"/>
      <c r="HR1357" s="238"/>
      <c r="HS1357" s="238"/>
      <c r="HT1357" s="238"/>
      <c r="HU1357" s="238"/>
      <c r="HV1357" s="238"/>
      <c r="HW1357" s="238"/>
      <c r="HX1357" s="238"/>
      <c r="HY1357" s="238"/>
      <c r="HZ1357" s="238"/>
      <c r="IA1357" s="238"/>
      <c r="IB1357" s="238"/>
      <c r="IC1357" s="238"/>
      <c r="ID1357" s="238"/>
      <c r="IE1357" s="238"/>
      <c r="IF1357" s="238"/>
      <c r="IG1357" s="238"/>
      <c r="IH1357" s="238"/>
      <c r="II1357" s="238"/>
      <c r="IJ1357" s="238"/>
      <c r="IK1357" s="238"/>
      <c r="IL1357" s="238"/>
      <c r="IM1357" s="238"/>
      <c r="IN1357" s="238"/>
      <c r="IO1357" s="238"/>
      <c r="IP1357" s="238"/>
      <c r="IQ1357" s="238"/>
      <c r="IR1357" s="238"/>
      <c r="IS1357" s="238"/>
      <c r="IT1357" s="238"/>
      <c r="IU1357" s="238"/>
      <c r="IV1357" s="238"/>
      <c r="IW1357" s="238"/>
      <c r="IX1357" s="238"/>
      <c r="IY1357" s="238"/>
      <c r="IZ1357" s="238"/>
      <c r="JA1357" s="238"/>
      <c r="JB1357" s="238"/>
      <c r="JC1357" s="238"/>
      <c r="JD1357" s="238"/>
      <c r="JE1357" s="238"/>
      <c r="JF1357" s="238"/>
      <c r="JG1357" s="238"/>
    </row>
    <row r="1358" spans="1:267" s="791" customFormat="1" ht="38.1" customHeight="1" x14ac:dyDescent="0.25">
      <c r="A1358" s="738">
        <v>1</v>
      </c>
      <c r="B1358" s="1744">
        <v>1</v>
      </c>
      <c r="C1358" s="1185" t="s">
        <v>157</v>
      </c>
      <c r="D1358" s="1185"/>
      <c r="E1358" s="1185"/>
      <c r="F1358" s="2259"/>
      <c r="G1358" s="1186"/>
      <c r="H1358" s="1186"/>
      <c r="I1358" s="1294"/>
      <c r="J1358" s="1449"/>
      <c r="K1358" s="1449"/>
      <c r="L1358" s="1450"/>
      <c r="M1358" s="1450"/>
      <c r="N1358" s="1450"/>
      <c r="O1358" s="1450"/>
      <c r="P1358" s="1450"/>
      <c r="Q1358" s="1450"/>
      <c r="R1358" s="1478"/>
      <c r="S1358" s="1478"/>
      <c r="T1358" s="1478"/>
      <c r="U1358" s="1478"/>
      <c r="V1358" s="1617"/>
      <c r="W1358" s="1478"/>
      <c r="X1358" s="1478"/>
      <c r="Y1358" s="1478"/>
      <c r="Z1358" s="1524"/>
      <c r="AA1358" s="1478"/>
      <c r="AB1358" s="1186"/>
      <c r="AC1358" s="1186"/>
      <c r="AD1358" s="1186"/>
      <c r="AE1358" s="238"/>
      <c r="AF1358" s="767"/>
      <c r="AG1358" s="238"/>
      <c r="AH1358" s="238"/>
      <c r="AI1358" s="238"/>
      <c r="AJ1358" s="238"/>
      <c r="AK1358" s="238"/>
      <c r="AL1358" s="238"/>
      <c r="AM1358" s="238"/>
      <c r="AN1358" s="238"/>
      <c r="AO1358" s="238"/>
      <c r="AP1358" s="238"/>
      <c r="AQ1358" s="238"/>
      <c r="AR1358" s="238"/>
      <c r="AS1358" s="238"/>
      <c r="AT1358" s="238"/>
      <c r="AU1358" s="238"/>
      <c r="AV1358" s="238"/>
      <c r="AW1358" s="238"/>
      <c r="AX1358" s="238"/>
      <c r="AY1358" s="238"/>
      <c r="AZ1358" s="238"/>
      <c r="BA1358" s="238"/>
      <c r="BB1358" s="238"/>
      <c r="BC1358" s="238"/>
      <c r="BD1358" s="238"/>
      <c r="BE1358" s="238"/>
      <c r="BF1358" s="238"/>
      <c r="BG1358" s="238"/>
      <c r="BH1358" s="238"/>
      <c r="BI1358" s="238"/>
      <c r="BJ1358" s="238"/>
      <c r="BK1358" s="238"/>
      <c r="BL1358" s="238"/>
      <c r="BM1358" s="238"/>
      <c r="BN1358" s="238"/>
      <c r="BO1358" s="238"/>
      <c r="BP1358" s="238"/>
      <c r="BQ1358" s="238"/>
      <c r="BR1358" s="238"/>
      <c r="BS1358" s="238"/>
      <c r="BT1358" s="238"/>
      <c r="BU1358" s="238"/>
      <c r="BV1358" s="238"/>
      <c r="BW1358" s="238"/>
      <c r="BX1358" s="238"/>
      <c r="BY1358" s="238"/>
      <c r="BZ1358" s="238"/>
      <c r="CA1358" s="238"/>
      <c r="CB1358" s="238"/>
      <c r="CC1358" s="238"/>
      <c r="CD1358" s="238"/>
      <c r="CE1358" s="238"/>
      <c r="CF1358" s="238"/>
      <c r="CG1358" s="238"/>
      <c r="CH1358" s="238"/>
      <c r="CI1358" s="238"/>
      <c r="CJ1358" s="238"/>
      <c r="CK1358" s="238"/>
      <c r="CL1358" s="238"/>
      <c r="CM1358" s="238"/>
      <c r="CN1358" s="238"/>
      <c r="CO1358" s="238"/>
      <c r="CP1358" s="238"/>
      <c r="CQ1358" s="238"/>
      <c r="CR1358" s="238"/>
      <c r="CS1358" s="238"/>
      <c r="CT1358" s="238"/>
      <c r="CU1358" s="238"/>
      <c r="CV1358" s="238"/>
      <c r="CW1358" s="238"/>
      <c r="CX1358" s="238"/>
      <c r="CY1358" s="238"/>
      <c r="CZ1358" s="238"/>
      <c r="DA1358" s="238"/>
      <c r="DB1358" s="238"/>
      <c r="DC1358" s="238"/>
      <c r="DD1358" s="238"/>
      <c r="DE1358" s="238"/>
      <c r="DF1358" s="238"/>
      <c r="DG1358" s="238"/>
      <c r="DH1358" s="238"/>
      <c r="DI1358" s="238"/>
      <c r="DJ1358" s="238"/>
      <c r="DK1358" s="238"/>
      <c r="DL1358" s="238"/>
      <c r="DM1358" s="238"/>
      <c r="DN1358" s="238"/>
      <c r="DO1358" s="238"/>
      <c r="DP1358" s="238"/>
      <c r="DQ1358" s="238"/>
      <c r="DR1358" s="238"/>
      <c r="DS1358" s="238"/>
      <c r="DT1358" s="238"/>
      <c r="DU1358" s="238"/>
      <c r="DV1358" s="238"/>
      <c r="DW1358" s="238"/>
      <c r="DX1358" s="238"/>
      <c r="DY1358" s="238"/>
      <c r="DZ1358" s="238"/>
      <c r="EA1358" s="238"/>
      <c r="EB1358" s="238"/>
      <c r="EC1358" s="238"/>
      <c r="ED1358" s="238"/>
      <c r="EE1358" s="238"/>
      <c r="EF1358" s="238"/>
      <c r="EG1358" s="238"/>
      <c r="EH1358" s="238"/>
      <c r="EI1358" s="238"/>
      <c r="EJ1358" s="238"/>
      <c r="EK1358" s="238"/>
      <c r="EL1358" s="238"/>
      <c r="EM1358" s="238"/>
      <c r="EN1358" s="238"/>
      <c r="EO1358" s="238"/>
      <c r="EP1358" s="238"/>
      <c r="EQ1358" s="238"/>
      <c r="ER1358" s="238"/>
      <c r="ES1358" s="238"/>
      <c r="ET1358" s="238"/>
      <c r="EU1358" s="238"/>
      <c r="EV1358" s="238"/>
      <c r="EW1358" s="238"/>
      <c r="EX1358" s="238"/>
      <c r="EY1358" s="238"/>
      <c r="EZ1358" s="238"/>
      <c r="FA1358" s="238"/>
      <c r="FB1358" s="238"/>
      <c r="FC1358" s="238"/>
      <c r="FD1358" s="238"/>
      <c r="FE1358" s="238"/>
      <c r="FF1358" s="238"/>
      <c r="FG1358" s="238"/>
      <c r="FH1358" s="238"/>
      <c r="FI1358" s="238"/>
      <c r="FJ1358" s="238"/>
      <c r="FK1358" s="238"/>
      <c r="FL1358" s="238"/>
      <c r="FM1358" s="238"/>
      <c r="FN1358" s="238"/>
      <c r="FO1358" s="238"/>
      <c r="FP1358" s="238"/>
      <c r="FQ1358" s="238"/>
      <c r="FR1358" s="238"/>
      <c r="FS1358" s="238"/>
      <c r="FT1358" s="238"/>
      <c r="FU1358" s="238"/>
      <c r="FV1358" s="238"/>
      <c r="FW1358" s="238"/>
      <c r="FX1358" s="238"/>
      <c r="FY1358" s="238"/>
      <c r="FZ1358" s="238"/>
      <c r="GA1358" s="238"/>
      <c r="GB1358" s="238"/>
      <c r="GC1358" s="238"/>
      <c r="GD1358" s="238"/>
      <c r="GE1358" s="238"/>
      <c r="GF1358" s="238"/>
      <c r="GG1358" s="238"/>
      <c r="GH1358" s="238"/>
      <c r="GI1358" s="238"/>
      <c r="GJ1358" s="238"/>
      <c r="GK1358" s="238"/>
      <c r="GL1358" s="238"/>
      <c r="GM1358" s="238"/>
      <c r="GN1358" s="238"/>
      <c r="GO1358" s="238"/>
      <c r="GP1358" s="238"/>
      <c r="GQ1358" s="238"/>
      <c r="GR1358" s="238"/>
      <c r="GS1358" s="238"/>
      <c r="GT1358" s="238"/>
      <c r="GU1358" s="238"/>
      <c r="GV1358" s="238"/>
      <c r="GW1358" s="238"/>
      <c r="GX1358" s="238"/>
      <c r="GY1358" s="238"/>
      <c r="GZ1358" s="238"/>
      <c r="HA1358" s="238"/>
      <c r="HB1358" s="238"/>
      <c r="HC1358" s="238"/>
      <c r="HD1358" s="238"/>
      <c r="HE1358" s="238"/>
      <c r="HF1358" s="238"/>
      <c r="HG1358" s="238"/>
      <c r="HH1358" s="238"/>
      <c r="HI1358" s="238"/>
      <c r="HJ1358" s="238"/>
      <c r="HK1358" s="238"/>
      <c r="HL1358" s="238"/>
      <c r="HM1358" s="238"/>
      <c r="HN1358" s="238"/>
      <c r="HO1358" s="238"/>
      <c r="HP1358" s="238"/>
      <c r="HQ1358" s="238"/>
      <c r="HR1358" s="238"/>
      <c r="HS1358" s="238"/>
      <c r="HT1358" s="238"/>
      <c r="HU1358" s="238"/>
      <c r="HV1358" s="238"/>
      <c r="HW1358" s="238"/>
      <c r="HX1358" s="238"/>
      <c r="HY1358" s="238"/>
      <c r="HZ1358" s="238"/>
      <c r="IA1358" s="238"/>
      <c r="IB1358" s="238"/>
      <c r="IC1358" s="238"/>
      <c r="ID1358" s="238"/>
      <c r="IE1358" s="238"/>
      <c r="IF1358" s="238"/>
      <c r="IG1358" s="238"/>
      <c r="IH1358" s="238"/>
      <c r="II1358" s="238"/>
      <c r="IJ1358" s="238"/>
      <c r="IK1358" s="238"/>
      <c r="IL1358" s="238"/>
      <c r="IM1358" s="238"/>
      <c r="IN1358" s="238"/>
      <c r="IO1358" s="238"/>
      <c r="IP1358" s="238"/>
      <c r="IQ1358" s="238"/>
      <c r="IR1358" s="238"/>
      <c r="IS1358" s="238"/>
      <c r="IT1358" s="238"/>
      <c r="IU1358" s="238"/>
      <c r="IV1358" s="238"/>
      <c r="IW1358" s="238"/>
      <c r="IX1358" s="238"/>
      <c r="IY1358" s="238"/>
      <c r="IZ1358" s="238"/>
      <c r="JA1358" s="238"/>
      <c r="JB1358" s="238"/>
      <c r="JC1358" s="238"/>
      <c r="JD1358" s="238"/>
      <c r="JE1358" s="238"/>
      <c r="JF1358" s="238"/>
      <c r="JG1358" s="238"/>
    </row>
    <row r="1359" spans="1:267" s="791" customFormat="1" ht="48.75" customHeight="1" x14ac:dyDescent="0.25">
      <c r="A1359" s="738">
        <v>1</v>
      </c>
      <c r="B1359" s="1744">
        <v>1</v>
      </c>
      <c r="C1359" s="1185" t="s">
        <v>158</v>
      </c>
      <c r="D1359" s="1185"/>
      <c r="E1359" s="1185"/>
      <c r="F1359" s="2259">
        <f t="shared" ref="F1359:H1361" si="908">F1293</f>
        <v>24500</v>
      </c>
      <c r="G1359" s="1186">
        <f t="shared" si="908"/>
        <v>8167</v>
      </c>
      <c r="H1359" s="1186">
        <f t="shared" si="908"/>
        <v>8735</v>
      </c>
      <c r="I1359" s="1294">
        <f>H1359/G1359*100</f>
        <v>106.95481817068691</v>
      </c>
      <c r="J1359" s="1449"/>
      <c r="K1359" s="1449"/>
      <c r="L1359" s="1450"/>
      <c r="M1359" s="1450"/>
      <c r="N1359" s="1450"/>
      <c r="O1359" s="1450"/>
      <c r="P1359" s="1450"/>
      <c r="Q1359" s="1450"/>
      <c r="R1359" s="1478"/>
      <c r="S1359" s="1478"/>
      <c r="T1359" s="1478"/>
      <c r="U1359" s="1478"/>
      <c r="V1359" s="1617"/>
      <c r="W1359" s="1478"/>
      <c r="X1359" s="1478"/>
      <c r="Y1359" s="1478"/>
      <c r="Z1359" s="1524"/>
      <c r="AA1359" s="1478"/>
      <c r="AB1359" s="1186">
        <f t="shared" ref="AB1359:AD1361" si="909">AB1293</f>
        <v>166</v>
      </c>
      <c r="AC1359" s="1186">
        <f t="shared" si="909"/>
        <v>134308.93999999994</v>
      </c>
      <c r="AD1359" s="1186">
        <f t="shared" si="909"/>
        <v>134.30893999999995</v>
      </c>
      <c r="AE1359" s="238"/>
      <c r="AF1359" s="767"/>
      <c r="AG1359" s="238"/>
      <c r="AH1359" s="238"/>
      <c r="AI1359" s="238"/>
      <c r="AJ1359" s="238"/>
      <c r="AK1359" s="238"/>
      <c r="AL1359" s="238"/>
      <c r="AM1359" s="238"/>
      <c r="AN1359" s="238"/>
      <c r="AO1359" s="238"/>
      <c r="AP1359" s="238"/>
      <c r="AQ1359" s="238"/>
      <c r="AR1359" s="238"/>
      <c r="AS1359" s="238"/>
      <c r="AT1359" s="238"/>
      <c r="AU1359" s="238"/>
      <c r="AV1359" s="238"/>
      <c r="AW1359" s="238"/>
      <c r="AX1359" s="238"/>
      <c r="AY1359" s="238"/>
      <c r="AZ1359" s="238"/>
      <c r="BA1359" s="238"/>
      <c r="BB1359" s="238"/>
      <c r="BC1359" s="238"/>
      <c r="BD1359" s="238"/>
      <c r="BE1359" s="238"/>
      <c r="BF1359" s="238"/>
      <c r="BG1359" s="238"/>
      <c r="BH1359" s="238"/>
      <c r="BI1359" s="238"/>
      <c r="BJ1359" s="238"/>
      <c r="BK1359" s="238"/>
      <c r="BL1359" s="238"/>
      <c r="BM1359" s="238"/>
      <c r="BN1359" s="238"/>
      <c r="BO1359" s="238"/>
      <c r="BP1359" s="238"/>
      <c r="BQ1359" s="238"/>
      <c r="BR1359" s="238"/>
      <c r="BS1359" s="238"/>
      <c r="BT1359" s="238"/>
      <c r="BU1359" s="238"/>
      <c r="BV1359" s="238"/>
      <c r="BW1359" s="238"/>
      <c r="BX1359" s="238"/>
      <c r="BY1359" s="238"/>
      <c r="BZ1359" s="238"/>
      <c r="CA1359" s="238"/>
      <c r="CB1359" s="238"/>
      <c r="CC1359" s="238"/>
      <c r="CD1359" s="238"/>
      <c r="CE1359" s="238"/>
      <c r="CF1359" s="238"/>
      <c r="CG1359" s="238"/>
      <c r="CH1359" s="238"/>
      <c r="CI1359" s="238"/>
      <c r="CJ1359" s="238"/>
      <c r="CK1359" s="238"/>
      <c r="CL1359" s="238"/>
      <c r="CM1359" s="238"/>
      <c r="CN1359" s="238"/>
      <c r="CO1359" s="238"/>
      <c r="CP1359" s="238"/>
      <c r="CQ1359" s="238"/>
      <c r="CR1359" s="238"/>
      <c r="CS1359" s="238"/>
      <c r="CT1359" s="238"/>
      <c r="CU1359" s="238"/>
      <c r="CV1359" s="238"/>
      <c r="CW1359" s="238"/>
      <c r="CX1359" s="238"/>
      <c r="CY1359" s="238"/>
      <c r="CZ1359" s="238"/>
      <c r="DA1359" s="238"/>
      <c r="DB1359" s="238"/>
      <c r="DC1359" s="238"/>
      <c r="DD1359" s="238"/>
      <c r="DE1359" s="238"/>
      <c r="DF1359" s="238"/>
      <c r="DG1359" s="238"/>
      <c r="DH1359" s="238"/>
      <c r="DI1359" s="238"/>
      <c r="DJ1359" s="238"/>
      <c r="DK1359" s="238"/>
      <c r="DL1359" s="238"/>
      <c r="DM1359" s="238"/>
      <c r="DN1359" s="238"/>
      <c r="DO1359" s="238"/>
      <c r="DP1359" s="238"/>
      <c r="DQ1359" s="238"/>
      <c r="DR1359" s="238"/>
      <c r="DS1359" s="238"/>
      <c r="DT1359" s="238"/>
      <c r="DU1359" s="238"/>
      <c r="DV1359" s="238"/>
      <c r="DW1359" s="238"/>
      <c r="DX1359" s="238"/>
      <c r="DY1359" s="238"/>
      <c r="DZ1359" s="238"/>
      <c r="EA1359" s="238"/>
      <c r="EB1359" s="238"/>
      <c r="EC1359" s="238"/>
      <c r="ED1359" s="238"/>
      <c r="EE1359" s="238"/>
      <c r="EF1359" s="238"/>
      <c r="EG1359" s="238"/>
      <c r="EH1359" s="238"/>
      <c r="EI1359" s="238"/>
      <c r="EJ1359" s="238"/>
      <c r="EK1359" s="238"/>
      <c r="EL1359" s="238"/>
      <c r="EM1359" s="238"/>
      <c r="EN1359" s="238"/>
      <c r="EO1359" s="238"/>
      <c r="EP1359" s="238"/>
      <c r="EQ1359" s="238"/>
      <c r="ER1359" s="238"/>
      <c r="ES1359" s="238"/>
      <c r="ET1359" s="238"/>
      <c r="EU1359" s="238"/>
      <c r="EV1359" s="238"/>
      <c r="EW1359" s="238"/>
      <c r="EX1359" s="238"/>
      <c r="EY1359" s="238"/>
      <c r="EZ1359" s="238"/>
      <c r="FA1359" s="238"/>
      <c r="FB1359" s="238"/>
      <c r="FC1359" s="238"/>
      <c r="FD1359" s="238"/>
      <c r="FE1359" s="238"/>
      <c r="FF1359" s="238"/>
      <c r="FG1359" s="238"/>
      <c r="FH1359" s="238"/>
      <c r="FI1359" s="238"/>
      <c r="FJ1359" s="238"/>
      <c r="FK1359" s="238"/>
      <c r="FL1359" s="238"/>
      <c r="FM1359" s="238"/>
      <c r="FN1359" s="238"/>
      <c r="FO1359" s="238"/>
      <c r="FP1359" s="238"/>
      <c r="FQ1359" s="238"/>
      <c r="FR1359" s="238"/>
      <c r="FS1359" s="238"/>
      <c r="FT1359" s="238"/>
      <c r="FU1359" s="238"/>
      <c r="FV1359" s="238"/>
      <c r="FW1359" s="238"/>
      <c r="FX1359" s="238"/>
      <c r="FY1359" s="238"/>
      <c r="FZ1359" s="238"/>
      <c r="GA1359" s="238"/>
      <c r="GB1359" s="238"/>
      <c r="GC1359" s="238"/>
      <c r="GD1359" s="238"/>
      <c r="GE1359" s="238"/>
      <c r="GF1359" s="238"/>
      <c r="GG1359" s="238"/>
      <c r="GH1359" s="238"/>
      <c r="GI1359" s="238"/>
      <c r="GJ1359" s="238"/>
      <c r="GK1359" s="238"/>
      <c r="GL1359" s="238"/>
      <c r="GM1359" s="238"/>
      <c r="GN1359" s="238"/>
      <c r="GO1359" s="238"/>
      <c r="GP1359" s="238"/>
      <c r="GQ1359" s="238"/>
      <c r="GR1359" s="238"/>
      <c r="GS1359" s="238"/>
      <c r="GT1359" s="238"/>
      <c r="GU1359" s="238"/>
      <c r="GV1359" s="238"/>
      <c r="GW1359" s="238"/>
      <c r="GX1359" s="238"/>
      <c r="GY1359" s="238"/>
      <c r="GZ1359" s="238"/>
      <c r="HA1359" s="238"/>
      <c r="HB1359" s="238"/>
      <c r="HC1359" s="238"/>
      <c r="HD1359" s="238"/>
      <c r="HE1359" s="238"/>
      <c r="HF1359" s="238"/>
      <c r="HG1359" s="238"/>
      <c r="HH1359" s="238"/>
      <c r="HI1359" s="238"/>
      <c r="HJ1359" s="238"/>
      <c r="HK1359" s="238"/>
      <c r="HL1359" s="238"/>
      <c r="HM1359" s="238"/>
      <c r="HN1359" s="238"/>
      <c r="HO1359" s="238"/>
      <c r="HP1359" s="238"/>
      <c r="HQ1359" s="238"/>
      <c r="HR1359" s="238"/>
      <c r="HS1359" s="238"/>
      <c r="HT1359" s="238"/>
      <c r="HU1359" s="238"/>
      <c r="HV1359" s="238"/>
      <c r="HW1359" s="238"/>
      <c r="HX1359" s="238"/>
      <c r="HY1359" s="238"/>
      <c r="HZ1359" s="238"/>
      <c r="IA1359" s="238"/>
      <c r="IB1359" s="238"/>
      <c r="IC1359" s="238"/>
      <c r="ID1359" s="238"/>
      <c r="IE1359" s="238"/>
      <c r="IF1359" s="238"/>
      <c r="IG1359" s="238"/>
      <c r="IH1359" s="238"/>
      <c r="II1359" s="238"/>
      <c r="IJ1359" s="238"/>
      <c r="IK1359" s="238"/>
      <c r="IL1359" s="238"/>
      <c r="IM1359" s="238"/>
      <c r="IN1359" s="238"/>
      <c r="IO1359" s="238"/>
      <c r="IP1359" s="238"/>
      <c r="IQ1359" s="238"/>
      <c r="IR1359" s="238"/>
      <c r="IS1359" s="238"/>
      <c r="IT1359" s="238"/>
      <c r="IU1359" s="238"/>
      <c r="IV1359" s="238"/>
      <c r="IW1359" s="238"/>
      <c r="IX1359" s="238"/>
      <c r="IY1359" s="238"/>
      <c r="IZ1359" s="238"/>
      <c r="JA1359" s="238"/>
      <c r="JB1359" s="238"/>
      <c r="JC1359" s="238"/>
      <c r="JD1359" s="238"/>
      <c r="JE1359" s="238"/>
      <c r="JF1359" s="238"/>
      <c r="JG1359" s="238"/>
    </row>
    <row r="1360" spans="1:267" s="791" customFormat="1" ht="48.75" customHeight="1" x14ac:dyDescent="0.25">
      <c r="A1360" s="738">
        <v>1</v>
      </c>
      <c r="B1360" s="1744">
        <v>1</v>
      </c>
      <c r="C1360" s="1185" t="s">
        <v>320</v>
      </c>
      <c r="D1360" s="1185"/>
      <c r="E1360" s="1185"/>
      <c r="F1360" s="2259">
        <f t="shared" si="908"/>
        <v>2200</v>
      </c>
      <c r="G1360" s="1186">
        <f t="shared" si="908"/>
        <v>733</v>
      </c>
      <c r="H1360" s="1186">
        <f t="shared" si="908"/>
        <v>285</v>
      </c>
      <c r="I1360" s="1294">
        <f>H1360/G1360*100</f>
        <v>38.881309686221009</v>
      </c>
      <c r="J1360" s="1449"/>
      <c r="K1360" s="1449"/>
      <c r="L1360" s="1450"/>
      <c r="M1360" s="1450"/>
      <c r="N1360" s="1450"/>
      <c r="O1360" s="1450"/>
      <c r="P1360" s="1450"/>
      <c r="Q1360" s="1450"/>
      <c r="R1360" s="1478"/>
      <c r="S1360" s="1478"/>
      <c r="T1360" s="1478"/>
      <c r="U1360" s="1478"/>
      <c r="V1360" s="1617"/>
      <c r="W1360" s="1478"/>
      <c r="X1360" s="1478"/>
      <c r="Y1360" s="1478"/>
      <c r="Z1360" s="1524"/>
      <c r="AA1360" s="1478"/>
      <c r="AB1360" s="1186">
        <f t="shared" si="909"/>
        <v>6</v>
      </c>
      <c r="AC1360" s="1186">
        <f t="shared" si="909"/>
        <v>4854.54</v>
      </c>
      <c r="AD1360" s="1186">
        <f t="shared" si="909"/>
        <v>4.8545400000000001</v>
      </c>
      <c r="AE1360" s="238"/>
      <c r="AF1360" s="767"/>
      <c r="AG1360" s="238"/>
      <c r="AH1360" s="238"/>
      <c r="AI1360" s="238"/>
      <c r="AJ1360" s="238"/>
      <c r="AK1360" s="238"/>
      <c r="AL1360" s="238"/>
      <c r="AM1360" s="238"/>
      <c r="AN1360" s="238"/>
      <c r="AO1360" s="238"/>
      <c r="AP1360" s="238"/>
      <c r="AQ1360" s="238"/>
      <c r="AR1360" s="238"/>
      <c r="AS1360" s="238"/>
      <c r="AT1360" s="238"/>
      <c r="AU1360" s="238"/>
      <c r="AV1360" s="238"/>
      <c r="AW1360" s="238"/>
      <c r="AX1360" s="238"/>
      <c r="AY1360" s="238"/>
      <c r="AZ1360" s="238"/>
      <c r="BA1360" s="238"/>
      <c r="BB1360" s="238"/>
      <c r="BC1360" s="238"/>
      <c r="BD1360" s="238"/>
      <c r="BE1360" s="238"/>
      <c r="BF1360" s="238"/>
      <c r="BG1360" s="238"/>
      <c r="BH1360" s="238"/>
      <c r="BI1360" s="238"/>
      <c r="BJ1360" s="238"/>
      <c r="BK1360" s="238"/>
      <c r="BL1360" s="238"/>
      <c r="BM1360" s="238"/>
      <c r="BN1360" s="238"/>
      <c r="BO1360" s="238"/>
      <c r="BP1360" s="238"/>
      <c r="BQ1360" s="238"/>
      <c r="BR1360" s="238"/>
      <c r="BS1360" s="238"/>
      <c r="BT1360" s="238"/>
      <c r="BU1360" s="238"/>
      <c r="BV1360" s="238"/>
      <c r="BW1360" s="238"/>
      <c r="BX1360" s="238"/>
      <c r="BY1360" s="238"/>
      <c r="BZ1360" s="238"/>
      <c r="CA1360" s="238"/>
      <c r="CB1360" s="238"/>
      <c r="CC1360" s="238"/>
      <c r="CD1360" s="238"/>
      <c r="CE1360" s="238"/>
      <c r="CF1360" s="238"/>
      <c r="CG1360" s="238"/>
      <c r="CH1360" s="238"/>
      <c r="CI1360" s="238"/>
      <c r="CJ1360" s="238"/>
      <c r="CK1360" s="238"/>
      <c r="CL1360" s="238"/>
      <c r="CM1360" s="238"/>
      <c r="CN1360" s="238"/>
      <c r="CO1360" s="238"/>
      <c r="CP1360" s="238"/>
      <c r="CQ1360" s="238"/>
      <c r="CR1360" s="238"/>
      <c r="CS1360" s="238"/>
      <c r="CT1360" s="238"/>
      <c r="CU1360" s="238"/>
      <c r="CV1360" s="238"/>
      <c r="CW1360" s="238"/>
      <c r="CX1360" s="238"/>
      <c r="CY1360" s="238"/>
      <c r="CZ1360" s="238"/>
      <c r="DA1360" s="238"/>
      <c r="DB1360" s="238"/>
      <c r="DC1360" s="238"/>
      <c r="DD1360" s="238"/>
      <c r="DE1360" s="238"/>
      <c r="DF1360" s="238"/>
      <c r="DG1360" s="238"/>
      <c r="DH1360" s="238"/>
      <c r="DI1360" s="238"/>
      <c r="DJ1360" s="238"/>
      <c r="DK1360" s="238"/>
      <c r="DL1360" s="238"/>
      <c r="DM1360" s="238"/>
      <c r="DN1360" s="238"/>
      <c r="DO1360" s="238"/>
      <c r="DP1360" s="238"/>
      <c r="DQ1360" s="238"/>
      <c r="DR1360" s="238"/>
      <c r="DS1360" s="238"/>
      <c r="DT1360" s="238"/>
      <c r="DU1360" s="238"/>
      <c r="DV1360" s="238"/>
      <c r="DW1360" s="238"/>
      <c r="DX1360" s="238"/>
      <c r="DY1360" s="238"/>
      <c r="DZ1360" s="238"/>
      <c r="EA1360" s="238"/>
      <c r="EB1360" s="238"/>
      <c r="EC1360" s="238"/>
      <c r="ED1360" s="238"/>
      <c r="EE1360" s="238"/>
      <c r="EF1360" s="238"/>
      <c r="EG1360" s="238"/>
      <c r="EH1360" s="238"/>
      <c r="EI1360" s="238"/>
      <c r="EJ1360" s="238"/>
      <c r="EK1360" s="238"/>
      <c r="EL1360" s="238"/>
      <c r="EM1360" s="238"/>
      <c r="EN1360" s="238"/>
      <c r="EO1360" s="238"/>
      <c r="EP1360" s="238"/>
      <c r="EQ1360" s="238"/>
      <c r="ER1360" s="238"/>
      <c r="ES1360" s="238"/>
      <c r="ET1360" s="238"/>
      <c r="EU1360" s="238"/>
      <c r="EV1360" s="238"/>
      <c r="EW1360" s="238"/>
      <c r="EX1360" s="238"/>
      <c r="EY1360" s="238"/>
      <c r="EZ1360" s="238"/>
      <c r="FA1360" s="238"/>
      <c r="FB1360" s="238"/>
      <c r="FC1360" s="238"/>
      <c r="FD1360" s="238"/>
      <c r="FE1360" s="238"/>
      <c r="FF1360" s="238"/>
      <c r="FG1360" s="238"/>
      <c r="FH1360" s="238"/>
      <c r="FI1360" s="238"/>
      <c r="FJ1360" s="238"/>
      <c r="FK1360" s="238"/>
      <c r="FL1360" s="238"/>
      <c r="FM1360" s="238"/>
      <c r="FN1360" s="238"/>
      <c r="FO1360" s="238"/>
      <c r="FP1360" s="238"/>
      <c r="FQ1360" s="238"/>
      <c r="FR1360" s="238"/>
      <c r="FS1360" s="238"/>
      <c r="FT1360" s="238"/>
      <c r="FU1360" s="238"/>
      <c r="FV1360" s="238"/>
      <c r="FW1360" s="238"/>
      <c r="FX1360" s="238"/>
      <c r="FY1360" s="238"/>
      <c r="FZ1360" s="238"/>
      <c r="GA1360" s="238"/>
      <c r="GB1360" s="238"/>
      <c r="GC1360" s="238"/>
      <c r="GD1360" s="238"/>
      <c r="GE1360" s="238"/>
      <c r="GF1360" s="238"/>
      <c r="GG1360" s="238"/>
      <c r="GH1360" s="238"/>
      <c r="GI1360" s="238"/>
      <c r="GJ1360" s="238"/>
      <c r="GK1360" s="238"/>
      <c r="GL1360" s="238"/>
      <c r="GM1360" s="238"/>
      <c r="GN1360" s="238"/>
      <c r="GO1360" s="238"/>
      <c r="GP1360" s="238"/>
      <c r="GQ1360" s="238"/>
      <c r="GR1360" s="238"/>
      <c r="GS1360" s="238"/>
      <c r="GT1360" s="238"/>
      <c r="GU1360" s="238"/>
      <c r="GV1360" s="238"/>
      <c r="GW1360" s="238"/>
      <c r="GX1360" s="238"/>
      <c r="GY1360" s="238"/>
      <c r="GZ1360" s="238"/>
      <c r="HA1360" s="238"/>
      <c r="HB1360" s="238"/>
      <c r="HC1360" s="238"/>
      <c r="HD1360" s="238"/>
      <c r="HE1360" s="238"/>
      <c r="HF1360" s="238"/>
      <c r="HG1360" s="238"/>
      <c r="HH1360" s="238"/>
      <c r="HI1360" s="238"/>
      <c r="HJ1360" s="238"/>
      <c r="HK1360" s="238"/>
      <c r="HL1360" s="238"/>
      <c r="HM1360" s="238"/>
      <c r="HN1360" s="238"/>
      <c r="HO1360" s="238"/>
      <c r="HP1360" s="238"/>
      <c r="HQ1360" s="238"/>
      <c r="HR1360" s="238"/>
      <c r="HS1360" s="238"/>
      <c r="HT1360" s="238"/>
      <c r="HU1360" s="238"/>
      <c r="HV1360" s="238"/>
      <c r="HW1360" s="238"/>
      <c r="HX1360" s="238"/>
      <c r="HY1360" s="238"/>
      <c r="HZ1360" s="238"/>
      <c r="IA1360" s="238"/>
      <c r="IB1360" s="238"/>
      <c r="IC1360" s="238"/>
      <c r="ID1360" s="238"/>
      <c r="IE1360" s="238"/>
      <c r="IF1360" s="238"/>
      <c r="IG1360" s="238"/>
      <c r="IH1360" s="238"/>
      <c r="II1360" s="238"/>
      <c r="IJ1360" s="238"/>
      <c r="IK1360" s="238"/>
      <c r="IL1360" s="238"/>
      <c r="IM1360" s="238"/>
      <c r="IN1360" s="238"/>
      <c r="IO1360" s="238"/>
      <c r="IP1360" s="238"/>
      <c r="IQ1360" s="238"/>
      <c r="IR1360" s="238"/>
      <c r="IS1360" s="238"/>
      <c r="IT1360" s="238"/>
      <c r="IU1360" s="238"/>
      <c r="IV1360" s="238"/>
      <c r="IW1360" s="238"/>
      <c r="IX1360" s="238"/>
      <c r="IY1360" s="238"/>
      <c r="IZ1360" s="238"/>
      <c r="JA1360" s="238"/>
      <c r="JB1360" s="238"/>
      <c r="JC1360" s="238"/>
      <c r="JD1360" s="238"/>
      <c r="JE1360" s="238"/>
      <c r="JF1360" s="238"/>
      <c r="JG1360" s="238"/>
    </row>
    <row r="1361" spans="1:267" s="791" customFormat="1" ht="51.75" customHeight="1" x14ac:dyDescent="0.25">
      <c r="A1361" s="738">
        <v>1</v>
      </c>
      <c r="B1361" s="1744">
        <v>1</v>
      </c>
      <c r="C1361" s="1185" t="s">
        <v>356</v>
      </c>
      <c r="D1361" s="1185"/>
      <c r="E1361" s="1185"/>
      <c r="F1361" s="2259">
        <f t="shared" si="908"/>
        <v>0</v>
      </c>
      <c r="G1361" s="1186">
        <f t="shared" si="908"/>
        <v>0</v>
      </c>
      <c r="H1361" s="1186">
        <f t="shared" si="908"/>
        <v>0</v>
      </c>
      <c r="I1361" s="1294">
        <f>I1295</f>
        <v>0</v>
      </c>
      <c r="J1361" s="1449"/>
      <c r="K1361" s="1449"/>
      <c r="L1361" s="1450"/>
      <c r="M1361" s="1450"/>
      <c r="N1361" s="1450"/>
      <c r="O1361" s="1450"/>
      <c r="P1361" s="1450"/>
      <c r="Q1361" s="1450"/>
      <c r="R1361" s="1478"/>
      <c r="S1361" s="1478"/>
      <c r="T1361" s="1478"/>
      <c r="U1361" s="1478"/>
      <c r="V1361" s="1617"/>
      <c r="W1361" s="1478"/>
      <c r="X1361" s="1478"/>
      <c r="Y1361" s="1478"/>
      <c r="Z1361" s="1524"/>
      <c r="AA1361" s="1478"/>
      <c r="AB1361" s="1186">
        <f t="shared" si="909"/>
        <v>0</v>
      </c>
      <c r="AC1361" s="1186">
        <f t="shared" si="909"/>
        <v>0</v>
      </c>
      <c r="AD1361" s="1186">
        <f t="shared" si="909"/>
        <v>0</v>
      </c>
      <c r="AE1361" s="238"/>
      <c r="AF1361" s="767"/>
      <c r="AG1361" s="238"/>
      <c r="AH1361" s="238"/>
      <c r="AI1361" s="238"/>
      <c r="AJ1361" s="238"/>
      <c r="AK1361" s="238"/>
      <c r="AL1361" s="238"/>
      <c r="AM1361" s="238"/>
      <c r="AN1361" s="238"/>
      <c r="AO1361" s="238"/>
      <c r="AP1361" s="238"/>
      <c r="AQ1361" s="238"/>
      <c r="AR1361" s="238"/>
      <c r="AS1361" s="238"/>
      <c r="AT1361" s="238"/>
      <c r="AU1361" s="238"/>
      <c r="AV1361" s="238"/>
      <c r="AW1361" s="238"/>
      <c r="AX1361" s="238"/>
      <c r="AY1361" s="238"/>
      <c r="AZ1361" s="238"/>
      <c r="BA1361" s="238"/>
      <c r="BB1361" s="238"/>
      <c r="BC1361" s="238"/>
      <c r="BD1361" s="238"/>
      <c r="BE1361" s="238"/>
      <c r="BF1361" s="238"/>
      <c r="BG1361" s="238"/>
      <c r="BH1361" s="238"/>
      <c r="BI1361" s="238"/>
      <c r="BJ1361" s="238"/>
      <c r="BK1361" s="238"/>
      <c r="BL1361" s="238"/>
      <c r="BM1361" s="238"/>
      <c r="BN1361" s="238"/>
      <c r="BO1361" s="238"/>
      <c r="BP1361" s="238"/>
      <c r="BQ1361" s="238"/>
      <c r="BR1361" s="238"/>
      <c r="BS1361" s="238"/>
      <c r="BT1361" s="238"/>
      <c r="BU1361" s="238"/>
      <c r="BV1361" s="238"/>
      <c r="BW1361" s="238"/>
      <c r="BX1361" s="238"/>
      <c r="BY1361" s="238"/>
      <c r="BZ1361" s="238"/>
      <c r="CA1361" s="238"/>
      <c r="CB1361" s="238"/>
      <c r="CC1361" s="238"/>
      <c r="CD1361" s="238"/>
      <c r="CE1361" s="238"/>
      <c r="CF1361" s="238"/>
      <c r="CG1361" s="238"/>
      <c r="CH1361" s="238"/>
      <c r="CI1361" s="238"/>
      <c r="CJ1361" s="238"/>
      <c r="CK1361" s="238"/>
      <c r="CL1361" s="238"/>
      <c r="CM1361" s="238"/>
      <c r="CN1361" s="238"/>
      <c r="CO1361" s="238"/>
      <c r="CP1361" s="238"/>
      <c r="CQ1361" s="238"/>
      <c r="CR1361" s="238"/>
      <c r="CS1361" s="238"/>
      <c r="CT1361" s="238"/>
      <c r="CU1361" s="238"/>
      <c r="CV1361" s="238"/>
      <c r="CW1361" s="238"/>
      <c r="CX1361" s="238"/>
      <c r="CY1361" s="238"/>
      <c r="CZ1361" s="238"/>
      <c r="DA1361" s="238"/>
      <c r="DB1361" s="238"/>
      <c r="DC1361" s="238"/>
      <c r="DD1361" s="238"/>
      <c r="DE1361" s="238"/>
      <c r="DF1361" s="238"/>
      <c r="DG1361" s="238"/>
      <c r="DH1361" s="238"/>
      <c r="DI1361" s="238"/>
      <c r="DJ1361" s="238"/>
      <c r="DK1361" s="238"/>
      <c r="DL1361" s="238"/>
      <c r="DM1361" s="238"/>
      <c r="DN1361" s="238"/>
      <c r="DO1361" s="238"/>
      <c r="DP1361" s="238"/>
      <c r="DQ1361" s="238"/>
      <c r="DR1361" s="238"/>
      <c r="DS1361" s="238"/>
      <c r="DT1361" s="238"/>
      <c r="DU1361" s="238"/>
      <c r="DV1361" s="238"/>
      <c r="DW1361" s="238"/>
      <c r="DX1361" s="238"/>
      <c r="DY1361" s="238"/>
      <c r="DZ1361" s="238"/>
      <c r="EA1361" s="238"/>
      <c r="EB1361" s="238"/>
      <c r="EC1361" s="238"/>
      <c r="ED1361" s="238"/>
      <c r="EE1361" s="238"/>
      <c r="EF1361" s="238"/>
      <c r="EG1361" s="238"/>
      <c r="EH1361" s="238"/>
      <c r="EI1361" s="238"/>
      <c r="EJ1361" s="238"/>
      <c r="EK1361" s="238"/>
      <c r="EL1361" s="238"/>
      <c r="EM1361" s="238"/>
      <c r="EN1361" s="238"/>
      <c r="EO1361" s="238"/>
      <c r="EP1361" s="238"/>
      <c r="EQ1361" s="238"/>
      <c r="ER1361" s="238"/>
      <c r="ES1361" s="238"/>
      <c r="ET1361" s="238"/>
      <c r="EU1361" s="238"/>
      <c r="EV1361" s="238"/>
      <c r="EW1361" s="238"/>
      <c r="EX1361" s="238"/>
      <c r="EY1361" s="238"/>
      <c r="EZ1361" s="238"/>
      <c r="FA1361" s="238"/>
      <c r="FB1361" s="238"/>
      <c r="FC1361" s="238"/>
      <c r="FD1361" s="238"/>
      <c r="FE1361" s="238"/>
      <c r="FF1361" s="238"/>
      <c r="FG1361" s="238"/>
      <c r="FH1361" s="238"/>
      <c r="FI1361" s="238"/>
      <c r="FJ1361" s="238"/>
      <c r="FK1361" s="238"/>
      <c r="FL1361" s="238"/>
      <c r="FM1361" s="238"/>
      <c r="FN1361" s="238"/>
      <c r="FO1361" s="238"/>
      <c r="FP1361" s="238"/>
      <c r="FQ1361" s="238"/>
      <c r="FR1361" s="238"/>
      <c r="FS1361" s="238"/>
      <c r="FT1361" s="238"/>
      <c r="FU1361" s="238"/>
      <c r="FV1361" s="238"/>
      <c r="FW1361" s="238"/>
      <c r="FX1361" s="238"/>
      <c r="FY1361" s="238"/>
      <c r="FZ1361" s="238"/>
      <c r="GA1361" s="238"/>
      <c r="GB1361" s="238"/>
      <c r="GC1361" s="238"/>
      <c r="GD1361" s="238"/>
      <c r="GE1361" s="238"/>
      <c r="GF1361" s="238"/>
      <c r="GG1361" s="238"/>
      <c r="GH1361" s="238"/>
      <c r="GI1361" s="238"/>
      <c r="GJ1361" s="238"/>
      <c r="GK1361" s="238"/>
      <c r="GL1361" s="238"/>
      <c r="GM1361" s="238"/>
      <c r="GN1361" s="238"/>
      <c r="GO1361" s="238"/>
      <c r="GP1361" s="238"/>
      <c r="GQ1361" s="238"/>
      <c r="GR1361" s="238"/>
      <c r="GS1361" s="238"/>
      <c r="GT1361" s="238"/>
      <c r="GU1361" s="238"/>
      <c r="GV1361" s="238"/>
      <c r="GW1361" s="238"/>
      <c r="GX1361" s="238"/>
      <c r="GY1361" s="238"/>
      <c r="GZ1361" s="238"/>
      <c r="HA1361" s="238"/>
      <c r="HB1361" s="238"/>
      <c r="HC1361" s="238"/>
      <c r="HD1361" s="238"/>
      <c r="HE1361" s="238"/>
      <c r="HF1361" s="238"/>
      <c r="HG1361" s="238"/>
      <c r="HH1361" s="238"/>
      <c r="HI1361" s="238"/>
      <c r="HJ1361" s="238"/>
      <c r="HK1361" s="238"/>
      <c r="HL1361" s="238"/>
      <c r="HM1361" s="238"/>
      <c r="HN1361" s="238"/>
      <c r="HO1361" s="238"/>
      <c r="HP1361" s="238"/>
      <c r="HQ1361" s="238"/>
      <c r="HR1361" s="238"/>
      <c r="HS1361" s="238"/>
      <c r="HT1361" s="238"/>
      <c r="HU1361" s="238"/>
      <c r="HV1361" s="238"/>
      <c r="HW1361" s="238"/>
      <c r="HX1361" s="238"/>
      <c r="HY1361" s="238"/>
      <c r="HZ1361" s="238"/>
      <c r="IA1361" s="238"/>
      <c r="IB1361" s="238"/>
      <c r="IC1361" s="238"/>
      <c r="ID1361" s="238"/>
      <c r="IE1361" s="238"/>
      <c r="IF1361" s="238"/>
      <c r="IG1361" s="238"/>
      <c r="IH1361" s="238"/>
      <c r="II1361" s="238"/>
      <c r="IJ1361" s="238"/>
      <c r="IK1361" s="238"/>
      <c r="IL1361" s="238"/>
      <c r="IM1361" s="238"/>
      <c r="IN1361" s="238"/>
      <c r="IO1361" s="238"/>
      <c r="IP1361" s="238"/>
      <c r="IQ1361" s="238"/>
      <c r="IR1361" s="238"/>
      <c r="IS1361" s="238"/>
      <c r="IT1361" s="238"/>
      <c r="IU1361" s="238"/>
      <c r="IV1361" s="238"/>
      <c r="IW1361" s="238"/>
      <c r="IX1361" s="238"/>
      <c r="IY1361" s="238"/>
      <c r="IZ1361" s="238"/>
      <c r="JA1361" s="238"/>
      <c r="JB1361" s="238"/>
      <c r="JC1361" s="238"/>
      <c r="JD1361" s="238"/>
      <c r="JE1361" s="238"/>
      <c r="JF1361" s="238"/>
      <c r="JG1361" s="238"/>
    </row>
    <row r="1362" spans="1:267" s="791" customFormat="1" ht="38.1" customHeight="1" x14ac:dyDescent="0.25">
      <c r="A1362" s="738">
        <v>1</v>
      </c>
      <c r="B1362" s="1744">
        <v>1</v>
      </c>
      <c r="C1362" s="1197" t="s">
        <v>165</v>
      </c>
      <c r="D1362" s="1197"/>
      <c r="E1362" s="1293"/>
      <c r="F1362" s="1479">
        <f>F1329+F1296</f>
        <v>71459</v>
      </c>
      <c r="G1362" s="1294">
        <f>G1329+G1296</f>
        <v>23820</v>
      </c>
      <c r="H1362" s="1294">
        <f>H1329+H1296</f>
        <v>29361.481656804732</v>
      </c>
      <c r="I1362" s="1294">
        <f>H1362/G1362*100</f>
        <v>123.26398680438595</v>
      </c>
      <c r="J1362" s="1449"/>
      <c r="K1362" s="1449"/>
      <c r="L1362" s="1450"/>
      <c r="M1362" s="1450"/>
      <c r="N1362" s="1450"/>
      <c r="O1362" s="1450"/>
      <c r="P1362" s="1450"/>
      <c r="Q1362" s="1450"/>
      <c r="R1362" s="1478">
        <f t="shared" ref="R1362:AA1362" si="910">R1296+R1328</f>
        <v>64700.69369</v>
      </c>
      <c r="S1362" s="1478">
        <f t="shared" si="910"/>
        <v>64700.69369</v>
      </c>
      <c r="T1362" s="1478">
        <f t="shared" si="910"/>
        <v>64700.69369</v>
      </c>
      <c r="U1362" s="1478">
        <f t="shared" si="910"/>
        <v>64700.69369</v>
      </c>
      <c r="V1362" s="1478">
        <f t="shared" si="910"/>
        <v>21566.897896666665</v>
      </c>
      <c r="W1362" s="1478">
        <f t="shared" si="910"/>
        <v>23795.901279999998</v>
      </c>
      <c r="X1362" s="1478">
        <f t="shared" si="910"/>
        <v>0</v>
      </c>
      <c r="Y1362" s="1478">
        <f t="shared" si="910"/>
        <v>2229.0033833333318</v>
      </c>
      <c r="Z1362" s="1478">
        <f t="shared" si="910"/>
        <v>-245.22801000000007</v>
      </c>
      <c r="AA1362" s="1478">
        <f t="shared" si="910"/>
        <v>23550.673269999999</v>
      </c>
      <c r="AB1362" s="1294">
        <f>AB1329+AB1296</f>
        <v>221</v>
      </c>
      <c r="AC1362" s="1478">
        <f>AC1296+AC1328</f>
        <v>217096.37999999995</v>
      </c>
      <c r="AD1362" s="1478">
        <f>AD1296+AD1328</f>
        <v>217.09637999999995</v>
      </c>
      <c r="AE1362" s="238"/>
      <c r="AF1362" s="767"/>
      <c r="AG1362" s="238"/>
      <c r="AH1362" s="238"/>
      <c r="AI1362" s="238"/>
      <c r="AJ1362" s="238"/>
      <c r="AK1362" s="238"/>
      <c r="AL1362" s="238"/>
      <c r="AM1362" s="238"/>
      <c r="AN1362" s="238"/>
      <c r="AO1362" s="238"/>
      <c r="AP1362" s="238"/>
      <c r="AQ1362" s="238"/>
      <c r="AR1362" s="238"/>
      <c r="AS1362" s="238"/>
      <c r="AT1362" s="238"/>
      <c r="AU1362" s="238"/>
      <c r="AV1362" s="238"/>
      <c r="AW1362" s="238"/>
      <c r="AX1362" s="238"/>
      <c r="AY1362" s="238"/>
      <c r="AZ1362" s="238"/>
      <c r="BA1362" s="238"/>
      <c r="BB1362" s="238"/>
      <c r="BC1362" s="238"/>
      <c r="BD1362" s="238"/>
      <c r="BE1362" s="238"/>
      <c r="BF1362" s="238"/>
      <c r="BG1362" s="238"/>
      <c r="BH1362" s="238"/>
      <c r="BI1362" s="238"/>
      <c r="BJ1362" s="238"/>
      <c r="BK1362" s="238"/>
      <c r="BL1362" s="238"/>
      <c r="BM1362" s="238"/>
      <c r="BN1362" s="238"/>
      <c r="BO1362" s="238"/>
      <c r="BP1362" s="238"/>
      <c r="BQ1362" s="238"/>
      <c r="BR1362" s="238"/>
      <c r="BS1362" s="238"/>
      <c r="BT1362" s="238"/>
      <c r="BU1362" s="238"/>
      <c r="BV1362" s="238"/>
      <c r="BW1362" s="238"/>
      <c r="BX1362" s="238"/>
      <c r="BY1362" s="238"/>
      <c r="BZ1362" s="238"/>
      <c r="CA1362" s="238"/>
      <c r="CB1362" s="238"/>
      <c r="CC1362" s="238"/>
      <c r="CD1362" s="238"/>
      <c r="CE1362" s="238"/>
      <c r="CF1362" s="238"/>
      <c r="CG1362" s="238"/>
      <c r="CH1362" s="238"/>
      <c r="CI1362" s="238"/>
      <c r="CJ1362" s="238"/>
      <c r="CK1362" s="238"/>
      <c r="CL1362" s="238"/>
      <c r="CM1362" s="238"/>
      <c r="CN1362" s="238"/>
      <c r="CO1362" s="238"/>
      <c r="CP1362" s="238"/>
      <c r="CQ1362" s="238"/>
      <c r="CR1362" s="238"/>
      <c r="CS1362" s="238"/>
      <c r="CT1362" s="238"/>
      <c r="CU1362" s="238"/>
      <c r="CV1362" s="238"/>
      <c r="CW1362" s="238"/>
      <c r="CX1362" s="238"/>
      <c r="CY1362" s="238"/>
      <c r="CZ1362" s="238"/>
      <c r="DA1362" s="238"/>
      <c r="DB1362" s="238"/>
      <c r="DC1362" s="238"/>
      <c r="DD1362" s="238"/>
      <c r="DE1362" s="238"/>
      <c r="DF1362" s="238"/>
      <c r="DG1362" s="238"/>
      <c r="DH1362" s="238"/>
      <c r="DI1362" s="238"/>
      <c r="DJ1362" s="238"/>
      <c r="DK1362" s="238"/>
      <c r="DL1362" s="238"/>
      <c r="DM1362" s="238"/>
      <c r="DN1362" s="238"/>
      <c r="DO1362" s="238"/>
      <c r="DP1362" s="238"/>
      <c r="DQ1362" s="238"/>
      <c r="DR1362" s="238"/>
      <c r="DS1362" s="238"/>
      <c r="DT1362" s="238"/>
      <c r="DU1362" s="238"/>
      <c r="DV1362" s="238"/>
      <c r="DW1362" s="238"/>
      <c r="DX1362" s="238"/>
      <c r="DY1362" s="238"/>
      <c r="DZ1362" s="238"/>
      <c r="EA1362" s="238"/>
      <c r="EB1362" s="238"/>
      <c r="EC1362" s="238"/>
      <c r="ED1362" s="238"/>
      <c r="EE1362" s="238"/>
      <c r="EF1362" s="238"/>
      <c r="EG1362" s="238"/>
      <c r="EH1362" s="238"/>
      <c r="EI1362" s="238"/>
      <c r="EJ1362" s="238"/>
      <c r="EK1362" s="238"/>
      <c r="EL1362" s="238"/>
      <c r="EM1362" s="238"/>
      <c r="EN1362" s="238"/>
      <c r="EO1362" s="238"/>
      <c r="EP1362" s="238"/>
      <c r="EQ1362" s="238"/>
      <c r="ER1362" s="238"/>
      <c r="ES1362" s="238"/>
      <c r="ET1362" s="238"/>
      <c r="EU1362" s="238"/>
      <c r="EV1362" s="238"/>
      <c r="EW1362" s="238"/>
      <c r="EX1362" s="238"/>
      <c r="EY1362" s="238"/>
      <c r="EZ1362" s="238"/>
      <c r="FA1362" s="238"/>
      <c r="FB1362" s="238"/>
      <c r="FC1362" s="238"/>
      <c r="FD1362" s="238"/>
      <c r="FE1362" s="238"/>
      <c r="FF1362" s="238"/>
      <c r="FG1362" s="238"/>
      <c r="FH1362" s="238"/>
      <c r="FI1362" s="238"/>
      <c r="FJ1362" s="238"/>
      <c r="FK1362" s="238"/>
      <c r="FL1362" s="238"/>
      <c r="FM1362" s="238"/>
      <c r="FN1362" s="238"/>
      <c r="FO1362" s="238"/>
      <c r="FP1362" s="238"/>
      <c r="FQ1362" s="238"/>
      <c r="FR1362" s="238"/>
      <c r="FS1362" s="238"/>
      <c r="FT1362" s="238"/>
      <c r="FU1362" s="238"/>
      <c r="FV1362" s="238"/>
      <c r="FW1362" s="238"/>
      <c r="FX1362" s="238"/>
      <c r="FY1362" s="238"/>
      <c r="FZ1362" s="238"/>
      <c r="GA1362" s="238"/>
      <c r="GB1362" s="238"/>
      <c r="GC1362" s="238"/>
      <c r="GD1362" s="238"/>
      <c r="GE1362" s="238"/>
      <c r="GF1362" s="238"/>
      <c r="GG1362" s="238"/>
      <c r="GH1362" s="238"/>
      <c r="GI1362" s="238"/>
      <c r="GJ1362" s="238"/>
      <c r="GK1362" s="238"/>
      <c r="GL1362" s="238"/>
      <c r="GM1362" s="238"/>
      <c r="GN1362" s="238"/>
      <c r="GO1362" s="238"/>
      <c r="GP1362" s="238"/>
      <c r="GQ1362" s="238"/>
      <c r="GR1362" s="238"/>
      <c r="GS1362" s="238"/>
      <c r="GT1362" s="238"/>
      <c r="GU1362" s="238"/>
      <c r="GV1362" s="238"/>
      <c r="GW1362" s="238"/>
      <c r="GX1362" s="238"/>
      <c r="GY1362" s="238"/>
      <c r="GZ1362" s="238"/>
      <c r="HA1362" s="238"/>
      <c r="HB1362" s="238"/>
      <c r="HC1362" s="238"/>
      <c r="HD1362" s="238"/>
      <c r="HE1362" s="238"/>
      <c r="HF1362" s="238"/>
      <c r="HG1362" s="238"/>
      <c r="HH1362" s="238"/>
      <c r="HI1362" s="238"/>
      <c r="HJ1362" s="238"/>
      <c r="HK1362" s="238"/>
      <c r="HL1362" s="238"/>
      <c r="HM1362" s="238"/>
      <c r="HN1362" s="238"/>
      <c r="HO1362" s="238"/>
      <c r="HP1362" s="238"/>
      <c r="HQ1362" s="238"/>
      <c r="HR1362" s="238"/>
      <c r="HS1362" s="238"/>
      <c r="HT1362" s="238"/>
      <c r="HU1362" s="238"/>
      <c r="HV1362" s="238"/>
      <c r="HW1362" s="238"/>
      <c r="HX1362" s="238"/>
      <c r="HY1362" s="238"/>
      <c r="HZ1362" s="238"/>
      <c r="IA1362" s="238"/>
      <c r="IB1362" s="238"/>
      <c r="IC1362" s="238"/>
      <c r="ID1362" s="238"/>
      <c r="IE1362" s="238"/>
      <c r="IF1362" s="238"/>
      <c r="IG1362" s="238"/>
      <c r="IH1362" s="238"/>
      <c r="II1362" s="238"/>
      <c r="IJ1362" s="238"/>
      <c r="IK1362" s="238"/>
      <c r="IL1362" s="238"/>
      <c r="IM1362" s="238"/>
      <c r="IN1362" s="238"/>
      <c r="IO1362" s="238"/>
      <c r="IP1362" s="238"/>
      <c r="IQ1362" s="238"/>
      <c r="IR1362" s="238"/>
      <c r="IS1362" s="238"/>
      <c r="IT1362" s="238"/>
      <c r="IU1362" s="238"/>
      <c r="IV1362" s="238"/>
      <c r="IW1362" s="238"/>
      <c r="IX1362" s="238"/>
      <c r="IY1362" s="238"/>
      <c r="IZ1362" s="238"/>
      <c r="JA1362" s="238"/>
      <c r="JB1362" s="238"/>
      <c r="JC1362" s="238"/>
      <c r="JD1362" s="238"/>
      <c r="JE1362" s="238"/>
      <c r="JF1362" s="238"/>
      <c r="JG1362" s="238"/>
    </row>
    <row r="1363" spans="1:267" s="791" customFormat="1" ht="21.75" customHeight="1" x14ac:dyDescent="0.25">
      <c r="A1363" s="738">
        <v>1</v>
      </c>
      <c r="B1363" s="1744">
        <v>1</v>
      </c>
      <c r="C1363" s="1519" t="s">
        <v>14</v>
      </c>
      <c r="D1363" s="1519"/>
      <c r="E1363" s="1185"/>
      <c r="F1363" s="2259"/>
      <c r="G1363" s="1186"/>
      <c r="H1363" s="1186"/>
      <c r="I1363" s="1356"/>
      <c r="J1363" s="1449"/>
      <c r="K1363" s="1449"/>
      <c r="L1363" s="1450"/>
      <c r="M1363" s="1450"/>
      <c r="N1363" s="1450"/>
      <c r="O1363" s="1450"/>
      <c r="P1363" s="1450"/>
      <c r="Q1363" s="1450"/>
      <c r="R1363" s="1478"/>
      <c r="S1363" s="1478"/>
      <c r="T1363" s="1478"/>
      <c r="U1363" s="1478"/>
      <c r="V1363" s="1617"/>
      <c r="W1363" s="1478"/>
      <c r="X1363" s="1478"/>
      <c r="Y1363" s="1478"/>
      <c r="Z1363" s="1524"/>
      <c r="AA1363" s="1478"/>
      <c r="AB1363" s="1186"/>
      <c r="AC1363" s="1478"/>
      <c r="AD1363" s="1478"/>
      <c r="AE1363" s="238"/>
      <c r="AF1363" s="767"/>
      <c r="AG1363" s="238"/>
      <c r="AH1363" s="238"/>
      <c r="AI1363" s="238"/>
      <c r="AJ1363" s="238"/>
      <c r="AK1363" s="238"/>
      <c r="AL1363" s="238"/>
      <c r="AM1363" s="238"/>
      <c r="AN1363" s="238"/>
      <c r="AO1363" s="238"/>
      <c r="AP1363" s="238"/>
      <c r="AQ1363" s="238"/>
      <c r="AR1363" s="238"/>
      <c r="AS1363" s="238"/>
      <c r="AT1363" s="238"/>
      <c r="AU1363" s="238"/>
      <c r="AV1363" s="238"/>
      <c r="AW1363" s="238"/>
      <c r="AX1363" s="238"/>
      <c r="AY1363" s="238"/>
      <c r="AZ1363" s="238"/>
      <c r="BA1363" s="238"/>
      <c r="BB1363" s="238"/>
      <c r="BC1363" s="238"/>
      <c r="BD1363" s="238"/>
      <c r="BE1363" s="238"/>
      <c r="BF1363" s="238"/>
      <c r="BG1363" s="238"/>
      <c r="BH1363" s="238"/>
      <c r="BI1363" s="238"/>
      <c r="BJ1363" s="238"/>
      <c r="BK1363" s="238"/>
      <c r="BL1363" s="238"/>
      <c r="BM1363" s="238"/>
      <c r="BN1363" s="238"/>
      <c r="BO1363" s="238"/>
      <c r="BP1363" s="238"/>
      <c r="BQ1363" s="238"/>
      <c r="BR1363" s="238"/>
      <c r="BS1363" s="238"/>
      <c r="BT1363" s="238"/>
      <c r="BU1363" s="238"/>
      <c r="BV1363" s="238"/>
      <c r="BW1363" s="238"/>
      <c r="BX1363" s="238"/>
      <c r="BY1363" s="238"/>
      <c r="BZ1363" s="238"/>
      <c r="CA1363" s="238"/>
      <c r="CB1363" s="238"/>
      <c r="CC1363" s="238"/>
      <c r="CD1363" s="238"/>
      <c r="CE1363" s="238"/>
      <c r="CF1363" s="238"/>
      <c r="CG1363" s="238"/>
      <c r="CH1363" s="238"/>
      <c r="CI1363" s="238"/>
      <c r="CJ1363" s="238"/>
      <c r="CK1363" s="238"/>
      <c r="CL1363" s="238"/>
      <c r="CM1363" s="238"/>
      <c r="CN1363" s="238"/>
      <c r="CO1363" s="238"/>
      <c r="CP1363" s="238"/>
      <c r="CQ1363" s="238"/>
      <c r="CR1363" s="238"/>
      <c r="CS1363" s="238"/>
      <c r="CT1363" s="238"/>
      <c r="CU1363" s="238"/>
      <c r="CV1363" s="238"/>
      <c r="CW1363" s="238"/>
      <c r="CX1363" s="238"/>
      <c r="CY1363" s="238"/>
      <c r="CZ1363" s="238"/>
      <c r="DA1363" s="238"/>
      <c r="DB1363" s="238"/>
      <c r="DC1363" s="238"/>
      <c r="DD1363" s="238"/>
      <c r="DE1363" s="238"/>
      <c r="DF1363" s="238"/>
      <c r="DG1363" s="238"/>
      <c r="DH1363" s="238"/>
      <c r="DI1363" s="238"/>
      <c r="DJ1363" s="238"/>
      <c r="DK1363" s="238"/>
      <c r="DL1363" s="238"/>
      <c r="DM1363" s="238"/>
      <c r="DN1363" s="238"/>
      <c r="DO1363" s="238"/>
      <c r="DP1363" s="238"/>
      <c r="DQ1363" s="238"/>
      <c r="DR1363" s="238"/>
      <c r="DS1363" s="238"/>
      <c r="DT1363" s="238"/>
      <c r="DU1363" s="238"/>
      <c r="DV1363" s="238"/>
      <c r="DW1363" s="238"/>
      <c r="DX1363" s="238"/>
      <c r="DY1363" s="238"/>
      <c r="DZ1363" s="238"/>
      <c r="EA1363" s="238"/>
      <c r="EB1363" s="238"/>
      <c r="EC1363" s="238"/>
      <c r="ED1363" s="238"/>
      <c r="EE1363" s="238"/>
      <c r="EF1363" s="238"/>
      <c r="EG1363" s="238"/>
      <c r="EH1363" s="238"/>
      <c r="EI1363" s="238"/>
      <c r="EJ1363" s="238"/>
      <c r="EK1363" s="238"/>
      <c r="EL1363" s="238"/>
      <c r="EM1363" s="238"/>
      <c r="EN1363" s="238"/>
      <c r="EO1363" s="238"/>
      <c r="EP1363" s="238"/>
      <c r="EQ1363" s="238"/>
      <c r="ER1363" s="238"/>
      <c r="ES1363" s="238"/>
      <c r="ET1363" s="238"/>
      <c r="EU1363" s="238"/>
      <c r="EV1363" s="238"/>
      <c r="EW1363" s="238"/>
      <c r="EX1363" s="238"/>
      <c r="EY1363" s="238"/>
      <c r="EZ1363" s="238"/>
      <c r="FA1363" s="238"/>
      <c r="FB1363" s="238"/>
      <c r="FC1363" s="238"/>
      <c r="FD1363" s="238"/>
      <c r="FE1363" s="238"/>
      <c r="FF1363" s="238"/>
      <c r="FG1363" s="238"/>
      <c r="FH1363" s="238"/>
      <c r="FI1363" s="238"/>
      <c r="FJ1363" s="238"/>
      <c r="FK1363" s="238"/>
      <c r="FL1363" s="238"/>
      <c r="FM1363" s="238"/>
      <c r="FN1363" s="238"/>
      <c r="FO1363" s="238"/>
      <c r="FP1363" s="238"/>
      <c r="FQ1363" s="238"/>
      <c r="FR1363" s="238"/>
      <c r="FS1363" s="238"/>
      <c r="FT1363" s="238"/>
      <c r="FU1363" s="238"/>
      <c r="FV1363" s="238"/>
      <c r="FW1363" s="238"/>
      <c r="FX1363" s="238"/>
      <c r="FY1363" s="238"/>
      <c r="FZ1363" s="238"/>
      <c r="GA1363" s="238"/>
      <c r="GB1363" s="238"/>
      <c r="GC1363" s="238"/>
      <c r="GD1363" s="238"/>
      <c r="GE1363" s="238"/>
      <c r="GF1363" s="238"/>
      <c r="GG1363" s="238"/>
      <c r="GH1363" s="238"/>
      <c r="GI1363" s="238"/>
      <c r="GJ1363" s="238"/>
      <c r="GK1363" s="238"/>
      <c r="GL1363" s="238"/>
      <c r="GM1363" s="238"/>
      <c r="GN1363" s="238"/>
      <c r="GO1363" s="238"/>
      <c r="GP1363" s="238"/>
      <c r="GQ1363" s="238"/>
      <c r="GR1363" s="238"/>
      <c r="GS1363" s="238"/>
      <c r="GT1363" s="238"/>
      <c r="GU1363" s="238"/>
      <c r="GV1363" s="238"/>
      <c r="GW1363" s="238"/>
      <c r="GX1363" s="238"/>
      <c r="GY1363" s="238"/>
      <c r="GZ1363" s="238"/>
      <c r="HA1363" s="238"/>
      <c r="HB1363" s="238"/>
      <c r="HC1363" s="238"/>
      <c r="HD1363" s="238"/>
      <c r="HE1363" s="238"/>
      <c r="HF1363" s="238"/>
      <c r="HG1363" s="238"/>
      <c r="HH1363" s="238"/>
      <c r="HI1363" s="238"/>
      <c r="HJ1363" s="238"/>
      <c r="HK1363" s="238"/>
      <c r="HL1363" s="238"/>
      <c r="HM1363" s="238"/>
      <c r="HN1363" s="238"/>
      <c r="HO1363" s="238"/>
      <c r="HP1363" s="238"/>
      <c r="HQ1363" s="238"/>
      <c r="HR1363" s="238"/>
      <c r="HS1363" s="238"/>
      <c r="HT1363" s="238"/>
      <c r="HU1363" s="238"/>
      <c r="HV1363" s="238"/>
      <c r="HW1363" s="238"/>
      <c r="HX1363" s="238"/>
      <c r="HY1363" s="238"/>
      <c r="HZ1363" s="238"/>
      <c r="IA1363" s="238"/>
      <c r="IB1363" s="238"/>
      <c r="IC1363" s="238"/>
      <c r="ID1363" s="238"/>
      <c r="IE1363" s="238"/>
      <c r="IF1363" s="238"/>
      <c r="IG1363" s="238"/>
      <c r="IH1363" s="238"/>
      <c r="II1363" s="238"/>
      <c r="IJ1363" s="238"/>
      <c r="IK1363" s="238"/>
      <c r="IL1363" s="238"/>
      <c r="IM1363" s="238"/>
      <c r="IN1363" s="238"/>
      <c r="IO1363" s="238"/>
      <c r="IP1363" s="238"/>
      <c r="IQ1363" s="238"/>
      <c r="IR1363" s="238"/>
      <c r="IS1363" s="238"/>
      <c r="IT1363" s="238"/>
      <c r="IU1363" s="238"/>
      <c r="IV1363" s="238"/>
      <c r="IW1363" s="238"/>
      <c r="IX1363" s="238"/>
      <c r="IY1363" s="238"/>
      <c r="IZ1363" s="238"/>
      <c r="JA1363" s="238"/>
      <c r="JB1363" s="238"/>
      <c r="JC1363" s="238"/>
      <c r="JD1363" s="238"/>
      <c r="JE1363" s="238"/>
      <c r="JF1363" s="238"/>
      <c r="JG1363" s="238"/>
    </row>
    <row r="1364" spans="1:267" s="791" customFormat="1" ht="33.75" customHeight="1" x14ac:dyDescent="0.25">
      <c r="A1364" s="738">
        <v>1</v>
      </c>
      <c r="B1364" s="1744">
        <v>1</v>
      </c>
      <c r="C1364" s="1293" t="s">
        <v>198</v>
      </c>
      <c r="D1364" s="1293"/>
      <c r="E1364" s="1185"/>
      <c r="F1364" s="2259">
        <f>F1318+F1281+F1270</f>
        <v>66315</v>
      </c>
      <c r="G1364" s="1186">
        <f>G1318+G1281+G1270</f>
        <v>22105</v>
      </c>
      <c r="H1364" s="1186">
        <f>H1318+H1281+H1270</f>
        <v>27271.937212360288</v>
      </c>
      <c r="I1364" s="1356">
        <f>H1364/G1364*100</f>
        <v>123.37451803827319</v>
      </c>
      <c r="J1364" s="1449"/>
      <c r="K1364" s="1449"/>
      <c r="L1364" s="1450"/>
      <c r="M1364" s="1450"/>
      <c r="N1364" s="1450"/>
      <c r="O1364" s="1450"/>
      <c r="P1364" s="1450"/>
      <c r="Q1364" s="1450"/>
      <c r="R1364" s="1478"/>
      <c r="S1364" s="1478"/>
      <c r="T1364" s="1478"/>
      <c r="U1364" s="1478"/>
      <c r="V1364" s="1617"/>
      <c r="W1364" s="1478"/>
      <c r="X1364" s="1478"/>
      <c r="Y1364" s="1478"/>
      <c r="Z1364" s="1524"/>
      <c r="AA1364" s="1478"/>
      <c r="AB1364" s="1186">
        <f>AB1318+AB1281+AB1270</f>
        <v>181.07407407407408</v>
      </c>
      <c r="AC1364" s="1186">
        <f>AC1318+AC1281+AC1270</f>
        <v>150346.84000000003</v>
      </c>
      <c r="AD1364" s="1186">
        <f>AD1318+AD1281+AD1270</f>
        <v>150.34684000000001</v>
      </c>
      <c r="AE1364" s="238"/>
      <c r="AF1364" s="767"/>
      <c r="AG1364" s="238"/>
      <c r="AH1364" s="238"/>
      <c r="AI1364" s="238"/>
      <c r="AJ1364" s="238"/>
      <c r="AK1364" s="238"/>
      <c r="AL1364" s="238"/>
      <c r="AM1364" s="238"/>
      <c r="AN1364" s="238"/>
      <c r="AO1364" s="238"/>
      <c r="AP1364" s="238"/>
      <c r="AQ1364" s="238"/>
      <c r="AR1364" s="238"/>
      <c r="AS1364" s="238"/>
      <c r="AT1364" s="238"/>
      <c r="AU1364" s="238"/>
      <c r="AV1364" s="238"/>
      <c r="AW1364" s="238"/>
      <c r="AX1364" s="238"/>
      <c r="AY1364" s="238"/>
      <c r="AZ1364" s="238"/>
      <c r="BA1364" s="238"/>
      <c r="BB1364" s="238"/>
      <c r="BC1364" s="238"/>
      <c r="BD1364" s="238"/>
      <c r="BE1364" s="238"/>
      <c r="BF1364" s="238"/>
      <c r="BG1364" s="238"/>
      <c r="BH1364" s="238"/>
      <c r="BI1364" s="238"/>
      <c r="BJ1364" s="238"/>
      <c r="BK1364" s="238"/>
      <c r="BL1364" s="238"/>
      <c r="BM1364" s="238"/>
      <c r="BN1364" s="238"/>
      <c r="BO1364" s="238"/>
      <c r="BP1364" s="238"/>
      <c r="BQ1364" s="238"/>
      <c r="BR1364" s="238"/>
      <c r="BS1364" s="238"/>
      <c r="BT1364" s="238"/>
      <c r="BU1364" s="238"/>
      <c r="BV1364" s="238"/>
      <c r="BW1364" s="238"/>
      <c r="BX1364" s="238"/>
      <c r="BY1364" s="238"/>
      <c r="BZ1364" s="238"/>
      <c r="CA1364" s="238"/>
      <c r="CB1364" s="238"/>
      <c r="CC1364" s="238"/>
      <c r="CD1364" s="238"/>
      <c r="CE1364" s="238"/>
      <c r="CF1364" s="238"/>
      <c r="CG1364" s="238"/>
      <c r="CH1364" s="238"/>
      <c r="CI1364" s="238"/>
      <c r="CJ1364" s="238"/>
      <c r="CK1364" s="238"/>
      <c r="CL1364" s="238"/>
      <c r="CM1364" s="238"/>
      <c r="CN1364" s="238"/>
      <c r="CO1364" s="238"/>
      <c r="CP1364" s="238"/>
      <c r="CQ1364" s="238"/>
      <c r="CR1364" s="238"/>
      <c r="CS1364" s="238"/>
      <c r="CT1364" s="238"/>
      <c r="CU1364" s="238"/>
      <c r="CV1364" s="238"/>
      <c r="CW1364" s="238"/>
      <c r="CX1364" s="238"/>
      <c r="CY1364" s="238"/>
      <c r="CZ1364" s="238"/>
      <c r="DA1364" s="238"/>
      <c r="DB1364" s="238"/>
      <c r="DC1364" s="238"/>
      <c r="DD1364" s="238"/>
      <c r="DE1364" s="238"/>
      <c r="DF1364" s="238"/>
      <c r="DG1364" s="238"/>
      <c r="DH1364" s="238"/>
      <c r="DI1364" s="238"/>
      <c r="DJ1364" s="238"/>
      <c r="DK1364" s="238"/>
      <c r="DL1364" s="238"/>
      <c r="DM1364" s="238"/>
      <c r="DN1364" s="238"/>
      <c r="DO1364" s="238"/>
      <c r="DP1364" s="238"/>
      <c r="DQ1364" s="238"/>
      <c r="DR1364" s="238"/>
      <c r="DS1364" s="238"/>
      <c r="DT1364" s="238"/>
      <c r="DU1364" s="238"/>
      <c r="DV1364" s="238"/>
      <c r="DW1364" s="238"/>
      <c r="DX1364" s="238"/>
      <c r="DY1364" s="238"/>
      <c r="DZ1364" s="238"/>
      <c r="EA1364" s="238"/>
      <c r="EB1364" s="238"/>
      <c r="EC1364" s="238"/>
      <c r="ED1364" s="238"/>
      <c r="EE1364" s="238"/>
      <c r="EF1364" s="238"/>
      <c r="EG1364" s="238"/>
      <c r="EH1364" s="238"/>
      <c r="EI1364" s="238"/>
      <c r="EJ1364" s="238"/>
      <c r="EK1364" s="238"/>
      <c r="EL1364" s="238"/>
      <c r="EM1364" s="238"/>
      <c r="EN1364" s="238"/>
      <c r="EO1364" s="238"/>
      <c r="EP1364" s="238"/>
      <c r="EQ1364" s="238"/>
      <c r="ER1364" s="238"/>
      <c r="ES1364" s="238"/>
      <c r="ET1364" s="238"/>
      <c r="EU1364" s="238"/>
      <c r="EV1364" s="238"/>
      <c r="EW1364" s="238"/>
      <c r="EX1364" s="238"/>
      <c r="EY1364" s="238"/>
      <c r="EZ1364" s="238"/>
      <c r="FA1364" s="238"/>
      <c r="FB1364" s="238"/>
      <c r="FC1364" s="238"/>
      <c r="FD1364" s="238"/>
      <c r="FE1364" s="238"/>
      <c r="FF1364" s="238"/>
      <c r="FG1364" s="238"/>
      <c r="FH1364" s="238"/>
      <c r="FI1364" s="238"/>
      <c r="FJ1364" s="238"/>
      <c r="FK1364" s="238"/>
      <c r="FL1364" s="238"/>
      <c r="FM1364" s="238"/>
      <c r="FN1364" s="238"/>
      <c r="FO1364" s="238"/>
      <c r="FP1364" s="238"/>
      <c r="FQ1364" s="238"/>
      <c r="FR1364" s="238"/>
      <c r="FS1364" s="238"/>
      <c r="FT1364" s="238"/>
      <c r="FU1364" s="238"/>
      <c r="FV1364" s="238"/>
      <c r="FW1364" s="238"/>
      <c r="FX1364" s="238"/>
      <c r="FY1364" s="238"/>
      <c r="FZ1364" s="238"/>
      <c r="GA1364" s="238"/>
      <c r="GB1364" s="238"/>
      <c r="GC1364" s="238"/>
      <c r="GD1364" s="238"/>
      <c r="GE1364" s="238"/>
      <c r="GF1364" s="238"/>
      <c r="GG1364" s="238"/>
      <c r="GH1364" s="238"/>
      <c r="GI1364" s="238"/>
      <c r="GJ1364" s="238"/>
      <c r="GK1364" s="238"/>
      <c r="GL1364" s="238"/>
      <c r="GM1364" s="238"/>
      <c r="GN1364" s="238"/>
      <c r="GO1364" s="238"/>
      <c r="GP1364" s="238"/>
      <c r="GQ1364" s="238"/>
      <c r="GR1364" s="238"/>
      <c r="GS1364" s="238"/>
      <c r="GT1364" s="238"/>
      <c r="GU1364" s="238"/>
      <c r="GV1364" s="238"/>
      <c r="GW1364" s="238"/>
      <c r="GX1364" s="238"/>
      <c r="GY1364" s="238"/>
      <c r="GZ1364" s="238"/>
      <c r="HA1364" s="238"/>
      <c r="HB1364" s="238"/>
      <c r="HC1364" s="238"/>
      <c r="HD1364" s="238"/>
      <c r="HE1364" s="238"/>
      <c r="HF1364" s="238"/>
      <c r="HG1364" s="238"/>
      <c r="HH1364" s="238"/>
      <c r="HI1364" s="238"/>
      <c r="HJ1364" s="238"/>
      <c r="HK1364" s="238"/>
      <c r="HL1364" s="238"/>
      <c r="HM1364" s="238"/>
      <c r="HN1364" s="238"/>
      <c r="HO1364" s="238"/>
      <c r="HP1364" s="238"/>
      <c r="HQ1364" s="238"/>
      <c r="HR1364" s="238"/>
      <c r="HS1364" s="238"/>
      <c r="HT1364" s="238"/>
      <c r="HU1364" s="238"/>
      <c r="HV1364" s="238"/>
      <c r="HW1364" s="238"/>
      <c r="HX1364" s="238"/>
      <c r="HY1364" s="238"/>
      <c r="HZ1364" s="238"/>
      <c r="IA1364" s="238"/>
      <c r="IB1364" s="238"/>
      <c r="IC1364" s="238"/>
      <c r="ID1364" s="238"/>
      <c r="IE1364" s="238"/>
      <c r="IF1364" s="238"/>
      <c r="IG1364" s="238"/>
      <c r="IH1364" s="238"/>
      <c r="II1364" s="238"/>
      <c r="IJ1364" s="238"/>
      <c r="IK1364" s="238"/>
      <c r="IL1364" s="238"/>
      <c r="IM1364" s="238"/>
      <c r="IN1364" s="238"/>
      <c r="IO1364" s="238"/>
      <c r="IP1364" s="238"/>
      <c r="IQ1364" s="238"/>
      <c r="IR1364" s="238"/>
      <c r="IS1364" s="238"/>
      <c r="IT1364" s="238"/>
      <c r="IU1364" s="238"/>
      <c r="IV1364" s="238"/>
      <c r="IW1364" s="238"/>
      <c r="IX1364" s="238"/>
      <c r="IY1364" s="238"/>
      <c r="IZ1364" s="238"/>
      <c r="JA1364" s="238"/>
      <c r="JB1364" s="238"/>
      <c r="JC1364" s="238"/>
      <c r="JD1364" s="238"/>
      <c r="JE1364" s="238"/>
      <c r="JF1364" s="238"/>
      <c r="JG1364" s="238"/>
    </row>
    <row r="1365" spans="1:267" s="791" customFormat="1" ht="38.1" customHeight="1" x14ac:dyDescent="0.25">
      <c r="A1365" s="738">
        <v>1</v>
      </c>
      <c r="B1365" s="1744">
        <v>1</v>
      </c>
      <c r="C1365" s="1293" t="s">
        <v>157</v>
      </c>
      <c r="D1365" s="1293"/>
      <c r="E1365" s="1185"/>
      <c r="F1365" s="2259">
        <f>F1276</f>
        <v>86294.117647058825</v>
      </c>
      <c r="G1365" s="1186">
        <f>G1276</f>
        <v>28765</v>
      </c>
      <c r="H1365" s="1186">
        <f>H1276</f>
        <v>31792.364705882352</v>
      </c>
      <c r="I1365" s="1356">
        <f>H1365/G1365*100</f>
        <v>110.52447316489607</v>
      </c>
      <c r="J1365" s="1449"/>
      <c r="K1365" s="1449"/>
      <c r="L1365" s="1450"/>
      <c r="M1365" s="1450"/>
      <c r="N1365" s="1450"/>
      <c r="O1365" s="1450"/>
      <c r="P1365" s="1450"/>
      <c r="Q1365" s="1450"/>
      <c r="R1365" s="1478"/>
      <c r="S1365" s="1478"/>
      <c r="T1365" s="1478"/>
      <c r="U1365" s="1478"/>
      <c r="V1365" s="1617"/>
      <c r="W1365" s="1478"/>
      <c r="X1365" s="1478"/>
      <c r="Y1365" s="1478"/>
      <c r="Z1365" s="1524"/>
      <c r="AA1365" s="1478"/>
      <c r="AB1365" s="1186">
        <f>AB1276</f>
        <v>1400.9258823529412</v>
      </c>
      <c r="AC1365" s="1186">
        <f>AC1276</f>
        <v>2257542.3199999989</v>
      </c>
      <c r="AD1365" s="1186">
        <f>AD1276</f>
        <v>2257.5423199999991</v>
      </c>
      <c r="AE1365" s="238"/>
      <c r="AF1365" s="767"/>
      <c r="AG1365" s="238"/>
      <c r="AH1365" s="238"/>
      <c r="AI1365" s="238"/>
      <c r="AJ1365" s="238"/>
      <c r="AK1365" s="238"/>
      <c r="AL1365" s="238"/>
      <c r="AM1365" s="238"/>
      <c r="AN1365" s="238"/>
      <c r="AO1365" s="238"/>
      <c r="AP1365" s="238"/>
      <c r="AQ1365" s="238"/>
      <c r="AR1365" s="238"/>
      <c r="AS1365" s="238"/>
      <c r="AT1365" s="238"/>
      <c r="AU1365" s="238"/>
      <c r="AV1365" s="238"/>
      <c r="AW1365" s="238"/>
      <c r="AX1365" s="238"/>
      <c r="AY1365" s="238"/>
      <c r="AZ1365" s="238"/>
      <c r="BA1365" s="238"/>
      <c r="BB1365" s="238"/>
      <c r="BC1365" s="238"/>
      <c r="BD1365" s="238"/>
      <c r="BE1365" s="238"/>
      <c r="BF1365" s="238"/>
      <c r="BG1365" s="238"/>
      <c r="BH1365" s="238"/>
      <c r="BI1365" s="238"/>
      <c r="BJ1365" s="238"/>
      <c r="BK1365" s="238"/>
      <c r="BL1365" s="238"/>
      <c r="BM1365" s="238"/>
      <c r="BN1365" s="238"/>
      <c r="BO1365" s="238"/>
      <c r="BP1365" s="238"/>
      <c r="BQ1365" s="238"/>
      <c r="BR1365" s="238"/>
      <c r="BS1365" s="238"/>
      <c r="BT1365" s="238"/>
      <c r="BU1365" s="238"/>
      <c r="BV1365" s="238"/>
      <c r="BW1365" s="238"/>
      <c r="BX1365" s="238"/>
      <c r="BY1365" s="238"/>
      <c r="BZ1365" s="238"/>
      <c r="CA1365" s="238"/>
      <c r="CB1365" s="238"/>
      <c r="CC1365" s="238"/>
      <c r="CD1365" s="238"/>
      <c r="CE1365" s="238"/>
      <c r="CF1365" s="238"/>
      <c r="CG1365" s="238"/>
      <c r="CH1365" s="238"/>
      <c r="CI1365" s="238"/>
      <c r="CJ1365" s="238"/>
      <c r="CK1365" s="238"/>
      <c r="CL1365" s="238"/>
      <c r="CM1365" s="238"/>
      <c r="CN1365" s="238"/>
      <c r="CO1365" s="238"/>
      <c r="CP1365" s="238"/>
      <c r="CQ1365" s="238"/>
      <c r="CR1365" s="238"/>
      <c r="CS1365" s="238"/>
      <c r="CT1365" s="238"/>
      <c r="CU1365" s="238"/>
      <c r="CV1365" s="238"/>
      <c r="CW1365" s="238"/>
      <c r="CX1365" s="238"/>
      <c r="CY1365" s="238"/>
      <c r="CZ1365" s="238"/>
      <c r="DA1365" s="238"/>
      <c r="DB1365" s="238"/>
      <c r="DC1365" s="238"/>
      <c r="DD1365" s="238"/>
      <c r="DE1365" s="238"/>
      <c r="DF1365" s="238"/>
      <c r="DG1365" s="238"/>
      <c r="DH1365" s="238"/>
      <c r="DI1365" s="238"/>
      <c r="DJ1365" s="238"/>
      <c r="DK1365" s="238"/>
      <c r="DL1365" s="238"/>
      <c r="DM1365" s="238"/>
      <c r="DN1365" s="238"/>
      <c r="DO1365" s="238"/>
      <c r="DP1365" s="238"/>
      <c r="DQ1365" s="238"/>
      <c r="DR1365" s="238"/>
      <c r="DS1365" s="238"/>
      <c r="DT1365" s="238"/>
      <c r="DU1365" s="238"/>
      <c r="DV1365" s="238"/>
      <c r="DW1365" s="238"/>
      <c r="DX1365" s="238"/>
      <c r="DY1365" s="238"/>
      <c r="DZ1365" s="238"/>
      <c r="EA1365" s="238"/>
      <c r="EB1365" s="238"/>
      <c r="EC1365" s="238"/>
      <c r="ED1365" s="238"/>
      <c r="EE1365" s="238"/>
      <c r="EF1365" s="238"/>
      <c r="EG1365" s="238"/>
      <c r="EH1365" s="238"/>
      <c r="EI1365" s="238"/>
      <c r="EJ1365" s="238"/>
      <c r="EK1365" s="238"/>
      <c r="EL1365" s="238"/>
      <c r="EM1365" s="238"/>
      <c r="EN1365" s="238"/>
      <c r="EO1365" s="238"/>
      <c r="EP1365" s="238"/>
      <c r="EQ1365" s="238"/>
      <c r="ER1365" s="238"/>
      <c r="ES1365" s="238"/>
      <c r="ET1365" s="238"/>
      <c r="EU1365" s="238"/>
      <c r="EV1365" s="238"/>
      <c r="EW1365" s="238"/>
      <c r="EX1365" s="238"/>
      <c r="EY1365" s="238"/>
      <c r="EZ1365" s="238"/>
      <c r="FA1365" s="238"/>
      <c r="FB1365" s="238"/>
      <c r="FC1365" s="238"/>
      <c r="FD1365" s="238"/>
      <c r="FE1365" s="238"/>
      <c r="FF1365" s="238"/>
      <c r="FG1365" s="238"/>
      <c r="FH1365" s="238"/>
      <c r="FI1365" s="238"/>
      <c r="FJ1365" s="238"/>
      <c r="FK1365" s="238"/>
      <c r="FL1365" s="238"/>
      <c r="FM1365" s="238"/>
      <c r="FN1365" s="238"/>
      <c r="FO1365" s="238"/>
      <c r="FP1365" s="238"/>
      <c r="FQ1365" s="238"/>
      <c r="FR1365" s="238"/>
      <c r="FS1365" s="238"/>
      <c r="FT1365" s="238"/>
      <c r="FU1365" s="238"/>
      <c r="FV1365" s="238"/>
      <c r="FW1365" s="238"/>
      <c r="FX1365" s="238"/>
      <c r="FY1365" s="238"/>
      <c r="FZ1365" s="238"/>
      <c r="GA1365" s="238"/>
      <c r="GB1365" s="238"/>
      <c r="GC1365" s="238"/>
      <c r="GD1365" s="238"/>
      <c r="GE1365" s="238"/>
      <c r="GF1365" s="238"/>
      <c r="GG1365" s="238"/>
      <c r="GH1365" s="238"/>
      <c r="GI1365" s="238"/>
      <c r="GJ1365" s="238"/>
      <c r="GK1365" s="238"/>
      <c r="GL1365" s="238"/>
      <c r="GM1365" s="238"/>
      <c r="GN1365" s="238"/>
      <c r="GO1365" s="238"/>
      <c r="GP1365" s="238"/>
      <c r="GQ1365" s="238"/>
      <c r="GR1365" s="238"/>
      <c r="GS1365" s="238"/>
      <c r="GT1365" s="238"/>
      <c r="GU1365" s="238"/>
      <c r="GV1365" s="238"/>
      <c r="GW1365" s="238"/>
      <c r="GX1365" s="238"/>
      <c r="GY1365" s="238"/>
      <c r="GZ1365" s="238"/>
      <c r="HA1365" s="238"/>
      <c r="HB1365" s="238"/>
      <c r="HC1365" s="238"/>
      <c r="HD1365" s="238"/>
      <c r="HE1365" s="238"/>
      <c r="HF1365" s="238"/>
      <c r="HG1365" s="238"/>
      <c r="HH1365" s="238"/>
      <c r="HI1365" s="238"/>
      <c r="HJ1365" s="238"/>
      <c r="HK1365" s="238"/>
      <c r="HL1365" s="238"/>
      <c r="HM1365" s="238"/>
      <c r="HN1365" s="238"/>
      <c r="HO1365" s="238"/>
      <c r="HP1365" s="238"/>
      <c r="HQ1365" s="238"/>
      <c r="HR1365" s="238"/>
      <c r="HS1365" s="238"/>
      <c r="HT1365" s="238"/>
      <c r="HU1365" s="238"/>
      <c r="HV1365" s="238"/>
      <c r="HW1365" s="238"/>
      <c r="HX1365" s="238"/>
      <c r="HY1365" s="238"/>
      <c r="HZ1365" s="238"/>
      <c r="IA1365" s="238"/>
      <c r="IB1365" s="238"/>
      <c r="IC1365" s="238"/>
      <c r="ID1365" s="238"/>
      <c r="IE1365" s="238"/>
      <c r="IF1365" s="238"/>
      <c r="IG1365" s="238"/>
      <c r="IH1365" s="238"/>
      <c r="II1365" s="238"/>
      <c r="IJ1365" s="238"/>
      <c r="IK1365" s="238"/>
      <c r="IL1365" s="238"/>
      <c r="IM1365" s="238"/>
      <c r="IN1365" s="238"/>
      <c r="IO1365" s="238"/>
      <c r="IP1365" s="238"/>
      <c r="IQ1365" s="238"/>
      <c r="IR1365" s="238"/>
      <c r="IS1365" s="238"/>
      <c r="IT1365" s="238"/>
      <c r="IU1365" s="238"/>
      <c r="IV1365" s="238"/>
      <c r="IW1365" s="238"/>
      <c r="IX1365" s="238"/>
      <c r="IY1365" s="238"/>
      <c r="IZ1365" s="238"/>
      <c r="JA1365" s="238"/>
      <c r="JB1365" s="238"/>
      <c r="JC1365" s="238"/>
      <c r="JD1365" s="238"/>
      <c r="JE1365" s="238"/>
      <c r="JF1365" s="238"/>
      <c r="JG1365" s="238"/>
    </row>
    <row r="1366" spans="1:267" s="791" customFormat="1" ht="38.1" customHeight="1" x14ac:dyDescent="0.25">
      <c r="A1366" s="738">
        <v>1</v>
      </c>
      <c r="B1366" s="1744">
        <v>1</v>
      </c>
      <c r="C1366" s="1293" t="s">
        <v>158</v>
      </c>
      <c r="D1366" s="1293"/>
      <c r="E1366" s="1185"/>
      <c r="F1366" s="2259">
        <f>F1293</f>
        <v>24500</v>
      </c>
      <c r="G1366" s="1186">
        <f>G1293</f>
        <v>8167</v>
      </c>
      <c r="H1366" s="1186">
        <f>H1293</f>
        <v>8735</v>
      </c>
      <c r="I1366" s="1356">
        <f>H1366/G1366*100</f>
        <v>106.95481817068691</v>
      </c>
      <c r="J1366" s="1449"/>
      <c r="K1366" s="1449"/>
      <c r="L1366" s="1450"/>
      <c r="M1366" s="1450"/>
      <c r="N1366" s="1450"/>
      <c r="O1366" s="1450"/>
      <c r="P1366" s="1450"/>
      <c r="Q1366" s="1450"/>
      <c r="R1366" s="1478"/>
      <c r="S1366" s="1478"/>
      <c r="T1366" s="1478"/>
      <c r="U1366" s="1478"/>
      <c r="V1366" s="1617"/>
      <c r="W1366" s="1478"/>
      <c r="X1366" s="1478"/>
      <c r="Y1366" s="1478"/>
      <c r="Z1366" s="1524"/>
      <c r="AA1366" s="1478"/>
      <c r="AB1366" s="1186">
        <f>AB1293</f>
        <v>166</v>
      </c>
      <c r="AC1366" s="1186">
        <f>AC1293</f>
        <v>134308.93999999994</v>
      </c>
      <c r="AD1366" s="1186">
        <f>AD1293</f>
        <v>134.30893999999995</v>
      </c>
      <c r="AE1366" s="238"/>
      <c r="AF1366" s="767"/>
      <c r="AG1366" s="238"/>
      <c r="AH1366" s="238"/>
      <c r="AI1366" s="238"/>
      <c r="AJ1366" s="238"/>
      <c r="AK1366" s="238"/>
      <c r="AL1366" s="238"/>
      <c r="AM1366" s="238"/>
      <c r="AN1366" s="238"/>
      <c r="AO1366" s="238"/>
      <c r="AP1366" s="238"/>
      <c r="AQ1366" s="238"/>
      <c r="AR1366" s="238"/>
      <c r="AS1366" s="238"/>
      <c r="AT1366" s="238"/>
      <c r="AU1366" s="238"/>
      <c r="AV1366" s="238"/>
      <c r="AW1366" s="238"/>
      <c r="AX1366" s="238"/>
      <c r="AY1366" s="238"/>
      <c r="AZ1366" s="238"/>
      <c r="BA1366" s="238"/>
      <c r="BB1366" s="238"/>
      <c r="BC1366" s="238"/>
      <c r="BD1366" s="238"/>
      <c r="BE1366" s="238"/>
      <c r="BF1366" s="238"/>
      <c r="BG1366" s="238"/>
      <c r="BH1366" s="238"/>
      <c r="BI1366" s="238"/>
      <c r="BJ1366" s="238"/>
      <c r="BK1366" s="238"/>
      <c r="BL1366" s="238"/>
      <c r="BM1366" s="238"/>
      <c r="BN1366" s="238"/>
      <c r="BO1366" s="238"/>
      <c r="BP1366" s="238"/>
      <c r="BQ1366" s="238"/>
      <c r="BR1366" s="238"/>
      <c r="BS1366" s="238"/>
      <c r="BT1366" s="238"/>
      <c r="BU1366" s="238"/>
      <c r="BV1366" s="238"/>
      <c r="BW1366" s="238"/>
      <c r="BX1366" s="238"/>
      <c r="BY1366" s="238"/>
      <c r="BZ1366" s="238"/>
      <c r="CA1366" s="238"/>
      <c r="CB1366" s="238"/>
      <c r="CC1366" s="238"/>
      <c r="CD1366" s="238"/>
      <c r="CE1366" s="238"/>
      <c r="CF1366" s="238"/>
      <c r="CG1366" s="238"/>
      <c r="CH1366" s="238"/>
      <c r="CI1366" s="238"/>
      <c r="CJ1366" s="238"/>
      <c r="CK1366" s="238"/>
      <c r="CL1366" s="238"/>
      <c r="CM1366" s="238"/>
      <c r="CN1366" s="238"/>
      <c r="CO1366" s="238"/>
      <c r="CP1366" s="238"/>
      <c r="CQ1366" s="238"/>
      <c r="CR1366" s="238"/>
      <c r="CS1366" s="238"/>
      <c r="CT1366" s="238"/>
      <c r="CU1366" s="238"/>
      <c r="CV1366" s="238"/>
      <c r="CW1366" s="238"/>
      <c r="CX1366" s="238"/>
      <c r="CY1366" s="238"/>
      <c r="CZ1366" s="238"/>
      <c r="DA1366" s="238"/>
      <c r="DB1366" s="238"/>
      <c r="DC1366" s="238"/>
      <c r="DD1366" s="238"/>
      <c r="DE1366" s="238"/>
      <c r="DF1366" s="238"/>
      <c r="DG1366" s="238"/>
      <c r="DH1366" s="238"/>
      <c r="DI1366" s="238"/>
      <c r="DJ1366" s="238"/>
      <c r="DK1366" s="238"/>
      <c r="DL1366" s="238"/>
      <c r="DM1366" s="238"/>
      <c r="DN1366" s="238"/>
      <c r="DO1366" s="238"/>
      <c r="DP1366" s="238"/>
      <c r="DQ1366" s="238"/>
      <c r="DR1366" s="238"/>
      <c r="DS1366" s="238"/>
      <c r="DT1366" s="238"/>
      <c r="DU1366" s="238"/>
      <c r="DV1366" s="238"/>
      <c r="DW1366" s="238"/>
      <c r="DX1366" s="238"/>
      <c r="DY1366" s="238"/>
      <c r="DZ1366" s="238"/>
      <c r="EA1366" s="238"/>
      <c r="EB1366" s="238"/>
      <c r="EC1366" s="238"/>
      <c r="ED1366" s="238"/>
      <c r="EE1366" s="238"/>
      <c r="EF1366" s="238"/>
      <c r="EG1366" s="238"/>
      <c r="EH1366" s="238"/>
      <c r="EI1366" s="238"/>
      <c r="EJ1366" s="238"/>
      <c r="EK1366" s="238"/>
      <c r="EL1366" s="238"/>
      <c r="EM1366" s="238"/>
      <c r="EN1366" s="238"/>
      <c r="EO1366" s="238"/>
      <c r="EP1366" s="238"/>
      <c r="EQ1366" s="238"/>
      <c r="ER1366" s="238"/>
      <c r="ES1366" s="238"/>
      <c r="ET1366" s="238"/>
      <c r="EU1366" s="238"/>
      <c r="EV1366" s="238"/>
      <c r="EW1366" s="238"/>
      <c r="EX1366" s="238"/>
      <c r="EY1366" s="238"/>
      <c r="EZ1366" s="238"/>
      <c r="FA1366" s="238"/>
      <c r="FB1366" s="238"/>
      <c r="FC1366" s="238"/>
      <c r="FD1366" s="238"/>
      <c r="FE1366" s="238"/>
      <c r="FF1366" s="238"/>
      <c r="FG1366" s="238"/>
      <c r="FH1366" s="238"/>
      <c r="FI1366" s="238"/>
      <c r="FJ1366" s="238"/>
      <c r="FK1366" s="238"/>
      <c r="FL1366" s="238"/>
      <c r="FM1366" s="238"/>
      <c r="FN1366" s="238"/>
      <c r="FO1366" s="238"/>
      <c r="FP1366" s="238"/>
      <c r="FQ1366" s="238"/>
      <c r="FR1366" s="238"/>
      <c r="FS1366" s="238"/>
      <c r="FT1366" s="238"/>
      <c r="FU1366" s="238"/>
      <c r="FV1366" s="238"/>
      <c r="FW1366" s="238"/>
      <c r="FX1366" s="238"/>
      <c r="FY1366" s="238"/>
      <c r="FZ1366" s="238"/>
      <c r="GA1366" s="238"/>
      <c r="GB1366" s="238"/>
      <c r="GC1366" s="238"/>
      <c r="GD1366" s="238"/>
      <c r="GE1366" s="238"/>
      <c r="GF1366" s="238"/>
      <c r="GG1366" s="238"/>
      <c r="GH1366" s="238"/>
      <c r="GI1366" s="238"/>
      <c r="GJ1366" s="238"/>
      <c r="GK1366" s="238"/>
      <c r="GL1366" s="238"/>
      <c r="GM1366" s="238"/>
      <c r="GN1366" s="238"/>
      <c r="GO1366" s="238"/>
      <c r="GP1366" s="238"/>
      <c r="GQ1366" s="238"/>
      <c r="GR1366" s="238"/>
      <c r="GS1366" s="238"/>
      <c r="GT1366" s="238"/>
      <c r="GU1366" s="238"/>
      <c r="GV1366" s="238"/>
      <c r="GW1366" s="238"/>
      <c r="GX1366" s="238"/>
      <c r="GY1366" s="238"/>
      <c r="GZ1366" s="238"/>
      <c r="HA1366" s="238"/>
      <c r="HB1366" s="238"/>
      <c r="HC1366" s="238"/>
      <c r="HD1366" s="238"/>
      <c r="HE1366" s="238"/>
      <c r="HF1366" s="238"/>
      <c r="HG1366" s="238"/>
      <c r="HH1366" s="238"/>
      <c r="HI1366" s="238"/>
      <c r="HJ1366" s="238"/>
      <c r="HK1366" s="238"/>
      <c r="HL1366" s="238"/>
      <c r="HM1366" s="238"/>
      <c r="HN1366" s="238"/>
      <c r="HO1366" s="238"/>
      <c r="HP1366" s="238"/>
      <c r="HQ1366" s="238"/>
      <c r="HR1366" s="238"/>
      <c r="HS1366" s="238"/>
      <c r="HT1366" s="238"/>
      <c r="HU1366" s="238"/>
      <c r="HV1366" s="238"/>
      <c r="HW1366" s="238"/>
      <c r="HX1366" s="238"/>
      <c r="HY1366" s="238"/>
      <c r="HZ1366" s="238"/>
      <c r="IA1366" s="238"/>
      <c r="IB1366" s="238"/>
      <c r="IC1366" s="238"/>
      <c r="ID1366" s="238"/>
      <c r="IE1366" s="238"/>
      <c r="IF1366" s="238"/>
      <c r="IG1366" s="238"/>
      <c r="IH1366" s="238"/>
      <c r="II1366" s="238"/>
      <c r="IJ1366" s="238"/>
      <c r="IK1366" s="238"/>
      <c r="IL1366" s="238"/>
      <c r="IM1366" s="238"/>
      <c r="IN1366" s="238"/>
      <c r="IO1366" s="238"/>
      <c r="IP1366" s="238"/>
      <c r="IQ1366" s="238"/>
      <c r="IR1366" s="238"/>
      <c r="IS1366" s="238"/>
      <c r="IT1366" s="238"/>
      <c r="IU1366" s="238"/>
      <c r="IV1366" s="238"/>
      <c r="IW1366" s="238"/>
      <c r="IX1366" s="238"/>
      <c r="IY1366" s="238"/>
      <c r="IZ1366" s="238"/>
      <c r="JA1366" s="238"/>
      <c r="JB1366" s="238"/>
      <c r="JC1366" s="238"/>
      <c r="JD1366" s="238"/>
      <c r="JE1366" s="238"/>
      <c r="JF1366" s="238"/>
      <c r="JG1366" s="238"/>
    </row>
    <row r="1367" spans="1:267" s="791" customFormat="1" ht="38.1" customHeight="1" x14ac:dyDescent="0.25">
      <c r="A1367" s="738"/>
      <c r="B1367" s="1744"/>
      <c r="C1367" s="1426" t="s">
        <v>160</v>
      </c>
      <c r="D1367" s="1426"/>
      <c r="E1367" s="1426"/>
      <c r="F1367" s="2198">
        <f>SUM(F1323:F1327,F1298:F1300)</f>
        <v>4995</v>
      </c>
      <c r="G1367" s="1345">
        <f>SUM(G1323:G1327,G1298:G1300)</f>
        <v>1666</v>
      </c>
      <c r="H1367" s="1345">
        <f>SUM(H1323:H1327,H1298:H1300)</f>
        <v>1904</v>
      </c>
      <c r="I1367" s="1345">
        <f>H1367/G1367*100</f>
        <v>114.28571428571428</v>
      </c>
      <c r="J1367" s="1449"/>
      <c r="K1367" s="1449"/>
      <c r="L1367" s="1450"/>
      <c r="M1367" s="1450"/>
      <c r="N1367" s="1450"/>
      <c r="O1367" s="1450"/>
      <c r="P1367" s="1450"/>
      <c r="Q1367" s="1450"/>
      <c r="R1367" s="1478">
        <f t="shared" ref="R1367:AD1367" si="911">SUM(R1322,R1297)</f>
        <v>4155.9489999999996</v>
      </c>
      <c r="S1367" s="1478">
        <f t="shared" si="911"/>
        <v>4155.9489999999996</v>
      </c>
      <c r="T1367" s="1478">
        <f t="shared" si="911"/>
        <v>4155.9489999999996</v>
      </c>
      <c r="U1367" s="1478">
        <f t="shared" si="911"/>
        <v>4155.9489999999996</v>
      </c>
      <c r="V1367" s="1617">
        <f t="shared" si="911"/>
        <v>1385.3163333333332</v>
      </c>
      <c r="W1367" s="1478">
        <f t="shared" si="911"/>
        <v>1146.9393300000002</v>
      </c>
      <c r="X1367" s="1478">
        <f t="shared" si="911"/>
        <v>33.914499999999997</v>
      </c>
      <c r="Y1367" s="1478">
        <f t="shared" si="911"/>
        <v>-238.37700333333316</v>
      </c>
      <c r="Z1367" s="1524">
        <f t="shared" si="911"/>
        <v>0</v>
      </c>
      <c r="AA1367" s="1478">
        <f t="shared" si="911"/>
        <v>1180.85383</v>
      </c>
      <c r="AB1367" s="1478">
        <f t="shared" si="911"/>
        <v>4</v>
      </c>
      <c r="AC1367" s="1478">
        <f t="shared" si="911"/>
        <v>5365.8</v>
      </c>
      <c r="AD1367" s="1478">
        <f t="shared" si="911"/>
        <v>5.3658000000000001</v>
      </c>
      <c r="AE1367" s="238"/>
      <c r="AF1367" s="767"/>
      <c r="AG1367" s="238"/>
      <c r="AH1367" s="238"/>
      <c r="AI1367" s="238"/>
      <c r="AJ1367" s="238"/>
      <c r="AK1367" s="238"/>
      <c r="AL1367" s="238"/>
      <c r="AM1367" s="238"/>
      <c r="AN1367" s="238"/>
      <c r="AO1367" s="238"/>
      <c r="AP1367" s="238"/>
      <c r="AQ1367" s="238"/>
      <c r="AR1367" s="238"/>
      <c r="AS1367" s="238"/>
      <c r="AT1367" s="238"/>
      <c r="AU1367" s="238"/>
      <c r="AV1367" s="238"/>
      <c r="AW1367" s="238"/>
      <c r="AX1367" s="238"/>
      <c r="AY1367" s="238"/>
      <c r="AZ1367" s="238"/>
      <c r="BA1367" s="238"/>
      <c r="BB1367" s="238"/>
      <c r="BC1367" s="238"/>
      <c r="BD1367" s="238"/>
      <c r="BE1367" s="238"/>
      <c r="BF1367" s="238"/>
      <c r="BG1367" s="238"/>
      <c r="BH1367" s="238"/>
      <c r="BI1367" s="238"/>
      <c r="BJ1367" s="238"/>
      <c r="BK1367" s="238"/>
      <c r="BL1367" s="238"/>
      <c r="BM1367" s="238"/>
      <c r="BN1367" s="238"/>
      <c r="BO1367" s="238"/>
      <c r="BP1367" s="238"/>
      <c r="BQ1367" s="238"/>
      <c r="BR1367" s="238"/>
      <c r="BS1367" s="238"/>
      <c r="BT1367" s="238"/>
      <c r="BU1367" s="238"/>
      <c r="BV1367" s="238"/>
      <c r="BW1367" s="238"/>
      <c r="BX1367" s="238"/>
      <c r="BY1367" s="238"/>
      <c r="BZ1367" s="238"/>
      <c r="CA1367" s="238"/>
      <c r="CB1367" s="238"/>
      <c r="CC1367" s="238"/>
      <c r="CD1367" s="238"/>
      <c r="CE1367" s="238"/>
      <c r="CF1367" s="238"/>
      <c r="CG1367" s="238"/>
      <c r="CH1367" s="238"/>
      <c r="CI1367" s="238"/>
      <c r="CJ1367" s="238"/>
      <c r="CK1367" s="238"/>
      <c r="CL1367" s="238"/>
      <c r="CM1367" s="238"/>
      <c r="CN1367" s="238"/>
      <c r="CO1367" s="238"/>
      <c r="CP1367" s="238"/>
      <c r="CQ1367" s="238"/>
      <c r="CR1367" s="238"/>
      <c r="CS1367" s="238"/>
      <c r="CT1367" s="238"/>
      <c r="CU1367" s="238"/>
      <c r="CV1367" s="238"/>
      <c r="CW1367" s="238"/>
      <c r="CX1367" s="238"/>
      <c r="CY1367" s="238"/>
      <c r="CZ1367" s="238"/>
      <c r="DA1367" s="238"/>
      <c r="DB1367" s="238"/>
      <c r="DC1367" s="238"/>
      <c r="DD1367" s="238"/>
      <c r="DE1367" s="238"/>
      <c r="DF1367" s="238"/>
      <c r="DG1367" s="238"/>
      <c r="DH1367" s="238"/>
      <c r="DI1367" s="238"/>
      <c r="DJ1367" s="238"/>
      <c r="DK1367" s="238"/>
      <c r="DL1367" s="238"/>
      <c r="DM1367" s="238"/>
      <c r="DN1367" s="238"/>
      <c r="DO1367" s="238"/>
      <c r="DP1367" s="238"/>
      <c r="DQ1367" s="238"/>
      <c r="DR1367" s="238"/>
      <c r="DS1367" s="238"/>
      <c r="DT1367" s="238"/>
      <c r="DU1367" s="238"/>
      <c r="DV1367" s="238"/>
      <c r="DW1367" s="238"/>
      <c r="DX1367" s="238"/>
      <c r="DY1367" s="238"/>
      <c r="DZ1367" s="238"/>
      <c r="EA1367" s="238"/>
      <c r="EB1367" s="238"/>
      <c r="EC1367" s="238"/>
      <c r="ED1367" s="238"/>
      <c r="EE1367" s="238"/>
      <c r="EF1367" s="238"/>
      <c r="EG1367" s="238"/>
      <c r="EH1367" s="238"/>
      <c r="EI1367" s="238"/>
      <c r="EJ1367" s="238"/>
      <c r="EK1367" s="238"/>
      <c r="EL1367" s="238"/>
      <c r="EM1367" s="238"/>
      <c r="EN1367" s="238"/>
      <c r="EO1367" s="238"/>
      <c r="EP1367" s="238"/>
      <c r="EQ1367" s="238"/>
      <c r="ER1367" s="238"/>
      <c r="ES1367" s="238"/>
      <c r="ET1367" s="238"/>
      <c r="EU1367" s="238"/>
      <c r="EV1367" s="238"/>
      <c r="EW1367" s="238"/>
      <c r="EX1367" s="238"/>
      <c r="EY1367" s="238"/>
      <c r="EZ1367" s="238"/>
      <c r="FA1367" s="238"/>
      <c r="FB1367" s="238"/>
      <c r="FC1367" s="238"/>
      <c r="FD1367" s="238"/>
      <c r="FE1367" s="238"/>
      <c r="FF1367" s="238"/>
      <c r="FG1367" s="238"/>
      <c r="FH1367" s="238"/>
      <c r="FI1367" s="238"/>
      <c r="FJ1367" s="238"/>
      <c r="FK1367" s="238"/>
      <c r="FL1367" s="238"/>
      <c r="FM1367" s="238"/>
      <c r="FN1367" s="238"/>
      <c r="FO1367" s="238"/>
      <c r="FP1367" s="238"/>
      <c r="FQ1367" s="238"/>
      <c r="FR1367" s="238"/>
      <c r="FS1367" s="238"/>
      <c r="FT1367" s="238"/>
      <c r="FU1367" s="238"/>
      <c r="FV1367" s="238"/>
      <c r="FW1367" s="238"/>
      <c r="FX1367" s="238"/>
      <c r="FY1367" s="238"/>
      <c r="FZ1367" s="238"/>
      <c r="GA1367" s="238"/>
      <c r="GB1367" s="238"/>
      <c r="GC1367" s="238"/>
      <c r="GD1367" s="238"/>
      <c r="GE1367" s="238"/>
      <c r="GF1367" s="238"/>
      <c r="GG1367" s="238"/>
      <c r="GH1367" s="238"/>
      <c r="GI1367" s="238"/>
      <c r="GJ1367" s="238"/>
      <c r="GK1367" s="238"/>
      <c r="GL1367" s="238"/>
      <c r="GM1367" s="238"/>
      <c r="GN1367" s="238"/>
      <c r="GO1367" s="238"/>
      <c r="GP1367" s="238"/>
      <c r="GQ1367" s="238"/>
      <c r="GR1367" s="238"/>
      <c r="GS1367" s="238"/>
      <c r="GT1367" s="238"/>
      <c r="GU1367" s="238"/>
      <c r="GV1367" s="238"/>
      <c r="GW1367" s="238"/>
      <c r="GX1367" s="238"/>
      <c r="GY1367" s="238"/>
      <c r="GZ1367" s="238"/>
      <c r="HA1367" s="238"/>
      <c r="HB1367" s="238"/>
      <c r="HC1367" s="238"/>
      <c r="HD1367" s="238"/>
      <c r="HE1367" s="238"/>
      <c r="HF1367" s="238"/>
      <c r="HG1367" s="238"/>
      <c r="HH1367" s="238"/>
      <c r="HI1367" s="238"/>
      <c r="HJ1367" s="238"/>
      <c r="HK1367" s="238"/>
      <c r="HL1367" s="238"/>
      <c r="HM1367" s="238"/>
      <c r="HN1367" s="238"/>
      <c r="HO1367" s="238"/>
      <c r="HP1367" s="238"/>
      <c r="HQ1367" s="238"/>
      <c r="HR1367" s="238"/>
      <c r="HS1367" s="238"/>
      <c r="HT1367" s="238"/>
      <c r="HU1367" s="238"/>
      <c r="HV1367" s="238"/>
      <c r="HW1367" s="238"/>
      <c r="HX1367" s="238"/>
      <c r="HY1367" s="238"/>
      <c r="HZ1367" s="238"/>
      <c r="IA1367" s="238"/>
      <c r="IB1367" s="238"/>
      <c r="IC1367" s="238"/>
      <c r="ID1367" s="238"/>
      <c r="IE1367" s="238"/>
      <c r="IF1367" s="238"/>
      <c r="IG1367" s="238"/>
      <c r="IH1367" s="238"/>
      <c r="II1367" s="238"/>
      <c r="IJ1367" s="238"/>
      <c r="IK1367" s="238"/>
      <c r="IL1367" s="238"/>
      <c r="IM1367" s="238"/>
      <c r="IN1367" s="238"/>
      <c r="IO1367" s="238"/>
      <c r="IP1367" s="238"/>
      <c r="IQ1367" s="238"/>
      <c r="IR1367" s="238"/>
      <c r="IS1367" s="238"/>
      <c r="IT1367" s="238"/>
      <c r="IU1367" s="238"/>
      <c r="IV1367" s="238"/>
      <c r="IW1367" s="238"/>
      <c r="IX1367" s="238"/>
      <c r="IY1367" s="238"/>
      <c r="IZ1367" s="238"/>
      <c r="JA1367" s="238"/>
      <c r="JB1367" s="238"/>
      <c r="JC1367" s="238"/>
      <c r="JD1367" s="238"/>
      <c r="JE1367" s="238"/>
      <c r="JF1367" s="238"/>
      <c r="JG1367" s="238"/>
    </row>
    <row r="1368" spans="1:267" x14ac:dyDescent="0.25">
      <c r="A1368" s="738">
        <v>1</v>
      </c>
      <c r="B1368" s="1744">
        <v>1</v>
      </c>
      <c r="C1368" s="1426" t="s">
        <v>88</v>
      </c>
      <c r="D1368" s="1426"/>
      <c r="E1368" s="1426"/>
      <c r="F1368" s="2198">
        <f>SUM(F1329,F1301)</f>
        <v>351348.33333333331</v>
      </c>
      <c r="G1368" s="1345">
        <f>SUM(G1329,G1301)</f>
        <v>117117.42564102565</v>
      </c>
      <c r="H1368" s="1345">
        <f>SUM(H1329,H1301)</f>
        <v>132507.9218277449</v>
      </c>
      <c r="I1368" s="1345">
        <f>H1368/G1368*100</f>
        <v>113.14108135700691</v>
      </c>
      <c r="J1368" s="1480"/>
      <c r="K1368" s="1480"/>
      <c r="L1368" s="1480"/>
      <c r="M1368" s="1480"/>
      <c r="N1368" s="1480"/>
      <c r="O1368" s="1480"/>
      <c r="P1368" s="1480"/>
      <c r="Q1368" s="1480"/>
      <c r="R1368" s="1345">
        <f t="shared" ref="R1368:X1368" si="912">SUM(R1329,R1301)</f>
        <v>210799.95069</v>
      </c>
      <c r="S1368" s="1345">
        <f t="shared" si="912"/>
        <v>210799.95069</v>
      </c>
      <c r="T1368" s="1345">
        <f t="shared" si="912"/>
        <v>210799.95069</v>
      </c>
      <c r="U1368" s="1345">
        <f t="shared" si="912"/>
        <v>210799.95069</v>
      </c>
      <c r="V1368" s="1673">
        <f t="shared" si="912"/>
        <v>70266.650229999999</v>
      </c>
      <c r="W1368" s="1345">
        <f t="shared" si="912"/>
        <v>72150.81912</v>
      </c>
      <c r="X1368" s="1345">
        <f t="shared" si="912"/>
        <v>33.914499999999997</v>
      </c>
      <c r="Y1368" s="1345">
        <f t="shared" ref="Y1368:AD1368" si="913">SUM(Y1329,Y1301)</f>
        <v>1884.1688900000124</v>
      </c>
      <c r="Z1368" s="1345">
        <f t="shared" si="913"/>
        <v>-574.11891000000003</v>
      </c>
      <c r="AA1368" s="1345">
        <f t="shared" si="913"/>
        <v>71610.614710000009</v>
      </c>
      <c r="AB1368" s="1345">
        <f t="shared" si="913"/>
        <v>4691.3227920227919</v>
      </c>
      <c r="AC1368" s="1345">
        <f t="shared" si="913"/>
        <v>2547563.8999999985</v>
      </c>
      <c r="AD1368" s="1345">
        <f t="shared" si="913"/>
        <v>2547.5638999999992</v>
      </c>
    </row>
    <row r="1369" spans="1:267" s="791" customFormat="1" ht="29.25" customHeight="1" x14ac:dyDescent="0.2">
      <c r="A1369" s="791">
        <v>1</v>
      </c>
      <c r="B1369" s="2117">
        <v>1</v>
      </c>
      <c r="C1369" s="1395" t="s">
        <v>31</v>
      </c>
      <c r="D1369" s="1395"/>
      <c r="E1369" s="1395"/>
      <c r="F1369" s="2196"/>
      <c r="G1369" s="1356"/>
      <c r="H1369" s="1356"/>
      <c r="I1369" s="1356"/>
      <c r="J1369" s="1184"/>
      <c r="K1369" s="1184"/>
      <c r="L1369" s="1356"/>
      <c r="M1369" s="1356"/>
      <c r="N1369" s="1356"/>
      <c r="O1369" s="1356"/>
      <c r="P1369" s="1356"/>
      <c r="Q1369" s="1478"/>
      <c r="R1369" s="1356"/>
      <c r="S1369" s="1356"/>
      <c r="T1369" s="1356"/>
      <c r="U1369" s="1356"/>
      <c r="V1369" s="1665"/>
      <c r="W1369" s="1356"/>
      <c r="X1369" s="1356"/>
      <c r="Y1369" s="1356"/>
      <c r="Z1369" s="1356"/>
      <c r="AA1369" s="1356"/>
      <c r="AB1369" s="1356"/>
      <c r="AC1369" s="1356"/>
      <c r="AD1369" s="1356"/>
      <c r="AE1369" s="238"/>
      <c r="AF1369" s="767"/>
      <c r="AG1369" s="238"/>
      <c r="AH1369" s="238"/>
      <c r="AI1369" s="238"/>
      <c r="AJ1369" s="238"/>
      <c r="AK1369" s="238"/>
      <c r="AL1369" s="238"/>
      <c r="AM1369" s="238"/>
      <c r="AN1369" s="238"/>
      <c r="AO1369" s="238"/>
      <c r="AP1369" s="238"/>
      <c r="AQ1369" s="238"/>
      <c r="AR1369" s="238"/>
      <c r="AS1369" s="238"/>
      <c r="AT1369" s="238"/>
      <c r="AU1369" s="238"/>
      <c r="AV1369" s="238"/>
      <c r="AW1369" s="238"/>
      <c r="AX1369" s="238"/>
      <c r="AY1369" s="238"/>
      <c r="AZ1369" s="238"/>
      <c r="BA1369" s="238"/>
      <c r="BB1369" s="238"/>
      <c r="BC1369" s="238"/>
      <c r="BD1369" s="238"/>
      <c r="BE1369" s="238"/>
      <c r="BF1369" s="238"/>
      <c r="BG1369" s="238"/>
      <c r="BH1369" s="238"/>
      <c r="BI1369" s="238"/>
      <c r="BJ1369" s="238"/>
      <c r="BK1369" s="238"/>
      <c r="BL1369" s="238"/>
      <c r="BM1369" s="238"/>
      <c r="BN1369" s="238"/>
      <c r="BO1369" s="238"/>
      <c r="BP1369" s="238"/>
      <c r="BQ1369" s="238"/>
      <c r="BR1369" s="238"/>
      <c r="BS1369" s="238"/>
      <c r="BT1369" s="238"/>
      <c r="BU1369" s="238"/>
      <c r="BV1369" s="238"/>
      <c r="BW1369" s="238"/>
      <c r="BX1369" s="238"/>
      <c r="BY1369" s="238"/>
      <c r="BZ1369" s="238"/>
      <c r="CA1369" s="238"/>
      <c r="CB1369" s="238"/>
      <c r="CC1369" s="238"/>
      <c r="CD1369" s="238"/>
      <c r="CE1369" s="238"/>
      <c r="CF1369" s="238"/>
      <c r="CG1369" s="238"/>
      <c r="CH1369" s="238"/>
      <c r="CI1369" s="238"/>
      <c r="CJ1369" s="238"/>
      <c r="CK1369" s="238"/>
      <c r="CL1369" s="238"/>
      <c r="CM1369" s="238"/>
      <c r="CN1369" s="238"/>
      <c r="CO1369" s="238"/>
      <c r="CP1369" s="238"/>
      <c r="CQ1369" s="238"/>
      <c r="CR1369" s="238"/>
      <c r="CS1369" s="238"/>
      <c r="CT1369" s="238"/>
      <c r="CU1369" s="238"/>
      <c r="CV1369" s="238"/>
      <c r="CW1369" s="238"/>
      <c r="CX1369" s="238"/>
      <c r="CY1369" s="238"/>
      <c r="CZ1369" s="238"/>
      <c r="DA1369" s="238"/>
      <c r="DB1369" s="238"/>
      <c r="DC1369" s="238"/>
      <c r="DD1369" s="238"/>
      <c r="DE1369" s="238"/>
      <c r="DF1369" s="238"/>
      <c r="DG1369" s="238"/>
      <c r="DH1369" s="238"/>
      <c r="DI1369" s="238"/>
      <c r="DJ1369" s="238"/>
      <c r="DK1369" s="238"/>
      <c r="DL1369" s="238"/>
      <c r="DM1369" s="238"/>
      <c r="DN1369" s="238"/>
      <c r="DO1369" s="238"/>
      <c r="DP1369" s="238"/>
      <c r="DQ1369" s="238"/>
      <c r="DR1369" s="238"/>
      <c r="DS1369" s="238"/>
      <c r="DT1369" s="238"/>
      <c r="DU1369" s="238"/>
      <c r="DV1369" s="238"/>
      <c r="DW1369" s="238"/>
      <c r="DX1369" s="238"/>
      <c r="DY1369" s="238"/>
      <c r="DZ1369" s="238"/>
      <c r="EA1369" s="238"/>
      <c r="EB1369" s="238"/>
      <c r="EC1369" s="238"/>
      <c r="ED1369" s="238"/>
      <c r="EE1369" s="238"/>
      <c r="EF1369" s="238"/>
      <c r="EG1369" s="238"/>
      <c r="EH1369" s="238"/>
      <c r="EI1369" s="238"/>
      <c r="EJ1369" s="238"/>
      <c r="EK1369" s="238"/>
      <c r="EL1369" s="238"/>
      <c r="EM1369" s="238"/>
      <c r="EN1369" s="238"/>
      <c r="EO1369" s="238"/>
      <c r="EP1369" s="238"/>
      <c r="EQ1369" s="238"/>
      <c r="ER1369" s="238"/>
      <c r="ES1369" s="238"/>
      <c r="ET1369" s="238"/>
      <c r="EU1369" s="238"/>
      <c r="EV1369" s="238"/>
      <c r="EW1369" s="238"/>
      <c r="EX1369" s="238"/>
      <c r="EY1369" s="238"/>
      <c r="EZ1369" s="238"/>
      <c r="FA1369" s="238"/>
      <c r="FB1369" s="238"/>
      <c r="FC1369" s="238"/>
      <c r="FD1369" s="238"/>
      <c r="FE1369" s="238"/>
      <c r="FF1369" s="238"/>
      <c r="FG1369" s="238"/>
      <c r="FH1369" s="238"/>
      <c r="FI1369" s="238"/>
      <c r="FJ1369" s="238"/>
      <c r="FK1369" s="238"/>
      <c r="FL1369" s="238"/>
      <c r="FM1369" s="238"/>
      <c r="FN1369" s="238"/>
      <c r="FO1369" s="238"/>
      <c r="FP1369" s="238"/>
      <c r="FQ1369" s="238"/>
      <c r="FR1369" s="238"/>
      <c r="FS1369" s="238"/>
      <c r="FT1369" s="238"/>
      <c r="FU1369" s="238"/>
      <c r="FV1369" s="238"/>
      <c r="FW1369" s="238"/>
      <c r="FX1369" s="238"/>
      <c r="FY1369" s="238"/>
      <c r="FZ1369" s="238"/>
      <c r="GA1369" s="238"/>
      <c r="GB1369" s="238"/>
      <c r="GC1369" s="238"/>
      <c r="GD1369" s="238"/>
      <c r="GE1369" s="238"/>
      <c r="GF1369" s="238"/>
      <c r="GG1369" s="238"/>
      <c r="GH1369" s="238"/>
      <c r="GI1369" s="238"/>
      <c r="GJ1369" s="238"/>
      <c r="GK1369" s="238"/>
      <c r="GL1369" s="238"/>
      <c r="GM1369" s="238"/>
      <c r="GN1369" s="238"/>
      <c r="GO1369" s="238"/>
      <c r="GP1369" s="238"/>
      <c r="GQ1369" s="238"/>
      <c r="GR1369" s="238"/>
      <c r="GS1369" s="238"/>
      <c r="GT1369" s="238"/>
      <c r="GU1369" s="238"/>
      <c r="GV1369" s="238"/>
      <c r="GW1369" s="238"/>
      <c r="GX1369" s="238"/>
      <c r="GY1369" s="238"/>
      <c r="GZ1369" s="238"/>
      <c r="HA1369" s="238"/>
      <c r="HB1369" s="238"/>
      <c r="HC1369" s="238"/>
      <c r="HD1369" s="238"/>
      <c r="HE1369" s="238"/>
      <c r="HF1369" s="238"/>
      <c r="HG1369" s="238"/>
      <c r="HH1369" s="238"/>
      <c r="HI1369" s="238"/>
      <c r="HJ1369" s="238"/>
      <c r="HK1369" s="238"/>
      <c r="HL1369" s="238"/>
      <c r="HM1369" s="238"/>
      <c r="HN1369" s="238"/>
      <c r="HO1369" s="238"/>
      <c r="HP1369" s="238"/>
      <c r="HQ1369" s="238"/>
      <c r="HR1369" s="238"/>
      <c r="HS1369" s="238"/>
      <c r="HT1369" s="238"/>
      <c r="HU1369" s="238"/>
      <c r="HV1369" s="238"/>
      <c r="HW1369" s="238"/>
      <c r="HX1369" s="238"/>
      <c r="HY1369" s="238"/>
      <c r="HZ1369" s="238"/>
      <c r="IA1369" s="238"/>
      <c r="IB1369" s="238"/>
      <c r="IC1369" s="238"/>
      <c r="ID1369" s="238"/>
      <c r="IE1369" s="238"/>
      <c r="IF1369" s="238"/>
      <c r="IG1369" s="238"/>
      <c r="IH1369" s="238"/>
      <c r="II1369" s="238"/>
      <c r="IJ1369" s="238"/>
      <c r="IK1369" s="238"/>
      <c r="IL1369" s="238"/>
      <c r="IM1369" s="238"/>
      <c r="IN1369" s="238"/>
      <c r="IO1369" s="238"/>
      <c r="IP1369" s="238"/>
      <c r="IQ1369" s="238"/>
      <c r="IR1369" s="238"/>
      <c r="IS1369" s="238"/>
      <c r="IT1369" s="238"/>
      <c r="IU1369" s="238"/>
      <c r="IV1369" s="238"/>
      <c r="IW1369" s="238"/>
      <c r="IX1369" s="238"/>
      <c r="IY1369" s="238"/>
      <c r="IZ1369" s="238"/>
      <c r="JA1369" s="238"/>
      <c r="JB1369" s="238"/>
      <c r="JC1369" s="238"/>
      <c r="JD1369" s="238"/>
      <c r="JE1369" s="238"/>
      <c r="JF1369" s="238"/>
      <c r="JG1369" s="238"/>
    </row>
    <row r="1370" spans="1:267" ht="24.75" customHeight="1" x14ac:dyDescent="0.25">
      <c r="B1370" s="1744">
        <v>1</v>
      </c>
      <c r="C1370" s="1395" t="s">
        <v>79</v>
      </c>
      <c r="D1370" s="1395"/>
      <c r="E1370" s="1395"/>
      <c r="F1370" s="2196">
        <f t="shared" ref="F1370:P1370" si="914">F1304</f>
        <v>20</v>
      </c>
      <c r="G1370" s="1356">
        <f t="shared" si="914"/>
        <v>7</v>
      </c>
      <c r="H1370" s="1356">
        <f t="shared" si="914"/>
        <v>12</v>
      </c>
      <c r="I1370" s="1356">
        <f t="shared" si="914"/>
        <v>171.42857142857142</v>
      </c>
      <c r="J1370" s="1356">
        <f t="shared" si="914"/>
        <v>8</v>
      </c>
      <c r="K1370" s="1356">
        <f t="shared" si="914"/>
        <v>7.5714285714285712</v>
      </c>
      <c r="L1370" s="1356">
        <f t="shared" si="914"/>
        <v>160</v>
      </c>
      <c r="M1370" s="1356">
        <f t="shared" si="914"/>
        <v>53</v>
      </c>
      <c r="N1370" s="1356">
        <f t="shared" si="914"/>
        <v>124</v>
      </c>
      <c r="O1370" s="1356">
        <f t="shared" si="914"/>
        <v>233.96226415094338</v>
      </c>
      <c r="P1370" s="1356">
        <f t="shared" si="914"/>
        <v>0.53333333333333333</v>
      </c>
      <c r="Q1370" s="1356"/>
      <c r="R1370" s="1356"/>
      <c r="S1370" s="1356"/>
      <c r="T1370" s="1356"/>
      <c r="U1370" s="1356"/>
      <c r="V1370" s="1665"/>
      <c r="W1370" s="1356"/>
      <c r="X1370" s="1356"/>
      <c r="Y1370" s="1356"/>
      <c r="Z1370" s="1356"/>
      <c r="AA1370" s="1356"/>
      <c r="AB1370" s="1356">
        <f>AB1304</f>
        <v>0</v>
      </c>
      <c r="AC1370" s="1356"/>
      <c r="AD1370" s="1356"/>
    </row>
    <row r="1371" spans="1:267" ht="15" customHeight="1" x14ac:dyDescent="0.25">
      <c r="A1371" s="738">
        <v>1</v>
      </c>
      <c r="B1371" s="1744">
        <v>1</v>
      </c>
      <c r="C1371" s="1463" t="s">
        <v>16</v>
      </c>
      <c r="D1371" s="1463"/>
      <c r="E1371" s="1463"/>
      <c r="F1371" s="2273">
        <f>F1307</f>
        <v>1930</v>
      </c>
      <c r="G1371" s="1355">
        <f>G1307</f>
        <v>643</v>
      </c>
      <c r="H1371" s="1355">
        <f>H1307</f>
        <v>667</v>
      </c>
      <c r="I1371" s="1355">
        <f t="shared" ref="I1371:I1376" si="915">H1371/G1371*100</f>
        <v>103.73250388802488</v>
      </c>
      <c r="J1371" s="1184">
        <f>SUM(L1371/F1371)</f>
        <v>8</v>
      </c>
      <c r="K1371" s="1184">
        <f>N1371/H1371</f>
        <v>7.9970014992503744</v>
      </c>
      <c r="L1371" s="1355">
        <f t="shared" ref="L1371:Q1371" si="916">L1307</f>
        <v>15440</v>
      </c>
      <c r="M1371" s="1355">
        <f t="shared" si="916"/>
        <v>5147</v>
      </c>
      <c r="N1371" s="1355">
        <f t="shared" si="916"/>
        <v>5334</v>
      </c>
      <c r="O1371" s="1355">
        <f t="shared" si="916"/>
        <v>103.63318437925004</v>
      </c>
      <c r="P1371" s="1355">
        <f t="shared" si="916"/>
        <v>64.333333333333329</v>
      </c>
      <c r="Q1371" s="1355">
        <f t="shared" si="916"/>
        <v>248.7357512953368</v>
      </c>
      <c r="R1371" s="1355"/>
      <c r="S1371" s="1355"/>
      <c r="T1371" s="1355"/>
      <c r="U1371" s="1355"/>
      <c r="V1371" s="1674"/>
      <c r="W1371" s="1355"/>
      <c r="X1371" s="1355"/>
      <c r="Y1371" s="1355"/>
      <c r="Z1371" s="1355"/>
      <c r="AA1371" s="1355"/>
      <c r="AB1371" s="1355">
        <f>AB1307</f>
        <v>0</v>
      </c>
      <c r="AC1371" s="1355"/>
      <c r="AD1371" s="1355"/>
    </row>
    <row r="1372" spans="1:267" ht="30" customHeight="1" x14ac:dyDescent="0.25">
      <c r="A1372" s="738">
        <v>1</v>
      </c>
      <c r="B1372" s="1744">
        <v>1</v>
      </c>
      <c r="C1372" s="1209" t="s">
        <v>173</v>
      </c>
      <c r="D1372" s="1209"/>
      <c r="E1372" s="1209"/>
      <c r="F1372" s="2198">
        <f>SUM(F1308)</f>
        <v>1950</v>
      </c>
      <c r="G1372" s="1345">
        <f>SUM(G1308)</f>
        <v>650</v>
      </c>
      <c r="H1372" s="1345">
        <f>SUM(H1308)</f>
        <v>679</v>
      </c>
      <c r="I1372" s="1345">
        <f t="shared" si="915"/>
        <v>104.46153846153847</v>
      </c>
      <c r="J1372" s="1184">
        <f>SUM(L1372/F1372)</f>
        <v>8</v>
      </c>
      <c r="K1372" s="1184">
        <f>N1372/H1372</f>
        <v>8.0382916053019144</v>
      </c>
      <c r="L1372" s="1345">
        <f>SUM(L1308)</f>
        <v>15600</v>
      </c>
      <c r="M1372" s="1345">
        <f>SUM(M1308)</f>
        <v>5200</v>
      </c>
      <c r="N1372" s="1345">
        <f>SUM(N1308)</f>
        <v>5458</v>
      </c>
      <c r="O1372" s="1345">
        <f>N1372/M1372*100</f>
        <v>104.96153846153847</v>
      </c>
      <c r="P1372" s="1345">
        <f t="shared" ref="P1372:W1372" si="917">SUM(P1308)</f>
        <v>64.86666666666666</v>
      </c>
      <c r="Q1372" s="1345">
        <f t="shared" si="917"/>
        <v>252.42548818088389</v>
      </c>
      <c r="R1372" s="1345">
        <f t="shared" si="917"/>
        <v>33631.932902400004</v>
      </c>
      <c r="S1372" s="1345">
        <f t="shared" si="917"/>
        <v>33631.932902400004</v>
      </c>
      <c r="T1372" s="1345">
        <f t="shared" ref="T1372:U1372" si="918">SUM(T1308)</f>
        <v>33631.932902400004</v>
      </c>
      <c r="U1372" s="1345">
        <f t="shared" si="918"/>
        <v>33631.932902400004</v>
      </c>
      <c r="V1372" s="1673">
        <f t="shared" si="917"/>
        <v>11210.644300800001</v>
      </c>
      <c r="W1372" s="1345">
        <f t="shared" si="917"/>
        <v>11705.89496</v>
      </c>
      <c r="X1372" s="1345"/>
      <c r="Y1372" s="1345">
        <f t="shared" ref="Y1372:AA1372" si="919">SUM(Y1308)</f>
        <v>495.25065919999906</v>
      </c>
      <c r="Z1372" s="1345">
        <f t="shared" si="919"/>
        <v>-84.821919999999992</v>
      </c>
      <c r="AA1372" s="1345">
        <f t="shared" si="919"/>
        <v>11621.073039999999</v>
      </c>
      <c r="AB1372" s="1345">
        <f>SUM(AB1308)</f>
        <v>56</v>
      </c>
      <c r="AC1372" s="1345">
        <f t="shared" ref="AC1372:AD1372" si="920">SUM(AC1308)</f>
        <v>858607.58000000007</v>
      </c>
      <c r="AD1372" s="1345">
        <f t="shared" si="920"/>
        <v>858.6075800000001</v>
      </c>
    </row>
    <row r="1373" spans="1:267" x14ac:dyDescent="0.25">
      <c r="A1373" s="738">
        <v>1</v>
      </c>
      <c r="B1373" s="1744">
        <v>1</v>
      </c>
      <c r="C1373" s="1390" t="s">
        <v>326</v>
      </c>
      <c r="D1373" s="1390"/>
      <c r="E1373" s="1390"/>
      <c r="F1373" s="2274">
        <f t="shared" ref="F1373:H1376" si="921">F1309</f>
        <v>12300</v>
      </c>
      <c r="G1373" s="1344">
        <f t="shared" si="921"/>
        <v>4100</v>
      </c>
      <c r="H1373" s="1344">
        <f t="shared" si="921"/>
        <v>4119</v>
      </c>
      <c r="I1373" s="1525">
        <f t="shared" si="915"/>
        <v>100.46341463414635</v>
      </c>
      <c r="J1373" s="1369"/>
      <c r="K1373" s="1369"/>
      <c r="L1373" s="1344"/>
      <c r="M1373" s="1344"/>
      <c r="N1373" s="1344"/>
      <c r="O1373" s="1344"/>
      <c r="P1373" s="1344"/>
      <c r="Q1373" s="1305"/>
      <c r="R1373" s="1344"/>
      <c r="S1373" s="1344"/>
      <c r="T1373" s="1344"/>
      <c r="U1373" s="1344"/>
      <c r="V1373" s="1675"/>
      <c r="W1373" s="1344"/>
      <c r="X1373" s="1344"/>
      <c r="Y1373" s="1344"/>
      <c r="Z1373" s="1344"/>
      <c r="AA1373" s="1344"/>
      <c r="AB1373" s="1344">
        <f t="shared" ref="AB1373:AD1377" si="922">AB1309</f>
        <v>127</v>
      </c>
      <c r="AC1373" s="1344"/>
      <c r="AD1373" s="1344"/>
    </row>
    <row r="1374" spans="1:267" x14ac:dyDescent="0.25">
      <c r="A1374" s="738">
        <v>1</v>
      </c>
      <c r="B1374" s="1744">
        <v>1</v>
      </c>
      <c r="C1374" s="1302" t="s">
        <v>327</v>
      </c>
      <c r="D1374" s="1302"/>
      <c r="E1374" s="1302"/>
      <c r="F1374" s="2217">
        <f t="shared" si="921"/>
        <v>12300</v>
      </c>
      <c r="G1374" s="1327">
        <f t="shared" si="921"/>
        <v>4100</v>
      </c>
      <c r="H1374" s="1327">
        <f t="shared" si="921"/>
        <v>4119</v>
      </c>
      <c r="I1374" s="1205">
        <f t="shared" si="915"/>
        <v>100.46341463414635</v>
      </c>
      <c r="J1374" s="1373"/>
      <c r="K1374" s="1373"/>
      <c r="L1374" s="1327"/>
      <c r="M1374" s="1327"/>
      <c r="N1374" s="1327"/>
      <c r="O1374" s="1327"/>
      <c r="P1374" s="1327"/>
      <c r="Q1374" s="1327"/>
      <c r="R1374" s="1327"/>
      <c r="S1374" s="1327"/>
      <c r="T1374" s="1327"/>
      <c r="U1374" s="1327"/>
      <c r="V1374" s="1676"/>
      <c r="W1374" s="1327"/>
      <c r="X1374" s="1327"/>
      <c r="Y1374" s="1327"/>
      <c r="Z1374" s="1327"/>
      <c r="AA1374" s="1327"/>
      <c r="AB1374" s="1327">
        <f t="shared" si="922"/>
        <v>0</v>
      </c>
      <c r="AC1374" s="1327"/>
      <c r="AD1374" s="1327"/>
    </row>
    <row r="1375" spans="1:267" x14ac:dyDescent="0.25">
      <c r="A1375" s="738">
        <v>1</v>
      </c>
      <c r="B1375" s="1744">
        <v>1</v>
      </c>
      <c r="C1375" s="1216" t="s">
        <v>328</v>
      </c>
      <c r="D1375" s="1216"/>
      <c r="E1375" s="1216"/>
      <c r="F1375" s="2276">
        <f t="shared" si="921"/>
        <v>10</v>
      </c>
      <c r="G1375" s="1392">
        <f t="shared" si="921"/>
        <v>3</v>
      </c>
      <c r="H1375" s="1392">
        <f t="shared" si="921"/>
        <v>5</v>
      </c>
      <c r="I1375" s="1345">
        <f t="shared" si="915"/>
        <v>166.66666666666669</v>
      </c>
      <c r="J1375" s="1376"/>
      <c r="K1375" s="1376"/>
      <c r="L1375" s="1392"/>
      <c r="M1375" s="1392"/>
      <c r="N1375" s="1392"/>
      <c r="O1375" s="1392"/>
      <c r="P1375" s="1392"/>
      <c r="Q1375" s="1327"/>
      <c r="R1375" s="1392"/>
      <c r="S1375" s="1392"/>
      <c r="T1375" s="1392"/>
      <c r="U1375" s="1392"/>
      <c r="V1375" s="1677"/>
      <c r="W1375" s="1392"/>
      <c r="X1375" s="1392"/>
      <c r="Y1375" s="1392"/>
      <c r="Z1375" s="1392"/>
      <c r="AA1375" s="1392"/>
      <c r="AB1375" s="1392">
        <f t="shared" si="922"/>
        <v>0</v>
      </c>
      <c r="AC1375" s="1392"/>
      <c r="AD1375" s="1392"/>
    </row>
    <row r="1376" spans="1:267" ht="30" x14ac:dyDescent="0.25">
      <c r="A1376" s="738">
        <v>1</v>
      </c>
      <c r="B1376" s="1744">
        <v>1</v>
      </c>
      <c r="C1376" s="1302" t="s">
        <v>329</v>
      </c>
      <c r="D1376" s="1302"/>
      <c r="E1376" s="1302"/>
      <c r="F1376" s="2197">
        <f t="shared" si="921"/>
        <v>10</v>
      </c>
      <c r="G1376" s="1205">
        <f t="shared" si="921"/>
        <v>3</v>
      </c>
      <c r="H1376" s="1205">
        <f t="shared" si="921"/>
        <v>5</v>
      </c>
      <c r="I1376" s="1327">
        <f t="shared" si="915"/>
        <v>166.66666666666669</v>
      </c>
      <c r="J1376" s="1373"/>
      <c r="K1376" s="1373"/>
      <c r="L1376" s="1327"/>
      <c r="M1376" s="1205"/>
      <c r="N1376" s="1327"/>
      <c r="O1376" s="1327"/>
      <c r="P1376" s="1327"/>
      <c r="Q1376" s="1327"/>
      <c r="R1376" s="1205"/>
      <c r="S1376" s="1205"/>
      <c r="T1376" s="1205"/>
      <c r="U1376" s="1205"/>
      <c r="V1376" s="1676"/>
      <c r="W1376" s="1205"/>
      <c r="X1376" s="1327"/>
      <c r="Y1376" s="1205"/>
      <c r="Z1376" s="1205"/>
      <c r="AA1376" s="1327"/>
      <c r="AB1376" s="1205">
        <f t="shared" si="922"/>
        <v>0</v>
      </c>
      <c r="AC1376" s="1327"/>
      <c r="AD1376" s="1327"/>
    </row>
    <row r="1377" spans="1:32" ht="26.25" customHeight="1" thickBot="1" x14ac:dyDescent="0.3">
      <c r="B1377" s="1744"/>
      <c r="C1377" s="1393" t="s">
        <v>344</v>
      </c>
      <c r="D1377" s="1393"/>
      <c r="E1377" s="1322"/>
      <c r="F1377" s="2219">
        <f>F1313</f>
        <v>12310</v>
      </c>
      <c r="G1377" s="1357">
        <f t="shared" ref="G1377:I1377" si="923">G1313</f>
        <v>4103</v>
      </c>
      <c r="H1377" s="1357">
        <f t="shared" si="923"/>
        <v>4124</v>
      </c>
      <c r="I1377" s="1405">
        <f t="shared" si="923"/>
        <v>100.51182061905924</v>
      </c>
      <c r="J1377" s="1383"/>
      <c r="K1377" s="1373"/>
      <c r="L1377" s="1327"/>
      <c r="M1377" s="1405"/>
      <c r="N1377" s="1405"/>
      <c r="O1377" s="2059"/>
      <c r="P1377" s="1405"/>
      <c r="Q1377" s="2121"/>
      <c r="R1377" s="1405">
        <f t="shared" ref="R1377:AA1377" si="924">R1313</f>
        <v>34228.474099999992</v>
      </c>
      <c r="S1377" s="1405">
        <f t="shared" ref="S1377:T1377" si="925">S1313</f>
        <v>34228.474099999992</v>
      </c>
      <c r="T1377" s="1405">
        <f t="shared" si="925"/>
        <v>34228.474099999992</v>
      </c>
      <c r="U1377" s="1405">
        <f t="shared" ref="U1377" si="926">U1313</f>
        <v>34228.474099999992</v>
      </c>
      <c r="V1377" s="1676">
        <f t="shared" si="924"/>
        <v>11409.491366666663</v>
      </c>
      <c r="W1377" s="1305">
        <f t="shared" si="924"/>
        <v>11601.720249999998</v>
      </c>
      <c r="X1377" s="1405">
        <f t="shared" si="924"/>
        <v>0</v>
      </c>
      <c r="Y1377" s="1405">
        <f t="shared" si="924"/>
        <v>192.22888333333503</v>
      </c>
      <c r="Z1377" s="1405">
        <f t="shared" si="924"/>
        <v>-105.98437</v>
      </c>
      <c r="AA1377" s="1327">
        <f t="shared" si="924"/>
        <v>11495.735879999998</v>
      </c>
      <c r="AB1377" s="1357">
        <f t="shared" si="922"/>
        <v>127</v>
      </c>
      <c r="AC1377" s="1327">
        <f t="shared" si="922"/>
        <v>289518.64999999997</v>
      </c>
      <c r="AD1377" s="1327">
        <f t="shared" si="922"/>
        <v>289.51864999999998</v>
      </c>
    </row>
    <row r="1378" spans="1:32" ht="15.75" thickBot="1" x14ac:dyDescent="0.3">
      <c r="A1378" s="738">
        <v>1</v>
      </c>
      <c r="B1378" s="1744">
        <v>1</v>
      </c>
      <c r="C1378" s="839" t="s">
        <v>70</v>
      </c>
      <c r="D1378" s="839"/>
      <c r="E1378" s="839"/>
      <c r="F1378" s="726"/>
      <c r="G1378" s="234"/>
      <c r="H1378" s="234"/>
      <c r="I1378" s="234"/>
      <c r="J1378" s="606"/>
      <c r="K1378" s="2118"/>
      <c r="L1378" s="2118"/>
      <c r="M1378" s="606"/>
      <c r="N1378" s="606"/>
      <c r="O1378" s="606"/>
      <c r="P1378" s="606"/>
      <c r="Q1378" s="2122"/>
      <c r="R1378" s="749"/>
      <c r="S1378" s="749"/>
      <c r="T1378" s="749"/>
      <c r="U1378" s="749"/>
      <c r="V1378" s="2119"/>
      <c r="W1378" s="2120"/>
      <c r="X1378" s="749"/>
      <c r="Y1378" s="749"/>
      <c r="Z1378" s="840"/>
      <c r="AA1378" s="2120"/>
      <c r="AB1378" s="749"/>
      <c r="AC1378" s="1847"/>
      <c r="AD1378" s="1847"/>
    </row>
    <row r="1379" spans="1:32" ht="29.25" x14ac:dyDescent="0.25">
      <c r="A1379" s="738">
        <v>1</v>
      </c>
      <c r="B1379" s="1744">
        <v>1</v>
      </c>
      <c r="C1379" s="689" t="s">
        <v>275</v>
      </c>
      <c r="D1379" s="2567"/>
      <c r="E1379" s="606"/>
      <c r="F1379" s="2215"/>
      <c r="G1379" s="601"/>
      <c r="H1379" s="601"/>
      <c r="I1379" s="601"/>
      <c r="J1379" s="882"/>
      <c r="K1379" s="882"/>
      <c r="L1379" s="606"/>
      <c r="M1379" s="606"/>
      <c r="N1379" s="606"/>
      <c r="O1379" s="606"/>
      <c r="P1379" s="606"/>
      <c r="Q1379" s="606"/>
      <c r="R1379" s="748"/>
      <c r="S1379" s="748"/>
      <c r="T1379" s="748"/>
      <c r="U1379" s="748"/>
      <c r="V1379" s="1678"/>
      <c r="W1379" s="748"/>
      <c r="X1379" s="748"/>
      <c r="Y1379" s="748"/>
      <c r="Z1379" s="883"/>
      <c r="AA1379" s="748"/>
      <c r="AB1379" s="748"/>
      <c r="AC1379" s="1847"/>
      <c r="AD1379" s="1847"/>
    </row>
    <row r="1380" spans="1:32" s="70" customFormat="1" ht="15" customHeight="1" x14ac:dyDescent="0.25">
      <c r="A1380" s="738">
        <v>1</v>
      </c>
      <c r="B1380" s="1744">
        <v>1</v>
      </c>
      <c r="C1380" s="654" t="s">
        <v>5</v>
      </c>
      <c r="D1380" s="654"/>
      <c r="E1380" s="654"/>
      <c r="F1380" s="867"/>
      <c r="G1380" s="228"/>
      <c r="H1380" s="228"/>
      <c r="I1380" s="92"/>
      <c r="J1380" s="228"/>
      <c r="K1380" s="228"/>
      <c r="L1380" s="655"/>
      <c r="M1380" s="655"/>
      <c r="N1380" s="655"/>
      <c r="O1380" s="655"/>
      <c r="P1380" s="655"/>
      <c r="Q1380" s="655"/>
      <c r="R1380" s="228"/>
      <c r="S1380" s="228"/>
      <c r="T1380" s="228"/>
      <c r="U1380" s="228"/>
      <c r="V1380" s="1634"/>
      <c r="W1380" s="228"/>
      <c r="X1380" s="228"/>
      <c r="Y1380" s="228"/>
      <c r="Z1380" s="228"/>
      <c r="AA1380" s="228"/>
      <c r="AB1380" s="228"/>
      <c r="AC1380" s="1860"/>
      <c r="AD1380" s="1860"/>
      <c r="AF1380" s="1730"/>
    </row>
    <row r="1381" spans="1:32" s="70" customFormat="1" ht="15" customHeight="1" x14ac:dyDescent="0.25">
      <c r="A1381" s="738">
        <v>1</v>
      </c>
      <c r="B1381" s="1744">
        <v>1</v>
      </c>
      <c r="C1381" s="124" t="s">
        <v>10</v>
      </c>
      <c r="D1381" s="2570" t="s">
        <v>522</v>
      </c>
      <c r="E1381" s="361">
        <v>340</v>
      </c>
      <c r="F1381" s="711">
        <v>1350</v>
      </c>
      <c r="G1381" s="92">
        <f t="shared" ref="G1381:G1388" si="927">F1381/12*$C$3</f>
        <v>450</v>
      </c>
      <c r="H1381" s="867">
        <v>415</v>
      </c>
      <c r="I1381" s="92">
        <f t="shared" ref="I1381:I1389" si="928">H1381/G1381*100</f>
        <v>92.222222222222229</v>
      </c>
      <c r="J1381" s="659">
        <v>11</v>
      </c>
      <c r="K1381" s="93">
        <f t="shared" ref="K1381:K1389" si="929">N1381/H1381</f>
        <v>10.474698795180723</v>
      </c>
      <c r="L1381" s="94">
        <f t="shared" ref="L1381:L1388" si="930">ROUND(F1381*J1381,0)</f>
        <v>14850</v>
      </c>
      <c r="M1381" s="94">
        <f t="shared" ref="M1381:M1388" si="931">ROUND(L1381/12*$C$3,0)</f>
        <v>4950</v>
      </c>
      <c r="N1381" s="655">
        <f>3341+1006</f>
        <v>4347</v>
      </c>
      <c r="O1381" s="94">
        <f t="shared" ref="O1381:O1389" si="932">N1381/M1381*100</f>
        <v>87.818181818181813</v>
      </c>
      <c r="P1381" s="94">
        <f t="shared" ref="P1381:P1388" si="933">L1381/E1381</f>
        <v>43.676470588235297</v>
      </c>
      <c r="Q1381" s="94">
        <f t="shared" ref="Q1381:Q1389" si="934">N1381/$C$3*12/P1381</f>
        <v>298.58181818181816</v>
      </c>
      <c r="R1381" s="228"/>
      <c r="S1381" s="228"/>
      <c r="T1381" s="228"/>
      <c r="U1381" s="228"/>
      <c r="V1381" s="1634"/>
      <c r="W1381" s="228"/>
      <c r="X1381" s="228"/>
      <c r="Y1381" s="228"/>
      <c r="Z1381" s="228"/>
      <c r="AA1381" s="228"/>
      <c r="AB1381" s="228"/>
      <c r="AC1381" s="1860"/>
      <c r="AD1381" s="1860"/>
      <c r="AF1381" s="1730"/>
    </row>
    <row r="1382" spans="1:32" s="70" customFormat="1" ht="15" customHeight="1" x14ac:dyDescent="0.25">
      <c r="A1382" s="738">
        <v>1</v>
      </c>
      <c r="B1382" s="1744">
        <v>1</v>
      </c>
      <c r="C1382" s="124" t="s">
        <v>6</v>
      </c>
      <c r="D1382" s="2570" t="s">
        <v>522</v>
      </c>
      <c r="E1382" s="361">
        <v>340</v>
      </c>
      <c r="F1382" s="711">
        <v>580</v>
      </c>
      <c r="G1382" s="92">
        <f t="shared" si="927"/>
        <v>193.33333333333334</v>
      </c>
      <c r="H1382" s="867">
        <v>203</v>
      </c>
      <c r="I1382" s="92">
        <f t="shared" si="928"/>
        <v>105</v>
      </c>
      <c r="J1382" s="659">
        <v>9</v>
      </c>
      <c r="K1382" s="93">
        <f t="shared" si="929"/>
        <v>9.9655172413793096</v>
      </c>
      <c r="L1382" s="94">
        <f t="shared" si="930"/>
        <v>5220</v>
      </c>
      <c r="M1382" s="94">
        <f t="shared" si="931"/>
        <v>1740</v>
      </c>
      <c r="N1382" s="655">
        <f>1510+513</f>
        <v>2023</v>
      </c>
      <c r="O1382" s="94">
        <f t="shared" si="932"/>
        <v>116.26436781609195</v>
      </c>
      <c r="P1382" s="94">
        <f t="shared" si="933"/>
        <v>15.352941176470589</v>
      </c>
      <c r="Q1382" s="94">
        <f t="shared" si="934"/>
        <v>395.29885057471262</v>
      </c>
      <c r="R1382" s="228"/>
      <c r="S1382" s="228"/>
      <c r="T1382" s="228"/>
      <c r="U1382" s="228"/>
      <c r="V1382" s="1634"/>
      <c r="W1382" s="228"/>
      <c r="X1382" s="228"/>
      <c r="Y1382" s="228"/>
      <c r="Z1382" s="228"/>
      <c r="AA1382" s="228"/>
      <c r="AB1382" s="228"/>
      <c r="AC1382" s="1860"/>
      <c r="AD1382" s="1860"/>
      <c r="AF1382" s="1730"/>
    </row>
    <row r="1383" spans="1:32" s="70" customFormat="1" ht="15" customHeight="1" x14ac:dyDescent="0.25">
      <c r="A1383" s="738">
        <v>1</v>
      </c>
      <c r="B1383" s="1744">
        <v>1</v>
      </c>
      <c r="C1383" s="124" t="s">
        <v>25</v>
      </c>
      <c r="D1383" s="2570" t="s">
        <v>522</v>
      </c>
      <c r="E1383" s="361">
        <v>270</v>
      </c>
      <c r="F1383" s="711">
        <v>420</v>
      </c>
      <c r="G1383" s="92">
        <f t="shared" si="927"/>
        <v>140</v>
      </c>
      <c r="H1383" s="867">
        <v>136</v>
      </c>
      <c r="I1383" s="92">
        <f t="shared" si="928"/>
        <v>97.142857142857139</v>
      </c>
      <c r="J1383" s="659">
        <v>8.1999999999999993</v>
      </c>
      <c r="K1383" s="93">
        <f t="shared" si="929"/>
        <v>8.875</v>
      </c>
      <c r="L1383" s="94">
        <f t="shared" si="930"/>
        <v>3444</v>
      </c>
      <c r="M1383" s="94">
        <f t="shared" si="931"/>
        <v>1148</v>
      </c>
      <c r="N1383" s="655">
        <f>953+254</f>
        <v>1207</v>
      </c>
      <c r="O1383" s="94">
        <f t="shared" si="932"/>
        <v>105.13937282229966</v>
      </c>
      <c r="P1383" s="94">
        <f t="shared" si="933"/>
        <v>12.755555555555556</v>
      </c>
      <c r="Q1383" s="94">
        <f t="shared" si="934"/>
        <v>283.87630662020905</v>
      </c>
      <c r="R1383" s="228"/>
      <c r="S1383" s="228"/>
      <c r="T1383" s="228"/>
      <c r="U1383" s="228"/>
      <c r="V1383" s="1634"/>
      <c r="W1383" s="228"/>
      <c r="X1383" s="228"/>
      <c r="Y1383" s="228"/>
      <c r="Z1383" s="228"/>
      <c r="AA1383" s="228"/>
      <c r="AB1383" s="228"/>
      <c r="AC1383" s="1860"/>
      <c r="AD1383" s="1860"/>
      <c r="AF1383" s="1730"/>
    </row>
    <row r="1384" spans="1:32" s="70" customFormat="1" ht="15" customHeight="1" x14ac:dyDescent="0.25">
      <c r="A1384" s="738">
        <v>1</v>
      </c>
      <c r="B1384" s="1744">
        <v>1</v>
      </c>
      <c r="C1384" s="124" t="s">
        <v>27</v>
      </c>
      <c r="D1384" s="2570" t="s">
        <v>522</v>
      </c>
      <c r="E1384" s="361">
        <v>300</v>
      </c>
      <c r="F1384" s="711">
        <v>130</v>
      </c>
      <c r="G1384" s="92">
        <f t="shared" si="927"/>
        <v>43.333333333333336</v>
      </c>
      <c r="H1384" s="867">
        <v>53</v>
      </c>
      <c r="I1384" s="92">
        <f t="shared" si="928"/>
        <v>122.30769230769229</v>
      </c>
      <c r="J1384" s="659">
        <v>5.2</v>
      </c>
      <c r="K1384" s="93">
        <f t="shared" si="929"/>
        <v>6.4716981132075473</v>
      </c>
      <c r="L1384" s="94">
        <f t="shared" si="930"/>
        <v>676</v>
      </c>
      <c r="M1384" s="94">
        <f t="shared" si="931"/>
        <v>225</v>
      </c>
      <c r="N1384" s="655">
        <f>278+65</f>
        <v>343</v>
      </c>
      <c r="O1384" s="94">
        <f t="shared" si="932"/>
        <v>152.44444444444446</v>
      </c>
      <c r="P1384" s="94">
        <f t="shared" si="933"/>
        <v>2.2533333333333334</v>
      </c>
      <c r="Q1384" s="94">
        <f t="shared" si="934"/>
        <v>456.65680473372777</v>
      </c>
      <c r="R1384" s="228"/>
      <c r="S1384" s="228"/>
      <c r="T1384" s="228"/>
      <c r="U1384" s="228"/>
      <c r="V1384" s="1634"/>
      <c r="W1384" s="228"/>
      <c r="X1384" s="228"/>
      <c r="Y1384" s="228"/>
      <c r="Z1384" s="228"/>
      <c r="AA1384" s="228"/>
      <c r="AB1384" s="228"/>
      <c r="AC1384" s="1860"/>
      <c r="AD1384" s="1860"/>
      <c r="AF1384" s="1730"/>
    </row>
    <row r="1385" spans="1:32" s="70" customFormat="1" ht="15" customHeight="1" x14ac:dyDescent="0.25">
      <c r="A1385" s="738">
        <v>1</v>
      </c>
      <c r="B1385" s="1744">
        <v>1</v>
      </c>
      <c r="C1385" s="124" t="s">
        <v>28</v>
      </c>
      <c r="D1385" s="2570" t="s">
        <v>522</v>
      </c>
      <c r="E1385" s="361">
        <v>340</v>
      </c>
      <c r="F1385" s="711">
        <v>130</v>
      </c>
      <c r="G1385" s="92">
        <f t="shared" si="927"/>
        <v>43.333333333333336</v>
      </c>
      <c r="H1385" s="867">
        <v>47</v>
      </c>
      <c r="I1385" s="92">
        <f t="shared" si="928"/>
        <v>108.46153846153845</v>
      </c>
      <c r="J1385" s="659">
        <v>8</v>
      </c>
      <c r="K1385" s="93">
        <f t="shared" si="929"/>
        <v>8.1914893617021285</v>
      </c>
      <c r="L1385" s="94">
        <f t="shared" si="930"/>
        <v>1040</v>
      </c>
      <c r="M1385" s="94">
        <f t="shared" si="931"/>
        <v>347</v>
      </c>
      <c r="N1385" s="655">
        <f>255+130</f>
        <v>385</v>
      </c>
      <c r="O1385" s="94">
        <f t="shared" si="932"/>
        <v>110.95100864553314</v>
      </c>
      <c r="P1385" s="94">
        <f t="shared" si="933"/>
        <v>3.0588235294117645</v>
      </c>
      <c r="Q1385" s="94">
        <f t="shared" si="934"/>
        <v>377.59615384615387</v>
      </c>
      <c r="R1385" s="228"/>
      <c r="S1385" s="228"/>
      <c r="T1385" s="228"/>
      <c r="U1385" s="228"/>
      <c r="V1385" s="1634"/>
      <c r="W1385" s="228"/>
      <c r="X1385" s="228"/>
      <c r="Y1385" s="228"/>
      <c r="Z1385" s="228"/>
      <c r="AA1385" s="228"/>
      <c r="AB1385" s="228"/>
      <c r="AC1385" s="1860"/>
      <c r="AD1385" s="1860"/>
      <c r="AF1385" s="1730"/>
    </row>
    <row r="1386" spans="1:32" s="70" customFormat="1" ht="15" customHeight="1" x14ac:dyDescent="0.25">
      <c r="A1386" s="738">
        <v>1</v>
      </c>
      <c r="B1386" s="1744">
        <v>1</v>
      </c>
      <c r="C1386" s="124" t="s">
        <v>26</v>
      </c>
      <c r="D1386" s="2570" t="s">
        <v>522</v>
      </c>
      <c r="E1386" s="361">
        <v>340</v>
      </c>
      <c r="F1386" s="711">
        <v>630</v>
      </c>
      <c r="G1386" s="92">
        <f t="shared" si="927"/>
        <v>210</v>
      </c>
      <c r="H1386" s="867">
        <v>208</v>
      </c>
      <c r="I1386" s="92">
        <f t="shared" si="928"/>
        <v>99.047619047619051</v>
      </c>
      <c r="J1386" s="659">
        <v>6.1</v>
      </c>
      <c r="K1386" s="93">
        <f t="shared" si="929"/>
        <v>6.6923076923076925</v>
      </c>
      <c r="L1386" s="94">
        <f t="shared" si="930"/>
        <v>3843</v>
      </c>
      <c r="M1386" s="94">
        <f t="shared" si="931"/>
        <v>1281</v>
      </c>
      <c r="N1386" s="655">
        <f>1037+355</f>
        <v>1392</v>
      </c>
      <c r="O1386" s="94">
        <f t="shared" si="932"/>
        <v>108.66510538641687</v>
      </c>
      <c r="P1386" s="94">
        <f t="shared" si="933"/>
        <v>11.302941176470588</v>
      </c>
      <c r="Q1386" s="94">
        <f t="shared" si="934"/>
        <v>369.46135831381736</v>
      </c>
      <c r="R1386" s="228"/>
      <c r="S1386" s="228"/>
      <c r="T1386" s="228"/>
      <c r="U1386" s="228"/>
      <c r="V1386" s="1634"/>
      <c r="W1386" s="228"/>
      <c r="X1386" s="228"/>
      <c r="Y1386" s="228"/>
      <c r="Z1386" s="228"/>
      <c r="AA1386" s="228"/>
      <c r="AB1386" s="228"/>
      <c r="AC1386" s="1860"/>
      <c r="AD1386" s="1860"/>
      <c r="AF1386" s="1730"/>
    </row>
    <row r="1387" spans="1:32" s="70" customFormat="1" ht="15" customHeight="1" x14ac:dyDescent="0.25">
      <c r="A1387" s="738"/>
      <c r="B1387" s="1744">
        <v>1</v>
      </c>
      <c r="C1387" s="124" t="s">
        <v>362</v>
      </c>
      <c r="D1387" s="2570" t="s">
        <v>522</v>
      </c>
      <c r="E1387" s="361">
        <v>330</v>
      </c>
      <c r="F1387" s="711">
        <v>40</v>
      </c>
      <c r="G1387" s="92">
        <f t="shared" ref="G1387" si="935">F1387/12*$C$3</f>
        <v>13.333333333333334</v>
      </c>
      <c r="H1387" s="867">
        <v>12</v>
      </c>
      <c r="I1387" s="92">
        <f t="shared" si="928"/>
        <v>89.999999999999986</v>
      </c>
      <c r="J1387" s="659">
        <v>10</v>
      </c>
      <c r="K1387" s="93">
        <f t="shared" si="929"/>
        <v>7.916666666666667</v>
      </c>
      <c r="L1387" s="94">
        <f t="shared" si="930"/>
        <v>400</v>
      </c>
      <c r="M1387" s="94">
        <f t="shared" si="931"/>
        <v>133</v>
      </c>
      <c r="N1387" s="655">
        <f>52+43</f>
        <v>95</v>
      </c>
      <c r="O1387" s="94">
        <f t="shared" si="932"/>
        <v>71.428571428571431</v>
      </c>
      <c r="P1387" s="94">
        <f t="shared" si="933"/>
        <v>1.2121212121212122</v>
      </c>
      <c r="Q1387" s="94">
        <f t="shared" si="934"/>
        <v>235.125</v>
      </c>
      <c r="R1387" s="228"/>
      <c r="S1387" s="228"/>
      <c r="T1387" s="228"/>
      <c r="U1387" s="228"/>
      <c r="V1387" s="1634"/>
      <c r="W1387" s="228"/>
      <c r="X1387" s="228"/>
      <c r="Y1387" s="228"/>
      <c r="Z1387" s="228"/>
      <c r="AA1387" s="228"/>
      <c r="AB1387" s="228"/>
      <c r="AC1387" s="1860"/>
      <c r="AD1387" s="1860"/>
      <c r="AF1387" s="1730"/>
    </row>
    <row r="1388" spans="1:32" s="70" customFormat="1" ht="15" customHeight="1" x14ac:dyDescent="0.25">
      <c r="A1388" s="738">
        <v>1</v>
      </c>
      <c r="B1388" s="1744">
        <v>1</v>
      </c>
      <c r="C1388" s="124" t="s">
        <v>77</v>
      </c>
      <c r="D1388" s="2570" t="s">
        <v>522</v>
      </c>
      <c r="E1388" s="361">
        <v>320</v>
      </c>
      <c r="F1388" s="711">
        <v>700</v>
      </c>
      <c r="G1388" s="92">
        <f t="shared" si="927"/>
        <v>233.33333333333334</v>
      </c>
      <c r="H1388" s="867">
        <v>246</v>
      </c>
      <c r="I1388" s="92">
        <f t="shared" si="928"/>
        <v>105.42857142857143</v>
      </c>
      <c r="J1388" s="659">
        <v>10</v>
      </c>
      <c r="K1388" s="93">
        <f t="shared" si="929"/>
        <v>8.9065040650406502</v>
      </c>
      <c r="L1388" s="94">
        <f t="shared" si="930"/>
        <v>7000</v>
      </c>
      <c r="M1388" s="94">
        <f t="shared" si="931"/>
        <v>2333</v>
      </c>
      <c r="N1388" s="655">
        <f>1855+336</f>
        <v>2191</v>
      </c>
      <c r="O1388" s="94">
        <f t="shared" si="932"/>
        <v>93.913416202314608</v>
      </c>
      <c r="P1388" s="94">
        <f t="shared" si="933"/>
        <v>21.875</v>
      </c>
      <c r="Q1388" s="94">
        <f t="shared" si="934"/>
        <v>300.48</v>
      </c>
      <c r="R1388" s="228"/>
      <c r="S1388" s="228"/>
      <c r="T1388" s="228"/>
      <c r="U1388" s="228"/>
      <c r="V1388" s="1634"/>
      <c r="W1388" s="228"/>
      <c r="X1388" s="228"/>
      <c r="Y1388" s="228"/>
      <c r="Z1388" s="228"/>
      <c r="AA1388" s="228"/>
      <c r="AB1388" s="228"/>
      <c r="AC1388" s="1860"/>
      <c r="AD1388" s="1860"/>
      <c r="AF1388" s="1730"/>
    </row>
    <row r="1389" spans="1:32" s="70" customFormat="1" ht="15" customHeight="1" x14ac:dyDescent="0.25">
      <c r="A1389" s="738">
        <v>1</v>
      </c>
      <c r="B1389" s="1744">
        <v>1</v>
      </c>
      <c r="C1389" s="280" t="s">
        <v>7</v>
      </c>
      <c r="D1389" s="280"/>
      <c r="E1389" s="280"/>
      <c r="F1389" s="2255">
        <f>SUM(F1381:F1388)</f>
        <v>3980</v>
      </c>
      <c r="G1389" s="673">
        <f>SUM(G1381:G1388)</f>
        <v>1326.6666666666665</v>
      </c>
      <c r="H1389" s="673">
        <f>SUM(H1381:H1388)</f>
        <v>1320</v>
      </c>
      <c r="I1389" s="673">
        <f t="shared" si="928"/>
        <v>99.497487437185939</v>
      </c>
      <c r="J1389" s="678">
        <f>IF(F1389=0,0,L1389/F1389)</f>
        <v>9.1640703517587934</v>
      </c>
      <c r="K1389" s="117">
        <f t="shared" si="929"/>
        <v>9.0780303030303031</v>
      </c>
      <c r="L1389" s="673">
        <f>SUM(L1381:L1388)</f>
        <v>36473</v>
      </c>
      <c r="M1389" s="673">
        <f>SUM(M1381:M1388)</f>
        <v>12157</v>
      </c>
      <c r="N1389" s="673">
        <f>SUM(N1381:N1388)</f>
        <v>11983</v>
      </c>
      <c r="O1389" s="94">
        <f t="shared" si="932"/>
        <v>98.568725836966351</v>
      </c>
      <c r="P1389" s="673">
        <f>SUM(P1381:P1388)</f>
        <v>111.48718657159834</v>
      </c>
      <c r="Q1389" s="94">
        <f t="shared" si="934"/>
        <v>322.44961152475707</v>
      </c>
      <c r="R1389" s="673">
        <v>130914.02200799997</v>
      </c>
      <c r="S1389" s="673">
        <v>130914.02200799997</v>
      </c>
      <c r="T1389" s="673">
        <v>130914.02200799997</v>
      </c>
      <c r="U1389" s="673">
        <v>130914.02200799997</v>
      </c>
      <c r="V1389" s="1607">
        <f>R1389/12*$C$3+(S1389-R1389)/11*3+(T1389-S1389)/10*2+(U1389-T1389)/9*1</f>
        <v>43638.007335999988</v>
      </c>
      <c r="W1389" s="673">
        <f>AA1389-Z1389-X1389</f>
        <v>41528.77147</v>
      </c>
      <c r="X1389" s="673">
        <v>-38.380900000000004</v>
      </c>
      <c r="Y1389" s="673">
        <f>W1389-V1389</f>
        <v>-2109.2358659999882</v>
      </c>
      <c r="Z1389" s="673">
        <v>-1149.2635400000001</v>
      </c>
      <c r="AA1389" s="673">
        <v>40341.127030000003</v>
      </c>
      <c r="AB1389" s="673">
        <v>1</v>
      </c>
      <c r="AC1389" s="1861">
        <v>35680.730000000003</v>
      </c>
      <c r="AD1389" s="1861">
        <f>AC1389/1000</f>
        <v>35.680730000000004</v>
      </c>
      <c r="AF1389" s="1730"/>
    </row>
    <row r="1390" spans="1:32" s="70" customFormat="1" ht="15" customHeight="1" x14ac:dyDescent="0.25">
      <c r="A1390" s="738">
        <v>1</v>
      </c>
      <c r="B1390" s="1744">
        <v>1</v>
      </c>
      <c r="C1390" s="636" t="s">
        <v>14</v>
      </c>
      <c r="D1390" s="636"/>
      <c r="E1390" s="830"/>
      <c r="F1390" s="2255"/>
      <c r="G1390" s="673"/>
      <c r="H1390" s="673"/>
      <c r="I1390" s="673"/>
      <c r="J1390" s="674"/>
      <c r="K1390" s="674"/>
      <c r="L1390" s="673"/>
      <c r="M1390" s="673"/>
      <c r="N1390" s="673"/>
      <c r="O1390" s="673"/>
      <c r="P1390" s="673"/>
      <c r="Q1390" s="673"/>
      <c r="R1390" s="228"/>
      <c r="S1390" s="228"/>
      <c r="T1390" s="228"/>
      <c r="U1390" s="228"/>
      <c r="V1390" s="1679"/>
      <c r="W1390" s="228"/>
      <c r="X1390" s="228"/>
      <c r="Y1390" s="228"/>
      <c r="Z1390" s="228"/>
      <c r="AA1390" s="228"/>
      <c r="AB1390" s="228"/>
      <c r="AC1390" s="1860"/>
      <c r="AD1390" s="1860"/>
      <c r="AF1390" s="1730"/>
    </row>
    <row r="1391" spans="1:32" s="70" customFormat="1" ht="16.5" customHeight="1" x14ac:dyDescent="0.25">
      <c r="A1391" s="738">
        <v>1</v>
      </c>
      <c r="B1391" s="1744">
        <v>1</v>
      </c>
      <c r="C1391" s="507" t="s">
        <v>302</v>
      </c>
      <c r="D1391" s="507"/>
      <c r="E1391" s="520"/>
      <c r="F1391" s="2222"/>
      <c r="G1391" s="116"/>
      <c r="H1391" s="116"/>
      <c r="I1391" s="116"/>
      <c r="J1391" s="363"/>
      <c r="K1391" s="363"/>
      <c r="L1391" s="365"/>
      <c r="M1391" s="365"/>
      <c r="N1391" s="365"/>
      <c r="O1391" s="365"/>
      <c r="P1391" s="365"/>
      <c r="Q1391" s="365"/>
      <c r="R1391" s="440"/>
      <c r="S1391" s="440"/>
      <c r="T1391" s="440"/>
      <c r="U1391" s="440"/>
      <c r="V1391" s="1605"/>
      <c r="W1391" s="440"/>
      <c r="X1391" s="440"/>
      <c r="Y1391" s="440"/>
      <c r="Z1391" s="440"/>
      <c r="AA1391" s="440"/>
      <c r="AB1391" s="440"/>
      <c r="AC1391" s="1836"/>
      <c r="AD1391" s="1836"/>
      <c r="AF1391" s="1730"/>
    </row>
    <row r="1392" spans="1:32" s="70" customFormat="1" ht="15" customHeight="1" x14ac:dyDescent="0.25">
      <c r="A1392" s="738">
        <v>1</v>
      </c>
      <c r="B1392" s="1744">
        <v>1</v>
      </c>
      <c r="C1392" s="407" t="s">
        <v>198</v>
      </c>
      <c r="D1392" s="407"/>
      <c r="E1392" s="407"/>
      <c r="F1392" s="711">
        <f>SUM(F1394:F1397)</f>
        <v>31602</v>
      </c>
      <c r="G1392" s="440">
        <f>SUM(G1394:G1397)</f>
        <v>10535</v>
      </c>
      <c r="H1392" s="440">
        <f>SUM(H1394:H1397)+H1393/2.7</f>
        <v>10299.292592592592</v>
      </c>
      <c r="I1392" s="440">
        <f>H1392/G1392*100</f>
        <v>97.762625463622129</v>
      </c>
      <c r="J1392" s="125"/>
      <c r="K1392" s="125"/>
      <c r="L1392" s="464"/>
      <c r="M1392" s="464"/>
      <c r="N1392" s="464"/>
      <c r="O1392" s="464"/>
      <c r="P1392" s="464"/>
      <c r="Q1392" s="464"/>
      <c r="R1392" s="711"/>
      <c r="S1392" s="711"/>
      <c r="T1392" s="711"/>
      <c r="U1392" s="711"/>
      <c r="V1392" s="1602"/>
      <c r="W1392" s="711"/>
      <c r="X1392" s="711"/>
      <c r="Y1392" s="711"/>
      <c r="Z1392" s="711"/>
      <c r="AA1392" s="711"/>
      <c r="AB1392" s="2498">
        <f t="shared" ref="AB1392" si="936">SUM(AB1394:AB1397)+AB1393/2.7</f>
        <v>527.51111111111106</v>
      </c>
      <c r="AC1392" s="1841">
        <f>AC1393+AC1395+AC1396+AC1394+AC1397</f>
        <v>446778.11</v>
      </c>
      <c r="AD1392" s="1841">
        <f>AC1392/1000</f>
        <v>446.77810999999997</v>
      </c>
      <c r="AF1392" s="1730"/>
    </row>
    <row r="1393" spans="1:32" s="70" customFormat="1" ht="15" customHeight="1" x14ac:dyDescent="0.25">
      <c r="A1393" s="738"/>
      <c r="B1393" s="1744"/>
      <c r="C1393" s="407" t="s">
        <v>470</v>
      </c>
      <c r="D1393" s="407"/>
      <c r="E1393" s="407"/>
      <c r="F1393" s="711"/>
      <c r="G1393" s="440"/>
      <c r="H1393" s="440">
        <v>538.09</v>
      </c>
      <c r="I1393" s="440"/>
      <c r="J1393" s="125"/>
      <c r="K1393" s="125"/>
      <c r="L1393" s="464"/>
      <c r="M1393" s="464"/>
      <c r="N1393" s="464"/>
      <c r="O1393" s="464"/>
      <c r="P1393" s="464"/>
      <c r="Q1393" s="464"/>
      <c r="R1393" s="711"/>
      <c r="S1393" s="711"/>
      <c r="T1393" s="711"/>
      <c r="U1393" s="711"/>
      <c r="V1393" s="1602"/>
      <c r="W1393" s="711"/>
      <c r="X1393" s="711"/>
      <c r="Y1393" s="711"/>
      <c r="Z1393" s="711"/>
      <c r="AA1393" s="711"/>
      <c r="AB1393" s="711">
        <v>28.38</v>
      </c>
      <c r="AC1393" s="1841">
        <v>6676.93</v>
      </c>
      <c r="AD1393" s="1841">
        <f t="shared" ref="AD1393:AD1403" si="937">AC1393/1000</f>
        <v>6.6769300000000005</v>
      </c>
      <c r="AF1393" s="1730"/>
    </row>
    <row r="1394" spans="1:32" s="70" customFormat="1" ht="15" customHeight="1" x14ac:dyDescent="0.25">
      <c r="A1394" s="738">
        <v>1</v>
      </c>
      <c r="B1394" s="1744">
        <v>1</v>
      </c>
      <c r="C1394" s="407" t="s">
        <v>303</v>
      </c>
      <c r="D1394" s="407"/>
      <c r="E1394" s="407"/>
      <c r="F1394" s="711"/>
      <c r="G1394" s="92">
        <f t="shared" ref="G1394:G1400" si="938">ROUND(F1394/12*$C$3,0)</f>
        <v>0</v>
      </c>
      <c r="H1394" s="440"/>
      <c r="I1394" s="440"/>
      <c r="J1394" s="125"/>
      <c r="K1394" s="125"/>
      <c r="L1394" s="464"/>
      <c r="M1394" s="464"/>
      <c r="N1394" s="464"/>
      <c r="O1394" s="464"/>
      <c r="P1394" s="464"/>
      <c r="Q1394" s="464"/>
      <c r="R1394" s="711"/>
      <c r="S1394" s="711"/>
      <c r="T1394" s="711"/>
      <c r="U1394" s="711"/>
      <c r="V1394" s="1602"/>
      <c r="W1394" s="711"/>
      <c r="X1394" s="711"/>
      <c r="Y1394" s="711"/>
      <c r="Z1394" s="711"/>
      <c r="AA1394" s="711"/>
      <c r="AB1394" s="711"/>
      <c r="AC1394" s="1841"/>
      <c r="AD1394" s="1841">
        <f t="shared" si="937"/>
        <v>0</v>
      </c>
      <c r="AF1394" s="1730"/>
    </row>
    <row r="1395" spans="1:32" s="70" customFormat="1" ht="38.1" customHeight="1" x14ac:dyDescent="0.25">
      <c r="A1395" s="738">
        <v>1</v>
      </c>
      <c r="B1395" s="1744">
        <v>1</v>
      </c>
      <c r="C1395" s="407" t="s">
        <v>304</v>
      </c>
      <c r="D1395" s="407"/>
      <c r="E1395" s="407"/>
      <c r="F1395" s="711">
        <v>20402</v>
      </c>
      <c r="G1395" s="92">
        <f t="shared" si="938"/>
        <v>6801</v>
      </c>
      <c r="H1395" s="440">
        <v>4230</v>
      </c>
      <c r="I1395" s="440">
        <f t="shared" ref="I1395:I1401" si="939">H1395/G1395*100</f>
        <v>62.196735774150859</v>
      </c>
      <c r="J1395" s="125"/>
      <c r="K1395" s="125"/>
      <c r="L1395" s="464"/>
      <c r="M1395" s="464"/>
      <c r="N1395" s="464"/>
      <c r="O1395" s="464"/>
      <c r="P1395" s="464"/>
      <c r="Q1395" s="464"/>
      <c r="R1395" s="711"/>
      <c r="S1395" s="711"/>
      <c r="T1395" s="711"/>
      <c r="U1395" s="711"/>
      <c r="V1395" s="1602"/>
      <c r="W1395" s="711"/>
      <c r="X1395" s="711"/>
      <c r="Y1395" s="711"/>
      <c r="Z1395" s="711"/>
      <c r="AA1395" s="711"/>
      <c r="AB1395" s="711">
        <v>249</v>
      </c>
      <c r="AC1395" s="1841">
        <v>211963.62000000002</v>
      </c>
      <c r="AD1395" s="1841">
        <f t="shared" si="937"/>
        <v>211.96362000000002</v>
      </c>
      <c r="AF1395" s="1730"/>
    </row>
    <row r="1396" spans="1:32" s="70" customFormat="1" ht="38.1" customHeight="1" x14ac:dyDescent="0.25">
      <c r="A1396" s="738">
        <v>1</v>
      </c>
      <c r="B1396" s="1744">
        <v>1</v>
      </c>
      <c r="C1396" s="407" t="s">
        <v>305</v>
      </c>
      <c r="D1396" s="407"/>
      <c r="E1396" s="407"/>
      <c r="F1396" s="711">
        <v>200</v>
      </c>
      <c r="G1396" s="92">
        <f t="shared" si="938"/>
        <v>67</v>
      </c>
      <c r="H1396" s="440">
        <v>25</v>
      </c>
      <c r="I1396" s="440">
        <f t="shared" si="939"/>
        <v>37.313432835820898</v>
      </c>
      <c r="J1396" s="125"/>
      <c r="K1396" s="125"/>
      <c r="L1396" s="464"/>
      <c r="M1396" s="464"/>
      <c r="N1396" s="464"/>
      <c r="O1396" s="464"/>
      <c r="P1396" s="464"/>
      <c r="Q1396" s="464"/>
      <c r="R1396" s="711"/>
      <c r="S1396" s="711"/>
      <c r="T1396" s="711"/>
      <c r="U1396" s="711"/>
      <c r="V1396" s="1602"/>
      <c r="W1396" s="711"/>
      <c r="X1396" s="711"/>
      <c r="Y1396" s="711"/>
      <c r="Z1396" s="711"/>
      <c r="AA1396" s="711"/>
      <c r="AB1396" s="711"/>
      <c r="AC1396" s="1841"/>
      <c r="AD1396" s="1841">
        <f t="shared" si="937"/>
        <v>0</v>
      </c>
      <c r="AF1396" s="1730"/>
    </row>
    <row r="1397" spans="1:32" s="70" customFormat="1" ht="18.75" customHeight="1" x14ac:dyDescent="0.25">
      <c r="A1397" s="738">
        <v>1</v>
      </c>
      <c r="B1397" s="1744">
        <v>1</v>
      </c>
      <c r="C1397" s="407" t="s">
        <v>306</v>
      </c>
      <c r="D1397" s="407"/>
      <c r="E1397" s="407"/>
      <c r="F1397" s="711">
        <v>11000</v>
      </c>
      <c r="G1397" s="92">
        <f t="shared" si="938"/>
        <v>3667</v>
      </c>
      <c r="H1397" s="440">
        <v>5845</v>
      </c>
      <c r="I1397" s="440">
        <f t="shared" si="939"/>
        <v>159.39460049086446</v>
      </c>
      <c r="J1397" s="125"/>
      <c r="K1397" s="125"/>
      <c r="L1397" s="464"/>
      <c r="M1397" s="464"/>
      <c r="N1397" s="464"/>
      <c r="O1397" s="464"/>
      <c r="P1397" s="464"/>
      <c r="Q1397" s="464"/>
      <c r="R1397" s="711"/>
      <c r="S1397" s="711"/>
      <c r="T1397" s="711"/>
      <c r="U1397" s="711"/>
      <c r="V1397" s="1602"/>
      <c r="W1397" s="711"/>
      <c r="X1397" s="711"/>
      <c r="Y1397" s="711"/>
      <c r="Z1397" s="711"/>
      <c r="AA1397" s="711"/>
      <c r="AB1397" s="711">
        <v>268</v>
      </c>
      <c r="AC1397" s="1841">
        <v>228137.56</v>
      </c>
      <c r="AD1397" s="1841">
        <f t="shared" si="937"/>
        <v>228.13756000000001</v>
      </c>
      <c r="AF1397" s="1730"/>
    </row>
    <row r="1398" spans="1:32" s="70" customFormat="1" ht="22.5" customHeight="1" x14ac:dyDescent="0.25">
      <c r="A1398" s="738">
        <v>1</v>
      </c>
      <c r="B1398" s="1744">
        <v>1</v>
      </c>
      <c r="C1398" s="407" t="s">
        <v>157</v>
      </c>
      <c r="D1398" s="407"/>
      <c r="E1398" s="407"/>
      <c r="F1398" s="711">
        <f>F1399+F1400/8.5</f>
        <v>38658.23529411765</v>
      </c>
      <c r="G1398" s="92">
        <f t="shared" ref="G1398" si="940">G1399+G1400/8.5</f>
        <v>12886.411764705883</v>
      </c>
      <c r="H1398" s="92">
        <f>H1399+H1400/8.5</f>
        <v>13418.288235294118</v>
      </c>
      <c r="I1398" s="440">
        <f t="shared" si="939"/>
        <v>104.12742104085928</v>
      </c>
      <c r="J1398" s="125"/>
      <c r="K1398" s="125"/>
      <c r="L1398" s="464"/>
      <c r="M1398" s="464"/>
      <c r="N1398" s="464"/>
      <c r="O1398" s="464"/>
      <c r="P1398" s="464"/>
      <c r="Q1398" s="464"/>
      <c r="R1398" s="711"/>
      <c r="S1398" s="711"/>
      <c r="T1398" s="711"/>
      <c r="U1398" s="711"/>
      <c r="V1398" s="1602"/>
      <c r="W1398" s="711"/>
      <c r="X1398" s="711"/>
      <c r="Y1398" s="711"/>
      <c r="Z1398" s="711"/>
      <c r="AA1398" s="711"/>
      <c r="AB1398" s="92">
        <f t="shared" ref="AB1398" si="941">AB1399+AB1400/8.5</f>
        <v>1039.3047058823529</v>
      </c>
      <c r="AC1398" s="1841">
        <f>AC1399+AC1400</f>
        <v>2646171.4300000002</v>
      </c>
      <c r="AD1398" s="1841">
        <f t="shared" si="937"/>
        <v>2646.1714300000003</v>
      </c>
      <c r="AF1398" s="1730"/>
    </row>
    <row r="1399" spans="1:32" s="70" customFormat="1" ht="22.5" customHeight="1" x14ac:dyDescent="0.25">
      <c r="A1399" s="738"/>
      <c r="B1399" s="1744"/>
      <c r="C1399" s="407" t="s">
        <v>450</v>
      </c>
      <c r="D1399" s="407"/>
      <c r="E1399" s="407"/>
      <c r="F1399" s="711">
        <v>36470</v>
      </c>
      <c r="G1399" s="92">
        <f t="shared" si="938"/>
        <v>12157</v>
      </c>
      <c r="H1399" s="92">
        <v>12702</v>
      </c>
      <c r="I1399" s="440">
        <f>H1399/G1399*100</f>
        <v>104.48301390145596</v>
      </c>
      <c r="J1399" s="125"/>
      <c r="K1399" s="125"/>
      <c r="L1399" s="464"/>
      <c r="M1399" s="464"/>
      <c r="N1399" s="464"/>
      <c r="O1399" s="464"/>
      <c r="P1399" s="464"/>
      <c r="Q1399" s="464"/>
      <c r="R1399" s="711"/>
      <c r="S1399" s="711"/>
      <c r="T1399" s="711"/>
      <c r="U1399" s="711"/>
      <c r="V1399" s="1602"/>
      <c r="W1399" s="711"/>
      <c r="X1399" s="711"/>
      <c r="Y1399" s="711"/>
      <c r="Z1399" s="711"/>
      <c r="AA1399" s="711"/>
      <c r="AB1399" s="711">
        <v>950</v>
      </c>
      <c r="AC1399" s="1841">
        <v>2467582.33</v>
      </c>
      <c r="AD1399" s="1841">
        <f t="shared" si="937"/>
        <v>2467.5823300000002</v>
      </c>
      <c r="AF1399" s="1730"/>
    </row>
    <row r="1400" spans="1:32" s="70" customFormat="1" ht="15.75" customHeight="1" x14ac:dyDescent="0.25">
      <c r="A1400" s="738">
        <v>1</v>
      </c>
      <c r="B1400" s="1744">
        <v>1</v>
      </c>
      <c r="C1400" s="407" t="s">
        <v>454</v>
      </c>
      <c r="D1400" s="407"/>
      <c r="E1400" s="407"/>
      <c r="F1400" s="711">
        <v>18600</v>
      </c>
      <c r="G1400" s="92">
        <f t="shared" si="938"/>
        <v>6200</v>
      </c>
      <c r="H1400" s="92">
        <v>6088.45</v>
      </c>
      <c r="I1400" s="440">
        <f t="shared" si="939"/>
        <v>98.200806451612905</v>
      </c>
      <c r="J1400" s="125"/>
      <c r="K1400" s="125"/>
      <c r="L1400" s="464"/>
      <c r="M1400" s="464"/>
      <c r="N1400" s="464"/>
      <c r="O1400" s="464"/>
      <c r="P1400" s="464"/>
      <c r="Q1400" s="464"/>
      <c r="R1400" s="711"/>
      <c r="S1400" s="711"/>
      <c r="T1400" s="711"/>
      <c r="U1400" s="711"/>
      <c r="V1400" s="1602"/>
      <c r="W1400" s="711"/>
      <c r="X1400" s="711"/>
      <c r="Y1400" s="711"/>
      <c r="Z1400" s="711"/>
      <c r="AA1400" s="711"/>
      <c r="AB1400" s="711">
        <v>759.09</v>
      </c>
      <c r="AC1400" s="1841">
        <v>178589.09999999998</v>
      </c>
      <c r="AD1400" s="1841">
        <f t="shared" si="937"/>
        <v>178.58909999999997</v>
      </c>
      <c r="AF1400" s="1730"/>
    </row>
    <row r="1401" spans="1:32" s="70" customFormat="1" ht="15" customHeight="1" x14ac:dyDescent="0.25">
      <c r="A1401" s="738">
        <v>1</v>
      </c>
      <c r="B1401" s="1744">
        <v>1</v>
      </c>
      <c r="C1401" s="213" t="s">
        <v>168</v>
      </c>
      <c r="D1401" s="213"/>
      <c r="E1401" s="407"/>
      <c r="F1401" s="712">
        <f>F1392+F1399*3.2+F1400/3.9</f>
        <v>153075.23076923078</v>
      </c>
      <c r="G1401" s="388">
        <f t="shared" ref="G1401" si="942">G1392+G1399*3.2+G1400/3.9</f>
        <v>51027.143589743588</v>
      </c>
      <c r="H1401" s="388">
        <f>H1392+H1399*3.2+H1400/3.9</f>
        <v>52506.833618233613</v>
      </c>
      <c r="I1401" s="388">
        <f t="shared" si="939"/>
        <v>102.89980963932976</v>
      </c>
      <c r="J1401" s="125"/>
      <c r="K1401" s="125"/>
      <c r="L1401" s="464"/>
      <c r="M1401" s="464"/>
      <c r="N1401" s="464"/>
      <c r="O1401" s="464"/>
      <c r="P1401" s="464"/>
      <c r="Q1401" s="464"/>
      <c r="R1401" s="644">
        <v>130994.71840000001</v>
      </c>
      <c r="S1401" s="644">
        <v>130994.71840000001</v>
      </c>
      <c r="T1401" s="644">
        <v>130994.71840000001</v>
      </c>
      <c r="U1401" s="644">
        <v>130994.71840000001</v>
      </c>
      <c r="V1401" s="1741">
        <f>R1401/12*$C$3+(S1401-R1401)/11*3+(T1401-S1401)/10*2+(U1401-T1401)/9*1</f>
        <v>43664.906133333337</v>
      </c>
      <c r="W1401" s="644">
        <f>AA1401-Z1401</f>
        <v>43566.660080000001</v>
      </c>
      <c r="X1401" s="644"/>
      <c r="Y1401" s="644">
        <f>W1401-V1401</f>
        <v>-98.246053333336022</v>
      </c>
      <c r="Z1401" s="644">
        <v>-221.68708999999996</v>
      </c>
      <c r="AA1401" s="644">
        <v>43344.972990000002</v>
      </c>
      <c r="AB1401" s="388">
        <f t="shared" ref="AB1401" si="943">AB1392+AB1399*3.2+AB1400/3.9</f>
        <v>3762.1495726495723</v>
      </c>
      <c r="AC1401" s="1845">
        <f>AC1398+AC1392</f>
        <v>3092949.54</v>
      </c>
      <c r="AD1401" s="1841">
        <f t="shared" si="937"/>
        <v>3092.9495400000001</v>
      </c>
      <c r="AF1401" s="1730"/>
    </row>
    <row r="1402" spans="1:32" s="70" customFormat="1" ht="15" customHeight="1" x14ac:dyDescent="0.25">
      <c r="A1402" s="738">
        <v>1</v>
      </c>
      <c r="B1402" s="1744">
        <v>1</v>
      </c>
      <c r="C1402" s="507" t="s">
        <v>307</v>
      </c>
      <c r="D1402" s="507"/>
      <c r="E1402" s="407"/>
      <c r="F1402" s="711"/>
      <c r="G1402" s="440"/>
      <c r="H1402" s="440"/>
      <c r="I1402" s="388"/>
      <c r="J1402" s="125"/>
      <c r="K1402" s="125"/>
      <c r="L1402" s="464"/>
      <c r="M1402" s="464"/>
      <c r="N1402" s="464"/>
      <c r="O1402" s="464"/>
      <c r="P1402" s="464"/>
      <c r="Q1402" s="464"/>
      <c r="R1402" s="711"/>
      <c r="S1402" s="711"/>
      <c r="T1402" s="711"/>
      <c r="U1402" s="711"/>
      <c r="V1402" s="1602"/>
      <c r="W1402" s="711"/>
      <c r="X1402" s="711"/>
      <c r="Y1402" s="711"/>
      <c r="Z1402" s="711"/>
      <c r="AA1402" s="711"/>
      <c r="AB1402" s="711"/>
      <c r="AC1402" s="1841"/>
      <c r="AD1402" s="1841">
        <f t="shared" si="937"/>
        <v>0</v>
      </c>
      <c r="AF1402" s="1730"/>
    </row>
    <row r="1403" spans="1:32" s="70" customFormat="1" ht="15" customHeight="1" x14ac:dyDescent="0.25">
      <c r="A1403" s="738">
        <v>1</v>
      </c>
      <c r="B1403" s="1744">
        <v>1</v>
      </c>
      <c r="C1403" s="407" t="s">
        <v>198</v>
      </c>
      <c r="D1403" s="407"/>
      <c r="E1403" s="407"/>
      <c r="F1403" s="711">
        <f>SUM(F1405,F1410)</f>
        <v>35649</v>
      </c>
      <c r="G1403" s="440">
        <f>SUM(G1405,G1410)</f>
        <v>11882</v>
      </c>
      <c r="H1403" s="440">
        <f>SUM(H1405,H1410)</f>
        <v>16731</v>
      </c>
      <c r="I1403" s="388">
        <f>H1403/G1403*100</f>
        <v>140.80962800875275</v>
      </c>
      <c r="J1403" s="125"/>
      <c r="K1403" s="125"/>
      <c r="L1403" s="464"/>
      <c r="M1403" s="464"/>
      <c r="N1403" s="464"/>
      <c r="O1403" s="464"/>
      <c r="P1403" s="464"/>
      <c r="Q1403" s="464"/>
      <c r="R1403" s="711"/>
      <c r="S1403" s="711"/>
      <c r="T1403" s="711"/>
      <c r="U1403" s="711"/>
      <c r="V1403" s="1602"/>
      <c r="W1403" s="711"/>
      <c r="X1403" s="711"/>
      <c r="Y1403" s="711"/>
      <c r="Z1403" s="711"/>
      <c r="AA1403" s="711"/>
      <c r="AB1403" s="711">
        <f>AB1404+AB1405+AB1410</f>
        <v>59</v>
      </c>
      <c r="AC1403" s="711">
        <f t="shared" ref="AC1403" si="944">AC1404+AC1405+AC1410</f>
        <v>93005.54</v>
      </c>
      <c r="AD1403" s="711">
        <f t="shared" si="937"/>
        <v>93.005539999999996</v>
      </c>
      <c r="AF1403" s="1730"/>
    </row>
    <row r="1404" spans="1:32" s="70" customFormat="1" ht="38.1" customHeight="1" x14ac:dyDescent="0.25">
      <c r="A1404" s="738">
        <v>1</v>
      </c>
      <c r="B1404" s="1744">
        <v>1</v>
      </c>
      <c r="C1404" s="407" t="s">
        <v>303</v>
      </c>
      <c r="D1404" s="407"/>
      <c r="E1404" s="407"/>
      <c r="F1404" s="711"/>
      <c r="G1404" s="92">
        <f>ROUND(F1404/12*$C$3,0)</f>
        <v>0</v>
      </c>
      <c r="H1404" s="440"/>
      <c r="I1404" s="388"/>
      <c r="J1404" s="125"/>
      <c r="K1404" s="125"/>
      <c r="L1404" s="464"/>
      <c r="M1404" s="464"/>
      <c r="N1404" s="464"/>
      <c r="O1404" s="464"/>
      <c r="P1404" s="464"/>
      <c r="Q1404" s="464"/>
      <c r="R1404" s="711"/>
      <c r="S1404" s="711"/>
      <c r="T1404" s="711"/>
      <c r="U1404" s="711"/>
      <c r="V1404" s="1602"/>
      <c r="W1404" s="711"/>
      <c r="X1404" s="711"/>
      <c r="Y1404" s="711"/>
      <c r="Z1404" s="711"/>
      <c r="AA1404" s="711"/>
      <c r="AB1404" s="711"/>
      <c r="AC1404" s="1841"/>
      <c r="AD1404" s="1841"/>
      <c r="AF1404" s="1730"/>
    </row>
    <row r="1405" spans="1:32" s="70" customFormat="1" ht="56.25" customHeight="1" x14ac:dyDescent="0.25">
      <c r="A1405" s="738">
        <v>1</v>
      </c>
      <c r="B1405" s="1744">
        <v>1</v>
      </c>
      <c r="C1405" s="407" t="s">
        <v>308</v>
      </c>
      <c r="D1405" s="407"/>
      <c r="E1405" s="407"/>
      <c r="F1405" s="711">
        <f>SUM(F1406:F1409)</f>
        <v>6574</v>
      </c>
      <c r="G1405" s="440">
        <f>SUM(G1406:G1409)</f>
        <v>2191</v>
      </c>
      <c r="H1405" s="440">
        <f>SUM(H1406:H1409)</f>
        <v>3165</v>
      </c>
      <c r="I1405" s="388">
        <f t="shared" ref="I1405:I1413" si="945">H1405/G1405*100</f>
        <v>144.4545869465997</v>
      </c>
      <c r="J1405" s="125"/>
      <c r="K1405" s="125"/>
      <c r="L1405" s="464"/>
      <c r="M1405" s="464"/>
      <c r="N1405" s="464"/>
      <c r="O1405" s="464"/>
      <c r="P1405" s="464"/>
      <c r="Q1405" s="464"/>
      <c r="R1405" s="711"/>
      <c r="S1405" s="711"/>
      <c r="T1405" s="711"/>
      <c r="U1405" s="711"/>
      <c r="V1405" s="1602"/>
      <c r="W1405" s="711"/>
      <c r="X1405" s="711"/>
      <c r="Y1405" s="711"/>
      <c r="Z1405" s="711"/>
      <c r="AA1405" s="711"/>
      <c r="AB1405" s="711">
        <f>AB1406+AB1407</f>
        <v>0</v>
      </c>
      <c r="AC1405" s="711">
        <f t="shared" ref="AC1405" si="946">AC1406+AC1407</f>
        <v>0</v>
      </c>
      <c r="AD1405" s="711">
        <f t="shared" ref="AD1405:AD1407" si="947">AC1405/1000</f>
        <v>0</v>
      </c>
      <c r="AF1405" s="1730"/>
    </row>
    <row r="1406" spans="1:32" s="70" customFormat="1" ht="38.1" customHeight="1" x14ac:dyDescent="0.25">
      <c r="A1406" s="738">
        <v>1</v>
      </c>
      <c r="B1406" s="1744">
        <v>1</v>
      </c>
      <c r="C1406" s="407" t="s">
        <v>309</v>
      </c>
      <c r="D1406" s="407"/>
      <c r="E1406" s="407"/>
      <c r="F1406" s="711">
        <v>3562</v>
      </c>
      <c r="G1406" s="92">
        <f>ROUND(F1406/12*$C$3,0)</f>
        <v>1187</v>
      </c>
      <c r="H1406" s="440">
        <v>877</v>
      </c>
      <c r="I1406" s="388">
        <f t="shared" si="945"/>
        <v>73.883740522325198</v>
      </c>
      <c r="J1406" s="125"/>
      <c r="K1406" s="125"/>
      <c r="L1406" s="464"/>
      <c r="M1406" s="464"/>
      <c r="N1406" s="464"/>
      <c r="O1406" s="464"/>
      <c r="P1406" s="464"/>
      <c r="Q1406" s="464"/>
      <c r="R1406" s="711"/>
      <c r="S1406" s="711"/>
      <c r="T1406" s="711"/>
      <c r="U1406" s="711"/>
      <c r="V1406" s="1602"/>
      <c r="W1406" s="711"/>
      <c r="X1406" s="711"/>
      <c r="Y1406" s="711"/>
      <c r="Z1406" s="711"/>
      <c r="AA1406" s="711"/>
      <c r="AB1406" s="711"/>
      <c r="AC1406" s="1841"/>
      <c r="AD1406" s="1841">
        <f t="shared" si="947"/>
        <v>0</v>
      </c>
      <c r="AF1406" s="1730"/>
    </row>
    <row r="1407" spans="1:32" s="70" customFormat="1" ht="38.1" customHeight="1" x14ac:dyDescent="0.25">
      <c r="A1407" s="738">
        <v>1</v>
      </c>
      <c r="B1407" s="1744">
        <v>1</v>
      </c>
      <c r="C1407" s="407" t="s">
        <v>310</v>
      </c>
      <c r="D1407" s="407"/>
      <c r="E1407" s="407"/>
      <c r="F1407" s="711">
        <v>1069</v>
      </c>
      <c r="G1407" s="92">
        <f>ROUND(F1407/12*$C$3,0)</f>
        <v>356</v>
      </c>
      <c r="H1407" s="440">
        <v>267</v>
      </c>
      <c r="I1407" s="388">
        <f t="shared" si="945"/>
        <v>75</v>
      </c>
      <c r="J1407" s="125"/>
      <c r="K1407" s="125"/>
      <c r="L1407" s="464"/>
      <c r="M1407" s="464"/>
      <c r="N1407" s="464"/>
      <c r="O1407" s="464"/>
      <c r="P1407" s="464"/>
      <c r="Q1407" s="464"/>
      <c r="R1407" s="711"/>
      <c r="S1407" s="711"/>
      <c r="T1407" s="711"/>
      <c r="U1407" s="711"/>
      <c r="V1407" s="1602"/>
      <c r="W1407" s="711"/>
      <c r="X1407" s="711"/>
      <c r="Y1407" s="711"/>
      <c r="Z1407" s="711"/>
      <c r="AA1407" s="711"/>
      <c r="AB1407" s="711"/>
      <c r="AC1407" s="1841"/>
      <c r="AD1407" s="1841">
        <f t="shared" si="947"/>
        <v>0</v>
      </c>
      <c r="AF1407" s="1730"/>
    </row>
    <row r="1408" spans="1:32" s="70" customFormat="1" ht="49.5" customHeight="1" x14ac:dyDescent="0.25">
      <c r="A1408" s="738">
        <v>1</v>
      </c>
      <c r="B1408" s="1744">
        <v>1</v>
      </c>
      <c r="C1408" s="407" t="s">
        <v>354</v>
      </c>
      <c r="D1408" s="407"/>
      <c r="E1408" s="407"/>
      <c r="F1408" s="711">
        <v>729</v>
      </c>
      <c r="G1408" s="92">
        <f>ROUND(F1408/12*$C$3,0)</f>
        <v>243</v>
      </c>
      <c r="H1408" s="440">
        <v>815</v>
      </c>
      <c r="I1408" s="388">
        <f t="shared" si="945"/>
        <v>335.3909465020576</v>
      </c>
      <c r="J1408" s="125"/>
      <c r="K1408" s="125"/>
      <c r="L1408" s="464"/>
      <c r="M1408" s="464"/>
      <c r="N1408" s="464"/>
      <c r="O1408" s="464"/>
      <c r="P1408" s="464"/>
      <c r="Q1408" s="464"/>
      <c r="R1408" s="711"/>
      <c r="S1408" s="711"/>
      <c r="T1408" s="711"/>
      <c r="U1408" s="711"/>
      <c r="V1408" s="1602"/>
      <c r="W1408" s="711"/>
      <c r="X1408" s="711"/>
      <c r="Y1408" s="711"/>
      <c r="Z1408" s="711"/>
      <c r="AA1408" s="711"/>
      <c r="AB1408" s="711"/>
      <c r="AC1408" s="1841"/>
      <c r="AD1408" s="1841"/>
      <c r="AF1408" s="1730"/>
    </row>
    <row r="1409" spans="1:32" s="70" customFormat="1" ht="47.25" customHeight="1" x14ac:dyDescent="0.25">
      <c r="A1409" s="738">
        <v>1</v>
      </c>
      <c r="B1409" s="1744">
        <v>1</v>
      </c>
      <c r="C1409" s="407" t="s">
        <v>355</v>
      </c>
      <c r="D1409" s="407"/>
      <c r="E1409" s="407"/>
      <c r="F1409" s="711">
        <v>1214</v>
      </c>
      <c r="G1409" s="92">
        <f>ROUND(F1409/12*$C$3,0)</f>
        <v>405</v>
      </c>
      <c r="H1409" s="440">
        <v>1206</v>
      </c>
      <c r="I1409" s="388">
        <f t="shared" si="945"/>
        <v>297.77777777777777</v>
      </c>
      <c r="J1409" s="125"/>
      <c r="K1409" s="125"/>
      <c r="L1409" s="464"/>
      <c r="M1409" s="464"/>
      <c r="N1409" s="464"/>
      <c r="O1409" s="464"/>
      <c r="P1409" s="464"/>
      <c r="Q1409" s="464"/>
      <c r="R1409" s="711"/>
      <c r="S1409" s="711"/>
      <c r="T1409" s="711"/>
      <c r="U1409" s="711"/>
      <c r="V1409" s="1602"/>
      <c r="W1409" s="711"/>
      <c r="X1409" s="711"/>
      <c r="Y1409" s="711"/>
      <c r="Z1409" s="711"/>
      <c r="AA1409" s="711"/>
      <c r="AB1409" s="711"/>
      <c r="AC1409" s="1841"/>
      <c r="AD1409" s="1841"/>
      <c r="AF1409" s="1730"/>
    </row>
    <row r="1410" spans="1:32" s="70" customFormat="1" ht="52.5" customHeight="1" x14ac:dyDescent="0.25">
      <c r="A1410" s="738">
        <v>1</v>
      </c>
      <c r="B1410" s="1744">
        <v>1</v>
      </c>
      <c r="C1410" s="407" t="s">
        <v>311</v>
      </c>
      <c r="D1410" s="407"/>
      <c r="E1410" s="407"/>
      <c r="F1410" s="711">
        <f>SUM(F1411:F1413)</f>
        <v>29075</v>
      </c>
      <c r="G1410" s="440">
        <f>SUM(G1411:G1413)</f>
        <v>9691</v>
      </c>
      <c r="H1410" s="440">
        <f>SUM(H1411:H1413)</f>
        <v>13566</v>
      </c>
      <c r="I1410" s="388">
        <f t="shared" si="945"/>
        <v>139.98555360643897</v>
      </c>
      <c r="J1410" s="125"/>
      <c r="K1410" s="125"/>
      <c r="L1410" s="464"/>
      <c r="M1410" s="464"/>
      <c r="N1410" s="464"/>
      <c r="O1410" s="464"/>
      <c r="P1410" s="464"/>
      <c r="Q1410" s="464"/>
      <c r="R1410" s="711"/>
      <c r="S1410" s="711"/>
      <c r="T1410" s="711"/>
      <c r="U1410" s="711"/>
      <c r="V1410" s="1602"/>
      <c r="W1410" s="711"/>
      <c r="X1410" s="711"/>
      <c r="Y1410" s="711"/>
      <c r="Z1410" s="711"/>
      <c r="AA1410" s="711"/>
      <c r="AB1410" s="711">
        <f>AB1411+AB1412+AB1413</f>
        <v>59</v>
      </c>
      <c r="AC1410" s="1841">
        <f>AC1411+AC1412+AC1413</f>
        <v>93005.54</v>
      </c>
      <c r="AD1410" s="1841">
        <f>AD1411+AD1412+AD1413</f>
        <v>93.005539999999996</v>
      </c>
      <c r="AF1410" s="1730"/>
    </row>
    <row r="1411" spans="1:32" s="70" customFormat="1" ht="38.1" customHeight="1" x14ac:dyDescent="0.25">
      <c r="A1411" s="738">
        <v>1</v>
      </c>
      <c r="B1411" s="1744">
        <v>1</v>
      </c>
      <c r="C1411" s="407" t="s">
        <v>312</v>
      </c>
      <c r="D1411" s="407"/>
      <c r="E1411" s="407"/>
      <c r="F1411" s="711">
        <v>1500</v>
      </c>
      <c r="G1411" s="92">
        <f t="shared" ref="G1411:G1417" si="948">ROUND(F1411/12*$C$3,0)</f>
        <v>500</v>
      </c>
      <c r="H1411" s="440">
        <v>350</v>
      </c>
      <c r="I1411" s="388">
        <f t="shared" si="945"/>
        <v>70</v>
      </c>
      <c r="J1411" s="125"/>
      <c r="K1411" s="125"/>
      <c r="L1411" s="464"/>
      <c r="M1411" s="464"/>
      <c r="N1411" s="464"/>
      <c r="O1411" s="464"/>
      <c r="P1411" s="464"/>
      <c r="Q1411" s="464"/>
      <c r="R1411" s="711"/>
      <c r="S1411" s="711"/>
      <c r="T1411" s="711"/>
      <c r="U1411" s="711"/>
      <c r="V1411" s="1602"/>
      <c r="W1411" s="711"/>
      <c r="X1411" s="711"/>
      <c r="Y1411" s="711"/>
      <c r="Z1411" s="711"/>
      <c r="AA1411" s="711"/>
      <c r="AB1411" s="711">
        <v>31</v>
      </c>
      <c r="AC1411" s="1841">
        <v>52563.69</v>
      </c>
      <c r="AD1411" s="1841">
        <f t="shared" ref="AD1411:AD1413" si="949">AC1411/1000</f>
        <v>52.563690000000001</v>
      </c>
      <c r="AF1411" s="1730"/>
    </row>
    <row r="1412" spans="1:32" s="70" customFormat="1" ht="64.5" customHeight="1" x14ac:dyDescent="0.25">
      <c r="A1412" s="738">
        <v>1</v>
      </c>
      <c r="B1412" s="1744">
        <v>1</v>
      </c>
      <c r="C1412" s="407" t="s">
        <v>373</v>
      </c>
      <c r="D1412" s="407"/>
      <c r="E1412" s="407"/>
      <c r="F1412" s="711">
        <v>19705</v>
      </c>
      <c r="G1412" s="92">
        <f t="shared" si="948"/>
        <v>6568</v>
      </c>
      <c r="H1412" s="440">
        <v>12433</v>
      </c>
      <c r="I1412" s="388">
        <f t="shared" si="945"/>
        <v>189.29658952496956</v>
      </c>
      <c r="J1412" s="125"/>
      <c r="K1412" s="125"/>
      <c r="L1412" s="464"/>
      <c r="M1412" s="464"/>
      <c r="N1412" s="464"/>
      <c r="O1412" s="464"/>
      <c r="P1412" s="464"/>
      <c r="Q1412" s="464"/>
      <c r="R1412" s="711"/>
      <c r="S1412" s="711"/>
      <c r="T1412" s="711"/>
      <c r="U1412" s="711"/>
      <c r="V1412" s="1602"/>
      <c r="W1412" s="711"/>
      <c r="X1412" s="711"/>
      <c r="Y1412" s="711"/>
      <c r="Z1412" s="711"/>
      <c r="AA1412" s="711"/>
      <c r="AB1412" s="711">
        <v>14</v>
      </c>
      <c r="AC1412" s="1841">
        <v>26384.849999999995</v>
      </c>
      <c r="AD1412" s="1841">
        <f t="shared" si="949"/>
        <v>26.384849999999997</v>
      </c>
      <c r="AF1412" s="1730"/>
    </row>
    <row r="1413" spans="1:32" s="70" customFormat="1" ht="52.5" customHeight="1" x14ac:dyDescent="0.25">
      <c r="A1413" s="738">
        <v>1</v>
      </c>
      <c r="B1413" s="1744">
        <v>1</v>
      </c>
      <c r="C1413" s="407" t="s">
        <v>322</v>
      </c>
      <c r="D1413" s="407"/>
      <c r="E1413" s="407"/>
      <c r="F1413" s="711">
        <v>7870</v>
      </c>
      <c r="G1413" s="92">
        <f t="shared" si="948"/>
        <v>2623</v>
      </c>
      <c r="H1413" s="440">
        <v>783</v>
      </c>
      <c r="I1413" s="388">
        <f t="shared" si="945"/>
        <v>29.851315287838354</v>
      </c>
      <c r="J1413" s="125"/>
      <c r="K1413" s="125"/>
      <c r="L1413" s="464"/>
      <c r="M1413" s="464"/>
      <c r="N1413" s="464"/>
      <c r="O1413" s="464"/>
      <c r="P1413" s="464"/>
      <c r="Q1413" s="464"/>
      <c r="R1413" s="711"/>
      <c r="S1413" s="711"/>
      <c r="T1413" s="711"/>
      <c r="U1413" s="711"/>
      <c r="V1413" s="1602"/>
      <c r="W1413" s="711"/>
      <c r="X1413" s="711"/>
      <c r="Y1413" s="711"/>
      <c r="Z1413" s="711"/>
      <c r="AA1413" s="711"/>
      <c r="AB1413" s="711">
        <v>14</v>
      </c>
      <c r="AC1413" s="1841">
        <v>14057.000000000004</v>
      </c>
      <c r="AD1413" s="1841">
        <f t="shared" si="949"/>
        <v>14.057000000000004</v>
      </c>
      <c r="AF1413" s="1730"/>
    </row>
    <row r="1414" spans="1:32" s="70" customFormat="1" ht="38.1" customHeight="1" x14ac:dyDescent="0.25">
      <c r="A1414" s="738">
        <v>1</v>
      </c>
      <c r="B1414" s="1744">
        <v>1</v>
      </c>
      <c r="C1414" s="407" t="s">
        <v>157</v>
      </c>
      <c r="D1414" s="407"/>
      <c r="E1414" s="407"/>
      <c r="F1414" s="711"/>
      <c r="G1414" s="92">
        <f t="shared" si="948"/>
        <v>0</v>
      </c>
      <c r="H1414" s="440"/>
      <c r="I1414" s="388"/>
      <c r="J1414" s="125"/>
      <c r="K1414" s="125"/>
      <c r="L1414" s="464"/>
      <c r="M1414" s="464"/>
      <c r="N1414" s="464"/>
      <c r="O1414" s="464"/>
      <c r="P1414" s="464"/>
      <c r="Q1414" s="464"/>
      <c r="R1414" s="711"/>
      <c r="S1414" s="711"/>
      <c r="T1414" s="711"/>
      <c r="U1414" s="711"/>
      <c r="V1414" s="1602"/>
      <c r="W1414" s="711"/>
      <c r="X1414" s="711"/>
      <c r="Y1414" s="711"/>
      <c r="Z1414" s="711"/>
      <c r="AA1414" s="711"/>
      <c r="AB1414" s="711"/>
      <c r="AC1414" s="1841"/>
      <c r="AD1414" s="1841"/>
      <c r="AF1414" s="1730"/>
    </row>
    <row r="1415" spans="1:32" s="70" customFormat="1" ht="38.1" customHeight="1" x14ac:dyDescent="0.25">
      <c r="A1415" s="738">
        <v>1</v>
      </c>
      <c r="B1415" s="1744">
        <v>1</v>
      </c>
      <c r="C1415" s="407" t="s">
        <v>158</v>
      </c>
      <c r="D1415" s="407"/>
      <c r="E1415" s="407"/>
      <c r="F1415" s="711">
        <v>16671</v>
      </c>
      <c r="G1415" s="92">
        <f t="shared" si="948"/>
        <v>5557</v>
      </c>
      <c r="H1415" s="92">
        <v>2113</v>
      </c>
      <c r="I1415" s="388">
        <f>H1415/G1415*100</f>
        <v>38.024113730430088</v>
      </c>
      <c r="J1415" s="125"/>
      <c r="K1415" s="125"/>
      <c r="L1415" s="464"/>
      <c r="M1415" s="464"/>
      <c r="N1415" s="464"/>
      <c r="O1415" s="464"/>
      <c r="P1415" s="464"/>
      <c r="Q1415" s="464"/>
      <c r="R1415" s="711"/>
      <c r="S1415" s="711"/>
      <c r="T1415" s="711"/>
      <c r="U1415" s="711"/>
      <c r="V1415" s="1602"/>
      <c r="W1415" s="711"/>
      <c r="X1415" s="711"/>
      <c r="Y1415" s="711"/>
      <c r="Z1415" s="711"/>
      <c r="AA1415" s="711"/>
      <c r="AB1415" s="711">
        <v>85</v>
      </c>
      <c r="AC1415" s="1841">
        <v>68772.649999999994</v>
      </c>
      <c r="AD1415" s="1841">
        <f>AC1415/1000</f>
        <v>68.772649999999999</v>
      </c>
      <c r="AF1415" s="1730"/>
    </row>
    <row r="1416" spans="1:32" s="70" customFormat="1" ht="30.75" customHeight="1" x14ac:dyDescent="0.25">
      <c r="A1416" s="738">
        <v>1</v>
      </c>
      <c r="B1416" s="1744">
        <v>1</v>
      </c>
      <c r="C1416" s="407" t="s">
        <v>320</v>
      </c>
      <c r="D1416" s="407"/>
      <c r="E1416" s="407"/>
      <c r="F1416" s="711"/>
      <c r="G1416" s="92">
        <f t="shared" si="948"/>
        <v>0</v>
      </c>
      <c r="H1416" s="92"/>
      <c r="I1416" s="388"/>
      <c r="J1416" s="125"/>
      <c r="K1416" s="125"/>
      <c r="L1416" s="464"/>
      <c r="M1416" s="464"/>
      <c r="N1416" s="464"/>
      <c r="O1416" s="464"/>
      <c r="P1416" s="464"/>
      <c r="Q1416" s="464"/>
      <c r="R1416" s="711"/>
      <c r="S1416" s="711"/>
      <c r="T1416" s="711"/>
      <c r="U1416" s="711"/>
      <c r="V1416" s="1602"/>
      <c r="W1416" s="711"/>
      <c r="X1416" s="711"/>
      <c r="Y1416" s="711"/>
      <c r="Z1416" s="711"/>
      <c r="AA1416" s="711"/>
      <c r="AB1416" s="711"/>
      <c r="AC1416" s="1841"/>
      <c r="AD1416" s="1841"/>
      <c r="AF1416" s="1730"/>
    </row>
    <row r="1417" spans="1:32" s="70" customFormat="1" ht="38.1" customHeight="1" x14ac:dyDescent="0.25">
      <c r="A1417" s="738"/>
      <c r="B1417" s="1744">
        <v>1</v>
      </c>
      <c r="C1417" s="509" t="s">
        <v>356</v>
      </c>
      <c r="D1417" s="509"/>
      <c r="E1417" s="407"/>
      <c r="F1417" s="711">
        <v>1500</v>
      </c>
      <c r="G1417" s="92">
        <f t="shared" si="948"/>
        <v>500</v>
      </c>
      <c r="H1417" s="92">
        <v>613</v>
      </c>
      <c r="I1417" s="388">
        <f>H1417/G1417*100</f>
        <v>122.6</v>
      </c>
      <c r="J1417" s="125"/>
      <c r="K1417" s="125"/>
      <c r="L1417" s="464"/>
      <c r="M1417" s="464"/>
      <c r="N1417" s="464"/>
      <c r="O1417" s="464"/>
      <c r="P1417" s="464"/>
      <c r="Q1417" s="464"/>
      <c r="R1417" s="711"/>
      <c r="S1417" s="711"/>
      <c r="T1417" s="711"/>
      <c r="U1417" s="711"/>
      <c r="V1417" s="1602"/>
      <c r="W1417" s="711"/>
      <c r="X1417" s="711"/>
      <c r="Y1417" s="711"/>
      <c r="Z1417" s="711"/>
      <c r="AA1417" s="711"/>
      <c r="AB1417" s="711">
        <v>34</v>
      </c>
      <c r="AC1417" s="1841">
        <v>27509.06</v>
      </c>
      <c r="AD1417" s="1841">
        <f>AC1417/1000</f>
        <v>27.509060000000002</v>
      </c>
      <c r="AF1417" s="1730"/>
    </row>
    <row r="1418" spans="1:32" s="70" customFormat="1" ht="15" customHeight="1" x14ac:dyDescent="0.25">
      <c r="A1418" s="738">
        <v>1</v>
      </c>
      <c r="B1418" s="1744">
        <v>1</v>
      </c>
      <c r="C1418" s="213" t="s">
        <v>165</v>
      </c>
      <c r="D1418" s="213"/>
      <c r="E1418" s="508"/>
      <c r="F1418" s="712">
        <f>F1403+F1415</f>
        <v>52320</v>
      </c>
      <c r="G1418" s="388">
        <f>G1403+G1415</f>
        <v>17439</v>
      </c>
      <c r="H1418" s="388">
        <f>H1403+H1415</f>
        <v>18844</v>
      </c>
      <c r="I1418" s="388">
        <f>H1418/G1418*100</f>
        <v>108.05665462469179</v>
      </c>
      <c r="J1418" s="125"/>
      <c r="K1418" s="125"/>
      <c r="L1418" s="464"/>
      <c r="M1418" s="464"/>
      <c r="N1418" s="464"/>
      <c r="O1418" s="464"/>
      <c r="P1418" s="464"/>
      <c r="Q1418" s="464"/>
      <c r="R1418" s="644">
        <v>46720.167529999999</v>
      </c>
      <c r="S1418" s="644">
        <v>46720.167529999999</v>
      </c>
      <c r="T1418" s="644">
        <v>46720.167529999999</v>
      </c>
      <c r="U1418" s="644">
        <v>46720.167529999999</v>
      </c>
      <c r="V1418" s="1607">
        <f>R1418/12*$C$3+(S1418-R1418)/11*3+(T1418-S1418)/10*2+(U1418-T1418)/9*1</f>
        <v>15573.389176666666</v>
      </c>
      <c r="W1418" s="644">
        <f>AA1418-Z1418</f>
        <v>13869.563249999999</v>
      </c>
      <c r="X1418" s="644"/>
      <c r="Y1418" s="644">
        <f>W1418-V1418</f>
        <v>-1703.8259266666664</v>
      </c>
      <c r="Z1418" s="644">
        <v>-229.85813999999999</v>
      </c>
      <c r="AA1418" s="644">
        <v>13639.705109999999</v>
      </c>
      <c r="AB1418" s="388">
        <f>AB1403+AB1415</f>
        <v>144</v>
      </c>
      <c r="AC1418" s="644">
        <f t="shared" ref="AC1418:AD1418" si="950">AC1415+AC1403</f>
        <v>161778.19</v>
      </c>
      <c r="AD1418" s="644">
        <f t="shared" si="950"/>
        <v>161.77819</v>
      </c>
      <c r="AF1418" s="1730"/>
    </row>
    <row r="1419" spans="1:32" s="70" customFormat="1" ht="15" customHeight="1" x14ac:dyDescent="0.25">
      <c r="A1419" s="738">
        <v>1</v>
      </c>
      <c r="B1419" s="1744">
        <v>1</v>
      </c>
      <c r="C1419" s="672" t="s">
        <v>343</v>
      </c>
      <c r="D1419" s="672"/>
      <c r="E1419" s="672"/>
      <c r="F1419" s="2255">
        <f>F1418+F1401</f>
        <v>205395.23076923078</v>
      </c>
      <c r="G1419" s="673">
        <f>G1418+G1401</f>
        <v>68466.143589743588</v>
      </c>
      <c r="H1419" s="673">
        <f>H1418+H1401</f>
        <v>71350.833618233621</v>
      </c>
      <c r="I1419" s="673">
        <f>H1419/G1419*100</f>
        <v>104.21330876436595</v>
      </c>
      <c r="J1419" s="674"/>
      <c r="K1419" s="674"/>
      <c r="L1419" s="673"/>
      <c r="M1419" s="673"/>
      <c r="N1419" s="673"/>
      <c r="O1419" s="673"/>
      <c r="P1419" s="673"/>
      <c r="Q1419" s="673"/>
      <c r="R1419" s="644">
        <f t="shared" ref="R1419:S1419" si="951">SUM(R1418,R1401)</f>
        <v>177714.88593000002</v>
      </c>
      <c r="S1419" s="644">
        <f t="shared" si="951"/>
        <v>177714.88593000002</v>
      </c>
      <c r="T1419" s="644">
        <f t="shared" ref="T1419:U1419" si="952">SUM(T1418,T1401)</f>
        <v>177714.88593000002</v>
      </c>
      <c r="U1419" s="644">
        <f t="shared" si="952"/>
        <v>177714.88593000002</v>
      </c>
      <c r="V1419" s="644">
        <f t="shared" ref="V1419:AA1419" si="953">SUM(V1418,V1401)</f>
        <v>59238.295310000001</v>
      </c>
      <c r="W1419" s="644">
        <f t="shared" si="953"/>
        <v>57436.223330000001</v>
      </c>
      <c r="X1419" s="644">
        <f t="shared" si="953"/>
        <v>0</v>
      </c>
      <c r="Y1419" s="644">
        <f t="shared" si="953"/>
        <v>-1802.0719800000024</v>
      </c>
      <c r="Z1419" s="644">
        <f t="shared" si="953"/>
        <v>-451.54522999999995</v>
      </c>
      <c r="AA1419" s="644">
        <f t="shared" si="953"/>
        <v>56984.678100000005</v>
      </c>
      <c r="AB1419" s="673">
        <f>AB1418+AB1401</f>
        <v>3906.1495726495723</v>
      </c>
      <c r="AC1419" s="644">
        <f t="shared" ref="AC1419:AD1419" si="954">SUM(AC1418,AC1401)</f>
        <v>3254727.73</v>
      </c>
      <c r="AD1419" s="644">
        <f t="shared" si="954"/>
        <v>3254.7277300000001</v>
      </c>
      <c r="AF1419" s="1730"/>
    </row>
    <row r="1420" spans="1:32" s="70" customFormat="1" ht="15" customHeight="1" x14ac:dyDescent="0.25">
      <c r="A1420" s="738">
        <v>1</v>
      </c>
      <c r="B1420" s="1744">
        <v>1</v>
      </c>
      <c r="C1420" s="217" t="s">
        <v>31</v>
      </c>
      <c r="D1420" s="217"/>
      <c r="E1420" s="217"/>
      <c r="F1420" s="2254"/>
      <c r="G1420" s="675"/>
      <c r="H1420" s="675"/>
      <c r="I1420" s="675"/>
      <c r="J1420" s="674"/>
      <c r="K1420" s="674"/>
      <c r="L1420" s="673"/>
      <c r="M1420" s="673"/>
      <c r="N1420" s="673"/>
      <c r="O1420" s="673"/>
      <c r="P1420" s="673"/>
      <c r="Q1420" s="673"/>
      <c r="R1420" s="63"/>
      <c r="S1420" s="63"/>
      <c r="T1420" s="63"/>
      <c r="U1420" s="63"/>
      <c r="V1420" s="1599"/>
      <c r="W1420" s="63"/>
      <c r="X1420" s="63"/>
      <c r="Y1420" s="63"/>
      <c r="Z1420" s="63"/>
      <c r="AA1420" s="63"/>
      <c r="AB1420" s="63"/>
      <c r="AC1420" s="1836"/>
      <c r="AD1420" s="1836"/>
      <c r="AF1420" s="1730"/>
    </row>
    <row r="1421" spans="1:32" s="70" customFormat="1" ht="15" customHeight="1" x14ac:dyDescent="0.25">
      <c r="A1421" s="738">
        <v>1</v>
      </c>
      <c r="B1421" s="1744">
        <v>1</v>
      </c>
      <c r="C1421" s="144" t="s">
        <v>82</v>
      </c>
      <c r="D1421" s="144"/>
      <c r="E1421" s="833">
        <v>300</v>
      </c>
      <c r="F1421" s="867">
        <v>115</v>
      </c>
      <c r="G1421" s="92">
        <f>ROUND(F1421/12*$C$3,0)</f>
        <v>38</v>
      </c>
      <c r="H1421" s="92">
        <v>47</v>
      </c>
      <c r="I1421" s="92">
        <f>H1421/G1421*100</f>
        <v>123.68421052631579</v>
      </c>
      <c r="J1421" s="363">
        <v>11</v>
      </c>
      <c r="K1421" s="93">
        <f>N1421/H1421</f>
        <v>10.74468085106383</v>
      </c>
      <c r="L1421" s="94">
        <f>ROUND(F1421*J1421,0)</f>
        <v>1265</v>
      </c>
      <c r="M1421" s="94">
        <f t="shared" ref="M1421:M1423" si="955">ROUND(L1421/12*$C$3,0)</f>
        <v>422</v>
      </c>
      <c r="N1421" s="94">
        <f>394+111</f>
        <v>505</v>
      </c>
      <c r="O1421" s="94">
        <f>N1421/M1421*100</f>
        <v>119.66824644549763</v>
      </c>
      <c r="P1421" s="94">
        <f>ROUND(L1421/E1421,0)</f>
        <v>4</v>
      </c>
      <c r="Q1421" s="94">
        <f>N1421/$C$3*12/P1421</f>
        <v>378.75</v>
      </c>
      <c r="R1421" s="711"/>
      <c r="S1421" s="711"/>
      <c r="T1421" s="711"/>
      <c r="U1421" s="711"/>
      <c r="V1421" s="1602"/>
      <c r="W1421" s="711"/>
      <c r="X1421" s="711"/>
      <c r="Y1421" s="711"/>
      <c r="Z1421" s="711"/>
      <c r="AA1421" s="711"/>
      <c r="AB1421" s="711"/>
      <c r="AC1421" s="1841"/>
      <c r="AD1421" s="1841"/>
      <c r="AF1421" s="1730"/>
    </row>
    <row r="1422" spans="1:32" s="70" customFormat="1" ht="15" customHeight="1" x14ac:dyDescent="0.25">
      <c r="A1422" s="738">
        <v>1</v>
      </c>
      <c r="B1422" s="1744">
        <v>1</v>
      </c>
      <c r="C1422" s="144" t="s">
        <v>83</v>
      </c>
      <c r="D1422" s="144"/>
      <c r="E1422" s="833">
        <v>300</v>
      </c>
      <c r="F1422" s="867">
        <v>60</v>
      </c>
      <c r="G1422" s="92">
        <f>ROUND(F1422/12*$C$3,0)</f>
        <v>20</v>
      </c>
      <c r="H1422" s="92">
        <v>22</v>
      </c>
      <c r="I1422" s="92">
        <f>H1422/G1422*100</f>
        <v>110.00000000000001</v>
      </c>
      <c r="J1422" s="363">
        <v>9</v>
      </c>
      <c r="K1422" s="93">
        <f>N1422/H1422</f>
        <v>10.181818181818182</v>
      </c>
      <c r="L1422" s="94">
        <f>ROUND(F1422*J1422,0)</f>
        <v>540</v>
      </c>
      <c r="M1422" s="94">
        <f t="shared" si="955"/>
        <v>180</v>
      </c>
      <c r="N1422" s="94">
        <f>158+66</f>
        <v>224</v>
      </c>
      <c r="O1422" s="94">
        <f>N1422/M1422*100</f>
        <v>124.44444444444444</v>
      </c>
      <c r="P1422" s="94">
        <f>ROUND(L1422/E1422,0)</f>
        <v>2</v>
      </c>
      <c r="Q1422" s="94">
        <f>N1422/$C$3*12/P1422</f>
        <v>336</v>
      </c>
      <c r="R1422" s="711"/>
      <c r="S1422" s="711"/>
      <c r="T1422" s="711"/>
      <c r="U1422" s="711"/>
      <c r="V1422" s="1602"/>
      <c r="W1422" s="711"/>
      <c r="X1422" s="711"/>
      <c r="Y1422" s="711"/>
      <c r="Z1422" s="711"/>
      <c r="AA1422" s="711"/>
      <c r="AB1422" s="711"/>
      <c r="AC1422" s="1841"/>
      <c r="AD1422" s="1841"/>
      <c r="AF1422" s="1730"/>
    </row>
    <row r="1423" spans="1:32" s="70" customFormat="1" ht="15" customHeight="1" x14ac:dyDescent="0.25">
      <c r="A1423" s="738"/>
      <c r="B1423" s="1744">
        <v>1</v>
      </c>
      <c r="C1423" s="144" t="s">
        <v>26</v>
      </c>
      <c r="D1423" s="144"/>
      <c r="E1423" s="833">
        <v>300</v>
      </c>
      <c r="F1423" s="867">
        <v>25</v>
      </c>
      <c r="G1423" s="92">
        <f>ROUND(F1423/12*$C$3,0)</f>
        <v>8</v>
      </c>
      <c r="H1423" s="92">
        <v>17</v>
      </c>
      <c r="I1423" s="92">
        <f>H1423/G1423*100</f>
        <v>212.5</v>
      </c>
      <c r="J1423" s="363">
        <v>7.5</v>
      </c>
      <c r="K1423" s="93">
        <f>N1423/H1423</f>
        <v>8.2941176470588243</v>
      </c>
      <c r="L1423" s="94">
        <f>ROUND(F1423*J1423,0)</f>
        <v>188</v>
      </c>
      <c r="M1423" s="94">
        <f t="shared" si="955"/>
        <v>63</v>
      </c>
      <c r="N1423" s="94">
        <f>101+40</f>
        <v>141</v>
      </c>
      <c r="O1423" s="94">
        <f>N1423/M1423*100</f>
        <v>223.80952380952382</v>
      </c>
      <c r="P1423" s="94">
        <f>ROUND(L1423/E1423,0)</f>
        <v>1</v>
      </c>
      <c r="Q1423" s="94">
        <f>N1423/$C$3*12/P1423</f>
        <v>423</v>
      </c>
      <c r="R1423" s="711"/>
      <c r="S1423" s="711"/>
      <c r="T1423" s="711"/>
      <c r="U1423" s="711"/>
      <c r="V1423" s="1602"/>
      <c r="W1423" s="711"/>
      <c r="X1423" s="711"/>
      <c r="Y1423" s="711"/>
      <c r="Z1423" s="711"/>
      <c r="AA1423" s="711"/>
      <c r="AB1423" s="711"/>
      <c r="AC1423" s="1841"/>
      <c r="AD1423" s="1841"/>
      <c r="AF1423" s="1730"/>
    </row>
    <row r="1424" spans="1:32" s="70" customFormat="1" ht="15" customHeight="1" x14ac:dyDescent="0.25">
      <c r="A1424" s="738">
        <v>1</v>
      </c>
      <c r="B1424" s="1744">
        <v>1</v>
      </c>
      <c r="C1424" s="508" t="s">
        <v>13</v>
      </c>
      <c r="D1424" s="508"/>
      <c r="E1424" s="508"/>
      <c r="F1424" s="2202">
        <f>SUM(F1421:F1423)</f>
        <v>200</v>
      </c>
      <c r="G1424" s="412">
        <f t="shared" ref="G1424:H1424" si="956">SUM(G1421:G1423)</f>
        <v>66</v>
      </c>
      <c r="H1424" s="412">
        <f t="shared" si="956"/>
        <v>86</v>
      </c>
      <c r="I1424" s="412">
        <f>H1424/G1424*100</f>
        <v>130.30303030303031</v>
      </c>
      <c r="J1424" s="678">
        <f>IF(F1424=0,0,L1424/F1424)</f>
        <v>9.9649999999999999</v>
      </c>
      <c r="K1424" s="117">
        <f>N1424/H1424</f>
        <v>10.116279069767442</v>
      </c>
      <c r="L1424" s="412">
        <f t="shared" ref="L1424:P1424" si="957">SUM(L1421:L1423)</f>
        <v>1993</v>
      </c>
      <c r="M1424" s="412">
        <f t="shared" si="957"/>
        <v>665</v>
      </c>
      <c r="N1424" s="412">
        <f t="shared" si="957"/>
        <v>870</v>
      </c>
      <c r="O1424" s="94">
        <f>N1424/M1424*100</f>
        <v>130.82706766917295</v>
      </c>
      <c r="P1424" s="412">
        <f t="shared" si="957"/>
        <v>7</v>
      </c>
      <c r="Q1424" s="94">
        <f>N1424/$C$3*12/P1424</f>
        <v>372.85714285714283</v>
      </c>
      <c r="R1424" s="412"/>
      <c r="S1424" s="412"/>
      <c r="T1424" s="412"/>
      <c r="U1424" s="412"/>
      <c r="V1424" s="1647"/>
      <c r="W1424" s="412"/>
      <c r="X1424" s="412"/>
      <c r="Y1424" s="412"/>
      <c r="Z1424" s="412"/>
      <c r="AA1424" s="412"/>
      <c r="AB1424" s="412"/>
      <c r="AC1424" s="1862"/>
      <c r="AD1424" s="1862"/>
      <c r="AF1424" s="1730"/>
    </row>
    <row r="1425" spans="1:267" s="70" customFormat="1" ht="15" customHeight="1" x14ac:dyDescent="0.25">
      <c r="A1425" s="738">
        <v>1</v>
      </c>
      <c r="B1425" s="1744">
        <v>1</v>
      </c>
      <c r="C1425" s="217" t="s">
        <v>148</v>
      </c>
      <c r="D1425" s="217"/>
      <c r="E1425" s="508"/>
      <c r="F1425" s="2202"/>
      <c r="G1425" s="412"/>
      <c r="H1425" s="412"/>
      <c r="I1425" s="412"/>
      <c r="J1425" s="678"/>
      <c r="K1425" s="117"/>
      <c r="L1425" s="412"/>
      <c r="M1425" s="412"/>
      <c r="N1425" s="412"/>
      <c r="O1425" s="94"/>
      <c r="P1425" s="94"/>
      <c r="Q1425" s="94"/>
      <c r="R1425" s="412"/>
      <c r="S1425" s="412"/>
      <c r="T1425" s="412"/>
      <c r="U1425" s="412"/>
      <c r="V1425" s="1647"/>
      <c r="W1425" s="412"/>
      <c r="X1425" s="412"/>
      <c r="Y1425" s="412"/>
      <c r="Z1425" s="412"/>
      <c r="AA1425" s="412"/>
      <c r="AB1425" s="412"/>
      <c r="AC1425" s="1862"/>
      <c r="AD1425" s="1862"/>
      <c r="AF1425" s="1730"/>
    </row>
    <row r="1426" spans="1:267" s="70" customFormat="1" ht="15" customHeight="1" x14ac:dyDescent="0.25">
      <c r="A1426" s="738">
        <v>1</v>
      </c>
      <c r="B1426" s="1744">
        <v>1</v>
      </c>
      <c r="C1426" s="150" t="s">
        <v>55</v>
      </c>
      <c r="D1426" s="150"/>
      <c r="E1426" s="656">
        <v>240</v>
      </c>
      <c r="F1426" s="711">
        <v>610</v>
      </c>
      <c r="G1426" s="92">
        <f>ROUND(F1426/12*$C$3,0)</f>
        <v>203</v>
      </c>
      <c r="H1426" s="92">
        <v>227</v>
      </c>
      <c r="I1426" s="92">
        <f t="shared" ref="I1426:I1434" si="958">H1426/G1426*100</f>
        <v>111.82266009852218</v>
      </c>
      <c r="J1426" s="501">
        <v>8</v>
      </c>
      <c r="K1426" s="93">
        <f>N1426/H1426</f>
        <v>8.7665198237885456</v>
      </c>
      <c r="L1426" s="94">
        <f>ROUND(F1426*J1426,0)</f>
        <v>4880</v>
      </c>
      <c r="M1426" s="94">
        <f>ROUND(L1426/12*$C$3,0)</f>
        <v>1627</v>
      </c>
      <c r="N1426" s="94">
        <f>1401+589</f>
        <v>1990</v>
      </c>
      <c r="O1426" s="94">
        <f>N1426/M1426*100</f>
        <v>122.31100184388445</v>
      </c>
      <c r="P1426" s="94">
        <f>ROUND(L1426/E1426,0)</f>
        <v>20</v>
      </c>
      <c r="Q1426" s="94">
        <f>N1426/$C$3*12/P1426</f>
        <v>298.5</v>
      </c>
      <c r="R1426" s="711"/>
      <c r="S1426" s="711"/>
      <c r="T1426" s="711"/>
      <c r="U1426" s="711"/>
      <c r="V1426" s="1647"/>
      <c r="W1426" s="412"/>
      <c r="X1426" s="412"/>
      <c r="Y1426" s="412"/>
      <c r="Z1426" s="711"/>
      <c r="AA1426" s="711"/>
      <c r="AB1426" s="711"/>
      <c r="AC1426" s="1841"/>
      <c r="AD1426" s="1841"/>
      <c r="AF1426" s="1730"/>
    </row>
    <row r="1427" spans="1:267" s="96" customFormat="1" ht="15" customHeight="1" x14ac:dyDescent="0.25">
      <c r="A1427" s="738"/>
      <c r="B1427" s="1744">
        <v>1</v>
      </c>
      <c r="C1427" s="508" t="s">
        <v>187</v>
      </c>
      <c r="D1427" s="546"/>
      <c r="E1427" s="884"/>
      <c r="F1427" s="1883">
        <f>SUM(F1426)</f>
        <v>610</v>
      </c>
      <c r="G1427" s="464">
        <f>SUM(G1426)</f>
        <v>203</v>
      </c>
      <c r="H1427" s="464">
        <f>SUM(H1426)</f>
        <v>227</v>
      </c>
      <c r="I1427" s="464">
        <f t="shared" si="958"/>
        <v>111.82266009852218</v>
      </c>
      <c r="J1427" s="678">
        <f t="shared" ref="J1427:Q1427" si="959">SUM(J1426)</f>
        <v>8</v>
      </c>
      <c r="K1427" s="678">
        <f t="shared" si="959"/>
        <v>8.7665198237885456</v>
      </c>
      <c r="L1427" s="464">
        <f t="shared" si="959"/>
        <v>4880</v>
      </c>
      <c r="M1427" s="464">
        <f t="shared" si="959"/>
        <v>1627</v>
      </c>
      <c r="N1427" s="464">
        <f t="shared" si="959"/>
        <v>1990</v>
      </c>
      <c r="O1427" s="464">
        <f t="shared" si="959"/>
        <v>122.31100184388445</v>
      </c>
      <c r="P1427" s="464">
        <f t="shared" si="959"/>
        <v>20</v>
      </c>
      <c r="Q1427" s="94">
        <f t="shared" si="959"/>
        <v>298.5</v>
      </c>
      <c r="R1427" s="464"/>
      <c r="S1427" s="464"/>
      <c r="T1427" s="464"/>
      <c r="U1427" s="464"/>
      <c r="V1427" s="1650"/>
      <c r="W1427" s="464"/>
      <c r="X1427" s="464"/>
      <c r="Y1427" s="464"/>
      <c r="Z1427" s="464"/>
      <c r="AA1427" s="464"/>
      <c r="AB1427" s="464"/>
      <c r="AC1427" s="1869"/>
      <c r="AD1427" s="1869"/>
      <c r="AE1427" s="79"/>
      <c r="AF1427" s="2423"/>
      <c r="AG1427" s="79"/>
      <c r="AH1427" s="79"/>
      <c r="AI1427" s="79"/>
      <c r="AJ1427" s="79"/>
      <c r="AK1427" s="79"/>
      <c r="AL1427" s="79"/>
      <c r="AM1427" s="79"/>
      <c r="AN1427" s="79"/>
      <c r="AO1427" s="79"/>
      <c r="AP1427" s="79"/>
      <c r="AQ1427" s="79"/>
      <c r="AR1427" s="79"/>
      <c r="AS1427" s="79"/>
      <c r="AT1427" s="79"/>
      <c r="AU1427" s="79"/>
      <c r="AV1427" s="79"/>
      <c r="AW1427" s="79"/>
      <c r="AX1427" s="79"/>
      <c r="AY1427" s="79"/>
      <c r="AZ1427" s="79"/>
      <c r="BA1427" s="79"/>
      <c r="BB1427" s="79"/>
      <c r="BC1427" s="79"/>
      <c r="BD1427" s="79"/>
      <c r="BE1427" s="79"/>
      <c r="BF1427" s="79"/>
      <c r="BG1427" s="79"/>
      <c r="BH1427" s="79"/>
      <c r="BI1427" s="79"/>
      <c r="BJ1427" s="79"/>
      <c r="BK1427" s="79"/>
      <c r="BL1427" s="79"/>
      <c r="BM1427" s="79"/>
      <c r="BN1427" s="79"/>
      <c r="BO1427" s="79"/>
      <c r="BP1427" s="79"/>
      <c r="BQ1427" s="79"/>
      <c r="BR1427" s="79"/>
      <c r="BS1427" s="79"/>
      <c r="BT1427" s="79"/>
      <c r="BU1427" s="79"/>
      <c r="BV1427" s="79"/>
      <c r="BW1427" s="79"/>
      <c r="BX1427" s="79"/>
      <c r="BY1427" s="79"/>
      <c r="BZ1427" s="79"/>
      <c r="CA1427" s="79"/>
      <c r="CB1427" s="79"/>
      <c r="CC1427" s="79"/>
      <c r="CD1427" s="79"/>
      <c r="CE1427" s="79"/>
      <c r="CF1427" s="79"/>
      <c r="CG1427" s="79"/>
      <c r="CH1427" s="79"/>
      <c r="CI1427" s="79"/>
      <c r="CJ1427" s="79"/>
      <c r="CK1427" s="79"/>
      <c r="CL1427" s="79"/>
      <c r="CM1427" s="79"/>
      <c r="CN1427" s="79"/>
      <c r="CO1427" s="79"/>
      <c r="CP1427" s="79"/>
      <c r="CQ1427" s="79"/>
      <c r="CR1427" s="79"/>
      <c r="CS1427" s="79"/>
      <c r="CT1427" s="79"/>
      <c r="CU1427" s="79"/>
      <c r="CV1427" s="79"/>
      <c r="CW1427" s="79"/>
      <c r="CX1427" s="79"/>
      <c r="CY1427" s="79"/>
      <c r="CZ1427" s="79"/>
      <c r="DA1427" s="79"/>
      <c r="DB1427" s="79"/>
      <c r="DC1427" s="79"/>
      <c r="DD1427" s="79"/>
      <c r="DE1427" s="79"/>
      <c r="DF1427" s="79"/>
      <c r="DG1427" s="79"/>
      <c r="DH1427" s="79"/>
      <c r="DI1427" s="79"/>
      <c r="DJ1427" s="79"/>
      <c r="DK1427" s="79"/>
      <c r="DL1427" s="79"/>
      <c r="DM1427" s="79"/>
      <c r="DN1427" s="79"/>
      <c r="DO1427" s="79"/>
      <c r="DP1427" s="79"/>
      <c r="DQ1427" s="79"/>
      <c r="DR1427" s="79"/>
      <c r="DS1427" s="79"/>
      <c r="DT1427" s="79"/>
      <c r="DU1427" s="79"/>
      <c r="DV1427" s="79"/>
      <c r="DW1427" s="79"/>
      <c r="DX1427" s="79"/>
      <c r="DY1427" s="79"/>
      <c r="DZ1427" s="79"/>
      <c r="EA1427" s="79"/>
      <c r="EB1427" s="79"/>
      <c r="EC1427" s="79"/>
      <c r="ED1427" s="79"/>
      <c r="EE1427" s="79"/>
      <c r="EF1427" s="79"/>
      <c r="EG1427" s="79"/>
      <c r="EH1427" s="79"/>
      <c r="EI1427" s="79"/>
      <c r="EJ1427" s="79"/>
      <c r="EK1427" s="79"/>
      <c r="EL1427" s="79"/>
      <c r="EM1427" s="79"/>
      <c r="EN1427" s="79"/>
      <c r="EO1427" s="79"/>
      <c r="EP1427" s="79"/>
      <c r="EQ1427" s="79"/>
      <c r="ER1427" s="79"/>
      <c r="ES1427" s="79"/>
      <c r="ET1427" s="79"/>
      <c r="EU1427" s="79"/>
      <c r="EV1427" s="79"/>
      <c r="EW1427" s="79"/>
      <c r="EX1427" s="79"/>
      <c r="EY1427" s="79"/>
      <c r="EZ1427" s="79"/>
      <c r="FA1427" s="79"/>
      <c r="FB1427" s="79"/>
      <c r="FC1427" s="79"/>
      <c r="FD1427" s="79"/>
      <c r="FE1427" s="79"/>
      <c r="FF1427" s="79"/>
      <c r="FG1427" s="79"/>
      <c r="FH1427" s="79"/>
      <c r="FI1427" s="79"/>
      <c r="FJ1427" s="79"/>
      <c r="FK1427" s="79"/>
      <c r="FL1427" s="79"/>
      <c r="FM1427" s="79"/>
      <c r="FN1427" s="79"/>
      <c r="FO1427" s="79"/>
      <c r="FP1427" s="79"/>
      <c r="FQ1427" s="79"/>
      <c r="FR1427" s="79"/>
      <c r="FS1427" s="79"/>
      <c r="FT1427" s="79"/>
      <c r="FU1427" s="79"/>
      <c r="FV1427" s="79"/>
      <c r="FW1427" s="79"/>
      <c r="FX1427" s="79"/>
      <c r="FY1427" s="79"/>
      <c r="FZ1427" s="79"/>
      <c r="GA1427" s="79"/>
      <c r="GB1427" s="79"/>
      <c r="GC1427" s="79"/>
      <c r="GD1427" s="79"/>
      <c r="GE1427" s="79"/>
      <c r="GF1427" s="79"/>
      <c r="GG1427" s="79"/>
      <c r="GH1427" s="79"/>
      <c r="GI1427" s="79"/>
      <c r="GJ1427" s="79"/>
      <c r="GK1427" s="79"/>
      <c r="GL1427" s="79"/>
      <c r="GM1427" s="79"/>
      <c r="GN1427" s="79"/>
      <c r="GO1427" s="79"/>
      <c r="GP1427" s="79"/>
      <c r="GQ1427" s="79"/>
      <c r="GR1427" s="79"/>
      <c r="GS1427" s="79"/>
      <c r="GT1427" s="79"/>
      <c r="GU1427" s="79"/>
      <c r="GV1427" s="79"/>
      <c r="GW1427" s="79"/>
      <c r="GX1427" s="79"/>
      <c r="GY1427" s="79"/>
      <c r="GZ1427" s="79"/>
      <c r="HA1427" s="79"/>
      <c r="HB1427" s="79"/>
      <c r="HC1427" s="79"/>
      <c r="HD1427" s="79"/>
      <c r="HE1427" s="79"/>
      <c r="HF1427" s="79"/>
      <c r="HG1427" s="79"/>
      <c r="HH1427" s="79"/>
      <c r="HI1427" s="79"/>
      <c r="HJ1427" s="79"/>
      <c r="HK1427" s="79"/>
      <c r="HL1427" s="79"/>
      <c r="HM1427" s="79"/>
      <c r="HN1427" s="79"/>
      <c r="HO1427" s="79"/>
      <c r="HP1427" s="79"/>
      <c r="HQ1427" s="79"/>
      <c r="HR1427" s="79"/>
      <c r="HS1427" s="79"/>
      <c r="HT1427" s="79"/>
      <c r="HU1427" s="79"/>
      <c r="HV1427" s="79"/>
      <c r="HW1427" s="79"/>
      <c r="HX1427" s="79"/>
      <c r="HY1427" s="79"/>
      <c r="HZ1427" s="79"/>
      <c r="IA1427" s="79"/>
      <c r="IB1427" s="79"/>
      <c r="IC1427" s="79"/>
      <c r="ID1427" s="79"/>
      <c r="IE1427" s="79"/>
      <c r="IF1427" s="79"/>
      <c r="IG1427" s="79"/>
      <c r="IH1427" s="79"/>
      <c r="II1427" s="79"/>
      <c r="IJ1427" s="79"/>
      <c r="IK1427" s="79"/>
      <c r="IL1427" s="79"/>
      <c r="IM1427" s="79"/>
      <c r="IN1427" s="79"/>
      <c r="IO1427" s="79"/>
      <c r="IP1427" s="79"/>
      <c r="IQ1427" s="79"/>
      <c r="IR1427" s="79"/>
      <c r="IS1427" s="79"/>
      <c r="IT1427" s="79"/>
      <c r="IU1427" s="79"/>
      <c r="IV1427" s="79"/>
      <c r="IW1427" s="79"/>
      <c r="IX1427" s="79"/>
      <c r="IY1427" s="79"/>
      <c r="IZ1427" s="79"/>
      <c r="JA1427" s="79"/>
      <c r="JB1427" s="79"/>
      <c r="JC1427" s="79"/>
      <c r="JD1427" s="79"/>
      <c r="JE1427" s="79"/>
      <c r="JF1427" s="79"/>
      <c r="JG1427" s="79"/>
    </row>
    <row r="1428" spans="1:267" s="70" customFormat="1" ht="29.25" customHeight="1" x14ac:dyDescent="0.25">
      <c r="A1428" s="738">
        <v>1</v>
      </c>
      <c r="B1428" s="1744">
        <v>1</v>
      </c>
      <c r="C1428" s="590" t="s">
        <v>172</v>
      </c>
      <c r="D1428" s="590"/>
      <c r="E1428" s="590"/>
      <c r="F1428" s="2202">
        <f>SUM(F1427,F1424)</f>
        <v>810</v>
      </c>
      <c r="G1428" s="644">
        <f>SUM(G1427,G1424)</f>
        <v>269</v>
      </c>
      <c r="H1428" s="644">
        <f>SUM(H1427,H1424)</f>
        <v>313</v>
      </c>
      <c r="I1428" s="644">
        <f t="shared" si="958"/>
        <v>116.35687732342008</v>
      </c>
      <c r="J1428" s="644">
        <f>M1428/G1428</f>
        <v>8.5204460966542754</v>
      </c>
      <c r="K1428" s="644">
        <f>N1428/H1428</f>
        <v>9.1373801916932909</v>
      </c>
      <c r="L1428" s="644">
        <f>SUM(L1427,L1424)</f>
        <v>6873</v>
      </c>
      <c r="M1428" s="644">
        <f>SUM(M1427,M1424)</f>
        <v>2292</v>
      </c>
      <c r="N1428" s="644">
        <f>SUM(N1427,N1424)</f>
        <v>2860</v>
      </c>
      <c r="O1428" s="94">
        <f>N1428/M1428*100</f>
        <v>124.78184991273997</v>
      </c>
      <c r="P1428" s="644">
        <f>SUM(P1427,P1424)</f>
        <v>27</v>
      </c>
      <c r="Q1428" s="94">
        <f>N1428/$C$3*12/P1428</f>
        <v>317.77777777777777</v>
      </c>
      <c r="R1428" s="644">
        <v>14150.894553600001</v>
      </c>
      <c r="S1428" s="644">
        <v>14150.894553600001</v>
      </c>
      <c r="T1428" s="644">
        <v>14150.894553600001</v>
      </c>
      <c r="U1428" s="644">
        <v>14150.894553600001</v>
      </c>
      <c r="V1428" s="1607">
        <f>R1428/12*$C$3+(S1428-R1428)/11*3+(T1428-S1428)/10*2+(U1428-T1428)/9*1</f>
        <v>4716.9648512000003</v>
      </c>
      <c r="W1428" s="574">
        <f>AA1428-Z1428-X1428</f>
        <v>5457.0868</v>
      </c>
      <c r="X1428" s="574"/>
      <c r="Y1428" s="63">
        <f>W1428-V1428</f>
        <v>740.1219487999997</v>
      </c>
      <c r="Z1428" s="644">
        <v>-88.90325</v>
      </c>
      <c r="AA1428" s="644">
        <v>5368.1835499999997</v>
      </c>
      <c r="AB1428" s="644"/>
      <c r="AC1428" s="1845"/>
      <c r="AD1428" s="1845"/>
      <c r="AF1428" s="1730"/>
    </row>
    <row r="1429" spans="1:267" s="70" customFormat="1" ht="15" customHeight="1" x14ac:dyDescent="0.25">
      <c r="A1429" s="738">
        <v>1</v>
      </c>
      <c r="B1429" s="1744">
        <v>1</v>
      </c>
      <c r="C1429" s="590" t="s">
        <v>344</v>
      </c>
      <c r="D1429" s="590"/>
      <c r="E1429" s="590"/>
      <c r="F1429" s="2203">
        <f>F1430+F1432</f>
        <v>9990</v>
      </c>
      <c r="G1429" s="644">
        <f>G1430+G1432</f>
        <v>3330</v>
      </c>
      <c r="H1429" s="644"/>
      <c r="I1429" s="644">
        <f t="shared" si="958"/>
        <v>0</v>
      </c>
      <c r="J1429" s="680"/>
      <c r="K1429" s="835"/>
      <c r="L1429" s="645"/>
      <c r="M1429" s="645"/>
      <c r="N1429" s="645"/>
      <c r="O1429" s="100"/>
      <c r="P1429" s="645"/>
      <c r="Q1429" s="100"/>
      <c r="R1429" s="645"/>
      <c r="S1429" s="645"/>
      <c r="T1429" s="645"/>
      <c r="U1429" s="645"/>
      <c r="V1429" s="1607">
        <f>R1429</f>
        <v>0</v>
      </c>
      <c r="W1429" s="412">
        <f>AA1429-Z1429</f>
        <v>0</v>
      </c>
      <c r="X1429" s="412"/>
      <c r="Y1429" s="403">
        <f>W1429-V1429</f>
        <v>0</v>
      </c>
      <c r="Z1429" s="644"/>
      <c r="AA1429" s="644"/>
      <c r="AB1429" s="644">
        <v>161</v>
      </c>
      <c r="AC1429" s="1845">
        <v>307823.59999999998</v>
      </c>
      <c r="AD1429" s="1845">
        <f>AC1429/1000</f>
        <v>307.8236</v>
      </c>
      <c r="AF1429" s="1730"/>
    </row>
    <row r="1430" spans="1:267" s="70" customFormat="1" ht="15" customHeight="1" x14ac:dyDescent="0.25">
      <c r="A1430" s="738">
        <v>1</v>
      </c>
      <c r="B1430" s="1744">
        <v>1</v>
      </c>
      <c r="C1430" s="590" t="s">
        <v>326</v>
      </c>
      <c r="D1430" s="590"/>
      <c r="E1430" s="590"/>
      <c r="F1430" s="2203">
        <f>F1431</f>
        <v>9980</v>
      </c>
      <c r="G1430" s="644">
        <f>G1431</f>
        <v>3327</v>
      </c>
      <c r="H1430" s="644">
        <f>H1431</f>
        <v>4128</v>
      </c>
      <c r="I1430" s="644">
        <f t="shared" si="958"/>
        <v>124.07574391343552</v>
      </c>
      <c r="J1430" s="680"/>
      <c r="K1430" s="835"/>
      <c r="L1430" s="645"/>
      <c r="M1430" s="645"/>
      <c r="N1430" s="645"/>
      <c r="O1430" s="100"/>
      <c r="P1430" s="645"/>
      <c r="Q1430" s="100"/>
      <c r="R1430" s="645"/>
      <c r="S1430" s="645"/>
      <c r="T1430" s="645"/>
      <c r="U1430" s="645"/>
      <c r="V1430" s="1607"/>
      <c r="W1430" s="432"/>
      <c r="X1430" s="432"/>
      <c r="Y1430" s="432"/>
      <c r="Z1430" s="645"/>
      <c r="AA1430" s="645"/>
      <c r="AB1430" s="645"/>
      <c r="AC1430" s="1850"/>
      <c r="AD1430" s="1850"/>
      <c r="AF1430" s="1730"/>
    </row>
    <row r="1431" spans="1:267" s="70" customFormat="1" ht="15" customHeight="1" x14ac:dyDescent="0.25">
      <c r="A1431" s="738">
        <v>1</v>
      </c>
      <c r="B1431" s="1744">
        <v>1</v>
      </c>
      <c r="C1431" s="687" t="s">
        <v>327</v>
      </c>
      <c r="D1431" s="687"/>
      <c r="E1431" s="687"/>
      <c r="F1431" s="2246">
        <v>9980</v>
      </c>
      <c r="G1431" s="756">
        <f>ROUND(F1431/12*$C$3,0)</f>
        <v>3327</v>
      </c>
      <c r="H1431" s="756">
        <f>H1434-H1432</f>
        <v>4128</v>
      </c>
      <c r="I1431" s="756">
        <f t="shared" si="958"/>
        <v>124.07574391343552</v>
      </c>
      <c r="J1431" s="570"/>
      <c r="K1431" s="835"/>
      <c r="L1431" s="750"/>
      <c r="M1431" s="750"/>
      <c r="N1431" s="750"/>
      <c r="O1431" s="100"/>
      <c r="P1431" s="750"/>
      <c r="Q1431" s="100"/>
      <c r="R1431" s="750"/>
      <c r="S1431" s="750"/>
      <c r="T1431" s="750"/>
      <c r="U1431" s="750"/>
      <c r="V1431" s="1607"/>
      <c r="W1431" s="843"/>
      <c r="X1431" s="843"/>
      <c r="Y1431" s="843"/>
      <c r="Z1431" s="750"/>
      <c r="AA1431" s="750"/>
      <c r="AB1431" s="750"/>
      <c r="AC1431" s="1864"/>
      <c r="AD1431" s="1864"/>
      <c r="AF1431" s="1730"/>
    </row>
    <row r="1432" spans="1:267" s="70" customFormat="1" ht="15" customHeight="1" x14ac:dyDescent="0.25">
      <c r="A1432" s="738">
        <v>1</v>
      </c>
      <c r="B1432" s="1744">
        <v>1</v>
      </c>
      <c r="C1432" s="590" t="s">
        <v>328</v>
      </c>
      <c r="D1432" s="590"/>
      <c r="E1432" s="590"/>
      <c r="F1432" s="2203">
        <f>F1433</f>
        <v>10</v>
      </c>
      <c r="G1432" s="644">
        <f>G1433</f>
        <v>3</v>
      </c>
      <c r="H1432" s="644">
        <f>H1433</f>
        <v>2</v>
      </c>
      <c r="I1432" s="644">
        <f t="shared" si="958"/>
        <v>66.666666666666657</v>
      </c>
      <c r="J1432" s="680"/>
      <c r="K1432" s="835"/>
      <c r="L1432" s="645"/>
      <c r="M1432" s="645"/>
      <c r="N1432" s="645"/>
      <c r="O1432" s="100"/>
      <c r="P1432" s="645"/>
      <c r="Q1432" s="100"/>
      <c r="R1432" s="645"/>
      <c r="S1432" s="645"/>
      <c r="T1432" s="645"/>
      <c r="U1432" s="645"/>
      <c r="V1432" s="1607"/>
      <c r="W1432" s="432"/>
      <c r="X1432" s="432"/>
      <c r="Y1432" s="432"/>
      <c r="Z1432" s="645"/>
      <c r="AA1432" s="645"/>
      <c r="AB1432" s="645"/>
      <c r="AC1432" s="1850"/>
      <c r="AD1432" s="1850"/>
      <c r="AF1432" s="1730"/>
    </row>
    <row r="1433" spans="1:267" s="70" customFormat="1" ht="28.5" customHeight="1" x14ac:dyDescent="0.25">
      <c r="A1433" s="738">
        <v>1</v>
      </c>
      <c r="B1433" s="1744">
        <v>1</v>
      </c>
      <c r="C1433" s="687" t="s">
        <v>329</v>
      </c>
      <c r="D1433" s="687"/>
      <c r="E1433" s="687"/>
      <c r="F1433" s="2246">
        <v>10</v>
      </c>
      <c r="G1433" s="756">
        <f>ROUND(F1433/12*$C$3,0)</f>
        <v>3</v>
      </c>
      <c r="H1433" s="756">
        <v>2</v>
      </c>
      <c r="I1433" s="756">
        <f t="shared" si="958"/>
        <v>66.666666666666657</v>
      </c>
      <c r="J1433" s="501"/>
      <c r="K1433" s="228"/>
      <c r="L1433" s="750"/>
      <c r="M1433" s="750"/>
      <c r="N1433" s="750"/>
      <c r="O1433" s="100"/>
      <c r="P1433" s="756"/>
      <c r="Q1433" s="94"/>
      <c r="R1433" s="756"/>
      <c r="S1433" s="756"/>
      <c r="T1433" s="756"/>
      <c r="U1433" s="756"/>
      <c r="V1433" s="1607"/>
      <c r="W1433" s="843"/>
      <c r="X1433" s="677"/>
      <c r="Y1433" s="843"/>
      <c r="Z1433" s="750"/>
      <c r="AA1433" s="756"/>
      <c r="AB1433" s="750"/>
      <c r="AC1433" s="1864"/>
      <c r="AD1433" s="1864"/>
      <c r="AF1433" s="1730"/>
    </row>
    <row r="1434" spans="1:267" s="70" customFormat="1" ht="15" customHeight="1" x14ac:dyDescent="0.25">
      <c r="A1434" s="738"/>
      <c r="B1434" s="1744"/>
      <c r="C1434" s="590" t="s">
        <v>344</v>
      </c>
      <c r="D1434" s="590"/>
      <c r="E1434" s="590"/>
      <c r="F1434" s="2203">
        <f>SUM(F1430+F1433)</f>
        <v>9990</v>
      </c>
      <c r="G1434" s="644">
        <f>SUM(G1430+G1433)</f>
        <v>3330</v>
      </c>
      <c r="H1434" s="644">
        <v>4130</v>
      </c>
      <c r="I1434" s="644">
        <f t="shared" si="958"/>
        <v>124.02402402402402</v>
      </c>
      <c r="J1434" s="2095"/>
      <c r="K1434" s="2095"/>
      <c r="L1434" s="2124"/>
      <c r="M1434" s="2124"/>
      <c r="N1434" s="2124"/>
      <c r="O1434" s="2124"/>
      <c r="P1434" s="2095"/>
      <c r="Q1434" s="2095"/>
      <c r="R1434" s="2095">
        <v>27892.726900000001</v>
      </c>
      <c r="S1434" s="2095">
        <v>27892.726900000001</v>
      </c>
      <c r="T1434" s="2095">
        <v>27892.726900000001</v>
      </c>
      <c r="U1434" s="2095">
        <v>27892.726900000001</v>
      </c>
      <c r="V1434" s="2073">
        <f>R1434/12*$C$3+(S1434-R1434)/11*3+(T1434-S1434)/10*2+(U1434-T1434)/9*1</f>
        <v>9297.5756333333338</v>
      </c>
      <c r="W1434" s="2124">
        <f>AA1434-Z1434-X1434</f>
        <v>9225.9258599999994</v>
      </c>
      <c r="X1434" s="2095"/>
      <c r="Y1434" s="2124">
        <f>W1434-V1434</f>
        <v>-71.649773333334451</v>
      </c>
      <c r="Z1434" s="2124">
        <v>-42.522570000000009</v>
      </c>
      <c r="AA1434" s="2095">
        <v>9183.4032900000002</v>
      </c>
      <c r="AB1434" s="2095">
        <f>AB1429</f>
        <v>161</v>
      </c>
      <c r="AC1434" s="2095">
        <f>AC1429</f>
        <v>307823.59999999998</v>
      </c>
      <c r="AD1434" s="2095">
        <f>AD1429</f>
        <v>307.8236</v>
      </c>
      <c r="AF1434" s="1730"/>
    </row>
    <row r="1435" spans="1:267" s="70" customFormat="1" ht="22.5" customHeight="1" thickBot="1" x14ac:dyDescent="0.3">
      <c r="A1435" s="738">
        <v>1</v>
      </c>
      <c r="B1435" s="1744">
        <v>1</v>
      </c>
      <c r="C1435" s="850" t="s">
        <v>17</v>
      </c>
      <c r="D1435" s="2565"/>
      <c r="E1435" s="851"/>
      <c r="F1435" s="2281"/>
      <c r="G1435" s="886"/>
      <c r="H1435" s="837"/>
      <c r="I1435" s="852"/>
      <c r="J1435" s="747"/>
      <c r="K1435" s="747"/>
      <c r="L1435" s="837"/>
      <c r="M1435" s="837"/>
      <c r="N1435" s="837">
        <f>SUM(N1429,N1428,N1419,N1389)</f>
        <v>14843</v>
      </c>
      <c r="O1435" s="837"/>
      <c r="P1435" s="837"/>
      <c r="Q1435" s="837"/>
      <c r="R1435" s="753">
        <f>SUM(R1434,R1428,R1419,R1389)</f>
        <v>350672.52939159999</v>
      </c>
      <c r="S1435" s="753">
        <f>SUM(S1434,S1428,S1419,S1389)</f>
        <v>350672.52939159999</v>
      </c>
      <c r="T1435" s="753">
        <f>SUM(T1434,T1428,T1419,T1389)</f>
        <v>350672.52939159999</v>
      </c>
      <c r="U1435" s="753">
        <f>SUM(U1434,U1428,U1419,U1389)</f>
        <v>350672.52939159999</v>
      </c>
      <c r="V1435" s="1681">
        <f t="shared" ref="V1435:AA1435" si="960">SUM(V1434,V1428,V1419,V1389)</f>
        <v>116890.84313053332</v>
      </c>
      <c r="W1435" s="837">
        <f t="shared" si="960"/>
        <v>113648.00745999999</v>
      </c>
      <c r="X1435" s="837">
        <f t="shared" si="960"/>
        <v>-38.380900000000004</v>
      </c>
      <c r="Y1435" s="837">
        <f t="shared" si="960"/>
        <v>-3242.8356705333254</v>
      </c>
      <c r="Z1435" s="837">
        <f t="shared" si="960"/>
        <v>-1732.23459</v>
      </c>
      <c r="AA1435" s="837">
        <f t="shared" si="960"/>
        <v>111877.39197000001</v>
      </c>
      <c r="AB1435" s="837"/>
      <c r="AC1435" s="837">
        <f t="shared" ref="AC1435:AD1435" si="961">SUM(AC1434,AC1428,AC1419,AC1389)</f>
        <v>3598232.06</v>
      </c>
      <c r="AD1435" s="837">
        <f t="shared" si="961"/>
        <v>3598.2320600000003</v>
      </c>
      <c r="AF1435" s="1730"/>
    </row>
    <row r="1436" spans="1:267" ht="24.75" customHeight="1" x14ac:dyDescent="0.25">
      <c r="A1436" s="738">
        <v>1</v>
      </c>
      <c r="B1436" s="1744">
        <v>1</v>
      </c>
      <c r="C1436" s="1444" t="s">
        <v>230</v>
      </c>
      <c r="D1436" s="1444"/>
      <c r="E1436" s="1444"/>
      <c r="F1436" s="2267"/>
      <c r="G1436" s="1488"/>
      <c r="H1436" s="1488"/>
      <c r="I1436" s="1488"/>
      <c r="J1436" s="2543"/>
      <c r="K1436" s="1526"/>
      <c r="L1436" s="1488"/>
      <c r="M1436" s="1488"/>
      <c r="N1436" s="1488"/>
      <c r="O1436" s="1488"/>
      <c r="P1436" s="1488"/>
      <c r="Q1436" s="1488"/>
      <c r="R1436" s="1445">
        <f t="shared" ref="R1436:S1436" si="962">SUM(R1435,)</f>
        <v>350672.52939159999</v>
      </c>
      <c r="S1436" s="1445">
        <f t="shared" si="962"/>
        <v>350672.52939159999</v>
      </c>
      <c r="T1436" s="1445">
        <f t="shared" ref="T1436:U1436" si="963">SUM(T1435,)</f>
        <v>350672.52939159999</v>
      </c>
      <c r="U1436" s="1445">
        <f t="shared" si="963"/>
        <v>350672.52939159999</v>
      </c>
      <c r="V1436" s="1640">
        <f t="shared" ref="V1436:Z1436" si="964">SUM(V1435,)</f>
        <v>116890.84313053332</v>
      </c>
      <c r="W1436" s="1445">
        <f t="shared" si="964"/>
        <v>113648.00745999999</v>
      </c>
      <c r="X1436" s="1445">
        <f t="shared" ref="X1436" si="965">SUM(X1435,)</f>
        <v>-38.380900000000004</v>
      </c>
      <c r="Y1436" s="1445">
        <f t="shared" si="964"/>
        <v>-3242.8356705333254</v>
      </c>
      <c r="Z1436" s="1445">
        <f t="shared" si="964"/>
        <v>-1732.23459</v>
      </c>
      <c r="AA1436" s="1445">
        <f>SUM(AA1435,)</f>
        <v>111877.39197000001</v>
      </c>
      <c r="AB1436" s="1488"/>
      <c r="AC1436" s="1445">
        <f t="shared" ref="AC1436:AD1436" si="966">SUM(AC1435,)</f>
        <v>3598232.06</v>
      </c>
      <c r="AD1436" s="1445">
        <f t="shared" si="966"/>
        <v>3598.2320600000003</v>
      </c>
    </row>
    <row r="1437" spans="1:267" ht="29.25" x14ac:dyDescent="0.25">
      <c r="A1437" s="738">
        <v>1</v>
      </c>
      <c r="B1437" s="1744">
        <v>1</v>
      </c>
      <c r="C1437" s="1489" t="s">
        <v>93</v>
      </c>
      <c r="D1437" s="1489"/>
      <c r="E1437" s="1489"/>
      <c r="F1437" s="2196">
        <f>SUM(F1389,)</f>
        <v>3980</v>
      </c>
      <c r="G1437" s="1356">
        <f>SUM(G1389,)</f>
        <v>1326.6666666666665</v>
      </c>
      <c r="H1437" s="1356">
        <f>SUM(H1389,)</f>
        <v>1320</v>
      </c>
      <c r="I1437" s="1356">
        <f>H1437/G1437*100</f>
        <v>99.497487437185939</v>
      </c>
      <c r="J1437" s="1184">
        <f>L1437/F1437</f>
        <v>9.1640703517587934</v>
      </c>
      <c r="K1437" s="1184">
        <f>N1437/H1437</f>
        <v>9.0780303030303031</v>
      </c>
      <c r="L1437" s="1356">
        <f>SUM(L1389)</f>
        <v>36473</v>
      </c>
      <c r="M1437" s="1356">
        <f>SUM(M1389)</f>
        <v>12157</v>
      </c>
      <c r="N1437" s="1356">
        <f>SUM(N1389)</f>
        <v>11983</v>
      </c>
      <c r="O1437" s="1181">
        <f>N1437/M1437*100</f>
        <v>98.568725836966351</v>
      </c>
      <c r="P1437" s="1356">
        <f>SUM(P1389)</f>
        <v>111.48718657159834</v>
      </c>
      <c r="Q1437" s="1181">
        <f>N1437/$C$3*12/P1437</f>
        <v>322.44961152475707</v>
      </c>
      <c r="R1437" s="1356">
        <f t="shared" ref="R1437:AA1437" si="967">SUM(R1389,)</f>
        <v>130914.02200799997</v>
      </c>
      <c r="S1437" s="1356">
        <f t="shared" ref="S1437:T1437" si="968">SUM(S1389,)</f>
        <v>130914.02200799997</v>
      </c>
      <c r="T1437" s="1356">
        <f t="shared" si="968"/>
        <v>130914.02200799997</v>
      </c>
      <c r="U1437" s="1356">
        <f t="shared" ref="U1437" si="969">SUM(U1389,)</f>
        <v>130914.02200799997</v>
      </c>
      <c r="V1437" s="1665">
        <f t="shared" si="967"/>
        <v>43638.007335999988</v>
      </c>
      <c r="W1437" s="1356">
        <f t="shared" si="967"/>
        <v>41528.77147</v>
      </c>
      <c r="X1437" s="1356">
        <f t="shared" si="967"/>
        <v>-38.380900000000004</v>
      </c>
      <c r="Y1437" s="1356">
        <f t="shared" si="967"/>
        <v>-2109.2358659999882</v>
      </c>
      <c r="Z1437" s="1356">
        <f t="shared" si="967"/>
        <v>-1149.2635400000001</v>
      </c>
      <c r="AA1437" s="1356">
        <f t="shared" si="967"/>
        <v>40341.127030000003</v>
      </c>
      <c r="AB1437" s="1356">
        <f>SUM(AB1389,)</f>
        <v>1</v>
      </c>
      <c r="AC1437" s="1356">
        <f t="shared" ref="AC1437:AD1437" si="970">SUM(AC1389,)</f>
        <v>35680.730000000003</v>
      </c>
      <c r="AD1437" s="1356">
        <f t="shared" si="970"/>
        <v>35.680730000000004</v>
      </c>
    </row>
    <row r="1438" spans="1:267" s="791" customFormat="1" x14ac:dyDescent="0.25">
      <c r="A1438" s="738">
        <v>1</v>
      </c>
      <c r="B1438" s="1744">
        <v>1</v>
      </c>
      <c r="C1438" s="1316" t="s">
        <v>313</v>
      </c>
      <c r="D1438" s="1316"/>
      <c r="E1438" s="1185"/>
      <c r="F1438" s="2259"/>
      <c r="G1438" s="1186"/>
      <c r="H1438" s="1186"/>
      <c r="I1438" s="1186"/>
      <c r="J1438" s="1449"/>
      <c r="K1438" s="1449"/>
      <c r="L1438" s="1450"/>
      <c r="M1438" s="1450"/>
      <c r="N1438" s="1450"/>
      <c r="O1438" s="1450"/>
      <c r="P1438" s="1450"/>
      <c r="Q1438" s="1450"/>
      <c r="R1438" s="1478"/>
      <c r="S1438" s="1478"/>
      <c r="T1438" s="1478"/>
      <c r="U1438" s="1478"/>
      <c r="V1438" s="1617"/>
      <c r="W1438" s="1478"/>
      <c r="X1438" s="1478"/>
      <c r="Y1438" s="1478"/>
      <c r="Z1438" s="1524"/>
      <c r="AA1438" s="1478"/>
      <c r="AB1438" s="1186"/>
      <c r="AC1438" s="1478"/>
      <c r="AD1438" s="1478"/>
      <c r="AE1438" s="238"/>
      <c r="AF1438" s="767"/>
      <c r="AG1438" s="238"/>
      <c r="AH1438" s="238"/>
      <c r="AI1438" s="238"/>
      <c r="AJ1438" s="238"/>
      <c r="AK1438" s="238"/>
      <c r="AL1438" s="238"/>
      <c r="AM1438" s="238"/>
      <c r="AN1438" s="238"/>
      <c r="AO1438" s="238"/>
      <c r="AP1438" s="238"/>
      <c r="AQ1438" s="238"/>
      <c r="AR1438" s="238"/>
      <c r="AS1438" s="238"/>
      <c r="AT1438" s="238"/>
      <c r="AU1438" s="238"/>
      <c r="AV1438" s="238"/>
      <c r="AW1438" s="238"/>
      <c r="AX1438" s="238"/>
      <c r="AY1438" s="238"/>
      <c r="AZ1438" s="238"/>
      <c r="BA1438" s="238"/>
      <c r="BB1438" s="238"/>
      <c r="BC1438" s="238"/>
      <c r="BD1438" s="238"/>
      <c r="BE1438" s="238"/>
      <c r="BF1438" s="238"/>
      <c r="BG1438" s="238"/>
      <c r="BH1438" s="238"/>
      <c r="BI1438" s="238"/>
      <c r="BJ1438" s="238"/>
      <c r="BK1438" s="238"/>
      <c r="BL1438" s="238"/>
      <c r="BM1438" s="238"/>
      <c r="BN1438" s="238"/>
      <c r="BO1438" s="238"/>
      <c r="BP1438" s="238"/>
      <c r="BQ1438" s="238"/>
      <c r="BR1438" s="238"/>
      <c r="BS1438" s="238"/>
      <c r="BT1438" s="238"/>
      <c r="BU1438" s="238"/>
      <c r="BV1438" s="238"/>
      <c r="BW1438" s="238"/>
      <c r="BX1438" s="238"/>
      <c r="BY1438" s="238"/>
      <c r="BZ1438" s="238"/>
      <c r="CA1438" s="238"/>
      <c r="CB1438" s="238"/>
      <c r="CC1438" s="238"/>
      <c r="CD1438" s="238"/>
      <c r="CE1438" s="238"/>
      <c r="CF1438" s="238"/>
      <c r="CG1438" s="238"/>
      <c r="CH1438" s="238"/>
      <c r="CI1438" s="238"/>
      <c r="CJ1438" s="238"/>
      <c r="CK1438" s="238"/>
      <c r="CL1438" s="238"/>
      <c r="CM1438" s="238"/>
      <c r="CN1438" s="238"/>
      <c r="CO1438" s="238"/>
      <c r="CP1438" s="238"/>
      <c r="CQ1438" s="238"/>
      <c r="CR1438" s="238"/>
      <c r="CS1438" s="238"/>
      <c r="CT1438" s="238"/>
      <c r="CU1438" s="238"/>
      <c r="CV1438" s="238"/>
      <c r="CW1438" s="238"/>
      <c r="CX1438" s="238"/>
      <c r="CY1438" s="238"/>
      <c r="CZ1438" s="238"/>
      <c r="DA1438" s="238"/>
      <c r="DB1438" s="238"/>
      <c r="DC1438" s="238"/>
      <c r="DD1438" s="238"/>
      <c r="DE1438" s="238"/>
      <c r="DF1438" s="238"/>
      <c r="DG1438" s="238"/>
      <c r="DH1438" s="238"/>
      <c r="DI1438" s="238"/>
      <c r="DJ1438" s="238"/>
      <c r="DK1438" s="238"/>
      <c r="DL1438" s="238"/>
      <c r="DM1438" s="238"/>
      <c r="DN1438" s="238"/>
      <c r="DO1438" s="238"/>
      <c r="DP1438" s="238"/>
      <c r="DQ1438" s="238"/>
      <c r="DR1438" s="238"/>
      <c r="DS1438" s="238"/>
      <c r="DT1438" s="238"/>
      <c r="DU1438" s="238"/>
      <c r="DV1438" s="238"/>
      <c r="DW1438" s="238"/>
      <c r="DX1438" s="238"/>
      <c r="DY1438" s="238"/>
      <c r="DZ1438" s="238"/>
      <c r="EA1438" s="238"/>
      <c r="EB1438" s="238"/>
      <c r="EC1438" s="238"/>
      <c r="ED1438" s="238"/>
      <c r="EE1438" s="238"/>
      <c r="EF1438" s="238"/>
      <c r="EG1438" s="238"/>
      <c r="EH1438" s="238"/>
      <c r="EI1438" s="238"/>
      <c r="EJ1438" s="238"/>
      <c r="EK1438" s="238"/>
      <c r="EL1438" s="238"/>
      <c r="EM1438" s="238"/>
      <c r="EN1438" s="238"/>
      <c r="EO1438" s="238"/>
      <c r="EP1438" s="238"/>
      <c r="EQ1438" s="238"/>
      <c r="ER1438" s="238"/>
      <c r="ES1438" s="238"/>
      <c r="ET1438" s="238"/>
      <c r="EU1438" s="238"/>
      <c r="EV1438" s="238"/>
      <c r="EW1438" s="238"/>
      <c r="EX1438" s="238"/>
      <c r="EY1438" s="238"/>
      <c r="EZ1438" s="238"/>
      <c r="FA1438" s="238"/>
      <c r="FB1438" s="238"/>
      <c r="FC1438" s="238"/>
      <c r="FD1438" s="238"/>
      <c r="FE1438" s="238"/>
      <c r="FF1438" s="238"/>
      <c r="FG1438" s="238"/>
      <c r="FH1438" s="238"/>
      <c r="FI1438" s="238"/>
      <c r="FJ1438" s="238"/>
      <c r="FK1438" s="238"/>
      <c r="FL1438" s="238"/>
      <c r="FM1438" s="238"/>
      <c r="FN1438" s="238"/>
      <c r="FO1438" s="238"/>
      <c r="FP1438" s="238"/>
      <c r="FQ1438" s="238"/>
      <c r="FR1438" s="238"/>
      <c r="FS1438" s="238"/>
      <c r="FT1438" s="238"/>
      <c r="FU1438" s="238"/>
      <c r="FV1438" s="238"/>
      <c r="FW1438" s="238"/>
      <c r="FX1438" s="238"/>
      <c r="FY1438" s="238"/>
      <c r="FZ1438" s="238"/>
      <c r="GA1438" s="238"/>
      <c r="GB1438" s="238"/>
      <c r="GC1438" s="238"/>
      <c r="GD1438" s="238"/>
      <c r="GE1438" s="238"/>
      <c r="GF1438" s="238"/>
      <c r="GG1438" s="238"/>
      <c r="GH1438" s="238"/>
      <c r="GI1438" s="238"/>
      <c r="GJ1438" s="238"/>
      <c r="GK1438" s="238"/>
      <c r="GL1438" s="238"/>
      <c r="GM1438" s="238"/>
      <c r="GN1438" s="238"/>
      <c r="GO1438" s="238"/>
      <c r="GP1438" s="238"/>
      <c r="GQ1438" s="238"/>
      <c r="GR1438" s="238"/>
      <c r="GS1438" s="238"/>
      <c r="GT1438" s="238"/>
      <c r="GU1438" s="238"/>
      <c r="GV1438" s="238"/>
      <c r="GW1438" s="238"/>
      <c r="GX1438" s="238"/>
      <c r="GY1438" s="238"/>
      <c r="GZ1438" s="238"/>
      <c r="HA1438" s="238"/>
      <c r="HB1438" s="238"/>
      <c r="HC1438" s="238"/>
      <c r="HD1438" s="238"/>
      <c r="HE1438" s="238"/>
      <c r="HF1438" s="238"/>
      <c r="HG1438" s="238"/>
      <c r="HH1438" s="238"/>
      <c r="HI1438" s="238"/>
      <c r="HJ1438" s="238"/>
      <c r="HK1438" s="238"/>
      <c r="HL1438" s="238"/>
      <c r="HM1438" s="238"/>
      <c r="HN1438" s="238"/>
      <c r="HO1438" s="238"/>
      <c r="HP1438" s="238"/>
      <c r="HQ1438" s="238"/>
      <c r="HR1438" s="238"/>
      <c r="HS1438" s="238"/>
      <c r="HT1438" s="238"/>
      <c r="HU1438" s="238"/>
      <c r="HV1438" s="238"/>
      <c r="HW1438" s="238"/>
      <c r="HX1438" s="238"/>
      <c r="HY1438" s="238"/>
      <c r="HZ1438" s="238"/>
      <c r="IA1438" s="238"/>
      <c r="IB1438" s="238"/>
      <c r="IC1438" s="238"/>
      <c r="ID1438" s="238"/>
      <c r="IE1438" s="238"/>
      <c r="IF1438" s="238"/>
      <c r="IG1438" s="238"/>
      <c r="IH1438" s="238"/>
      <c r="II1438" s="238"/>
      <c r="IJ1438" s="238"/>
      <c r="IK1438" s="238"/>
      <c r="IL1438" s="238"/>
      <c r="IM1438" s="238"/>
      <c r="IN1438" s="238"/>
      <c r="IO1438" s="238"/>
      <c r="IP1438" s="238"/>
      <c r="IQ1438" s="238"/>
      <c r="IR1438" s="238"/>
      <c r="IS1438" s="238"/>
      <c r="IT1438" s="238"/>
      <c r="IU1438" s="238"/>
      <c r="IV1438" s="238"/>
      <c r="IW1438" s="238"/>
      <c r="IX1438" s="238"/>
      <c r="IY1438" s="238"/>
      <c r="IZ1438" s="238"/>
      <c r="JA1438" s="238"/>
      <c r="JB1438" s="238"/>
      <c r="JC1438" s="238"/>
      <c r="JD1438" s="238"/>
      <c r="JE1438" s="238"/>
      <c r="JF1438" s="238"/>
      <c r="JG1438" s="238"/>
    </row>
    <row r="1439" spans="1:267" s="791" customFormat="1" ht="15" customHeight="1" x14ac:dyDescent="0.25">
      <c r="A1439" s="738">
        <v>1</v>
      </c>
      <c r="B1439" s="1744">
        <v>1</v>
      </c>
      <c r="C1439" s="1346" t="s">
        <v>302</v>
      </c>
      <c r="D1439" s="1346"/>
      <c r="E1439" s="1185"/>
      <c r="F1439" s="2259"/>
      <c r="G1439" s="1186"/>
      <c r="H1439" s="1186"/>
      <c r="I1439" s="1356"/>
      <c r="J1439" s="1449"/>
      <c r="K1439" s="1449"/>
      <c r="L1439" s="1450"/>
      <c r="M1439" s="1450"/>
      <c r="N1439" s="1450"/>
      <c r="O1439" s="1450"/>
      <c r="P1439" s="1450"/>
      <c r="Q1439" s="1450"/>
      <c r="R1439" s="1478"/>
      <c r="S1439" s="1478"/>
      <c r="T1439" s="1478"/>
      <c r="U1439" s="1478"/>
      <c r="V1439" s="1617"/>
      <c r="W1439" s="1478"/>
      <c r="X1439" s="1478"/>
      <c r="Y1439" s="1478"/>
      <c r="Z1439" s="1524"/>
      <c r="AA1439" s="1478"/>
      <c r="AB1439" s="1186"/>
      <c r="AC1439" s="1478"/>
      <c r="AD1439" s="1478"/>
      <c r="AE1439" s="238"/>
      <c r="AF1439" s="767"/>
      <c r="AG1439" s="238"/>
      <c r="AH1439" s="238"/>
      <c r="AI1439" s="238"/>
      <c r="AJ1439" s="238"/>
      <c r="AK1439" s="238"/>
      <c r="AL1439" s="238"/>
      <c r="AM1439" s="238"/>
      <c r="AN1439" s="238"/>
      <c r="AO1439" s="238"/>
      <c r="AP1439" s="238"/>
      <c r="AQ1439" s="238"/>
      <c r="AR1439" s="238"/>
      <c r="AS1439" s="238"/>
      <c r="AT1439" s="238"/>
      <c r="AU1439" s="238"/>
      <c r="AV1439" s="238"/>
      <c r="AW1439" s="238"/>
      <c r="AX1439" s="238"/>
      <c r="AY1439" s="238"/>
      <c r="AZ1439" s="238"/>
      <c r="BA1439" s="238"/>
      <c r="BB1439" s="238"/>
      <c r="BC1439" s="238"/>
      <c r="BD1439" s="238"/>
      <c r="BE1439" s="238"/>
      <c r="BF1439" s="238"/>
      <c r="BG1439" s="238"/>
      <c r="BH1439" s="238"/>
      <c r="BI1439" s="238"/>
      <c r="BJ1439" s="238"/>
      <c r="BK1439" s="238"/>
      <c r="BL1439" s="238"/>
      <c r="BM1439" s="238"/>
      <c r="BN1439" s="238"/>
      <c r="BO1439" s="238"/>
      <c r="BP1439" s="238"/>
      <c r="BQ1439" s="238"/>
      <c r="BR1439" s="238"/>
      <c r="BS1439" s="238"/>
      <c r="BT1439" s="238"/>
      <c r="BU1439" s="238"/>
      <c r="BV1439" s="238"/>
      <c r="BW1439" s="238"/>
      <c r="BX1439" s="238"/>
      <c r="BY1439" s="238"/>
      <c r="BZ1439" s="238"/>
      <c r="CA1439" s="238"/>
      <c r="CB1439" s="238"/>
      <c r="CC1439" s="238"/>
      <c r="CD1439" s="238"/>
      <c r="CE1439" s="238"/>
      <c r="CF1439" s="238"/>
      <c r="CG1439" s="238"/>
      <c r="CH1439" s="238"/>
      <c r="CI1439" s="238"/>
      <c r="CJ1439" s="238"/>
      <c r="CK1439" s="238"/>
      <c r="CL1439" s="238"/>
      <c r="CM1439" s="238"/>
      <c r="CN1439" s="238"/>
      <c r="CO1439" s="238"/>
      <c r="CP1439" s="238"/>
      <c r="CQ1439" s="238"/>
      <c r="CR1439" s="238"/>
      <c r="CS1439" s="238"/>
      <c r="CT1439" s="238"/>
      <c r="CU1439" s="238"/>
      <c r="CV1439" s="238"/>
      <c r="CW1439" s="238"/>
      <c r="CX1439" s="238"/>
      <c r="CY1439" s="238"/>
      <c r="CZ1439" s="238"/>
      <c r="DA1439" s="238"/>
      <c r="DB1439" s="238"/>
      <c r="DC1439" s="238"/>
      <c r="DD1439" s="238"/>
      <c r="DE1439" s="238"/>
      <c r="DF1439" s="238"/>
      <c r="DG1439" s="238"/>
      <c r="DH1439" s="238"/>
      <c r="DI1439" s="238"/>
      <c r="DJ1439" s="238"/>
      <c r="DK1439" s="238"/>
      <c r="DL1439" s="238"/>
      <c r="DM1439" s="238"/>
      <c r="DN1439" s="238"/>
      <c r="DO1439" s="238"/>
      <c r="DP1439" s="238"/>
      <c r="DQ1439" s="238"/>
      <c r="DR1439" s="238"/>
      <c r="DS1439" s="238"/>
      <c r="DT1439" s="238"/>
      <c r="DU1439" s="238"/>
      <c r="DV1439" s="238"/>
      <c r="DW1439" s="238"/>
      <c r="DX1439" s="238"/>
      <c r="DY1439" s="238"/>
      <c r="DZ1439" s="238"/>
      <c r="EA1439" s="238"/>
      <c r="EB1439" s="238"/>
      <c r="EC1439" s="238"/>
      <c r="ED1439" s="238"/>
      <c r="EE1439" s="238"/>
      <c r="EF1439" s="238"/>
      <c r="EG1439" s="238"/>
      <c r="EH1439" s="238"/>
      <c r="EI1439" s="238"/>
      <c r="EJ1439" s="238"/>
      <c r="EK1439" s="238"/>
      <c r="EL1439" s="238"/>
      <c r="EM1439" s="238"/>
      <c r="EN1439" s="238"/>
      <c r="EO1439" s="238"/>
      <c r="EP1439" s="238"/>
      <c r="EQ1439" s="238"/>
      <c r="ER1439" s="238"/>
      <c r="ES1439" s="238"/>
      <c r="ET1439" s="238"/>
      <c r="EU1439" s="238"/>
      <c r="EV1439" s="238"/>
      <c r="EW1439" s="238"/>
      <c r="EX1439" s="238"/>
      <c r="EY1439" s="238"/>
      <c r="EZ1439" s="238"/>
      <c r="FA1439" s="238"/>
      <c r="FB1439" s="238"/>
      <c r="FC1439" s="238"/>
      <c r="FD1439" s="238"/>
      <c r="FE1439" s="238"/>
      <c r="FF1439" s="238"/>
      <c r="FG1439" s="238"/>
      <c r="FH1439" s="238"/>
      <c r="FI1439" s="238"/>
      <c r="FJ1439" s="238"/>
      <c r="FK1439" s="238"/>
      <c r="FL1439" s="238"/>
      <c r="FM1439" s="238"/>
      <c r="FN1439" s="238"/>
      <c r="FO1439" s="238"/>
      <c r="FP1439" s="238"/>
      <c r="FQ1439" s="238"/>
      <c r="FR1439" s="238"/>
      <c r="FS1439" s="238"/>
      <c r="FT1439" s="238"/>
      <c r="FU1439" s="238"/>
      <c r="FV1439" s="238"/>
      <c r="FW1439" s="238"/>
      <c r="FX1439" s="238"/>
      <c r="FY1439" s="238"/>
      <c r="FZ1439" s="238"/>
      <c r="GA1439" s="238"/>
      <c r="GB1439" s="238"/>
      <c r="GC1439" s="238"/>
      <c r="GD1439" s="238"/>
      <c r="GE1439" s="238"/>
      <c r="GF1439" s="238"/>
      <c r="GG1439" s="238"/>
      <c r="GH1439" s="238"/>
      <c r="GI1439" s="238"/>
      <c r="GJ1439" s="238"/>
      <c r="GK1439" s="238"/>
      <c r="GL1439" s="238"/>
      <c r="GM1439" s="238"/>
      <c r="GN1439" s="238"/>
      <c r="GO1439" s="238"/>
      <c r="GP1439" s="238"/>
      <c r="GQ1439" s="238"/>
      <c r="GR1439" s="238"/>
      <c r="GS1439" s="238"/>
      <c r="GT1439" s="238"/>
      <c r="GU1439" s="238"/>
      <c r="GV1439" s="238"/>
      <c r="GW1439" s="238"/>
      <c r="GX1439" s="238"/>
      <c r="GY1439" s="238"/>
      <c r="GZ1439" s="238"/>
      <c r="HA1439" s="238"/>
      <c r="HB1439" s="238"/>
      <c r="HC1439" s="238"/>
      <c r="HD1439" s="238"/>
      <c r="HE1439" s="238"/>
      <c r="HF1439" s="238"/>
      <c r="HG1439" s="238"/>
      <c r="HH1439" s="238"/>
      <c r="HI1439" s="238"/>
      <c r="HJ1439" s="238"/>
      <c r="HK1439" s="238"/>
      <c r="HL1439" s="238"/>
      <c r="HM1439" s="238"/>
      <c r="HN1439" s="238"/>
      <c r="HO1439" s="238"/>
      <c r="HP1439" s="238"/>
      <c r="HQ1439" s="238"/>
      <c r="HR1439" s="238"/>
      <c r="HS1439" s="238"/>
      <c r="HT1439" s="238"/>
      <c r="HU1439" s="238"/>
      <c r="HV1439" s="238"/>
      <c r="HW1439" s="238"/>
      <c r="HX1439" s="238"/>
      <c r="HY1439" s="238"/>
      <c r="HZ1439" s="238"/>
      <c r="IA1439" s="238"/>
      <c r="IB1439" s="238"/>
      <c r="IC1439" s="238"/>
      <c r="ID1439" s="238"/>
      <c r="IE1439" s="238"/>
      <c r="IF1439" s="238"/>
      <c r="IG1439" s="238"/>
      <c r="IH1439" s="238"/>
      <c r="II1439" s="238"/>
      <c r="IJ1439" s="238"/>
      <c r="IK1439" s="238"/>
      <c r="IL1439" s="238"/>
      <c r="IM1439" s="238"/>
      <c r="IN1439" s="238"/>
      <c r="IO1439" s="238"/>
      <c r="IP1439" s="238"/>
      <c r="IQ1439" s="238"/>
      <c r="IR1439" s="238"/>
      <c r="IS1439" s="238"/>
      <c r="IT1439" s="238"/>
      <c r="IU1439" s="238"/>
      <c r="IV1439" s="238"/>
      <c r="IW1439" s="238"/>
      <c r="IX1439" s="238"/>
      <c r="IY1439" s="238"/>
      <c r="IZ1439" s="238"/>
      <c r="JA1439" s="238"/>
      <c r="JB1439" s="238"/>
      <c r="JC1439" s="238"/>
      <c r="JD1439" s="238"/>
      <c r="JE1439" s="238"/>
      <c r="JF1439" s="238"/>
      <c r="JG1439" s="238"/>
    </row>
    <row r="1440" spans="1:267" s="791" customFormat="1" ht="15" customHeight="1" x14ac:dyDescent="0.25">
      <c r="A1440" s="738">
        <v>1</v>
      </c>
      <c r="B1440" s="1744">
        <v>1</v>
      </c>
      <c r="C1440" s="1185" t="s">
        <v>198</v>
      </c>
      <c r="D1440" s="1185"/>
      <c r="E1440" s="1185"/>
      <c r="F1440" s="2259">
        <f>F1392</f>
        <v>31602</v>
      </c>
      <c r="G1440" s="1186">
        <f>G1392</f>
        <v>10535</v>
      </c>
      <c r="H1440" s="1186">
        <f>H1392</f>
        <v>10299.292592592592</v>
      </c>
      <c r="I1440" s="1356">
        <f>I1392</f>
        <v>97.762625463622129</v>
      </c>
      <c r="J1440" s="1449"/>
      <c r="K1440" s="1449"/>
      <c r="L1440" s="1450"/>
      <c r="M1440" s="1450"/>
      <c r="N1440" s="1450"/>
      <c r="O1440" s="1450"/>
      <c r="P1440" s="1450"/>
      <c r="Q1440" s="1450"/>
      <c r="R1440" s="1478"/>
      <c r="S1440" s="1478"/>
      <c r="T1440" s="1478"/>
      <c r="U1440" s="1478"/>
      <c r="V1440" s="1617"/>
      <c r="W1440" s="1478"/>
      <c r="X1440" s="1478"/>
      <c r="Y1440" s="1478"/>
      <c r="Z1440" s="1524"/>
      <c r="AA1440" s="1478"/>
      <c r="AB1440" s="1186">
        <f>AB1392</f>
        <v>527.51111111111106</v>
      </c>
      <c r="AC1440" s="1186">
        <f t="shared" ref="AC1440:AD1440" si="971">AC1392</f>
        <v>446778.11</v>
      </c>
      <c r="AD1440" s="1186">
        <f t="shared" si="971"/>
        <v>446.77810999999997</v>
      </c>
      <c r="AE1440" s="238"/>
      <c r="AF1440" s="767"/>
      <c r="AG1440" s="238"/>
      <c r="AH1440" s="238"/>
      <c r="AI1440" s="238"/>
      <c r="AJ1440" s="238"/>
      <c r="AK1440" s="238"/>
      <c r="AL1440" s="238"/>
      <c r="AM1440" s="238"/>
      <c r="AN1440" s="238"/>
      <c r="AO1440" s="238"/>
      <c r="AP1440" s="238"/>
      <c r="AQ1440" s="238"/>
      <c r="AR1440" s="238"/>
      <c r="AS1440" s="238"/>
      <c r="AT1440" s="238"/>
      <c r="AU1440" s="238"/>
      <c r="AV1440" s="238"/>
      <c r="AW1440" s="238"/>
      <c r="AX1440" s="238"/>
      <c r="AY1440" s="238"/>
      <c r="AZ1440" s="238"/>
      <c r="BA1440" s="238"/>
      <c r="BB1440" s="238"/>
      <c r="BC1440" s="238"/>
      <c r="BD1440" s="238"/>
      <c r="BE1440" s="238"/>
      <c r="BF1440" s="238"/>
      <c r="BG1440" s="238"/>
      <c r="BH1440" s="238"/>
      <c r="BI1440" s="238"/>
      <c r="BJ1440" s="238"/>
      <c r="BK1440" s="238"/>
      <c r="BL1440" s="238"/>
      <c r="BM1440" s="238"/>
      <c r="BN1440" s="238"/>
      <c r="BO1440" s="238"/>
      <c r="BP1440" s="238"/>
      <c r="BQ1440" s="238"/>
      <c r="BR1440" s="238"/>
      <c r="BS1440" s="238"/>
      <c r="BT1440" s="238"/>
      <c r="BU1440" s="238"/>
      <c r="BV1440" s="238"/>
      <c r="BW1440" s="238"/>
      <c r="BX1440" s="238"/>
      <c r="BY1440" s="238"/>
      <c r="BZ1440" s="238"/>
      <c r="CA1440" s="238"/>
      <c r="CB1440" s="238"/>
      <c r="CC1440" s="238"/>
      <c r="CD1440" s="238"/>
      <c r="CE1440" s="238"/>
      <c r="CF1440" s="238"/>
      <c r="CG1440" s="238"/>
      <c r="CH1440" s="238"/>
      <c r="CI1440" s="238"/>
      <c r="CJ1440" s="238"/>
      <c r="CK1440" s="238"/>
      <c r="CL1440" s="238"/>
      <c r="CM1440" s="238"/>
      <c r="CN1440" s="238"/>
      <c r="CO1440" s="238"/>
      <c r="CP1440" s="238"/>
      <c r="CQ1440" s="238"/>
      <c r="CR1440" s="238"/>
      <c r="CS1440" s="238"/>
      <c r="CT1440" s="238"/>
      <c r="CU1440" s="238"/>
      <c r="CV1440" s="238"/>
      <c r="CW1440" s="238"/>
      <c r="CX1440" s="238"/>
      <c r="CY1440" s="238"/>
      <c r="CZ1440" s="238"/>
      <c r="DA1440" s="238"/>
      <c r="DB1440" s="238"/>
      <c r="DC1440" s="238"/>
      <c r="DD1440" s="238"/>
      <c r="DE1440" s="238"/>
      <c r="DF1440" s="238"/>
      <c r="DG1440" s="238"/>
      <c r="DH1440" s="238"/>
      <c r="DI1440" s="238"/>
      <c r="DJ1440" s="238"/>
      <c r="DK1440" s="238"/>
      <c r="DL1440" s="238"/>
      <c r="DM1440" s="238"/>
      <c r="DN1440" s="238"/>
      <c r="DO1440" s="238"/>
      <c r="DP1440" s="238"/>
      <c r="DQ1440" s="238"/>
      <c r="DR1440" s="238"/>
      <c r="DS1440" s="238"/>
      <c r="DT1440" s="238"/>
      <c r="DU1440" s="238"/>
      <c r="DV1440" s="238"/>
      <c r="DW1440" s="238"/>
      <c r="DX1440" s="238"/>
      <c r="DY1440" s="238"/>
      <c r="DZ1440" s="238"/>
      <c r="EA1440" s="238"/>
      <c r="EB1440" s="238"/>
      <c r="EC1440" s="238"/>
      <c r="ED1440" s="238"/>
      <c r="EE1440" s="238"/>
      <c r="EF1440" s="238"/>
      <c r="EG1440" s="238"/>
      <c r="EH1440" s="238"/>
      <c r="EI1440" s="238"/>
      <c r="EJ1440" s="238"/>
      <c r="EK1440" s="238"/>
      <c r="EL1440" s="238"/>
      <c r="EM1440" s="238"/>
      <c r="EN1440" s="238"/>
      <c r="EO1440" s="238"/>
      <c r="EP1440" s="238"/>
      <c r="EQ1440" s="238"/>
      <c r="ER1440" s="238"/>
      <c r="ES1440" s="238"/>
      <c r="ET1440" s="238"/>
      <c r="EU1440" s="238"/>
      <c r="EV1440" s="238"/>
      <c r="EW1440" s="238"/>
      <c r="EX1440" s="238"/>
      <c r="EY1440" s="238"/>
      <c r="EZ1440" s="238"/>
      <c r="FA1440" s="238"/>
      <c r="FB1440" s="238"/>
      <c r="FC1440" s="238"/>
      <c r="FD1440" s="238"/>
      <c r="FE1440" s="238"/>
      <c r="FF1440" s="238"/>
      <c r="FG1440" s="238"/>
      <c r="FH1440" s="238"/>
      <c r="FI1440" s="238"/>
      <c r="FJ1440" s="238"/>
      <c r="FK1440" s="238"/>
      <c r="FL1440" s="238"/>
      <c r="FM1440" s="238"/>
      <c r="FN1440" s="238"/>
      <c r="FO1440" s="238"/>
      <c r="FP1440" s="238"/>
      <c r="FQ1440" s="238"/>
      <c r="FR1440" s="238"/>
      <c r="FS1440" s="238"/>
      <c r="FT1440" s="238"/>
      <c r="FU1440" s="238"/>
      <c r="FV1440" s="238"/>
      <c r="FW1440" s="238"/>
      <c r="FX1440" s="238"/>
      <c r="FY1440" s="238"/>
      <c r="FZ1440" s="238"/>
      <c r="GA1440" s="238"/>
      <c r="GB1440" s="238"/>
      <c r="GC1440" s="238"/>
      <c r="GD1440" s="238"/>
      <c r="GE1440" s="238"/>
      <c r="GF1440" s="238"/>
      <c r="GG1440" s="238"/>
      <c r="GH1440" s="238"/>
      <c r="GI1440" s="238"/>
      <c r="GJ1440" s="238"/>
      <c r="GK1440" s="238"/>
      <c r="GL1440" s="238"/>
      <c r="GM1440" s="238"/>
      <c r="GN1440" s="238"/>
      <c r="GO1440" s="238"/>
      <c r="GP1440" s="238"/>
      <c r="GQ1440" s="238"/>
      <c r="GR1440" s="238"/>
      <c r="GS1440" s="238"/>
      <c r="GT1440" s="238"/>
      <c r="GU1440" s="238"/>
      <c r="GV1440" s="238"/>
      <c r="GW1440" s="238"/>
      <c r="GX1440" s="238"/>
      <c r="GY1440" s="238"/>
      <c r="GZ1440" s="238"/>
      <c r="HA1440" s="238"/>
      <c r="HB1440" s="238"/>
      <c r="HC1440" s="238"/>
      <c r="HD1440" s="238"/>
      <c r="HE1440" s="238"/>
      <c r="HF1440" s="238"/>
      <c r="HG1440" s="238"/>
      <c r="HH1440" s="238"/>
      <c r="HI1440" s="238"/>
      <c r="HJ1440" s="238"/>
      <c r="HK1440" s="238"/>
      <c r="HL1440" s="238"/>
      <c r="HM1440" s="238"/>
      <c r="HN1440" s="238"/>
      <c r="HO1440" s="238"/>
      <c r="HP1440" s="238"/>
      <c r="HQ1440" s="238"/>
      <c r="HR1440" s="238"/>
      <c r="HS1440" s="238"/>
      <c r="HT1440" s="238"/>
      <c r="HU1440" s="238"/>
      <c r="HV1440" s="238"/>
      <c r="HW1440" s="238"/>
      <c r="HX1440" s="238"/>
      <c r="HY1440" s="238"/>
      <c r="HZ1440" s="238"/>
      <c r="IA1440" s="238"/>
      <c r="IB1440" s="238"/>
      <c r="IC1440" s="238"/>
      <c r="ID1440" s="238"/>
      <c r="IE1440" s="238"/>
      <c r="IF1440" s="238"/>
      <c r="IG1440" s="238"/>
      <c r="IH1440" s="238"/>
      <c r="II1440" s="238"/>
      <c r="IJ1440" s="238"/>
      <c r="IK1440" s="238"/>
      <c r="IL1440" s="238"/>
      <c r="IM1440" s="238"/>
      <c r="IN1440" s="238"/>
      <c r="IO1440" s="238"/>
      <c r="IP1440" s="238"/>
      <c r="IQ1440" s="238"/>
      <c r="IR1440" s="238"/>
      <c r="IS1440" s="238"/>
      <c r="IT1440" s="238"/>
      <c r="IU1440" s="238"/>
      <c r="IV1440" s="238"/>
      <c r="IW1440" s="238"/>
      <c r="IX1440" s="238"/>
      <c r="IY1440" s="238"/>
      <c r="IZ1440" s="238"/>
      <c r="JA1440" s="238"/>
      <c r="JB1440" s="238"/>
      <c r="JC1440" s="238"/>
      <c r="JD1440" s="238"/>
      <c r="JE1440" s="238"/>
      <c r="JF1440" s="238"/>
      <c r="JG1440" s="238"/>
    </row>
    <row r="1441" spans="1:267" s="791" customFormat="1" ht="15" customHeight="1" x14ac:dyDescent="0.25">
      <c r="A1441" s="738"/>
      <c r="B1441" s="1744"/>
      <c r="C1441" s="1185" t="s">
        <v>470</v>
      </c>
      <c r="D1441" s="1185"/>
      <c r="E1441" s="1185"/>
      <c r="F1441" s="2259">
        <f t="shared" ref="F1441:F1466" si="972">F1393</f>
        <v>0</v>
      </c>
      <c r="G1441" s="2259">
        <f t="shared" ref="G1441:H1441" si="973">G1393</f>
        <v>0</v>
      </c>
      <c r="H1441" s="2259">
        <f t="shared" si="973"/>
        <v>538.09</v>
      </c>
      <c r="I1441" s="1356"/>
      <c r="J1441" s="1449"/>
      <c r="K1441" s="1449"/>
      <c r="L1441" s="1450"/>
      <c r="M1441" s="1450"/>
      <c r="N1441" s="1450"/>
      <c r="O1441" s="1450"/>
      <c r="P1441" s="1450"/>
      <c r="Q1441" s="1450"/>
      <c r="R1441" s="1478"/>
      <c r="S1441" s="1478"/>
      <c r="T1441" s="1478"/>
      <c r="U1441" s="1478"/>
      <c r="V1441" s="1617"/>
      <c r="W1441" s="1478"/>
      <c r="X1441" s="1478"/>
      <c r="Y1441" s="1478"/>
      <c r="Z1441" s="1524"/>
      <c r="AA1441" s="1478"/>
      <c r="AB1441" s="2259">
        <f t="shared" ref="AB1441:AD1456" si="974">AB1393</f>
        <v>28.38</v>
      </c>
      <c r="AC1441" s="2259">
        <f t="shared" si="974"/>
        <v>6676.93</v>
      </c>
      <c r="AD1441" s="2259">
        <f t="shared" si="974"/>
        <v>6.6769300000000005</v>
      </c>
      <c r="AE1441" s="238"/>
      <c r="AF1441" s="767"/>
      <c r="AG1441" s="238"/>
      <c r="AH1441" s="238"/>
      <c r="AI1441" s="238"/>
      <c r="AJ1441" s="238"/>
      <c r="AK1441" s="238"/>
      <c r="AL1441" s="238"/>
      <c r="AM1441" s="238"/>
      <c r="AN1441" s="238"/>
      <c r="AO1441" s="238"/>
      <c r="AP1441" s="238"/>
      <c r="AQ1441" s="238"/>
      <c r="AR1441" s="238"/>
      <c r="AS1441" s="238"/>
      <c r="AT1441" s="238"/>
      <c r="AU1441" s="238"/>
      <c r="AV1441" s="238"/>
      <c r="AW1441" s="238"/>
      <c r="AX1441" s="238"/>
      <c r="AY1441" s="238"/>
      <c r="AZ1441" s="238"/>
      <c r="BA1441" s="238"/>
      <c r="BB1441" s="238"/>
      <c r="BC1441" s="238"/>
      <c r="BD1441" s="238"/>
      <c r="BE1441" s="238"/>
      <c r="BF1441" s="238"/>
      <c r="BG1441" s="238"/>
      <c r="BH1441" s="238"/>
      <c r="BI1441" s="238"/>
      <c r="BJ1441" s="238"/>
      <c r="BK1441" s="238"/>
      <c r="BL1441" s="238"/>
      <c r="BM1441" s="238"/>
      <c r="BN1441" s="238"/>
      <c r="BO1441" s="238"/>
      <c r="BP1441" s="238"/>
      <c r="BQ1441" s="238"/>
      <c r="BR1441" s="238"/>
      <c r="BS1441" s="238"/>
      <c r="BT1441" s="238"/>
      <c r="BU1441" s="238"/>
      <c r="BV1441" s="238"/>
      <c r="BW1441" s="238"/>
      <c r="BX1441" s="238"/>
      <c r="BY1441" s="238"/>
      <c r="BZ1441" s="238"/>
      <c r="CA1441" s="238"/>
      <c r="CB1441" s="238"/>
      <c r="CC1441" s="238"/>
      <c r="CD1441" s="238"/>
      <c r="CE1441" s="238"/>
      <c r="CF1441" s="238"/>
      <c r="CG1441" s="238"/>
      <c r="CH1441" s="238"/>
      <c r="CI1441" s="238"/>
      <c r="CJ1441" s="238"/>
      <c r="CK1441" s="238"/>
      <c r="CL1441" s="238"/>
      <c r="CM1441" s="238"/>
      <c r="CN1441" s="238"/>
      <c r="CO1441" s="238"/>
      <c r="CP1441" s="238"/>
      <c r="CQ1441" s="238"/>
      <c r="CR1441" s="238"/>
      <c r="CS1441" s="238"/>
      <c r="CT1441" s="238"/>
      <c r="CU1441" s="238"/>
      <c r="CV1441" s="238"/>
      <c r="CW1441" s="238"/>
      <c r="CX1441" s="238"/>
      <c r="CY1441" s="238"/>
      <c r="CZ1441" s="238"/>
      <c r="DA1441" s="238"/>
      <c r="DB1441" s="238"/>
      <c r="DC1441" s="238"/>
      <c r="DD1441" s="238"/>
      <c r="DE1441" s="238"/>
      <c r="DF1441" s="238"/>
      <c r="DG1441" s="238"/>
      <c r="DH1441" s="238"/>
      <c r="DI1441" s="238"/>
      <c r="DJ1441" s="238"/>
      <c r="DK1441" s="238"/>
      <c r="DL1441" s="238"/>
      <c r="DM1441" s="238"/>
      <c r="DN1441" s="238"/>
      <c r="DO1441" s="238"/>
      <c r="DP1441" s="238"/>
      <c r="DQ1441" s="238"/>
      <c r="DR1441" s="238"/>
      <c r="DS1441" s="238"/>
      <c r="DT1441" s="238"/>
      <c r="DU1441" s="238"/>
      <c r="DV1441" s="238"/>
      <c r="DW1441" s="238"/>
      <c r="DX1441" s="238"/>
      <c r="DY1441" s="238"/>
      <c r="DZ1441" s="238"/>
      <c r="EA1441" s="238"/>
      <c r="EB1441" s="238"/>
      <c r="EC1441" s="238"/>
      <c r="ED1441" s="238"/>
      <c r="EE1441" s="238"/>
      <c r="EF1441" s="238"/>
      <c r="EG1441" s="238"/>
      <c r="EH1441" s="238"/>
      <c r="EI1441" s="238"/>
      <c r="EJ1441" s="238"/>
      <c r="EK1441" s="238"/>
      <c r="EL1441" s="238"/>
      <c r="EM1441" s="238"/>
      <c r="EN1441" s="238"/>
      <c r="EO1441" s="238"/>
      <c r="EP1441" s="238"/>
      <c r="EQ1441" s="238"/>
      <c r="ER1441" s="238"/>
      <c r="ES1441" s="238"/>
      <c r="ET1441" s="238"/>
      <c r="EU1441" s="238"/>
      <c r="EV1441" s="238"/>
      <c r="EW1441" s="238"/>
      <c r="EX1441" s="238"/>
      <c r="EY1441" s="238"/>
      <c r="EZ1441" s="238"/>
      <c r="FA1441" s="238"/>
      <c r="FB1441" s="238"/>
      <c r="FC1441" s="238"/>
      <c r="FD1441" s="238"/>
      <c r="FE1441" s="238"/>
      <c r="FF1441" s="238"/>
      <c r="FG1441" s="238"/>
      <c r="FH1441" s="238"/>
      <c r="FI1441" s="238"/>
      <c r="FJ1441" s="238"/>
      <c r="FK1441" s="238"/>
      <c r="FL1441" s="238"/>
      <c r="FM1441" s="238"/>
      <c r="FN1441" s="238"/>
      <c r="FO1441" s="238"/>
      <c r="FP1441" s="238"/>
      <c r="FQ1441" s="238"/>
      <c r="FR1441" s="238"/>
      <c r="FS1441" s="238"/>
      <c r="FT1441" s="238"/>
      <c r="FU1441" s="238"/>
      <c r="FV1441" s="238"/>
      <c r="FW1441" s="238"/>
      <c r="FX1441" s="238"/>
      <c r="FY1441" s="238"/>
      <c r="FZ1441" s="238"/>
      <c r="GA1441" s="238"/>
      <c r="GB1441" s="238"/>
      <c r="GC1441" s="238"/>
      <c r="GD1441" s="238"/>
      <c r="GE1441" s="238"/>
      <c r="GF1441" s="238"/>
      <c r="GG1441" s="238"/>
      <c r="GH1441" s="238"/>
      <c r="GI1441" s="238"/>
      <c r="GJ1441" s="238"/>
      <c r="GK1441" s="238"/>
      <c r="GL1441" s="238"/>
      <c r="GM1441" s="238"/>
      <c r="GN1441" s="238"/>
      <c r="GO1441" s="238"/>
      <c r="GP1441" s="238"/>
      <c r="GQ1441" s="238"/>
      <c r="GR1441" s="238"/>
      <c r="GS1441" s="238"/>
      <c r="GT1441" s="238"/>
      <c r="GU1441" s="238"/>
      <c r="GV1441" s="238"/>
      <c r="GW1441" s="238"/>
      <c r="GX1441" s="238"/>
      <c r="GY1441" s="238"/>
      <c r="GZ1441" s="238"/>
      <c r="HA1441" s="238"/>
      <c r="HB1441" s="238"/>
      <c r="HC1441" s="238"/>
      <c r="HD1441" s="238"/>
      <c r="HE1441" s="238"/>
      <c r="HF1441" s="238"/>
      <c r="HG1441" s="238"/>
      <c r="HH1441" s="238"/>
      <c r="HI1441" s="238"/>
      <c r="HJ1441" s="238"/>
      <c r="HK1441" s="238"/>
      <c r="HL1441" s="238"/>
      <c r="HM1441" s="238"/>
      <c r="HN1441" s="238"/>
      <c r="HO1441" s="238"/>
      <c r="HP1441" s="238"/>
      <c r="HQ1441" s="238"/>
      <c r="HR1441" s="238"/>
      <c r="HS1441" s="238"/>
      <c r="HT1441" s="238"/>
      <c r="HU1441" s="238"/>
      <c r="HV1441" s="238"/>
      <c r="HW1441" s="238"/>
      <c r="HX1441" s="238"/>
      <c r="HY1441" s="238"/>
      <c r="HZ1441" s="238"/>
      <c r="IA1441" s="238"/>
      <c r="IB1441" s="238"/>
      <c r="IC1441" s="238"/>
      <c r="ID1441" s="238"/>
      <c r="IE1441" s="238"/>
      <c r="IF1441" s="238"/>
      <c r="IG1441" s="238"/>
      <c r="IH1441" s="238"/>
      <c r="II1441" s="238"/>
      <c r="IJ1441" s="238"/>
      <c r="IK1441" s="238"/>
      <c r="IL1441" s="238"/>
      <c r="IM1441" s="238"/>
      <c r="IN1441" s="238"/>
      <c r="IO1441" s="238"/>
      <c r="IP1441" s="238"/>
      <c r="IQ1441" s="238"/>
      <c r="IR1441" s="238"/>
      <c r="IS1441" s="238"/>
      <c r="IT1441" s="238"/>
      <c r="IU1441" s="238"/>
      <c r="IV1441" s="238"/>
      <c r="IW1441" s="238"/>
      <c r="IX1441" s="238"/>
      <c r="IY1441" s="238"/>
      <c r="IZ1441" s="238"/>
      <c r="JA1441" s="238"/>
      <c r="JB1441" s="238"/>
      <c r="JC1441" s="238"/>
      <c r="JD1441" s="238"/>
      <c r="JE1441" s="238"/>
      <c r="JF1441" s="238"/>
      <c r="JG1441" s="238"/>
    </row>
    <row r="1442" spans="1:267" s="791" customFormat="1" ht="30.75" customHeight="1" x14ac:dyDescent="0.25">
      <c r="A1442" s="738">
        <v>1</v>
      </c>
      <c r="B1442" s="1744">
        <v>1</v>
      </c>
      <c r="C1442" s="1185" t="s">
        <v>303</v>
      </c>
      <c r="D1442" s="1185"/>
      <c r="E1442" s="1185"/>
      <c r="F1442" s="2259">
        <f t="shared" si="972"/>
        <v>0</v>
      </c>
      <c r="G1442" s="1186">
        <f t="shared" ref="G1442:I1465" si="975">G1394</f>
        <v>0</v>
      </c>
      <c r="H1442" s="1186">
        <f t="shared" si="975"/>
        <v>0</v>
      </c>
      <c r="I1442" s="1356">
        <f t="shared" si="975"/>
        <v>0</v>
      </c>
      <c r="J1442" s="1449"/>
      <c r="K1442" s="1449"/>
      <c r="L1442" s="1450"/>
      <c r="M1442" s="1450"/>
      <c r="N1442" s="1450"/>
      <c r="O1442" s="1450"/>
      <c r="P1442" s="1450"/>
      <c r="Q1442" s="1450"/>
      <c r="R1442" s="1478"/>
      <c r="S1442" s="1478"/>
      <c r="T1442" s="1478"/>
      <c r="U1442" s="1478"/>
      <c r="V1442" s="1617"/>
      <c r="W1442" s="1478"/>
      <c r="X1442" s="1478"/>
      <c r="Y1442" s="1478"/>
      <c r="Z1442" s="1524"/>
      <c r="AA1442" s="1478"/>
      <c r="AB1442" s="1186">
        <f t="shared" si="974"/>
        <v>0</v>
      </c>
      <c r="AC1442" s="1186">
        <f t="shared" si="974"/>
        <v>0</v>
      </c>
      <c r="AD1442" s="1186">
        <f t="shared" si="974"/>
        <v>0</v>
      </c>
      <c r="AE1442" s="238"/>
      <c r="AF1442" s="767"/>
      <c r="AG1442" s="238"/>
      <c r="AH1442" s="238"/>
      <c r="AI1442" s="238"/>
      <c r="AJ1442" s="238"/>
      <c r="AK1442" s="238"/>
      <c r="AL1442" s="238"/>
      <c r="AM1442" s="238"/>
      <c r="AN1442" s="238"/>
      <c r="AO1442" s="238"/>
      <c r="AP1442" s="238"/>
      <c r="AQ1442" s="238"/>
      <c r="AR1442" s="238"/>
      <c r="AS1442" s="238"/>
      <c r="AT1442" s="238"/>
      <c r="AU1442" s="238"/>
      <c r="AV1442" s="238"/>
      <c r="AW1442" s="238"/>
      <c r="AX1442" s="238"/>
      <c r="AY1442" s="238"/>
      <c r="AZ1442" s="238"/>
      <c r="BA1442" s="238"/>
      <c r="BB1442" s="238"/>
      <c r="BC1442" s="238"/>
      <c r="BD1442" s="238"/>
      <c r="BE1442" s="238"/>
      <c r="BF1442" s="238"/>
      <c r="BG1442" s="238"/>
      <c r="BH1442" s="238"/>
      <c r="BI1442" s="238"/>
      <c r="BJ1442" s="238"/>
      <c r="BK1442" s="238"/>
      <c r="BL1442" s="238"/>
      <c r="BM1442" s="238"/>
      <c r="BN1442" s="238"/>
      <c r="BO1442" s="238"/>
      <c r="BP1442" s="238"/>
      <c r="BQ1442" s="238"/>
      <c r="BR1442" s="238"/>
      <c r="BS1442" s="238"/>
      <c r="BT1442" s="238"/>
      <c r="BU1442" s="238"/>
      <c r="BV1442" s="238"/>
      <c r="BW1442" s="238"/>
      <c r="BX1442" s="238"/>
      <c r="BY1442" s="238"/>
      <c r="BZ1442" s="238"/>
      <c r="CA1442" s="238"/>
      <c r="CB1442" s="238"/>
      <c r="CC1442" s="238"/>
      <c r="CD1442" s="238"/>
      <c r="CE1442" s="238"/>
      <c r="CF1442" s="238"/>
      <c r="CG1442" s="238"/>
      <c r="CH1442" s="238"/>
      <c r="CI1442" s="238"/>
      <c r="CJ1442" s="238"/>
      <c r="CK1442" s="238"/>
      <c r="CL1442" s="238"/>
      <c r="CM1442" s="238"/>
      <c r="CN1442" s="238"/>
      <c r="CO1442" s="238"/>
      <c r="CP1442" s="238"/>
      <c r="CQ1442" s="238"/>
      <c r="CR1442" s="238"/>
      <c r="CS1442" s="238"/>
      <c r="CT1442" s="238"/>
      <c r="CU1442" s="238"/>
      <c r="CV1442" s="238"/>
      <c r="CW1442" s="238"/>
      <c r="CX1442" s="238"/>
      <c r="CY1442" s="238"/>
      <c r="CZ1442" s="238"/>
      <c r="DA1442" s="238"/>
      <c r="DB1442" s="238"/>
      <c r="DC1442" s="238"/>
      <c r="DD1442" s="238"/>
      <c r="DE1442" s="238"/>
      <c r="DF1442" s="238"/>
      <c r="DG1442" s="238"/>
      <c r="DH1442" s="238"/>
      <c r="DI1442" s="238"/>
      <c r="DJ1442" s="238"/>
      <c r="DK1442" s="238"/>
      <c r="DL1442" s="238"/>
      <c r="DM1442" s="238"/>
      <c r="DN1442" s="238"/>
      <c r="DO1442" s="238"/>
      <c r="DP1442" s="238"/>
      <c r="DQ1442" s="238"/>
      <c r="DR1442" s="238"/>
      <c r="DS1442" s="238"/>
      <c r="DT1442" s="238"/>
      <c r="DU1442" s="238"/>
      <c r="DV1442" s="238"/>
      <c r="DW1442" s="238"/>
      <c r="DX1442" s="238"/>
      <c r="DY1442" s="238"/>
      <c r="DZ1442" s="238"/>
      <c r="EA1442" s="238"/>
      <c r="EB1442" s="238"/>
      <c r="EC1442" s="238"/>
      <c r="ED1442" s="238"/>
      <c r="EE1442" s="238"/>
      <c r="EF1442" s="238"/>
      <c r="EG1442" s="238"/>
      <c r="EH1442" s="238"/>
      <c r="EI1442" s="238"/>
      <c r="EJ1442" s="238"/>
      <c r="EK1442" s="238"/>
      <c r="EL1442" s="238"/>
      <c r="EM1442" s="238"/>
      <c r="EN1442" s="238"/>
      <c r="EO1442" s="238"/>
      <c r="EP1442" s="238"/>
      <c r="EQ1442" s="238"/>
      <c r="ER1442" s="238"/>
      <c r="ES1442" s="238"/>
      <c r="ET1442" s="238"/>
      <c r="EU1442" s="238"/>
      <c r="EV1442" s="238"/>
      <c r="EW1442" s="238"/>
      <c r="EX1442" s="238"/>
      <c r="EY1442" s="238"/>
      <c r="EZ1442" s="238"/>
      <c r="FA1442" s="238"/>
      <c r="FB1442" s="238"/>
      <c r="FC1442" s="238"/>
      <c r="FD1442" s="238"/>
      <c r="FE1442" s="238"/>
      <c r="FF1442" s="238"/>
      <c r="FG1442" s="238"/>
      <c r="FH1442" s="238"/>
      <c r="FI1442" s="238"/>
      <c r="FJ1442" s="238"/>
      <c r="FK1442" s="238"/>
      <c r="FL1442" s="238"/>
      <c r="FM1442" s="238"/>
      <c r="FN1442" s="238"/>
      <c r="FO1442" s="238"/>
      <c r="FP1442" s="238"/>
      <c r="FQ1442" s="238"/>
      <c r="FR1442" s="238"/>
      <c r="FS1442" s="238"/>
      <c r="FT1442" s="238"/>
      <c r="FU1442" s="238"/>
      <c r="FV1442" s="238"/>
      <c r="FW1442" s="238"/>
      <c r="FX1442" s="238"/>
      <c r="FY1442" s="238"/>
      <c r="FZ1442" s="238"/>
      <c r="GA1442" s="238"/>
      <c r="GB1442" s="238"/>
      <c r="GC1442" s="238"/>
      <c r="GD1442" s="238"/>
      <c r="GE1442" s="238"/>
      <c r="GF1442" s="238"/>
      <c r="GG1442" s="238"/>
      <c r="GH1442" s="238"/>
      <c r="GI1442" s="238"/>
      <c r="GJ1442" s="238"/>
      <c r="GK1442" s="238"/>
      <c r="GL1442" s="238"/>
      <c r="GM1442" s="238"/>
      <c r="GN1442" s="238"/>
      <c r="GO1442" s="238"/>
      <c r="GP1442" s="238"/>
      <c r="GQ1442" s="238"/>
      <c r="GR1442" s="238"/>
      <c r="GS1442" s="238"/>
      <c r="GT1442" s="238"/>
      <c r="GU1442" s="238"/>
      <c r="GV1442" s="238"/>
      <c r="GW1442" s="238"/>
      <c r="GX1442" s="238"/>
      <c r="GY1442" s="238"/>
      <c r="GZ1442" s="238"/>
      <c r="HA1442" s="238"/>
      <c r="HB1442" s="238"/>
      <c r="HC1442" s="238"/>
      <c r="HD1442" s="238"/>
      <c r="HE1442" s="238"/>
      <c r="HF1442" s="238"/>
      <c r="HG1442" s="238"/>
      <c r="HH1442" s="238"/>
      <c r="HI1442" s="238"/>
      <c r="HJ1442" s="238"/>
      <c r="HK1442" s="238"/>
      <c r="HL1442" s="238"/>
      <c r="HM1442" s="238"/>
      <c r="HN1442" s="238"/>
      <c r="HO1442" s="238"/>
      <c r="HP1442" s="238"/>
      <c r="HQ1442" s="238"/>
      <c r="HR1442" s="238"/>
      <c r="HS1442" s="238"/>
      <c r="HT1442" s="238"/>
      <c r="HU1442" s="238"/>
      <c r="HV1442" s="238"/>
      <c r="HW1442" s="238"/>
      <c r="HX1442" s="238"/>
      <c r="HY1442" s="238"/>
      <c r="HZ1442" s="238"/>
      <c r="IA1442" s="238"/>
      <c r="IB1442" s="238"/>
      <c r="IC1442" s="238"/>
      <c r="ID1442" s="238"/>
      <c r="IE1442" s="238"/>
      <c r="IF1442" s="238"/>
      <c r="IG1442" s="238"/>
      <c r="IH1442" s="238"/>
      <c r="II1442" s="238"/>
      <c r="IJ1442" s="238"/>
      <c r="IK1442" s="238"/>
      <c r="IL1442" s="238"/>
      <c r="IM1442" s="238"/>
      <c r="IN1442" s="238"/>
      <c r="IO1442" s="238"/>
      <c r="IP1442" s="238"/>
      <c r="IQ1442" s="238"/>
      <c r="IR1442" s="238"/>
      <c r="IS1442" s="238"/>
      <c r="IT1442" s="238"/>
      <c r="IU1442" s="238"/>
      <c r="IV1442" s="238"/>
      <c r="IW1442" s="238"/>
      <c r="IX1442" s="238"/>
      <c r="IY1442" s="238"/>
      <c r="IZ1442" s="238"/>
      <c r="JA1442" s="238"/>
      <c r="JB1442" s="238"/>
      <c r="JC1442" s="238"/>
      <c r="JD1442" s="238"/>
      <c r="JE1442" s="238"/>
      <c r="JF1442" s="238"/>
      <c r="JG1442" s="238"/>
    </row>
    <row r="1443" spans="1:267" s="791" customFormat="1" ht="33.75" customHeight="1" x14ac:dyDescent="0.25">
      <c r="A1443" s="738">
        <v>1</v>
      </c>
      <c r="B1443" s="1744">
        <v>1</v>
      </c>
      <c r="C1443" s="1185" t="s">
        <v>304</v>
      </c>
      <c r="D1443" s="1185"/>
      <c r="E1443" s="1185"/>
      <c r="F1443" s="2259">
        <f t="shared" si="972"/>
        <v>20402</v>
      </c>
      <c r="G1443" s="1186">
        <f t="shared" si="975"/>
        <v>6801</v>
      </c>
      <c r="H1443" s="1186">
        <f t="shared" si="975"/>
        <v>4230</v>
      </c>
      <c r="I1443" s="1356">
        <f t="shared" si="975"/>
        <v>62.196735774150859</v>
      </c>
      <c r="J1443" s="1449"/>
      <c r="K1443" s="1449"/>
      <c r="L1443" s="1450"/>
      <c r="M1443" s="1450"/>
      <c r="N1443" s="1450"/>
      <c r="O1443" s="1450"/>
      <c r="P1443" s="1450"/>
      <c r="Q1443" s="1450"/>
      <c r="R1443" s="1478"/>
      <c r="S1443" s="1478"/>
      <c r="T1443" s="1478"/>
      <c r="U1443" s="1478"/>
      <c r="V1443" s="1617"/>
      <c r="W1443" s="1478"/>
      <c r="X1443" s="1478"/>
      <c r="Y1443" s="1478"/>
      <c r="Z1443" s="1524"/>
      <c r="AA1443" s="1478"/>
      <c r="AB1443" s="1186">
        <f t="shared" si="974"/>
        <v>249</v>
      </c>
      <c r="AC1443" s="1186">
        <f t="shared" si="974"/>
        <v>211963.62000000002</v>
      </c>
      <c r="AD1443" s="1186">
        <f t="shared" si="974"/>
        <v>211.96362000000002</v>
      </c>
      <c r="AE1443" s="238"/>
      <c r="AF1443" s="767"/>
      <c r="AG1443" s="238"/>
      <c r="AH1443" s="238"/>
      <c r="AI1443" s="238"/>
      <c r="AJ1443" s="238"/>
      <c r="AK1443" s="238"/>
      <c r="AL1443" s="238"/>
      <c r="AM1443" s="238"/>
      <c r="AN1443" s="238"/>
      <c r="AO1443" s="238"/>
      <c r="AP1443" s="238"/>
      <c r="AQ1443" s="238"/>
      <c r="AR1443" s="238"/>
      <c r="AS1443" s="238"/>
      <c r="AT1443" s="238"/>
      <c r="AU1443" s="238"/>
      <c r="AV1443" s="238"/>
      <c r="AW1443" s="238"/>
      <c r="AX1443" s="238"/>
      <c r="AY1443" s="238"/>
      <c r="AZ1443" s="238"/>
      <c r="BA1443" s="238"/>
      <c r="BB1443" s="238"/>
      <c r="BC1443" s="238"/>
      <c r="BD1443" s="238"/>
      <c r="BE1443" s="238"/>
      <c r="BF1443" s="238"/>
      <c r="BG1443" s="238"/>
      <c r="BH1443" s="238"/>
      <c r="BI1443" s="238"/>
      <c r="BJ1443" s="238"/>
      <c r="BK1443" s="238"/>
      <c r="BL1443" s="238"/>
      <c r="BM1443" s="238"/>
      <c r="BN1443" s="238"/>
      <c r="BO1443" s="238"/>
      <c r="BP1443" s="238"/>
      <c r="BQ1443" s="238"/>
      <c r="BR1443" s="238"/>
      <c r="BS1443" s="238"/>
      <c r="BT1443" s="238"/>
      <c r="BU1443" s="238"/>
      <c r="BV1443" s="238"/>
      <c r="BW1443" s="238"/>
      <c r="BX1443" s="238"/>
      <c r="BY1443" s="238"/>
      <c r="BZ1443" s="238"/>
      <c r="CA1443" s="238"/>
      <c r="CB1443" s="238"/>
      <c r="CC1443" s="238"/>
      <c r="CD1443" s="238"/>
      <c r="CE1443" s="238"/>
      <c r="CF1443" s="238"/>
      <c r="CG1443" s="238"/>
      <c r="CH1443" s="238"/>
      <c r="CI1443" s="238"/>
      <c r="CJ1443" s="238"/>
      <c r="CK1443" s="238"/>
      <c r="CL1443" s="238"/>
      <c r="CM1443" s="238"/>
      <c r="CN1443" s="238"/>
      <c r="CO1443" s="238"/>
      <c r="CP1443" s="238"/>
      <c r="CQ1443" s="238"/>
      <c r="CR1443" s="238"/>
      <c r="CS1443" s="238"/>
      <c r="CT1443" s="238"/>
      <c r="CU1443" s="238"/>
      <c r="CV1443" s="238"/>
      <c r="CW1443" s="238"/>
      <c r="CX1443" s="238"/>
      <c r="CY1443" s="238"/>
      <c r="CZ1443" s="238"/>
      <c r="DA1443" s="238"/>
      <c r="DB1443" s="238"/>
      <c r="DC1443" s="238"/>
      <c r="DD1443" s="238"/>
      <c r="DE1443" s="238"/>
      <c r="DF1443" s="238"/>
      <c r="DG1443" s="238"/>
      <c r="DH1443" s="238"/>
      <c r="DI1443" s="238"/>
      <c r="DJ1443" s="238"/>
      <c r="DK1443" s="238"/>
      <c r="DL1443" s="238"/>
      <c r="DM1443" s="238"/>
      <c r="DN1443" s="238"/>
      <c r="DO1443" s="238"/>
      <c r="DP1443" s="238"/>
      <c r="DQ1443" s="238"/>
      <c r="DR1443" s="238"/>
      <c r="DS1443" s="238"/>
      <c r="DT1443" s="238"/>
      <c r="DU1443" s="238"/>
      <c r="DV1443" s="238"/>
      <c r="DW1443" s="238"/>
      <c r="DX1443" s="238"/>
      <c r="DY1443" s="238"/>
      <c r="DZ1443" s="238"/>
      <c r="EA1443" s="238"/>
      <c r="EB1443" s="238"/>
      <c r="EC1443" s="238"/>
      <c r="ED1443" s="238"/>
      <c r="EE1443" s="238"/>
      <c r="EF1443" s="238"/>
      <c r="EG1443" s="238"/>
      <c r="EH1443" s="238"/>
      <c r="EI1443" s="238"/>
      <c r="EJ1443" s="238"/>
      <c r="EK1443" s="238"/>
      <c r="EL1443" s="238"/>
      <c r="EM1443" s="238"/>
      <c r="EN1443" s="238"/>
      <c r="EO1443" s="238"/>
      <c r="EP1443" s="238"/>
      <c r="EQ1443" s="238"/>
      <c r="ER1443" s="238"/>
      <c r="ES1443" s="238"/>
      <c r="ET1443" s="238"/>
      <c r="EU1443" s="238"/>
      <c r="EV1443" s="238"/>
      <c r="EW1443" s="238"/>
      <c r="EX1443" s="238"/>
      <c r="EY1443" s="238"/>
      <c r="EZ1443" s="238"/>
      <c r="FA1443" s="238"/>
      <c r="FB1443" s="238"/>
      <c r="FC1443" s="238"/>
      <c r="FD1443" s="238"/>
      <c r="FE1443" s="238"/>
      <c r="FF1443" s="238"/>
      <c r="FG1443" s="238"/>
      <c r="FH1443" s="238"/>
      <c r="FI1443" s="238"/>
      <c r="FJ1443" s="238"/>
      <c r="FK1443" s="238"/>
      <c r="FL1443" s="238"/>
      <c r="FM1443" s="238"/>
      <c r="FN1443" s="238"/>
      <c r="FO1443" s="238"/>
      <c r="FP1443" s="238"/>
      <c r="FQ1443" s="238"/>
      <c r="FR1443" s="238"/>
      <c r="FS1443" s="238"/>
      <c r="FT1443" s="238"/>
      <c r="FU1443" s="238"/>
      <c r="FV1443" s="238"/>
      <c r="FW1443" s="238"/>
      <c r="FX1443" s="238"/>
      <c r="FY1443" s="238"/>
      <c r="FZ1443" s="238"/>
      <c r="GA1443" s="238"/>
      <c r="GB1443" s="238"/>
      <c r="GC1443" s="238"/>
      <c r="GD1443" s="238"/>
      <c r="GE1443" s="238"/>
      <c r="GF1443" s="238"/>
      <c r="GG1443" s="238"/>
      <c r="GH1443" s="238"/>
      <c r="GI1443" s="238"/>
      <c r="GJ1443" s="238"/>
      <c r="GK1443" s="238"/>
      <c r="GL1443" s="238"/>
      <c r="GM1443" s="238"/>
      <c r="GN1443" s="238"/>
      <c r="GO1443" s="238"/>
      <c r="GP1443" s="238"/>
      <c r="GQ1443" s="238"/>
      <c r="GR1443" s="238"/>
      <c r="GS1443" s="238"/>
      <c r="GT1443" s="238"/>
      <c r="GU1443" s="238"/>
      <c r="GV1443" s="238"/>
      <c r="GW1443" s="238"/>
      <c r="GX1443" s="238"/>
      <c r="GY1443" s="238"/>
      <c r="GZ1443" s="238"/>
      <c r="HA1443" s="238"/>
      <c r="HB1443" s="238"/>
      <c r="HC1443" s="238"/>
      <c r="HD1443" s="238"/>
      <c r="HE1443" s="238"/>
      <c r="HF1443" s="238"/>
      <c r="HG1443" s="238"/>
      <c r="HH1443" s="238"/>
      <c r="HI1443" s="238"/>
      <c r="HJ1443" s="238"/>
      <c r="HK1443" s="238"/>
      <c r="HL1443" s="238"/>
      <c r="HM1443" s="238"/>
      <c r="HN1443" s="238"/>
      <c r="HO1443" s="238"/>
      <c r="HP1443" s="238"/>
      <c r="HQ1443" s="238"/>
      <c r="HR1443" s="238"/>
      <c r="HS1443" s="238"/>
      <c r="HT1443" s="238"/>
      <c r="HU1443" s="238"/>
      <c r="HV1443" s="238"/>
      <c r="HW1443" s="238"/>
      <c r="HX1443" s="238"/>
      <c r="HY1443" s="238"/>
      <c r="HZ1443" s="238"/>
      <c r="IA1443" s="238"/>
      <c r="IB1443" s="238"/>
      <c r="IC1443" s="238"/>
      <c r="ID1443" s="238"/>
      <c r="IE1443" s="238"/>
      <c r="IF1443" s="238"/>
      <c r="IG1443" s="238"/>
      <c r="IH1443" s="238"/>
      <c r="II1443" s="238"/>
      <c r="IJ1443" s="238"/>
      <c r="IK1443" s="238"/>
      <c r="IL1443" s="238"/>
      <c r="IM1443" s="238"/>
      <c r="IN1443" s="238"/>
      <c r="IO1443" s="238"/>
      <c r="IP1443" s="238"/>
      <c r="IQ1443" s="238"/>
      <c r="IR1443" s="238"/>
      <c r="IS1443" s="238"/>
      <c r="IT1443" s="238"/>
      <c r="IU1443" s="238"/>
      <c r="IV1443" s="238"/>
      <c r="IW1443" s="238"/>
      <c r="IX1443" s="238"/>
      <c r="IY1443" s="238"/>
      <c r="IZ1443" s="238"/>
      <c r="JA1443" s="238"/>
      <c r="JB1443" s="238"/>
      <c r="JC1443" s="238"/>
      <c r="JD1443" s="238"/>
      <c r="JE1443" s="238"/>
      <c r="JF1443" s="238"/>
      <c r="JG1443" s="238"/>
    </row>
    <row r="1444" spans="1:267" s="791" customFormat="1" ht="45" customHeight="1" x14ac:dyDescent="0.25">
      <c r="A1444" s="738">
        <v>1</v>
      </c>
      <c r="B1444" s="1744">
        <v>1</v>
      </c>
      <c r="C1444" s="1185" t="s">
        <v>305</v>
      </c>
      <c r="D1444" s="1185"/>
      <c r="E1444" s="1185"/>
      <c r="F1444" s="2259">
        <f t="shared" si="972"/>
        <v>200</v>
      </c>
      <c r="G1444" s="1186">
        <f t="shared" si="975"/>
        <v>67</v>
      </c>
      <c r="H1444" s="1186">
        <f t="shared" si="975"/>
        <v>25</v>
      </c>
      <c r="I1444" s="1356">
        <f t="shared" si="975"/>
        <v>37.313432835820898</v>
      </c>
      <c r="J1444" s="1449"/>
      <c r="K1444" s="1449"/>
      <c r="L1444" s="1450"/>
      <c r="M1444" s="1450"/>
      <c r="N1444" s="1450"/>
      <c r="O1444" s="1450"/>
      <c r="P1444" s="1450"/>
      <c r="Q1444" s="1450"/>
      <c r="R1444" s="1478"/>
      <c r="S1444" s="1478"/>
      <c r="T1444" s="1478"/>
      <c r="U1444" s="1478"/>
      <c r="V1444" s="1617"/>
      <c r="W1444" s="1478"/>
      <c r="X1444" s="1478"/>
      <c r="Y1444" s="1478"/>
      <c r="Z1444" s="1524"/>
      <c r="AA1444" s="1478"/>
      <c r="AB1444" s="1186">
        <f t="shared" si="974"/>
        <v>0</v>
      </c>
      <c r="AC1444" s="1186">
        <f t="shared" si="974"/>
        <v>0</v>
      </c>
      <c r="AD1444" s="1186">
        <f t="shared" si="974"/>
        <v>0</v>
      </c>
      <c r="AE1444" s="238"/>
      <c r="AF1444" s="767"/>
      <c r="AG1444" s="238"/>
      <c r="AH1444" s="238"/>
      <c r="AI1444" s="238"/>
      <c r="AJ1444" s="238"/>
      <c r="AK1444" s="238"/>
      <c r="AL1444" s="238"/>
      <c r="AM1444" s="238"/>
      <c r="AN1444" s="238"/>
      <c r="AO1444" s="238"/>
      <c r="AP1444" s="238"/>
      <c r="AQ1444" s="238"/>
      <c r="AR1444" s="238"/>
      <c r="AS1444" s="238"/>
      <c r="AT1444" s="238"/>
      <c r="AU1444" s="238"/>
      <c r="AV1444" s="238"/>
      <c r="AW1444" s="238"/>
      <c r="AX1444" s="238"/>
      <c r="AY1444" s="238"/>
      <c r="AZ1444" s="238"/>
      <c r="BA1444" s="238"/>
      <c r="BB1444" s="238"/>
      <c r="BC1444" s="238"/>
      <c r="BD1444" s="238"/>
      <c r="BE1444" s="238"/>
      <c r="BF1444" s="238"/>
      <c r="BG1444" s="238"/>
      <c r="BH1444" s="238"/>
      <c r="BI1444" s="238"/>
      <c r="BJ1444" s="238"/>
      <c r="BK1444" s="238"/>
      <c r="BL1444" s="238"/>
      <c r="BM1444" s="238"/>
      <c r="BN1444" s="238"/>
      <c r="BO1444" s="238"/>
      <c r="BP1444" s="238"/>
      <c r="BQ1444" s="238"/>
      <c r="BR1444" s="238"/>
      <c r="BS1444" s="238"/>
      <c r="BT1444" s="238"/>
      <c r="BU1444" s="238"/>
      <c r="BV1444" s="238"/>
      <c r="BW1444" s="238"/>
      <c r="BX1444" s="238"/>
      <c r="BY1444" s="238"/>
      <c r="BZ1444" s="238"/>
      <c r="CA1444" s="238"/>
      <c r="CB1444" s="238"/>
      <c r="CC1444" s="238"/>
      <c r="CD1444" s="238"/>
      <c r="CE1444" s="238"/>
      <c r="CF1444" s="238"/>
      <c r="CG1444" s="238"/>
      <c r="CH1444" s="238"/>
      <c r="CI1444" s="238"/>
      <c r="CJ1444" s="238"/>
      <c r="CK1444" s="238"/>
      <c r="CL1444" s="238"/>
      <c r="CM1444" s="238"/>
      <c r="CN1444" s="238"/>
      <c r="CO1444" s="238"/>
      <c r="CP1444" s="238"/>
      <c r="CQ1444" s="238"/>
      <c r="CR1444" s="238"/>
      <c r="CS1444" s="238"/>
      <c r="CT1444" s="238"/>
      <c r="CU1444" s="238"/>
      <c r="CV1444" s="238"/>
      <c r="CW1444" s="238"/>
      <c r="CX1444" s="238"/>
      <c r="CY1444" s="238"/>
      <c r="CZ1444" s="238"/>
      <c r="DA1444" s="238"/>
      <c r="DB1444" s="238"/>
      <c r="DC1444" s="238"/>
      <c r="DD1444" s="238"/>
      <c r="DE1444" s="238"/>
      <c r="DF1444" s="238"/>
      <c r="DG1444" s="238"/>
      <c r="DH1444" s="238"/>
      <c r="DI1444" s="238"/>
      <c r="DJ1444" s="238"/>
      <c r="DK1444" s="238"/>
      <c r="DL1444" s="238"/>
      <c r="DM1444" s="238"/>
      <c r="DN1444" s="238"/>
      <c r="DO1444" s="238"/>
      <c r="DP1444" s="238"/>
      <c r="DQ1444" s="238"/>
      <c r="DR1444" s="238"/>
      <c r="DS1444" s="238"/>
      <c r="DT1444" s="238"/>
      <c r="DU1444" s="238"/>
      <c r="DV1444" s="238"/>
      <c r="DW1444" s="238"/>
      <c r="DX1444" s="238"/>
      <c r="DY1444" s="238"/>
      <c r="DZ1444" s="238"/>
      <c r="EA1444" s="238"/>
      <c r="EB1444" s="238"/>
      <c r="EC1444" s="238"/>
      <c r="ED1444" s="238"/>
      <c r="EE1444" s="238"/>
      <c r="EF1444" s="238"/>
      <c r="EG1444" s="238"/>
      <c r="EH1444" s="238"/>
      <c r="EI1444" s="238"/>
      <c r="EJ1444" s="238"/>
      <c r="EK1444" s="238"/>
      <c r="EL1444" s="238"/>
      <c r="EM1444" s="238"/>
      <c r="EN1444" s="238"/>
      <c r="EO1444" s="238"/>
      <c r="EP1444" s="238"/>
      <c r="EQ1444" s="238"/>
      <c r="ER1444" s="238"/>
      <c r="ES1444" s="238"/>
      <c r="ET1444" s="238"/>
      <c r="EU1444" s="238"/>
      <c r="EV1444" s="238"/>
      <c r="EW1444" s="238"/>
      <c r="EX1444" s="238"/>
      <c r="EY1444" s="238"/>
      <c r="EZ1444" s="238"/>
      <c r="FA1444" s="238"/>
      <c r="FB1444" s="238"/>
      <c r="FC1444" s="238"/>
      <c r="FD1444" s="238"/>
      <c r="FE1444" s="238"/>
      <c r="FF1444" s="238"/>
      <c r="FG1444" s="238"/>
      <c r="FH1444" s="238"/>
      <c r="FI1444" s="238"/>
      <c r="FJ1444" s="238"/>
      <c r="FK1444" s="238"/>
      <c r="FL1444" s="238"/>
      <c r="FM1444" s="238"/>
      <c r="FN1444" s="238"/>
      <c r="FO1444" s="238"/>
      <c r="FP1444" s="238"/>
      <c r="FQ1444" s="238"/>
      <c r="FR1444" s="238"/>
      <c r="FS1444" s="238"/>
      <c r="FT1444" s="238"/>
      <c r="FU1444" s="238"/>
      <c r="FV1444" s="238"/>
      <c r="FW1444" s="238"/>
      <c r="FX1444" s="238"/>
      <c r="FY1444" s="238"/>
      <c r="FZ1444" s="238"/>
      <c r="GA1444" s="238"/>
      <c r="GB1444" s="238"/>
      <c r="GC1444" s="238"/>
      <c r="GD1444" s="238"/>
      <c r="GE1444" s="238"/>
      <c r="GF1444" s="238"/>
      <c r="GG1444" s="238"/>
      <c r="GH1444" s="238"/>
      <c r="GI1444" s="238"/>
      <c r="GJ1444" s="238"/>
      <c r="GK1444" s="238"/>
      <c r="GL1444" s="238"/>
      <c r="GM1444" s="238"/>
      <c r="GN1444" s="238"/>
      <c r="GO1444" s="238"/>
      <c r="GP1444" s="238"/>
      <c r="GQ1444" s="238"/>
      <c r="GR1444" s="238"/>
      <c r="GS1444" s="238"/>
      <c r="GT1444" s="238"/>
      <c r="GU1444" s="238"/>
      <c r="GV1444" s="238"/>
      <c r="GW1444" s="238"/>
      <c r="GX1444" s="238"/>
      <c r="GY1444" s="238"/>
      <c r="GZ1444" s="238"/>
      <c r="HA1444" s="238"/>
      <c r="HB1444" s="238"/>
      <c r="HC1444" s="238"/>
      <c r="HD1444" s="238"/>
      <c r="HE1444" s="238"/>
      <c r="HF1444" s="238"/>
      <c r="HG1444" s="238"/>
      <c r="HH1444" s="238"/>
      <c r="HI1444" s="238"/>
      <c r="HJ1444" s="238"/>
      <c r="HK1444" s="238"/>
      <c r="HL1444" s="238"/>
      <c r="HM1444" s="238"/>
      <c r="HN1444" s="238"/>
      <c r="HO1444" s="238"/>
      <c r="HP1444" s="238"/>
      <c r="HQ1444" s="238"/>
      <c r="HR1444" s="238"/>
      <c r="HS1444" s="238"/>
      <c r="HT1444" s="238"/>
      <c r="HU1444" s="238"/>
      <c r="HV1444" s="238"/>
      <c r="HW1444" s="238"/>
      <c r="HX1444" s="238"/>
      <c r="HY1444" s="238"/>
      <c r="HZ1444" s="238"/>
      <c r="IA1444" s="238"/>
      <c r="IB1444" s="238"/>
      <c r="IC1444" s="238"/>
      <c r="ID1444" s="238"/>
      <c r="IE1444" s="238"/>
      <c r="IF1444" s="238"/>
      <c r="IG1444" s="238"/>
      <c r="IH1444" s="238"/>
      <c r="II1444" s="238"/>
      <c r="IJ1444" s="238"/>
      <c r="IK1444" s="238"/>
      <c r="IL1444" s="238"/>
      <c r="IM1444" s="238"/>
      <c r="IN1444" s="238"/>
      <c r="IO1444" s="238"/>
      <c r="IP1444" s="238"/>
      <c r="IQ1444" s="238"/>
      <c r="IR1444" s="238"/>
      <c r="IS1444" s="238"/>
      <c r="IT1444" s="238"/>
      <c r="IU1444" s="238"/>
      <c r="IV1444" s="238"/>
      <c r="IW1444" s="238"/>
      <c r="IX1444" s="238"/>
      <c r="IY1444" s="238"/>
      <c r="IZ1444" s="238"/>
      <c r="JA1444" s="238"/>
      <c r="JB1444" s="238"/>
      <c r="JC1444" s="238"/>
      <c r="JD1444" s="238"/>
      <c r="JE1444" s="238"/>
      <c r="JF1444" s="238"/>
      <c r="JG1444" s="238"/>
    </row>
    <row r="1445" spans="1:267" s="791" customFormat="1" ht="45" customHeight="1" x14ac:dyDescent="0.25">
      <c r="A1445" s="738"/>
      <c r="B1445" s="1744">
        <v>1</v>
      </c>
      <c r="C1445" s="1185" t="s">
        <v>306</v>
      </c>
      <c r="D1445" s="1185"/>
      <c r="E1445" s="1185"/>
      <c r="F1445" s="2259">
        <f t="shared" si="972"/>
        <v>11000</v>
      </c>
      <c r="G1445" s="1186">
        <f t="shared" si="975"/>
        <v>3667</v>
      </c>
      <c r="H1445" s="1186">
        <f t="shared" si="975"/>
        <v>5845</v>
      </c>
      <c r="I1445" s="1356">
        <f t="shared" si="975"/>
        <v>159.39460049086446</v>
      </c>
      <c r="J1445" s="1449"/>
      <c r="K1445" s="1449"/>
      <c r="L1445" s="1450"/>
      <c r="M1445" s="1450"/>
      <c r="N1445" s="1450"/>
      <c r="O1445" s="1450"/>
      <c r="P1445" s="1450"/>
      <c r="Q1445" s="1450"/>
      <c r="R1445" s="1478"/>
      <c r="S1445" s="1478"/>
      <c r="T1445" s="1478"/>
      <c r="U1445" s="1478"/>
      <c r="V1445" s="1617"/>
      <c r="W1445" s="1478"/>
      <c r="X1445" s="1478"/>
      <c r="Y1445" s="1478"/>
      <c r="Z1445" s="1524"/>
      <c r="AA1445" s="1478"/>
      <c r="AB1445" s="1186">
        <f t="shared" si="974"/>
        <v>268</v>
      </c>
      <c r="AC1445" s="1186">
        <f t="shared" si="974"/>
        <v>228137.56</v>
      </c>
      <c r="AD1445" s="1186">
        <f t="shared" si="974"/>
        <v>228.13756000000001</v>
      </c>
      <c r="AE1445" s="238"/>
      <c r="AF1445" s="767"/>
      <c r="AG1445" s="238"/>
      <c r="AH1445" s="238"/>
      <c r="AI1445" s="238"/>
      <c r="AJ1445" s="238"/>
      <c r="AK1445" s="238"/>
      <c r="AL1445" s="238"/>
      <c r="AM1445" s="238"/>
      <c r="AN1445" s="238"/>
      <c r="AO1445" s="238"/>
      <c r="AP1445" s="238"/>
      <c r="AQ1445" s="238"/>
      <c r="AR1445" s="238"/>
      <c r="AS1445" s="238"/>
      <c r="AT1445" s="238"/>
      <c r="AU1445" s="238"/>
      <c r="AV1445" s="238"/>
      <c r="AW1445" s="238"/>
      <c r="AX1445" s="238"/>
      <c r="AY1445" s="238"/>
      <c r="AZ1445" s="238"/>
      <c r="BA1445" s="238"/>
      <c r="BB1445" s="238"/>
      <c r="BC1445" s="238"/>
      <c r="BD1445" s="238"/>
      <c r="BE1445" s="238"/>
      <c r="BF1445" s="238"/>
      <c r="BG1445" s="238"/>
      <c r="BH1445" s="238"/>
      <c r="BI1445" s="238"/>
      <c r="BJ1445" s="238"/>
      <c r="BK1445" s="238"/>
      <c r="BL1445" s="238"/>
      <c r="BM1445" s="238"/>
      <c r="BN1445" s="238"/>
      <c r="BO1445" s="238"/>
      <c r="BP1445" s="238"/>
      <c r="BQ1445" s="238"/>
      <c r="BR1445" s="238"/>
      <c r="BS1445" s="238"/>
      <c r="BT1445" s="238"/>
      <c r="BU1445" s="238"/>
      <c r="BV1445" s="238"/>
      <c r="BW1445" s="238"/>
      <c r="BX1445" s="238"/>
      <c r="BY1445" s="238"/>
      <c r="BZ1445" s="238"/>
      <c r="CA1445" s="238"/>
      <c r="CB1445" s="238"/>
      <c r="CC1445" s="238"/>
      <c r="CD1445" s="238"/>
      <c r="CE1445" s="238"/>
      <c r="CF1445" s="238"/>
      <c r="CG1445" s="238"/>
      <c r="CH1445" s="238"/>
      <c r="CI1445" s="238"/>
      <c r="CJ1445" s="238"/>
      <c r="CK1445" s="238"/>
      <c r="CL1445" s="238"/>
      <c r="CM1445" s="238"/>
      <c r="CN1445" s="238"/>
      <c r="CO1445" s="238"/>
      <c r="CP1445" s="238"/>
      <c r="CQ1445" s="238"/>
      <c r="CR1445" s="238"/>
      <c r="CS1445" s="238"/>
      <c r="CT1445" s="238"/>
      <c r="CU1445" s="238"/>
      <c r="CV1445" s="238"/>
      <c r="CW1445" s="238"/>
      <c r="CX1445" s="238"/>
      <c r="CY1445" s="238"/>
      <c r="CZ1445" s="238"/>
      <c r="DA1445" s="238"/>
      <c r="DB1445" s="238"/>
      <c r="DC1445" s="238"/>
      <c r="DD1445" s="238"/>
      <c r="DE1445" s="238"/>
      <c r="DF1445" s="238"/>
      <c r="DG1445" s="238"/>
      <c r="DH1445" s="238"/>
      <c r="DI1445" s="238"/>
      <c r="DJ1445" s="238"/>
      <c r="DK1445" s="238"/>
      <c r="DL1445" s="238"/>
      <c r="DM1445" s="238"/>
      <c r="DN1445" s="238"/>
      <c r="DO1445" s="238"/>
      <c r="DP1445" s="238"/>
      <c r="DQ1445" s="238"/>
      <c r="DR1445" s="238"/>
      <c r="DS1445" s="238"/>
      <c r="DT1445" s="238"/>
      <c r="DU1445" s="238"/>
      <c r="DV1445" s="238"/>
      <c r="DW1445" s="238"/>
      <c r="DX1445" s="238"/>
      <c r="DY1445" s="238"/>
      <c r="DZ1445" s="238"/>
      <c r="EA1445" s="238"/>
      <c r="EB1445" s="238"/>
      <c r="EC1445" s="238"/>
      <c r="ED1445" s="238"/>
      <c r="EE1445" s="238"/>
      <c r="EF1445" s="238"/>
      <c r="EG1445" s="238"/>
      <c r="EH1445" s="238"/>
      <c r="EI1445" s="238"/>
      <c r="EJ1445" s="238"/>
      <c r="EK1445" s="238"/>
      <c r="EL1445" s="238"/>
      <c r="EM1445" s="238"/>
      <c r="EN1445" s="238"/>
      <c r="EO1445" s="238"/>
      <c r="EP1445" s="238"/>
      <c r="EQ1445" s="238"/>
      <c r="ER1445" s="238"/>
      <c r="ES1445" s="238"/>
      <c r="ET1445" s="238"/>
      <c r="EU1445" s="238"/>
      <c r="EV1445" s="238"/>
      <c r="EW1445" s="238"/>
      <c r="EX1445" s="238"/>
      <c r="EY1445" s="238"/>
      <c r="EZ1445" s="238"/>
      <c r="FA1445" s="238"/>
      <c r="FB1445" s="238"/>
      <c r="FC1445" s="238"/>
      <c r="FD1445" s="238"/>
      <c r="FE1445" s="238"/>
      <c r="FF1445" s="238"/>
      <c r="FG1445" s="238"/>
      <c r="FH1445" s="238"/>
      <c r="FI1445" s="238"/>
      <c r="FJ1445" s="238"/>
      <c r="FK1445" s="238"/>
      <c r="FL1445" s="238"/>
      <c r="FM1445" s="238"/>
      <c r="FN1445" s="238"/>
      <c r="FO1445" s="238"/>
      <c r="FP1445" s="238"/>
      <c r="FQ1445" s="238"/>
      <c r="FR1445" s="238"/>
      <c r="FS1445" s="238"/>
      <c r="FT1445" s="238"/>
      <c r="FU1445" s="238"/>
      <c r="FV1445" s="238"/>
      <c r="FW1445" s="238"/>
      <c r="FX1445" s="238"/>
      <c r="FY1445" s="238"/>
      <c r="FZ1445" s="238"/>
      <c r="GA1445" s="238"/>
      <c r="GB1445" s="238"/>
      <c r="GC1445" s="238"/>
      <c r="GD1445" s="238"/>
      <c r="GE1445" s="238"/>
      <c r="GF1445" s="238"/>
      <c r="GG1445" s="238"/>
      <c r="GH1445" s="238"/>
      <c r="GI1445" s="238"/>
      <c r="GJ1445" s="238"/>
      <c r="GK1445" s="238"/>
      <c r="GL1445" s="238"/>
      <c r="GM1445" s="238"/>
      <c r="GN1445" s="238"/>
      <c r="GO1445" s="238"/>
      <c r="GP1445" s="238"/>
      <c r="GQ1445" s="238"/>
      <c r="GR1445" s="238"/>
      <c r="GS1445" s="238"/>
      <c r="GT1445" s="238"/>
      <c r="GU1445" s="238"/>
      <c r="GV1445" s="238"/>
      <c r="GW1445" s="238"/>
      <c r="GX1445" s="238"/>
      <c r="GY1445" s="238"/>
      <c r="GZ1445" s="238"/>
      <c r="HA1445" s="238"/>
      <c r="HB1445" s="238"/>
      <c r="HC1445" s="238"/>
      <c r="HD1445" s="238"/>
      <c r="HE1445" s="238"/>
      <c r="HF1445" s="238"/>
      <c r="HG1445" s="238"/>
      <c r="HH1445" s="238"/>
      <c r="HI1445" s="238"/>
      <c r="HJ1445" s="238"/>
      <c r="HK1445" s="238"/>
      <c r="HL1445" s="238"/>
      <c r="HM1445" s="238"/>
      <c r="HN1445" s="238"/>
      <c r="HO1445" s="238"/>
      <c r="HP1445" s="238"/>
      <c r="HQ1445" s="238"/>
      <c r="HR1445" s="238"/>
      <c r="HS1445" s="238"/>
      <c r="HT1445" s="238"/>
      <c r="HU1445" s="238"/>
      <c r="HV1445" s="238"/>
      <c r="HW1445" s="238"/>
      <c r="HX1445" s="238"/>
      <c r="HY1445" s="238"/>
      <c r="HZ1445" s="238"/>
      <c r="IA1445" s="238"/>
      <c r="IB1445" s="238"/>
      <c r="IC1445" s="238"/>
      <c r="ID1445" s="238"/>
      <c r="IE1445" s="238"/>
      <c r="IF1445" s="238"/>
      <c r="IG1445" s="238"/>
      <c r="IH1445" s="238"/>
      <c r="II1445" s="238"/>
      <c r="IJ1445" s="238"/>
      <c r="IK1445" s="238"/>
      <c r="IL1445" s="238"/>
      <c r="IM1445" s="238"/>
      <c r="IN1445" s="238"/>
      <c r="IO1445" s="238"/>
      <c r="IP1445" s="238"/>
      <c r="IQ1445" s="238"/>
      <c r="IR1445" s="238"/>
      <c r="IS1445" s="238"/>
      <c r="IT1445" s="238"/>
      <c r="IU1445" s="238"/>
      <c r="IV1445" s="238"/>
      <c r="IW1445" s="238"/>
      <c r="IX1445" s="238"/>
      <c r="IY1445" s="238"/>
      <c r="IZ1445" s="238"/>
      <c r="JA1445" s="238"/>
      <c r="JB1445" s="238"/>
      <c r="JC1445" s="238"/>
      <c r="JD1445" s="238"/>
      <c r="JE1445" s="238"/>
      <c r="JF1445" s="238"/>
      <c r="JG1445" s="238"/>
    </row>
    <row r="1446" spans="1:267" s="791" customFormat="1" ht="45" customHeight="1" x14ac:dyDescent="0.25">
      <c r="A1446" s="738"/>
      <c r="B1446" s="1744">
        <v>1</v>
      </c>
      <c r="C1446" s="1185" t="s">
        <v>157</v>
      </c>
      <c r="D1446" s="1185"/>
      <c r="E1446" s="1185"/>
      <c r="F1446" s="2259">
        <f t="shared" si="972"/>
        <v>38658.23529411765</v>
      </c>
      <c r="G1446" s="1186">
        <f t="shared" si="975"/>
        <v>12886.411764705883</v>
      </c>
      <c r="H1446" s="1186">
        <f t="shared" si="975"/>
        <v>13418.288235294118</v>
      </c>
      <c r="I1446" s="1356">
        <f t="shared" si="975"/>
        <v>104.12742104085928</v>
      </c>
      <c r="J1446" s="1449"/>
      <c r="K1446" s="1449"/>
      <c r="L1446" s="1450"/>
      <c r="M1446" s="1450"/>
      <c r="N1446" s="1450"/>
      <c r="O1446" s="1450"/>
      <c r="P1446" s="1450"/>
      <c r="Q1446" s="1450"/>
      <c r="R1446" s="1478"/>
      <c r="S1446" s="1478"/>
      <c r="T1446" s="1478"/>
      <c r="U1446" s="1478"/>
      <c r="V1446" s="1617"/>
      <c r="W1446" s="1478"/>
      <c r="X1446" s="1478"/>
      <c r="Y1446" s="1478"/>
      <c r="Z1446" s="1524"/>
      <c r="AA1446" s="1478"/>
      <c r="AB1446" s="1186">
        <f t="shared" si="974"/>
        <v>1039.3047058823529</v>
      </c>
      <c r="AC1446" s="1186">
        <f t="shared" si="974"/>
        <v>2646171.4300000002</v>
      </c>
      <c r="AD1446" s="1186">
        <f t="shared" si="974"/>
        <v>2646.1714300000003</v>
      </c>
      <c r="AE1446" s="238"/>
      <c r="AF1446" s="767"/>
      <c r="AG1446" s="238"/>
      <c r="AH1446" s="238"/>
      <c r="AI1446" s="238"/>
      <c r="AJ1446" s="238"/>
      <c r="AK1446" s="238"/>
      <c r="AL1446" s="238"/>
      <c r="AM1446" s="238"/>
      <c r="AN1446" s="238"/>
      <c r="AO1446" s="238"/>
      <c r="AP1446" s="238"/>
      <c r="AQ1446" s="238"/>
      <c r="AR1446" s="238"/>
      <c r="AS1446" s="238"/>
      <c r="AT1446" s="238"/>
      <c r="AU1446" s="238"/>
      <c r="AV1446" s="238"/>
      <c r="AW1446" s="238"/>
      <c r="AX1446" s="238"/>
      <c r="AY1446" s="238"/>
      <c r="AZ1446" s="238"/>
      <c r="BA1446" s="238"/>
      <c r="BB1446" s="238"/>
      <c r="BC1446" s="238"/>
      <c r="BD1446" s="238"/>
      <c r="BE1446" s="238"/>
      <c r="BF1446" s="238"/>
      <c r="BG1446" s="238"/>
      <c r="BH1446" s="238"/>
      <c r="BI1446" s="238"/>
      <c r="BJ1446" s="238"/>
      <c r="BK1446" s="238"/>
      <c r="BL1446" s="238"/>
      <c r="BM1446" s="238"/>
      <c r="BN1446" s="238"/>
      <c r="BO1446" s="238"/>
      <c r="BP1446" s="238"/>
      <c r="BQ1446" s="238"/>
      <c r="BR1446" s="238"/>
      <c r="BS1446" s="238"/>
      <c r="BT1446" s="238"/>
      <c r="BU1446" s="238"/>
      <c r="BV1446" s="238"/>
      <c r="BW1446" s="238"/>
      <c r="BX1446" s="238"/>
      <c r="BY1446" s="238"/>
      <c r="BZ1446" s="238"/>
      <c r="CA1446" s="238"/>
      <c r="CB1446" s="238"/>
      <c r="CC1446" s="238"/>
      <c r="CD1446" s="238"/>
      <c r="CE1446" s="238"/>
      <c r="CF1446" s="238"/>
      <c r="CG1446" s="238"/>
      <c r="CH1446" s="238"/>
      <c r="CI1446" s="238"/>
      <c r="CJ1446" s="238"/>
      <c r="CK1446" s="238"/>
      <c r="CL1446" s="238"/>
      <c r="CM1446" s="238"/>
      <c r="CN1446" s="238"/>
      <c r="CO1446" s="238"/>
      <c r="CP1446" s="238"/>
      <c r="CQ1446" s="238"/>
      <c r="CR1446" s="238"/>
      <c r="CS1446" s="238"/>
      <c r="CT1446" s="238"/>
      <c r="CU1446" s="238"/>
      <c r="CV1446" s="238"/>
      <c r="CW1446" s="238"/>
      <c r="CX1446" s="238"/>
      <c r="CY1446" s="238"/>
      <c r="CZ1446" s="238"/>
      <c r="DA1446" s="238"/>
      <c r="DB1446" s="238"/>
      <c r="DC1446" s="238"/>
      <c r="DD1446" s="238"/>
      <c r="DE1446" s="238"/>
      <c r="DF1446" s="238"/>
      <c r="DG1446" s="238"/>
      <c r="DH1446" s="238"/>
      <c r="DI1446" s="238"/>
      <c r="DJ1446" s="238"/>
      <c r="DK1446" s="238"/>
      <c r="DL1446" s="238"/>
      <c r="DM1446" s="238"/>
      <c r="DN1446" s="238"/>
      <c r="DO1446" s="238"/>
      <c r="DP1446" s="238"/>
      <c r="DQ1446" s="238"/>
      <c r="DR1446" s="238"/>
      <c r="DS1446" s="238"/>
      <c r="DT1446" s="238"/>
      <c r="DU1446" s="238"/>
      <c r="DV1446" s="238"/>
      <c r="DW1446" s="238"/>
      <c r="DX1446" s="238"/>
      <c r="DY1446" s="238"/>
      <c r="DZ1446" s="238"/>
      <c r="EA1446" s="238"/>
      <c r="EB1446" s="238"/>
      <c r="EC1446" s="238"/>
      <c r="ED1446" s="238"/>
      <c r="EE1446" s="238"/>
      <c r="EF1446" s="238"/>
      <c r="EG1446" s="238"/>
      <c r="EH1446" s="238"/>
      <c r="EI1446" s="238"/>
      <c r="EJ1446" s="238"/>
      <c r="EK1446" s="238"/>
      <c r="EL1446" s="238"/>
      <c r="EM1446" s="238"/>
      <c r="EN1446" s="238"/>
      <c r="EO1446" s="238"/>
      <c r="EP1446" s="238"/>
      <c r="EQ1446" s="238"/>
      <c r="ER1446" s="238"/>
      <c r="ES1446" s="238"/>
      <c r="ET1446" s="238"/>
      <c r="EU1446" s="238"/>
      <c r="EV1446" s="238"/>
      <c r="EW1446" s="238"/>
      <c r="EX1446" s="238"/>
      <c r="EY1446" s="238"/>
      <c r="EZ1446" s="238"/>
      <c r="FA1446" s="238"/>
      <c r="FB1446" s="238"/>
      <c r="FC1446" s="238"/>
      <c r="FD1446" s="238"/>
      <c r="FE1446" s="238"/>
      <c r="FF1446" s="238"/>
      <c r="FG1446" s="238"/>
      <c r="FH1446" s="238"/>
      <c r="FI1446" s="238"/>
      <c r="FJ1446" s="238"/>
      <c r="FK1446" s="238"/>
      <c r="FL1446" s="238"/>
      <c r="FM1446" s="238"/>
      <c r="FN1446" s="238"/>
      <c r="FO1446" s="238"/>
      <c r="FP1446" s="238"/>
      <c r="FQ1446" s="238"/>
      <c r="FR1446" s="238"/>
      <c r="FS1446" s="238"/>
      <c r="FT1446" s="238"/>
      <c r="FU1446" s="238"/>
      <c r="FV1446" s="238"/>
      <c r="FW1446" s="238"/>
      <c r="FX1446" s="238"/>
      <c r="FY1446" s="238"/>
      <c r="FZ1446" s="238"/>
      <c r="GA1446" s="238"/>
      <c r="GB1446" s="238"/>
      <c r="GC1446" s="238"/>
      <c r="GD1446" s="238"/>
      <c r="GE1446" s="238"/>
      <c r="GF1446" s="238"/>
      <c r="GG1446" s="238"/>
      <c r="GH1446" s="238"/>
      <c r="GI1446" s="238"/>
      <c r="GJ1446" s="238"/>
      <c r="GK1446" s="238"/>
      <c r="GL1446" s="238"/>
      <c r="GM1446" s="238"/>
      <c r="GN1446" s="238"/>
      <c r="GO1446" s="238"/>
      <c r="GP1446" s="238"/>
      <c r="GQ1446" s="238"/>
      <c r="GR1446" s="238"/>
      <c r="GS1446" s="238"/>
      <c r="GT1446" s="238"/>
      <c r="GU1446" s="238"/>
      <c r="GV1446" s="238"/>
      <c r="GW1446" s="238"/>
      <c r="GX1446" s="238"/>
      <c r="GY1446" s="238"/>
      <c r="GZ1446" s="238"/>
      <c r="HA1446" s="238"/>
      <c r="HB1446" s="238"/>
      <c r="HC1446" s="238"/>
      <c r="HD1446" s="238"/>
      <c r="HE1446" s="238"/>
      <c r="HF1446" s="238"/>
      <c r="HG1446" s="238"/>
      <c r="HH1446" s="238"/>
      <c r="HI1446" s="238"/>
      <c r="HJ1446" s="238"/>
      <c r="HK1446" s="238"/>
      <c r="HL1446" s="238"/>
      <c r="HM1446" s="238"/>
      <c r="HN1446" s="238"/>
      <c r="HO1446" s="238"/>
      <c r="HP1446" s="238"/>
      <c r="HQ1446" s="238"/>
      <c r="HR1446" s="238"/>
      <c r="HS1446" s="238"/>
      <c r="HT1446" s="238"/>
      <c r="HU1446" s="238"/>
      <c r="HV1446" s="238"/>
      <c r="HW1446" s="238"/>
      <c r="HX1446" s="238"/>
      <c r="HY1446" s="238"/>
      <c r="HZ1446" s="238"/>
      <c r="IA1446" s="238"/>
      <c r="IB1446" s="238"/>
      <c r="IC1446" s="238"/>
      <c r="ID1446" s="238"/>
      <c r="IE1446" s="238"/>
      <c r="IF1446" s="238"/>
      <c r="IG1446" s="238"/>
      <c r="IH1446" s="238"/>
      <c r="II1446" s="238"/>
      <c r="IJ1446" s="238"/>
      <c r="IK1446" s="238"/>
      <c r="IL1446" s="238"/>
      <c r="IM1446" s="238"/>
      <c r="IN1446" s="238"/>
      <c r="IO1446" s="238"/>
      <c r="IP1446" s="238"/>
      <c r="IQ1446" s="238"/>
      <c r="IR1446" s="238"/>
      <c r="IS1446" s="238"/>
      <c r="IT1446" s="238"/>
      <c r="IU1446" s="238"/>
      <c r="IV1446" s="238"/>
      <c r="IW1446" s="238"/>
      <c r="IX1446" s="238"/>
      <c r="IY1446" s="238"/>
      <c r="IZ1446" s="238"/>
      <c r="JA1446" s="238"/>
      <c r="JB1446" s="238"/>
      <c r="JC1446" s="238"/>
      <c r="JD1446" s="238"/>
      <c r="JE1446" s="238"/>
      <c r="JF1446" s="238"/>
      <c r="JG1446" s="238"/>
    </row>
    <row r="1447" spans="1:267" s="791" customFormat="1" ht="45" customHeight="1" x14ac:dyDescent="0.25">
      <c r="A1447" s="738"/>
      <c r="B1447" s="1744"/>
      <c r="C1447" s="1185" t="s">
        <v>450</v>
      </c>
      <c r="D1447" s="1185"/>
      <c r="E1447" s="1185"/>
      <c r="F1447" s="2259">
        <f t="shared" si="972"/>
        <v>36470</v>
      </c>
      <c r="G1447" s="1186">
        <f t="shared" si="975"/>
        <v>12157</v>
      </c>
      <c r="H1447" s="1186">
        <f>H1399</f>
        <v>12702</v>
      </c>
      <c r="I1447" s="1356">
        <f t="shared" si="975"/>
        <v>104.48301390145596</v>
      </c>
      <c r="J1447" s="1449"/>
      <c r="K1447" s="1449"/>
      <c r="L1447" s="1450"/>
      <c r="M1447" s="1450"/>
      <c r="N1447" s="1450"/>
      <c r="O1447" s="1450"/>
      <c r="P1447" s="1450"/>
      <c r="Q1447" s="1450"/>
      <c r="R1447" s="1478"/>
      <c r="S1447" s="1478"/>
      <c r="T1447" s="1478"/>
      <c r="U1447" s="1478"/>
      <c r="V1447" s="1617"/>
      <c r="W1447" s="1478"/>
      <c r="X1447" s="1478"/>
      <c r="Y1447" s="1478"/>
      <c r="Z1447" s="1524"/>
      <c r="AA1447" s="1478"/>
      <c r="AB1447" s="1186">
        <f t="shared" si="974"/>
        <v>950</v>
      </c>
      <c r="AC1447" s="1186">
        <f t="shared" si="974"/>
        <v>2467582.33</v>
      </c>
      <c r="AD1447" s="1186">
        <f t="shared" si="974"/>
        <v>2467.5823300000002</v>
      </c>
      <c r="AE1447" s="238"/>
      <c r="AF1447" s="767"/>
      <c r="AG1447" s="238"/>
      <c r="AH1447" s="238"/>
      <c r="AI1447" s="238"/>
      <c r="AJ1447" s="238"/>
      <c r="AK1447" s="238"/>
      <c r="AL1447" s="238"/>
      <c r="AM1447" s="238"/>
      <c r="AN1447" s="238"/>
      <c r="AO1447" s="238"/>
      <c r="AP1447" s="238"/>
      <c r="AQ1447" s="238"/>
      <c r="AR1447" s="238"/>
      <c r="AS1447" s="238"/>
      <c r="AT1447" s="238"/>
      <c r="AU1447" s="238"/>
      <c r="AV1447" s="238"/>
      <c r="AW1447" s="238"/>
      <c r="AX1447" s="238"/>
      <c r="AY1447" s="238"/>
      <c r="AZ1447" s="238"/>
      <c r="BA1447" s="238"/>
      <c r="BB1447" s="238"/>
      <c r="BC1447" s="238"/>
      <c r="BD1447" s="238"/>
      <c r="BE1447" s="238"/>
      <c r="BF1447" s="238"/>
      <c r="BG1447" s="238"/>
      <c r="BH1447" s="238"/>
      <c r="BI1447" s="238"/>
      <c r="BJ1447" s="238"/>
      <c r="BK1447" s="238"/>
      <c r="BL1447" s="238"/>
      <c r="BM1447" s="238"/>
      <c r="BN1447" s="238"/>
      <c r="BO1447" s="238"/>
      <c r="BP1447" s="238"/>
      <c r="BQ1447" s="238"/>
      <c r="BR1447" s="238"/>
      <c r="BS1447" s="238"/>
      <c r="BT1447" s="238"/>
      <c r="BU1447" s="238"/>
      <c r="BV1447" s="238"/>
      <c r="BW1447" s="238"/>
      <c r="BX1447" s="238"/>
      <c r="BY1447" s="238"/>
      <c r="BZ1447" s="238"/>
      <c r="CA1447" s="238"/>
      <c r="CB1447" s="238"/>
      <c r="CC1447" s="238"/>
      <c r="CD1447" s="238"/>
      <c r="CE1447" s="238"/>
      <c r="CF1447" s="238"/>
      <c r="CG1447" s="238"/>
      <c r="CH1447" s="238"/>
      <c r="CI1447" s="238"/>
      <c r="CJ1447" s="238"/>
      <c r="CK1447" s="238"/>
      <c r="CL1447" s="238"/>
      <c r="CM1447" s="238"/>
      <c r="CN1447" s="238"/>
      <c r="CO1447" s="238"/>
      <c r="CP1447" s="238"/>
      <c r="CQ1447" s="238"/>
      <c r="CR1447" s="238"/>
      <c r="CS1447" s="238"/>
      <c r="CT1447" s="238"/>
      <c r="CU1447" s="238"/>
      <c r="CV1447" s="238"/>
      <c r="CW1447" s="238"/>
      <c r="CX1447" s="238"/>
      <c r="CY1447" s="238"/>
      <c r="CZ1447" s="238"/>
      <c r="DA1447" s="238"/>
      <c r="DB1447" s="238"/>
      <c r="DC1447" s="238"/>
      <c r="DD1447" s="238"/>
      <c r="DE1447" s="238"/>
      <c r="DF1447" s="238"/>
      <c r="DG1447" s="238"/>
      <c r="DH1447" s="238"/>
      <c r="DI1447" s="238"/>
      <c r="DJ1447" s="238"/>
      <c r="DK1447" s="238"/>
      <c r="DL1447" s="238"/>
      <c r="DM1447" s="238"/>
      <c r="DN1447" s="238"/>
      <c r="DO1447" s="238"/>
      <c r="DP1447" s="238"/>
      <c r="DQ1447" s="238"/>
      <c r="DR1447" s="238"/>
      <c r="DS1447" s="238"/>
      <c r="DT1447" s="238"/>
      <c r="DU1447" s="238"/>
      <c r="DV1447" s="238"/>
      <c r="DW1447" s="238"/>
      <c r="DX1447" s="238"/>
      <c r="DY1447" s="238"/>
      <c r="DZ1447" s="238"/>
      <c r="EA1447" s="238"/>
      <c r="EB1447" s="238"/>
      <c r="EC1447" s="238"/>
      <c r="ED1447" s="238"/>
      <c r="EE1447" s="238"/>
      <c r="EF1447" s="238"/>
      <c r="EG1447" s="238"/>
      <c r="EH1447" s="238"/>
      <c r="EI1447" s="238"/>
      <c r="EJ1447" s="238"/>
      <c r="EK1447" s="238"/>
      <c r="EL1447" s="238"/>
      <c r="EM1447" s="238"/>
      <c r="EN1447" s="238"/>
      <c r="EO1447" s="238"/>
      <c r="EP1447" s="238"/>
      <c r="EQ1447" s="238"/>
      <c r="ER1447" s="238"/>
      <c r="ES1447" s="238"/>
      <c r="ET1447" s="238"/>
      <c r="EU1447" s="238"/>
      <c r="EV1447" s="238"/>
      <c r="EW1447" s="238"/>
      <c r="EX1447" s="238"/>
      <c r="EY1447" s="238"/>
      <c r="EZ1447" s="238"/>
      <c r="FA1447" s="238"/>
      <c r="FB1447" s="238"/>
      <c r="FC1447" s="238"/>
      <c r="FD1447" s="238"/>
      <c r="FE1447" s="238"/>
      <c r="FF1447" s="238"/>
      <c r="FG1447" s="238"/>
      <c r="FH1447" s="238"/>
      <c r="FI1447" s="238"/>
      <c r="FJ1447" s="238"/>
      <c r="FK1447" s="238"/>
      <c r="FL1447" s="238"/>
      <c r="FM1447" s="238"/>
      <c r="FN1447" s="238"/>
      <c r="FO1447" s="238"/>
      <c r="FP1447" s="238"/>
      <c r="FQ1447" s="238"/>
      <c r="FR1447" s="238"/>
      <c r="FS1447" s="238"/>
      <c r="FT1447" s="238"/>
      <c r="FU1447" s="238"/>
      <c r="FV1447" s="238"/>
      <c r="FW1447" s="238"/>
      <c r="FX1447" s="238"/>
      <c r="FY1447" s="238"/>
      <c r="FZ1447" s="238"/>
      <c r="GA1447" s="238"/>
      <c r="GB1447" s="238"/>
      <c r="GC1447" s="238"/>
      <c r="GD1447" s="238"/>
      <c r="GE1447" s="238"/>
      <c r="GF1447" s="238"/>
      <c r="GG1447" s="238"/>
      <c r="GH1447" s="238"/>
      <c r="GI1447" s="238"/>
      <c r="GJ1447" s="238"/>
      <c r="GK1447" s="238"/>
      <c r="GL1447" s="238"/>
      <c r="GM1447" s="238"/>
      <c r="GN1447" s="238"/>
      <c r="GO1447" s="238"/>
      <c r="GP1447" s="238"/>
      <c r="GQ1447" s="238"/>
      <c r="GR1447" s="238"/>
      <c r="GS1447" s="238"/>
      <c r="GT1447" s="238"/>
      <c r="GU1447" s="238"/>
      <c r="GV1447" s="238"/>
      <c r="GW1447" s="238"/>
      <c r="GX1447" s="238"/>
      <c r="GY1447" s="238"/>
      <c r="GZ1447" s="238"/>
      <c r="HA1447" s="238"/>
      <c r="HB1447" s="238"/>
      <c r="HC1447" s="238"/>
      <c r="HD1447" s="238"/>
      <c r="HE1447" s="238"/>
      <c r="HF1447" s="238"/>
      <c r="HG1447" s="238"/>
      <c r="HH1447" s="238"/>
      <c r="HI1447" s="238"/>
      <c r="HJ1447" s="238"/>
      <c r="HK1447" s="238"/>
      <c r="HL1447" s="238"/>
      <c r="HM1447" s="238"/>
      <c r="HN1447" s="238"/>
      <c r="HO1447" s="238"/>
      <c r="HP1447" s="238"/>
      <c r="HQ1447" s="238"/>
      <c r="HR1447" s="238"/>
      <c r="HS1447" s="238"/>
      <c r="HT1447" s="238"/>
      <c r="HU1447" s="238"/>
      <c r="HV1447" s="238"/>
      <c r="HW1447" s="238"/>
      <c r="HX1447" s="238"/>
      <c r="HY1447" s="238"/>
      <c r="HZ1447" s="238"/>
      <c r="IA1447" s="238"/>
      <c r="IB1447" s="238"/>
      <c r="IC1447" s="238"/>
      <c r="ID1447" s="238"/>
      <c r="IE1447" s="238"/>
      <c r="IF1447" s="238"/>
      <c r="IG1447" s="238"/>
      <c r="IH1447" s="238"/>
      <c r="II1447" s="238"/>
      <c r="IJ1447" s="238"/>
      <c r="IK1447" s="238"/>
      <c r="IL1447" s="238"/>
      <c r="IM1447" s="238"/>
      <c r="IN1447" s="238"/>
      <c r="IO1447" s="238"/>
      <c r="IP1447" s="238"/>
      <c r="IQ1447" s="238"/>
      <c r="IR1447" s="238"/>
      <c r="IS1447" s="238"/>
      <c r="IT1447" s="238"/>
      <c r="IU1447" s="238"/>
      <c r="IV1447" s="238"/>
      <c r="IW1447" s="238"/>
      <c r="IX1447" s="238"/>
      <c r="IY1447" s="238"/>
      <c r="IZ1447" s="238"/>
      <c r="JA1447" s="238"/>
      <c r="JB1447" s="238"/>
      <c r="JC1447" s="238"/>
      <c r="JD1447" s="238"/>
      <c r="JE1447" s="238"/>
      <c r="JF1447" s="238"/>
      <c r="JG1447" s="238"/>
    </row>
    <row r="1448" spans="1:267" s="791" customFormat="1" ht="45" customHeight="1" x14ac:dyDescent="0.25">
      <c r="A1448" s="738"/>
      <c r="B1448" s="1744">
        <v>1</v>
      </c>
      <c r="C1448" s="1185" t="s">
        <v>454</v>
      </c>
      <c r="D1448" s="1185"/>
      <c r="E1448" s="1185"/>
      <c r="F1448" s="2259">
        <f t="shared" si="972"/>
        <v>18600</v>
      </c>
      <c r="G1448" s="1186">
        <f t="shared" si="975"/>
        <v>6200</v>
      </c>
      <c r="H1448" s="1186">
        <f t="shared" si="975"/>
        <v>6088.45</v>
      </c>
      <c r="I1448" s="1356">
        <f t="shared" si="975"/>
        <v>98.200806451612905</v>
      </c>
      <c r="J1448" s="1449"/>
      <c r="K1448" s="1449"/>
      <c r="L1448" s="1450"/>
      <c r="M1448" s="1450"/>
      <c r="N1448" s="1450"/>
      <c r="O1448" s="1450"/>
      <c r="P1448" s="1450"/>
      <c r="Q1448" s="1450"/>
      <c r="R1448" s="1478"/>
      <c r="S1448" s="1478"/>
      <c r="T1448" s="1478"/>
      <c r="U1448" s="1478"/>
      <c r="V1448" s="1617"/>
      <c r="W1448" s="1478"/>
      <c r="X1448" s="1478"/>
      <c r="Y1448" s="1478"/>
      <c r="Z1448" s="1524"/>
      <c r="AA1448" s="1478"/>
      <c r="AB1448" s="1186">
        <f t="shared" si="974"/>
        <v>759.09</v>
      </c>
      <c r="AC1448" s="1186">
        <f t="shared" si="974"/>
        <v>178589.09999999998</v>
      </c>
      <c r="AD1448" s="1186">
        <f t="shared" si="974"/>
        <v>178.58909999999997</v>
      </c>
      <c r="AE1448" s="238"/>
      <c r="AF1448" s="767"/>
      <c r="AG1448" s="238"/>
      <c r="AH1448" s="238"/>
      <c r="AI1448" s="238"/>
      <c r="AJ1448" s="238"/>
      <c r="AK1448" s="238"/>
      <c r="AL1448" s="238"/>
      <c r="AM1448" s="238"/>
      <c r="AN1448" s="238"/>
      <c r="AO1448" s="238"/>
      <c r="AP1448" s="238"/>
      <c r="AQ1448" s="238"/>
      <c r="AR1448" s="238"/>
      <c r="AS1448" s="238"/>
      <c r="AT1448" s="238"/>
      <c r="AU1448" s="238"/>
      <c r="AV1448" s="238"/>
      <c r="AW1448" s="238"/>
      <c r="AX1448" s="238"/>
      <c r="AY1448" s="238"/>
      <c r="AZ1448" s="238"/>
      <c r="BA1448" s="238"/>
      <c r="BB1448" s="238"/>
      <c r="BC1448" s="238"/>
      <c r="BD1448" s="238"/>
      <c r="BE1448" s="238"/>
      <c r="BF1448" s="238"/>
      <c r="BG1448" s="238"/>
      <c r="BH1448" s="238"/>
      <c r="BI1448" s="238"/>
      <c r="BJ1448" s="238"/>
      <c r="BK1448" s="238"/>
      <c r="BL1448" s="238"/>
      <c r="BM1448" s="238"/>
      <c r="BN1448" s="238"/>
      <c r="BO1448" s="238"/>
      <c r="BP1448" s="238"/>
      <c r="BQ1448" s="238"/>
      <c r="BR1448" s="238"/>
      <c r="BS1448" s="238"/>
      <c r="BT1448" s="238"/>
      <c r="BU1448" s="238"/>
      <c r="BV1448" s="238"/>
      <c r="BW1448" s="238"/>
      <c r="BX1448" s="238"/>
      <c r="BY1448" s="238"/>
      <c r="BZ1448" s="238"/>
      <c r="CA1448" s="238"/>
      <c r="CB1448" s="238"/>
      <c r="CC1448" s="238"/>
      <c r="CD1448" s="238"/>
      <c r="CE1448" s="238"/>
      <c r="CF1448" s="238"/>
      <c r="CG1448" s="238"/>
      <c r="CH1448" s="238"/>
      <c r="CI1448" s="238"/>
      <c r="CJ1448" s="238"/>
      <c r="CK1448" s="238"/>
      <c r="CL1448" s="238"/>
      <c r="CM1448" s="238"/>
      <c r="CN1448" s="238"/>
      <c r="CO1448" s="238"/>
      <c r="CP1448" s="238"/>
      <c r="CQ1448" s="238"/>
      <c r="CR1448" s="238"/>
      <c r="CS1448" s="238"/>
      <c r="CT1448" s="238"/>
      <c r="CU1448" s="238"/>
      <c r="CV1448" s="238"/>
      <c r="CW1448" s="238"/>
      <c r="CX1448" s="238"/>
      <c r="CY1448" s="238"/>
      <c r="CZ1448" s="238"/>
      <c r="DA1448" s="238"/>
      <c r="DB1448" s="238"/>
      <c r="DC1448" s="238"/>
      <c r="DD1448" s="238"/>
      <c r="DE1448" s="238"/>
      <c r="DF1448" s="238"/>
      <c r="DG1448" s="238"/>
      <c r="DH1448" s="238"/>
      <c r="DI1448" s="238"/>
      <c r="DJ1448" s="238"/>
      <c r="DK1448" s="238"/>
      <c r="DL1448" s="238"/>
      <c r="DM1448" s="238"/>
      <c r="DN1448" s="238"/>
      <c r="DO1448" s="238"/>
      <c r="DP1448" s="238"/>
      <c r="DQ1448" s="238"/>
      <c r="DR1448" s="238"/>
      <c r="DS1448" s="238"/>
      <c r="DT1448" s="238"/>
      <c r="DU1448" s="238"/>
      <c r="DV1448" s="238"/>
      <c r="DW1448" s="238"/>
      <c r="DX1448" s="238"/>
      <c r="DY1448" s="238"/>
      <c r="DZ1448" s="238"/>
      <c r="EA1448" s="238"/>
      <c r="EB1448" s="238"/>
      <c r="EC1448" s="238"/>
      <c r="ED1448" s="238"/>
      <c r="EE1448" s="238"/>
      <c r="EF1448" s="238"/>
      <c r="EG1448" s="238"/>
      <c r="EH1448" s="238"/>
      <c r="EI1448" s="238"/>
      <c r="EJ1448" s="238"/>
      <c r="EK1448" s="238"/>
      <c r="EL1448" s="238"/>
      <c r="EM1448" s="238"/>
      <c r="EN1448" s="238"/>
      <c r="EO1448" s="238"/>
      <c r="EP1448" s="238"/>
      <c r="EQ1448" s="238"/>
      <c r="ER1448" s="238"/>
      <c r="ES1448" s="238"/>
      <c r="ET1448" s="238"/>
      <c r="EU1448" s="238"/>
      <c r="EV1448" s="238"/>
      <c r="EW1448" s="238"/>
      <c r="EX1448" s="238"/>
      <c r="EY1448" s="238"/>
      <c r="EZ1448" s="238"/>
      <c r="FA1448" s="238"/>
      <c r="FB1448" s="238"/>
      <c r="FC1448" s="238"/>
      <c r="FD1448" s="238"/>
      <c r="FE1448" s="238"/>
      <c r="FF1448" s="238"/>
      <c r="FG1448" s="238"/>
      <c r="FH1448" s="238"/>
      <c r="FI1448" s="238"/>
      <c r="FJ1448" s="238"/>
      <c r="FK1448" s="238"/>
      <c r="FL1448" s="238"/>
      <c r="FM1448" s="238"/>
      <c r="FN1448" s="238"/>
      <c r="FO1448" s="238"/>
      <c r="FP1448" s="238"/>
      <c r="FQ1448" s="238"/>
      <c r="FR1448" s="238"/>
      <c r="FS1448" s="238"/>
      <c r="FT1448" s="238"/>
      <c r="FU1448" s="238"/>
      <c r="FV1448" s="238"/>
      <c r="FW1448" s="238"/>
      <c r="FX1448" s="238"/>
      <c r="FY1448" s="238"/>
      <c r="FZ1448" s="238"/>
      <c r="GA1448" s="238"/>
      <c r="GB1448" s="238"/>
      <c r="GC1448" s="238"/>
      <c r="GD1448" s="238"/>
      <c r="GE1448" s="238"/>
      <c r="GF1448" s="238"/>
      <c r="GG1448" s="238"/>
      <c r="GH1448" s="238"/>
      <c r="GI1448" s="238"/>
      <c r="GJ1448" s="238"/>
      <c r="GK1448" s="238"/>
      <c r="GL1448" s="238"/>
      <c r="GM1448" s="238"/>
      <c r="GN1448" s="238"/>
      <c r="GO1448" s="238"/>
      <c r="GP1448" s="238"/>
      <c r="GQ1448" s="238"/>
      <c r="GR1448" s="238"/>
      <c r="GS1448" s="238"/>
      <c r="GT1448" s="238"/>
      <c r="GU1448" s="238"/>
      <c r="GV1448" s="238"/>
      <c r="GW1448" s="238"/>
      <c r="GX1448" s="238"/>
      <c r="GY1448" s="238"/>
      <c r="GZ1448" s="238"/>
      <c r="HA1448" s="238"/>
      <c r="HB1448" s="238"/>
      <c r="HC1448" s="238"/>
      <c r="HD1448" s="238"/>
      <c r="HE1448" s="238"/>
      <c r="HF1448" s="238"/>
      <c r="HG1448" s="238"/>
      <c r="HH1448" s="238"/>
      <c r="HI1448" s="238"/>
      <c r="HJ1448" s="238"/>
      <c r="HK1448" s="238"/>
      <c r="HL1448" s="238"/>
      <c r="HM1448" s="238"/>
      <c r="HN1448" s="238"/>
      <c r="HO1448" s="238"/>
      <c r="HP1448" s="238"/>
      <c r="HQ1448" s="238"/>
      <c r="HR1448" s="238"/>
      <c r="HS1448" s="238"/>
      <c r="HT1448" s="238"/>
      <c r="HU1448" s="238"/>
      <c r="HV1448" s="238"/>
      <c r="HW1448" s="238"/>
      <c r="HX1448" s="238"/>
      <c r="HY1448" s="238"/>
      <c r="HZ1448" s="238"/>
      <c r="IA1448" s="238"/>
      <c r="IB1448" s="238"/>
      <c r="IC1448" s="238"/>
      <c r="ID1448" s="238"/>
      <c r="IE1448" s="238"/>
      <c r="IF1448" s="238"/>
      <c r="IG1448" s="238"/>
      <c r="IH1448" s="238"/>
      <c r="II1448" s="238"/>
      <c r="IJ1448" s="238"/>
      <c r="IK1448" s="238"/>
      <c r="IL1448" s="238"/>
      <c r="IM1448" s="238"/>
      <c r="IN1448" s="238"/>
      <c r="IO1448" s="238"/>
      <c r="IP1448" s="238"/>
      <c r="IQ1448" s="238"/>
      <c r="IR1448" s="238"/>
      <c r="IS1448" s="238"/>
      <c r="IT1448" s="238"/>
      <c r="IU1448" s="238"/>
      <c r="IV1448" s="238"/>
      <c r="IW1448" s="238"/>
      <c r="IX1448" s="238"/>
      <c r="IY1448" s="238"/>
      <c r="IZ1448" s="238"/>
      <c r="JA1448" s="238"/>
      <c r="JB1448" s="238"/>
      <c r="JC1448" s="238"/>
      <c r="JD1448" s="238"/>
      <c r="JE1448" s="238"/>
      <c r="JF1448" s="238"/>
      <c r="JG1448" s="238"/>
    </row>
    <row r="1449" spans="1:267" s="791" customFormat="1" ht="45" customHeight="1" x14ac:dyDescent="0.25">
      <c r="A1449" s="738"/>
      <c r="B1449" s="1744">
        <v>1</v>
      </c>
      <c r="C1449" s="1197" t="s">
        <v>168</v>
      </c>
      <c r="D1449" s="1197"/>
      <c r="E1449" s="1185"/>
      <c r="F1449" s="2259">
        <f t="shared" si="972"/>
        <v>153075.23076923078</v>
      </c>
      <c r="G1449" s="1186">
        <f t="shared" si="975"/>
        <v>51027.143589743588</v>
      </c>
      <c r="H1449" s="1186">
        <f t="shared" si="975"/>
        <v>52506.833618233613</v>
      </c>
      <c r="I1449" s="1356">
        <f t="shared" si="975"/>
        <v>102.89980963932976</v>
      </c>
      <c r="J1449" s="1449"/>
      <c r="K1449" s="1449"/>
      <c r="L1449" s="1450"/>
      <c r="M1449" s="1450"/>
      <c r="N1449" s="1450"/>
      <c r="O1449" s="1450"/>
      <c r="P1449" s="1450"/>
      <c r="Q1449" s="1450"/>
      <c r="R1449" s="1478">
        <f t="shared" ref="R1449:AA1449" si="976">R1401</f>
        <v>130994.71840000001</v>
      </c>
      <c r="S1449" s="1478">
        <f t="shared" ref="S1449:T1449" si="977">S1401</f>
        <v>130994.71840000001</v>
      </c>
      <c r="T1449" s="1478">
        <f t="shared" si="977"/>
        <v>130994.71840000001</v>
      </c>
      <c r="U1449" s="1478">
        <f t="shared" ref="U1449" si="978">U1401</f>
        <v>130994.71840000001</v>
      </c>
      <c r="V1449" s="1478">
        <f t="shared" si="976"/>
        <v>43664.906133333337</v>
      </c>
      <c r="W1449" s="1478">
        <f t="shared" si="976"/>
        <v>43566.660080000001</v>
      </c>
      <c r="X1449" s="1478">
        <f t="shared" si="976"/>
        <v>0</v>
      </c>
      <c r="Y1449" s="1478">
        <f t="shared" si="976"/>
        <v>-98.246053333336022</v>
      </c>
      <c r="Z1449" s="1478">
        <f t="shared" si="976"/>
        <v>-221.68708999999996</v>
      </c>
      <c r="AA1449" s="1478">
        <f t="shared" si="976"/>
        <v>43344.972990000002</v>
      </c>
      <c r="AB1449" s="1186">
        <f t="shared" si="974"/>
        <v>3762.1495726495723</v>
      </c>
      <c r="AC1449" s="1478">
        <f t="shared" si="974"/>
        <v>3092949.54</v>
      </c>
      <c r="AD1449" s="1478">
        <f t="shared" si="974"/>
        <v>3092.9495400000001</v>
      </c>
      <c r="AE1449" s="238"/>
      <c r="AF1449" s="767"/>
      <c r="AG1449" s="238"/>
      <c r="AH1449" s="238"/>
      <c r="AI1449" s="238"/>
      <c r="AJ1449" s="238"/>
      <c r="AK1449" s="238"/>
      <c r="AL1449" s="238"/>
      <c r="AM1449" s="238"/>
      <c r="AN1449" s="238"/>
      <c r="AO1449" s="238"/>
      <c r="AP1449" s="238"/>
      <c r="AQ1449" s="238"/>
      <c r="AR1449" s="238"/>
      <c r="AS1449" s="238"/>
      <c r="AT1449" s="238"/>
      <c r="AU1449" s="238"/>
      <c r="AV1449" s="238"/>
      <c r="AW1449" s="238"/>
      <c r="AX1449" s="238"/>
      <c r="AY1449" s="238"/>
      <c r="AZ1449" s="238"/>
      <c r="BA1449" s="238"/>
      <c r="BB1449" s="238"/>
      <c r="BC1449" s="238"/>
      <c r="BD1449" s="238"/>
      <c r="BE1449" s="238"/>
      <c r="BF1449" s="238"/>
      <c r="BG1449" s="238"/>
      <c r="BH1449" s="238"/>
      <c r="BI1449" s="238"/>
      <c r="BJ1449" s="238"/>
      <c r="BK1449" s="238"/>
      <c r="BL1449" s="238"/>
      <c r="BM1449" s="238"/>
      <c r="BN1449" s="238"/>
      <c r="BO1449" s="238"/>
      <c r="BP1449" s="238"/>
      <c r="BQ1449" s="238"/>
      <c r="BR1449" s="238"/>
      <c r="BS1449" s="238"/>
      <c r="BT1449" s="238"/>
      <c r="BU1449" s="238"/>
      <c r="BV1449" s="238"/>
      <c r="BW1449" s="238"/>
      <c r="BX1449" s="238"/>
      <c r="BY1449" s="238"/>
      <c r="BZ1449" s="238"/>
      <c r="CA1449" s="238"/>
      <c r="CB1449" s="238"/>
      <c r="CC1449" s="238"/>
      <c r="CD1449" s="238"/>
      <c r="CE1449" s="238"/>
      <c r="CF1449" s="238"/>
      <c r="CG1449" s="238"/>
      <c r="CH1449" s="238"/>
      <c r="CI1449" s="238"/>
      <c r="CJ1449" s="238"/>
      <c r="CK1449" s="238"/>
      <c r="CL1449" s="238"/>
      <c r="CM1449" s="238"/>
      <c r="CN1449" s="238"/>
      <c r="CO1449" s="238"/>
      <c r="CP1449" s="238"/>
      <c r="CQ1449" s="238"/>
      <c r="CR1449" s="238"/>
      <c r="CS1449" s="238"/>
      <c r="CT1449" s="238"/>
      <c r="CU1449" s="238"/>
      <c r="CV1449" s="238"/>
      <c r="CW1449" s="238"/>
      <c r="CX1449" s="238"/>
      <c r="CY1449" s="238"/>
      <c r="CZ1449" s="238"/>
      <c r="DA1449" s="238"/>
      <c r="DB1449" s="238"/>
      <c r="DC1449" s="238"/>
      <c r="DD1449" s="238"/>
      <c r="DE1449" s="238"/>
      <c r="DF1449" s="238"/>
      <c r="DG1449" s="238"/>
      <c r="DH1449" s="238"/>
      <c r="DI1449" s="238"/>
      <c r="DJ1449" s="238"/>
      <c r="DK1449" s="238"/>
      <c r="DL1449" s="238"/>
      <c r="DM1449" s="238"/>
      <c r="DN1449" s="238"/>
      <c r="DO1449" s="238"/>
      <c r="DP1449" s="238"/>
      <c r="DQ1449" s="238"/>
      <c r="DR1449" s="238"/>
      <c r="DS1449" s="238"/>
      <c r="DT1449" s="238"/>
      <c r="DU1449" s="238"/>
      <c r="DV1449" s="238"/>
      <c r="DW1449" s="238"/>
      <c r="DX1449" s="238"/>
      <c r="DY1449" s="238"/>
      <c r="DZ1449" s="238"/>
      <c r="EA1449" s="238"/>
      <c r="EB1449" s="238"/>
      <c r="EC1449" s="238"/>
      <c r="ED1449" s="238"/>
      <c r="EE1449" s="238"/>
      <c r="EF1449" s="238"/>
      <c r="EG1449" s="238"/>
      <c r="EH1449" s="238"/>
      <c r="EI1449" s="238"/>
      <c r="EJ1449" s="238"/>
      <c r="EK1449" s="238"/>
      <c r="EL1449" s="238"/>
      <c r="EM1449" s="238"/>
      <c r="EN1449" s="238"/>
      <c r="EO1449" s="238"/>
      <c r="EP1449" s="238"/>
      <c r="EQ1449" s="238"/>
      <c r="ER1449" s="238"/>
      <c r="ES1449" s="238"/>
      <c r="ET1449" s="238"/>
      <c r="EU1449" s="238"/>
      <c r="EV1449" s="238"/>
      <c r="EW1449" s="238"/>
      <c r="EX1449" s="238"/>
      <c r="EY1449" s="238"/>
      <c r="EZ1449" s="238"/>
      <c r="FA1449" s="238"/>
      <c r="FB1449" s="238"/>
      <c r="FC1449" s="238"/>
      <c r="FD1449" s="238"/>
      <c r="FE1449" s="238"/>
      <c r="FF1449" s="238"/>
      <c r="FG1449" s="238"/>
      <c r="FH1449" s="238"/>
      <c r="FI1449" s="238"/>
      <c r="FJ1449" s="238"/>
      <c r="FK1449" s="238"/>
      <c r="FL1449" s="238"/>
      <c r="FM1449" s="238"/>
      <c r="FN1449" s="238"/>
      <c r="FO1449" s="238"/>
      <c r="FP1449" s="238"/>
      <c r="FQ1449" s="238"/>
      <c r="FR1449" s="238"/>
      <c r="FS1449" s="238"/>
      <c r="FT1449" s="238"/>
      <c r="FU1449" s="238"/>
      <c r="FV1449" s="238"/>
      <c r="FW1449" s="238"/>
      <c r="FX1449" s="238"/>
      <c r="FY1449" s="238"/>
      <c r="FZ1449" s="238"/>
      <c r="GA1449" s="238"/>
      <c r="GB1449" s="238"/>
      <c r="GC1449" s="238"/>
      <c r="GD1449" s="238"/>
      <c r="GE1449" s="238"/>
      <c r="GF1449" s="238"/>
      <c r="GG1449" s="238"/>
      <c r="GH1449" s="238"/>
      <c r="GI1449" s="238"/>
      <c r="GJ1449" s="238"/>
      <c r="GK1449" s="238"/>
      <c r="GL1449" s="238"/>
      <c r="GM1449" s="238"/>
      <c r="GN1449" s="238"/>
      <c r="GO1449" s="238"/>
      <c r="GP1449" s="238"/>
      <c r="GQ1449" s="238"/>
      <c r="GR1449" s="238"/>
      <c r="GS1449" s="238"/>
      <c r="GT1449" s="238"/>
      <c r="GU1449" s="238"/>
      <c r="GV1449" s="238"/>
      <c r="GW1449" s="238"/>
      <c r="GX1449" s="238"/>
      <c r="GY1449" s="238"/>
      <c r="GZ1449" s="238"/>
      <c r="HA1449" s="238"/>
      <c r="HB1449" s="238"/>
      <c r="HC1449" s="238"/>
      <c r="HD1449" s="238"/>
      <c r="HE1449" s="238"/>
      <c r="HF1449" s="238"/>
      <c r="HG1449" s="238"/>
      <c r="HH1449" s="238"/>
      <c r="HI1449" s="238"/>
      <c r="HJ1449" s="238"/>
      <c r="HK1449" s="238"/>
      <c r="HL1449" s="238"/>
      <c r="HM1449" s="238"/>
      <c r="HN1449" s="238"/>
      <c r="HO1449" s="238"/>
      <c r="HP1449" s="238"/>
      <c r="HQ1449" s="238"/>
      <c r="HR1449" s="238"/>
      <c r="HS1449" s="238"/>
      <c r="HT1449" s="238"/>
      <c r="HU1449" s="238"/>
      <c r="HV1449" s="238"/>
      <c r="HW1449" s="238"/>
      <c r="HX1449" s="238"/>
      <c r="HY1449" s="238"/>
      <c r="HZ1449" s="238"/>
      <c r="IA1449" s="238"/>
      <c r="IB1449" s="238"/>
      <c r="IC1449" s="238"/>
      <c r="ID1449" s="238"/>
      <c r="IE1449" s="238"/>
      <c r="IF1449" s="238"/>
      <c r="IG1449" s="238"/>
      <c r="IH1449" s="238"/>
      <c r="II1449" s="238"/>
      <c r="IJ1449" s="238"/>
      <c r="IK1449" s="238"/>
      <c r="IL1449" s="238"/>
      <c r="IM1449" s="238"/>
      <c r="IN1449" s="238"/>
      <c r="IO1449" s="238"/>
      <c r="IP1449" s="238"/>
      <c r="IQ1449" s="238"/>
      <c r="IR1449" s="238"/>
      <c r="IS1449" s="238"/>
      <c r="IT1449" s="238"/>
      <c r="IU1449" s="238"/>
      <c r="IV1449" s="238"/>
      <c r="IW1449" s="238"/>
      <c r="IX1449" s="238"/>
      <c r="IY1449" s="238"/>
      <c r="IZ1449" s="238"/>
      <c r="JA1449" s="238"/>
      <c r="JB1449" s="238"/>
      <c r="JC1449" s="238"/>
      <c r="JD1449" s="238"/>
      <c r="JE1449" s="238"/>
      <c r="JF1449" s="238"/>
      <c r="JG1449" s="238"/>
    </row>
    <row r="1450" spans="1:267" s="791" customFormat="1" ht="45" customHeight="1" x14ac:dyDescent="0.25">
      <c r="A1450" s="738"/>
      <c r="B1450" s="1744">
        <v>1</v>
      </c>
      <c r="C1450" s="1346" t="s">
        <v>307</v>
      </c>
      <c r="D1450" s="1346"/>
      <c r="E1450" s="1185"/>
      <c r="F1450" s="2259">
        <f t="shared" si="972"/>
        <v>0</v>
      </c>
      <c r="G1450" s="1186">
        <f t="shared" si="975"/>
        <v>0</v>
      </c>
      <c r="H1450" s="1186">
        <f t="shared" si="975"/>
        <v>0</v>
      </c>
      <c r="I1450" s="1356">
        <f t="shared" si="975"/>
        <v>0</v>
      </c>
      <c r="J1450" s="1449"/>
      <c r="K1450" s="1449"/>
      <c r="L1450" s="1450"/>
      <c r="M1450" s="1450"/>
      <c r="N1450" s="1450"/>
      <c r="O1450" s="1450"/>
      <c r="P1450" s="1450"/>
      <c r="Q1450" s="1450"/>
      <c r="R1450" s="1478"/>
      <c r="S1450" s="1478"/>
      <c r="T1450" s="1478"/>
      <c r="U1450" s="1478"/>
      <c r="V1450" s="1617"/>
      <c r="W1450" s="1478"/>
      <c r="X1450" s="1478"/>
      <c r="Y1450" s="1478"/>
      <c r="Z1450" s="1524"/>
      <c r="AA1450" s="1478"/>
      <c r="AB1450" s="1186">
        <f t="shared" si="974"/>
        <v>0</v>
      </c>
      <c r="AC1450" s="1478"/>
      <c r="AD1450" s="1478"/>
      <c r="AE1450" s="238"/>
      <c r="AF1450" s="767"/>
      <c r="AG1450" s="238"/>
      <c r="AH1450" s="238"/>
      <c r="AI1450" s="238"/>
      <c r="AJ1450" s="238"/>
      <c r="AK1450" s="238"/>
      <c r="AL1450" s="238"/>
      <c r="AM1450" s="238"/>
      <c r="AN1450" s="238"/>
      <c r="AO1450" s="238"/>
      <c r="AP1450" s="238"/>
      <c r="AQ1450" s="238"/>
      <c r="AR1450" s="238"/>
      <c r="AS1450" s="238"/>
      <c r="AT1450" s="238"/>
      <c r="AU1450" s="238"/>
      <c r="AV1450" s="238"/>
      <c r="AW1450" s="238"/>
      <c r="AX1450" s="238"/>
      <c r="AY1450" s="238"/>
      <c r="AZ1450" s="238"/>
      <c r="BA1450" s="238"/>
      <c r="BB1450" s="238"/>
      <c r="BC1450" s="238"/>
      <c r="BD1450" s="238"/>
      <c r="BE1450" s="238"/>
      <c r="BF1450" s="238"/>
      <c r="BG1450" s="238"/>
      <c r="BH1450" s="238"/>
      <c r="BI1450" s="238"/>
      <c r="BJ1450" s="238"/>
      <c r="BK1450" s="238"/>
      <c r="BL1450" s="238"/>
      <c r="BM1450" s="238"/>
      <c r="BN1450" s="238"/>
      <c r="BO1450" s="238"/>
      <c r="BP1450" s="238"/>
      <c r="BQ1450" s="238"/>
      <c r="BR1450" s="238"/>
      <c r="BS1450" s="238"/>
      <c r="BT1450" s="238"/>
      <c r="BU1450" s="238"/>
      <c r="BV1450" s="238"/>
      <c r="BW1450" s="238"/>
      <c r="BX1450" s="238"/>
      <c r="BY1450" s="238"/>
      <c r="BZ1450" s="238"/>
      <c r="CA1450" s="238"/>
      <c r="CB1450" s="238"/>
      <c r="CC1450" s="238"/>
      <c r="CD1450" s="238"/>
      <c r="CE1450" s="238"/>
      <c r="CF1450" s="238"/>
      <c r="CG1450" s="238"/>
      <c r="CH1450" s="238"/>
      <c r="CI1450" s="238"/>
      <c r="CJ1450" s="238"/>
      <c r="CK1450" s="238"/>
      <c r="CL1450" s="238"/>
      <c r="CM1450" s="238"/>
      <c r="CN1450" s="238"/>
      <c r="CO1450" s="238"/>
      <c r="CP1450" s="238"/>
      <c r="CQ1450" s="238"/>
      <c r="CR1450" s="238"/>
      <c r="CS1450" s="238"/>
      <c r="CT1450" s="238"/>
      <c r="CU1450" s="238"/>
      <c r="CV1450" s="238"/>
      <c r="CW1450" s="238"/>
      <c r="CX1450" s="238"/>
      <c r="CY1450" s="238"/>
      <c r="CZ1450" s="238"/>
      <c r="DA1450" s="238"/>
      <c r="DB1450" s="238"/>
      <c r="DC1450" s="238"/>
      <c r="DD1450" s="238"/>
      <c r="DE1450" s="238"/>
      <c r="DF1450" s="238"/>
      <c r="DG1450" s="238"/>
      <c r="DH1450" s="238"/>
      <c r="DI1450" s="238"/>
      <c r="DJ1450" s="238"/>
      <c r="DK1450" s="238"/>
      <c r="DL1450" s="238"/>
      <c r="DM1450" s="238"/>
      <c r="DN1450" s="238"/>
      <c r="DO1450" s="238"/>
      <c r="DP1450" s="238"/>
      <c r="DQ1450" s="238"/>
      <c r="DR1450" s="238"/>
      <c r="DS1450" s="238"/>
      <c r="DT1450" s="238"/>
      <c r="DU1450" s="238"/>
      <c r="DV1450" s="238"/>
      <c r="DW1450" s="238"/>
      <c r="DX1450" s="238"/>
      <c r="DY1450" s="238"/>
      <c r="DZ1450" s="238"/>
      <c r="EA1450" s="238"/>
      <c r="EB1450" s="238"/>
      <c r="EC1450" s="238"/>
      <c r="ED1450" s="238"/>
      <c r="EE1450" s="238"/>
      <c r="EF1450" s="238"/>
      <c r="EG1450" s="238"/>
      <c r="EH1450" s="238"/>
      <c r="EI1450" s="238"/>
      <c r="EJ1450" s="238"/>
      <c r="EK1450" s="238"/>
      <c r="EL1450" s="238"/>
      <c r="EM1450" s="238"/>
      <c r="EN1450" s="238"/>
      <c r="EO1450" s="238"/>
      <c r="EP1450" s="238"/>
      <c r="EQ1450" s="238"/>
      <c r="ER1450" s="238"/>
      <c r="ES1450" s="238"/>
      <c r="ET1450" s="238"/>
      <c r="EU1450" s="238"/>
      <c r="EV1450" s="238"/>
      <c r="EW1450" s="238"/>
      <c r="EX1450" s="238"/>
      <c r="EY1450" s="238"/>
      <c r="EZ1450" s="238"/>
      <c r="FA1450" s="238"/>
      <c r="FB1450" s="238"/>
      <c r="FC1450" s="238"/>
      <c r="FD1450" s="238"/>
      <c r="FE1450" s="238"/>
      <c r="FF1450" s="238"/>
      <c r="FG1450" s="238"/>
      <c r="FH1450" s="238"/>
      <c r="FI1450" s="238"/>
      <c r="FJ1450" s="238"/>
      <c r="FK1450" s="238"/>
      <c r="FL1450" s="238"/>
      <c r="FM1450" s="238"/>
      <c r="FN1450" s="238"/>
      <c r="FO1450" s="238"/>
      <c r="FP1450" s="238"/>
      <c r="FQ1450" s="238"/>
      <c r="FR1450" s="238"/>
      <c r="FS1450" s="238"/>
      <c r="FT1450" s="238"/>
      <c r="FU1450" s="238"/>
      <c r="FV1450" s="238"/>
      <c r="FW1450" s="238"/>
      <c r="FX1450" s="238"/>
      <c r="FY1450" s="238"/>
      <c r="FZ1450" s="238"/>
      <c r="GA1450" s="238"/>
      <c r="GB1450" s="238"/>
      <c r="GC1450" s="238"/>
      <c r="GD1450" s="238"/>
      <c r="GE1450" s="238"/>
      <c r="GF1450" s="238"/>
      <c r="GG1450" s="238"/>
      <c r="GH1450" s="238"/>
      <c r="GI1450" s="238"/>
      <c r="GJ1450" s="238"/>
      <c r="GK1450" s="238"/>
      <c r="GL1450" s="238"/>
      <c r="GM1450" s="238"/>
      <c r="GN1450" s="238"/>
      <c r="GO1450" s="238"/>
      <c r="GP1450" s="238"/>
      <c r="GQ1450" s="238"/>
      <c r="GR1450" s="238"/>
      <c r="GS1450" s="238"/>
      <c r="GT1450" s="238"/>
      <c r="GU1450" s="238"/>
      <c r="GV1450" s="238"/>
      <c r="GW1450" s="238"/>
      <c r="GX1450" s="238"/>
      <c r="GY1450" s="238"/>
      <c r="GZ1450" s="238"/>
      <c r="HA1450" s="238"/>
      <c r="HB1450" s="238"/>
      <c r="HC1450" s="238"/>
      <c r="HD1450" s="238"/>
      <c r="HE1450" s="238"/>
      <c r="HF1450" s="238"/>
      <c r="HG1450" s="238"/>
      <c r="HH1450" s="238"/>
      <c r="HI1450" s="238"/>
      <c r="HJ1450" s="238"/>
      <c r="HK1450" s="238"/>
      <c r="HL1450" s="238"/>
      <c r="HM1450" s="238"/>
      <c r="HN1450" s="238"/>
      <c r="HO1450" s="238"/>
      <c r="HP1450" s="238"/>
      <c r="HQ1450" s="238"/>
      <c r="HR1450" s="238"/>
      <c r="HS1450" s="238"/>
      <c r="HT1450" s="238"/>
      <c r="HU1450" s="238"/>
      <c r="HV1450" s="238"/>
      <c r="HW1450" s="238"/>
      <c r="HX1450" s="238"/>
      <c r="HY1450" s="238"/>
      <c r="HZ1450" s="238"/>
      <c r="IA1450" s="238"/>
      <c r="IB1450" s="238"/>
      <c r="IC1450" s="238"/>
      <c r="ID1450" s="238"/>
      <c r="IE1450" s="238"/>
      <c r="IF1450" s="238"/>
      <c r="IG1450" s="238"/>
      <c r="IH1450" s="238"/>
      <c r="II1450" s="238"/>
      <c r="IJ1450" s="238"/>
      <c r="IK1450" s="238"/>
      <c r="IL1450" s="238"/>
      <c r="IM1450" s="238"/>
      <c r="IN1450" s="238"/>
      <c r="IO1450" s="238"/>
      <c r="IP1450" s="238"/>
      <c r="IQ1450" s="238"/>
      <c r="IR1450" s="238"/>
      <c r="IS1450" s="238"/>
      <c r="IT1450" s="238"/>
      <c r="IU1450" s="238"/>
      <c r="IV1450" s="238"/>
      <c r="IW1450" s="238"/>
      <c r="IX1450" s="238"/>
      <c r="IY1450" s="238"/>
      <c r="IZ1450" s="238"/>
      <c r="JA1450" s="238"/>
      <c r="JB1450" s="238"/>
      <c r="JC1450" s="238"/>
      <c r="JD1450" s="238"/>
      <c r="JE1450" s="238"/>
      <c r="JF1450" s="238"/>
      <c r="JG1450" s="238"/>
    </row>
    <row r="1451" spans="1:267" s="791" customFormat="1" ht="45" customHeight="1" x14ac:dyDescent="0.25">
      <c r="A1451" s="738"/>
      <c r="B1451" s="1744">
        <v>1</v>
      </c>
      <c r="C1451" s="1185" t="s">
        <v>198</v>
      </c>
      <c r="D1451" s="1185"/>
      <c r="E1451" s="1185"/>
      <c r="F1451" s="2259">
        <f t="shared" si="972"/>
        <v>35649</v>
      </c>
      <c r="G1451" s="1186">
        <f t="shared" si="975"/>
        <v>11882</v>
      </c>
      <c r="H1451" s="1186">
        <f t="shared" si="975"/>
        <v>16731</v>
      </c>
      <c r="I1451" s="1356">
        <f t="shared" si="975"/>
        <v>140.80962800875275</v>
      </c>
      <c r="J1451" s="1449"/>
      <c r="K1451" s="1449"/>
      <c r="L1451" s="1450"/>
      <c r="M1451" s="1450"/>
      <c r="N1451" s="1450"/>
      <c r="O1451" s="1450"/>
      <c r="P1451" s="1450"/>
      <c r="Q1451" s="1450"/>
      <c r="R1451" s="1478"/>
      <c r="S1451" s="1478"/>
      <c r="T1451" s="1478"/>
      <c r="U1451" s="1478"/>
      <c r="V1451" s="1617"/>
      <c r="W1451" s="1478"/>
      <c r="X1451" s="1478"/>
      <c r="Y1451" s="1478"/>
      <c r="Z1451" s="1524"/>
      <c r="AA1451" s="1478"/>
      <c r="AB1451" s="1186">
        <f t="shared" si="974"/>
        <v>59</v>
      </c>
      <c r="AC1451" s="1186">
        <f t="shared" si="974"/>
        <v>93005.54</v>
      </c>
      <c r="AD1451" s="1186">
        <f t="shared" si="974"/>
        <v>93.005539999999996</v>
      </c>
      <c r="AE1451" s="238"/>
      <c r="AF1451" s="767"/>
      <c r="AG1451" s="238"/>
      <c r="AH1451" s="238"/>
      <c r="AI1451" s="238"/>
      <c r="AJ1451" s="238"/>
      <c r="AK1451" s="238"/>
      <c r="AL1451" s="238"/>
      <c r="AM1451" s="238"/>
      <c r="AN1451" s="238"/>
      <c r="AO1451" s="238"/>
      <c r="AP1451" s="238"/>
      <c r="AQ1451" s="238"/>
      <c r="AR1451" s="238"/>
      <c r="AS1451" s="238"/>
      <c r="AT1451" s="238"/>
      <c r="AU1451" s="238"/>
      <c r="AV1451" s="238"/>
      <c r="AW1451" s="238"/>
      <c r="AX1451" s="238"/>
      <c r="AY1451" s="238"/>
      <c r="AZ1451" s="238"/>
      <c r="BA1451" s="238"/>
      <c r="BB1451" s="238"/>
      <c r="BC1451" s="238"/>
      <c r="BD1451" s="238"/>
      <c r="BE1451" s="238"/>
      <c r="BF1451" s="238"/>
      <c r="BG1451" s="238"/>
      <c r="BH1451" s="238"/>
      <c r="BI1451" s="238"/>
      <c r="BJ1451" s="238"/>
      <c r="BK1451" s="238"/>
      <c r="BL1451" s="238"/>
      <c r="BM1451" s="238"/>
      <c r="BN1451" s="238"/>
      <c r="BO1451" s="238"/>
      <c r="BP1451" s="238"/>
      <c r="BQ1451" s="238"/>
      <c r="BR1451" s="238"/>
      <c r="BS1451" s="238"/>
      <c r="BT1451" s="238"/>
      <c r="BU1451" s="238"/>
      <c r="BV1451" s="238"/>
      <c r="BW1451" s="238"/>
      <c r="BX1451" s="238"/>
      <c r="BY1451" s="238"/>
      <c r="BZ1451" s="238"/>
      <c r="CA1451" s="238"/>
      <c r="CB1451" s="238"/>
      <c r="CC1451" s="238"/>
      <c r="CD1451" s="238"/>
      <c r="CE1451" s="238"/>
      <c r="CF1451" s="238"/>
      <c r="CG1451" s="238"/>
      <c r="CH1451" s="238"/>
      <c r="CI1451" s="238"/>
      <c r="CJ1451" s="238"/>
      <c r="CK1451" s="238"/>
      <c r="CL1451" s="238"/>
      <c r="CM1451" s="238"/>
      <c r="CN1451" s="238"/>
      <c r="CO1451" s="238"/>
      <c r="CP1451" s="238"/>
      <c r="CQ1451" s="238"/>
      <c r="CR1451" s="238"/>
      <c r="CS1451" s="238"/>
      <c r="CT1451" s="238"/>
      <c r="CU1451" s="238"/>
      <c r="CV1451" s="238"/>
      <c r="CW1451" s="238"/>
      <c r="CX1451" s="238"/>
      <c r="CY1451" s="238"/>
      <c r="CZ1451" s="238"/>
      <c r="DA1451" s="238"/>
      <c r="DB1451" s="238"/>
      <c r="DC1451" s="238"/>
      <c r="DD1451" s="238"/>
      <c r="DE1451" s="238"/>
      <c r="DF1451" s="238"/>
      <c r="DG1451" s="238"/>
      <c r="DH1451" s="238"/>
      <c r="DI1451" s="238"/>
      <c r="DJ1451" s="238"/>
      <c r="DK1451" s="238"/>
      <c r="DL1451" s="238"/>
      <c r="DM1451" s="238"/>
      <c r="DN1451" s="238"/>
      <c r="DO1451" s="238"/>
      <c r="DP1451" s="238"/>
      <c r="DQ1451" s="238"/>
      <c r="DR1451" s="238"/>
      <c r="DS1451" s="238"/>
      <c r="DT1451" s="238"/>
      <c r="DU1451" s="238"/>
      <c r="DV1451" s="238"/>
      <c r="DW1451" s="238"/>
      <c r="DX1451" s="238"/>
      <c r="DY1451" s="238"/>
      <c r="DZ1451" s="238"/>
      <c r="EA1451" s="238"/>
      <c r="EB1451" s="238"/>
      <c r="EC1451" s="238"/>
      <c r="ED1451" s="238"/>
      <c r="EE1451" s="238"/>
      <c r="EF1451" s="238"/>
      <c r="EG1451" s="238"/>
      <c r="EH1451" s="238"/>
      <c r="EI1451" s="238"/>
      <c r="EJ1451" s="238"/>
      <c r="EK1451" s="238"/>
      <c r="EL1451" s="238"/>
      <c r="EM1451" s="238"/>
      <c r="EN1451" s="238"/>
      <c r="EO1451" s="238"/>
      <c r="EP1451" s="238"/>
      <c r="EQ1451" s="238"/>
      <c r="ER1451" s="238"/>
      <c r="ES1451" s="238"/>
      <c r="ET1451" s="238"/>
      <c r="EU1451" s="238"/>
      <c r="EV1451" s="238"/>
      <c r="EW1451" s="238"/>
      <c r="EX1451" s="238"/>
      <c r="EY1451" s="238"/>
      <c r="EZ1451" s="238"/>
      <c r="FA1451" s="238"/>
      <c r="FB1451" s="238"/>
      <c r="FC1451" s="238"/>
      <c r="FD1451" s="238"/>
      <c r="FE1451" s="238"/>
      <c r="FF1451" s="238"/>
      <c r="FG1451" s="238"/>
      <c r="FH1451" s="238"/>
      <c r="FI1451" s="238"/>
      <c r="FJ1451" s="238"/>
      <c r="FK1451" s="238"/>
      <c r="FL1451" s="238"/>
      <c r="FM1451" s="238"/>
      <c r="FN1451" s="238"/>
      <c r="FO1451" s="238"/>
      <c r="FP1451" s="238"/>
      <c r="FQ1451" s="238"/>
      <c r="FR1451" s="238"/>
      <c r="FS1451" s="238"/>
      <c r="FT1451" s="238"/>
      <c r="FU1451" s="238"/>
      <c r="FV1451" s="238"/>
      <c r="FW1451" s="238"/>
      <c r="FX1451" s="238"/>
      <c r="FY1451" s="238"/>
      <c r="FZ1451" s="238"/>
      <c r="GA1451" s="238"/>
      <c r="GB1451" s="238"/>
      <c r="GC1451" s="238"/>
      <c r="GD1451" s="238"/>
      <c r="GE1451" s="238"/>
      <c r="GF1451" s="238"/>
      <c r="GG1451" s="238"/>
      <c r="GH1451" s="238"/>
      <c r="GI1451" s="238"/>
      <c r="GJ1451" s="238"/>
      <c r="GK1451" s="238"/>
      <c r="GL1451" s="238"/>
      <c r="GM1451" s="238"/>
      <c r="GN1451" s="238"/>
      <c r="GO1451" s="238"/>
      <c r="GP1451" s="238"/>
      <c r="GQ1451" s="238"/>
      <c r="GR1451" s="238"/>
      <c r="GS1451" s="238"/>
      <c r="GT1451" s="238"/>
      <c r="GU1451" s="238"/>
      <c r="GV1451" s="238"/>
      <c r="GW1451" s="238"/>
      <c r="GX1451" s="238"/>
      <c r="GY1451" s="238"/>
      <c r="GZ1451" s="238"/>
      <c r="HA1451" s="238"/>
      <c r="HB1451" s="238"/>
      <c r="HC1451" s="238"/>
      <c r="HD1451" s="238"/>
      <c r="HE1451" s="238"/>
      <c r="HF1451" s="238"/>
      <c r="HG1451" s="238"/>
      <c r="HH1451" s="238"/>
      <c r="HI1451" s="238"/>
      <c r="HJ1451" s="238"/>
      <c r="HK1451" s="238"/>
      <c r="HL1451" s="238"/>
      <c r="HM1451" s="238"/>
      <c r="HN1451" s="238"/>
      <c r="HO1451" s="238"/>
      <c r="HP1451" s="238"/>
      <c r="HQ1451" s="238"/>
      <c r="HR1451" s="238"/>
      <c r="HS1451" s="238"/>
      <c r="HT1451" s="238"/>
      <c r="HU1451" s="238"/>
      <c r="HV1451" s="238"/>
      <c r="HW1451" s="238"/>
      <c r="HX1451" s="238"/>
      <c r="HY1451" s="238"/>
      <c r="HZ1451" s="238"/>
      <c r="IA1451" s="238"/>
      <c r="IB1451" s="238"/>
      <c r="IC1451" s="238"/>
      <c r="ID1451" s="238"/>
      <c r="IE1451" s="238"/>
      <c r="IF1451" s="238"/>
      <c r="IG1451" s="238"/>
      <c r="IH1451" s="238"/>
      <c r="II1451" s="238"/>
      <c r="IJ1451" s="238"/>
      <c r="IK1451" s="238"/>
      <c r="IL1451" s="238"/>
      <c r="IM1451" s="238"/>
      <c r="IN1451" s="238"/>
      <c r="IO1451" s="238"/>
      <c r="IP1451" s="238"/>
      <c r="IQ1451" s="238"/>
      <c r="IR1451" s="238"/>
      <c r="IS1451" s="238"/>
      <c r="IT1451" s="238"/>
      <c r="IU1451" s="238"/>
      <c r="IV1451" s="238"/>
      <c r="IW1451" s="238"/>
      <c r="IX1451" s="238"/>
      <c r="IY1451" s="238"/>
      <c r="IZ1451" s="238"/>
      <c r="JA1451" s="238"/>
      <c r="JB1451" s="238"/>
      <c r="JC1451" s="238"/>
      <c r="JD1451" s="238"/>
      <c r="JE1451" s="238"/>
      <c r="JF1451" s="238"/>
      <c r="JG1451" s="238"/>
    </row>
    <row r="1452" spans="1:267" s="791" customFormat="1" ht="45" customHeight="1" x14ac:dyDescent="0.25">
      <c r="A1452" s="738"/>
      <c r="B1452" s="1744">
        <v>1</v>
      </c>
      <c r="C1452" s="1185" t="s">
        <v>303</v>
      </c>
      <c r="D1452" s="1185"/>
      <c r="E1452" s="1185"/>
      <c r="F1452" s="2259">
        <f t="shared" si="972"/>
        <v>0</v>
      </c>
      <c r="G1452" s="1186">
        <f t="shared" si="975"/>
        <v>0</v>
      </c>
      <c r="H1452" s="1186">
        <f t="shared" si="975"/>
        <v>0</v>
      </c>
      <c r="I1452" s="1356">
        <f t="shared" si="975"/>
        <v>0</v>
      </c>
      <c r="J1452" s="1449"/>
      <c r="K1452" s="1449"/>
      <c r="L1452" s="1450"/>
      <c r="M1452" s="1450"/>
      <c r="N1452" s="1450"/>
      <c r="O1452" s="1450"/>
      <c r="P1452" s="1450"/>
      <c r="Q1452" s="1450"/>
      <c r="R1452" s="1478"/>
      <c r="S1452" s="1478"/>
      <c r="T1452" s="1478"/>
      <c r="U1452" s="1478"/>
      <c r="V1452" s="1617"/>
      <c r="W1452" s="1478"/>
      <c r="X1452" s="1478"/>
      <c r="Y1452" s="1478"/>
      <c r="Z1452" s="1524"/>
      <c r="AA1452" s="1478"/>
      <c r="AB1452" s="1186">
        <f t="shared" si="974"/>
        <v>0</v>
      </c>
      <c r="AC1452" s="1186">
        <f t="shared" si="974"/>
        <v>0</v>
      </c>
      <c r="AD1452" s="1186">
        <f t="shared" si="974"/>
        <v>0</v>
      </c>
      <c r="AE1452" s="238"/>
      <c r="AF1452" s="767"/>
      <c r="AG1452" s="238"/>
      <c r="AH1452" s="238"/>
      <c r="AI1452" s="238"/>
      <c r="AJ1452" s="238"/>
      <c r="AK1452" s="238"/>
      <c r="AL1452" s="238"/>
      <c r="AM1452" s="238"/>
      <c r="AN1452" s="238"/>
      <c r="AO1452" s="238"/>
      <c r="AP1452" s="238"/>
      <c r="AQ1452" s="238"/>
      <c r="AR1452" s="238"/>
      <c r="AS1452" s="238"/>
      <c r="AT1452" s="238"/>
      <c r="AU1452" s="238"/>
      <c r="AV1452" s="238"/>
      <c r="AW1452" s="238"/>
      <c r="AX1452" s="238"/>
      <c r="AY1452" s="238"/>
      <c r="AZ1452" s="238"/>
      <c r="BA1452" s="238"/>
      <c r="BB1452" s="238"/>
      <c r="BC1452" s="238"/>
      <c r="BD1452" s="238"/>
      <c r="BE1452" s="238"/>
      <c r="BF1452" s="238"/>
      <c r="BG1452" s="238"/>
      <c r="BH1452" s="238"/>
      <c r="BI1452" s="238"/>
      <c r="BJ1452" s="238"/>
      <c r="BK1452" s="238"/>
      <c r="BL1452" s="238"/>
      <c r="BM1452" s="238"/>
      <c r="BN1452" s="238"/>
      <c r="BO1452" s="238"/>
      <c r="BP1452" s="238"/>
      <c r="BQ1452" s="238"/>
      <c r="BR1452" s="238"/>
      <c r="BS1452" s="238"/>
      <c r="BT1452" s="238"/>
      <c r="BU1452" s="238"/>
      <c r="BV1452" s="238"/>
      <c r="BW1452" s="238"/>
      <c r="BX1452" s="238"/>
      <c r="BY1452" s="238"/>
      <c r="BZ1452" s="238"/>
      <c r="CA1452" s="238"/>
      <c r="CB1452" s="238"/>
      <c r="CC1452" s="238"/>
      <c r="CD1452" s="238"/>
      <c r="CE1452" s="238"/>
      <c r="CF1452" s="238"/>
      <c r="CG1452" s="238"/>
      <c r="CH1452" s="238"/>
      <c r="CI1452" s="238"/>
      <c r="CJ1452" s="238"/>
      <c r="CK1452" s="238"/>
      <c r="CL1452" s="238"/>
      <c r="CM1452" s="238"/>
      <c r="CN1452" s="238"/>
      <c r="CO1452" s="238"/>
      <c r="CP1452" s="238"/>
      <c r="CQ1452" s="238"/>
      <c r="CR1452" s="238"/>
      <c r="CS1452" s="238"/>
      <c r="CT1452" s="238"/>
      <c r="CU1452" s="238"/>
      <c r="CV1452" s="238"/>
      <c r="CW1452" s="238"/>
      <c r="CX1452" s="238"/>
      <c r="CY1452" s="238"/>
      <c r="CZ1452" s="238"/>
      <c r="DA1452" s="238"/>
      <c r="DB1452" s="238"/>
      <c r="DC1452" s="238"/>
      <c r="DD1452" s="238"/>
      <c r="DE1452" s="238"/>
      <c r="DF1452" s="238"/>
      <c r="DG1452" s="238"/>
      <c r="DH1452" s="238"/>
      <c r="DI1452" s="238"/>
      <c r="DJ1452" s="238"/>
      <c r="DK1452" s="238"/>
      <c r="DL1452" s="238"/>
      <c r="DM1452" s="238"/>
      <c r="DN1452" s="238"/>
      <c r="DO1452" s="238"/>
      <c r="DP1452" s="238"/>
      <c r="DQ1452" s="238"/>
      <c r="DR1452" s="238"/>
      <c r="DS1452" s="238"/>
      <c r="DT1452" s="238"/>
      <c r="DU1452" s="238"/>
      <c r="DV1452" s="238"/>
      <c r="DW1452" s="238"/>
      <c r="DX1452" s="238"/>
      <c r="DY1452" s="238"/>
      <c r="DZ1452" s="238"/>
      <c r="EA1452" s="238"/>
      <c r="EB1452" s="238"/>
      <c r="EC1452" s="238"/>
      <c r="ED1452" s="238"/>
      <c r="EE1452" s="238"/>
      <c r="EF1452" s="238"/>
      <c r="EG1452" s="238"/>
      <c r="EH1452" s="238"/>
      <c r="EI1452" s="238"/>
      <c r="EJ1452" s="238"/>
      <c r="EK1452" s="238"/>
      <c r="EL1452" s="238"/>
      <c r="EM1452" s="238"/>
      <c r="EN1452" s="238"/>
      <c r="EO1452" s="238"/>
      <c r="EP1452" s="238"/>
      <c r="EQ1452" s="238"/>
      <c r="ER1452" s="238"/>
      <c r="ES1452" s="238"/>
      <c r="ET1452" s="238"/>
      <c r="EU1452" s="238"/>
      <c r="EV1452" s="238"/>
      <c r="EW1452" s="238"/>
      <c r="EX1452" s="238"/>
      <c r="EY1452" s="238"/>
      <c r="EZ1452" s="238"/>
      <c r="FA1452" s="238"/>
      <c r="FB1452" s="238"/>
      <c r="FC1452" s="238"/>
      <c r="FD1452" s="238"/>
      <c r="FE1452" s="238"/>
      <c r="FF1452" s="238"/>
      <c r="FG1452" s="238"/>
      <c r="FH1452" s="238"/>
      <c r="FI1452" s="238"/>
      <c r="FJ1452" s="238"/>
      <c r="FK1452" s="238"/>
      <c r="FL1452" s="238"/>
      <c r="FM1452" s="238"/>
      <c r="FN1452" s="238"/>
      <c r="FO1452" s="238"/>
      <c r="FP1452" s="238"/>
      <c r="FQ1452" s="238"/>
      <c r="FR1452" s="238"/>
      <c r="FS1452" s="238"/>
      <c r="FT1452" s="238"/>
      <c r="FU1452" s="238"/>
      <c r="FV1452" s="238"/>
      <c r="FW1452" s="238"/>
      <c r="FX1452" s="238"/>
      <c r="FY1452" s="238"/>
      <c r="FZ1452" s="238"/>
      <c r="GA1452" s="238"/>
      <c r="GB1452" s="238"/>
      <c r="GC1452" s="238"/>
      <c r="GD1452" s="238"/>
      <c r="GE1452" s="238"/>
      <c r="GF1452" s="238"/>
      <c r="GG1452" s="238"/>
      <c r="GH1452" s="238"/>
      <c r="GI1452" s="238"/>
      <c r="GJ1452" s="238"/>
      <c r="GK1452" s="238"/>
      <c r="GL1452" s="238"/>
      <c r="GM1452" s="238"/>
      <c r="GN1452" s="238"/>
      <c r="GO1452" s="238"/>
      <c r="GP1452" s="238"/>
      <c r="GQ1452" s="238"/>
      <c r="GR1452" s="238"/>
      <c r="GS1452" s="238"/>
      <c r="GT1452" s="238"/>
      <c r="GU1452" s="238"/>
      <c r="GV1452" s="238"/>
      <c r="GW1452" s="238"/>
      <c r="GX1452" s="238"/>
      <c r="GY1452" s="238"/>
      <c r="GZ1452" s="238"/>
      <c r="HA1452" s="238"/>
      <c r="HB1452" s="238"/>
      <c r="HC1452" s="238"/>
      <c r="HD1452" s="238"/>
      <c r="HE1452" s="238"/>
      <c r="HF1452" s="238"/>
      <c r="HG1452" s="238"/>
      <c r="HH1452" s="238"/>
      <c r="HI1452" s="238"/>
      <c r="HJ1452" s="238"/>
      <c r="HK1452" s="238"/>
      <c r="HL1452" s="238"/>
      <c r="HM1452" s="238"/>
      <c r="HN1452" s="238"/>
      <c r="HO1452" s="238"/>
      <c r="HP1452" s="238"/>
      <c r="HQ1452" s="238"/>
      <c r="HR1452" s="238"/>
      <c r="HS1452" s="238"/>
      <c r="HT1452" s="238"/>
      <c r="HU1452" s="238"/>
      <c r="HV1452" s="238"/>
      <c r="HW1452" s="238"/>
      <c r="HX1452" s="238"/>
      <c r="HY1452" s="238"/>
      <c r="HZ1452" s="238"/>
      <c r="IA1452" s="238"/>
      <c r="IB1452" s="238"/>
      <c r="IC1452" s="238"/>
      <c r="ID1452" s="238"/>
      <c r="IE1452" s="238"/>
      <c r="IF1452" s="238"/>
      <c r="IG1452" s="238"/>
      <c r="IH1452" s="238"/>
      <c r="II1452" s="238"/>
      <c r="IJ1452" s="238"/>
      <c r="IK1452" s="238"/>
      <c r="IL1452" s="238"/>
      <c r="IM1452" s="238"/>
      <c r="IN1452" s="238"/>
      <c r="IO1452" s="238"/>
      <c r="IP1452" s="238"/>
      <c r="IQ1452" s="238"/>
      <c r="IR1452" s="238"/>
      <c r="IS1452" s="238"/>
      <c r="IT1452" s="238"/>
      <c r="IU1452" s="238"/>
      <c r="IV1452" s="238"/>
      <c r="IW1452" s="238"/>
      <c r="IX1452" s="238"/>
      <c r="IY1452" s="238"/>
      <c r="IZ1452" s="238"/>
      <c r="JA1452" s="238"/>
      <c r="JB1452" s="238"/>
      <c r="JC1452" s="238"/>
      <c r="JD1452" s="238"/>
      <c r="JE1452" s="238"/>
      <c r="JF1452" s="238"/>
      <c r="JG1452" s="238"/>
    </row>
    <row r="1453" spans="1:267" s="791" customFormat="1" ht="45" customHeight="1" x14ac:dyDescent="0.25">
      <c r="A1453" s="738"/>
      <c r="B1453" s="1744">
        <v>1</v>
      </c>
      <c r="C1453" s="1185" t="s">
        <v>308</v>
      </c>
      <c r="D1453" s="1185"/>
      <c r="E1453" s="1185"/>
      <c r="F1453" s="2259">
        <f t="shared" si="972"/>
        <v>6574</v>
      </c>
      <c r="G1453" s="1186">
        <f t="shared" si="975"/>
        <v>2191</v>
      </c>
      <c r="H1453" s="1186">
        <f t="shared" si="975"/>
        <v>3165</v>
      </c>
      <c r="I1453" s="1356">
        <f t="shared" si="975"/>
        <v>144.4545869465997</v>
      </c>
      <c r="J1453" s="1449"/>
      <c r="K1453" s="1449"/>
      <c r="L1453" s="1450"/>
      <c r="M1453" s="1450"/>
      <c r="N1453" s="1450"/>
      <c r="O1453" s="1450"/>
      <c r="P1453" s="1450"/>
      <c r="Q1453" s="1450"/>
      <c r="R1453" s="1478"/>
      <c r="S1453" s="1478"/>
      <c r="T1453" s="1478"/>
      <c r="U1453" s="1478"/>
      <c r="V1453" s="1617"/>
      <c r="W1453" s="1478"/>
      <c r="X1453" s="1478"/>
      <c r="Y1453" s="1478"/>
      <c r="Z1453" s="1524"/>
      <c r="AA1453" s="1478"/>
      <c r="AB1453" s="1186">
        <f t="shared" si="974"/>
        <v>0</v>
      </c>
      <c r="AC1453" s="1186">
        <f t="shared" si="974"/>
        <v>0</v>
      </c>
      <c r="AD1453" s="1186">
        <f t="shared" si="974"/>
        <v>0</v>
      </c>
      <c r="AE1453" s="238"/>
      <c r="AF1453" s="767"/>
      <c r="AG1453" s="238"/>
      <c r="AH1453" s="238"/>
      <c r="AI1453" s="238"/>
      <c r="AJ1453" s="238"/>
      <c r="AK1453" s="238"/>
      <c r="AL1453" s="238"/>
      <c r="AM1453" s="238"/>
      <c r="AN1453" s="238"/>
      <c r="AO1453" s="238"/>
      <c r="AP1453" s="238"/>
      <c r="AQ1453" s="238"/>
      <c r="AR1453" s="238"/>
      <c r="AS1453" s="238"/>
      <c r="AT1453" s="238"/>
      <c r="AU1453" s="238"/>
      <c r="AV1453" s="238"/>
      <c r="AW1453" s="238"/>
      <c r="AX1453" s="238"/>
      <c r="AY1453" s="238"/>
      <c r="AZ1453" s="238"/>
      <c r="BA1453" s="238"/>
      <c r="BB1453" s="238"/>
      <c r="BC1453" s="238"/>
      <c r="BD1453" s="238"/>
      <c r="BE1453" s="238"/>
      <c r="BF1453" s="238"/>
      <c r="BG1453" s="238"/>
      <c r="BH1453" s="238"/>
      <c r="BI1453" s="238"/>
      <c r="BJ1453" s="238"/>
      <c r="BK1453" s="238"/>
      <c r="BL1453" s="238"/>
      <c r="BM1453" s="238"/>
      <c r="BN1453" s="238"/>
      <c r="BO1453" s="238"/>
      <c r="BP1453" s="238"/>
      <c r="BQ1453" s="238"/>
      <c r="BR1453" s="238"/>
      <c r="BS1453" s="238"/>
      <c r="BT1453" s="238"/>
      <c r="BU1453" s="238"/>
      <c r="BV1453" s="238"/>
      <c r="BW1453" s="238"/>
      <c r="BX1453" s="238"/>
      <c r="BY1453" s="238"/>
      <c r="BZ1453" s="238"/>
      <c r="CA1453" s="238"/>
      <c r="CB1453" s="238"/>
      <c r="CC1453" s="238"/>
      <c r="CD1453" s="238"/>
      <c r="CE1453" s="238"/>
      <c r="CF1453" s="238"/>
      <c r="CG1453" s="238"/>
      <c r="CH1453" s="238"/>
      <c r="CI1453" s="238"/>
      <c r="CJ1453" s="238"/>
      <c r="CK1453" s="238"/>
      <c r="CL1453" s="238"/>
      <c r="CM1453" s="238"/>
      <c r="CN1453" s="238"/>
      <c r="CO1453" s="238"/>
      <c r="CP1453" s="238"/>
      <c r="CQ1453" s="238"/>
      <c r="CR1453" s="238"/>
      <c r="CS1453" s="238"/>
      <c r="CT1453" s="238"/>
      <c r="CU1453" s="238"/>
      <c r="CV1453" s="238"/>
      <c r="CW1453" s="238"/>
      <c r="CX1453" s="238"/>
      <c r="CY1453" s="238"/>
      <c r="CZ1453" s="238"/>
      <c r="DA1453" s="238"/>
      <c r="DB1453" s="238"/>
      <c r="DC1453" s="238"/>
      <c r="DD1453" s="238"/>
      <c r="DE1453" s="238"/>
      <c r="DF1453" s="238"/>
      <c r="DG1453" s="238"/>
      <c r="DH1453" s="238"/>
      <c r="DI1453" s="238"/>
      <c r="DJ1453" s="238"/>
      <c r="DK1453" s="238"/>
      <c r="DL1453" s="238"/>
      <c r="DM1453" s="238"/>
      <c r="DN1453" s="238"/>
      <c r="DO1453" s="238"/>
      <c r="DP1453" s="238"/>
      <c r="DQ1453" s="238"/>
      <c r="DR1453" s="238"/>
      <c r="DS1453" s="238"/>
      <c r="DT1453" s="238"/>
      <c r="DU1453" s="238"/>
      <c r="DV1453" s="238"/>
      <c r="DW1453" s="238"/>
      <c r="DX1453" s="238"/>
      <c r="DY1453" s="238"/>
      <c r="DZ1453" s="238"/>
      <c r="EA1453" s="238"/>
      <c r="EB1453" s="238"/>
      <c r="EC1453" s="238"/>
      <c r="ED1453" s="238"/>
      <c r="EE1453" s="238"/>
      <c r="EF1453" s="238"/>
      <c r="EG1453" s="238"/>
      <c r="EH1453" s="238"/>
      <c r="EI1453" s="238"/>
      <c r="EJ1453" s="238"/>
      <c r="EK1453" s="238"/>
      <c r="EL1453" s="238"/>
      <c r="EM1453" s="238"/>
      <c r="EN1453" s="238"/>
      <c r="EO1453" s="238"/>
      <c r="EP1453" s="238"/>
      <c r="EQ1453" s="238"/>
      <c r="ER1453" s="238"/>
      <c r="ES1453" s="238"/>
      <c r="ET1453" s="238"/>
      <c r="EU1453" s="238"/>
      <c r="EV1453" s="238"/>
      <c r="EW1453" s="238"/>
      <c r="EX1453" s="238"/>
      <c r="EY1453" s="238"/>
      <c r="EZ1453" s="238"/>
      <c r="FA1453" s="238"/>
      <c r="FB1453" s="238"/>
      <c r="FC1453" s="238"/>
      <c r="FD1453" s="238"/>
      <c r="FE1453" s="238"/>
      <c r="FF1453" s="238"/>
      <c r="FG1453" s="238"/>
      <c r="FH1453" s="238"/>
      <c r="FI1453" s="238"/>
      <c r="FJ1453" s="238"/>
      <c r="FK1453" s="238"/>
      <c r="FL1453" s="238"/>
      <c r="FM1453" s="238"/>
      <c r="FN1453" s="238"/>
      <c r="FO1453" s="238"/>
      <c r="FP1453" s="238"/>
      <c r="FQ1453" s="238"/>
      <c r="FR1453" s="238"/>
      <c r="FS1453" s="238"/>
      <c r="FT1453" s="238"/>
      <c r="FU1453" s="238"/>
      <c r="FV1453" s="238"/>
      <c r="FW1453" s="238"/>
      <c r="FX1453" s="238"/>
      <c r="FY1453" s="238"/>
      <c r="FZ1453" s="238"/>
      <c r="GA1453" s="238"/>
      <c r="GB1453" s="238"/>
      <c r="GC1453" s="238"/>
      <c r="GD1453" s="238"/>
      <c r="GE1453" s="238"/>
      <c r="GF1453" s="238"/>
      <c r="GG1453" s="238"/>
      <c r="GH1453" s="238"/>
      <c r="GI1453" s="238"/>
      <c r="GJ1453" s="238"/>
      <c r="GK1453" s="238"/>
      <c r="GL1453" s="238"/>
      <c r="GM1453" s="238"/>
      <c r="GN1453" s="238"/>
      <c r="GO1453" s="238"/>
      <c r="GP1453" s="238"/>
      <c r="GQ1453" s="238"/>
      <c r="GR1453" s="238"/>
      <c r="GS1453" s="238"/>
      <c r="GT1453" s="238"/>
      <c r="GU1453" s="238"/>
      <c r="GV1453" s="238"/>
      <c r="GW1453" s="238"/>
      <c r="GX1453" s="238"/>
      <c r="GY1453" s="238"/>
      <c r="GZ1453" s="238"/>
      <c r="HA1453" s="238"/>
      <c r="HB1453" s="238"/>
      <c r="HC1453" s="238"/>
      <c r="HD1453" s="238"/>
      <c r="HE1453" s="238"/>
      <c r="HF1453" s="238"/>
      <c r="HG1453" s="238"/>
      <c r="HH1453" s="238"/>
      <c r="HI1453" s="238"/>
      <c r="HJ1453" s="238"/>
      <c r="HK1453" s="238"/>
      <c r="HL1453" s="238"/>
      <c r="HM1453" s="238"/>
      <c r="HN1453" s="238"/>
      <c r="HO1453" s="238"/>
      <c r="HP1453" s="238"/>
      <c r="HQ1453" s="238"/>
      <c r="HR1453" s="238"/>
      <c r="HS1453" s="238"/>
      <c r="HT1453" s="238"/>
      <c r="HU1453" s="238"/>
      <c r="HV1453" s="238"/>
      <c r="HW1453" s="238"/>
      <c r="HX1453" s="238"/>
      <c r="HY1453" s="238"/>
      <c r="HZ1453" s="238"/>
      <c r="IA1453" s="238"/>
      <c r="IB1453" s="238"/>
      <c r="IC1453" s="238"/>
      <c r="ID1453" s="238"/>
      <c r="IE1453" s="238"/>
      <c r="IF1453" s="238"/>
      <c r="IG1453" s="238"/>
      <c r="IH1453" s="238"/>
      <c r="II1453" s="238"/>
      <c r="IJ1453" s="238"/>
      <c r="IK1453" s="238"/>
      <c r="IL1453" s="238"/>
      <c r="IM1453" s="238"/>
      <c r="IN1453" s="238"/>
      <c r="IO1453" s="238"/>
      <c r="IP1453" s="238"/>
      <c r="IQ1453" s="238"/>
      <c r="IR1453" s="238"/>
      <c r="IS1453" s="238"/>
      <c r="IT1453" s="238"/>
      <c r="IU1453" s="238"/>
      <c r="IV1453" s="238"/>
      <c r="IW1453" s="238"/>
      <c r="IX1453" s="238"/>
      <c r="IY1453" s="238"/>
      <c r="IZ1453" s="238"/>
      <c r="JA1453" s="238"/>
      <c r="JB1453" s="238"/>
      <c r="JC1453" s="238"/>
      <c r="JD1453" s="238"/>
      <c r="JE1453" s="238"/>
      <c r="JF1453" s="238"/>
      <c r="JG1453" s="238"/>
    </row>
    <row r="1454" spans="1:267" s="791" customFormat="1" ht="45" customHeight="1" x14ac:dyDescent="0.25">
      <c r="A1454" s="738"/>
      <c r="B1454" s="1744">
        <v>1</v>
      </c>
      <c r="C1454" s="1185" t="s">
        <v>309</v>
      </c>
      <c r="D1454" s="1185"/>
      <c r="E1454" s="1185"/>
      <c r="F1454" s="2259">
        <f t="shared" si="972"/>
        <v>3562</v>
      </c>
      <c r="G1454" s="1186">
        <f t="shared" si="975"/>
        <v>1187</v>
      </c>
      <c r="H1454" s="1186">
        <f t="shared" si="975"/>
        <v>877</v>
      </c>
      <c r="I1454" s="1356">
        <f t="shared" si="975"/>
        <v>73.883740522325198</v>
      </c>
      <c r="J1454" s="1449"/>
      <c r="K1454" s="1449"/>
      <c r="L1454" s="1450"/>
      <c r="M1454" s="1450"/>
      <c r="N1454" s="1450"/>
      <c r="O1454" s="1450"/>
      <c r="P1454" s="1450"/>
      <c r="Q1454" s="1450"/>
      <c r="R1454" s="1478"/>
      <c r="S1454" s="1478"/>
      <c r="T1454" s="1478"/>
      <c r="U1454" s="1478"/>
      <c r="V1454" s="1617"/>
      <c r="W1454" s="1478"/>
      <c r="X1454" s="1478"/>
      <c r="Y1454" s="1478"/>
      <c r="Z1454" s="1524"/>
      <c r="AA1454" s="1478"/>
      <c r="AB1454" s="1186">
        <f t="shared" si="974"/>
        <v>0</v>
      </c>
      <c r="AC1454" s="1186">
        <f t="shared" si="974"/>
        <v>0</v>
      </c>
      <c r="AD1454" s="1186">
        <f t="shared" si="974"/>
        <v>0</v>
      </c>
      <c r="AE1454" s="238"/>
      <c r="AF1454" s="767"/>
      <c r="AG1454" s="238"/>
      <c r="AH1454" s="238"/>
      <c r="AI1454" s="238"/>
      <c r="AJ1454" s="238"/>
      <c r="AK1454" s="238"/>
      <c r="AL1454" s="238"/>
      <c r="AM1454" s="238"/>
      <c r="AN1454" s="238"/>
      <c r="AO1454" s="238"/>
      <c r="AP1454" s="238"/>
      <c r="AQ1454" s="238"/>
      <c r="AR1454" s="238"/>
      <c r="AS1454" s="238"/>
      <c r="AT1454" s="238"/>
      <c r="AU1454" s="238"/>
      <c r="AV1454" s="238"/>
      <c r="AW1454" s="238"/>
      <c r="AX1454" s="238"/>
      <c r="AY1454" s="238"/>
      <c r="AZ1454" s="238"/>
      <c r="BA1454" s="238"/>
      <c r="BB1454" s="238"/>
      <c r="BC1454" s="238"/>
      <c r="BD1454" s="238"/>
      <c r="BE1454" s="238"/>
      <c r="BF1454" s="238"/>
      <c r="BG1454" s="238"/>
      <c r="BH1454" s="238"/>
      <c r="BI1454" s="238"/>
      <c r="BJ1454" s="238"/>
      <c r="BK1454" s="238"/>
      <c r="BL1454" s="238"/>
      <c r="BM1454" s="238"/>
      <c r="BN1454" s="238"/>
      <c r="BO1454" s="238"/>
      <c r="BP1454" s="238"/>
      <c r="BQ1454" s="238"/>
      <c r="BR1454" s="238"/>
      <c r="BS1454" s="238"/>
      <c r="BT1454" s="238"/>
      <c r="BU1454" s="238"/>
      <c r="BV1454" s="238"/>
      <c r="BW1454" s="238"/>
      <c r="BX1454" s="238"/>
      <c r="BY1454" s="238"/>
      <c r="BZ1454" s="238"/>
      <c r="CA1454" s="238"/>
      <c r="CB1454" s="238"/>
      <c r="CC1454" s="238"/>
      <c r="CD1454" s="238"/>
      <c r="CE1454" s="238"/>
      <c r="CF1454" s="238"/>
      <c r="CG1454" s="238"/>
      <c r="CH1454" s="238"/>
      <c r="CI1454" s="238"/>
      <c r="CJ1454" s="238"/>
      <c r="CK1454" s="238"/>
      <c r="CL1454" s="238"/>
      <c r="CM1454" s="238"/>
      <c r="CN1454" s="238"/>
      <c r="CO1454" s="238"/>
      <c r="CP1454" s="238"/>
      <c r="CQ1454" s="238"/>
      <c r="CR1454" s="238"/>
      <c r="CS1454" s="238"/>
      <c r="CT1454" s="238"/>
      <c r="CU1454" s="238"/>
      <c r="CV1454" s="238"/>
      <c r="CW1454" s="238"/>
      <c r="CX1454" s="238"/>
      <c r="CY1454" s="238"/>
      <c r="CZ1454" s="238"/>
      <c r="DA1454" s="238"/>
      <c r="DB1454" s="238"/>
      <c r="DC1454" s="238"/>
      <c r="DD1454" s="238"/>
      <c r="DE1454" s="238"/>
      <c r="DF1454" s="238"/>
      <c r="DG1454" s="238"/>
      <c r="DH1454" s="238"/>
      <c r="DI1454" s="238"/>
      <c r="DJ1454" s="238"/>
      <c r="DK1454" s="238"/>
      <c r="DL1454" s="238"/>
      <c r="DM1454" s="238"/>
      <c r="DN1454" s="238"/>
      <c r="DO1454" s="238"/>
      <c r="DP1454" s="238"/>
      <c r="DQ1454" s="238"/>
      <c r="DR1454" s="238"/>
      <c r="DS1454" s="238"/>
      <c r="DT1454" s="238"/>
      <c r="DU1454" s="238"/>
      <c r="DV1454" s="238"/>
      <c r="DW1454" s="238"/>
      <c r="DX1454" s="238"/>
      <c r="DY1454" s="238"/>
      <c r="DZ1454" s="238"/>
      <c r="EA1454" s="238"/>
      <c r="EB1454" s="238"/>
      <c r="EC1454" s="238"/>
      <c r="ED1454" s="238"/>
      <c r="EE1454" s="238"/>
      <c r="EF1454" s="238"/>
      <c r="EG1454" s="238"/>
      <c r="EH1454" s="238"/>
      <c r="EI1454" s="238"/>
      <c r="EJ1454" s="238"/>
      <c r="EK1454" s="238"/>
      <c r="EL1454" s="238"/>
      <c r="EM1454" s="238"/>
      <c r="EN1454" s="238"/>
      <c r="EO1454" s="238"/>
      <c r="EP1454" s="238"/>
      <c r="EQ1454" s="238"/>
      <c r="ER1454" s="238"/>
      <c r="ES1454" s="238"/>
      <c r="ET1454" s="238"/>
      <c r="EU1454" s="238"/>
      <c r="EV1454" s="238"/>
      <c r="EW1454" s="238"/>
      <c r="EX1454" s="238"/>
      <c r="EY1454" s="238"/>
      <c r="EZ1454" s="238"/>
      <c r="FA1454" s="238"/>
      <c r="FB1454" s="238"/>
      <c r="FC1454" s="238"/>
      <c r="FD1454" s="238"/>
      <c r="FE1454" s="238"/>
      <c r="FF1454" s="238"/>
      <c r="FG1454" s="238"/>
      <c r="FH1454" s="238"/>
      <c r="FI1454" s="238"/>
      <c r="FJ1454" s="238"/>
      <c r="FK1454" s="238"/>
      <c r="FL1454" s="238"/>
      <c r="FM1454" s="238"/>
      <c r="FN1454" s="238"/>
      <c r="FO1454" s="238"/>
      <c r="FP1454" s="238"/>
      <c r="FQ1454" s="238"/>
      <c r="FR1454" s="238"/>
      <c r="FS1454" s="238"/>
      <c r="FT1454" s="238"/>
      <c r="FU1454" s="238"/>
      <c r="FV1454" s="238"/>
      <c r="FW1454" s="238"/>
      <c r="FX1454" s="238"/>
      <c r="FY1454" s="238"/>
      <c r="FZ1454" s="238"/>
      <c r="GA1454" s="238"/>
      <c r="GB1454" s="238"/>
      <c r="GC1454" s="238"/>
      <c r="GD1454" s="238"/>
      <c r="GE1454" s="238"/>
      <c r="GF1454" s="238"/>
      <c r="GG1454" s="238"/>
      <c r="GH1454" s="238"/>
      <c r="GI1454" s="238"/>
      <c r="GJ1454" s="238"/>
      <c r="GK1454" s="238"/>
      <c r="GL1454" s="238"/>
      <c r="GM1454" s="238"/>
      <c r="GN1454" s="238"/>
      <c r="GO1454" s="238"/>
      <c r="GP1454" s="238"/>
      <c r="GQ1454" s="238"/>
      <c r="GR1454" s="238"/>
      <c r="GS1454" s="238"/>
      <c r="GT1454" s="238"/>
      <c r="GU1454" s="238"/>
      <c r="GV1454" s="238"/>
      <c r="GW1454" s="238"/>
      <c r="GX1454" s="238"/>
      <c r="GY1454" s="238"/>
      <c r="GZ1454" s="238"/>
      <c r="HA1454" s="238"/>
      <c r="HB1454" s="238"/>
      <c r="HC1454" s="238"/>
      <c r="HD1454" s="238"/>
      <c r="HE1454" s="238"/>
      <c r="HF1454" s="238"/>
      <c r="HG1454" s="238"/>
      <c r="HH1454" s="238"/>
      <c r="HI1454" s="238"/>
      <c r="HJ1454" s="238"/>
      <c r="HK1454" s="238"/>
      <c r="HL1454" s="238"/>
      <c r="HM1454" s="238"/>
      <c r="HN1454" s="238"/>
      <c r="HO1454" s="238"/>
      <c r="HP1454" s="238"/>
      <c r="HQ1454" s="238"/>
      <c r="HR1454" s="238"/>
      <c r="HS1454" s="238"/>
      <c r="HT1454" s="238"/>
      <c r="HU1454" s="238"/>
      <c r="HV1454" s="238"/>
      <c r="HW1454" s="238"/>
      <c r="HX1454" s="238"/>
      <c r="HY1454" s="238"/>
      <c r="HZ1454" s="238"/>
      <c r="IA1454" s="238"/>
      <c r="IB1454" s="238"/>
      <c r="IC1454" s="238"/>
      <c r="ID1454" s="238"/>
      <c r="IE1454" s="238"/>
      <c r="IF1454" s="238"/>
      <c r="IG1454" s="238"/>
      <c r="IH1454" s="238"/>
      <c r="II1454" s="238"/>
      <c r="IJ1454" s="238"/>
      <c r="IK1454" s="238"/>
      <c r="IL1454" s="238"/>
      <c r="IM1454" s="238"/>
      <c r="IN1454" s="238"/>
      <c r="IO1454" s="238"/>
      <c r="IP1454" s="238"/>
      <c r="IQ1454" s="238"/>
      <c r="IR1454" s="238"/>
      <c r="IS1454" s="238"/>
      <c r="IT1454" s="238"/>
      <c r="IU1454" s="238"/>
      <c r="IV1454" s="238"/>
      <c r="IW1454" s="238"/>
      <c r="IX1454" s="238"/>
      <c r="IY1454" s="238"/>
      <c r="IZ1454" s="238"/>
      <c r="JA1454" s="238"/>
      <c r="JB1454" s="238"/>
      <c r="JC1454" s="238"/>
      <c r="JD1454" s="238"/>
      <c r="JE1454" s="238"/>
      <c r="JF1454" s="238"/>
      <c r="JG1454" s="238"/>
    </row>
    <row r="1455" spans="1:267" s="791" customFormat="1" ht="38.1" customHeight="1" x14ac:dyDescent="0.25">
      <c r="A1455" s="738">
        <v>1</v>
      </c>
      <c r="B1455" s="1744">
        <v>1</v>
      </c>
      <c r="C1455" s="1185" t="s">
        <v>310</v>
      </c>
      <c r="D1455" s="1185"/>
      <c r="E1455" s="1185"/>
      <c r="F1455" s="2259">
        <f t="shared" si="972"/>
        <v>1069</v>
      </c>
      <c r="G1455" s="1186">
        <f t="shared" si="975"/>
        <v>356</v>
      </c>
      <c r="H1455" s="1186">
        <f t="shared" si="975"/>
        <v>267</v>
      </c>
      <c r="I1455" s="1356">
        <f t="shared" si="975"/>
        <v>75</v>
      </c>
      <c r="J1455" s="1449"/>
      <c r="K1455" s="1449"/>
      <c r="L1455" s="1450"/>
      <c r="M1455" s="1450"/>
      <c r="N1455" s="1450"/>
      <c r="O1455" s="1450"/>
      <c r="P1455" s="1450"/>
      <c r="Q1455" s="1450"/>
      <c r="R1455" s="1478"/>
      <c r="S1455" s="1478"/>
      <c r="T1455" s="1478"/>
      <c r="U1455" s="1478"/>
      <c r="V1455" s="1617"/>
      <c r="W1455" s="1478"/>
      <c r="X1455" s="1478"/>
      <c r="Y1455" s="1478"/>
      <c r="Z1455" s="1524"/>
      <c r="AA1455" s="1478"/>
      <c r="AB1455" s="1186">
        <f t="shared" si="974"/>
        <v>0</v>
      </c>
      <c r="AC1455" s="1186">
        <f t="shared" si="974"/>
        <v>0</v>
      </c>
      <c r="AD1455" s="1186">
        <f t="shared" si="974"/>
        <v>0</v>
      </c>
      <c r="AE1455" s="238"/>
      <c r="AF1455" s="767"/>
      <c r="AG1455" s="238"/>
      <c r="AH1455" s="238"/>
      <c r="AI1455" s="238"/>
      <c r="AJ1455" s="238"/>
      <c r="AK1455" s="238"/>
      <c r="AL1455" s="238"/>
      <c r="AM1455" s="238"/>
      <c r="AN1455" s="238"/>
      <c r="AO1455" s="238"/>
      <c r="AP1455" s="238"/>
      <c r="AQ1455" s="238"/>
      <c r="AR1455" s="238"/>
      <c r="AS1455" s="238"/>
      <c r="AT1455" s="238"/>
      <c r="AU1455" s="238"/>
      <c r="AV1455" s="238"/>
      <c r="AW1455" s="238"/>
      <c r="AX1455" s="238"/>
      <c r="AY1455" s="238"/>
      <c r="AZ1455" s="238"/>
      <c r="BA1455" s="238"/>
      <c r="BB1455" s="238"/>
      <c r="BC1455" s="238"/>
      <c r="BD1455" s="238"/>
      <c r="BE1455" s="238"/>
      <c r="BF1455" s="238"/>
      <c r="BG1455" s="238"/>
      <c r="BH1455" s="238"/>
      <c r="BI1455" s="238"/>
      <c r="BJ1455" s="238"/>
      <c r="BK1455" s="238"/>
      <c r="BL1455" s="238"/>
      <c r="BM1455" s="238"/>
      <c r="BN1455" s="238"/>
      <c r="BO1455" s="238"/>
      <c r="BP1455" s="238"/>
      <c r="BQ1455" s="238"/>
      <c r="BR1455" s="238"/>
      <c r="BS1455" s="238"/>
      <c r="BT1455" s="238"/>
      <c r="BU1455" s="238"/>
      <c r="BV1455" s="238"/>
      <c r="BW1455" s="238"/>
      <c r="BX1455" s="238"/>
      <c r="BY1455" s="238"/>
      <c r="BZ1455" s="238"/>
      <c r="CA1455" s="238"/>
      <c r="CB1455" s="238"/>
      <c r="CC1455" s="238"/>
      <c r="CD1455" s="238"/>
      <c r="CE1455" s="238"/>
      <c r="CF1455" s="238"/>
      <c r="CG1455" s="238"/>
      <c r="CH1455" s="238"/>
      <c r="CI1455" s="238"/>
      <c r="CJ1455" s="238"/>
      <c r="CK1455" s="238"/>
      <c r="CL1455" s="238"/>
      <c r="CM1455" s="238"/>
      <c r="CN1455" s="238"/>
      <c r="CO1455" s="238"/>
      <c r="CP1455" s="238"/>
      <c r="CQ1455" s="238"/>
      <c r="CR1455" s="238"/>
      <c r="CS1455" s="238"/>
      <c r="CT1455" s="238"/>
      <c r="CU1455" s="238"/>
      <c r="CV1455" s="238"/>
      <c r="CW1455" s="238"/>
      <c r="CX1455" s="238"/>
      <c r="CY1455" s="238"/>
      <c r="CZ1455" s="238"/>
      <c r="DA1455" s="238"/>
      <c r="DB1455" s="238"/>
      <c r="DC1455" s="238"/>
      <c r="DD1455" s="238"/>
      <c r="DE1455" s="238"/>
      <c r="DF1455" s="238"/>
      <c r="DG1455" s="238"/>
      <c r="DH1455" s="238"/>
      <c r="DI1455" s="238"/>
      <c r="DJ1455" s="238"/>
      <c r="DK1455" s="238"/>
      <c r="DL1455" s="238"/>
      <c r="DM1455" s="238"/>
      <c r="DN1455" s="238"/>
      <c r="DO1455" s="238"/>
      <c r="DP1455" s="238"/>
      <c r="DQ1455" s="238"/>
      <c r="DR1455" s="238"/>
      <c r="DS1455" s="238"/>
      <c r="DT1455" s="238"/>
      <c r="DU1455" s="238"/>
      <c r="DV1455" s="238"/>
      <c r="DW1455" s="238"/>
      <c r="DX1455" s="238"/>
      <c r="DY1455" s="238"/>
      <c r="DZ1455" s="238"/>
      <c r="EA1455" s="238"/>
      <c r="EB1455" s="238"/>
      <c r="EC1455" s="238"/>
      <c r="ED1455" s="238"/>
      <c r="EE1455" s="238"/>
      <c r="EF1455" s="238"/>
      <c r="EG1455" s="238"/>
      <c r="EH1455" s="238"/>
      <c r="EI1455" s="238"/>
      <c r="EJ1455" s="238"/>
      <c r="EK1455" s="238"/>
      <c r="EL1455" s="238"/>
      <c r="EM1455" s="238"/>
      <c r="EN1455" s="238"/>
      <c r="EO1455" s="238"/>
      <c r="EP1455" s="238"/>
      <c r="EQ1455" s="238"/>
      <c r="ER1455" s="238"/>
      <c r="ES1455" s="238"/>
      <c r="ET1455" s="238"/>
      <c r="EU1455" s="238"/>
      <c r="EV1455" s="238"/>
      <c r="EW1455" s="238"/>
      <c r="EX1455" s="238"/>
      <c r="EY1455" s="238"/>
      <c r="EZ1455" s="238"/>
      <c r="FA1455" s="238"/>
      <c r="FB1455" s="238"/>
      <c r="FC1455" s="238"/>
      <c r="FD1455" s="238"/>
      <c r="FE1455" s="238"/>
      <c r="FF1455" s="238"/>
      <c r="FG1455" s="238"/>
      <c r="FH1455" s="238"/>
      <c r="FI1455" s="238"/>
      <c r="FJ1455" s="238"/>
      <c r="FK1455" s="238"/>
      <c r="FL1455" s="238"/>
      <c r="FM1455" s="238"/>
      <c r="FN1455" s="238"/>
      <c r="FO1455" s="238"/>
      <c r="FP1455" s="238"/>
      <c r="FQ1455" s="238"/>
      <c r="FR1455" s="238"/>
      <c r="FS1455" s="238"/>
      <c r="FT1455" s="238"/>
      <c r="FU1455" s="238"/>
      <c r="FV1455" s="238"/>
      <c r="FW1455" s="238"/>
      <c r="FX1455" s="238"/>
      <c r="FY1455" s="238"/>
      <c r="FZ1455" s="238"/>
      <c r="GA1455" s="238"/>
      <c r="GB1455" s="238"/>
      <c r="GC1455" s="238"/>
      <c r="GD1455" s="238"/>
      <c r="GE1455" s="238"/>
      <c r="GF1455" s="238"/>
      <c r="GG1455" s="238"/>
      <c r="GH1455" s="238"/>
      <c r="GI1455" s="238"/>
      <c r="GJ1455" s="238"/>
      <c r="GK1455" s="238"/>
      <c r="GL1455" s="238"/>
      <c r="GM1455" s="238"/>
      <c r="GN1455" s="238"/>
      <c r="GO1455" s="238"/>
      <c r="GP1455" s="238"/>
      <c r="GQ1455" s="238"/>
      <c r="GR1455" s="238"/>
      <c r="GS1455" s="238"/>
      <c r="GT1455" s="238"/>
      <c r="GU1455" s="238"/>
      <c r="GV1455" s="238"/>
      <c r="GW1455" s="238"/>
      <c r="GX1455" s="238"/>
      <c r="GY1455" s="238"/>
      <c r="GZ1455" s="238"/>
      <c r="HA1455" s="238"/>
      <c r="HB1455" s="238"/>
      <c r="HC1455" s="238"/>
      <c r="HD1455" s="238"/>
      <c r="HE1455" s="238"/>
      <c r="HF1455" s="238"/>
      <c r="HG1455" s="238"/>
      <c r="HH1455" s="238"/>
      <c r="HI1455" s="238"/>
      <c r="HJ1455" s="238"/>
      <c r="HK1455" s="238"/>
      <c r="HL1455" s="238"/>
      <c r="HM1455" s="238"/>
      <c r="HN1455" s="238"/>
      <c r="HO1455" s="238"/>
      <c r="HP1455" s="238"/>
      <c r="HQ1455" s="238"/>
      <c r="HR1455" s="238"/>
      <c r="HS1455" s="238"/>
      <c r="HT1455" s="238"/>
      <c r="HU1455" s="238"/>
      <c r="HV1455" s="238"/>
      <c r="HW1455" s="238"/>
      <c r="HX1455" s="238"/>
      <c r="HY1455" s="238"/>
      <c r="HZ1455" s="238"/>
      <c r="IA1455" s="238"/>
      <c r="IB1455" s="238"/>
      <c r="IC1455" s="238"/>
      <c r="ID1455" s="238"/>
      <c r="IE1455" s="238"/>
      <c r="IF1455" s="238"/>
      <c r="IG1455" s="238"/>
      <c r="IH1455" s="238"/>
      <c r="II1455" s="238"/>
      <c r="IJ1455" s="238"/>
      <c r="IK1455" s="238"/>
      <c r="IL1455" s="238"/>
      <c r="IM1455" s="238"/>
      <c r="IN1455" s="238"/>
      <c r="IO1455" s="238"/>
      <c r="IP1455" s="238"/>
      <c r="IQ1455" s="238"/>
      <c r="IR1455" s="238"/>
      <c r="IS1455" s="238"/>
      <c r="IT1455" s="238"/>
      <c r="IU1455" s="238"/>
      <c r="IV1455" s="238"/>
      <c r="IW1455" s="238"/>
      <c r="IX1455" s="238"/>
      <c r="IY1455" s="238"/>
      <c r="IZ1455" s="238"/>
      <c r="JA1455" s="238"/>
      <c r="JB1455" s="238"/>
      <c r="JC1455" s="238"/>
      <c r="JD1455" s="238"/>
      <c r="JE1455" s="238"/>
      <c r="JF1455" s="238"/>
      <c r="JG1455" s="238"/>
    </row>
    <row r="1456" spans="1:267" s="791" customFormat="1" ht="38.1" customHeight="1" x14ac:dyDescent="0.25">
      <c r="A1456" s="738">
        <v>1</v>
      </c>
      <c r="B1456" s="1744">
        <v>1</v>
      </c>
      <c r="C1456" s="1185" t="s">
        <v>354</v>
      </c>
      <c r="D1456" s="1185"/>
      <c r="E1456" s="1185"/>
      <c r="F1456" s="2259">
        <f t="shared" si="972"/>
        <v>729</v>
      </c>
      <c r="G1456" s="1186">
        <f t="shared" si="975"/>
        <v>243</v>
      </c>
      <c r="H1456" s="1186">
        <f t="shared" si="975"/>
        <v>815</v>
      </c>
      <c r="I1456" s="1356">
        <f t="shared" si="975"/>
        <v>335.3909465020576</v>
      </c>
      <c r="J1456" s="1449"/>
      <c r="K1456" s="1449"/>
      <c r="L1456" s="1450"/>
      <c r="M1456" s="1450"/>
      <c r="N1456" s="1450"/>
      <c r="O1456" s="1450"/>
      <c r="P1456" s="1450"/>
      <c r="Q1456" s="1450"/>
      <c r="R1456" s="1478"/>
      <c r="S1456" s="1478"/>
      <c r="T1456" s="1478"/>
      <c r="U1456" s="1478"/>
      <c r="V1456" s="1617"/>
      <c r="W1456" s="1478"/>
      <c r="X1456" s="1478"/>
      <c r="Y1456" s="1478"/>
      <c r="Z1456" s="1524"/>
      <c r="AA1456" s="1478"/>
      <c r="AB1456" s="1186">
        <f t="shared" si="974"/>
        <v>0</v>
      </c>
      <c r="AC1456" s="1186">
        <f t="shared" si="974"/>
        <v>0</v>
      </c>
      <c r="AD1456" s="1186">
        <f t="shared" si="974"/>
        <v>0</v>
      </c>
      <c r="AE1456" s="238"/>
      <c r="AF1456" s="767"/>
      <c r="AG1456" s="238"/>
      <c r="AH1456" s="238"/>
      <c r="AI1456" s="238"/>
      <c r="AJ1456" s="238"/>
      <c r="AK1456" s="238"/>
      <c r="AL1456" s="238"/>
      <c r="AM1456" s="238"/>
      <c r="AN1456" s="238"/>
      <c r="AO1456" s="238"/>
      <c r="AP1456" s="238"/>
      <c r="AQ1456" s="238"/>
      <c r="AR1456" s="238"/>
      <c r="AS1456" s="238"/>
      <c r="AT1456" s="238"/>
      <c r="AU1456" s="238"/>
      <c r="AV1456" s="238"/>
      <c r="AW1456" s="238"/>
      <c r="AX1456" s="238"/>
      <c r="AY1456" s="238"/>
      <c r="AZ1456" s="238"/>
      <c r="BA1456" s="238"/>
      <c r="BB1456" s="238"/>
      <c r="BC1456" s="238"/>
      <c r="BD1456" s="238"/>
      <c r="BE1456" s="238"/>
      <c r="BF1456" s="238"/>
      <c r="BG1456" s="238"/>
      <c r="BH1456" s="238"/>
      <c r="BI1456" s="238"/>
      <c r="BJ1456" s="238"/>
      <c r="BK1456" s="238"/>
      <c r="BL1456" s="238"/>
      <c r="BM1456" s="238"/>
      <c r="BN1456" s="238"/>
      <c r="BO1456" s="238"/>
      <c r="BP1456" s="238"/>
      <c r="BQ1456" s="238"/>
      <c r="BR1456" s="238"/>
      <c r="BS1456" s="238"/>
      <c r="BT1456" s="238"/>
      <c r="BU1456" s="238"/>
      <c r="BV1456" s="238"/>
      <c r="BW1456" s="238"/>
      <c r="BX1456" s="238"/>
      <c r="BY1456" s="238"/>
      <c r="BZ1456" s="238"/>
      <c r="CA1456" s="238"/>
      <c r="CB1456" s="238"/>
      <c r="CC1456" s="238"/>
      <c r="CD1456" s="238"/>
      <c r="CE1456" s="238"/>
      <c r="CF1456" s="238"/>
      <c r="CG1456" s="238"/>
      <c r="CH1456" s="238"/>
      <c r="CI1456" s="238"/>
      <c r="CJ1456" s="238"/>
      <c r="CK1456" s="238"/>
      <c r="CL1456" s="238"/>
      <c r="CM1456" s="238"/>
      <c r="CN1456" s="238"/>
      <c r="CO1456" s="238"/>
      <c r="CP1456" s="238"/>
      <c r="CQ1456" s="238"/>
      <c r="CR1456" s="238"/>
      <c r="CS1456" s="238"/>
      <c r="CT1456" s="238"/>
      <c r="CU1456" s="238"/>
      <c r="CV1456" s="238"/>
      <c r="CW1456" s="238"/>
      <c r="CX1456" s="238"/>
      <c r="CY1456" s="238"/>
      <c r="CZ1456" s="238"/>
      <c r="DA1456" s="238"/>
      <c r="DB1456" s="238"/>
      <c r="DC1456" s="238"/>
      <c r="DD1456" s="238"/>
      <c r="DE1456" s="238"/>
      <c r="DF1456" s="238"/>
      <c r="DG1456" s="238"/>
      <c r="DH1456" s="238"/>
      <c r="DI1456" s="238"/>
      <c r="DJ1456" s="238"/>
      <c r="DK1456" s="238"/>
      <c r="DL1456" s="238"/>
      <c r="DM1456" s="238"/>
      <c r="DN1456" s="238"/>
      <c r="DO1456" s="238"/>
      <c r="DP1456" s="238"/>
      <c r="DQ1456" s="238"/>
      <c r="DR1456" s="238"/>
      <c r="DS1456" s="238"/>
      <c r="DT1456" s="238"/>
      <c r="DU1456" s="238"/>
      <c r="DV1456" s="238"/>
      <c r="DW1456" s="238"/>
      <c r="DX1456" s="238"/>
      <c r="DY1456" s="238"/>
      <c r="DZ1456" s="238"/>
      <c r="EA1456" s="238"/>
      <c r="EB1456" s="238"/>
      <c r="EC1456" s="238"/>
      <c r="ED1456" s="238"/>
      <c r="EE1456" s="238"/>
      <c r="EF1456" s="238"/>
      <c r="EG1456" s="238"/>
      <c r="EH1456" s="238"/>
      <c r="EI1456" s="238"/>
      <c r="EJ1456" s="238"/>
      <c r="EK1456" s="238"/>
      <c r="EL1456" s="238"/>
      <c r="EM1456" s="238"/>
      <c r="EN1456" s="238"/>
      <c r="EO1456" s="238"/>
      <c r="EP1456" s="238"/>
      <c r="EQ1456" s="238"/>
      <c r="ER1456" s="238"/>
      <c r="ES1456" s="238"/>
      <c r="ET1456" s="238"/>
      <c r="EU1456" s="238"/>
      <c r="EV1456" s="238"/>
      <c r="EW1456" s="238"/>
      <c r="EX1456" s="238"/>
      <c r="EY1456" s="238"/>
      <c r="EZ1456" s="238"/>
      <c r="FA1456" s="238"/>
      <c r="FB1456" s="238"/>
      <c r="FC1456" s="238"/>
      <c r="FD1456" s="238"/>
      <c r="FE1456" s="238"/>
      <c r="FF1456" s="238"/>
      <c r="FG1456" s="238"/>
      <c r="FH1456" s="238"/>
      <c r="FI1456" s="238"/>
      <c r="FJ1456" s="238"/>
      <c r="FK1456" s="238"/>
      <c r="FL1456" s="238"/>
      <c r="FM1456" s="238"/>
      <c r="FN1456" s="238"/>
      <c r="FO1456" s="238"/>
      <c r="FP1456" s="238"/>
      <c r="FQ1456" s="238"/>
      <c r="FR1456" s="238"/>
      <c r="FS1456" s="238"/>
      <c r="FT1456" s="238"/>
      <c r="FU1456" s="238"/>
      <c r="FV1456" s="238"/>
      <c r="FW1456" s="238"/>
      <c r="FX1456" s="238"/>
      <c r="FY1456" s="238"/>
      <c r="FZ1456" s="238"/>
      <c r="GA1456" s="238"/>
      <c r="GB1456" s="238"/>
      <c r="GC1456" s="238"/>
      <c r="GD1456" s="238"/>
      <c r="GE1456" s="238"/>
      <c r="GF1456" s="238"/>
      <c r="GG1456" s="238"/>
      <c r="GH1456" s="238"/>
      <c r="GI1456" s="238"/>
      <c r="GJ1456" s="238"/>
      <c r="GK1456" s="238"/>
      <c r="GL1456" s="238"/>
      <c r="GM1456" s="238"/>
      <c r="GN1456" s="238"/>
      <c r="GO1456" s="238"/>
      <c r="GP1456" s="238"/>
      <c r="GQ1456" s="238"/>
      <c r="GR1456" s="238"/>
      <c r="GS1456" s="238"/>
      <c r="GT1456" s="238"/>
      <c r="GU1456" s="238"/>
      <c r="GV1456" s="238"/>
      <c r="GW1456" s="238"/>
      <c r="GX1456" s="238"/>
      <c r="GY1456" s="238"/>
      <c r="GZ1456" s="238"/>
      <c r="HA1456" s="238"/>
      <c r="HB1456" s="238"/>
      <c r="HC1456" s="238"/>
      <c r="HD1456" s="238"/>
      <c r="HE1456" s="238"/>
      <c r="HF1456" s="238"/>
      <c r="HG1456" s="238"/>
      <c r="HH1456" s="238"/>
      <c r="HI1456" s="238"/>
      <c r="HJ1456" s="238"/>
      <c r="HK1456" s="238"/>
      <c r="HL1456" s="238"/>
      <c r="HM1456" s="238"/>
      <c r="HN1456" s="238"/>
      <c r="HO1456" s="238"/>
      <c r="HP1456" s="238"/>
      <c r="HQ1456" s="238"/>
      <c r="HR1456" s="238"/>
      <c r="HS1456" s="238"/>
      <c r="HT1456" s="238"/>
      <c r="HU1456" s="238"/>
      <c r="HV1456" s="238"/>
      <c r="HW1456" s="238"/>
      <c r="HX1456" s="238"/>
      <c r="HY1456" s="238"/>
      <c r="HZ1456" s="238"/>
      <c r="IA1456" s="238"/>
      <c r="IB1456" s="238"/>
      <c r="IC1456" s="238"/>
      <c r="ID1456" s="238"/>
      <c r="IE1456" s="238"/>
      <c r="IF1456" s="238"/>
      <c r="IG1456" s="238"/>
      <c r="IH1456" s="238"/>
      <c r="II1456" s="238"/>
      <c r="IJ1456" s="238"/>
      <c r="IK1456" s="238"/>
      <c r="IL1456" s="238"/>
      <c r="IM1456" s="238"/>
      <c r="IN1456" s="238"/>
      <c r="IO1456" s="238"/>
      <c r="IP1456" s="238"/>
      <c r="IQ1456" s="238"/>
      <c r="IR1456" s="238"/>
      <c r="IS1456" s="238"/>
      <c r="IT1456" s="238"/>
      <c r="IU1456" s="238"/>
      <c r="IV1456" s="238"/>
      <c r="IW1456" s="238"/>
      <c r="IX1456" s="238"/>
      <c r="IY1456" s="238"/>
      <c r="IZ1456" s="238"/>
      <c r="JA1456" s="238"/>
      <c r="JB1456" s="238"/>
      <c r="JC1456" s="238"/>
      <c r="JD1456" s="238"/>
      <c r="JE1456" s="238"/>
      <c r="JF1456" s="238"/>
      <c r="JG1456" s="238"/>
    </row>
    <row r="1457" spans="1:267" s="791" customFormat="1" ht="49.5" customHeight="1" x14ac:dyDescent="0.25">
      <c r="A1457" s="738">
        <v>1</v>
      </c>
      <c r="B1457" s="1744">
        <v>1</v>
      </c>
      <c r="C1457" s="1185" t="s">
        <v>355</v>
      </c>
      <c r="D1457" s="1185"/>
      <c r="E1457" s="1185"/>
      <c r="F1457" s="2259">
        <f t="shared" si="972"/>
        <v>1214</v>
      </c>
      <c r="G1457" s="1186">
        <f t="shared" si="975"/>
        <v>405</v>
      </c>
      <c r="H1457" s="1186">
        <f t="shared" si="975"/>
        <v>1206</v>
      </c>
      <c r="I1457" s="1356">
        <f t="shared" si="975"/>
        <v>297.77777777777777</v>
      </c>
      <c r="J1457" s="1449"/>
      <c r="K1457" s="1449"/>
      <c r="L1457" s="1450"/>
      <c r="M1457" s="1450"/>
      <c r="N1457" s="1450"/>
      <c r="O1457" s="1450"/>
      <c r="P1457" s="1450"/>
      <c r="Q1457" s="1450"/>
      <c r="R1457" s="1478"/>
      <c r="S1457" s="1478"/>
      <c r="T1457" s="1478"/>
      <c r="U1457" s="1478"/>
      <c r="V1457" s="1617"/>
      <c r="W1457" s="1478"/>
      <c r="X1457" s="1478"/>
      <c r="Y1457" s="1478"/>
      <c r="Z1457" s="1524"/>
      <c r="AA1457" s="1478"/>
      <c r="AB1457" s="1186">
        <f t="shared" ref="AB1457:AD1466" si="979">AB1409</f>
        <v>0</v>
      </c>
      <c r="AC1457" s="1186">
        <f t="shared" si="979"/>
        <v>0</v>
      </c>
      <c r="AD1457" s="1186">
        <f t="shared" si="979"/>
        <v>0</v>
      </c>
      <c r="AE1457" s="238"/>
      <c r="AF1457" s="767"/>
      <c r="AG1457" s="238"/>
      <c r="AH1457" s="238"/>
      <c r="AI1457" s="238"/>
      <c r="AJ1457" s="238"/>
      <c r="AK1457" s="238"/>
      <c r="AL1457" s="238"/>
      <c r="AM1457" s="238"/>
      <c r="AN1457" s="238"/>
      <c r="AO1457" s="238"/>
      <c r="AP1457" s="238"/>
      <c r="AQ1457" s="238"/>
      <c r="AR1457" s="238"/>
      <c r="AS1457" s="238"/>
      <c r="AT1457" s="238"/>
      <c r="AU1457" s="238"/>
      <c r="AV1457" s="238"/>
      <c r="AW1457" s="238"/>
      <c r="AX1457" s="238"/>
      <c r="AY1457" s="238"/>
      <c r="AZ1457" s="238"/>
      <c r="BA1457" s="238"/>
      <c r="BB1457" s="238"/>
      <c r="BC1457" s="238"/>
      <c r="BD1457" s="238"/>
      <c r="BE1457" s="238"/>
      <c r="BF1457" s="238"/>
      <c r="BG1457" s="238"/>
      <c r="BH1457" s="238"/>
      <c r="BI1457" s="238"/>
      <c r="BJ1457" s="238"/>
      <c r="BK1457" s="238"/>
      <c r="BL1457" s="238"/>
      <c r="BM1457" s="238"/>
      <c r="BN1457" s="238"/>
      <c r="BO1457" s="238"/>
      <c r="BP1457" s="238"/>
      <c r="BQ1457" s="238"/>
      <c r="BR1457" s="238"/>
      <c r="BS1457" s="238"/>
      <c r="BT1457" s="238"/>
      <c r="BU1457" s="238"/>
      <c r="BV1457" s="238"/>
      <c r="BW1457" s="238"/>
      <c r="BX1457" s="238"/>
      <c r="BY1457" s="238"/>
      <c r="BZ1457" s="238"/>
      <c r="CA1457" s="238"/>
      <c r="CB1457" s="238"/>
      <c r="CC1457" s="238"/>
      <c r="CD1457" s="238"/>
      <c r="CE1457" s="238"/>
      <c r="CF1457" s="238"/>
      <c r="CG1457" s="238"/>
      <c r="CH1457" s="238"/>
      <c r="CI1457" s="238"/>
      <c r="CJ1457" s="238"/>
      <c r="CK1457" s="238"/>
      <c r="CL1457" s="238"/>
      <c r="CM1457" s="238"/>
      <c r="CN1457" s="238"/>
      <c r="CO1457" s="238"/>
      <c r="CP1457" s="238"/>
      <c r="CQ1457" s="238"/>
      <c r="CR1457" s="238"/>
      <c r="CS1457" s="238"/>
      <c r="CT1457" s="238"/>
      <c r="CU1457" s="238"/>
      <c r="CV1457" s="238"/>
      <c r="CW1457" s="238"/>
      <c r="CX1457" s="238"/>
      <c r="CY1457" s="238"/>
      <c r="CZ1457" s="238"/>
      <c r="DA1457" s="238"/>
      <c r="DB1457" s="238"/>
      <c r="DC1457" s="238"/>
      <c r="DD1457" s="238"/>
      <c r="DE1457" s="238"/>
      <c r="DF1457" s="238"/>
      <c r="DG1457" s="238"/>
      <c r="DH1457" s="238"/>
      <c r="DI1457" s="238"/>
      <c r="DJ1457" s="238"/>
      <c r="DK1457" s="238"/>
      <c r="DL1457" s="238"/>
      <c r="DM1457" s="238"/>
      <c r="DN1457" s="238"/>
      <c r="DO1457" s="238"/>
      <c r="DP1457" s="238"/>
      <c r="DQ1457" s="238"/>
      <c r="DR1457" s="238"/>
      <c r="DS1457" s="238"/>
      <c r="DT1457" s="238"/>
      <c r="DU1457" s="238"/>
      <c r="DV1457" s="238"/>
      <c r="DW1457" s="238"/>
      <c r="DX1457" s="238"/>
      <c r="DY1457" s="238"/>
      <c r="DZ1457" s="238"/>
      <c r="EA1457" s="238"/>
      <c r="EB1457" s="238"/>
      <c r="EC1457" s="238"/>
      <c r="ED1457" s="238"/>
      <c r="EE1457" s="238"/>
      <c r="EF1457" s="238"/>
      <c r="EG1457" s="238"/>
      <c r="EH1457" s="238"/>
      <c r="EI1457" s="238"/>
      <c r="EJ1457" s="238"/>
      <c r="EK1457" s="238"/>
      <c r="EL1457" s="238"/>
      <c r="EM1457" s="238"/>
      <c r="EN1457" s="238"/>
      <c r="EO1457" s="238"/>
      <c r="EP1457" s="238"/>
      <c r="EQ1457" s="238"/>
      <c r="ER1457" s="238"/>
      <c r="ES1457" s="238"/>
      <c r="ET1457" s="238"/>
      <c r="EU1457" s="238"/>
      <c r="EV1457" s="238"/>
      <c r="EW1457" s="238"/>
      <c r="EX1457" s="238"/>
      <c r="EY1457" s="238"/>
      <c r="EZ1457" s="238"/>
      <c r="FA1457" s="238"/>
      <c r="FB1457" s="238"/>
      <c r="FC1457" s="238"/>
      <c r="FD1457" s="238"/>
      <c r="FE1457" s="238"/>
      <c r="FF1457" s="238"/>
      <c r="FG1457" s="238"/>
      <c r="FH1457" s="238"/>
      <c r="FI1457" s="238"/>
      <c r="FJ1457" s="238"/>
      <c r="FK1457" s="238"/>
      <c r="FL1457" s="238"/>
      <c r="FM1457" s="238"/>
      <c r="FN1457" s="238"/>
      <c r="FO1457" s="238"/>
      <c r="FP1457" s="238"/>
      <c r="FQ1457" s="238"/>
      <c r="FR1457" s="238"/>
      <c r="FS1457" s="238"/>
      <c r="FT1457" s="238"/>
      <c r="FU1457" s="238"/>
      <c r="FV1457" s="238"/>
      <c r="FW1457" s="238"/>
      <c r="FX1457" s="238"/>
      <c r="FY1457" s="238"/>
      <c r="FZ1457" s="238"/>
      <c r="GA1457" s="238"/>
      <c r="GB1457" s="238"/>
      <c r="GC1457" s="238"/>
      <c r="GD1457" s="238"/>
      <c r="GE1457" s="238"/>
      <c r="GF1457" s="238"/>
      <c r="GG1457" s="238"/>
      <c r="GH1457" s="238"/>
      <c r="GI1457" s="238"/>
      <c r="GJ1457" s="238"/>
      <c r="GK1457" s="238"/>
      <c r="GL1457" s="238"/>
      <c r="GM1457" s="238"/>
      <c r="GN1457" s="238"/>
      <c r="GO1457" s="238"/>
      <c r="GP1457" s="238"/>
      <c r="GQ1457" s="238"/>
      <c r="GR1457" s="238"/>
      <c r="GS1457" s="238"/>
      <c r="GT1457" s="238"/>
      <c r="GU1457" s="238"/>
      <c r="GV1457" s="238"/>
      <c r="GW1457" s="238"/>
      <c r="GX1457" s="238"/>
      <c r="GY1457" s="238"/>
      <c r="GZ1457" s="238"/>
      <c r="HA1457" s="238"/>
      <c r="HB1457" s="238"/>
      <c r="HC1457" s="238"/>
      <c r="HD1457" s="238"/>
      <c r="HE1457" s="238"/>
      <c r="HF1457" s="238"/>
      <c r="HG1457" s="238"/>
      <c r="HH1457" s="238"/>
      <c r="HI1457" s="238"/>
      <c r="HJ1457" s="238"/>
      <c r="HK1457" s="238"/>
      <c r="HL1457" s="238"/>
      <c r="HM1457" s="238"/>
      <c r="HN1457" s="238"/>
      <c r="HO1457" s="238"/>
      <c r="HP1457" s="238"/>
      <c r="HQ1457" s="238"/>
      <c r="HR1457" s="238"/>
      <c r="HS1457" s="238"/>
      <c r="HT1457" s="238"/>
      <c r="HU1457" s="238"/>
      <c r="HV1457" s="238"/>
      <c r="HW1457" s="238"/>
      <c r="HX1457" s="238"/>
      <c r="HY1457" s="238"/>
      <c r="HZ1457" s="238"/>
      <c r="IA1457" s="238"/>
      <c r="IB1457" s="238"/>
      <c r="IC1457" s="238"/>
      <c r="ID1457" s="238"/>
      <c r="IE1457" s="238"/>
      <c r="IF1457" s="238"/>
      <c r="IG1457" s="238"/>
      <c r="IH1457" s="238"/>
      <c r="II1457" s="238"/>
      <c r="IJ1457" s="238"/>
      <c r="IK1457" s="238"/>
      <c r="IL1457" s="238"/>
      <c r="IM1457" s="238"/>
      <c r="IN1457" s="238"/>
      <c r="IO1457" s="238"/>
      <c r="IP1457" s="238"/>
      <c r="IQ1457" s="238"/>
      <c r="IR1457" s="238"/>
      <c r="IS1457" s="238"/>
      <c r="IT1457" s="238"/>
      <c r="IU1457" s="238"/>
      <c r="IV1457" s="238"/>
      <c r="IW1457" s="238"/>
      <c r="IX1457" s="238"/>
      <c r="IY1457" s="238"/>
      <c r="IZ1457" s="238"/>
      <c r="JA1457" s="238"/>
      <c r="JB1457" s="238"/>
      <c r="JC1457" s="238"/>
      <c r="JD1457" s="238"/>
      <c r="JE1457" s="238"/>
      <c r="JF1457" s="238"/>
      <c r="JG1457" s="238"/>
    </row>
    <row r="1458" spans="1:267" s="791" customFormat="1" ht="54" customHeight="1" x14ac:dyDescent="0.25">
      <c r="A1458" s="738">
        <v>1</v>
      </c>
      <c r="B1458" s="1744">
        <v>1</v>
      </c>
      <c r="C1458" s="1185" t="s">
        <v>311</v>
      </c>
      <c r="D1458" s="1185"/>
      <c r="E1458" s="1185"/>
      <c r="F1458" s="2259">
        <f t="shared" si="972"/>
        <v>29075</v>
      </c>
      <c r="G1458" s="1186">
        <f t="shared" si="975"/>
        <v>9691</v>
      </c>
      <c r="H1458" s="1186">
        <f t="shared" si="975"/>
        <v>13566</v>
      </c>
      <c r="I1458" s="1356">
        <f t="shared" si="975"/>
        <v>139.98555360643897</v>
      </c>
      <c r="J1458" s="1449"/>
      <c r="K1458" s="1449"/>
      <c r="L1458" s="1450"/>
      <c r="M1458" s="1450"/>
      <c r="N1458" s="1450"/>
      <c r="O1458" s="1450"/>
      <c r="P1458" s="1450"/>
      <c r="Q1458" s="1450"/>
      <c r="R1458" s="1478"/>
      <c r="S1458" s="1478"/>
      <c r="T1458" s="1478"/>
      <c r="U1458" s="1478"/>
      <c r="V1458" s="1617"/>
      <c r="W1458" s="1478"/>
      <c r="X1458" s="1478"/>
      <c r="Y1458" s="1478"/>
      <c r="Z1458" s="1524"/>
      <c r="AA1458" s="1478"/>
      <c r="AB1458" s="1186">
        <f t="shared" si="979"/>
        <v>59</v>
      </c>
      <c r="AC1458" s="1186">
        <f t="shared" si="979"/>
        <v>93005.54</v>
      </c>
      <c r="AD1458" s="1186">
        <f t="shared" si="979"/>
        <v>93.005539999999996</v>
      </c>
      <c r="AE1458" s="238"/>
      <c r="AF1458" s="767"/>
      <c r="AG1458" s="238"/>
      <c r="AH1458" s="238"/>
      <c r="AI1458" s="238"/>
      <c r="AJ1458" s="238"/>
      <c r="AK1458" s="238"/>
      <c r="AL1458" s="238"/>
      <c r="AM1458" s="238"/>
      <c r="AN1458" s="238"/>
      <c r="AO1458" s="238"/>
      <c r="AP1458" s="238"/>
      <c r="AQ1458" s="238"/>
      <c r="AR1458" s="238"/>
      <c r="AS1458" s="238"/>
      <c r="AT1458" s="238"/>
      <c r="AU1458" s="238"/>
      <c r="AV1458" s="238"/>
      <c r="AW1458" s="238"/>
      <c r="AX1458" s="238"/>
      <c r="AY1458" s="238"/>
      <c r="AZ1458" s="238"/>
      <c r="BA1458" s="238"/>
      <c r="BB1458" s="238"/>
      <c r="BC1458" s="238"/>
      <c r="BD1458" s="238"/>
      <c r="BE1458" s="238"/>
      <c r="BF1458" s="238"/>
      <c r="BG1458" s="238"/>
      <c r="BH1458" s="238"/>
      <c r="BI1458" s="238"/>
      <c r="BJ1458" s="238"/>
      <c r="BK1458" s="238"/>
      <c r="BL1458" s="238"/>
      <c r="BM1458" s="238"/>
      <c r="BN1458" s="238"/>
      <c r="BO1458" s="238"/>
      <c r="BP1458" s="238"/>
      <c r="BQ1458" s="238"/>
      <c r="BR1458" s="238"/>
      <c r="BS1458" s="238"/>
      <c r="BT1458" s="238"/>
      <c r="BU1458" s="238"/>
      <c r="BV1458" s="238"/>
      <c r="BW1458" s="238"/>
      <c r="BX1458" s="238"/>
      <c r="BY1458" s="238"/>
      <c r="BZ1458" s="238"/>
      <c r="CA1458" s="238"/>
      <c r="CB1458" s="238"/>
      <c r="CC1458" s="238"/>
      <c r="CD1458" s="238"/>
      <c r="CE1458" s="238"/>
      <c r="CF1458" s="238"/>
      <c r="CG1458" s="238"/>
      <c r="CH1458" s="238"/>
      <c r="CI1458" s="238"/>
      <c r="CJ1458" s="238"/>
      <c r="CK1458" s="238"/>
      <c r="CL1458" s="238"/>
      <c r="CM1458" s="238"/>
      <c r="CN1458" s="238"/>
      <c r="CO1458" s="238"/>
      <c r="CP1458" s="238"/>
      <c r="CQ1458" s="238"/>
      <c r="CR1458" s="238"/>
      <c r="CS1458" s="238"/>
      <c r="CT1458" s="238"/>
      <c r="CU1458" s="238"/>
      <c r="CV1458" s="238"/>
      <c r="CW1458" s="238"/>
      <c r="CX1458" s="238"/>
      <c r="CY1458" s="238"/>
      <c r="CZ1458" s="238"/>
      <c r="DA1458" s="238"/>
      <c r="DB1458" s="238"/>
      <c r="DC1458" s="238"/>
      <c r="DD1458" s="238"/>
      <c r="DE1458" s="238"/>
      <c r="DF1458" s="238"/>
      <c r="DG1458" s="238"/>
      <c r="DH1458" s="238"/>
      <c r="DI1458" s="238"/>
      <c r="DJ1458" s="238"/>
      <c r="DK1458" s="238"/>
      <c r="DL1458" s="238"/>
      <c r="DM1458" s="238"/>
      <c r="DN1458" s="238"/>
      <c r="DO1458" s="238"/>
      <c r="DP1458" s="238"/>
      <c r="DQ1458" s="238"/>
      <c r="DR1458" s="238"/>
      <c r="DS1458" s="238"/>
      <c r="DT1458" s="238"/>
      <c r="DU1458" s="238"/>
      <c r="DV1458" s="238"/>
      <c r="DW1458" s="238"/>
      <c r="DX1458" s="238"/>
      <c r="DY1458" s="238"/>
      <c r="DZ1458" s="238"/>
      <c r="EA1458" s="238"/>
      <c r="EB1458" s="238"/>
      <c r="EC1458" s="238"/>
      <c r="ED1458" s="238"/>
      <c r="EE1458" s="238"/>
      <c r="EF1458" s="238"/>
      <c r="EG1458" s="238"/>
      <c r="EH1458" s="238"/>
      <c r="EI1458" s="238"/>
      <c r="EJ1458" s="238"/>
      <c r="EK1458" s="238"/>
      <c r="EL1458" s="238"/>
      <c r="EM1458" s="238"/>
      <c r="EN1458" s="238"/>
      <c r="EO1458" s="238"/>
      <c r="EP1458" s="238"/>
      <c r="EQ1458" s="238"/>
      <c r="ER1458" s="238"/>
      <c r="ES1458" s="238"/>
      <c r="ET1458" s="238"/>
      <c r="EU1458" s="238"/>
      <c r="EV1458" s="238"/>
      <c r="EW1458" s="238"/>
      <c r="EX1458" s="238"/>
      <c r="EY1458" s="238"/>
      <c r="EZ1458" s="238"/>
      <c r="FA1458" s="238"/>
      <c r="FB1458" s="238"/>
      <c r="FC1458" s="238"/>
      <c r="FD1458" s="238"/>
      <c r="FE1458" s="238"/>
      <c r="FF1458" s="238"/>
      <c r="FG1458" s="238"/>
      <c r="FH1458" s="238"/>
      <c r="FI1458" s="238"/>
      <c r="FJ1458" s="238"/>
      <c r="FK1458" s="238"/>
      <c r="FL1458" s="238"/>
      <c r="FM1458" s="238"/>
      <c r="FN1458" s="238"/>
      <c r="FO1458" s="238"/>
      <c r="FP1458" s="238"/>
      <c r="FQ1458" s="238"/>
      <c r="FR1458" s="238"/>
      <c r="FS1458" s="238"/>
      <c r="FT1458" s="238"/>
      <c r="FU1458" s="238"/>
      <c r="FV1458" s="238"/>
      <c r="FW1458" s="238"/>
      <c r="FX1458" s="238"/>
      <c r="FY1458" s="238"/>
      <c r="FZ1458" s="238"/>
      <c r="GA1458" s="238"/>
      <c r="GB1458" s="238"/>
      <c r="GC1458" s="238"/>
      <c r="GD1458" s="238"/>
      <c r="GE1458" s="238"/>
      <c r="GF1458" s="238"/>
      <c r="GG1458" s="238"/>
      <c r="GH1458" s="238"/>
      <c r="GI1458" s="238"/>
      <c r="GJ1458" s="238"/>
      <c r="GK1458" s="238"/>
      <c r="GL1458" s="238"/>
      <c r="GM1458" s="238"/>
      <c r="GN1458" s="238"/>
      <c r="GO1458" s="238"/>
      <c r="GP1458" s="238"/>
      <c r="GQ1458" s="238"/>
      <c r="GR1458" s="238"/>
      <c r="GS1458" s="238"/>
      <c r="GT1458" s="238"/>
      <c r="GU1458" s="238"/>
      <c r="GV1458" s="238"/>
      <c r="GW1458" s="238"/>
      <c r="GX1458" s="238"/>
      <c r="GY1458" s="238"/>
      <c r="GZ1458" s="238"/>
      <c r="HA1458" s="238"/>
      <c r="HB1458" s="238"/>
      <c r="HC1458" s="238"/>
      <c r="HD1458" s="238"/>
      <c r="HE1458" s="238"/>
      <c r="HF1458" s="238"/>
      <c r="HG1458" s="238"/>
      <c r="HH1458" s="238"/>
      <c r="HI1458" s="238"/>
      <c r="HJ1458" s="238"/>
      <c r="HK1458" s="238"/>
      <c r="HL1458" s="238"/>
      <c r="HM1458" s="238"/>
      <c r="HN1458" s="238"/>
      <c r="HO1458" s="238"/>
      <c r="HP1458" s="238"/>
      <c r="HQ1458" s="238"/>
      <c r="HR1458" s="238"/>
      <c r="HS1458" s="238"/>
      <c r="HT1458" s="238"/>
      <c r="HU1458" s="238"/>
      <c r="HV1458" s="238"/>
      <c r="HW1458" s="238"/>
      <c r="HX1458" s="238"/>
      <c r="HY1458" s="238"/>
      <c r="HZ1458" s="238"/>
      <c r="IA1458" s="238"/>
      <c r="IB1458" s="238"/>
      <c r="IC1458" s="238"/>
      <c r="ID1458" s="238"/>
      <c r="IE1458" s="238"/>
      <c r="IF1458" s="238"/>
      <c r="IG1458" s="238"/>
      <c r="IH1458" s="238"/>
      <c r="II1458" s="238"/>
      <c r="IJ1458" s="238"/>
      <c r="IK1458" s="238"/>
      <c r="IL1458" s="238"/>
      <c r="IM1458" s="238"/>
      <c r="IN1458" s="238"/>
      <c r="IO1458" s="238"/>
      <c r="IP1458" s="238"/>
      <c r="IQ1458" s="238"/>
      <c r="IR1458" s="238"/>
      <c r="IS1458" s="238"/>
      <c r="IT1458" s="238"/>
      <c r="IU1458" s="238"/>
      <c r="IV1458" s="238"/>
      <c r="IW1458" s="238"/>
      <c r="IX1458" s="238"/>
      <c r="IY1458" s="238"/>
      <c r="IZ1458" s="238"/>
      <c r="JA1458" s="238"/>
      <c r="JB1458" s="238"/>
      <c r="JC1458" s="238"/>
      <c r="JD1458" s="238"/>
      <c r="JE1458" s="238"/>
      <c r="JF1458" s="238"/>
      <c r="JG1458" s="238"/>
    </row>
    <row r="1459" spans="1:267" s="791" customFormat="1" ht="38.1" customHeight="1" x14ac:dyDescent="0.25">
      <c r="A1459" s="738">
        <v>1</v>
      </c>
      <c r="B1459" s="1744">
        <v>1</v>
      </c>
      <c r="C1459" s="1185" t="s">
        <v>312</v>
      </c>
      <c r="D1459" s="1185"/>
      <c r="E1459" s="1185"/>
      <c r="F1459" s="2259">
        <f t="shared" si="972"/>
        <v>1500</v>
      </c>
      <c r="G1459" s="1186">
        <f t="shared" si="975"/>
        <v>500</v>
      </c>
      <c r="H1459" s="1186">
        <f t="shared" si="975"/>
        <v>350</v>
      </c>
      <c r="I1459" s="1356">
        <f t="shared" si="975"/>
        <v>70</v>
      </c>
      <c r="J1459" s="1449"/>
      <c r="K1459" s="1449"/>
      <c r="L1459" s="1450"/>
      <c r="M1459" s="1450"/>
      <c r="N1459" s="1450"/>
      <c r="O1459" s="1450"/>
      <c r="P1459" s="1450"/>
      <c r="Q1459" s="1450"/>
      <c r="R1459" s="1478"/>
      <c r="S1459" s="1478"/>
      <c r="T1459" s="1478"/>
      <c r="U1459" s="1478"/>
      <c r="V1459" s="1617"/>
      <c r="W1459" s="1478"/>
      <c r="X1459" s="1478"/>
      <c r="Y1459" s="1478"/>
      <c r="Z1459" s="1524"/>
      <c r="AA1459" s="1478"/>
      <c r="AB1459" s="1186">
        <f t="shared" si="979"/>
        <v>31</v>
      </c>
      <c r="AC1459" s="1186">
        <f t="shared" si="979"/>
        <v>52563.69</v>
      </c>
      <c r="AD1459" s="1186">
        <f t="shared" si="979"/>
        <v>52.563690000000001</v>
      </c>
      <c r="AE1459" s="238"/>
      <c r="AF1459" s="767"/>
      <c r="AG1459" s="238"/>
      <c r="AH1459" s="238"/>
      <c r="AI1459" s="238"/>
      <c r="AJ1459" s="238"/>
      <c r="AK1459" s="238"/>
      <c r="AL1459" s="238"/>
      <c r="AM1459" s="238"/>
      <c r="AN1459" s="238"/>
      <c r="AO1459" s="238"/>
      <c r="AP1459" s="238"/>
      <c r="AQ1459" s="238"/>
      <c r="AR1459" s="238"/>
      <c r="AS1459" s="238"/>
      <c r="AT1459" s="238"/>
      <c r="AU1459" s="238"/>
      <c r="AV1459" s="238"/>
      <c r="AW1459" s="238"/>
      <c r="AX1459" s="238"/>
      <c r="AY1459" s="238"/>
      <c r="AZ1459" s="238"/>
      <c r="BA1459" s="238"/>
      <c r="BB1459" s="238"/>
      <c r="BC1459" s="238"/>
      <c r="BD1459" s="238"/>
      <c r="BE1459" s="238"/>
      <c r="BF1459" s="238"/>
      <c r="BG1459" s="238"/>
      <c r="BH1459" s="238"/>
      <c r="BI1459" s="238"/>
      <c r="BJ1459" s="238"/>
      <c r="BK1459" s="238"/>
      <c r="BL1459" s="238"/>
      <c r="BM1459" s="238"/>
      <c r="BN1459" s="238"/>
      <c r="BO1459" s="238"/>
      <c r="BP1459" s="238"/>
      <c r="BQ1459" s="238"/>
      <c r="BR1459" s="238"/>
      <c r="BS1459" s="238"/>
      <c r="BT1459" s="238"/>
      <c r="BU1459" s="238"/>
      <c r="BV1459" s="238"/>
      <c r="BW1459" s="238"/>
      <c r="BX1459" s="238"/>
      <c r="BY1459" s="238"/>
      <c r="BZ1459" s="238"/>
      <c r="CA1459" s="238"/>
      <c r="CB1459" s="238"/>
      <c r="CC1459" s="238"/>
      <c r="CD1459" s="238"/>
      <c r="CE1459" s="238"/>
      <c r="CF1459" s="238"/>
      <c r="CG1459" s="238"/>
      <c r="CH1459" s="238"/>
      <c r="CI1459" s="238"/>
      <c r="CJ1459" s="238"/>
      <c r="CK1459" s="238"/>
      <c r="CL1459" s="238"/>
      <c r="CM1459" s="238"/>
      <c r="CN1459" s="238"/>
      <c r="CO1459" s="238"/>
      <c r="CP1459" s="238"/>
      <c r="CQ1459" s="238"/>
      <c r="CR1459" s="238"/>
      <c r="CS1459" s="238"/>
      <c r="CT1459" s="238"/>
      <c r="CU1459" s="238"/>
      <c r="CV1459" s="238"/>
      <c r="CW1459" s="238"/>
      <c r="CX1459" s="238"/>
      <c r="CY1459" s="238"/>
      <c r="CZ1459" s="238"/>
      <c r="DA1459" s="238"/>
      <c r="DB1459" s="238"/>
      <c r="DC1459" s="238"/>
      <c r="DD1459" s="238"/>
      <c r="DE1459" s="238"/>
      <c r="DF1459" s="238"/>
      <c r="DG1459" s="238"/>
      <c r="DH1459" s="238"/>
      <c r="DI1459" s="238"/>
      <c r="DJ1459" s="238"/>
      <c r="DK1459" s="238"/>
      <c r="DL1459" s="238"/>
      <c r="DM1459" s="238"/>
      <c r="DN1459" s="238"/>
      <c r="DO1459" s="238"/>
      <c r="DP1459" s="238"/>
      <c r="DQ1459" s="238"/>
      <c r="DR1459" s="238"/>
      <c r="DS1459" s="238"/>
      <c r="DT1459" s="238"/>
      <c r="DU1459" s="238"/>
      <c r="DV1459" s="238"/>
      <c r="DW1459" s="238"/>
      <c r="DX1459" s="238"/>
      <c r="DY1459" s="238"/>
      <c r="DZ1459" s="238"/>
      <c r="EA1459" s="238"/>
      <c r="EB1459" s="238"/>
      <c r="EC1459" s="238"/>
      <c r="ED1459" s="238"/>
      <c r="EE1459" s="238"/>
      <c r="EF1459" s="238"/>
      <c r="EG1459" s="238"/>
      <c r="EH1459" s="238"/>
      <c r="EI1459" s="238"/>
      <c r="EJ1459" s="238"/>
      <c r="EK1459" s="238"/>
      <c r="EL1459" s="238"/>
      <c r="EM1459" s="238"/>
      <c r="EN1459" s="238"/>
      <c r="EO1459" s="238"/>
      <c r="EP1459" s="238"/>
      <c r="EQ1459" s="238"/>
      <c r="ER1459" s="238"/>
      <c r="ES1459" s="238"/>
      <c r="ET1459" s="238"/>
      <c r="EU1459" s="238"/>
      <c r="EV1459" s="238"/>
      <c r="EW1459" s="238"/>
      <c r="EX1459" s="238"/>
      <c r="EY1459" s="238"/>
      <c r="EZ1459" s="238"/>
      <c r="FA1459" s="238"/>
      <c r="FB1459" s="238"/>
      <c r="FC1459" s="238"/>
      <c r="FD1459" s="238"/>
      <c r="FE1459" s="238"/>
      <c r="FF1459" s="238"/>
      <c r="FG1459" s="238"/>
      <c r="FH1459" s="238"/>
      <c r="FI1459" s="238"/>
      <c r="FJ1459" s="238"/>
      <c r="FK1459" s="238"/>
      <c r="FL1459" s="238"/>
      <c r="FM1459" s="238"/>
      <c r="FN1459" s="238"/>
      <c r="FO1459" s="238"/>
      <c r="FP1459" s="238"/>
      <c r="FQ1459" s="238"/>
      <c r="FR1459" s="238"/>
      <c r="FS1459" s="238"/>
      <c r="FT1459" s="238"/>
      <c r="FU1459" s="238"/>
      <c r="FV1459" s="238"/>
      <c r="FW1459" s="238"/>
      <c r="FX1459" s="238"/>
      <c r="FY1459" s="238"/>
      <c r="FZ1459" s="238"/>
      <c r="GA1459" s="238"/>
      <c r="GB1459" s="238"/>
      <c r="GC1459" s="238"/>
      <c r="GD1459" s="238"/>
      <c r="GE1459" s="238"/>
      <c r="GF1459" s="238"/>
      <c r="GG1459" s="238"/>
      <c r="GH1459" s="238"/>
      <c r="GI1459" s="238"/>
      <c r="GJ1459" s="238"/>
      <c r="GK1459" s="238"/>
      <c r="GL1459" s="238"/>
      <c r="GM1459" s="238"/>
      <c r="GN1459" s="238"/>
      <c r="GO1459" s="238"/>
      <c r="GP1459" s="238"/>
      <c r="GQ1459" s="238"/>
      <c r="GR1459" s="238"/>
      <c r="GS1459" s="238"/>
      <c r="GT1459" s="238"/>
      <c r="GU1459" s="238"/>
      <c r="GV1459" s="238"/>
      <c r="GW1459" s="238"/>
      <c r="GX1459" s="238"/>
      <c r="GY1459" s="238"/>
      <c r="GZ1459" s="238"/>
      <c r="HA1459" s="238"/>
      <c r="HB1459" s="238"/>
      <c r="HC1459" s="238"/>
      <c r="HD1459" s="238"/>
      <c r="HE1459" s="238"/>
      <c r="HF1459" s="238"/>
      <c r="HG1459" s="238"/>
      <c r="HH1459" s="238"/>
      <c r="HI1459" s="238"/>
      <c r="HJ1459" s="238"/>
      <c r="HK1459" s="238"/>
      <c r="HL1459" s="238"/>
      <c r="HM1459" s="238"/>
      <c r="HN1459" s="238"/>
      <c r="HO1459" s="238"/>
      <c r="HP1459" s="238"/>
      <c r="HQ1459" s="238"/>
      <c r="HR1459" s="238"/>
      <c r="HS1459" s="238"/>
      <c r="HT1459" s="238"/>
      <c r="HU1459" s="238"/>
      <c r="HV1459" s="238"/>
      <c r="HW1459" s="238"/>
      <c r="HX1459" s="238"/>
      <c r="HY1459" s="238"/>
      <c r="HZ1459" s="238"/>
      <c r="IA1459" s="238"/>
      <c r="IB1459" s="238"/>
      <c r="IC1459" s="238"/>
      <c r="ID1459" s="238"/>
      <c r="IE1459" s="238"/>
      <c r="IF1459" s="238"/>
      <c r="IG1459" s="238"/>
      <c r="IH1459" s="238"/>
      <c r="II1459" s="238"/>
      <c r="IJ1459" s="238"/>
      <c r="IK1459" s="238"/>
      <c r="IL1459" s="238"/>
      <c r="IM1459" s="238"/>
      <c r="IN1459" s="238"/>
      <c r="IO1459" s="238"/>
      <c r="IP1459" s="238"/>
      <c r="IQ1459" s="238"/>
      <c r="IR1459" s="238"/>
      <c r="IS1459" s="238"/>
      <c r="IT1459" s="238"/>
      <c r="IU1459" s="238"/>
      <c r="IV1459" s="238"/>
      <c r="IW1459" s="238"/>
      <c r="IX1459" s="238"/>
      <c r="IY1459" s="238"/>
      <c r="IZ1459" s="238"/>
      <c r="JA1459" s="238"/>
      <c r="JB1459" s="238"/>
      <c r="JC1459" s="238"/>
      <c r="JD1459" s="238"/>
      <c r="JE1459" s="238"/>
      <c r="JF1459" s="238"/>
      <c r="JG1459" s="238"/>
    </row>
    <row r="1460" spans="1:267" s="791" customFormat="1" ht="38.1" customHeight="1" x14ac:dyDescent="0.25">
      <c r="A1460" s="738">
        <v>1</v>
      </c>
      <c r="B1460" s="1744">
        <v>1</v>
      </c>
      <c r="C1460" s="1185" t="s">
        <v>321</v>
      </c>
      <c r="D1460" s="1185"/>
      <c r="E1460" s="1185"/>
      <c r="F1460" s="2259">
        <f t="shared" si="972"/>
        <v>19705</v>
      </c>
      <c r="G1460" s="1186">
        <f t="shared" si="975"/>
        <v>6568</v>
      </c>
      <c r="H1460" s="1186">
        <f t="shared" si="975"/>
        <v>12433</v>
      </c>
      <c r="I1460" s="1356">
        <f t="shared" si="975"/>
        <v>189.29658952496956</v>
      </c>
      <c r="J1460" s="1449"/>
      <c r="K1460" s="1449"/>
      <c r="L1460" s="1450"/>
      <c r="M1460" s="1450"/>
      <c r="N1460" s="1450"/>
      <c r="O1460" s="1450"/>
      <c r="P1460" s="1450"/>
      <c r="Q1460" s="1450"/>
      <c r="R1460" s="1478"/>
      <c r="S1460" s="1478"/>
      <c r="T1460" s="1478"/>
      <c r="U1460" s="1478"/>
      <c r="V1460" s="1617"/>
      <c r="W1460" s="1478"/>
      <c r="X1460" s="1478"/>
      <c r="Y1460" s="1478"/>
      <c r="Z1460" s="1524"/>
      <c r="AA1460" s="1478"/>
      <c r="AB1460" s="1186">
        <f t="shared" si="979"/>
        <v>14</v>
      </c>
      <c r="AC1460" s="1186">
        <f t="shared" si="979"/>
        <v>26384.849999999995</v>
      </c>
      <c r="AD1460" s="1186">
        <f t="shared" si="979"/>
        <v>26.384849999999997</v>
      </c>
      <c r="AE1460" s="238"/>
      <c r="AF1460" s="767"/>
      <c r="AG1460" s="238"/>
      <c r="AH1460" s="238"/>
      <c r="AI1460" s="238"/>
      <c r="AJ1460" s="238"/>
      <c r="AK1460" s="238"/>
      <c r="AL1460" s="238"/>
      <c r="AM1460" s="238"/>
      <c r="AN1460" s="238"/>
      <c r="AO1460" s="238"/>
      <c r="AP1460" s="238"/>
      <c r="AQ1460" s="238"/>
      <c r="AR1460" s="238"/>
      <c r="AS1460" s="238"/>
      <c r="AT1460" s="238"/>
      <c r="AU1460" s="238"/>
      <c r="AV1460" s="238"/>
      <c r="AW1460" s="238"/>
      <c r="AX1460" s="238"/>
      <c r="AY1460" s="238"/>
      <c r="AZ1460" s="238"/>
      <c r="BA1460" s="238"/>
      <c r="BB1460" s="238"/>
      <c r="BC1460" s="238"/>
      <c r="BD1460" s="238"/>
      <c r="BE1460" s="238"/>
      <c r="BF1460" s="238"/>
      <c r="BG1460" s="238"/>
      <c r="BH1460" s="238"/>
      <c r="BI1460" s="238"/>
      <c r="BJ1460" s="238"/>
      <c r="BK1460" s="238"/>
      <c r="BL1460" s="238"/>
      <c r="BM1460" s="238"/>
      <c r="BN1460" s="238"/>
      <c r="BO1460" s="238"/>
      <c r="BP1460" s="238"/>
      <c r="BQ1460" s="238"/>
      <c r="BR1460" s="238"/>
      <c r="BS1460" s="238"/>
      <c r="BT1460" s="238"/>
      <c r="BU1460" s="238"/>
      <c r="BV1460" s="238"/>
      <c r="BW1460" s="238"/>
      <c r="BX1460" s="238"/>
      <c r="BY1460" s="238"/>
      <c r="BZ1460" s="238"/>
      <c r="CA1460" s="238"/>
      <c r="CB1460" s="238"/>
      <c r="CC1460" s="238"/>
      <c r="CD1460" s="238"/>
      <c r="CE1460" s="238"/>
      <c r="CF1460" s="238"/>
      <c r="CG1460" s="238"/>
      <c r="CH1460" s="238"/>
      <c r="CI1460" s="238"/>
      <c r="CJ1460" s="238"/>
      <c r="CK1460" s="238"/>
      <c r="CL1460" s="238"/>
      <c r="CM1460" s="238"/>
      <c r="CN1460" s="238"/>
      <c r="CO1460" s="238"/>
      <c r="CP1460" s="238"/>
      <c r="CQ1460" s="238"/>
      <c r="CR1460" s="238"/>
      <c r="CS1460" s="238"/>
      <c r="CT1460" s="238"/>
      <c r="CU1460" s="238"/>
      <c r="CV1460" s="238"/>
      <c r="CW1460" s="238"/>
      <c r="CX1460" s="238"/>
      <c r="CY1460" s="238"/>
      <c r="CZ1460" s="238"/>
      <c r="DA1460" s="238"/>
      <c r="DB1460" s="238"/>
      <c r="DC1460" s="238"/>
      <c r="DD1460" s="238"/>
      <c r="DE1460" s="238"/>
      <c r="DF1460" s="238"/>
      <c r="DG1460" s="238"/>
      <c r="DH1460" s="238"/>
      <c r="DI1460" s="238"/>
      <c r="DJ1460" s="238"/>
      <c r="DK1460" s="238"/>
      <c r="DL1460" s="238"/>
      <c r="DM1460" s="238"/>
      <c r="DN1460" s="238"/>
      <c r="DO1460" s="238"/>
      <c r="DP1460" s="238"/>
      <c r="DQ1460" s="238"/>
      <c r="DR1460" s="238"/>
      <c r="DS1460" s="238"/>
      <c r="DT1460" s="238"/>
      <c r="DU1460" s="238"/>
      <c r="DV1460" s="238"/>
      <c r="DW1460" s="238"/>
      <c r="DX1460" s="238"/>
      <c r="DY1460" s="238"/>
      <c r="DZ1460" s="238"/>
      <c r="EA1460" s="238"/>
      <c r="EB1460" s="238"/>
      <c r="EC1460" s="238"/>
      <c r="ED1460" s="238"/>
      <c r="EE1460" s="238"/>
      <c r="EF1460" s="238"/>
      <c r="EG1460" s="238"/>
      <c r="EH1460" s="238"/>
      <c r="EI1460" s="238"/>
      <c r="EJ1460" s="238"/>
      <c r="EK1460" s="238"/>
      <c r="EL1460" s="238"/>
      <c r="EM1460" s="238"/>
      <c r="EN1460" s="238"/>
      <c r="EO1460" s="238"/>
      <c r="EP1460" s="238"/>
      <c r="EQ1460" s="238"/>
      <c r="ER1460" s="238"/>
      <c r="ES1460" s="238"/>
      <c r="ET1460" s="238"/>
      <c r="EU1460" s="238"/>
      <c r="EV1460" s="238"/>
      <c r="EW1460" s="238"/>
      <c r="EX1460" s="238"/>
      <c r="EY1460" s="238"/>
      <c r="EZ1460" s="238"/>
      <c r="FA1460" s="238"/>
      <c r="FB1460" s="238"/>
      <c r="FC1460" s="238"/>
      <c r="FD1460" s="238"/>
      <c r="FE1460" s="238"/>
      <c r="FF1460" s="238"/>
      <c r="FG1460" s="238"/>
      <c r="FH1460" s="238"/>
      <c r="FI1460" s="238"/>
      <c r="FJ1460" s="238"/>
      <c r="FK1460" s="238"/>
      <c r="FL1460" s="238"/>
      <c r="FM1460" s="238"/>
      <c r="FN1460" s="238"/>
      <c r="FO1460" s="238"/>
      <c r="FP1460" s="238"/>
      <c r="FQ1460" s="238"/>
      <c r="FR1460" s="238"/>
      <c r="FS1460" s="238"/>
      <c r="FT1460" s="238"/>
      <c r="FU1460" s="238"/>
      <c r="FV1460" s="238"/>
      <c r="FW1460" s="238"/>
      <c r="FX1460" s="238"/>
      <c r="FY1460" s="238"/>
      <c r="FZ1460" s="238"/>
      <c r="GA1460" s="238"/>
      <c r="GB1460" s="238"/>
      <c r="GC1460" s="238"/>
      <c r="GD1460" s="238"/>
      <c r="GE1460" s="238"/>
      <c r="GF1460" s="238"/>
      <c r="GG1460" s="238"/>
      <c r="GH1460" s="238"/>
      <c r="GI1460" s="238"/>
      <c r="GJ1460" s="238"/>
      <c r="GK1460" s="238"/>
      <c r="GL1460" s="238"/>
      <c r="GM1460" s="238"/>
      <c r="GN1460" s="238"/>
      <c r="GO1460" s="238"/>
      <c r="GP1460" s="238"/>
      <c r="GQ1460" s="238"/>
      <c r="GR1460" s="238"/>
      <c r="GS1460" s="238"/>
      <c r="GT1460" s="238"/>
      <c r="GU1460" s="238"/>
      <c r="GV1460" s="238"/>
      <c r="GW1460" s="238"/>
      <c r="GX1460" s="238"/>
      <c r="GY1460" s="238"/>
      <c r="GZ1460" s="238"/>
      <c r="HA1460" s="238"/>
      <c r="HB1460" s="238"/>
      <c r="HC1460" s="238"/>
      <c r="HD1460" s="238"/>
      <c r="HE1460" s="238"/>
      <c r="HF1460" s="238"/>
      <c r="HG1460" s="238"/>
      <c r="HH1460" s="238"/>
      <c r="HI1460" s="238"/>
      <c r="HJ1460" s="238"/>
      <c r="HK1460" s="238"/>
      <c r="HL1460" s="238"/>
      <c r="HM1460" s="238"/>
      <c r="HN1460" s="238"/>
      <c r="HO1460" s="238"/>
      <c r="HP1460" s="238"/>
      <c r="HQ1460" s="238"/>
      <c r="HR1460" s="238"/>
      <c r="HS1460" s="238"/>
      <c r="HT1460" s="238"/>
      <c r="HU1460" s="238"/>
      <c r="HV1460" s="238"/>
      <c r="HW1460" s="238"/>
      <c r="HX1460" s="238"/>
      <c r="HY1460" s="238"/>
      <c r="HZ1460" s="238"/>
      <c r="IA1460" s="238"/>
      <c r="IB1460" s="238"/>
      <c r="IC1460" s="238"/>
      <c r="ID1460" s="238"/>
      <c r="IE1460" s="238"/>
      <c r="IF1460" s="238"/>
      <c r="IG1460" s="238"/>
      <c r="IH1460" s="238"/>
      <c r="II1460" s="238"/>
      <c r="IJ1460" s="238"/>
      <c r="IK1460" s="238"/>
      <c r="IL1460" s="238"/>
      <c r="IM1460" s="238"/>
      <c r="IN1460" s="238"/>
      <c r="IO1460" s="238"/>
      <c r="IP1460" s="238"/>
      <c r="IQ1460" s="238"/>
      <c r="IR1460" s="238"/>
      <c r="IS1460" s="238"/>
      <c r="IT1460" s="238"/>
      <c r="IU1460" s="238"/>
      <c r="IV1460" s="238"/>
      <c r="IW1460" s="238"/>
      <c r="IX1460" s="238"/>
      <c r="IY1460" s="238"/>
      <c r="IZ1460" s="238"/>
      <c r="JA1460" s="238"/>
      <c r="JB1460" s="238"/>
      <c r="JC1460" s="238"/>
      <c r="JD1460" s="238"/>
      <c r="JE1460" s="238"/>
      <c r="JF1460" s="238"/>
      <c r="JG1460" s="238"/>
    </row>
    <row r="1461" spans="1:267" s="791" customFormat="1" ht="62.25" customHeight="1" x14ac:dyDescent="0.25">
      <c r="A1461" s="738">
        <v>1</v>
      </c>
      <c r="B1461" s="1744">
        <v>1</v>
      </c>
      <c r="C1461" s="1185" t="s">
        <v>322</v>
      </c>
      <c r="D1461" s="1185"/>
      <c r="E1461" s="1185"/>
      <c r="F1461" s="2259">
        <f t="shared" si="972"/>
        <v>7870</v>
      </c>
      <c r="G1461" s="1186">
        <f t="shared" si="975"/>
        <v>2623</v>
      </c>
      <c r="H1461" s="1186">
        <f t="shared" si="975"/>
        <v>783</v>
      </c>
      <c r="I1461" s="1356">
        <f t="shared" si="975"/>
        <v>29.851315287838354</v>
      </c>
      <c r="J1461" s="1449"/>
      <c r="K1461" s="1449"/>
      <c r="L1461" s="1450"/>
      <c r="M1461" s="1450"/>
      <c r="N1461" s="1450"/>
      <c r="O1461" s="1450"/>
      <c r="P1461" s="1450"/>
      <c r="Q1461" s="1450"/>
      <c r="R1461" s="1478"/>
      <c r="S1461" s="1478"/>
      <c r="T1461" s="1478"/>
      <c r="U1461" s="1478"/>
      <c r="V1461" s="1617"/>
      <c r="W1461" s="1478"/>
      <c r="X1461" s="1478"/>
      <c r="Y1461" s="1478"/>
      <c r="Z1461" s="1524"/>
      <c r="AA1461" s="1478"/>
      <c r="AB1461" s="1186">
        <f t="shared" si="979"/>
        <v>14</v>
      </c>
      <c r="AC1461" s="1186">
        <f t="shared" si="979"/>
        <v>14057.000000000004</v>
      </c>
      <c r="AD1461" s="1186">
        <f t="shared" si="979"/>
        <v>14.057000000000004</v>
      </c>
      <c r="AE1461" s="238"/>
      <c r="AF1461" s="767"/>
      <c r="AG1461" s="238"/>
      <c r="AH1461" s="238"/>
      <c r="AI1461" s="238"/>
      <c r="AJ1461" s="238"/>
      <c r="AK1461" s="238"/>
      <c r="AL1461" s="238"/>
      <c r="AM1461" s="238"/>
      <c r="AN1461" s="238"/>
      <c r="AO1461" s="238"/>
      <c r="AP1461" s="238"/>
      <c r="AQ1461" s="238"/>
      <c r="AR1461" s="238"/>
      <c r="AS1461" s="238"/>
      <c r="AT1461" s="238"/>
      <c r="AU1461" s="238"/>
      <c r="AV1461" s="238"/>
      <c r="AW1461" s="238"/>
      <c r="AX1461" s="238"/>
      <c r="AY1461" s="238"/>
      <c r="AZ1461" s="238"/>
      <c r="BA1461" s="238"/>
      <c r="BB1461" s="238"/>
      <c r="BC1461" s="238"/>
      <c r="BD1461" s="238"/>
      <c r="BE1461" s="238"/>
      <c r="BF1461" s="238"/>
      <c r="BG1461" s="238"/>
      <c r="BH1461" s="238"/>
      <c r="BI1461" s="238"/>
      <c r="BJ1461" s="238"/>
      <c r="BK1461" s="238"/>
      <c r="BL1461" s="238"/>
      <c r="BM1461" s="238"/>
      <c r="BN1461" s="238"/>
      <c r="BO1461" s="238"/>
      <c r="BP1461" s="238"/>
      <c r="BQ1461" s="238"/>
      <c r="BR1461" s="238"/>
      <c r="BS1461" s="238"/>
      <c r="BT1461" s="238"/>
      <c r="BU1461" s="238"/>
      <c r="BV1461" s="238"/>
      <c r="BW1461" s="238"/>
      <c r="BX1461" s="238"/>
      <c r="BY1461" s="238"/>
      <c r="BZ1461" s="238"/>
      <c r="CA1461" s="238"/>
      <c r="CB1461" s="238"/>
      <c r="CC1461" s="238"/>
      <c r="CD1461" s="238"/>
      <c r="CE1461" s="238"/>
      <c r="CF1461" s="238"/>
      <c r="CG1461" s="238"/>
      <c r="CH1461" s="238"/>
      <c r="CI1461" s="238"/>
      <c r="CJ1461" s="238"/>
      <c r="CK1461" s="238"/>
      <c r="CL1461" s="238"/>
      <c r="CM1461" s="238"/>
      <c r="CN1461" s="238"/>
      <c r="CO1461" s="238"/>
      <c r="CP1461" s="238"/>
      <c r="CQ1461" s="238"/>
      <c r="CR1461" s="238"/>
      <c r="CS1461" s="238"/>
      <c r="CT1461" s="238"/>
      <c r="CU1461" s="238"/>
      <c r="CV1461" s="238"/>
      <c r="CW1461" s="238"/>
      <c r="CX1461" s="238"/>
      <c r="CY1461" s="238"/>
      <c r="CZ1461" s="238"/>
      <c r="DA1461" s="238"/>
      <c r="DB1461" s="238"/>
      <c r="DC1461" s="238"/>
      <c r="DD1461" s="238"/>
      <c r="DE1461" s="238"/>
      <c r="DF1461" s="238"/>
      <c r="DG1461" s="238"/>
      <c r="DH1461" s="238"/>
      <c r="DI1461" s="238"/>
      <c r="DJ1461" s="238"/>
      <c r="DK1461" s="238"/>
      <c r="DL1461" s="238"/>
      <c r="DM1461" s="238"/>
      <c r="DN1461" s="238"/>
      <c r="DO1461" s="238"/>
      <c r="DP1461" s="238"/>
      <c r="DQ1461" s="238"/>
      <c r="DR1461" s="238"/>
      <c r="DS1461" s="238"/>
      <c r="DT1461" s="238"/>
      <c r="DU1461" s="238"/>
      <c r="DV1461" s="238"/>
      <c r="DW1461" s="238"/>
      <c r="DX1461" s="238"/>
      <c r="DY1461" s="238"/>
      <c r="DZ1461" s="238"/>
      <c r="EA1461" s="238"/>
      <c r="EB1461" s="238"/>
      <c r="EC1461" s="238"/>
      <c r="ED1461" s="238"/>
      <c r="EE1461" s="238"/>
      <c r="EF1461" s="238"/>
      <c r="EG1461" s="238"/>
      <c r="EH1461" s="238"/>
      <c r="EI1461" s="238"/>
      <c r="EJ1461" s="238"/>
      <c r="EK1461" s="238"/>
      <c r="EL1461" s="238"/>
      <c r="EM1461" s="238"/>
      <c r="EN1461" s="238"/>
      <c r="EO1461" s="238"/>
      <c r="EP1461" s="238"/>
      <c r="EQ1461" s="238"/>
      <c r="ER1461" s="238"/>
      <c r="ES1461" s="238"/>
      <c r="ET1461" s="238"/>
      <c r="EU1461" s="238"/>
      <c r="EV1461" s="238"/>
      <c r="EW1461" s="238"/>
      <c r="EX1461" s="238"/>
      <c r="EY1461" s="238"/>
      <c r="EZ1461" s="238"/>
      <c r="FA1461" s="238"/>
      <c r="FB1461" s="238"/>
      <c r="FC1461" s="238"/>
      <c r="FD1461" s="238"/>
      <c r="FE1461" s="238"/>
      <c r="FF1461" s="238"/>
      <c r="FG1461" s="238"/>
      <c r="FH1461" s="238"/>
      <c r="FI1461" s="238"/>
      <c r="FJ1461" s="238"/>
      <c r="FK1461" s="238"/>
      <c r="FL1461" s="238"/>
      <c r="FM1461" s="238"/>
      <c r="FN1461" s="238"/>
      <c r="FO1461" s="238"/>
      <c r="FP1461" s="238"/>
      <c r="FQ1461" s="238"/>
      <c r="FR1461" s="238"/>
      <c r="FS1461" s="238"/>
      <c r="FT1461" s="238"/>
      <c r="FU1461" s="238"/>
      <c r="FV1461" s="238"/>
      <c r="FW1461" s="238"/>
      <c r="FX1461" s="238"/>
      <c r="FY1461" s="238"/>
      <c r="FZ1461" s="238"/>
      <c r="GA1461" s="238"/>
      <c r="GB1461" s="238"/>
      <c r="GC1461" s="238"/>
      <c r="GD1461" s="238"/>
      <c r="GE1461" s="238"/>
      <c r="GF1461" s="238"/>
      <c r="GG1461" s="238"/>
      <c r="GH1461" s="238"/>
      <c r="GI1461" s="238"/>
      <c r="GJ1461" s="238"/>
      <c r="GK1461" s="238"/>
      <c r="GL1461" s="238"/>
      <c r="GM1461" s="238"/>
      <c r="GN1461" s="238"/>
      <c r="GO1461" s="238"/>
      <c r="GP1461" s="238"/>
      <c r="GQ1461" s="238"/>
      <c r="GR1461" s="238"/>
      <c r="GS1461" s="238"/>
      <c r="GT1461" s="238"/>
      <c r="GU1461" s="238"/>
      <c r="GV1461" s="238"/>
      <c r="GW1461" s="238"/>
      <c r="GX1461" s="238"/>
      <c r="GY1461" s="238"/>
      <c r="GZ1461" s="238"/>
      <c r="HA1461" s="238"/>
      <c r="HB1461" s="238"/>
      <c r="HC1461" s="238"/>
      <c r="HD1461" s="238"/>
      <c r="HE1461" s="238"/>
      <c r="HF1461" s="238"/>
      <c r="HG1461" s="238"/>
      <c r="HH1461" s="238"/>
      <c r="HI1461" s="238"/>
      <c r="HJ1461" s="238"/>
      <c r="HK1461" s="238"/>
      <c r="HL1461" s="238"/>
      <c r="HM1461" s="238"/>
      <c r="HN1461" s="238"/>
      <c r="HO1461" s="238"/>
      <c r="HP1461" s="238"/>
      <c r="HQ1461" s="238"/>
      <c r="HR1461" s="238"/>
      <c r="HS1461" s="238"/>
      <c r="HT1461" s="238"/>
      <c r="HU1461" s="238"/>
      <c r="HV1461" s="238"/>
      <c r="HW1461" s="238"/>
      <c r="HX1461" s="238"/>
      <c r="HY1461" s="238"/>
      <c r="HZ1461" s="238"/>
      <c r="IA1461" s="238"/>
      <c r="IB1461" s="238"/>
      <c r="IC1461" s="238"/>
      <c r="ID1461" s="238"/>
      <c r="IE1461" s="238"/>
      <c r="IF1461" s="238"/>
      <c r="IG1461" s="238"/>
      <c r="IH1461" s="238"/>
      <c r="II1461" s="238"/>
      <c r="IJ1461" s="238"/>
      <c r="IK1461" s="238"/>
      <c r="IL1461" s="238"/>
      <c r="IM1461" s="238"/>
      <c r="IN1461" s="238"/>
      <c r="IO1461" s="238"/>
      <c r="IP1461" s="238"/>
      <c r="IQ1461" s="238"/>
      <c r="IR1461" s="238"/>
      <c r="IS1461" s="238"/>
      <c r="IT1461" s="238"/>
      <c r="IU1461" s="238"/>
      <c r="IV1461" s="238"/>
      <c r="IW1461" s="238"/>
      <c r="IX1461" s="238"/>
      <c r="IY1461" s="238"/>
      <c r="IZ1461" s="238"/>
      <c r="JA1461" s="238"/>
      <c r="JB1461" s="238"/>
      <c r="JC1461" s="238"/>
      <c r="JD1461" s="238"/>
      <c r="JE1461" s="238"/>
      <c r="JF1461" s="238"/>
      <c r="JG1461" s="238"/>
    </row>
    <row r="1462" spans="1:267" s="791" customFormat="1" ht="49.5" customHeight="1" x14ac:dyDescent="0.25">
      <c r="A1462" s="738">
        <v>1</v>
      </c>
      <c r="B1462" s="1744">
        <v>1</v>
      </c>
      <c r="C1462" s="1185" t="s">
        <v>157</v>
      </c>
      <c r="D1462" s="1185"/>
      <c r="E1462" s="1185"/>
      <c r="F1462" s="2259">
        <f t="shared" si="972"/>
        <v>0</v>
      </c>
      <c r="G1462" s="1186">
        <f t="shared" si="975"/>
        <v>0</v>
      </c>
      <c r="H1462" s="1186">
        <f t="shared" si="975"/>
        <v>0</v>
      </c>
      <c r="I1462" s="1356">
        <f t="shared" si="975"/>
        <v>0</v>
      </c>
      <c r="J1462" s="1449"/>
      <c r="K1462" s="1449"/>
      <c r="L1462" s="1450"/>
      <c r="M1462" s="1450"/>
      <c r="N1462" s="1450"/>
      <c r="O1462" s="1450"/>
      <c r="P1462" s="1450"/>
      <c r="Q1462" s="1450"/>
      <c r="R1462" s="1478"/>
      <c r="S1462" s="1478"/>
      <c r="T1462" s="1478"/>
      <c r="U1462" s="1478"/>
      <c r="V1462" s="1617"/>
      <c r="W1462" s="1478"/>
      <c r="X1462" s="1478"/>
      <c r="Y1462" s="1478"/>
      <c r="Z1462" s="1524"/>
      <c r="AA1462" s="1478"/>
      <c r="AB1462" s="1186">
        <f t="shared" si="979"/>
        <v>0</v>
      </c>
      <c r="AC1462" s="1186">
        <f t="shared" si="979"/>
        <v>0</v>
      </c>
      <c r="AD1462" s="1186">
        <f t="shared" si="979"/>
        <v>0</v>
      </c>
      <c r="AE1462" s="238"/>
      <c r="AF1462" s="767"/>
      <c r="AG1462" s="238"/>
      <c r="AH1462" s="238"/>
      <c r="AI1462" s="238"/>
      <c r="AJ1462" s="238"/>
      <c r="AK1462" s="238"/>
      <c r="AL1462" s="238"/>
      <c r="AM1462" s="238"/>
      <c r="AN1462" s="238"/>
      <c r="AO1462" s="238"/>
      <c r="AP1462" s="238"/>
      <c r="AQ1462" s="238"/>
      <c r="AR1462" s="238"/>
      <c r="AS1462" s="238"/>
      <c r="AT1462" s="238"/>
      <c r="AU1462" s="238"/>
      <c r="AV1462" s="238"/>
      <c r="AW1462" s="238"/>
      <c r="AX1462" s="238"/>
      <c r="AY1462" s="238"/>
      <c r="AZ1462" s="238"/>
      <c r="BA1462" s="238"/>
      <c r="BB1462" s="238"/>
      <c r="BC1462" s="238"/>
      <c r="BD1462" s="238"/>
      <c r="BE1462" s="238"/>
      <c r="BF1462" s="238"/>
      <c r="BG1462" s="238"/>
      <c r="BH1462" s="238"/>
      <c r="BI1462" s="238"/>
      <c r="BJ1462" s="238"/>
      <c r="BK1462" s="238"/>
      <c r="BL1462" s="238"/>
      <c r="BM1462" s="238"/>
      <c r="BN1462" s="238"/>
      <c r="BO1462" s="238"/>
      <c r="BP1462" s="238"/>
      <c r="BQ1462" s="238"/>
      <c r="BR1462" s="238"/>
      <c r="BS1462" s="238"/>
      <c r="BT1462" s="238"/>
      <c r="BU1462" s="238"/>
      <c r="BV1462" s="238"/>
      <c r="BW1462" s="238"/>
      <c r="BX1462" s="238"/>
      <c r="BY1462" s="238"/>
      <c r="BZ1462" s="238"/>
      <c r="CA1462" s="238"/>
      <c r="CB1462" s="238"/>
      <c r="CC1462" s="238"/>
      <c r="CD1462" s="238"/>
      <c r="CE1462" s="238"/>
      <c r="CF1462" s="238"/>
      <c r="CG1462" s="238"/>
      <c r="CH1462" s="238"/>
      <c r="CI1462" s="238"/>
      <c r="CJ1462" s="238"/>
      <c r="CK1462" s="238"/>
      <c r="CL1462" s="238"/>
      <c r="CM1462" s="238"/>
      <c r="CN1462" s="238"/>
      <c r="CO1462" s="238"/>
      <c r="CP1462" s="238"/>
      <c r="CQ1462" s="238"/>
      <c r="CR1462" s="238"/>
      <c r="CS1462" s="238"/>
      <c r="CT1462" s="238"/>
      <c r="CU1462" s="238"/>
      <c r="CV1462" s="238"/>
      <c r="CW1462" s="238"/>
      <c r="CX1462" s="238"/>
      <c r="CY1462" s="238"/>
      <c r="CZ1462" s="238"/>
      <c r="DA1462" s="238"/>
      <c r="DB1462" s="238"/>
      <c r="DC1462" s="238"/>
      <c r="DD1462" s="238"/>
      <c r="DE1462" s="238"/>
      <c r="DF1462" s="238"/>
      <c r="DG1462" s="238"/>
      <c r="DH1462" s="238"/>
      <c r="DI1462" s="238"/>
      <c r="DJ1462" s="238"/>
      <c r="DK1462" s="238"/>
      <c r="DL1462" s="238"/>
      <c r="DM1462" s="238"/>
      <c r="DN1462" s="238"/>
      <c r="DO1462" s="238"/>
      <c r="DP1462" s="238"/>
      <c r="DQ1462" s="238"/>
      <c r="DR1462" s="238"/>
      <c r="DS1462" s="238"/>
      <c r="DT1462" s="238"/>
      <c r="DU1462" s="238"/>
      <c r="DV1462" s="238"/>
      <c r="DW1462" s="238"/>
      <c r="DX1462" s="238"/>
      <c r="DY1462" s="238"/>
      <c r="DZ1462" s="238"/>
      <c r="EA1462" s="238"/>
      <c r="EB1462" s="238"/>
      <c r="EC1462" s="238"/>
      <c r="ED1462" s="238"/>
      <c r="EE1462" s="238"/>
      <c r="EF1462" s="238"/>
      <c r="EG1462" s="238"/>
      <c r="EH1462" s="238"/>
      <c r="EI1462" s="238"/>
      <c r="EJ1462" s="238"/>
      <c r="EK1462" s="238"/>
      <c r="EL1462" s="238"/>
      <c r="EM1462" s="238"/>
      <c r="EN1462" s="238"/>
      <c r="EO1462" s="238"/>
      <c r="EP1462" s="238"/>
      <c r="EQ1462" s="238"/>
      <c r="ER1462" s="238"/>
      <c r="ES1462" s="238"/>
      <c r="ET1462" s="238"/>
      <c r="EU1462" s="238"/>
      <c r="EV1462" s="238"/>
      <c r="EW1462" s="238"/>
      <c r="EX1462" s="238"/>
      <c r="EY1462" s="238"/>
      <c r="EZ1462" s="238"/>
      <c r="FA1462" s="238"/>
      <c r="FB1462" s="238"/>
      <c r="FC1462" s="238"/>
      <c r="FD1462" s="238"/>
      <c r="FE1462" s="238"/>
      <c r="FF1462" s="238"/>
      <c r="FG1462" s="238"/>
      <c r="FH1462" s="238"/>
      <c r="FI1462" s="238"/>
      <c r="FJ1462" s="238"/>
      <c r="FK1462" s="238"/>
      <c r="FL1462" s="238"/>
      <c r="FM1462" s="238"/>
      <c r="FN1462" s="238"/>
      <c r="FO1462" s="238"/>
      <c r="FP1462" s="238"/>
      <c r="FQ1462" s="238"/>
      <c r="FR1462" s="238"/>
      <c r="FS1462" s="238"/>
      <c r="FT1462" s="238"/>
      <c r="FU1462" s="238"/>
      <c r="FV1462" s="238"/>
      <c r="FW1462" s="238"/>
      <c r="FX1462" s="238"/>
      <c r="FY1462" s="238"/>
      <c r="FZ1462" s="238"/>
      <c r="GA1462" s="238"/>
      <c r="GB1462" s="238"/>
      <c r="GC1462" s="238"/>
      <c r="GD1462" s="238"/>
      <c r="GE1462" s="238"/>
      <c r="GF1462" s="238"/>
      <c r="GG1462" s="238"/>
      <c r="GH1462" s="238"/>
      <c r="GI1462" s="238"/>
      <c r="GJ1462" s="238"/>
      <c r="GK1462" s="238"/>
      <c r="GL1462" s="238"/>
      <c r="GM1462" s="238"/>
      <c r="GN1462" s="238"/>
      <c r="GO1462" s="238"/>
      <c r="GP1462" s="238"/>
      <c r="GQ1462" s="238"/>
      <c r="GR1462" s="238"/>
      <c r="GS1462" s="238"/>
      <c r="GT1462" s="238"/>
      <c r="GU1462" s="238"/>
      <c r="GV1462" s="238"/>
      <c r="GW1462" s="238"/>
      <c r="GX1462" s="238"/>
      <c r="GY1462" s="238"/>
      <c r="GZ1462" s="238"/>
      <c r="HA1462" s="238"/>
      <c r="HB1462" s="238"/>
      <c r="HC1462" s="238"/>
      <c r="HD1462" s="238"/>
      <c r="HE1462" s="238"/>
      <c r="HF1462" s="238"/>
      <c r="HG1462" s="238"/>
      <c r="HH1462" s="238"/>
      <c r="HI1462" s="238"/>
      <c r="HJ1462" s="238"/>
      <c r="HK1462" s="238"/>
      <c r="HL1462" s="238"/>
      <c r="HM1462" s="238"/>
      <c r="HN1462" s="238"/>
      <c r="HO1462" s="238"/>
      <c r="HP1462" s="238"/>
      <c r="HQ1462" s="238"/>
      <c r="HR1462" s="238"/>
      <c r="HS1462" s="238"/>
      <c r="HT1462" s="238"/>
      <c r="HU1462" s="238"/>
      <c r="HV1462" s="238"/>
      <c r="HW1462" s="238"/>
      <c r="HX1462" s="238"/>
      <c r="HY1462" s="238"/>
      <c r="HZ1462" s="238"/>
      <c r="IA1462" s="238"/>
      <c r="IB1462" s="238"/>
      <c r="IC1462" s="238"/>
      <c r="ID1462" s="238"/>
      <c r="IE1462" s="238"/>
      <c r="IF1462" s="238"/>
      <c r="IG1462" s="238"/>
      <c r="IH1462" s="238"/>
      <c r="II1462" s="238"/>
      <c r="IJ1462" s="238"/>
      <c r="IK1462" s="238"/>
      <c r="IL1462" s="238"/>
      <c r="IM1462" s="238"/>
      <c r="IN1462" s="238"/>
      <c r="IO1462" s="238"/>
      <c r="IP1462" s="238"/>
      <c r="IQ1462" s="238"/>
      <c r="IR1462" s="238"/>
      <c r="IS1462" s="238"/>
      <c r="IT1462" s="238"/>
      <c r="IU1462" s="238"/>
      <c r="IV1462" s="238"/>
      <c r="IW1462" s="238"/>
      <c r="IX1462" s="238"/>
      <c r="IY1462" s="238"/>
      <c r="IZ1462" s="238"/>
      <c r="JA1462" s="238"/>
      <c r="JB1462" s="238"/>
      <c r="JC1462" s="238"/>
      <c r="JD1462" s="238"/>
      <c r="JE1462" s="238"/>
      <c r="JF1462" s="238"/>
      <c r="JG1462" s="238"/>
    </row>
    <row r="1463" spans="1:267" s="791" customFormat="1" ht="38.1" customHeight="1" x14ac:dyDescent="0.25">
      <c r="A1463" s="738">
        <v>1</v>
      </c>
      <c r="B1463" s="1744">
        <v>1</v>
      </c>
      <c r="C1463" s="1185" t="s">
        <v>158</v>
      </c>
      <c r="D1463" s="1185"/>
      <c r="E1463" s="1185"/>
      <c r="F1463" s="2259">
        <f t="shared" si="972"/>
        <v>16671</v>
      </c>
      <c r="G1463" s="1186">
        <f t="shared" si="975"/>
        <v>5557</v>
      </c>
      <c r="H1463" s="1186">
        <f t="shared" si="975"/>
        <v>2113</v>
      </c>
      <c r="I1463" s="1356">
        <f t="shared" si="975"/>
        <v>38.024113730430088</v>
      </c>
      <c r="J1463" s="1449"/>
      <c r="K1463" s="1449"/>
      <c r="L1463" s="1450"/>
      <c r="M1463" s="1450"/>
      <c r="N1463" s="1450"/>
      <c r="O1463" s="1450"/>
      <c r="P1463" s="1450"/>
      <c r="Q1463" s="1450"/>
      <c r="R1463" s="1478"/>
      <c r="S1463" s="1478"/>
      <c r="T1463" s="1478"/>
      <c r="U1463" s="1478"/>
      <c r="V1463" s="1617"/>
      <c r="W1463" s="1478"/>
      <c r="X1463" s="1478"/>
      <c r="Y1463" s="1478"/>
      <c r="Z1463" s="1524"/>
      <c r="AA1463" s="1478"/>
      <c r="AB1463" s="1186">
        <f t="shared" si="979"/>
        <v>85</v>
      </c>
      <c r="AC1463" s="1186">
        <f t="shared" si="979"/>
        <v>68772.649999999994</v>
      </c>
      <c r="AD1463" s="1186">
        <f t="shared" si="979"/>
        <v>68.772649999999999</v>
      </c>
      <c r="AE1463" s="238"/>
      <c r="AF1463" s="767"/>
      <c r="AG1463" s="238"/>
      <c r="AH1463" s="238"/>
      <c r="AI1463" s="238"/>
      <c r="AJ1463" s="238"/>
      <c r="AK1463" s="238"/>
      <c r="AL1463" s="238"/>
      <c r="AM1463" s="238"/>
      <c r="AN1463" s="238"/>
      <c r="AO1463" s="238"/>
      <c r="AP1463" s="238"/>
      <c r="AQ1463" s="238"/>
      <c r="AR1463" s="238"/>
      <c r="AS1463" s="238"/>
      <c r="AT1463" s="238"/>
      <c r="AU1463" s="238"/>
      <c r="AV1463" s="238"/>
      <c r="AW1463" s="238"/>
      <c r="AX1463" s="238"/>
      <c r="AY1463" s="238"/>
      <c r="AZ1463" s="238"/>
      <c r="BA1463" s="238"/>
      <c r="BB1463" s="238"/>
      <c r="BC1463" s="238"/>
      <c r="BD1463" s="238"/>
      <c r="BE1463" s="238"/>
      <c r="BF1463" s="238"/>
      <c r="BG1463" s="238"/>
      <c r="BH1463" s="238"/>
      <c r="BI1463" s="238"/>
      <c r="BJ1463" s="238"/>
      <c r="BK1463" s="238"/>
      <c r="BL1463" s="238"/>
      <c r="BM1463" s="238"/>
      <c r="BN1463" s="238"/>
      <c r="BO1463" s="238"/>
      <c r="BP1463" s="238"/>
      <c r="BQ1463" s="238"/>
      <c r="BR1463" s="238"/>
      <c r="BS1463" s="238"/>
      <c r="BT1463" s="238"/>
      <c r="BU1463" s="238"/>
      <c r="BV1463" s="238"/>
      <c r="BW1463" s="238"/>
      <c r="BX1463" s="238"/>
      <c r="BY1463" s="238"/>
      <c r="BZ1463" s="238"/>
      <c r="CA1463" s="238"/>
      <c r="CB1463" s="238"/>
      <c r="CC1463" s="238"/>
      <c r="CD1463" s="238"/>
      <c r="CE1463" s="238"/>
      <c r="CF1463" s="238"/>
      <c r="CG1463" s="238"/>
      <c r="CH1463" s="238"/>
      <c r="CI1463" s="238"/>
      <c r="CJ1463" s="238"/>
      <c r="CK1463" s="238"/>
      <c r="CL1463" s="238"/>
      <c r="CM1463" s="238"/>
      <c r="CN1463" s="238"/>
      <c r="CO1463" s="238"/>
      <c r="CP1463" s="238"/>
      <c r="CQ1463" s="238"/>
      <c r="CR1463" s="238"/>
      <c r="CS1463" s="238"/>
      <c r="CT1463" s="238"/>
      <c r="CU1463" s="238"/>
      <c r="CV1463" s="238"/>
      <c r="CW1463" s="238"/>
      <c r="CX1463" s="238"/>
      <c r="CY1463" s="238"/>
      <c r="CZ1463" s="238"/>
      <c r="DA1463" s="238"/>
      <c r="DB1463" s="238"/>
      <c r="DC1463" s="238"/>
      <c r="DD1463" s="238"/>
      <c r="DE1463" s="238"/>
      <c r="DF1463" s="238"/>
      <c r="DG1463" s="238"/>
      <c r="DH1463" s="238"/>
      <c r="DI1463" s="238"/>
      <c r="DJ1463" s="238"/>
      <c r="DK1463" s="238"/>
      <c r="DL1463" s="238"/>
      <c r="DM1463" s="238"/>
      <c r="DN1463" s="238"/>
      <c r="DO1463" s="238"/>
      <c r="DP1463" s="238"/>
      <c r="DQ1463" s="238"/>
      <c r="DR1463" s="238"/>
      <c r="DS1463" s="238"/>
      <c r="DT1463" s="238"/>
      <c r="DU1463" s="238"/>
      <c r="DV1463" s="238"/>
      <c r="DW1463" s="238"/>
      <c r="DX1463" s="238"/>
      <c r="DY1463" s="238"/>
      <c r="DZ1463" s="238"/>
      <c r="EA1463" s="238"/>
      <c r="EB1463" s="238"/>
      <c r="EC1463" s="238"/>
      <c r="ED1463" s="238"/>
      <c r="EE1463" s="238"/>
      <c r="EF1463" s="238"/>
      <c r="EG1463" s="238"/>
      <c r="EH1463" s="238"/>
      <c r="EI1463" s="238"/>
      <c r="EJ1463" s="238"/>
      <c r="EK1463" s="238"/>
      <c r="EL1463" s="238"/>
      <c r="EM1463" s="238"/>
      <c r="EN1463" s="238"/>
      <c r="EO1463" s="238"/>
      <c r="EP1463" s="238"/>
      <c r="EQ1463" s="238"/>
      <c r="ER1463" s="238"/>
      <c r="ES1463" s="238"/>
      <c r="ET1463" s="238"/>
      <c r="EU1463" s="238"/>
      <c r="EV1463" s="238"/>
      <c r="EW1463" s="238"/>
      <c r="EX1463" s="238"/>
      <c r="EY1463" s="238"/>
      <c r="EZ1463" s="238"/>
      <c r="FA1463" s="238"/>
      <c r="FB1463" s="238"/>
      <c r="FC1463" s="238"/>
      <c r="FD1463" s="238"/>
      <c r="FE1463" s="238"/>
      <c r="FF1463" s="238"/>
      <c r="FG1463" s="238"/>
      <c r="FH1463" s="238"/>
      <c r="FI1463" s="238"/>
      <c r="FJ1463" s="238"/>
      <c r="FK1463" s="238"/>
      <c r="FL1463" s="238"/>
      <c r="FM1463" s="238"/>
      <c r="FN1463" s="238"/>
      <c r="FO1463" s="238"/>
      <c r="FP1463" s="238"/>
      <c r="FQ1463" s="238"/>
      <c r="FR1463" s="238"/>
      <c r="FS1463" s="238"/>
      <c r="FT1463" s="238"/>
      <c r="FU1463" s="238"/>
      <c r="FV1463" s="238"/>
      <c r="FW1463" s="238"/>
      <c r="FX1463" s="238"/>
      <c r="FY1463" s="238"/>
      <c r="FZ1463" s="238"/>
      <c r="GA1463" s="238"/>
      <c r="GB1463" s="238"/>
      <c r="GC1463" s="238"/>
      <c r="GD1463" s="238"/>
      <c r="GE1463" s="238"/>
      <c r="GF1463" s="238"/>
      <c r="GG1463" s="238"/>
      <c r="GH1463" s="238"/>
      <c r="GI1463" s="238"/>
      <c r="GJ1463" s="238"/>
      <c r="GK1463" s="238"/>
      <c r="GL1463" s="238"/>
      <c r="GM1463" s="238"/>
      <c r="GN1463" s="238"/>
      <c r="GO1463" s="238"/>
      <c r="GP1463" s="238"/>
      <c r="GQ1463" s="238"/>
      <c r="GR1463" s="238"/>
      <c r="GS1463" s="238"/>
      <c r="GT1463" s="238"/>
      <c r="GU1463" s="238"/>
      <c r="GV1463" s="238"/>
      <c r="GW1463" s="238"/>
      <c r="GX1463" s="238"/>
      <c r="GY1463" s="238"/>
      <c r="GZ1463" s="238"/>
      <c r="HA1463" s="238"/>
      <c r="HB1463" s="238"/>
      <c r="HC1463" s="238"/>
      <c r="HD1463" s="238"/>
      <c r="HE1463" s="238"/>
      <c r="HF1463" s="238"/>
      <c r="HG1463" s="238"/>
      <c r="HH1463" s="238"/>
      <c r="HI1463" s="238"/>
      <c r="HJ1463" s="238"/>
      <c r="HK1463" s="238"/>
      <c r="HL1463" s="238"/>
      <c r="HM1463" s="238"/>
      <c r="HN1463" s="238"/>
      <c r="HO1463" s="238"/>
      <c r="HP1463" s="238"/>
      <c r="HQ1463" s="238"/>
      <c r="HR1463" s="238"/>
      <c r="HS1463" s="238"/>
      <c r="HT1463" s="238"/>
      <c r="HU1463" s="238"/>
      <c r="HV1463" s="238"/>
      <c r="HW1463" s="238"/>
      <c r="HX1463" s="238"/>
      <c r="HY1463" s="238"/>
      <c r="HZ1463" s="238"/>
      <c r="IA1463" s="238"/>
      <c r="IB1463" s="238"/>
      <c r="IC1463" s="238"/>
      <c r="ID1463" s="238"/>
      <c r="IE1463" s="238"/>
      <c r="IF1463" s="238"/>
      <c r="IG1463" s="238"/>
      <c r="IH1463" s="238"/>
      <c r="II1463" s="238"/>
      <c r="IJ1463" s="238"/>
      <c r="IK1463" s="238"/>
      <c r="IL1463" s="238"/>
      <c r="IM1463" s="238"/>
      <c r="IN1463" s="238"/>
      <c r="IO1463" s="238"/>
      <c r="IP1463" s="238"/>
      <c r="IQ1463" s="238"/>
      <c r="IR1463" s="238"/>
      <c r="IS1463" s="238"/>
      <c r="IT1463" s="238"/>
      <c r="IU1463" s="238"/>
      <c r="IV1463" s="238"/>
      <c r="IW1463" s="238"/>
      <c r="IX1463" s="238"/>
      <c r="IY1463" s="238"/>
      <c r="IZ1463" s="238"/>
      <c r="JA1463" s="238"/>
      <c r="JB1463" s="238"/>
      <c r="JC1463" s="238"/>
      <c r="JD1463" s="238"/>
      <c r="JE1463" s="238"/>
      <c r="JF1463" s="238"/>
      <c r="JG1463" s="238"/>
    </row>
    <row r="1464" spans="1:267" s="791" customFormat="1" ht="38.1" customHeight="1" x14ac:dyDescent="0.25">
      <c r="A1464" s="738">
        <v>1</v>
      </c>
      <c r="B1464" s="1744">
        <v>1</v>
      </c>
      <c r="C1464" s="1185" t="s">
        <v>320</v>
      </c>
      <c r="D1464" s="1185"/>
      <c r="E1464" s="1185"/>
      <c r="F1464" s="2259">
        <f t="shared" si="972"/>
        <v>0</v>
      </c>
      <c r="G1464" s="1186">
        <f t="shared" si="975"/>
        <v>0</v>
      </c>
      <c r="H1464" s="1186">
        <f t="shared" si="975"/>
        <v>0</v>
      </c>
      <c r="I1464" s="1356">
        <f t="shared" si="975"/>
        <v>0</v>
      </c>
      <c r="J1464" s="1449"/>
      <c r="K1464" s="1449"/>
      <c r="L1464" s="1450"/>
      <c r="M1464" s="1450"/>
      <c r="N1464" s="1450"/>
      <c r="O1464" s="1450"/>
      <c r="P1464" s="1450"/>
      <c r="Q1464" s="1450"/>
      <c r="R1464" s="1478"/>
      <c r="S1464" s="1478"/>
      <c r="T1464" s="1478"/>
      <c r="U1464" s="1478"/>
      <c r="V1464" s="1617"/>
      <c r="W1464" s="1478"/>
      <c r="X1464" s="1478"/>
      <c r="Y1464" s="1478"/>
      <c r="Z1464" s="1524"/>
      <c r="AA1464" s="1478"/>
      <c r="AB1464" s="1186">
        <f t="shared" si="979"/>
        <v>0</v>
      </c>
      <c r="AC1464" s="1186">
        <f t="shared" si="979"/>
        <v>0</v>
      </c>
      <c r="AD1464" s="1186">
        <f t="shared" si="979"/>
        <v>0</v>
      </c>
      <c r="AE1464" s="238"/>
      <c r="AF1464" s="767"/>
      <c r="AG1464" s="238"/>
      <c r="AH1464" s="238"/>
      <c r="AI1464" s="238"/>
      <c r="AJ1464" s="238"/>
      <c r="AK1464" s="238"/>
      <c r="AL1464" s="238"/>
      <c r="AM1464" s="238"/>
      <c r="AN1464" s="238"/>
      <c r="AO1464" s="238"/>
      <c r="AP1464" s="238"/>
      <c r="AQ1464" s="238"/>
      <c r="AR1464" s="238"/>
      <c r="AS1464" s="238"/>
      <c r="AT1464" s="238"/>
      <c r="AU1464" s="238"/>
      <c r="AV1464" s="238"/>
      <c r="AW1464" s="238"/>
      <c r="AX1464" s="238"/>
      <c r="AY1464" s="238"/>
      <c r="AZ1464" s="238"/>
      <c r="BA1464" s="238"/>
      <c r="BB1464" s="238"/>
      <c r="BC1464" s="238"/>
      <c r="BD1464" s="238"/>
      <c r="BE1464" s="238"/>
      <c r="BF1464" s="238"/>
      <c r="BG1464" s="238"/>
      <c r="BH1464" s="238"/>
      <c r="BI1464" s="238"/>
      <c r="BJ1464" s="238"/>
      <c r="BK1464" s="238"/>
      <c r="BL1464" s="238"/>
      <c r="BM1464" s="238"/>
      <c r="BN1464" s="238"/>
      <c r="BO1464" s="238"/>
      <c r="BP1464" s="238"/>
      <c r="BQ1464" s="238"/>
      <c r="BR1464" s="238"/>
      <c r="BS1464" s="238"/>
      <c r="BT1464" s="238"/>
      <c r="BU1464" s="238"/>
      <c r="BV1464" s="238"/>
      <c r="BW1464" s="238"/>
      <c r="BX1464" s="238"/>
      <c r="BY1464" s="238"/>
      <c r="BZ1464" s="238"/>
      <c r="CA1464" s="238"/>
      <c r="CB1464" s="238"/>
      <c r="CC1464" s="238"/>
      <c r="CD1464" s="238"/>
      <c r="CE1464" s="238"/>
      <c r="CF1464" s="238"/>
      <c r="CG1464" s="238"/>
      <c r="CH1464" s="238"/>
      <c r="CI1464" s="238"/>
      <c r="CJ1464" s="238"/>
      <c r="CK1464" s="238"/>
      <c r="CL1464" s="238"/>
      <c r="CM1464" s="238"/>
      <c r="CN1464" s="238"/>
      <c r="CO1464" s="238"/>
      <c r="CP1464" s="238"/>
      <c r="CQ1464" s="238"/>
      <c r="CR1464" s="238"/>
      <c r="CS1464" s="238"/>
      <c r="CT1464" s="238"/>
      <c r="CU1464" s="238"/>
      <c r="CV1464" s="238"/>
      <c r="CW1464" s="238"/>
      <c r="CX1464" s="238"/>
      <c r="CY1464" s="238"/>
      <c r="CZ1464" s="238"/>
      <c r="DA1464" s="238"/>
      <c r="DB1464" s="238"/>
      <c r="DC1464" s="238"/>
      <c r="DD1464" s="238"/>
      <c r="DE1464" s="238"/>
      <c r="DF1464" s="238"/>
      <c r="DG1464" s="238"/>
      <c r="DH1464" s="238"/>
      <c r="DI1464" s="238"/>
      <c r="DJ1464" s="238"/>
      <c r="DK1464" s="238"/>
      <c r="DL1464" s="238"/>
      <c r="DM1464" s="238"/>
      <c r="DN1464" s="238"/>
      <c r="DO1464" s="238"/>
      <c r="DP1464" s="238"/>
      <c r="DQ1464" s="238"/>
      <c r="DR1464" s="238"/>
      <c r="DS1464" s="238"/>
      <c r="DT1464" s="238"/>
      <c r="DU1464" s="238"/>
      <c r="DV1464" s="238"/>
      <c r="DW1464" s="238"/>
      <c r="DX1464" s="238"/>
      <c r="DY1464" s="238"/>
      <c r="DZ1464" s="238"/>
      <c r="EA1464" s="238"/>
      <c r="EB1464" s="238"/>
      <c r="EC1464" s="238"/>
      <c r="ED1464" s="238"/>
      <c r="EE1464" s="238"/>
      <c r="EF1464" s="238"/>
      <c r="EG1464" s="238"/>
      <c r="EH1464" s="238"/>
      <c r="EI1464" s="238"/>
      <c r="EJ1464" s="238"/>
      <c r="EK1464" s="238"/>
      <c r="EL1464" s="238"/>
      <c r="EM1464" s="238"/>
      <c r="EN1464" s="238"/>
      <c r="EO1464" s="238"/>
      <c r="EP1464" s="238"/>
      <c r="EQ1464" s="238"/>
      <c r="ER1464" s="238"/>
      <c r="ES1464" s="238"/>
      <c r="ET1464" s="238"/>
      <c r="EU1464" s="238"/>
      <c r="EV1464" s="238"/>
      <c r="EW1464" s="238"/>
      <c r="EX1464" s="238"/>
      <c r="EY1464" s="238"/>
      <c r="EZ1464" s="238"/>
      <c r="FA1464" s="238"/>
      <c r="FB1464" s="238"/>
      <c r="FC1464" s="238"/>
      <c r="FD1464" s="238"/>
      <c r="FE1464" s="238"/>
      <c r="FF1464" s="238"/>
      <c r="FG1464" s="238"/>
      <c r="FH1464" s="238"/>
      <c r="FI1464" s="238"/>
      <c r="FJ1464" s="238"/>
      <c r="FK1464" s="238"/>
      <c r="FL1464" s="238"/>
      <c r="FM1464" s="238"/>
      <c r="FN1464" s="238"/>
      <c r="FO1464" s="238"/>
      <c r="FP1464" s="238"/>
      <c r="FQ1464" s="238"/>
      <c r="FR1464" s="238"/>
      <c r="FS1464" s="238"/>
      <c r="FT1464" s="238"/>
      <c r="FU1464" s="238"/>
      <c r="FV1464" s="238"/>
      <c r="FW1464" s="238"/>
      <c r="FX1464" s="238"/>
      <c r="FY1464" s="238"/>
      <c r="FZ1464" s="238"/>
      <c r="GA1464" s="238"/>
      <c r="GB1464" s="238"/>
      <c r="GC1464" s="238"/>
      <c r="GD1464" s="238"/>
      <c r="GE1464" s="238"/>
      <c r="GF1464" s="238"/>
      <c r="GG1464" s="238"/>
      <c r="GH1464" s="238"/>
      <c r="GI1464" s="238"/>
      <c r="GJ1464" s="238"/>
      <c r="GK1464" s="238"/>
      <c r="GL1464" s="238"/>
      <c r="GM1464" s="238"/>
      <c r="GN1464" s="238"/>
      <c r="GO1464" s="238"/>
      <c r="GP1464" s="238"/>
      <c r="GQ1464" s="238"/>
      <c r="GR1464" s="238"/>
      <c r="GS1464" s="238"/>
      <c r="GT1464" s="238"/>
      <c r="GU1464" s="238"/>
      <c r="GV1464" s="238"/>
      <c r="GW1464" s="238"/>
      <c r="GX1464" s="238"/>
      <c r="GY1464" s="238"/>
      <c r="GZ1464" s="238"/>
      <c r="HA1464" s="238"/>
      <c r="HB1464" s="238"/>
      <c r="HC1464" s="238"/>
      <c r="HD1464" s="238"/>
      <c r="HE1464" s="238"/>
      <c r="HF1464" s="238"/>
      <c r="HG1464" s="238"/>
      <c r="HH1464" s="238"/>
      <c r="HI1464" s="238"/>
      <c r="HJ1464" s="238"/>
      <c r="HK1464" s="238"/>
      <c r="HL1464" s="238"/>
      <c r="HM1464" s="238"/>
      <c r="HN1464" s="238"/>
      <c r="HO1464" s="238"/>
      <c r="HP1464" s="238"/>
      <c r="HQ1464" s="238"/>
      <c r="HR1464" s="238"/>
      <c r="HS1464" s="238"/>
      <c r="HT1464" s="238"/>
      <c r="HU1464" s="238"/>
      <c r="HV1464" s="238"/>
      <c r="HW1464" s="238"/>
      <c r="HX1464" s="238"/>
      <c r="HY1464" s="238"/>
      <c r="HZ1464" s="238"/>
      <c r="IA1464" s="238"/>
      <c r="IB1464" s="238"/>
      <c r="IC1464" s="238"/>
      <c r="ID1464" s="238"/>
      <c r="IE1464" s="238"/>
      <c r="IF1464" s="238"/>
      <c r="IG1464" s="238"/>
      <c r="IH1464" s="238"/>
      <c r="II1464" s="238"/>
      <c r="IJ1464" s="238"/>
      <c r="IK1464" s="238"/>
      <c r="IL1464" s="238"/>
      <c r="IM1464" s="238"/>
      <c r="IN1464" s="238"/>
      <c r="IO1464" s="238"/>
      <c r="IP1464" s="238"/>
      <c r="IQ1464" s="238"/>
      <c r="IR1464" s="238"/>
      <c r="IS1464" s="238"/>
      <c r="IT1464" s="238"/>
      <c r="IU1464" s="238"/>
      <c r="IV1464" s="238"/>
      <c r="IW1464" s="238"/>
      <c r="IX1464" s="238"/>
      <c r="IY1464" s="238"/>
      <c r="IZ1464" s="238"/>
      <c r="JA1464" s="238"/>
      <c r="JB1464" s="238"/>
      <c r="JC1464" s="238"/>
      <c r="JD1464" s="238"/>
      <c r="JE1464" s="238"/>
      <c r="JF1464" s="238"/>
      <c r="JG1464" s="238"/>
    </row>
    <row r="1465" spans="1:267" s="791" customFormat="1" ht="21" customHeight="1" x14ac:dyDescent="0.25">
      <c r="A1465" s="738">
        <v>1</v>
      </c>
      <c r="B1465" s="1744">
        <v>1</v>
      </c>
      <c r="C1465" s="1190" t="s">
        <v>356</v>
      </c>
      <c r="D1465" s="1190"/>
      <c r="E1465" s="1185"/>
      <c r="F1465" s="2259">
        <f t="shared" si="972"/>
        <v>1500</v>
      </c>
      <c r="G1465" s="1186">
        <f t="shared" si="975"/>
        <v>500</v>
      </c>
      <c r="H1465" s="1186">
        <f t="shared" si="975"/>
        <v>613</v>
      </c>
      <c r="I1465" s="1356">
        <f t="shared" si="975"/>
        <v>122.6</v>
      </c>
      <c r="J1465" s="1449"/>
      <c r="K1465" s="1449"/>
      <c r="L1465" s="1450"/>
      <c r="M1465" s="1450"/>
      <c r="N1465" s="1450"/>
      <c r="O1465" s="1450"/>
      <c r="P1465" s="1450"/>
      <c r="Q1465" s="1450"/>
      <c r="R1465" s="1478"/>
      <c r="S1465" s="1478"/>
      <c r="T1465" s="1478"/>
      <c r="U1465" s="1478"/>
      <c r="V1465" s="1617"/>
      <c r="W1465" s="1478"/>
      <c r="X1465" s="1478"/>
      <c r="Y1465" s="1478"/>
      <c r="Z1465" s="1524"/>
      <c r="AA1465" s="1478"/>
      <c r="AB1465" s="1186">
        <f t="shared" si="979"/>
        <v>34</v>
      </c>
      <c r="AC1465" s="1186">
        <f t="shared" si="979"/>
        <v>27509.06</v>
      </c>
      <c r="AD1465" s="1186">
        <f t="shared" si="979"/>
        <v>27.509060000000002</v>
      </c>
      <c r="AE1465" s="238"/>
      <c r="AF1465" s="767"/>
      <c r="AG1465" s="238"/>
      <c r="AH1465" s="238"/>
      <c r="AI1465" s="238"/>
      <c r="AJ1465" s="238"/>
      <c r="AK1465" s="238"/>
      <c r="AL1465" s="238"/>
      <c r="AM1465" s="238"/>
      <c r="AN1465" s="238"/>
      <c r="AO1465" s="238"/>
      <c r="AP1465" s="238"/>
      <c r="AQ1465" s="238"/>
      <c r="AR1465" s="238"/>
      <c r="AS1465" s="238"/>
      <c r="AT1465" s="238"/>
      <c r="AU1465" s="238"/>
      <c r="AV1465" s="238"/>
      <c r="AW1465" s="238"/>
      <c r="AX1465" s="238"/>
      <c r="AY1465" s="238"/>
      <c r="AZ1465" s="238"/>
      <c r="BA1465" s="238"/>
      <c r="BB1465" s="238"/>
      <c r="BC1465" s="238"/>
      <c r="BD1465" s="238"/>
      <c r="BE1465" s="238"/>
      <c r="BF1465" s="238"/>
      <c r="BG1465" s="238"/>
      <c r="BH1465" s="238"/>
      <c r="BI1465" s="238"/>
      <c r="BJ1465" s="238"/>
      <c r="BK1465" s="238"/>
      <c r="BL1465" s="238"/>
      <c r="BM1465" s="238"/>
      <c r="BN1465" s="238"/>
      <c r="BO1465" s="238"/>
      <c r="BP1465" s="238"/>
      <c r="BQ1465" s="238"/>
      <c r="BR1465" s="238"/>
      <c r="BS1465" s="238"/>
      <c r="BT1465" s="238"/>
      <c r="BU1465" s="238"/>
      <c r="BV1465" s="238"/>
      <c r="BW1465" s="238"/>
      <c r="BX1465" s="238"/>
      <c r="BY1465" s="238"/>
      <c r="BZ1465" s="238"/>
      <c r="CA1465" s="238"/>
      <c r="CB1465" s="238"/>
      <c r="CC1465" s="238"/>
      <c r="CD1465" s="238"/>
      <c r="CE1465" s="238"/>
      <c r="CF1465" s="238"/>
      <c r="CG1465" s="238"/>
      <c r="CH1465" s="238"/>
      <c r="CI1465" s="238"/>
      <c r="CJ1465" s="238"/>
      <c r="CK1465" s="238"/>
      <c r="CL1465" s="238"/>
      <c r="CM1465" s="238"/>
      <c r="CN1465" s="238"/>
      <c r="CO1465" s="238"/>
      <c r="CP1465" s="238"/>
      <c r="CQ1465" s="238"/>
      <c r="CR1465" s="238"/>
      <c r="CS1465" s="238"/>
      <c r="CT1465" s="238"/>
      <c r="CU1465" s="238"/>
      <c r="CV1465" s="238"/>
      <c r="CW1465" s="238"/>
      <c r="CX1465" s="238"/>
      <c r="CY1465" s="238"/>
      <c r="CZ1465" s="238"/>
      <c r="DA1465" s="238"/>
      <c r="DB1465" s="238"/>
      <c r="DC1465" s="238"/>
      <c r="DD1465" s="238"/>
      <c r="DE1465" s="238"/>
      <c r="DF1465" s="238"/>
      <c r="DG1465" s="238"/>
      <c r="DH1465" s="238"/>
      <c r="DI1465" s="238"/>
      <c r="DJ1465" s="238"/>
      <c r="DK1465" s="238"/>
      <c r="DL1465" s="238"/>
      <c r="DM1465" s="238"/>
      <c r="DN1465" s="238"/>
      <c r="DO1465" s="238"/>
      <c r="DP1465" s="238"/>
      <c r="DQ1465" s="238"/>
      <c r="DR1465" s="238"/>
      <c r="DS1465" s="238"/>
      <c r="DT1465" s="238"/>
      <c r="DU1465" s="238"/>
      <c r="DV1465" s="238"/>
      <c r="DW1465" s="238"/>
      <c r="DX1465" s="238"/>
      <c r="DY1465" s="238"/>
      <c r="DZ1465" s="238"/>
      <c r="EA1465" s="238"/>
      <c r="EB1465" s="238"/>
      <c r="EC1465" s="238"/>
      <c r="ED1465" s="238"/>
      <c r="EE1465" s="238"/>
      <c r="EF1465" s="238"/>
      <c r="EG1465" s="238"/>
      <c r="EH1465" s="238"/>
      <c r="EI1465" s="238"/>
      <c r="EJ1465" s="238"/>
      <c r="EK1465" s="238"/>
      <c r="EL1465" s="238"/>
      <c r="EM1465" s="238"/>
      <c r="EN1465" s="238"/>
      <c r="EO1465" s="238"/>
      <c r="EP1465" s="238"/>
      <c r="EQ1465" s="238"/>
      <c r="ER1465" s="238"/>
      <c r="ES1465" s="238"/>
      <c r="ET1465" s="238"/>
      <c r="EU1465" s="238"/>
      <c r="EV1465" s="238"/>
      <c r="EW1465" s="238"/>
      <c r="EX1465" s="238"/>
      <c r="EY1465" s="238"/>
      <c r="EZ1465" s="238"/>
      <c r="FA1465" s="238"/>
      <c r="FB1465" s="238"/>
      <c r="FC1465" s="238"/>
      <c r="FD1465" s="238"/>
      <c r="FE1465" s="238"/>
      <c r="FF1465" s="238"/>
      <c r="FG1465" s="238"/>
      <c r="FH1465" s="238"/>
      <c r="FI1465" s="238"/>
      <c r="FJ1465" s="238"/>
      <c r="FK1465" s="238"/>
      <c r="FL1465" s="238"/>
      <c r="FM1465" s="238"/>
      <c r="FN1465" s="238"/>
      <c r="FO1465" s="238"/>
      <c r="FP1465" s="238"/>
      <c r="FQ1465" s="238"/>
      <c r="FR1465" s="238"/>
      <c r="FS1465" s="238"/>
      <c r="FT1465" s="238"/>
      <c r="FU1465" s="238"/>
      <c r="FV1465" s="238"/>
      <c r="FW1465" s="238"/>
      <c r="FX1465" s="238"/>
      <c r="FY1465" s="238"/>
      <c r="FZ1465" s="238"/>
      <c r="GA1465" s="238"/>
      <c r="GB1465" s="238"/>
      <c r="GC1465" s="238"/>
      <c r="GD1465" s="238"/>
      <c r="GE1465" s="238"/>
      <c r="GF1465" s="238"/>
      <c r="GG1465" s="238"/>
      <c r="GH1465" s="238"/>
      <c r="GI1465" s="238"/>
      <c r="GJ1465" s="238"/>
      <c r="GK1465" s="238"/>
      <c r="GL1465" s="238"/>
      <c r="GM1465" s="238"/>
      <c r="GN1465" s="238"/>
      <c r="GO1465" s="238"/>
      <c r="GP1465" s="238"/>
      <c r="GQ1465" s="238"/>
      <c r="GR1465" s="238"/>
      <c r="GS1465" s="238"/>
      <c r="GT1465" s="238"/>
      <c r="GU1465" s="238"/>
      <c r="GV1465" s="238"/>
      <c r="GW1465" s="238"/>
      <c r="GX1465" s="238"/>
      <c r="GY1465" s="238"/>
      <c r="GZ1465" s="238"/>
      <c r="HA1465" s="238"/>
      <c r="HB1465" s="238"/>
      <c r="HC1465" s="238"/>
      <c r="HD1465" s="238"/>
      <c r="HE1465" s="238"/>
      <c r="HF1465" s="238"/>
      <c r="HG1465" s="238"/>
      <c r="HH1465" s="238"/>
      <c r="HI1465" s="238"/>
      <c r="HJ1465" s="238"/>
      <c r="HK1465" s="238"/>
      <c r="HL1465" s="238"/>
      <c r="HM1465" s="238"/>
      <c r="HN1465" s="238"/>
      <c r="HO1465" s="238"/>
      <c r="HP1465" s="238"/>
      <c r="HQ1465" s="238"/>
      <c r="HR1465" s="238"/>
      <c r="HS1465" s="238"/>
      <c r="HT1465" s="238"/>
      <c r="HU1465" s="238"/>
      <c r="HV1465" s="238"/>
      <c r="HW1465" s="238"/>
      <c r="HX1465" s="238"/>
      <c r="HY1465" s="238"/>
      <c r="HZ1465" s="238"/>
      <c r="IA1465" s="238"/>
      <c r="IB1465" s="238"/>
      <c r="IC1465" s="238"/>
      <c r="ID1465" s="238"/>
      <c r="IE1465" s="238"/>
      <c r="IF1465" s="238"/>
      <c r="IG1465" s="238"/>
      <c r="IH1465" s="238"/>
      <c r="II1465" s="238"/>
      <c r="IJ1465" s="238"/>
      <c r="IK1465" s="238"/>
      <c r="IL1465" s="238"/>
      <c r="IM1465" s="238"/>
      <c r="IN1465" s="238"/>
      <c r="IO1465" s="238"/>
      <c r="IP1465" s="238"/>
      <c r="IQ1465" s="238"/>
      <c r="IR1465" s="238"/>
      <c r="IS1465" s="238"/>
      <c r="IT1465" s="238"/>
      <c r="IU1465" s="238"/>
      <c r="IV1465" s="238"/>
      <c r="IW1465" s="238"/>
      <c r="IX1465" s="238"/>
      <c r="IY1465" s="238"/>
      <c r="IZ1465" s="238"/>
      <c r="JA1465" s="238"/>
      <c r="JB1465" s="238"/>
      <c r="JC1465" s="238"/>
      <c r="JD1465" s="238"/>
      <c r="JE1465" s="238"/>
      <c r="JF1465" s="238"/>
      <c r="JG1465" s="238"/>
    </row>
    <row r="1466" spans="1:267" s="791" customFormat="1" ht="17.25" customHeight="1" x14ac:dyDescent="0.25">
      <c r="A1466" s="738">
        <v>1</v>
      </c>
      <c r="B1466" s="1744">
        <v>1</v>
      </c>
      <c r="C1466" s="1197" t="s">
        <v>165</v>
      </c>
      <c r="D1466" s="1197"/>
      <c r="E1466" s="1185"/>
      <c r="F1466" s="2259">
        <f t="shared" si="972"/>
        <v>52320</v>
      </c>
      <c r="G1466" s="1186">
        <f>G1418</f>
        <v>17439</v>
      </c>
      <c r="H1466" s="1186">
        <f>H1418</f>
        <v>18844</v>
      </c>
      <c r="I1466" s="1356">
        <f>H1466/G1466*100</f>
        <v>108.05665462469179</v>
      </c>
      <c r="J1466" s="1449"/>
      <c r="K1466" s="1449"/>
      <c r="L1466" s="1450"/>
      <c r="M1466" s="1450"/>
      <c r="N1466" s="1450"/>
      <c r="O1466" s="1450"/>
      <c r="P1466" s="1450"/>
      <c r="Q1466" s="1450"/>
      <c r="R1466" s="1478">
        <f t="shared" ref="R1466:AA1466" si="980">R1418</f>
        <v>46720.167529999999</v>
      </c>
      <c r="S1466" s="1478">
        <f t="shared" ref="S1466:T1466" si="981">S1418</f>
        <v>46720.167529999999</v>
      </c>
      <c r="T1466" s="1478">
        <f t="shared" si="981"/>
        <v>46720.167529999999</v>
      </c>
      <c r="U1466" s="1478">
        <f t="shared" ref="U1466" si="982">U1418</f>
        <v>46720.167529999999</v>
      </c>
      <c r="V1466" s="1478">
        <f t="shared" si="980"/>
        <v>15573.389176666666</v>
      </c>
      <c r="W1466" s="1478">
        <f t="shared" si="980"/>
        <v>13869.563249999999</v>
      </c>
      <c r="X1466" s="1478">
        <f t="shared" si="980"/>
        <v>0</v>
      </c>
      <c r="Y1466" s="1478">
        <f t="shared" si="980"/>
        <v>-1703.8259266666664</v>
      </c>
      <c r="Z1466" s="1478">
        <f t="shared" si="980"/>
        <v>-229.85813999999999</v>
      </c>
      <c r="AA1466" s="1478">
        <f t="shared" si="980"/>
        <v>13639.705109999999</v>
      </c>
      <c r="AB1466" s="1186">
        <f>AB1418</f>
        <v>144</v>
      </c>
      <c r="AC1466" s="1478">
        <f t="shared" si="979"/>
        <v>161778.19</v>
      </c>
      <c r="AD1466" s="1478">
        <f t="shared" si="979"/>
        <v>161.77819</v>
      </c>
      <c r="AE1466" s="238"/>
      <c r="AF1466" s="767"/>
      <c r="AG1466" s="238"/>
      <c r="AH1466" s="238"/>
      <c r="AI1466" s="238"/>
      <c r="AJ1466" s="238"/>
      <c r="AK1466" s="238"/>
      <c r="AL1466" s="238"/>
      <c r="AM1466" s="238"/>
      <c r="AN1466" s="238"/>
      <c r="AO1466" s="238"/>
      <c r="AP1466" s="238"/>
      <c r="AQ1466" s="238"/>
      <c r="AR1466" s="238"/>
      <c r="AS1466" s="238"/>
      <c r="AT1466" s="238"/>
      <c r="AU1466" s="238"/>
      <c r="AV1466" s="238"/>
      <c r="AW1466" s="238"/>
      <c r="AX1466" s="238"/>
      <c r="AY1466" s="238"/>
      <c r="AZ1466" s="238"/>
      <c r="BA1466" s="238"/>
      <c r="BB1466" s="238"/>
      <c r="BC1466" s="238"/>
      <c r="BD1466" s="238"/>
      <c r="BE1466" s="238"/>
      <c r="BF1466" s="238"/>
      <c r="BG1466" s="238"/>
      <c r="BH1466" s="238"/>
      <c r="BI1466" s="238"/>
      <c r="BJ1466" s="238"/>
      <c r="BK1466" s="238"/>
      <c r="BL1466" s="238"/>
      <c r="BM1466" s="238"/>
      <c r="BN1466" s="238"/>
      <c r="BO1466" s="238"/>
      <c r="BP1466" s="238"/>
      <c r="BQ1466" s="238"/>
      <c r="BR1466" s="238"/>
      <c r="BS1466" s="238"/>
      <c r="BT1466" s="238"/>
      <c r="BU1466" s="238"/>
      <c r="BV1466" s="238"/>
      <c r="BW1466" s="238"/>
      <c r="BX1466" s="238"/>
      <c r="BY1466" s="238"/>
      <c r="BZ1466" s="238"/>
      <c r="CA1466" s="238"/>
      <c r="CB1466" s="238"/>
      <c r="CC1466" s="238"/>
      <c r="CD1466" s="238"/>
      <c r="CE1466" s="238"/>
      <c r="CF1466" s="238"/>
      <c r="CG1466" s="238"/>
      <c r="CH1466" s="238"/>
      <c r="CI1466" s="238"/>
      <c r="CJ1466" s="238"/>
      <c r="CK1466" s="238"/>
      <c r="CL1466" s="238"/>
      <c r="CM1466" s="238"/>
      <c r="CN1466" s="238"/>
      <c r="CO1466" s="238"/>
      <c r="CP1466" s="238"/>
      <c r="CQ1466" s="238"/>
      <c r="CR1466" s="238"/>
      <c r="CS1466" s="238"/>
      <c r="CT1466" s="238"/>
      <c r="CU1466" s="238"/>
      <c r="CV1466" s="238"/>
      <c r="CW1466" s="238"/>
      <c r="CX1466" s="238"/>
      <c r="CY1466" s="238"/>
      <c r="CZ1466" s="238"/>
      <c r="DA1466" s="238"/>
      <c r="DB1466" s="238"/>
      <c r="DC1466" s="238"/>
      <c r="DD1466" s="238"/>
      <c r="DE1466" s="238"/>
      <c r="DF1466" s="238"/>
      <c r="DG1466" s="238"/>
      <c r="DH1466" s="238"/>
      <c r="DI1466" s="238"/>
      <c r="DJ1466" s="238"/>
      <c r="DK1466" s="238"/>
      <c r="DL1466" s="238"/>
      <c r="DM1466" s="238"/>
      <c r="DN1466" s="238"/>
      <c r="DO1466" s="238"/>
      <c r="DP1466" s="238"/>
      <c r="DQ1466" s="238"/>
      <c r="DR1466" s="238"/>
      <c r="DS1466" s="238"/>
      <c r="DT1466" s="238"/>
      <c r="DU1466" s="238"/>
      <c r="DV1466" s="238"/>
      <c r="DW1466" s="238"/>
      <c r="DX1466" s="238"/>
      <c r="DY1466" s="238"/>
      <c r="DZ1466" s="238"/>
      <c r="EA1466" s="238"/>
      <c r="EB1466" s="238"/>
      <c r="EC1466" s="238"/>
      <c r="ED1466" s="238"/>
      <c r="EE1466" s="238"/>
      <c r="EF1466" s="238"/>
      <c r="EG1466" s="238"/>
      <c r="EH1466" s="238"/>
      <c r="EI1466" s="238"/>
      <c r="EJ1466" s="238"/>
      <c r="EK1466" s="238"/>
      <c r="EL1466" s="238"/>
      <c r="EM1466" s="238"/>
      <c r="EN1466" s="238"/>
      <c r="EO1466" s="238"/>
      <c r="EP1466" s="238"/>
      <c r="EQ1466" s="238"/>
      <c r="ER1466" s="238"/>
      <c r="ES1466" s="238"/>
      <c r="ET1466" s="238"/>
      <c r="EU1466" s="238"/>
      <c r="EV1466" s="238"/>
      <c r="EW1466" s="238"/>
      <c r="EX1466" s="238"/>
      <c r="EY1466" s="238"/>
      <c r="EZ1466" s="238"/>
      <c r="FA1466" s="238"/>
      <c r="FB1466" s="238"/>
      <c r="FC1466" s="238"/>
      <c r="FD1466" s="238"/>
      <c r="FE1466" s="238"/>
      <c r="FF1466" s="238"/>
      <c r="FG1466" s="238"/>
      <c r="FH1466" s="238"/>
      <c r="FI1466" s="238"/>
      <c r="FJ1466" s="238"/>
      <c r="FK1466" s="238"/>
      <c r="FL1466" s="238"/>
      <c r="FM1466" s="238"/>
      <c r="FN1466" s="238"/>
      <c r="FO1466" s="238"/>
      <c r="FP1466" s="238"/>
      <c r="FQ1466" s="238"/>
      <c r="FR1466" s="238"/>
      <c r="FS1466" s="238"/>
      <c r="FT1466" s="238"/>
      <c r="FU1466" s="238"/>
      <c r="FV1466" s="238"/>
      <c r="FW1466" s="238"/>
      <c r="FX1466" s="238"/>
      <c r="FY1466" s="238"/>
      <c r="FZ1466" s="238"/>
      <c r="GA1466" s="238"/>
      <c r="GB1466" s="238"/>
      <c r="GC1466" s="238"/>
      <c r="GD1466" s="238"/>
      <c r="GE1466" s="238"/>
      <c r="GF1466" s="238"/>
      <c r="GG1466" s="238"/>
      <c r="GH1466" s="238"/>
      <c r="GI1466" s="238"/>
      <c r="GJ1466" s="238"/>
      <c r="GK1466" s="238"/>
      <c r="GL1466" s="238"/>
      <c r="GM1466" s="238"/>
      <c r="GN1466" s="238"/>
      <c r="GO1466" s="238"/>
      <c r="GP1466" s="238"/>
      <c r="GQ1466" s="238"/>
      <c r="GR1466" s="238"/>
      <c r="GS1466" s="238"/>
      <c r="GT1466" s="238"/>
      <c r="GU1466" s="238"/>
      <c r="GV1466" s="238"/>
      <c r="GW1466" s="238"/>
      <c r="GX1466" s="238"/>
      <c r="GY1466" s="238"/>
      <c r="GZ1466" s="238"/>
      <c r="HA1466" s="238"/>
      <c r="HB1466" s="238"/>
      <c r="HC1466" s="238"/>
      <c r="HD1466" s="238"/>
      <c r="HE1466" s="238"/>
      <c r="HF1466" s="238"/>
      <c r="HG1466" s="238"/>
      <c r="HH1466" s="238"/>
      <c r="HI1466" s="238"/>
      <c r="HJ1466" s="238"/>
      <c r="HK1466" s="238"/>
      <c r="HL1466" s="238"/>
      <c r="HM1466" s="238"/>
      <c r="HN1466" s="238"/>
      <c r="HO1466" s="238"/>
      <c r="HP1466" s="238"/>
      <c r="HQ1466" s="238"/>
      <c r="HR1466" s="238"/>
      <c r="HS1466" s="238"/>
      <c r="HT1466" s="238"/>
      <c r="HU1466" s="238"/>
      <c r="HV1466" s="238"/>
      <c r="HW1466" s="238"/>
      <c r="HX1466" s="238"/>
      <c r="HY1466" s="238"/>
      <c r="HZ1466" s="238"/>
      <c r="IA1466" s="238"/>
      <c r="IB1466" s="238"/>
      <c r="IC1466" s="238"/>
      <c r="ID1466" s="238"/>
      <c r="IE1466" s="238"/>
      <c r="IF1466" s="238"/>
      <c r="IG1466" s="238"/>
      <c r="IH1466" s="238"/>
      <c r="II1466" s="238"/>
      <c r="IJ1466" s="238"/>
      <c r="IK1466" s="238"/>
      <c r="IL1466" s="238"/>
      <c r="IM1466" s="238"/>
      <c r="IN1466" s="238"/>
      <c r="IO1466" s="238"/>
      <c r="IP1466" s="238"/>
      <c r="IQ1466" s="238"/>
      <c r="IR1466" s="238"/>
      <c r="IS1466" s="238"/>
      <c r="IT1466" s="238"/>
      <c r="IU1466" s="238"/>
      <c r="IV1466" s="238"/>
      <c r="IW1466" s="238"/>
      <c r="IX1466" s="238"/>
      <c r="IY1466" s="238"/>
      <c r="IZ1466" s="238"/>
      <c r="JA1466" s="238"/>
      <c r="JB1466" s="238"/>
      <c r="JC1466" s="238"/>
      <c r="JD1466" s="238"/>
      <c r="JE1466" s="238"/>
      <c r="JF1466" s="238"/>
      <c r="JG1466" s="238"/>
    </row>
    <row r="1467" spans="1:267" s="791" customFormat="1" ht="17.25" customHeight="1" x14ac:dyDescent="0.25">
      <c r="A1467" s="738"/>
      <c r="B1467" s="1744">
        <v>1</v>
      </c>
      <c r="C1467" s="1519" t="s">
        <v>14</v>
      </c>
      <c r="D1467" s="1519"/>
      <c r="E1467" s="1185"/>
      <c r="F1467" s="2259"/>
      <c r="G1467" s="1186"/>
      <c r="H1467" s="1186"/>
      <c r="I1467" s="1356"/>
      <c r="J1467" s="1449"/>
      <c r="K1467" s="1449"/>
      <c r="L1467" s="1450"/>
      <c r="M1467" s="1450"/>
      <c r="N1467" s="1450"/>
      <c r="O1467" s="1450"/>
      <c r="P1467" s="1450"/>
      <c r="Q1467" s="1450"/>
      <c r="R1467" s="1478"/>
      <c r="S1467" s="1478"/>
      <c r="T1467" s="1478"/>
      <c r="U1467" s="1478"/>
      <c r="V1467" s="1617"/>
      <c r="W1467" s="1478"/>
      <c r="X1467" s="1478"/>
      <c r="Y1467" s="1478"/>
      <c r="Z1467" s="1524"/>
      <c r="AA1467" s="1478"/>
      <c r="AB1467" s="1186"/>
      <c r="AC1467" s="1478"/>
      <c r="AD1467" s="1478"/>
      <c r="AE1467" s="238"/>
      <c r="AF1467" s="767"/>
      <c r="AG1467" s="238"/>
      <c r="AH1467" s="238"/>
      <c r="AI1467" s="238"/>
      <c r="AJ1467" s="238"/>
      <c r="AK1467" s="238"/>
      <c r="AL1467" s="238"/>
      <c r="AM1467" s="238"/>
      <c r="AN1467" s="238"/>
      <c r="AO1467" s="238"/>
      <c r="AP1467" s="238"/>
      <c r="AQ1467" s="238"/>
      <c r="AR1467" s="238"/>
      <c r="AS1467" s="238"/>
      <c r="AT1467" s="238"/>
      <c r="AU1467" s="238"/>
      <c r="AV1467" s="238"/>
      <c r="AW1467" s="238"/>
      <c r="AX1467" s="238"/>
      <c r="AY1467" s="238"/>
      <c r="AZ1467" s="238"/>
      <c r="BA1467" s="238"/>
      <c r="BB1467" s="238"/>
      <c r="BC1467" s="238"/>
      <c r="BD1467" s="238"/>
      <c r="BE1467" s="238"/>
      <c r="BF1467" s="238"/>
      <c r="BG1467" s="238"/>
      <c r="BH1467" s="238"/>
      <c r="BI1467" s="238"/>
      <c r="BJ1467" s="238"/>
      <c r="BK1467" s="238"/>
      <c r="BL1467" s="238"/>
      <c r="BM1467" s="238"/>
      <c r="BN1467" s="238"/>
      <c r="BO1467" s="238"/>
      <c r="BP1467" s="238"/>
      <c r="BQ1467" s="238"/>
      <c r="BR1467" s="238"/>
      <c r="BS1467" s="238"/>
      <c r="BT1467" s="238"/>
      <c r="BU1467" s="238"/>
      <c r="BV1467" s="238"/>
      <c r="BW1467" s="238"/>
      <c r="BX1467" s="238"/>
      <c r="BY1467" s="238"/>
      <c r="BZ1467" s="238"/>
      <c r="CA1467" s="238"/>
      <c r="CB1467" s="238"/>
      <c r="CC1467" s="238"/>
      <c r="CD1467" s="238"/>
      <c r="CE1467" s="238"/>
      <c r="CF1467" s="238"/>
      <c r="CG1467" s="238"/>
      <c r="CH1467" s="238"/>
      <c r="CI1467" s="238"/>
      <c r="CJ1467" s="238"/>
      <c r="CK1467" s="238"/>
      <c r="CL1467" s="238"/>
      <c r="CM1467" s="238"/>
      <c r="CN1467" s="238"/>
      <c r="CO1467" s="238"/>
      <c r="CP1467" s="238"/>
      <c r="CQ1467" s="238"/>
      <c r="CR1467" s="238"/>
      <c r="CS1467" s="238"/>
      <c r="CT1467" s="238"/>
      <c r="CU1467" s="238"/>
      <c r="CV1467" s="238"/>
      <c r="CW1467" s="238"/>
      <c r="CX1467" s="238"/>
      <c r="CY1467" s="238"/>
      <c r="CZ1467" s="238"/>
      <c r="DA1467" s="238"/>
      <c r="DB1467" s="238"/>
      <c r="DC1467" s="238"/>
      <c r="DD1467" s="238"/>
      <c r="DE1467" s="238"/>
      <c r="DF1467" s="238"/>
      <c r="DG1467" s="238"/>
      <c r="DH1467" s="238"/>
      <c r="DI1467" s="238"/>
      <c r="DJ1467" s="238"/>
      <c r="DK1467" s="238"/>
      <c r="DL1467" s="238"/>
      <c r="DM1467" s="238"/>
      <c r="DN1467" s="238"/>
      <c r="DO1467" s="238"/>
      <c r="DP1467" s="238"/>
      <c r="DQ1467" s="238"/>
      <c r="DR1467" s="238"/>
      <c r="DS1467" s="238"/>
      <c r="DT1467" s="238"/>
      <c r="DU1467" s="238"/>
      <c r="DV1467" s="238"/>
      <c r="DW1467" s="238"/>
      <c r="DX1467" s="238"/>
      <c r="DY1467" s="238"/>
      <c r="DZ1467" s="238"/>
      <c r="EA1467" s="238"/>
      <c r="EB1467" s="238"/>
      <c r="EC1467" s="238"/>
      <c r="ED1467" s="238"/>
      <c r="EE1467" s="238"/>
      <c r="EF1467" s="238"/>
      <c r="EG1467" s="238"/>
      <c r="EH1467" s="238"/>
      <c r="EI1467" s="238"/>
      <c r="EJ1467" s="238"/>
      <c r="EK1467" s="238"/>
      <c r="EL1467" s="238"/>
      <c r="EM1467" s="238"/>
      <c r="EN1467" s="238"/>
      <c r="EO1467" s="238"/>
      <c r="EP1467" s="238"/>
      <c r="EQ1467" s="238"/>
      <c r="ER1467" s="238"/>
      <c r="ES1467" s="238"/>
      <c r="ET1467" s="238"/>
      <c r="EU1467" s="238"/>
      <c r="EV1467" s="238"/>
      <c r="EW1467" s="238"/>
      <c r="EX1467" s="238"/>
      <c r="EY1467" s="238"/>
      <c r="EZ1467" s="238"/>
      <c r="FA1467" s="238"/>
      <c r="FB1467" s="238"/>
      <c r="FC1467" s="238"/>
      <c r="FD1467" s="238"/>
      <c r="FE1467" s="238"/>
      <c r="FF1467" s="238"/>
      <c r="FG1467" s="238"/>
      <c r="FH1467" s="238"/>
      <c r="FI1467" s="238"/>
      <c r="FJ1467" s="238"/>
      <c r="FK1467" s="238"/>
      <c r="FL1467" s="238"/>
      <c r="FM1467" s="238"/>
      <c r="FN1467" s="238"/>
      <c r="FO1467" s="238"/>
      <c r="FP1467" s="238"/>
      <c r="FQ1467" s="238"/>
      <c r="FR1467" s="238"/>
      <c r="FS1467" s="238"/>
      <c r="FT1467" s="238"/>
      <c r="FU1467" s="238"/>
      <c r="FV1467" s="238"/>
      <c r="FW1467" s="238"/>
      <c r="FX1467" s="238"/>
      <c r="FY1467" s="238"/>
      <c r="FZ1467" s="238"/>
      <c r="GA1467" s="238"/>
      <c r="GB1467" s="238"/>
      <c r="GC1467" s="238"/>
      <c r="GD1467" s="238"/>
      <c r="GE1467" s="238"/>
      <c r="GF1467" s="238"/>
      <c r="GG1467" s="238"/>
      <c r="GH1467" s="238"/>
      <c r="GI1467" s="238"/>
      <c r="GJ1467" s="238"/>
      <c r="GK1467" s="238"/>
      <c r="GL1467" s="238"/>
      <c r="GM1467" s="238"/>
      <c r="GN1467" s="238"/>
      <c r="GO1467" s="238"/>
      <c r="GP1467" s="238"/>
      <c r="GQ1467" s="238"/>
      <c r="GR1467" s="238"/>
      <c r="GS1467" s="238"/>
      <c r="GT1467" s="238"/>
      <c r="GU1467" s="238"/>
      <c r="GV1467" s="238"/>
      <c r="GW1467" s="238"/>
      <c r="GX1467" s="238"/>
      <c r="GY1467" s="238"/>
      <c r="GZ1467" s="238"/>
      <c r="HA1467" s="238"/>
      <c r="HB1467" s="238"/>
      <c r="HC1467" s="238"/>
      <c r="HD1467" s="238"/>
      <c r="HE1467" s="238"/>
      <c r="HF1467" s="238"/>
      <c r="HG1467" s="238"/>
      <c r="HH1467" s="238"/>
      <c r="HI1467" s="238"/>
      <c r="HJ1467" s="238"/>
      <c r="HK1467" s="238"/>
      <c r="HL1467" s="238"/>
      <c r="HM1467" s="238"/>
      <c r="HN1467" s="238"/>
      <c r="HO1467" s="238"/>
      <c r="HP1467" s="238"/>
      <c r="HQ1467" s="238"/>
      <c r="HR1467" s="238"/>
      <c r="HS1467" s="238"/>
      <c r="HT1467" s="238"/>
      <c r="HU1467" s="238"/>
      <c r="HV1467" s="238"/>
      <c r="HW1467" s="238"/>
      <c r="HX1467" s="238"/>
      <c r="HY1467" s="238"/>
      <c r="HZ1467" s="238"/>
      <c r="IA1467" s="238"/>
      <c r="IB1467" s="238"/>
      <c r="IC1467" s="238"/>
      <c r="ID1467" s="238"/>
      <c r="IE1467" s="238"/>
      <c r="IF1467" s="238"/>
      <c r="IG1467" s="238"/>
      <c r="IH1467" s="238"/>
      <c r="II1467" s="238"/>
      <c r="IJ1467" s="238"/>
      <c r="IK1467" s="238"/>
      <c r="IL1467" s="238"/>
      <c r="IM1467" s="238"/>
      <c r="IN1467" s="238"/>
      <c r="IO1467" s="238"/>
      <c r="IP1467" s="238"/>
      <c r="IQ1467" s="238"/>
      <c r="IR1467" s="238"/>
      <c r="IS1467" s="238"/>
      <c r="IT1467" s="238"/>
      <c r="IU1467" s="238"/>
      <c r="IV1467" s="238"/>
      <c r="IW1467" s="238"/>
      <c r="IX1467" s="238"/>
      <c r="IY1467" s="238"/>
      <c r="IZ1467" s="238"/>
      <c r="JA1467" s="238"/>
      <c r="JB1467" s="238"/>
      <c r="JC1467" s="238"/>
      <c r="JD1467" s="238"/>
      <c r="JE1467" s="238"/>
      <c r="JF1467" s="238"/>
      <c r="JG1467" s="238"/>
    </row>
    <row r="1468" spans="1:267" s="791" customFormat="1" ht="32.25" customHeight="1" x14ac:dyDescent="0.25">
      <c r="A1468" s="738"/>
      <c r="B1468" s="1744">
        <v>1</v>
      </c>
      <c r="C1468" s="1293" t="s">
        <v>198</v>
      </c>
      <c r="D1468" s="1293"/>
      <c r="E1468" s="1185"/>
      <c r="F1468" s="2259">
        <f>F1392+F1403</f>
        <v>67251</v>
      </c>
      <c r="G1468" s="1186">
        <f>G1392+G1403</f>
        <v>22417</v>
      </c>
      <c r="H1468" s="1186">
        <f>H1392+H1403</f>
        <v>27030.292592592592</v>
      </c>
      <c r="I1468" s="1356">
        <f t="shared" ref="I1468:I1479" si="983">H1468/G1468*100</f>
        <v>120.57943789352987</v>
      </c>
      <c r="J1468" s="1449"/>
      <c r="K1468" s="1449"/>
      <c r="L1468" s="1450"/>
      <c r="M1468" s="1450"/>
      <c r="N1468" s="1450"/>
      <c r="O1468" s="1450"/>
      <c r="P1468" s="1450"/>
      <c r="Q1468" s="1450"/>
      <c r="R1468" s="1478"/>
      <c r="S1468" s="1478"/>
      <c r="T1468" s="1478"/>
      <c r="U1468" s="1478"/>
      <c r="V1468" s="1617"/>
      <c r="W1468" s="1478"/>
      <c r="X1468" s="1478"/>
      <c r="Y1468" s="1478"/>
      <c r="Z1468" s="1524"/>
      <c r="AA1468" s="1478"/>
      <c r="AB1468" s="1186">
        <f>AB1392+AB1403</f>
        <v>586.51111111111106</v>
      </c>
      <c r="AC1468" s="1186">
        <f t="shared" ref="AC1468:AD1468" si="984">AC1392+AC1403</f>
        <v>539783.65</v>
      </c>
      <c r="AD1468" s="1186">
        <f t="shared" si="984"/>
        <v>539.78364999999997</v>
      </c>
      <c r="AE1468" s="238"/>
      <c r="AF1468" s="767"/>
      <c r="AG1468" s="238"/>
      <c r="AH1468" s="238"/>
      <c r="AI1468" s="238"/>
      <c r="AJ1468" s="238"/>
      <c r="AK1468" s="238"/>
      <c r="AL1468" s="238"/>
      <c r="AM1468" s="238"/>
      <c r="AN1468" s="238"/>
      <c r="AO1468" s="238"/>
      <c r="AP1468" s="238"/>
      <c r="AQ1468" s="238"/>
      <c r="AR1468" s="238"/>
      <c r="AS1468" s="238"/>
      <c r="AT1468" s="238"/>
      <c r="AU1468" s="238"/>
      <c r="AV1468" s="238"/>
      <c r="AW1468" s="238"/>
      <c r="AX1468" s="238"/>
      <c r="AY1468" s="238"/>
      <c r="AZ1468" s="238"/>
      <c r="BA1468" s="238"/>
      <c r="BB1468" s="238"/>
      <c r="BC1468" s="238"/>
      <c r="BD1468" s="238"/>
      <c r="BE1468" s="238"/>
      <c r="BF1468" s="238"/>
      <c r="BG1468" s="238"/>
      <c r="BH1468" s="238"/>
      <c r="BI1468" s="238"/>
      <c r="BJ1468" s="238"/>
      <c r="BK1468" s="238"/>
      <c r="BL1468" s="238"/>
      <c r="BM1468" s="238"/>
      <c r="BN1468" s="238"/>
      <c r="BO1468" s="238"/>
      <c r="BP1468" s="238"/>
      <c r="BQ1468" s="238"/>
      <c r="BR1468" s="238"/>
      <c r="BS1468" s="238"/>
      <c r="BT1468" s="238"/>
      <c r="BU1468" s="238"/>
      <c r="BV1468" s="238"/>
      <c r="BW1468" s="238"/>
      <c r="BX1468" s="238"/>
      <c r="BY1468" s="238"/>
      <c r="BZ1468" s="238"/>
      <c r="CA1468" s="238"/>
      <c r="CB1468" s="238"/>
      <c r="CC1468" s="238"/>
      <c r="CD1468" s="238"/>
      <c r="CE1468" s="238"/>
      <c r="CF1468" s="238"/>
      <c r="CG1468" s="238"/>
      <c r="CH1468" s="238"/>
      <c r="CI1468" s="238"/>
      <c r="CJ1468" s="238"/>
      <c r="CK1468" s="238"/>
      <c r="CL1468" s="238"/>
      <c r="CM1468" s="238"/>
      <c r="CN1468" s="238"/>
      <c r="CO1468" s="238"/>
      <c r="CP1468" s="238"/>
      <c r="CQ1468" s="238"/>
      <c r="CR1468" s="238"/>
      <c r="CS1468" s="238"/>
      <c r="CT1468" s="238"/>
      <c r="CU1468" s="238"/>
      <c r="CV1468" s="238"/>
      <c r="CW1468" s="238"/>
      <c r="CX1468" s="238"/>
      <c r="CY1468" s="238"/>
      <c r="CZ1468" s="238"/>
      <c r="DA1468" s="238"/>
      <c r="DB1468" s="238"/>
      <c r="DC1468" s="238"/>
      <c r="DD1468" s="238"/>
      <c r="DE1468" s="238"/>
      <c r="DF1468" s="238"/>
      <c r="DG1468" s="238"/>
      <c r="DH1468" s="238"/>
      <c r="DI1468" s="238"/>
      <c r="DJ1468" s="238"/>
      <c r="DK1468" s="238"/>
      <c r="DL1468" s="238"/>
      <c r="DM1468" s="238"/>
      <c r="DN1468" s="238"/>
      <c r="DO1468" s="238"/>
      <c r="DP1468" s="238"/>
      <c r="DQ1468" s="238"/>
      <c r="DR1468" s="238"/>
      <c r="DS1468" s="238"/>
      <c r="DT1468" s="238"/>
      <c r="DU1468" s="238"/>
      <c r="DV1468" s="238"/>
      <c r="DW1468" s="238"/>
      <c r="DX1468" s="238"/>
      <c r="DY1468" s="238"/>
      <c r="DZ1468" s="238"/>
      <c r="EA1468" s="238"/>
      <c r="EB1468" s="238"/>
      <c r="EC1468" s="238"/>
      <c r="ED1468" s="238"/>
      <c r="EE1468" s="238"/>
      <c r="EF1468" s="238"/>
      <c r="EG1468" s="238"/>
      <c r="EH1468" s="238"/>
      <c r="EI1468" s="238"/>
      <c r="EJ1468" s="238"/>
      <c r="EK1468" s="238"/>
      <c r="EL1468" s="238"/>
      <c r="EM1468" s="238"/>
      <c r="EN1468" s="238"/>
      <c r="EO1468" s="238"/>
      <c r="EP1468" s="238"/>
      <c r="EQ1468" s="238"/>
      <c r="ER1468" s="238"/>
      <c r="ES1468" s="238"/>
      <c r="ET1468" s="238"/>
      <c r="EU1468" s="238"/>
      <c r="EV1468" s="238"/>
      <c r="EW1468" s="238"/>
      <c r="EX1468" s="238"/>
      <c r="EY1468" s="238"/>
      <c r="EZ1468" s="238"/>
      <c r="FA1468" s="238"/>
      <c r="FB1468" s="238"/>
      <c r="FC1468" s="238"/>
      <c r="FD1468" s="238"/>
      <c r="FE1468" s="238"/>
      <c r="FF1468" s="238"/>
      <c r="FG1468" s="238"/>
      <c r="FH1468" s="238"/>
      <c r="FI1468" s="238"/>
      <c r="FJ1468" s="238"/>
      <c r="FK1468" s="238"/>
      <c r="FL1468" s="238"/>
      <c r="FM1468" s="238"/>
      <c r="FN1468" s="238"/>
      <c r="FO1468" s="238"/>
      <c r="FP1468" s="238"/>
      <c r="FQ1468" s="238"/>
      <c r="FR1468" s="238"/>
      <c r="FS1468" s="238"/>
      <c r="FT1468" s="238"/>
      <c r="FU1468" s="238"/>
      <c r="FV1468" s="238"/>
      <c r="FW1468" s="238"/>
      <c r="FX1468" s="238"/>
      <c r="FY1468" s="238"/>
      <c r="FZ1468" s="238"/>
      <c r="GA1468" s="238"/>
      <c r="GB1468" s="238"/>
      <c r="GC1468" s="238"/>
      <c r="GD1468" s="238"/>
      <c r="GE1468" s="238"/>
      <c r="GF1468" s="238"/>
      <c r="GG1468" s="238"/>
      <c r="GH1468" s="238"/>
      <c r="GI1468" s="238"/>
      <c r="GJ1468" s="238"/>
      <c r="GK1468" s="238"/>
      <c r="GL1468" s="238"/>
      <c r="GM1468" s="238"/>
      <c r="GN1468" s="238"/>
      <c r="GO1468" s="238"/>
      <c r="GP1468" s="238"/>
      <c r="GQ1468" s="238"/>
      <c r="GR1468" s="238"/>
      <c r="GS1468" s="238"/>
      <c r="GT1468" s="238"/>
      <c r="GU1468" s="238"/>
      <c r="GV1468" s="238"/>
      <c r="GW1468" s="238"/>
      <c r="GX1468" s="238"/>
      <c r="GY1468" s="238"/>
      <c r="GZ1468" s="238"/>
      <c r="HA1468" s="238"/>
      <c r="HB1468" s="238"/>
      <c r="HC1468" s="238"/>
      <c r="HD1468" s="238"/>
      <c r="HE1468" s="238"/>
      <c r="HF1468" s="238"/>
      <c r="HG1468" s="238"/>
      <c r="HH1468" s="238"/>
      <c r="HI1468" s="238"/>
      <c r="HJ1468" s="238"/>
      <c r="HK1468" s="238"/>
      <c r="HL1468" s="238"/>
      <c r="HM1468" s="238"/>
      <c r="HN1468" s="238"/>
      <c r="HO1468" s="238"/>
      <c r="HP1468" s="238"/>
      <c r="HQ1468" s="238"/>
      <c r="HR1468" s="238"/>
      <c r="HS1468" s="238"/>
      <c r="HT1468" s="238"/>
      <c r="HU1468" s="238"/>
      <c r="HV1468" s="238"/>
      <c r="HW1468" s="238"/>
      <c r="HX1468" s="238"/>
      <c r="HY1468" s="238"/>
      <c r="HZ1468" s="238"/>
      <c r="IA1468" s="238"/>
      <c r="IB1468" s="238"/>
      <c r="IC1468" s="238"/>
      <c r="ID1468" s="238"/>
      <c r="IE1468" s="238"/>
      <c r="IF1468" s="238"/>
      <c r="IG1468" s="238"/>
      <c r="IH1468" s="238"/>
      <c r="II1468" s="238"/>
      <c r="IJ1468" s="238"/>
      <c r="IK1468" s="238"/>
      <c r="IL1468" s="238"/>
      <c r="IM1468" s="238"/>
      <c r="IN1468" s="238"/>
      <c r="IO1468" s="238"/>
      <c r="IP1468" s="238"/>
      <c r="IQ1468" s="238"/>
      <c r="IR1468" s="238"/>
      <c r="IS1468" s="238"/>
      <c r="IT1468" s="238"/>
      <c r="IU1468" s="238"/>
      <c r="IV1468" s="238"/>
      <c r="IW1468" s="238"/>
      <c r="IX1468" s="238"/>
      <c r="IY1468" s="238"/>
      <c r="IZ1468" s="238"/>
      <c r="JA1468" s="238"/>
      <c r="JB1468" s="238"/>
      <c r="JC1468" s="238"/>
      <c r="JD1468" s="238"/>
      <c r="JE1468" s="238"/>
      <c r="JF1468" s="238"/>
      <c r="JG1468" s="238"/>
    </row>
    <row r="1469" spans="1:267" s="791" customFormat="1" ht="15" customHeight="1" x14ac:dyDescent="0.25">
      <c r="A1469" s="738">
        <v>1</v>
      </c>
      <c r="B1469" s="1744">
        <v>1</v>
      </c>
      <c r="C1469" s="1293" t="s">
        <v>157</v>
      </c>
      <c r="D1469" s="1293"/>
      <c r="E1469" s="1185"/>
      <c r="F1469" s="2259">
        <f>F1446</f>
        <v>38658.23529411765</v>
      </c>
      <c r="G1469" s="1186">
        <f t="shared" ref="G1469:H1469" si="985">G1446</f>
        <v>12886.411764705883</v>
      </c>
      <c r="H1469" s="1186">
        <f t="shared" si="985"/>
        <v>13418.288235294118</v>
      </c>
      <c r="I1469" s="1356">
        <f t="shared" si="983"/>
        <v>104.12742104085928</v>
      </c>
      <c r="J1469" s="1449"/>
      <c r="K1469" s="1449"/>
      <c r="L1469" s="1450"/>
      <c r="M1469" s="1450"/>
      <c r="N1469" s="1450"/>
      <c r="O1469" s="1450"/>
      <c r="P1469" s="1450"/>
      <c r="Q1469" s="1450"/>
      <c r="R1469" s="1478"/>
      <c r="S1469" s="1478"/>
      <c r="T1469" s="1478"/>
      <c r="U1469" s="1478"/>
      <c r="V1469" s="1617"/>
      <c r="W1469" s="1478"/>
      <c r="X1469" s="1478"/>
      <c r="Y1469" s="1478"/>
      <c r="Z1469" s="1524"/>
      <c r="AA1469" s="1478"/>
      <c r="AB1469" s="1186">
        <f t="shared" ref="AB1469:AD1469" si="986">AB1446</f>
        <v>1039.3047058823529</v>
      </c>
      <c r="AC1469" s="1186">
        <f t="shared" si="986"/>
        <v>2646171.4300000002</v>
      </c>
      <c r="AD1469" s="1186">
        <f t="shared" si="986"/>
        <v>2646.1714300000003</v>
      </c>
      <c r="AE1469" s="238"/>
      <c r="AF1469" s="767"/>
      <c r="AG1469" s="238"/>
      <c r="AH1469" s="238"/>
      <c r="AI1469" s="238"/>
      <c r="AJ1469" s="238"/>
      <c r="AK1469" s="238"/>
      <c r="AL1469" s="238"/>
      <c r="AM1469" s="238"/>
      <c r="AN1469" s="238"/>
      <c r="AO1469" s="238"/>
      <c r="AP1469" s="238"/>
      <c r="AQ1469" s="238"/>
      <c r="AR1469" s="238"/>
      <c r="AS1469" s="238"/>
      <c r="AT1469" s="238"/>
      <c r="AU1469" s="238"/>
      <c r="AV1469" s="238"/>
      <c r="AW1469" s="238"/>
      <c r="AX1469" s="238"/>
      <c r="AY1469" s="238"/>
      <c r="AZ1469" s="238"/>
      <c r="BA1469" s="238"/>
      <c r="BB1469" s="238"/>
      <c r="BC1469" s="238"/>
      <c r="BD1469" s="238"/>
      <c r="BE1469" s="238"/>
      <c r="BF1469" s="238"/>
      <c r="BG1469" s="238"/>
      <c r="BH1469" s="238"/>
      <c r="BI1469" s="238"/>
      <c r="BJ1469" s="238"/>
      <c r="BK1469" s="238"/>
      <c r="BL1469" s="238"/>
      <c r="BM1469" s="238"/>
      <c r="BN1469" s="238"/>
      <c r="BO1469" s="238"/>
      <c r="BP1469" s="238"/>
      <c r="BQ1469" s="238"/>
      <c r="BR1469" s="238"/>
      <c r="BS1469" s="238"/>
      <c r="BT1469" s="238"/>
      <c r="BU1469" s="238"/>
      <c r="BV1469" s="238"/>
      <c r="BW1469" s="238"/>
      <c r="BX1469" s="238"/>
      <c r="BY1469" s="238"/>
      <c r="BZ1469" s="238"/>
      <c r="CA1469" s="238"/>
      <c r="CB1469" s="238"/>
      <c r="CC1469" s="238"/>
      <c r="CD1469" s="238"/>
      <c r="CE1469" s="238"/>
      <c r="CF1469" s="238"/>
      <c r="CG1469" s="238"/>
      <c r="CH1469" s="238"/>
      <c r="CI1469" s="238"/>
      <c r="CJ1469" s="238"/>
      <c r="CK1469" s="238"/>
      <c r="CL1469" s="238"/>
      <c r="CM1469" s="238"/>
      <c r="CN1469" s="238"/>
      <c r="CO1469" s="238"/>
      <c r="CP1469" s="238"/>
      <c r="CQ1469" s="238"/>
      <c r="CR1469" s="238"/>
      <c r="CS1469" s="238"/>
      <c r="CT1469" s="238"/>
      <c r="CU1469" s="238"/>
      <c r="CV1469" s="238"/>
      <c r="CW1469" s="238"/>
      <c r="CX1469" s="238"/>
      <c r="CY1469" s="238"/>
      <c r="CZ1469" s="238"/>
      <c r="DA1469" s="238"/>
      <c r="DB1469" s="238"/>
      <c r="DC1469" s="238"/>
      <c r="DD1469" s="238"/>
      <c r="DE1469" s="238"/>
      <c r="DF1469" s="238"/>
      <c r="DG1469" s="238"/>
      <c r="DH1469" s="238"/>
      <c r="DI1469" s="238"/>
      <c r="DJ1469" s="238"/>
      <c r="DK1469" s="238"/>
      <c r="DL1469" s="238"/>
      <c r="DM1469" s="238"/>
      <c r="DN1469" s="238"/>
      <c r="DO1469" s="238"/>
      <c r="DP1469" s="238"/>
      <c r="DQ1469" s="238"/>
      <c r="DR1469" s="238"/>
      <c r="DS1469" s="238"/>
      <c r="DT1469" s="238"/>
      <c r="DU1469" s="238"/>
      <c r="DV1469" s="238"/>
      <c r="DW1469" s="238"/>
      <c r="DX1469" s="238"/>
      <c r="DY1469" s="238"/>
      <c r="DZ1469" s="238"/>
      <c r="EA1469" s="238"/>
      <c r="EB1469" s="238"/>
      <c r="EC1469" s="238"/>
      <c r="ED1469" s="238"/>
      <c r="EE1469" s="238"/>
      <c r="EF1469" s="238"/>
      <c r="EG1469" s="238"/>
      <c r="EH1469" s="238"/>
      <c r="EI1469" s="238"/>
      <c r="EJ1469" s="238"/>
      <c r="EK1469" s="238"/>
      <c r="EL1469" s="238"/>
      <c r="EM1469" s="238"/>
      <c r="EN1469" s="238"/>
      <c r="EO1469" s="238"/>
      <c r="EP1469" s="238"/>
      <c r="EQ1469" s="238"/>
      <c r="ER1469" s="238"/>
      <c r="ES1469" s="238"/>
      <c r="ET1469" s="238"/>
      <c r="EU1469" s="238"/>
      <c r="EV1469" s="238"/>
      <c r="EW1469" s="238"/>
      <c r="EX1469" s="238"/>
      <c r="EY1469" s="238"/>
      <c r="EZ1469" s="238"/>
      <c r="FA1469" s="238"/>
      <c r="FB1469" s="238"/>
      <c r="FC1469" s="238"/>
      <c r="FD1469" s="238"/>
      <c r="FE1469" s="238"/>
      <c r="FF1469" s="238"/>
      <c r="FG1469" s="238"/>
      <c r="FH1469" s="238"/>
      <c r="FI1469" s="238"/>
      <c r="FJ1469" s="238"/>
      <c r="FK1469" s="238"/>
      <c r="FL1469" s="238"/>
      <c r="FM1469" s="238"/>
      <c r="FN1469" s="238"/>
      <c r="FO1469" s="238"/>
      <c r="FP1469" s="238"/>
      <c r="FQ1469" s="238"/>
      <c r="FR1469" s="238"/>
      <c r="FS1469" s="238"/>
      <c r="FT1469" s="238"/>
      <c r="FU1469" s="238"/>
      <c r="FV1469" s="238"/>
      <c r="FW1469" s="238"/>
      <c r="FX1469" s="238"/>
      <c r="FY1469" s="238"/>
      <c r="FZ1469" s="238"/>
      <c r="GA1469" s="238"/>
      <c r="GB1469" s="238"/>
      <c r="GC1469" s="238"/>
      <c r="GD1469" s="238"/>
      <c r="GE1469" s="238"/>
      <c r="GF1469" s="238"/>
      <c r="GG1469" s="238"/>
      <c r="GH1469" s="238"/>
      <c r="GI1469" s="238"/>
      <c r="GJ1469" s="238"/>
      <c r="GK1469" s="238"/>
      <c r="GL1469" s="238"/>
      <c r="GM1469" s="238"/>
      <c r="GN1469" s="238"/>
      <c r="GO1469" s="238"/>
      <c r="GP1469" s="238"/>
      <c r="GQ1469" s="238"/>
      <c r="GR1469" s="238"/>
      <c r="GS1469" s="238"/>
      <c r="GT1469" s="238"/>
      <c r="GU1469" s="238"/>
      <c r="GV1469" s="238"/>
      <c r="GW1469" s="238"/>
      <c r="GX1469" s="238"/>
      <c r="GY1469" s="238"/>
      <c r="GZ1469" s="238"/>
      <c r="HA1469" s="238"/>
      <c r="HB1469" s="238"/>
      <c r="HC1469" s="238"/>
      <c r="HD1469" s="238"/>
      <c r="HE1469" s="238"/>
      <c r="HF1469" s="238"/>
      <c r="HG1469" s="238"/>
      <c r="HH1469" s="238"/>
      <c r="HI1469" s="238"/>
      <c r="HJ1469" s="238"/>
      <c r="HK1469" s="238"/>
      <c r="HL1469" s="238"/>
      <c r="HM1469" s="238"/>
      <c r="HN1469" s="238"/>
      <c r="HO1469" s="238"/>
      <c r="HP1469" s="238"/>
      <c r="HQ1469" s="238"/>
      <c r="HR1469" s="238"/>
      <c r="HS1469" s="238"/>
      <c r="HT1469" s="238"/>
      <c r="HU1469" s="238"/>
      <c r="HV1469" s="238"/>
      <c r="HW1469" s="238"/>
      <c r="HX1469" s="238"/>
      <c r="HY1469" s="238"/>
      <c r="HZ1469" s="238"/>
      <c r="IA1469" s="238"/>
      <c r="IB1469" s="238"/>
      <c r="IC1469" s="238"/>
      <c r="ID1469" s="238"/>
      <c r="IE1469" s="238"/>
      <c r="IF1469" s="238"/>
      <c r="IG1469" s="238"/>
      <c r="IH1469" s="238"/>
      <c r="II1469" s="238"/>
      <c r="IJ1469" s="238"/>
      <c r="IK1469" s="238"/>
      <c r="IL1469" s="238"/>
      <c r="IM1469" s="238"/>
      <c r="IN1469" s="238"/>
      <c r="IO1469" s="238"/>
      <c r="IP1469" s="238"/>
      <c r="IQ1469" s="238"/>
      <c r="IR1469" s="238"/>
      <c r="IS1469" s="238"/>
      <c r="IT1469" s="238"/>
      <c r="IU1469" s="238"/>
      <c r="IV1469" s="238"/>
      <c r="IW1469" s="238"/>
      <c r="IX1469" s="238"/>
      <c r="IY1469" s="238"/>
      <c r="IZ1469" s="238"/>
      <c r="JA1469" s="238"/>
      <c r="JB1469" s="238"/>
      <c r="JC1469" s="238"/>
      <c r="JD1469" s="238"/>
      <c r="JE1469" s="238"/>
      <c r="JF1469" s="238"/>
      <c r="JG1469" s="238"/>
    </row>
    <row r="1470" spans="1:267" s="791" customFormat="1" ht="15" customHeight="1" x14ac:dyDescent="0.25">
      <c r="A1470" s="738">
        <v>1</v>
      </c>
      <c r="B1470" s="1744">
        <v>1</v>
      </c>
      <c r="C1470" s="1293" t="s">
        <v>158</v>
      </c>
      <c r="D1470" s="1293"/>
      <c r="E1470" s="1185"/>
      <c r="F1470" s="2259">
        <f>F1415</f>
        <v>16671</v>
      </c>
      <c r="G1470" s="1186">
        <f>G1415</f>
        <v>5557</v>
      </c>
      <c r="H1470" s="1186">
        <f>H1415</f>
        <v>2113</v>
      </c>
      <c r="I1470" s="1356">
        <f t="shared" si="983"/>
        <v>38.024113730430088</v>
      </c>
      <c r="J1470" s="1449"/>
      <c r="K1470" s="1449"/>
      <c r="L1470" s="1450"/>
      <c r="M1470" s="1450"/>
      <c r="N1470" s="1450"/>
      <c r="O1470" s="1450"/>
      <c r="P1470" s="1450"/>
      <c r="Q1470" s="1450"/>
      <c r="R1470" s="1478"/>
      <c r="S1470" s="1478"/>
      <c r="T1470" s="1478"/>
      <c r="U1470" s="1478"/>
      <c r="V1470" s="1617"/>
      <c r="W1470" s="1478"/>
      <c r="X1470" s="1478"/>
      <c r="Y1470" s="1478"/>
      <c r="Z1470" s="1524"/>
      <c r="AA1470" s="1478"/>
      <c r="AB1470" s="1186">
        <f>AB1415</f>
        <v>85</v>
      </c>
      <c r="AC1470" s="1186">
        <f t="shared" ref="AC1470:AD1470" si="987">AC1415</f>
        <v>68772.649999999994</v>
      </c>
      <c r="AD1470" s="1186">
        <f t="shared" si="987"/>
        <v>68.772649999999999</v>
      </c>
      <c r="AE1470" s="238"/>
      <c r="AF1470" s="767"/>
      <c r="AG1470" s="238"/>
      <c r="AH1470" s="238"/>
      <c r="AI1470" s="238"/>
      <c r="AJ1470" s="238"/>
      <c r="AK1470" s="238"/>
      <c r="AL1470" s="238"/>
      <c r="AM1470" s="238"/>
      <c r="AN1470" s="238"/>
      <c r="AO1470" s="238"/>
      <c r="AP1470" s="238"/>
      <c r="AQ1470" s="238"/>
      <c r="AR1470" s="238"/>
      <c r="AS1470" s="238"/>
      <c r="AT1470" s="238"/>
      <c r="AU1470" s="238"/>
      <c r="AV1470" s="238"/>
      <c r="AW1470" s="238"/>
      <c r="AX1470" s="238"/>
      <c r="AY1470" s="238"/>
      <c r="AZ1470" s="238"/>
      <c r="BA1470" s="238"/>
      <c r="BB1470" s="238"/>
      <c r="BC1470" s="238"/>
      <c r="BD1470" s="238"/>
      <c r="BE1470" s="238"/>
      <c r="BF1470" s="238"/>
      <c r="BG1470" s="238"/>
      <c r="BH1470" s="238"/>
      <c r="BI1470" s="238"/>
      <c r="BJ1470" s="238"/>
      <c r="BK1470" s="238"/>
      <c r="BL1470" s="238"/>
      <c r="BM1470" s="238"/>
      <c r="BN1470" s="238"/>
      <c r="BO1470" s="238"/>
      <c r="BP1470" s="238"/>
      <c r="BQ1470" s="238"/>
      <c r="BR1470" s="238"/>
      <c r="BS1470" s="238"/>
      <c r="BT1470" s="238"/>
      <c r="BU1470" s="238"/>
      <c r="BV1470" s="238"/>
      <c r="BW1470" s="238"/>
      <c r="BX1470" s="238"/>
      <c r="BY1470" s="238"/>
      <c r="BZ1470" s="238"/>
      <c r="CA1470" s="238"/>
      <c r="CB1470" s="238"/>
      <c r="CC1470" s="238"/>
      <c r="CD1470" s="238"/>
      <c r="CE1470" s="238"/>
      <c r="CF1470" s="238"/>
      <c r="CG1470" s="238"/>
      <c r="CH1470" s="238"/>
      <c r="CI1470" s="238"/>
      <c r="CJ1470" s="238"/>
      <c r="CK1470" s="238"/>
      <c r="CL1470" s="238"/>
      <c r="CM1470" s="238"/>
      <c r="CN1470" s="238"/>
      <c r="CO1470" s="238"/>
      <c r="CP1470" s="238"/>
      <c r="CQ1470" s="238"/>
      <c r="CR1470" s="238"/>
      <c r="CS1470" s="238"/>
      <c r="CT1470" s="238"/>
      <c r="CU1470" s="238"/>
      <c r="CV1470" s="238"/>
      <c r="CW1470" s="238"/>
      <c r="CX1470" s="238"/>
      <c r="CY1470" s="238"/>
      <c r="CZ1470" s="238"/>
      <c r="DA1470" s="238"/>
      <c r="DB1470" s="238"/>
      <c r="DC1470" s="238"/>
      <c r="DD1470" s="238"/>
      <c r="DE1470" s="238"/>
      <c r="DF1470" s="238"/>
      <c r="DG1470" s="238"/>
      <c r="DH1470" s="238"/>
      <c r="DI1470" s="238"/>
      <c r="DJ1470" s="238"/>
      <c r="DK1470" s="238"/>
      <c r="DL1470" s="238"/>
      <c r="DM1470" s="238"/>
      <c r="DN1470" s="238"/>
      <c r="DO1470" s="238"/>
      <c r="DP1470" s="238"/>
      <c r="DQ1470" s="238"/>
      <c r="DR1470" s="238"/>
      <c r="DS1470" s="238"/>
      <c r="DT1470" s="238"/>
      <c r="DU1470" s="238"/>
      <c r="DV1470" s="238"/>
      <c r="DW1470" s="238"/>
      <c r="DX1470" s="238"/>
      <c r="DY1470" s="238"/>
      <c r="DZ1470" s="238"/>
      <c r="EA1470" s="238"/>
      <c r="EB1470" s="238"/>
      <c r="EC1470" s="238"/>
      <c r="ED1470" s="238"/>
      <c r="EE1470" s="238"/>
      <c r="EF1470" s="238"/>
      <c r="EG1470" s="238"/>
      <c r="EH1470" s="238"/>
      <c r="EI1470" s="238"/>
      <c r="EJ1470" s="238"/>
      <c r="EK1470" s="238"/>
      <c r="EL1470" s="238"/>
      <c r="EM1470" s="238"/>
      <c r="EN1470" s="238"/>
      <c r="EO1470" s="238"/>
      <c r="EP1470" s="238"/>
      <c r="EQ1470" s="238"/>
      <c r="ER1470" s="238"/>
      <c r="ES1470" s="238"/>
      <c r="ET1470" s="238"/>
      <c r="EU1470" s="238"/>
      <c r="EV1470" s="238"/>
      <c r="EW1470" s="238"/>
      <c r="EX1470" s="238"/>
      <c r="EY1470" s="238"/>
      <c r="EZ1470" s="238"/>
      <c r="FA1470" s="238"/>
      <c r="FB1470" s="238"/>
      <c r="FC1470" s="238"/>
      <c r="FD1470" s="238"/>
      <c r="FE1470" s="238"/>
      <c r="FF1470" s="238"/>
      <c r="FG1470" s="238"/>
      <c r="FH1470" s="238"/>
      <c r="FI1470" s="238"/>
      <c r="FJ1470" s="238"/>
      <c r="FK1470" s="238"/>
      <c r="FL1470" s="238"/>
      <c r="FM1470" s="238"/>
      <c r="FN1470" s="238"/>
      <c r="FO1470" s="238"/>
      <c r="FP1470" s="238"/>
      <c r="FQ1470" s="238"/>
      <c r="FR1470" s="238"/>
      <c r="FS1470" s="238"/>
      <c r="FT1470" s="238"/>
      <c r="FU1470" s="238"/>
      <c r="FV1470" s="238"/>
      <c r="FW1470" s="238"/>
      <c r="FX1470" s="238"/>
      <c r="FY1470" s="238"/>
      <c r="FZ1470" s="238"/>
      <c r="GA1470" s="238"/>
      <c r="GB1470" s="238"/>
      <c r="GC1470" s="238"/>
      <c r="GD1470" s="238"/>
      <c r="GE1470" s="238"/>
      <c r="GF1470" s="238"/>
      <c r="GG1470" s="238"/>
      <c r="GH1470" s="238"/>
      <c r="GI1470" s="238"/>
      <c r="GJ1470" s="238"/>
      <c r="GK1470" s="238"/>
      <c r="GL1470" s="238"/>
      <c r="GM1470" s="238"/>
      <c r="GN1470" s="238"/>
      <c r="GO1470" s="238"/>
      <c r="GP1470" s="238"/>
      <c r="GQ1470" s="238"/>
      <c r="GR1470" s="238"/>
      <c r="GS1470" s="238"/>
      <c r="GT1470" s="238"/>
      <c r="GU1470" s="238"/>
      <c r="GV1470" s="238"/>
      <c r="GW1470" s="238"/>
      <c r="GX1470" s="238"/>
      <c r="GY1470" s="238"/>
      <c r="GZ1470" s="238"/>
      <c r="HA1470" s="238"/>
      <c r="HB1470" s="238"/>
      <c r="HC1470" s="238"/>
      <c r="HD1470" s="238"/>
      <c r="HE1470" s="238"/>
      <c r="HF1470" s="238"/>
      <c r="HG1470" s="238"/>
      <c r="HH1470" s="238"/>
      <c r="HI1470" s="238"/>
      <c r="HJ1470" s="238"/>
      <c r="HK1470" s="238"/>
      <c r="HL1470" s="238"/>
      <c r="HM1470" s="238"/>
      <c r="HN1470" s="238"/>
      <c r="HO1470" s="238"/>
      <c r="HP1470" s="238"/>
      <c r="HQ1470" s="238"/>
      <c r="HR1470" s="238"/>
      <c r="HS1470" s="238"/>
      <c r="HT1470" s="238"/>
      <c r="HU1470" s="238"/>
      <c r="HV1470" s="238"/>
      <c r="HW1470" s="238"/>
      <c r="HX1470" s="238"/>
      <c r="HY1470" s="238"/>
      <c r="HZ1470" s="238"/>
      <c r="IA1470" s="238"/>
      <c r="IB1470" s="238"/>
      <c r="IC1470" s="238"/>
      <c r="ID1470" s="238"/>
      <c r="IE1470" s="238"/>
      <c r="IF1470" s="238"/>
      <c r="IG1470" s="238"/>
      <c r="IH1470" s="238"/>
      <c r="II1470" s="238"/>
      <c r="IJ1470" s="238"/>
      <c r="IK1470" s="238"/>
      <c r="IL1470" s="238"/>
      <c r="IM1470" s="238"/>
      <c r="IN1470" s="238"/>
      <c r="IO1470" s="238"/>
      <c r="IP1470" s="238"/>
      <c r="IQ1470" s="238"/>
      <c r="IR1470" s="238"/>
      <c r="IS1470" s="238"/>
      <c r="IT1470" s="238"/>
      <c r="IU1470" s="238"/>
      <c r="IV1470" s="238"/>
      <c r="IW1470" s="238"/>
      <c r="IX1470" s="238"/>
      <c r="IY1470" s="238"/>
      <c r="IZ1470" s="238"/>
      <c r="JA1470" s="238"/>
      <c r="JB1470" s="238"/>
      <c r="JC1470" s="238"/>
      <c r="JD1470" s="238"/>
      <c r="JE1470" s="238"/>
      <c r="JF1470" s="238"/>
      <c r="JG1470" s="238"/>
    </row>
    <row r="1471" spans="1:267" ht="27" customHeight="1" x14ac:dyDescent="0.25">
      <c r="A1471" s="738">
        <v>1</v>
      </c>
      <c r="B1471" s="1744">
        <v>1</v>
      </c>
      <c r="C1471" s="1426" t="s">
        <v>88</v>
      </c>
      <c r="D1471" s="1426"/>
      <c r="E1471" s="1426"/>
      <c r="F1471" s="2196">
        <f>SUM(F1419,)</f>
        <v>205395.23076923078</v>
      </c>
      <c r="G1471" s="1179">
        <f>SUM(G1419,)</f>
        <v>68466.143589743588</v>
      </c>
      <c r="H1471" s="1179">
        <f>SUM(H1419,)</f>
        <v>71350.833618233621</v>
      </c>
      <c r="I1471" s="1179">
        <f t="shared" si="983"/>
        <v>104.21330876436595</v>
      </c>
      <c r="J1471" s="1527"/>
      <c r="K1471" s="1527"/>
      <c r="L1471" s="1527"/>
      <c r="M1471" s="1527"/>
      <c r="N1471" s="1527"/>
      <c r="O1471" s="1527"/>
      <c r="P1471" s="1527"/>
      <c r="Q1471" s="1527"/>
      <c r="R1471" s="1179">
        <f t="shared" ref="R1471:AA1471" si="988">SUM(R1419,)</f>
        <v>177714.88593000002</v>
      </c>
      <c r="S1471" s="1179">
        <f t="shared" ref="S1471:T1471" si="989">SUM(S1419,)</f>
        <v>177714.88593000002</v>
      </c>
      <c r="T1471" s="1179">
        <f t="shared" si="989"/>
        <v>177714.88593000002</v>
      </c>
      <c r="U1471" s="1179">
        <f t="shared" ref="U1471" si="990">SUM(U1419,)</f>
        <v>177714.88593000002</v>
      </c>
      <c r="V1471" s="1647">
        <f t="shared" si="988"/>
        <v>59238.295310000001</v>
      </c>
      <c r="W1471" s="1179">
        <f t="shared" si="988"/>
        <v>57436.223330000001</v>
      </c>
      <c r="X1471" s="1179">
        <f t="shared" si="988"/>
        <v>0</v>
      </c>
      <c r="Y1471" s="1179">
        <f t="shared" si="988"/>
        <v>-1802.0719800000024</v>
      </c>
      <c r="Z1471" s="1179">
        <f t="shared" si="988"/>
        <v>-451.54522999999995</v>
      </c>
      <c r="AA1471" s="1179">
        <f t="shared" si="988"/>
        <v>56984.678100000005</v>
      </c>
      <c r="AB1471" s="1179">
        <f>SUM(AB1419,)</f>
        <v>3906.1495726495723</v>
      </c>
      <c r="AC1471" s="1179">
        <f t="shared" ref="AC1471:AD1471" si="991">SUM(AC1419,)</f>
        <v>3254727.73</v>
      </c>
      <c r="AD1471" s="1179">
        <f t="shared" si="991"/>
        <v>3254.7277300000001</v>
      </c>
    </row>
    <row r="1472" spans="1:267" x14ac:dyDescent="0.25">
      <c r="A1472" s="738">
        <v>1</v>
      </c>
      <c r="B1472" s="1744">
        <v>1</v>
      </c>
      <c r="C1472" s="1395" t="s">
        <v>79</v>
      </c>
      <c r="D1472" s="1395"/>
      <c r="E1472" s="1395"/>
      <c r="F1472" s="2196">
        <f>F1424</f>
        <v>200</v>
      </c>
      <c r="G1472" s="1356">
        <f>G1424</f>
        <v>66</v>
      </c>
      <c r="H1472" s="1356">
        <f>H1424</f>
        <v>86</v>
      </c>
      <c r="I1472" s="1356">
        <f t="shared" si="983"/>
        <v>130.30303030303031</v>
      </c>
      <c r="J1472" s="1184">
        <f>L1472/F1472</f>
        <v>9.9649999999999999</v>
      </c>
      <c r="K1472" s="1184">
        <f>N1472/H1472</f>
        <v>10.116279069767442</v>
      </c>
      <c r="L1472" s="1356">
        <f>L1424</f>
        <v>1993</v>
      </c>
      <c r="M1472" s="1356">
        <f>M1424</f>
        <v>665</v>
      </c>
      <c r="N1472" s="1356">
        <f>N1424</f>
        <v>870</v>
      </c>
      <c r="O1472" s="1181">
        <f>N1472/M1472*100</f>
        <v>130.82706766917295</v>
      </c>
      <c r="P1472" s="1356">
        <f>SUM(P1424,)</f>
        <v>7</v>
      </c>
      <c r="Q1472" s="1181">
        <f>N1472/$C$3*12/P1472</f>
        <v>372.85714285714283</v>
      </c>
      <c r="R1472" s="1356"/>
      <c r="S1472" s="1356"/>
      <c r="T1472" s="1356"/>
      <c r="U1472" s="1356"/>
      <c r="V1472" s="1665"/>
      <c r="W1472" s="1356"/>
      <c r="X1472" s="1356"/>
      <c r="Y1472" s="1356"/>
      <c r="Z1472" s="1356"/>
      <c r="AA1472" s="1356"/>
      <c r="AB1472" s="1356">
        <f>AB1424</f>
        <v>0</v>
      </c>
      <c r="AC1472" s="1356"/>
      <c r="AD1472" s="1356"/>
    </row>
    <row r="1473" spans="1:32" ht="15" customHeight="1" x14ac:dyDescent="0.25">
      <c r="A1473" s="738">
        <v>1</v>
      </c>
      <c r="B1473" s="1744">
        <v>1</v>
      </c>
      <c r="C1473" s="1396" t="s">
        <v>16</v>
      </c>
      <c r="D1473" s="1396"/>
      <c r="E1473" s="1396"/>
      <c r="F1473" s="2197">
        <f>SUM(F1426,)</f>
        <v>610</v>
      </c>
      <c r="G1473" s="1187">
        <f>SUM(G1426,)</f>
        <v>203</v>
      </c>
      <c r="H1473" s="1187">
        <f>SUM(H1426,)</f>
        <v>227</v>
      </c>
      <c r="I1473" s="1187">
        <f t="shared" si="983"/>
        <v>111.82266009852218</v>
      </c>
      <c r="J1473" s="1184">
        <f>L1473/F1473</f>
        <v>8</v>
      </c>
      <c r="K1473" s="1184">
        <f>N1473/H1473</f>
        <v>8.7665198237885456</v>
      </c>
      <c r="L1473" s="1187">
        <f>SUM(L1426,)</f>
        <v>4880</v>
      </c>
      <c r="M1473" s="1187">
        <f>SUM(M1426,)</f>
        <v>1627</v>
      </c>
      <c r="N1473" s="1187">
        <f>SUM(N1426,)</f>
        <v>1990</v>
      </c>
      <c r="O1473" s="1181">
        <f>N1473/M1473*100</f>
        <v>122.31100184388445</v>
      </c>
      <c r="P1473" s="1187">
        <f>SUM(P1427,)</f>
        <v>20</v>
      </c>
      <c r="Q1473" s="1181">
        <f>N1473/$C$3*12/P1473</f>
        <v>298.5</v>
      </c>
      <c r="R1473" s="1187"/>
      <c r="S1473" s="1187"/>
      <c r="T1473" s="1187"/>
      <c r="U1473" s="1187"/>
      <c r="V1473" s="1682"/>
      <c r="W1473" s="1187"/>
      <c r="X1473" s="1187"/>
      <c r="Y1473" s="1187"/>
      <c r="Z1473" s="1187"/>
      <c r="AA1473" s="1187"/>
      <c r="AB1473" s="1187">
        <f>SUM(AB1426,)</f>
        <v>0</v>
      </c>
      <c r="AC1473" s="1187"/>
      <c r="AD1473" s="1187"/>
    </row>
    <row r="1474" spans="1:32" ht="29.25" x14ac:dyDescent="0.25">
      <c r="A1474" s="738">
        <v>1</v>
      </c>
      <c r="B1474" s="1744">
        <v>1</v>
      </c>
      <c r="C1474" s="1216" t="s">
        <v>173</v>
      </c>
      <c r="D1474" s="1216"/>
      <c r="E1474" s="1216"/>
      <c r="F1474" s="2196">
        <f>SUM(F1428,)</f>
        <v>810</v>
      </c>
      <c r="G1474" s="1179">
        <f>SUM(G1428,)</f>
        <v>269</v>
      </c>
      <c r="H1474" s="1179">
        <f>SUM(H1428,)</f>
        <v>313</v>
      </c>
      <c r="I1474" s="1179">
        <f t="shared" si="983"/>
        <v>116.35687732342008</v>
      </c>
      <c r="J1474" s="1184">
        <f>L1474/F1474</f>
        <v>8.4851851851851858</v>
      </c>
      <c r="K1474" s="1184">
        <f>N1474/H1474</f>
        <v>9.1373801916932909</v>
      </c>
      <c r="L1474" s="1179">
        <f>SUM(L1428,)</f>
        <v>6873</v>
      </c>
      <c r="M1474" s="1179">
        <f>SUM(M1428,)</f>
        <v>2292</v>
      </c>
      <c r="N1474" s="1179">
        <f>SUM(N1428,)</f>
        <v>2860</v>
      </c>
      <c r="O1474" s="1181">
        <f>N1474/M1474*100</f>
        <v>124.78184991273997</v>
      </c>
      <c r="P1474" s="1179">
        <f>SUM(P1428,)</f>
        <v>27</v>
      </c>
      <c r="Q1474" s="1181">
        <f>N1474/$C$3*12/P1474</f>
        <v>317.77777777777777</v>
      </c>
      <c r="R1474" s="1179">
        <f t="shared" ref="R1474:AA1474" si="992">SUM(R1428,)</f>
        <v>14150.894553600001</v>
      </c>
      <c r="S1474" s="1179">
        <f t="shared" ref="S1474:T1474" si="993">SUM(S1428,)</f>
        <v>14150.894553600001</v>
      </c>
      <c r="T1474" s="1179">
        <f t="shared" si="993"/>
        <v>14150.894553600001</v>
      </c>
      <c r="U1474" s="1179">
        <f t="shared" ref="U1474" si="994">SUM(U1428,)</f>
        <v>14150.894553600001</v>
      </c>
      <c r="V1474" s="1647">
        <f t="shared" si="992"/>
        <v>4716.9648512000003</v>
      </c>
      <c r="W1474" s="1179">
        <f t="shared" si="992"/>
        <v>5457.0868</v>
      </c>
      <c r="X1474" s="1179">
        <f t="shared" si="992"/>
        <v>0</v>
      </c>
      <c r="Y1474" s="1179">
        <f t="shared" si="992"/>
        <v>740.1219487999997</v>
      </c>
      <c r="Z1474" s="1179">
        <f t="shared" si="992"/>
        <v>-88.90325</v>
      </c>
      <c r="AA1474" s="1179">
        <f t="shared" si="992"/>
        <v>5368.1835499999997</v>
      </c>
      <c r="AB1474" s="1179">
        <f>SUM(AB1428,)</f>
        <v>0</v>
      </c>
      <c r="AC1474" s="1179">
        <f t="shared" ref="AC1474:AD1474" si="995">SUM(AC1428,)</f>
        <v>0</v>
      </c>
      <c r="AD1474" s="1179">
        <f t="shared" si="995"/>
        <v>0</v>
      </c>
    </row>
    <row r="1475" spans="1:32" x14ac:dyDescent="0.25">
      <c r="A1475" s="738">
        <v>1</v>
      </c>
      <c r="B1475" s="1744">
        <v>1</v>
      </c>
      <c r="C1475" s="1390" t="s">
        <v>326</v>
      </c>
      <c r="D1475" s="1390"/>
      <c r="E1475" s="1390"/>
      <c r="F1475" s="2216">
        <f t="shared" ref="F1475:H1479" si="996">F1430</f>
        <v>9980</v>
      </c>
      <c r="G1475" s="1219">
        <f t="shared" si="996"/>
        <v>3327</v>
      </c>
      <c r="H1475" s="1219">
        <f t="shared" si="996"/>
        <v>4128</v>
      </c>
      <c r="I1475" s="1176">
        <f t="shared" si="983"/>
        <v>124.07574391343552</v>
      </c>
      <c r="J1475" s="1369"/>
      <c r="K1475" s="1369"/>
      <c r="L1475" s="1219"/>
      <c r="M1475" s="1219"/>
      <c r="N1475" s="1219"/>
      <c r="O1475" s="1371"/>
      <c r="P1475" s="1219"/>
      <c r="Q1475" s="1371"/>
      <c r="R1475" s="1219"/>
      <c r="S1475" s="1219"/>
      <c r="T1475" s="1219"/>
      <c r="U1475" s="1219"/>
      <c r="V1475" s="1683"/>
      <c r="W1475" s="1219"/>
      <c r="X1475" s="1219"/>
      <c r="Y1475" s="1219"/>
      <c r="Z1475" s="1219"/>
      <c r="AA1475" s="1219"/>
      <c r="AB1475" s="1219">
        <f t="shared" ref="AB1475:AD1479" si="997">AB1430</f>
        <v>0</v>
      </c>
      <c r="AC1475" s="1219"/>
      <c r="AD1475" s="1219"/>
    </row>
    <row r="1476" spans="1:32" x14ac:dyDescent="0.25">
      <c r="A1476" s="738">
        <v>1</v>
      </c>
      <c r="B1476" s="1744">
        <v>1</v>
      </c>
      <c r="C1476" s="1302" t="s">
        <v>327</v>
      </c>
      <c r="D1476" s="1302"/>
      <c r="E1476" s="1302"/>
      <c r="F1476" s="2217">
        <f t="shared" si="996"/>
        <v>9980</v>
      </c>
      <c r="G1476" s="1528">
        <f t="shared" si="996"/>
        <v>3327</v>
      </c>
      <c r="H1476" s="1528">
        <f t="shared" si="996"/>
        <v>4128</v>
      </c>
      <c r="I1476" s="1187">
        <f t="shared" si="983"/>
        <v>124.07574391343552</v>
      </c>
      <c r="J1476" s="1373"/>
      <c r="K1476" s="1373"/>
      <c r="L1476" s="1528"/>
      <c r="M1476" s="1528"/>
      <c r="N1476" s="1528"/>
      <c r="O1476" s="1215"/>
      <c r="P1476" s="1528"/>
      <c r="Q1476" s="1215"/>
      <c r="R1476" s="1528"/>
      <c r="S1476" s="1528"/>
      <c r="T1476" s="1528"/>
      <c r="U1476" s="1528"/>
      <c r="V1476" s="1684"/>
      <c r="W1476" s="1528"/>
      <c r="X1476" s="1528"/>
      <c r="Y1476" s="1528"/>
      <c r="Z1476" s="1528"/>
      <c r="AA1476" s="1528"/>
      <c r="AB1476" s="1528">
        <f t="shared" si="997"/>
        <v>0</v>
      </c>
      <c r="AC1476" s="1528"/>
      <c r="AD1476" s="1528"/>
    </row>
    <row r="1477" spans="1:32" x14ac:dyDescent="0.25">
      <c r="A1477" s="738">
        <v>1</v>
      </c>
      <c r="B1477" s="1744">
        <v>1</v>
      </c>
      <c r="C1477" s="1216" t="s">
        <v>328</v>
      </c>
      <c r="D1477" s="1216"/>
      <c r="E1477" s="1216"/>
      <c r="F1477" s="2218">
        <f t="shared" si="996"/>
        <v>10</v>
      </c>
      <c r="G1477" s="1214">
        <f t="shared" si="996"/>
        <v>3</v>
      </c>
      <c r="H1477" s="1214">
        <f t="shared" si="996"/>
        <v>2</v>
      </c>
      <c r="I1477" s="1179">
        <f t="shared" si="983"/>
        <v>66.666666666666657</v>
      </c>
      <c r="J1477" s="1376"/>
      <c r="K1477" s="1376"/>
      <c r="L1477" s="1214"/>
      <c r="M1477" s="1214"/>
      <c r="N1477" s="1214"/>
      <c r="O1477" s="1215"/>
      <c r="P1477" s="1214"/>
      <c r="Q1477" s="1215"/>
      <c r="R1477" s="1214"/>
      <c r="S1477" s="1214"/>
      <c r="T1477" s="1214"/>
      <c r="U1477" s="1214"/>
      <c r="V1477" s="1685"/>
      <c r="W1477" s="1214"/>
      <c r="X1477" s="1214"/>
      <c r="Y1477" s="1214"/>
      <c r="Z1477" s="1214"/>
      <c r="AA1477" s="1214"/>
      <c r="AB1477" s="1214">
        <f t="shared" si="997"/>
        <v>0</v>
      </c>
      <c r="AC1477" s="1214"/>
      <c r="AD1477" s="1214"/>
    </row>
    <row r="1478" spans="1:32" ht="30" x14ac:dyDescent="0.25">
      <c r="A1478" s="738">
        <v>1</v>
      </c>
      <c r="B1478" s="1744">
        <v>1</v>
      </c>
      <c r="C1478" s="1302" t="s">
        <v>329</v>
      </c>
      <c r="D1478" s="1302"/>
      <c r="E1478" s="1302"/>
      <c r="F1478" s="2197">
        <f t="shared" si="996"/>
        <v>10</v>
      </c>
      <c r="G1478" s="1528">
        <f t="shared" si="996"/>
        <v>3</v>
      </c>
      <c r="H1478" s="1187">
        <f t="shared" si="996"/>
        <v>2</v>
      </c>
      <c r="I1478" s="1528">
        <f t="shared" si="983"/>
        <v>66.666666666666657</v>
      </c>
      <c r="J1478" s="1507"/>
      <c r="K1478" s="1507"/>
      <c r="L1478" s="1187"/>
      <c r="M1478" s="1187"/>
      <c r="N1478" s="1187"/>
      <c r="O1478" s="1215"/>
      <c r="P1478" s="1528"/>
      <c r="Q1478" s="1215"/>
      <c r="R1478" s="1528"/>
      <c r="S1478" s="1528"/>
      <c r="T1478" s="1528"/>
      <c r="U1478" s="1528"/>
      <c r="V1478" s="1684"/>
      <c r="W1478" s="1187"/>
      <c r="X1478" s="1528"/>
      <c r="Y1478" s="1528"/>
      <c r="Z1478" s="1187"/>
      <c r="AA1478" s="1528"/>
      <c r="AB1478" s="1528">
        <f t="shared" si="997"/>
        <v>0</v>
      </c>
      <c r="AC1478" s="1528"/>
      <c r="AD1478" s="1528"/>
    </row>
    <row r="1479" spans="1:32" ht="18.75" customHeight="1" thickBot="1" x14ac:dyDescent="0.3">
      <c r="B1479" s="1744"/>
      <c r="C1479" s="1393" t="s">
        <v>344</v>
      </c>
      <c r="D1479" s="1393"/>
      <c r="E1479" s="1393"/>
      <c r="F1479" s="2219">
        <f t="shared" si="996"/>
        <v>9990</v>
      </c>
      <c r="G1479" s="1224">
        <f t="shared" si="996"/>
        <v>3330</v>
      </c>
      <c r="H1479" s="1224">
        <f t="shared" si="996"/>
        <v>4130</v>
      </c>
      <c r="I1479" s="1224">
        <f t="shared" si="983"/>
        <v>124.02402402402402</v>
      </c>
      <c r="J1479" s="1383"/>
      <c r="K1479" s="1383"/>
      <c r="L1479" s="1529"/>
      <c r="M1479" s="1529"/>
      <c r="N1479" s="1529"/>
      <c r="O1479" s="1225"/>
      <c r="P1479" s="1529"/>
      <c r="Q1479" s="1225"/>
      <c r="R1479" s="1529">
        <f>R1434</f>
        <v>27892.726900000001</v>
      </c>
      <c r="S1479" s="1529">
        <f>S1434</f>
        <v>27892.726900000001</v>
      </c>
      <c r="T1479" s="1529">
        <f>T1434</f>
        <v>27892.726900000001</v>
      </c>
      <c r="U1479" s="1529">
        <f>U1434</f>
        <v>27892.726900000001</v>
      </c>
      <c r="V1479" s="1686">
        <f t="shared" ref="V1479:AA1479" si="998">V1434</f>
        <v>9297.5756333333338</v>
      </c>
      <c r="W1479" s="1529">
        <f t="shared" si="998"/>
        <v>9225.9258599999994</v>
      </c>
      <c r="X1479" s="1529">
        <f t="shared" si="998"/>
        <v>0</v>
      </c>
      <c r="Y1479" s="1529">
        <f t="shared" si="998"/>
        <v>-71.649773333334451</v>
      </c>
      <c r="Z1479" s="2123">
        <f t="shared" si="998"/>
        <v>-42.522570000000009</v>
      </c>
      <c r="AA1479" s="1529">
        <f t="shared" si="998"/>
        <v>9183.4032900000002</v>
      </c>
      <c r="AB1479" s="1224">
        <f t="shared" si="997"/>
        <v>161</v>
      </c>
      <c r="AC1479" s="1529">
        <f t="shared" si="997"/>
        <v>307823.59999999998</v>
      </c>
      <c r="AD1479" s="1529">
        <f t="shared" si="997"/>
        <v>307.8236</v>
      </c>
    </row>
    <row r="1480" spans="1:32" ht="15.75" thickBot="1" x14ac:dyDescent="0.3">
      <c r="A1480" s="738">
        <v>1</v>
      </c>
      <c r="B1480" s="1744">
        <v>1</v>
      </c>
      <c r="C1480" s="839" t="s">
        <v>71</v>
      </c>
      <c r="D1480" s="839"/>
      <c r="E1480" s="839"/>
      <c r="F1480" s="726"/>
      <c r="G1480" s="887"/>
      <c r="H1480" s="887"/>
      <c r="I1480" s="887"/>
      <c r="J1480" s="606"/>
      <c r="K1480" s="606"/>
      <c r="L1480" s="606"/>
      <c r="M1480" s="606"/>
      <c r="N1480" s="606"/>
      <c r="O1480" s="606"/>
      <c r="P1480" s="606"/>
      <c r="Q1480" s="606"/>
      <c r="R1480" s="761"/>
      <c r="S1480" s="761"/>
      <c r="T1480" s="761"/>
      <c r="U1480" s="761"/>
      <c r="V1480" s="1687"/>
      <c r="W1480" s="761"/>
      <c r="X1480" s="761"/>
      <c r="Y1480" s="761"/>
      <c r="Z1480" s="888"/>
      <c r="AA1480" s="761"/>
      <c r="AB1480" s="761"/>
      <c r="AC1480" s="1870"/>
      <c r="AD1480" s="1870"/>
    </row>
    <row r="1481" spans="1:32" ht="34.5" customHeight="1" x14ac:dyDescent="0.25">
      <c r="A1481" s="738">
        <v>1</v>
      </c>
      <c r="B1481" s="1744">
        <v>1</v>
      </c>
      <c r="C1481" s="689" t="s">
        <v>280</v>
      </c>
      <c r="D1481" s="2567"/>
      <c r="E1481" s="457"/>
      <c r="F1481" s="726"/>
      <c r="G1481" s="458"/>
      <c r="H1481" s="458"/>
      <c r="I1481" s="458"/>
      <c r="J1481" s="720"/>
      <c r="K1481" s="720"/>
      <c r="L1481" s="889"/>
      <c r="M1481" s="889"/>
      <c r="N1481" s="831"/>
      <c r="O1481" s="889"/>
      <c r="P1481" s="889"/>
      <c r="Q1481" s="889"/>
      <c r="R1481" s="749"/>
      <c r="S1481" s="749"/>
      <c r="T1481" s="749"/>
      <c r="U1481" s="749"/>
      <c r="V1481" s="1643"/>
      <c r="W1481" s="749"/>
      <c r="X1481" s="749"/>
      <c r="Y1481" s="749"/>
      <c r="Z1481" s="840"/>
      <c r="AA1481" s="749"/>
      <c r="AB1481" s="749"/>
      <c r="AC1481" s="1847"/>
      <c r="AD1481" s="1847"/>
    </row>
    <row r="1482" spans="1:32" s="70" customFormat="1" ht="15" customHeight="1" x14ac:dyDescent="0.25">
      <c r="A1482" s="738">
        <v>1</v>
      </c>
      <c r="B1482" s="1744">
        <v>1</v>
      </c>
      <c r="C1482" s="654" t="s">
        <v>5</v>
      </c>
      <c r="D1482" s="654"/>
      <c r="E1482" s="654"/>
      <c r="F1482" s="867"/>
      <c r="G1482" s="228"/>
      <c r="H1482" s="228"/>
      <c r="I1482" s="228"/>
      <c r="J1482" s="228"/>
      <c r="K1482" s="228"/>
      <c r="L1482" s="655"/>
      <c r="M1482" s="655"/>
      <c r="N1482" s="655"/>
      <c r="O1482" s="655"/>
      <c r="P1482" s="655"/>
      <c r="Q1482" s="655"/>
      <c r="R1482" s="228"/>
      <c r="S1482" s="228"/>
      <c r="T1482" s="228"/>
      <c r="U1482" s="228"/>
      <c r="V1482" s="1634"/>
      <c r="W1482" s="228"/>
      <c r="X1482" s="228"/>
      <c r="Y1482" s="228"/>
      <c r="Z1482" s="228"/>
      <c r="AA1482" s="228"/>
      <c r="AB1482" s="228"/>
      <c r="AC1482" s="1860"/>
      <c r="AD1482" s="1860"/>
      <c r="AF1482" s="1730"/>
    </row>
    <row r="1483" spans="1:32" s="70" customFormat="1" ht="15" customHeight="1" x14ac:dyDescent="0.25">
      <c r="A1483" s="738">
        <v>1</v>
      </c>
      <c r="B1483" s="1744">
        <v>1</v>
      </c>
      <c r="C1483" s="124" t="s">
        <v>10</v>
      </c>
      <c r="D1483" s="2570" t="s">
        <v>522</v>
      </c>
      <c r="E1483" s="361">
        <v>340</v>
      </c>
      <c r="F1483" s="711">
        <v>1310</v>
      </c>
      <c r="G1483" s="92">
        <f t="shared" ref="G1483:G1489" si="999">F1483/12*$C$3</f>
        <v>436.66666666666669</v>
      </c>
      <c r="H1483" s="890">
        <v>401</v>
      </c>
      <c r="I1483" s="829">
        <f t="shared" ref="I1483:I1490" si="1000">H1483/G1483*100</f>
        <v>91.832061068702288</v>
      </c>
      <c r="J1483" s="865">
        <v>11</v>
      </c>
      <c r="K1483" s="93">
        <f t="shared" ref="K1483:K1490" si="1001">N1483/H1483</f>
        <v>9.2543640897755619</v>
      </c>
      <c r="L1483" s="94">
        <f t="shared" ref="L1483:L1489" si="1002">ROUND(F1483*J1483,0)</f>
        <v>14410</v>
      </c>
      <c r="M1483" s="94">
        <f t="shared" ref="M1483:M1489" si="1003">ROUND(L1483/12*$C$3,0)</f>
        <v>4803</v>
      </c>
      <c r="N1483" s="655">
        <f>2643+1068</f>
        <v>3711</v>
      </c>
      <c r="O1483" s="94">
        <f t="shared" ref="O1483:O1490" si="1004">N1483/M1483*100</f>
        <v>77.264209868831983</v>
      </c>
      <c r="P1483" s="94">
        <f t="shared" ref="P1483:P1489" si="1005">L1483/E1483</f>
        <v>42.382352941176471</v>
      </c>
      <c r="Q1483" s="94">
        <f t="shared" ref="Q1483:Q1490" si="1006">N1483/$C$3*12/P1483</f>
        <v>262.68008327550314</v>
      </c>
      <c r="R1483" s="228"/>
      <c r="S1483" s="228"/>
      <c r="T1483" s="228"/>
      <c r="U1483" s="228"/>
      <c r="V1483" s="1634"/>
      <c r="W1483" s="228"/>
      <c r="X1483" s="228"/>
      <c r="Y1483" s="228"/>
      <c r="Z1483" s="228"/>
      <c r="AA1483" s="228"/>
      <c r="AB1483" s="228"/>
      <c r="AC1483" s="1860"/>
      <c r="AD1483" s="1860"/>
      <c r="AF1483" s="1730"/>
    </row>
    <row r="1484" spans="1:32" s="70" customFormat="1" ht="15" customHeight="1" x14ac:dyDescent="0.25">
      <c r="A1484" s="738">
        <v>1</v>
      </c>
      <c r="B1484" s="1744">
        <v>1</v>
      </c>
      <c r="C1484" s="124" t="s">
        <v>63</v>
      </c>
      <c r="D1484" s="2570" t="s">
        <v>522</v>
      </c>
      <c r="E1484" s="361">
        <v>340</v>
      </c>
      <c r="F1484" s="711">
        <v>530</v>
      </c>
      <c r="G1484" s="92">
        <f t="shared" si="999"/>
        <v>176.66666666666666</v>
      </c>
      <c r="H1484" s="890">
        <v>190</v>
      </c>
      <c r="I1484" s="829">
        <f t="shared" si="1000"/>
        <v>107.54716981132076</v>
      </c>
      <c r="J1484" s="865">
        <v>9</v>
      </c>
      <c r="K1484" s="93">
        <f t="shared" si="1001"/>
        <v>10.794736842105262</v>
      </c>
      <c r="L1484" s="94">
        <f t="shared" si="1002"/>
        <v>4770</v>
      </c>
      <c r="M1484" s="94">
        <f t="shared" si="1003"/>
        <v>1590</v>
      </c>
      <c r="N1484" s="655">
        <f>1502+549</f>
        <v>2051</v>
      </c>
      <c r="O1484" s="94">
        <f t="shared" si="1004"/>
        <v>128.99371069182391</v>
      </c>
      <c r="P1484" s="94">
        <f t="shared" si="1005"/>
        <v>14.029411764705882</v>
      </c>
      <c r="Q1484" s="94">
        <f t="shared" si="1006"/>
        <v>438.57861635220127</v>
      </c>
      <c r="R1484" s="228"/>
      <c r="S1484" s="228"/>
      <c r="T1484" s="228"/>
      <c r="U1484" s="228"/>
      <c r="V1484" s="1634"/>
      <c r="W1484" s="228"/>
      <c r="X1484" s="228"/>
      <c r="Y1484" s="228"/>
      <c r="Z1484" s="228"/>
      <c r="AA1484" s="228"/>
      <c r="AB1484" s="228"/>
      <c r="AC1484" s="1860"/>
      <c r="AD1484" s="1860"/>
      <c r="AF1484" s="1730"/>
    </row>
    <row r="1485" spans="1:32" s="70" customFormat="1" ht="15" customHeight="1" x14ac:dyDescent="0.25">
      <c r="A1485" s="738">
        <v>1</v>
      </c>
      <c r="B1485" s="1744">
        <v>1</v>
      </c>
      <c r="C1485" s="124" t="s">
        <v>25</v>
      </c>
      <c r="D1485" s="2570" t="s">
        <v>522</v>
      </c>
      <c r="E1485" s="361">
        <v>270</v>
      </c>
      <c r="F1485" s="711">
        <v>220</v>
      </c>
      <c r="G1485" s="92">
        <f t="shared" si="999"/>
        <v>73.333333333333329</v>
      </c>
      <c r="H1485" s="890">
        <v>65</v>
      </c>
      <c r="I1485" s="829">
        <f t="shared" si="1000"/>
        <v>88.63636363636364</v>
      </c>
      <c r="J1485" s="865">
        <v>8</v>
      </c>
      <c r="K1485" s="93">
        <f t="shared" si="1001"/>
        <v>6.953846153846154</v>
      </c>
      <c r="L1485" s="94">
        <f t="shared" si="1002"/>
        <v>1760</v>
      </c>
      <c r="M1485" s="94">
        <f t="shared" si="1003"/>
        <v>587</v>
      </c>
      <c r="N1485" s="655">
        <f>328+124</f>
        <v>452</v>
      </c>
      <c r="O1485" s="94">
        <f t="shared" si="1004"/>
        <v>77.001703577512785</v>
      </c>
      <c r="P1485" s="94">
        <f t="shared" si="1005"/>
        <v>6.5185185185185182</v>
      </c>
      <c r="Q1485" s="94">
        <f t="shared" si="1006"/>
        <v>208.02272727272728</v>
      </c>
      <c r="R1485" s="228"/>
      <c r="S1485" s="228"/>
      <c r="T1485" s="228"/>
      <c r="U1485" s="228"/>
      <c r="V1485" s="1634"/>
      <c r="W1485" s="228"/>
      <c r="X1485" s="228"/>
      <c r="Y1485" s="228"/>
      <c r="Z1485" s="228"/>
      <c r="AA1485" s="228"/>
      <c r="AB1485" s="228"/>
      <c r="AC1485" s="1860"/>
      <c r="AD1485" s="1860"/>
      <c r="AF1485" s="1730"/>
    </row>
    <row r="1486" spans="1:32" s="70" customFormat="1" ht="15" customHeight="1" x14ac:dyDescent="0.25">
      <c r="A1486" s="738">
        <v>1</v>
      </c>
      <c r="B1486" s="1744">
        <v>1</v>
      </c>
      <c r="C1486" s="124" t="s">
        <v>27</v>
      </c>
      <c r="D1486" s="2570" t="s">
        <v>522</v>
      </c>
      <c r="E1486" s="361">
        <v>300</v>
      </c>
      <c r="F1486" s="711">
        <v>200</v>
      </c>
      <c r="G1486" s="92">
        <f t="shared" si="999"/>
        <v>66.666666666666671</v>
      </c>
      <c r="H1486" s="890">
        <v>53</v>
      </c>
      <c r="I1486" s="829">
        <f t="shared" si="1000"/>
        <v>79.5</v>
      </c>
      <c r="J1486" s="865">
        <v>5.2</v>
      </c>
      <c r="K1486" s="93">
        <f t="shared" si="1001"/>
        <v>8.7358490566037741</v>
      </c>
      <c r="L1486" s="94">
        <f t="shared" si="1002"/>
        <v>1040</v>
      </c>
      <c r="M1486" s="94">
        <f t="shared" si="1003"/>
        <v>347</v>
      </c>
      <c r="N1486" s="655">
        <f>387+76</f>
        <v>463</v>
      </c>
      <c r="O1486" s="94">
        <f t="shared" si="1004"/>
        <v>133.42939481268013</v>
      </c>
      <c r="P1486" s="94">
        <f t="shared" si="1005"/>
        <v>3.4666666666666668</v>
      </c>
      <c r="Q1486" s="94">
        <f t="shared" si="1006"/>
        <v>400.67307692307691</v>
      </c>
      <c r="R1486" s="228"/>
      <c r="S1486" s="228"/>
      <c r="T1486" s="228"/>
      <c r="U1486" s="228"/>
      <c r="V1486" s="1634"/>
      <c r="W1486" s="228"/>
      <c r="X1486" s="228"/>
      <c r="Y1486" s="228"/>
      <c r="Z1486" s="228"/>
      <c r="AA1486" s="228"/>
      <c r="AB1486" s="228"/>
      <c r="AC1486" s="1860"/>
      <c r="AD1486" s="1860"/>
      <c r="AF1486" s="1730"/>
    </row>
    <row r="1487" spans="1:32" s="70" customFormat="1" ht="15" customHeight="1" x14ac:dyDescent="0.25">
      <c r="A1487" s="738">
        <v>1</v>
      </c>
      <c r="B1487" s="1744">
        <v>1</v>
      </c>
      <c r="C1487" s="124" t="s">
        <v>26</v>
      </c>
      <c r="D1487" s="2570" t="s">
        <v>522</v>
      </c>
      <c r="E1487" s="361">
        <v>340</v>
      </c>
      <c r="F1487" s="711">
        <v>340</v>
      </c>
      <c r="G1487" s="92">
        <f t="shared" si="999"/>
        <v>113.33333333333333</v>
      </c>
      <c r="H1487" s="890">
        <v>105</v>
      </c>
      <c r="I1487" s="829">
        <f t="shared" si="1000"/>
        <v>92.64705882352942</v>
      </c>
      <c r="J1487" s="865">
        <v>6.1</v>
      </c>
      <c r="K1487" s="93">
        <f t="shared" si="1001"/>
        <v>5.8476190476190473</v>
      </c>
      <c r="L1487" s="94">
        <f t="shared" si="1002"/>
        <v>2074</v>
      </c>
      <c r="M1487" s="94">
        <f t="shared" si="1003"/>
        <v>691</v>
      </c>
      <c r="N1487" s="655">
        <f>476+138</f>
        <v>614</v>
      </c>
      <c r="O1487" s="94">
        <f t="shared" si="1004"/>
        <v>88.856729377713464</v>
      </c>
      <c r="P1487" s="94">
        <f t="shared" si="1005"/>
        <v>6.1</v>
      </c>
      <c r="Q1487" s="94">
        <f t="shared" si="1006"/>
        <v>301.96721311475409</v>
      </c>
      <c r="R1487" s="228"/>
      <c r="S1487" s="228"/>
      <c r="T1487" s="228"/>
      <c r="U1487" s="228"/>
      <c r="V1487" s="1634"/>
      <c r="W1487" s="228"/>
      <c r="X1487" s="228"/>
      <c r="Y1487" s="228"/>
      <c r="Z1487" s="228"/>
      <c r="AA1487" s="228"/>
      <c r="AB1487" s="228"/>
      <c r="AC1487" s="1860"/>
      <c r="AD1487" s="1860"/>
      <c r="AF1487" s="1730"/>
    </row>
    <row r="1488" spans="1:32" s="70" customFormat="1" ht="15" customHeight="1" x14ac:dyDescent="0.25">
      <c r="A1488" s="738"/>
      <c r="B1488" s="1744">
        <v>1</v>
      </c>
      <c r="C1488" s="124" t="s">
        <v>362</v>
      </c>
      <c r="D1488" s="2570" t="s">
        <v>522</v>
      </c>
      <c r="E1488" s="361">
        <v>330</v>
      </c>
      <c r="F1488" s="711">
        <v>20</v>
      </c>
      <c r="G1488" s="92">
        <f t="shared" ref="G1488" si="1007">F1488/12*$C$3</f>
        <v>6.666666666666667</v>
      </c>
      <c r="H1488" s="890">
        <v>9</v>
      </c>
      <c r="I1488" s="829">
        <f>H1488/ROUND(G1488,0)*100</f>
        <v>128.57142857142858</v>
      </c>
      <c r="J1488" s="865">
        <v>10</v>
      </c>
      <c r="K1488" s="93">
        <f t="shared" si="1001"/>
        <v>10.333333333333334</v>
      </c>
      <c r="L1488" s="94">
        <f t="shared" si="1002"/>
        <v>200</v>
      </c>
      <c r="M1488" s="94">
        <f t="shared" si="1003"/>
        <v>67</v>
      </c>
      <c r="N1488" s="655">
        <f>32+61</f>
        <v>93</v>
      </c>
      <c r="O1488" s="94">
        <f t="shared" si="1004"/>
        <v>138.80597014925374</v>
      </c>
      <c r="P1488" s="94">
        <f t="shared" si="1005"/>
        <v>0.60606060606060608</v>
      </c>
      <c r="Q1488" s="94">
        <f t="shared" si="1006"/>
        <v>460.34999999999997</v>
      </c>
      <c r="R1488" s="228"/>
      <c r="S1488" s="228"/>
      <c r="T1488" s="228"/>
      <c r="U1488" s="228"/>
      <c r="V1488" s="1634"/>
      <c r="W1488" s="228"/>
      <c r="X1488" s="228"/>
      <c r="Y1488" s="228"/>
      <c r="Z1488" s="228"/>
      <c r="AA1488" s="228"/>
      <c r="AB1488" s="228"/>
      <c r="AC1488" s="1860"/>
      <c r="AD1488" s="1860"/>
      <c r="AF1488" s="1730"/>
    </row>
    <row r="1489" spans="1:32" s="70" customFormat="1" ht="15" customHeight="1" x14ac:dyDescent="0.25">
      <c r="A1489" s="738">
        <v>1</v>
      </c>
      <c r="B1489" s="1744">
        <v>1</v>
      </c>
      <c r="C1489" s="124" t="s">
        <v>77</v>
      </c>
      <c r="D1489" s="2570" t="s">
        <v>522</v>
      </c>
      <c r="E1489" s="361">
        <v>320</v>
      </c>
      <c r="F1489" s="711">
        <v>310</v>
      </c>
      <c r="G1489" s="92">
        <f t="shared" si="999"/>
        <v>103.33333333333333</v>
      </c>
      <c r="H1489" s="890">
        <v>86</v>
      </c>
      <c r="I1489" s="829">
        <f t="shared" si="1000"/>
        <v>83.225806451612911</v>
      </c>
      <c r="J1489" s="865">
        <v>10</v>
      </c>
      <c r="K1489" s="93">
        <f t="shared" si="1001"/>
        <v>9.0930232558139537</v>
      </c>
      <c r="L1489" s="94">
        <f t="shared" si="1002"/>
        <v>3100</v>
      </c>
      <c r="M1489" s="94">
        <f t="shared" si="1003"/>
        <v>1033</v>
      </c>
      <c r="N1489" s="655">
        <f>532+250</f>
        <v>782</v>
      </c>
      <c r="O1489" s="94">
        <f t="shared" si="1004"/>
        <v>75.701839303000966</v>
      </c>
      <c r="P1489" s="94">
        <f t="shared" si="1005"/>
        <v>9.6875</v>
      </c>
      <c r="Q1489" s="94">
        <f t="shared" si="1006"/>
        <v>242.16774193548386</v>
      </c>
      <c r="R1489" s="228"/>
      <c r="S1489" s="228"/>
      <c r="T1489" s="228"/>
      <c r="U1489" s="228"/>
      <c r="V1489" s="1634"/>
      <c r="W1489" s="228"/>
      <c r="X1489" s="228"/>
      <c r="Y1489" s="228"/>
      <c r="Z1489" s="228"/>
      <c r="AA1489" s="228"/>
      <c r="AB1489" s="228"/>
      <c r="AC1489" s="1860"/>
      <c r="AD1489" s="1860"/>
      <c r="AF1489" s="1730"/>
    </row>
    <row r="1490" spans="1:32" s="70" customFormat="1" ht="15" customHeight="1" x14ac:dyDescent="0.25">
      <c r="A1490" s="738">
        <v>1</v>
      </c>
      <c r="B1490" s="1744">
        <v>1</v>
      </c>
      <c r="C1490" s="280" t="s">
        <v>7</v>
      </c>
      <c r="D1490" s="280"/>
      <c r="E1490" s="280"/>
      <c r="F1490" s="2255">
        <f>SUM(F1483:F1489)</f>
        <v>2930</v>
      </c>
      <c r="G1490" s="673">
        <f>SUM(G1483:G1489)</f>
        <v>976.66666666666674</v>
      </c>
      <c r="H1490" s="673">
        <f>SUM(H1483:H1489)</f>
        <v>909</v>
      </c>
      <c r="I1490" s="673">
        <f t="shared" si="1000"/>
        <v>93.071672354948802</v>
      </c>
      <c r="J1490" s="678">
        <f>IF(F1490=0,0,L1490/F1490)</f>
        <v>9.3358361774744019</v>
      </c>
      <c r="K1490" s="117">
        <f t="shared" si="1001"/>
        <v>8.9834983498349832</v>
      </c>
      <c r="L1490" s="673">
        <f>SUM(L1483:L1489)</f>
        <v>27354</v>
      </c>
      <c r="M1490" s="673">
        <f>SUM(M1483:M1489)</f>
        <v>9118</v>
      </c>
      <c r="N1490" s="673">
        <f>SUM(N1483:N1489)</f>
        <v>8166</v>
      </c>
      <c r="O1490" s="94">
        <f t="shared" si="1004"/>
        <v>89.559113840754563</v>
      </c>
      <c r="P1490" s="673">
        <f>SUM(P1483:P1489)</f>
        <v>82.790510497128139</v>
      </c>
      <c r="Q1490" s="94">
        <f t="shared" si="1006"/>
        <v>295.90347798193363</v>
      </c>
      <c r="R1490" s="673">
        <v>103389.59355311999</v>
      </c>
      <c r="S1490" s="673">
        <v>103389.59355311999</v>
      </c>
      <c r="T1490" s="673">
        <v>103389.59355311999</v>
      </c>
      <c r="U1490" s="673">
        <v>103389.59355311999</v>
      </c>
      <c r="V1490" s="1607">
        <f>R1490/12*$C$3+(S1490-R1490)/11*3+(T1490-S1490)/10*2+(U1490-T1490)/9*1</f>
        <v>34463.19785104</v>
      </c>
      <c r="W1490" s="673">
        <f>AA1490-Z1490-X1490</f>
        <v>34378.254380000006</v>
      </c>
      <c r="X1490" s="673">
        <v>-0.47785</v>
      </c>
      <c r="Y1490" s="673">
        <f>W1490-V1490</f>
        <v>-84.94347103999462</v>
      </c>
      <c r="Z1490" s="673">
        <v>-1149.0301000000004</v>
      </c>
      <c r="AA1490" s="673">
        <v>33228.746429999999</v>
      </c>
      <c r="AB1490" s="673"/>
      <c r="AC1490" s="1861"/>
      <c r="AD1490" s="1861">
        <f>AC1490/1000</f>
        <v>0</v>
      </c>
      <c r="AF1490" s="1730"/>
    </row>
    <row r="1491" spans="1:32" s="70" customFormat="1" ht="15" customHeight="1" x14ac:dyDescent="0.25">
      <c r="A1491" s="738">
        <v>1</v>
      </c>
      <c r="B1491" s="1744">
        <v>1</v>
      </c>
      <c r="C1491" s="636" t="s">
        <v>14</v>
      </c>
      <c r="D1491" s="636"/>
      <c r="E1491" s="830"/>
      <c r="F1491" s="2255"/>
      <c r="G1491" s="673"/>
      <c r="H1491" s="673"/>
      <c r="I1491" s="673"/>
      <c r="J1491" s="674"/>
      <c r="K1491" s="674"/>
      <c r="L1491" s="673"/>
      <c r="M1491" s="673"/>
      <c r="N1491" s="673"/>
      <c r="O1491" s="673"/>
      <c r="P1491" s="673"/>
      <c r="Q1491" s="673"/>
      <c r="R1491" s="228"/>
      <c r="S1491" s="228"/>
      <c r="T1491" s="228"/>
      <c r="U1491" s="228"/>
      <c r="V1491" s="1634"/>
      <c r="W1491" s="228"/>
      <c r="X1491" s="228"/>
      <c r="Y1491" s="228"/>
      <c r="Z1491" s="228"/>
      <c r="AA1491" s="228"/>
      <c r="AB1491" s="228"/>
      <c r="AC1491" s="1860"/>
      <c r="AD1491" s="1860"/>
      <c r="AF1491" s="1730"/>
    </row>
    <row r="1492" spans="1:32" s="70" customFormat="1" ht="16.5" customHeight="1" x14ac:dyDescent="0.25">
      <c r="A1492" s="738">
        <v>1</v>
      </c>
      <c r="B1492" s="1744">
        <v>1</v>
      </c>
      <c r="C1492" s="507" t="s">
        <v>302</v>
      </c>
      <c r="D1492" s="507"/>
      <c r="E1492" s="520"/>
      <c r="F1492" s="2222"/>
      <c r="G1492" s="116"/>
      <c r="H1492" s="116"/>
      <c r="I1492" s="116"/>
      <c r="J1492" s="363"/>
      <c r="K1492" s="363"/>
      <c r="L1492" s="365"/>
      <c r="M1492" s="365"/>
      <c r="N1492" s="365"/>
      <c r="O1492" s="365"/>
      <c r="P1492" s="365"/>
      <c r="Q1492" s="365"/>
      <c r="R1492" s="440"/>
      <c r="S1492" s="440"/>
      <c r="T1492" s="440"/>
      <c r="U1492" s="440"/>
      <c r="V1492" s="1688"/>
      <c r="W1492" s="440"/>
      <c r="X1492" s="440"/>
      <c r="Y1492" s="440"/>
      <c r="Z1492" s="440"/>
      <c r="AA1492" s="440"/>
      <c r="AB1492" s="440"/>
      <c r="AC1492" s="1836"/>
      <c r="AD1492" s="1836"/>
      <c r="AF1492" s="1730"/>
    </row>
    <row r="1493" spans="1:32" s="70" customFormat="1" ht="15" customHeight="1" x14ac:dyDescent="0.25">
      <c r="A1493" s="738">
        <v>1</v>
      </c>
      <c r="B1493" s="1744">
        <v>1</v>
      </c>
      <c r="C1493" s="407" t="s">
        <v>198</v>
      </c>
      <c r="D1493" s="407"/>
      <c r="E1493" s="407"/>
      <c r="F1493" s="711">
        <f>SUM(F1495:F1498)</f>
        <v>20550</v>
      </c>
      <c r="G1493" s="440">
        <f>SUM(G1495:G1498)</f>
        <v>6850</v>
      </c>
      <c r="H1493" s="440">
        <f>SUM(H1495:H1498)+H1494/2.7</f>
        <v>10137.54074074074</v>
      </c>
      <c r="I1493" s="440">
        <f>H1493/G1493*100</f>
        <v>147.99329548526629</v>
      </c>
      <c r="J1493" s="125"/>
      <c r="K1493" s="125"/>
      <c r="L1493" s="464"/>
      <c r="M1493" s="464"/>
      <c r="N1493" s="464"/>
      <c r="O1493" s="464"/>
      <c r="P1493" s="464"/>
      <c r="Q1493" s="464"/>
      <c r="R1493" s="711"/>
      <c r="S1493" s="711"/>
      <c r="T1493" s="711"/>
      <c r="U1493" s="711"/>
      <c r="V1493" s="1689"/>
      <c r="W1493" s="711"/>
      <c r="X1493" s="711"/>
      <c r="Y1493" s="711"/>
      <c r="Z1493" s="711"/>
      <c r="AA1493" s="711"/>
      <c r="AB1493" s="2498">
        <f t="shared" ref="AB1493" si="1008">SUM(AB1495:AB1498)+AB1494/2.7</f>
        <v>0</v>
      </c>
      <c r="AC1493" s="1841"/>
      <c r="AD1493" s="1841"/>
      <c r="AF1493" s="1730"/>
    </row>
    <row r="1494" spans="1:32" s="70" customFormat="1" ht="15" customHeight="1" x14ac:dyDescent="0.25">
      <c r="A1494" s="738"/>
      <c r="B1494" s="1744"/>
      <c r="C1494" s="407" t="s">
        <v>470</v>
      </c>
      <c r="D1494" s="407"/>
      <c r="E1494" s="407"/>
      <c r="F1494" s="711"/>
      <c r="G1494" s="711"/>
      <c r="H1494" s="711">
        <v>460.46000000000004</v>
      </c>
      <c r="I1494" s="440"/>
      <c r="J1494" s="125"/>
      <c r="K1494" s="125"/>
      <c r="L1494" s="464"/>
      <c r="M1494" s="464"/>
      <c r="N1494" s="464"/>
      <c r="O1494" s="464"/>
      <c r="P1494" s="464"/>
      <c r="Q1494" s="464"/>
      <c r="R1494" s="711"/>
      <c r="S1494" s="711"/>
      <c r="T1494" s="711"/>
      <c r="U1494" s="711"/>
      <c r="V1494" s="1689"/>
      <c r="W1494" s="711"/>
      <c r="X1494" s="711"/>
      <c r="Y1494" s="711"/>
      <c r="Z1494" s="711"/>
      <c r="AA1494" s="711"/>
      <c r="AB1494" s="711"/>
      <c r="AC1494" s="1841"/>
      <c r="AD1494" s="1841"/>
      <c r="AF1494" s="1730"/>
    </row>
    <row r="1495" spans="1:32" s="70" customFormat="1" ht="15" customHeight="1" x14ac:dyDescent="0.25">
      <c r="A1495" s="738">
        <v>1</v>
      </c>
      <c r="B1495" s="1744">
        <v>1</v>
      </c>
      <c r="C1495" s="407" t="s">
        <v>303</v>
      </c>
      <c r="D1495" s="407"/>
      <c r="E1495" s="407"/>
      <c r="F1495" s="711"/>
      <c r="G1495" s="92">
        <f t="shared" ref="G1495:G1501" si="1009">ROUND(F1495/12*$C$3,0)</f>
        <v>0</v>
      </c>
      <c r="H1495" s="440"/>
      <c r="I1495" s="440"/>
      <c r="J1495" s="125"/>
      <c r="K1495" s="125"/>
      <c r="L1495" s="464"/>
      <c r="M1495" s="464"/>
      <c r="N1495" s="464"/>
      <c r="O1495" s="464"/>
      <c r="P1495" s="464"/>
      <c r="Q1495" s="464"/>
      <c r="R1495" s="711"/>
      <c r="S1495" s="711"/>
      <c r="T1495" s="711"/>
      <c r="U1495" s="711"/>
      <c r="V1495" s="1689"/>
      <c r="W1495" s="711"/>
      <c r="X1495" s="711"/>
      <c r="Y1495" s="711"/>
      <c r="Z1495" s="711"/>
      <c r="AA1495" s="711"/>
      <c r="AB1495" s="711"/>
      <c r="AC1495" s="1841"/>
      <c r="AD1495" s="1841"/>
      <c r="AF1495" s="1730"/>
    </row>
    <row r="1496" spans="1:32" s="70" customFormat="1" ht="38.1" customHeight="1" x14ac:dyDescent="0.25">
      <c r="A1496" s="738">
        <v>1</v>
      </c>
      <c r="B1496" s="1744">
        <v>1</v>
      </c>
      <c r="C1496" s="407" t="s">
        <v>304</v>
      </c>
      <c r="D1496" s="407"/>
      <c r="E1496" s="407"/>
      <c r="F1496" s="711">
        <v>6400</v>
      </c>
      <c r="G1496" s="92">
        <f t="shared" si="1009"/>
        <v>2133</v>
      </c>
      <c r="H1496" s="440">
        <v>1061</v>
      </c>
      <c r="I1496" s="440">
        <f t="shared" ref="I1496:I1502" si="1010">H1496/G1496*100</f>
        <v>49.742147210501642</v>
      </c>
      <c r="J1496" s="125"/>
      <c r="K1496" s="125"/>
      <c r="L1496" s="464"/>
      <c r="M1496" s="464"/>
      <c r="N1496" s="464"/>
      <c r="O1496" s="464"/>
      <c r="P1496" s="464"/>
      <c r="Q1496" s="464"/>
      <c r="R1496" s="711"/>
      <c r="S1496" s="711"/>
      <c r="T1496" s="711"/>
      <c r="U1496" s="711"/>
      <c r="V1496" s="1689"/>
      <c r="W1496" s="711"/>
      <c r="X1496" s="711"/>
      <c r="Y1496" s="711"/>
      <c r="Z1496" s="711"/>
      <c r="AA1496" s="711"/>
      <c r="AB1496" s="711"/>
      <c r="AC1496" s="1841"/>
      <c r="AD1496" s="1841"/>
      <c r="AF1496" s="1730"/>
    </row>
    <row r="1497" spans="1:32" s="70" customFormat="1" ht="38.1" customHeight="1" x14ac:dyDescent="0.25">
      <c r="A1497" s="738">
        <v>1</v>
      </c>
      <c r="B1497" s="1744">
        <v>1</v>
      </c>
      <c r="C1497" s="407" t="s">
        <v>305</v>
      </c>
      <c r="D1497" s="407"/>
      <c r="E1497" s="407"/>
      <c r="F1497" s="711">
        <v>150</v>
      </c>
      <c r="G1497" s="92">
        <f t="shared" si="1009"/>
        <v>50</v>
      </c>
      <c r="H1497" s="440">
        <v>19</v>
      </c>
      <c r="I1497" s="440">
        <f t="shared" si="1010"/>
        <v>38</v>
      </c>
      <c r="J1497" s="125"/>
      <c r="K1497" s="125"/>
      <c r="L1497" s="464"/>
      <c r="M1497" s="464"/>
      <c r="N1497" s="464"/>
      <c r="O1497" s="464"/>
      <c r="P1497" s="464"/>
      <c r="Q1497" s="464"/>
      <c r="R1497" s="711"/>
      <c r="S1497" s="711"/>
      <c r="T1497" s="711"/>
      <c r="U1497" s="711"/>
      <c r="V1497" s="1689"/>
      <c r="W1497" s="711"/>
      <c r="X1497" s="711"/>
      <c r="Y1497" s="711"/>
      <c r="Z1497" s="711"/>
      <c r="AA1497" s="711"/>
      <c r="AB1497" s="711"/>
      <c r="AC1497" s="1841"/>
      <c r="AD1497" s="1841"/>
      <c r="AF1497" s="1730"/>
    </row>
    <row r="1498" spans="1:32" s="70" customFormat="1" ht="22.5" customHeight="1" x14ac:dyDescent="0.25">
      <c r="A1498" s="738">
        <v>1</v>
      </c>
      <c r="B1498" s="1744">
        <v>1</v>
      </c>
      <c r="C1498" s="407" t="s">
        <v>306</v>
      </c>
      <c r="D1498" s="407"/>
      <c r="E1498" s="407"/>
      <c r="F1498" s="711">
        <v>14000</v>
      </c>
      <c r="G1498" s="92">
        <f t="shared" si="1009"/>
        <v>4667</v>
      </c>
      <c r="H1498" s="440">
        <v>8887</v>
      </c>
      <c r="I1498" s="440">
        <f t="shared" si="1010"/>
        <v>190.42211270623525</v>
      </c>
      <c r="J1498" s="125"/>
      <c r="K1498" s="125"/>
      <c r="L1498" s="464"/>
      <c r="M1498" s="464"/>
      <c r="N1498" s="464"/>
      <c r="O1498" s="464"/>
      <c r="P1498" s="464"/>
      <c r="Q1498" s="464"/>
      <c r="R1498" s="711"/>
      <c r="S1498" s="711"/>
      <c r="T1498" s="711"/>
      <c r="U1498" s="711"/>
      <c r="V1498" s="1689"/>
      <c r="W1498" s="711"/>
      <c r="X1498" s="711"/>
      <c r="Y1498" s="711"/>
      <c r="Z1498" s="711"/>
      <c r="AA1498" s="711"/>
      <c r="AB1498" s="711"/>
      <c r="AC1498" s="1841"/>
      <c r="AD1498" s="1841"/>
      <c r="AF1498" s="1730"/>
    </row>
    <row r="1499" spans="1:32" s="70" customFormat="1" ht="20.25" customHeight="1" x14ac:dyDescent="0.25">
      <c r="A1499" s="738">
        <v>1</v>
      </c>
      <c r="B1499" s="1744">
        <v>1</v>
      </c>
      <c r="C1499" s="407" t="s">
        <v>157</v>
      </c>
      <c r="D1499" s="407"/>
      <c r="E1499" s="407"/>
      <c r="F1499" s="711">
        <f>F1500+F1501/8.5</f>
        <v>36423.411764705881</v>
      </c>
      <c r="G1499" s="92">
        <f t="shared" ref="G1499:H1499" si="1011">G1500+G1501/8.5</f>
        <v>12141.470588235294</v>
      </c>
      <c r="H1499" s="92">
        <f t="shared" si="1011"/>
        <v>8006.6811764705881</v>
      </c>
      <c r="I1499" s="440">
        <f t="shared" si="1010"/>
        <v>65.944904435454561</v>
      </c>
      <c r="J1499" s="125"/>
      <c r="K1499" s="125"/>
      <c r="L1499" s="464"/>
      <c r="M1499" s="464"/>
      <c r="N1499" s="464"/>
      <c r="O1499" s="464"/>
      <c r="P1499" s="464"/>
      <c r="Q1499" s="464"/>
      <c r="R1499" s="711"/>
      <c r="S1499" s="711"/>
      <c r="T1499" s="711"/>
      <c r="U1499" s="711"/>
      <c r="V1499" s="1689"/>
      <c r="W1499" s="711"/>
      <c r="X1499" s="711"/>
      <c r="Y1499" s="711"/>
      <c r="Z1499" s="711"/>
      <c r="AA1499" s="711"/>
      <c r="AB1499" s="92">
        <f t="shared" ref="AB1499" si="1012">AB1500+AB1501/8.5</f>
        <v>3</v>
      </c>
      <c r="AC1499" s="1841">
        <f>AC1500</f>
        <v>14912.76</v>
      </c>
      <c r="AD1499" s="1841">
        <f>AC1499/1000</f>
        <v>14.91276</v>
      </c>
      <c r="AF1499" s="1730"/>
    </row>
    <row r="1500" spans="1:32" s="70" customFormat="1" ht="20.25" customHeight="1" x14ac:dyDescent="0.25">
      <c r="A1500" s="738"/>
      <c r="B1500" s="1744"/>
      <c r="C1500" s="1280" t="s">
        <v>450</v>
      </c>
      <c r="D1500" s="1280"/>
      <c r="E1500" s="407"/>
      <c r="F1500" s="711">
        <v>31694</v>
      </c>
      <c r="G1500" s="92">
        <f t="shared" si="1009"/>
        <v>10565</v>
      </c>
      <c r="H1500" s="92">
        <v>6880</v>
      </c>
      <c r="I1500" s="440">
        <f t="shared" si="1010"/>
        <v>65.120681495504016</v>
      </c>
      <c r="J1500" s="125"/>
      <c r="K1500" s="125"/>
      <c r="L1500" s="464"/>
      <c r="M1500" s="464"/>
      <c r="N1500" s="464"/>
      <c r="O1500" s="464"/>
      <c r="P1500" s="464"/>
      <c r="Q1500" s="464"/>
      <c r="R1500" s="711"/>
      <c r="S1500" s="711"/>
      <c r="T1500" s="711"/>
      <c r="U1500" s="711"/>
      <c r="V1500" s="1689"/>
      <c r="W1500" s="711"/>
      <c r="X1500" s="711"/>
      <c r="Y1500" s="711"/>
      <c r="Z1500" s="711"/>
      <c r="AA1500" s="711"/>
      <c r="AB1500" s="711">
        <v>3</v>
      </c>
      <c r="AC1500" s="1841">
        <v>14912.76</v>
      </c>
      <c r="AD1500" s="1841">
        <f>AC1500/1000</f>
        <v>14.91276</v>
      </c>
      <c r="AF1500" s="1730"/>
    </row>
    <row r="1501" spans="1:32" s="70" customFormat="1" ht="24" customHeight="1" x14ac:dyDescent="0.25">
      <c r="A1501" s="738">
        <v>1</v>
      </c>
      <c r="B1501" s="1744">
        <v>1</v>
      </c>
      <c r="C1501" s="407" t="s">
        <v>454</v>
      </c>
      <c r="D1501" s="407"/>
      <c r="E1501" s="407"/>
      <c r="F1501" s="711">
        <v>40200</v>
      </c>
      <c r="G1501" s="92">
        <f t="shared" si="1009"/>
        <v>13400</v>
      </c>
      <c r="H1501" s="92">
        <v>9576.7900000000009</v>
      </c>
      <c r="I1501" s="440">
        <f t="shared" si="1010"/>
        <v>71.468582089552243</v>
      </c>
      <c r="J1501" s="125"/>
      <c r="K1501" s="125"/>
      <c r="L1501" s="464"/>
      <c r="M1501" s="464"/>
      <c r="N1501" s="464"/>
      <c r="O1501" s="464"/>
      <c r="P1501" s="464"/>
      <c r="Q1501" s="464"/>
      <c r="R1501" s="711"/>
      <c r="S1501" s="711"/>
      <c r="T1501" s="711"/>
      <c r="U1501" s="711"/>
      <c r="V1501" s="1689"/>
      <c r="W1501" s="711"/>
      <c r="X1501" s="711"/>
      <c r="Y1501" s="711"/>
      <c r="Z1501" s="711"/>
      <c r="AA1501" s="711"/>
      <c r="AB1501" s="711"/>
      <c r="AC1501" s="1841"/>
      <c r="AD1501" s="1841"/>
      <c r="AF1501" s="1730"/>
    </row>
    <row r="1502" spans="1:32" s="70" customFormat="1" ht="15" customHeight="1" x14ac:dyDescent="0.25">
      <c r="A1502" s="738">
        <v>1</v>
      </c>
      <c r="B1502" s="1744">
        <v>1</v>
      </c>
      <c r="C1502" s="213" t="s">
        <v>168</v>
      </c>
      <c r="D1502" s="213"/>
      <c r="E1502" s="407"/>
      <c r="F1502" s="712">
        <f>F1493+F1500*3.2+F1501/3.9</f>
        <v>132278.4923076923</v>
      </c>
      <c r="G1502" s="388">
        <f t="shared" ref="G1502:H1502" si="1013">G1493+G1500*3.2+G1501/3.9</f>
        <v>44093.897435897437</v>
      </c>
      <c r="H1502" s="388">
        <f t="shared" si="1013"/>
        <v>34609.127920227918</v>
      </c>
      <c r="I1502" s="388">
        <f t="shared" si="1010"/>
        <v>78.489609521457638</v>
      </c>
      <c r="J1502" s="125"/>
      <c r="K1502" s="125"/>
      <c r="L1502" s="464"/>
      <c r="M1502" s="464"/>
      <c r="N1502" s="464"/>
      <c r="O1502" s="464"/>
      <c r="P1502" s="464"/>
      <c r="Q1502" s="464"/>
      <c r="R1502" s="644">
        <v>114580.02009999999</v>
      </c>
      <c r="S1502" s="644">
        <v>114580.02009999999</v>
      </c>
      <c r="T1502" s="644">
        <v>114580.02009999999</v>
      </c>
      <c r="U1502" s="644">
        <v>114580.02009999999</v>
      </c>
      <c r="V1502" s="1741">
        <f>R1502/12*$C$3+(S1502-R1502)/11*3+(T1502-S1502)/10*2+(U1502-T1502)/9*1</f>
        <v>38193.340033333334</v>
      </c>
      <c r="W1502" s="644">
        <f>AA1502-Z1502</f>
        <v>37333.989929999989</v>
      </c>
      <c r="X1502" s="644"/>
      <c r="Y1502" s="644">
        <f>W1502-V1502</f>
        <v>-859.35010333334503</v>
      </c>
      <c r="Z1502" s="644">
        <v>-47.473020000000005</v>
      </c>
      <c r="AA1502" s="644">
        <v>37286.516909999991</v>
      </c>
      <c r="AB1502" s="388">
        <f t="shared" ref="AB1502" si="1014">AB1493+AB1500*3.2+AB1501/3.9</f>
        <v>9.6000000000000014</v>
      </c>
      <c r="AC1502" s="1845">
        <f>AC1499+AC1493</f>
        <v>14912.76</v>
      </c>
      <c r="AD1502" s="1845">
        <f>AD1499+AD1493</f>
        <v>14.91276</v>
      </c>
      <c r="AF1502" s="1730"/>
    </row>
    <row r="1503" spans="1:32" s="70" customFormat="1" ht="15" customHeight="1" x14ac:dyDescent="0.25">
      <c r="A1503" s="738">
        <v>1</v>
      </c>
      <c r="B1503" s="1744">
        <v>1</v>
      </c>
      <c r="C1503" s="507" t="s">
        <v>307</v>
      </c>
      <c r="D1503" s="507"/>
      <c r="E1503" s="407"/>
      <c r="F1503" s="711"/>
      <c r="G1503" s="440"/>
      <c r="H1503" s="440"/>
      <c r="I1503" s="388"/>
      <c r="J1503" s="125"/>
      <c r="K1503" s="125"/>
      <c r="L1503" s="464"/>
      <c r="M1503" s="464"/>
      <c r="N1503" s="464"/>
      <c r="O1503" s="464"/>
      <c r="P1503" s="464"/>
      <c r="Q1503" s="464"/>
      <c r="R1503" s="711"/>
      <c r="S1503" s="711"/>
      <c r="T1503" s="711"/>
      <c r="U1503" s="711"/>
      <c r="V1503" s="1689"/>
      <c r="W1503" s="711"/>
      <c r="X1503" s="711"/>
      <c r="Y1503" s="711"/>
      <c r="Z1503" s="711"/>
      <c r="AA1503" s="711"/>
      <c r="AB1503" s="711"/>
      <c r="AC1503" s="1841"/>
      <c r="AD1503" s="1841"/>
      <c r="AF1503" s="1730"/>
    </row>
    <row r="1504" spans="1:32" s="70" customFormat="1" ht="15" customHeight="1" x14ac:dyDescent="0.25">
      <c r="A1504" s="738">
        <v>1</v>
      </c>
      <c r="B1504" s="1744">
        <v>1</v>
      </c>
      <c r="C1504" s="407" t="s">
        <v>198</v>
      </c>
      <c r="D1504" s="407"/>
      <c r="E1504" s="407"/>
      <c r="F1504" s="711">
        <f>SUM(F1506,F1511)</f>
        <v>21776</v>
      </c>
      <c r="G1504" s="440">
        <f>SUM(G1506,G1511)</f>
        <v>7259</v>
      </c>
      <c r="H1504" s="440">
        <f>SUM(H1506,H1511)</f>
        <v>5558</v>
      </c>
      <c r="I1504" s="388">
        <f>H1504/G1504*100</f>
        <v>76.567020250723232</v>
      </c>
      <c r="J1504" s="125"/>
      <c r="K1504" s="125"/>
      <c r="L1504" s="464"/>
      <c r="M1504" s="464"/>
      <c r="N1504" s="464"/>
      <c r="O1504" s="464"/>
      <c r="P1504" s="464"/>
      <c r="Q1504" s="464"/>
      <c r="R1504" s="711"/>
      <c r="S1504" s="711"/>
      <c r="T1504" s="711"/>
      <c r="U1504" s="711"/>
      <c r="V1504" s="1689"/>
      <c r="W1504" s="711"/>
      <c r="X1504" s="711"/>
      <c r="Y1504" s="711"/>
      <c r="Z1504" s="711"/>
      <c r="AA1504" s="711"/>
      <c r="AB1504" s="711">
        <f>AB1505+AB1506+AB1511</f>
        <v>0</v>
      </c>
      <c r="AC1504" s="711">
        <f t="shared" ref="AC1504:AD1504" si="1015">AC1505+AC1506+AC1511</f>
        <v>0</v>
      </c>
      <c r="AD1504" s="711">
        <f t="shared" si="1015"/>
        <v>0</v>
      </c>
      <c r="AF1504" s="1730"/>
    </row>
    <row r="1505" spans="1:32" s="70" customFormat="1" ht="38.1" customHeight="1" x14ac:dyDescent="0.25">
      <c r="A1505" s="738">
        <v>1</v>
      </c>
      <c r="B1505" s="1744">
        <v>1</v>
      </c>
      <c r="C1505" s="407" t="s">
        <v>303</v>
      </c>
      <c r="D1505" s="407"/>
      <c r="E1505" s="407"/>
      <c r="F1505" s="711"/>
      <c r="G1505" s="92">
        <f>ROUND(F1505/12*$C$3,0)</f>
        <v>0</v>
      </c>
      <c r="H1505" s="440"/>
      <c r="I1505" s="388"/>
      <c r="J1505" s="125"/>
      <c r="K1505" s="125"/>
      <c r="L1505" s="464"/>
      <c r="M1505" s="464"/>
      <c r="N1505" s="464"/>
      <c r="O1505" s="464"/>
      <c r="P1505" s="464"/>
      <c r="Q1505" s="464"/>
      <c r="R1505" s="711"/>
      <c r="S1505" s="711"/>
      <c r="T1505" s="711"/>
      <c r="U1505" s="711"/>
      <c r="V1505" s="1689"/>
      <c r="W1505" s="711"/>
      <c r="X1505" s="711"/>
      <c r="Y1505" s="711"/>
      <c r="Z1505" s="711"/>
      <c r="AA1505" s="711"/>
      <c r="AB1505" s="711"/>
      <c r="AC1505" s="1841"/>
      <c r="AD1505" s="1841"/>
      <c r="AF1505" s="1730"/>
    </row>
    <row r="1506" spans="1:32" s="70" customFormat="1" ht="48" customHeight="1" x14ac:dyDescent="0.25">
      <c r="A1506" s="738">
        <v>1</v>
      </c>
      <c r="B1506" s="1744">
        <v>1</v>
      </c>
      <c r="C1506" s="407" t="s">
        <v>308</v>
      </c>
      <c r="D1506" s="407"/>
      <c r="E1506" s="407"/>
      <c r="F1506" s="711">
        <f>SUM(F1507:F1510)</f>
        <v>5232</v>
      </c>
      <c r="G1506" s="440">
        <f>SUM(G1507:G1510)</f>
        <v>1744</v>
      </c>
      <c r="H1506" s="440">
        <f>SUM(H1507:H1510)</f>
        <v>787</v>
      </c>
      <c r="I1506" s="388">
        <f t="shared" ref="I1506:I1514" si="1016">H1506/G1506*100</f>
        <v>45.126146788990823</v>
      </c>
      <c r="J1506" s="125"/>
      <c r="K1506" s="125"/>
      <c r="L1506" s="464"/>
      <c r="M1506" s="464"/>
      <c r="N1506" s="464"/>
      <c r="O1506" s="464"/>
      <c r="P1506" s="464"/>
      <c r="Q1506" s="464"/>
      <c r="R1506" s="711"/>
      <c r="S1506" s="711"/>
      <c r="T1506" s="711"/>
      <c r="U1506" s="711"/>
      <c r="V1506" s="1689"/>
      <c r="W1506" s="711"/>
      <c r="X1506" s="711"/>
      <c r="Y1506" s="711"/>
      <c r="Z1506" s="711"/>
      <c r="AA1506" s="711"/>
      <c r="AB1506" s="711">
        <f>AB1507+AB1508+AB1509*1.9412</f>
        <v>0</v>
      </c>
      <c r="AC1506" s="1841">
        <f>AC1507+AC1508+AC1509</f>
        <v>0</v>
      </c>
      <c r="AD1506" s="1841">
        <f>AD1507+AD1508+AD1509</f>
        <v>0</v>
      </c>
      <c r="AF1506" s="1730"/>
    </row>
    <row r="1507" spans="1:32" s="70" customFormat="1" ht="38.1" customHeight="1" x14ac:dyDescent="0.25">
      <c r="A1507" s="738">
        <v>1</v>
      </c>
      <c r="B1507" s="1744">
        <v>1</v>
      </c>
      <c r="C1507" s="407" t="s">
        <v>309</v>
      </c>
      <c r="D1507" s="407"/>
      <c r="E1507" s="407"/>
      <c r="F1507" s="711">
        <v>2326</v>
      </c>
      <c r="G1507" s="92">
        <f>ROUND(F1507/12*$C$3,0)</f>
        <v>775</v>
      </c>
      <c r="H1507" s="440">
        <v>606</v>
      </c>
      <c r="I1507" s="388">
        <f t="shared" si="1016"/>
        <v>78.193548387096783</v>
      </c>
      <c r="J1507" s="125"/>
      <c r="K1507" s="125"/>
      <c r="L1507" s="464"/>
      <c r="M1507" s="464"/>
      <c r="N1507" s="464"/>
      <c r="O1507" s="464"/>
      <c r="P1507" s="464"/>
      <c r="Q1507" s="464"/>
      <c r="R1507" s="711"/>
      <c r="S1507" s="711"/>
      <c r="T1507" s="711"/>
      <c r="U1507" s="711"/>
      <c r="V1507" s="1689"/>
      <c r="W1507" s="711"/>
      <c r="X1507" s="711"/>
      <c r="Y1507" s="711"/>
      <c r="Z1507" s="711"/>
      <c r="AA1507" s="711"/>
      <c r="AB1507" s="711"/>
      <c r="AC1507" s="1841"/>
      <c r="AD1507" s="1841">
        <f>AC1507/1000</f>
        <v>0</v>
      </c>
      <c r="AF1507" s="1730"/>
    </row>
    <row r="1508" spans="1:32" s="70" customFormat="1" ht="38.1" customHeight="1" x14ac:dyDescent="0.25">
      <c r="A1508" s="738">
        <v>1</v>
      </c>
      <c r="B1508" s="1744">
        <v>1</v>
      </c>
      <c r="C1508" s="407" t="s">
        <v>310</v>
      </c>
      <c r="D1508" s="407"/>
      <c r="E1508" s="407"/>
      <c r="F1508" s="711">
        <v>698</v>
      </c>
      <c r="G1508" s="92">
        <f>ROUND(F1508/12*$C$3,0)</f>
        <v>233</v>
      </c>
      <c r="H1508" s="440">
        <v>181</v>
      </c>
      <c r="I1508" s="388">
        <f t="shared" si="1016"/>
        <v>77.682403433476395</v>
      </c>
      <c r="J1508" s="125"/>
      <c r="K1508" s="125"/>
      <c r="L1508" s="464"/>
      <c r="M1508" s="464"/>
      <c r="N1508" s="464"/>
      <c r="O1508" s="464"/>
      <c r="P1508" s="464"/>
      <c r="Q1508" s="464"/>
      <c r="R1508" s="711"/>
      <c r="S1508" s="711"/>
      <c r="T1508" s="711"/>
      <c r="U1508" s="711"/>
      <c r="V1508" s="1689"/>
      <c r="W1508" s="711"/>
      <c r="X1508" s="711"/>
      <c r="Y1508" s="711"/>
      <c r="Z1508" s="711"/>
      <c r="AA1508" s="711"/>
      <c r="AB1508" s="711"/>
      <c r="AC1508" s="1841"/>
      <c r="AD1508" s="1841"/>
      <c r="AF1508" s="1730"/>
    </row>
    <row r="1509" spans="1:32" s="70" customFormat="1" ht="45.75" customHeight="1" x14ac:dyDescent="0.25">
      <c r="A1509" s="738">
        <v>1</v>
      </c>
      <c r="B1509" s="1744">
        <v>1</v>
      </c>
      <c r="C1509" s="407" t="s">
        <v>354</v>
      </c>
      <c r="D1509" s="407"/>
      <c r="E1509" s="407"/>
      <c r="F1509" s="711">
        <v>144</v>
      </c>
      <c r="G1509" s="92">
        <f>ROUND(F1509/12*$C$3,0)</f>
        <v>48</v>
      </c>
      <c r="H1509" s="440"/>
      <c r="I1509" s="388">
        <f t="shared" si="1016"/>
        <v>0</v>
      </c>
      <c r="J1509" s="125"/>
      <c r="K1509" s="125"/>
      <c r="L1509" s="464"/>
      <c r="M1509" s="464"/>
      <c r="N1509" s="464"/>
      <c r="O1509" s="464"/>
      <c r="P1509" s="464"/>
      <c r="Q1509" s="464"/>
      <c r="R1509" s="711"/>
      <c r="S1509" s="711"/>
      <c r="T1509" s="711"/>
      <c r="U1509" s="711"/>
      <c r="V1509" s="1689"/>
      <c r="W1509" s="711"/>
      <c r="X1509" s="711"/>
      <c r="Y1509" s="711"/>
      <c r="Z1509" s="711"/>
      <c r="AA1509" s="711"/>
      <c r="AB1509" s="711"/>
      <c r="AC1509" s="1841"/>
      <c r="AD1509" s="1841">
        <f>AC1509/1000</f>
        <v>0</v>
      </c>
      <c r="AF1509" s="1730"/>
    </row>
    <row r="1510" spans="1:32" s="70" customFormat="1" ht="48" customHeight="1" x14ac:dyDescent="0.25">
      <c r="A1510" s="738">
        <v>1</v>
      </c>
      <c r="B1510" s="1744">
        <v>1</v>
      </c>
      <c r="C1510" s="407" t="s">
        <v>355</v>
      </c>
      <c r="D1510" s="407"/>
      <c r="E1510" s="407"/>
      <c r="F1510" s="711">
        <v>2064</v>
      </c>
      <c r="G1510" s="92">
        <f>ROUND(F1510/12*$C$3,0)</f>
        <v>688</v>
      </c>
      <c r="H1510" s="440"/>
      <c r="I1510" s="388">
        <f t="shared" si="1016"/>
        <v>0</v>
      </c>
      <c r="J1510" s="125"/>
      <c r="K1510" s="125"/>
      <c r="L1510" s="464"/>
      <c r="M1510" s="464"/>
      <c r="N1510" s="464"/>
      <c r="O1510" s="464"/>
      <c r="P1510" s="464"/>
      <c r="Q1510" s="464"/>
      <c r="R1510" s="711"/>
      <c r="S1510" s="711"/>
      <c r="T1510" s="711"/>
      <c r="U1510" s="711"/>
      <c r="V1510" s="1689"/>
      <c r="W1510" s="711"/>
      <c r="X1510" s="711"/>
      <c r="Y1510" s="711"/>
      <c r="Z1510" s="711"/>
      <c r="AA1510" s="711"/>
      <c r="AB1510" s="711"/>
      <c r="AC1510" s="1841"/>
      <c r="AD1510" s="1841"/>
      <c r="AF1510" s="1730"/>
    </row>
    <row r="1511" spans="1:32" s="70" customFormat="1" ht="50.25" customHeight="1" x14ac:dyDescent="0.25">
      <c r="A1511" s="738">
        <v>1</v>
      </c>
      <c r="B1511" s="1744">
        <v>1</v>
      </c>
      <c r="C1511" s="407" t="s">
        <v>311</v>
      </c>
      <c r="D1511" s="407"/>
      <c r="E1511" s="407"/>
      <c r="F1511" s="711">
        <f>SUM(F1512:F1514)</f>
        <v>16544</v>
      </c>
      <c r="G1511" s="440">
        <f>SUM(G1512:G1514)</f>
        <v>5515</v>
      </c>
      <c r="H1511" s="440">
        <f>SUM(H1512:H1514)</f>
        <v>4771</v>
      </c>
      <c r="I1511" s="388">
        <f t="shared" si="1016"/>
        <v>86.509519492293734</v>
      </c>
      <c r="J1511" s="125"/>
      <c r="K1511" s="125"/>
      <c r="L1511" s="464"/>
      <c r="M1511" s="464"/>
      <c r="N1511" s="464"/>
      <c r="O1511" s="464"/>
      <c r="P1511" s="464"/>
      <c r="Q1511" s="464"/>
      <c r="R1511" s="711"/>
      <c r="S1511" s="711"/>
      <c r="T1511" s="711"/>
      <c r="U1511" s="711"/>
      <c r="V1511" s="1689"/>
      <c r="W1511" s="711"/>
      <c r="X1511" s="711"/>
      <c r="Y1511" s="711"/>
      <c r="Z1511" s="711"/>
      <c r="AA1511" s="711"/>
      <c r="AB1511" s="711">
        <f>AB1512+AB1513*4.7647+AB1514*1.4375</f>
        <v>0</v>
      </c>
      <c r="AC1511" s="1841">
        <f>AC1512+AC1513+AC1514</f>
        <v>0</v>
      </c>
      <c r="AD1511" s="1841">
        <f>AD1512+AD1513+AD1514</f>
        <v>0</v>
      </c>
      <c r="AF1511" s="1730"/>
    </row>
    <row r="1512" spans="1:32" s="70" customFormat="1" ht="38.1" customHeight="1" x14ac:dyDescent="0.25">
      <c r="A1512" s="738">
        <v>1</v>
      </c>
      <c r="B1512" s="1744">
        <v>1</v>
      </c>
      <c r="C1512" s="407" t="s">
        <v>312</v>
      </c>
      <c r="D1512" s="407"/>
      <c r="E1512" s="407"/>
      <c r="F1512" s="711">
        <v>2000</v>
      </c>
      <c r="G1512" s="92">
        <f t="shared" ref="G1512:G1517" si="1017">ROUND(F1512/12*$C$3,0)</f>
        <v>667</v>
      </c>
      <c r="H1512" s="440">
        <v>493</v>
      </c>
      <c r="I1512" s="388">
        <f t="shared" si="1016"/>
        <v>73.91304347826086</v>
      </c>
      <c r="J1512" s="125"/>
      <c r="K1512" s="125"/>
      <c r="L1512" s="464"/>
      <c r="M1512" s="464"/>
      <c r="N1512" s="464"/>
      <c r="O1512" s="464"/>
      <c r="P1512" s="464"/>
      <c r="Q1512" s="464"/>
      <c r="R1512" s="711"/>
      <c r="S1512" s="711"/>
      <c r="T1512" s="711"/>
      <c r="U1512" s="711"/>
      <c r="V1512" s="1689"/>
      <c r="W1512" s="711"/>
      <c r="X1512" s="711"/>
      <c r="Y1512" s="711"/>
      <c r="Z1512" s="711"/>
      <c r="AA1512" s="711"/>
      <c r="AB1512" s="711"/>
      <c r="AC1512" s="1841"/>
      <c r="AD1512" s="1841">
        <f t="shared" ref="AD1512:AD1514" si="1018">AC1512/1000</f>
        <v>0</v>
      </c>
      <c r="AF1512" s="1730"/>
    </row>
    <row r="1513" spans="1:32" s="70" customFormat="1" ht="56.25" customHeight="1" x14ac:dyDescent="0.25">
      <c r="A1513" s="738">
        <v>1</v>
      </c>
      <c r="B1513" s="1744">
        <v>1</v>
      </c>
      <c r="C1513" s="407" t="s">
        <v>376</v>
      </c>
      <c r="D1513" s="407"/>
      <c r="E1513" s="407"/>
      <c r="F1513" s="711">
        <v>10544</v>
      </c>
      <c r="G1513" s="92">
        <f t="shared" si="1017"/>
        <v>3515</v>
      </c>
      <c r="H1513" s="440">
        <v>3864</v>
      </c>
      <c r="I1513" s="388">
        <f t="shared" si="1016"/>
        <v>109.92887624466572</v>
      </c>
      <c r="J1513" s="125"/>
      <c r="K1513" s="125"/>
      <c r="L1513" s="464"/>
      <c r="M1513" s="464"/>
      <c r="N1513" s="464"/>
      <c r="O1513" s="464"/>
      <c r="P1513" s="464"/>
      <c r="Q1513" s="464"/>
      <c r="R1513" s="711"/>
      <c r="S1513" s="711"/>
      <c r="T1513" s="711"/>
      <c r="U1513" s="711"/>
      <c r="V1513" s="1689"/>
      <c r="W1513" s="711"/>
      <c r="X1513" s="711"/>
      <c r="Y1513" s="711"/>
      <c r="Z1513" s="711"/>
      <c r="AA1513" s="711"/>
      <c r="AB1513" s="711"/>
      <c r="AC1513" s="1841"/>
      <c r="AD1513" s="1841">
        <f t="shared" si="1018"/>
        <v>0</v>
      </c>
      <c r="AF1513" s="1730"/>
    </row>
    <row r="1514" spans="1:32" s="70" customFormat="1" ht="49.5" customHeight="1" x14ac:dyDescent="0.25">
      <c r="A1514" s="738">
        <v>1</v>
      </c>
      <c r="B1514" s="1744">
        <v>1</v>
      </c>
      <c r="C1514" s="407" t="s">
        <v>322</v>
      </c>
      <c r="D1514" s="407"/>
      <c r="E1514" s="407"/>
      <c r="F1514" s="711">
        <v>4000</v>
      </c>
      <c r="G1514" s="92">
        <f t="shared" si="1017"/>
        <v>1333</v>
      </c>
      <c r="H1514" s="440">
        <v>414</v>
      </c>
      <c r="I1514" s="388">
        <f t="shared" si="1016"/>
        <v>31.057764441110276</v>
      </c>
      <c r="J1514" s="125"/>
      <c r="K1514" s="125"/>
      <c r="L1514" s="464"/>
      <c r="M1514" s="464"/>
      <c r="N1514" s="464"/>
      <c r="O1514" s="464"/>
      <c r="P1514" s="464"/>
      <c r="Q1514" s="464"/>
      <c r="R1514" s="711"/>
      <c r="S1514" s="711"/>
      <c r="T1514" s="711"/>
      <c r="U1514" s="711"/>
      <c r="V1514" s="1689"/>
      <c r="W1514" s="711"/>
      <c r="X1514" s="711"/>
      <c r="Y1514" s="711"/>
      <c r="Z1514" s="711"/>
      <c r="AA1514" s="711"/>
      <c r="AB1514" s="711"/>
      <c r="AC1514" s="1841"/>
      <c r="AD1514" s="1841">
        <f t="shared" si="1018"/>
        <v>0</v>
      </c>
      <c r="AF1514" s="1730"/>
    </row>
    <row r="1515" spans="1:32" s="70" customFormat="1" ht="21.75" customHeight="1" x14ac:dyDescent="0.25">
      <c r="A1515" s="738">
        <v>1</v>
      </c>
      <c r="B1515" s="1744">
        <v>1</v>
      </c>
      <c r="C1515" s="407" t="s">
        <v>157</v>
      </c>
      <c r="D1515" s="407"/>
      <c r="E1515" s="407"/>
      <c r="F1515" s="711"/>
      <c r="G1515" s="92">
        <f t="shared" si="1017"/>
        <v>0</v>
      </c>
      <c r="H1515" s="440"/>
      <c r="I1515" s="388"/>
      <c r="J1515" s="125"/>
      <c r="K1515" s="125"/>
      <c r="L1515" s="464"/>
      <c r="M1515" s="464"/>
      <c r="N1515" s="464"/>
      <c r="O1515" s="464"/>
      <c r="P1515" s="464"/>
      <c r="Q1515" s="464"/>
      <c r="R1515" s="711"/>
      <c r="S1515" s="711"/>
      <c r="T1515" s="711"/>
      <c r="U1515" s="711"/>
      <c r="V1515" s="1689"/>
      <c r="W1515" s="711"/>
      <c r="X1515" s="711"/>
      <c r="Y1515" s="711"/>
      <c r="Z1515" s="711"/>
      <c r="AA1515" s="711"/>
      <c r="AB1515" s="711"/>
      <c r="AC1515" s="1841"/>
      <c r="AD1515" s="1841"/>
      <c r="AF1515" s="1730"/>
    </row>
    <row r="1516" spans="1:32" s="70" customFormat="1" ht="38.1" customHeight="1" x14ac:dyDescent="0.25">
      <c r="A1516" s="738">
        <v>1</v>
      </c>
      <c r="B1516" s="1744">
        <v>1</v>
      </c>
      <c r="C1516" s="407" t="s">
        <v>158</v>
      </c>
      <c r="D1516" s="407"/>
      <c r="E1516" s="407"/>
      <c r="F1516" s="711">
        <v>12300</v>
      </c>
      <c r="G1516" s="92">
        <f t="shared" si="1017"/>
        <v>4100</v>
      </c>
      <c r="H1516" s="92">
        <v>4448</v>
      </c>
      <c r="I1516" s="388">
        <f>H1516/G1516*100</f>
        <v>108.48780487804879</v>
      </c>
      <c r="J1516" s="125"/>
      <c r="K1516" s="125"/>
      <c r="L1516" s="464"/>
      <c r="M1516" s="464"/>
      <c r="N1516" s="464"/>
      <c r="O1516" s="464"/>
      <c r="P1516" s="464"/>
      <c r="Q1516" s="464"/>
      <c r="R1516" s="711"/>
      <c r="S1516" s="711"/>
      <c r="T1516" s="711"/>
      <c r="U1516" s="711"/>
      <c r="V1516" s="1689"/>
      <c r="W1516" s="711"/>
      <c r="X1516" s="711"/>
      <c r="Y1516" s="711"/>
      <c r="Z1516" s="711"/>
      <c r="AA1516" s="711"/>
      <c r="AB1516" s="711"/>
      <c r="AC1516" s="1841"/>
      <c r="AD1516" s="1841">
        <f>AC1516/1000</f>
        <v>0</v>
      </c>
      <c r="AF1516" s="1730"/>
    </row>
    <row r="1517" spans="1:32" s="70" customFormat="1" ht="38.1" customHeight="1" x14ac:dyDescent="0.25">
      <c r="A1517" s="738">
        <v>1</v>
      </c>
      <c r="B1517" s="1744">
        <v>1</v>
      </c>
      <c r="C1517" s="407" t="s">
        <v>320</v>
      </c>
      <c r="D1517" s="407"/>
      <c r="E1517" s="407"/>
      <c r="F1517" s="711"/>
      <c r="G1517" s="92">
        <f t="shared" si="1017"/>
        <v>0</v>
      </c>
      <c r="H1517" s="92"/>
      <c r="I1517" s="388"/>
      <c r="J1517" s="125"/>
      <c r="K1517" s="125"/>
      <c r="L1517" s="464"/>
      <c r="M1517" s="464"/>
      <c r="N1517" s="464"/>
      <c r="O1517" s="464"/>
      <c r="P1517" s="464"/>
      <c r="Q1517" s="464"/>
      <c r="R1517" s="711"/>
      <c r="S1517" s="711"/>
      <c r="T1517" s="711"/>
      <c r="U1517" s="711"/>
      <c r="V1517" s="1689"/>
      <c r="W1517" s="711"/>
      <c r="X1517" s="711"/>
      <c r="Y1517" s="711"/>
      <c r="Z1517" s="711"/>
      <c r="AA1517" s="711"/>
      <c r="AB1517" s="711"/>
      <c r="AC1517" s="1841"/>
      <c r="AD1517" s="1841"/>
      <c r="AF1517" s="1730"/>
    </row>
    <row r="1518" spans="1:32" s="70" customFormat="1" ht="15" customHeight="1" x14ac:dyDescent="0.25">
      <c r="A1518" s="738">
        <v>1</v>
      </c>
      <c r="B1518" s="1744">
        <v>1</v>
      </c>
      <c r="C1518" s="213" t="s">
        <v>165</v>
      </c>
      <c r="D1518" s="213"/>
      <c r="E1518" s="508"/>
      <c r="F1518" s="712">
        <f>F1504+F1516</f>
        <v>34076</v>
      </c>
      <c r="G1518" s="388">
        <f>G1504+G1516</f>
        <v>11359</v>
      </c>
      <c r="H1518" s="388">
        <f>H1504+H1516</f>
        <v>10006</v>
      </c>
      <c r="I1518" s="388">
        <f>H1518/G1518*100</f>
        <v>88.088740206004047</v>
      </c>
      <c r="J1518" s="125"/>
      <c r="K1518" s="125"/>
      <c r="L1518" s="464"/>
      <c r="M1518" s="464"/>
      <c r="N1518" s="464"/>
      <c r="O1518" s="464"/>
      <c r="P1518" s="464"/>
      <c r="Q1518" s="464"/>
      <c r="R1518" s="644">
        <v>33454.009270000002</v>
      </c>
      <c r="S1518" s="644">
        <v>33454.009270000002</v>
      </c>
      <c r="T1518" s="644">
        <v>33454.009270000002</v>
      </c>
      <c r="U1518" s="644">
        <v>33454.009270000002</v>
      </c>
      <c r="V1518" s="1607">
        <f>R1518/12*$C$3+(S1518-R1518)/11*3+(T1518-S1518)/10*2+(U1518-T1518)/9*1</f>
        <v>11151.336423333334</v>
      </c>
      <c r="W1518" s="644">
        <f>AA1518-Z1518</f>
        <v>9149.1271899999992</v>
      </c>
      <c r="X1518" s="644"/>
      <c r="Y1518" s="644">
        <f>W1518-V1518</f>
        <v>-2002.2092333333349</v>
      </c>
      <c r="Z1518" s="644">
        <v>-63.958809999999993</v>
      </c>
      <c r="AA1518" s="644">
        <v>9085.1683799999992</v>
      </c>
      <c r="AB1518" s="388">
        <f>AB1504+AB1516</f>
        <v>0</v>
      </c>
      <c r="AC1518" s="644">
        <f t="shared" ref="AC1518:AD1518" si="1019">AC1516+AC1504</f>
        <v>0</v>
      </c>
      <c r="AD1518" s="644">
        <f t="shared" si="1019"/>
        <v>0</v>
      </c>
      <c r="AF1518" s="1730"/>
    </row>
    <row r="1519" spans="1:32" s="70" customFormat="1" ht="15" customHeight="1" x14ac:dyDescent="0.25">
      <c r="A1519" s="738">
        <v>1</v>
      </c>
      <c r="B1519" s="1744">
        <v>1</v>
      </c>
      <c r="C1519" s="672" t="s">
        <v>343</v>
      </c>
      <c r="D1519" s="672"/>
      <c r="E1519" s="672"/>
      <c r="F1519" s="2255">
        <f>SUM(F1518,F1502)</f>
        <v>166354.4923076923</v>
      </c>
      <c r="G1519" s="673">
        <f>SUM(G1518,G1502)</f>
        <v>55452.897435897437</v>
      </c>
      <c r="H1519" s="673">
        <f>SUM(H1518,H1502)</f>
        <v>44615.127920227918</v>
      </c>
      <c r="I1519" s="673">
        <f>H1519/G1519*100</f>
        <v>80.455900382486263</v>
      </c>
      <c r="J1519" s="674"/>
      <c r="K1519" s="674"/>
      <c r="L1519" s="673"/>
      <c r="M1519" s="673"/>
      <c r="N1519" s="673"/>
      <c r="O1519" s="673"/>
      <c r="P1519" s="673"/>
      <c r="Q1519" s="673"/>
      <c r="R1519" s="644">
        <f t="shared" ref="R1519:S1519" si="1020">SUM(R1518,R1502)</f>
        <v>148034.02937</v>
      </c>
      <c r="S1519" s="644">
        <f t="shared" si="1020"/>
        <v>148034.02937</v>
      </c>
      <c r="T1519" s="644">
        <f t="shared" ref="T1519:U1519" si="1021">SUM(T1518,T1502)</f>
        <v>148034.02937</v>
      </c>
      <c r="U1519" s="644">
        <f t="shared" si="1021"/>
        <v>148034.02937</v>
      </c>
      <c r="V1519" s="644">
        <f t="shared" ref="V1519:AA1519" si="1022">SUM(V1518,V1502)</f>
        <v>49344.676456666668</v>
      </c>
      <c r="W1519" s="644">
        <f t="shared" si="1022"/>
        <v>46483.117119999988</v>
      </c>
      <c r="X1519" s="644">
        <f t="shared" si="1022"/>
        <v>0</v>
      </c>
      <c r="Y1519" s="644">
        <f t="shared" si="1022"/>
        <v>-2861.5593366666799</v>
      </c>
      <c r="Z1519" s="644">
        <f t="shared" si="1022"/>
        <v>-111.43182999999999</v>
      </c>
      <c r="AA1519" s="644">
        <f t="shared" si="1022"/>
        <v>46371.685289999994</v>
      </c>
      <c r="AB1519" s="673">
        <f>SUM(AB1518,AB1502)</f>
        <v>9.6000000000000014</v>
      </c>
      <c r="AC1519" s="644">
        <f t="shared" ref="AC1519:AD1519" si="1023">SUM(AC1518,AC1502)</f>
        <v>14912.76</v>
      </c>
      <c r="AD1519" s="644">
        <f t="shared" si="1023"/>
        <v>14.91276</v>
      </c>
      <c r="AF1519" s="1730"/>
    </row>
    <row r="1520" spans="1:32" s="70" customFormat="1" ht="15" customHeight="1" x14ac:dyDescent="0.25">
      <c r="A1520" s="738">
        <v>1</v>
      </c>
      <c r="B1520" s="1744">
        <v>1</v>
      </c>
      <c r="C1520" s="217" t="s">
        <v>31</v>
      </c>
      <c r="D1520" s="217"/>
      <c r="E1520" s="217"/>
      <c r="F1520" s="2254"/>
      <c r="G1520" s="675"/>
      <c r="H1520" s="675"/>
      <c r="I1520" s="675"/>
      <c r="J1520" s="674"/>
      <c r="K1520" s="674"/>
      <c r="L1520" s="673"/>
      <c r="M1520" s="673"/>
      <c r="N1520" s="673"/>
      <c r="O1520" s="673"/>
      <c r="P1520" s="673"/>
      <c r="Q1520" s="673"/>
      <c r="R1520" s="63"/>
      <c r="S1520" s="63"/>
      <c r="T1520" s="63"/>
      <c r="U1520" s="63"/>
      <c r="V1520" s="1644"/>
      <c r="W1520" s="63"/>
      <c r="X1520" s="63"/>
      <c r="Y1520" s="63"/>
      <c r="Z1520" s="63"/>
      <c r="AA1520" s="63"/>
      <c r="AB1520" s="63"/>
      <c r="AC1520" s="1836"/>
      <c r="AD1520" s="1836"/>
      <c r="AF1520" s="1730"/>
    </row>
    <row r="1521" spans="1:32" s="70" customFormat="1" ht="15" customHeight="1" x14ac:dyDescent="0.25">
      <c r="A1521" s="738">
        <v>1</v>
      </c>
      <c r="B1521" s="1744">
        <v>1</v>
      </c>
      <c r="C1521" s="144" t="s">
        <v>10</v>
      </c>
      <c r="D1521" s="144"/>
      <c r="E1521" s="438">
        <v>300</v>
      </c>
      <c r="F1521" s="772">
        <v>300</v>
      </c>
      <c r="G1521" s="1051">
        <f t="shared" ref="G1521:G1523" si="1024">ROUND(F1521/12*$C$3,0)</f>
        <v>100</v>
      </c>
      <c r="H1521" s="92">
        <v>131</v>
      </c>
      <c r="I1521" s="92">
        <f>H1521/G1521*100</f>
        <v>131</v>
      </c>
      <c r="J1521" s="363">
        <v>12.7</v>
      </c>
      <c r="K1521" s="93">
        <f>N1521/H1521</f>
        <v>10.236641221374045</v>
      </c>
      <c r="L1521" s="94">
        <f>ROUND(F1521*J1521,0)</f>
        <v>3810</v>
      </c>
      <c r="M1521" s="94">
        <f t="shared" ref="M1521:M1523" si="1025">ROUND(L1521/12*$C$3,0)</f>
        <v>1270</v>
      </c>
      <c r="N1521" s="94">
        <v>1341</v>
      </c>
      <c r="O1521" s="94">
        <f>N1521/M1521*100</f>
        <v>105.59055118110237</v>
      </c>
      <c r="P1521" s="94">
        <f>L1521/E1521</f>
        <v>12.7</v>
      </c>
      <c r="Q1521" s="94">
        <f>N1521/$C$3*12/P1521</f>
        <v>316.77165354330708</v>
      </c>
      <c r="R1521" s="711"/>
      <c r="S1521" s="711"/>
      <c r="T1521" s="711"/>
      <c r="U1521" s="711"/>
      <c r="V1521" s="1689"/>
      <c r="W1521" s="711"/>
      <c r="X1521" s="711"/>
      <c r="Y1521" s="711"/>
      <c r="Z1521" s="711"/>
      <c r="AA1521" s="711"/>
      <c r="AB1521" s="711"/>
      <c r="AC1521" s="1841"/>
      <c r="AD1521" s="1841"/>
      <c r="AF1521" s="1730"/>
    </row>
    <row r="1522" spans="1:32" s="70" customFormat="1" ht="15" customHeight="1" x14ac:dyDescent="0.25">
      <c r="A1522" s="738">
        <v>1</v>
      </c>
      <c r="B1522" s="1744">
        <v>1</v>
      </c>
      <c r="C1522" s="144" t="s">
        <v>77</v>
      </c>
      <c r="D1522" s="144"/>
      <c r="E1522" s="438">
        <v>300</v>
      </c>
      <c r="F1522" s="772">
        <v>50</v>
      </c>
      <c r="G1522" s="1051">
        <f t="shared" si="1024"/>
        <v>17</v>
      </c>
      <c r="H1522" s="92">
        <v>11</v>
      </c>
      <c r="I1522" s="92">
        <f>H1522/G1522*100</f>
        <v>64.705882352941174</v>
      </c>
      <c r="J1522" s="363">
        <v>9</v>
      </c>
      <c r="K1522" s="93">
        <f>N1522/H1522</f>
        <v>9.0909090909090917</v>
      </c>
      <c r="L1522" s="94">
        <f>ROUND(F1522*J1522,0)</f>
        <v>450</v>
      </c>
      <c r="M1522" s="94">
        <f t="shared" si="1025"/>
        <v>150</v>
      </c>
      <c r="N1522" s="94">
        <v>100</v>
      </c>
      <c r="O1522" s="94">
        <f>N1522/M1522*100</f>
        <v>66.666666666666657</v>
      </c>
      <c r="P1522" s="94">
        <f>L1522/E1522</f>
        <v>1.5</v>
      </c>
      <c r="Q1522" s="94">
        <f>N1522/$C$3*12/P1522</f>
        <v>200</v>
      </c>
      <c r="R1522" s="711"/>
      <c r="S1522" s="711"/>
      <c r="T1522" s="711"/>
      <c r="U1522" s="711"/>
      <c r="V1522" s="1689"/>
      <c r="W1522" s="711"/>
      <c r="X1522" s="711"/>
      <c r="Y1522" s="711"/>
      <c r="Z1522" s="711"/>
      <c r="AA1522" s="711"/>
      <c r="AB1522" s="711"/>
      <c r="AC1522" s="1841"/>
      <c r="AD1522" s="1841"/>
      <c r="AF1522" s="1730"/>
    </row>
    <row r="1523" spans="1:32" s="70" customFormat="1" ht="15" customHeight="1" x14ac:dyDescent="0.25">
      <c r="A1523" s="738">
        <v>1</v>
      </c>
      <c r="B1523" s="1744">
        <v>1</v>
      </c>
      <c r="C1523" s="144" t="s">
        <v>63</v>
      </c>
      <c r="D1523" s="144"/>
      <c r="E1523" s="438">
        <v>300</v>
      </c>
      <c r="F1523" s="772">
        <v>50</v>
      </c>
      <c r="G1523" s="1051">
        <f t="shared" si="1024"/>
        <v>17</v>
      </c>
      <c r="H1523" s="92">
        <v>10</v>
      </c>
      <c r="I1523" s="92">
        <f>H1523/G1523*100</f>
        <v>58.82352941176471</v>
      </c>
      <c r="J1523" s="363">
        <v>9</v>
      </c>
      <c r="K1523" s="93">
        <f>N1523/H1523</f>
        <v>11</v>
      </c>
      <c r="L1523" s="94">
        <f>ROUND(F1523*J1523,0)</f>
        <v>450</v>
      </c>
      <c r="M1523" s="94">
        <f t="shared" si="1025"/>
        <v>150</v>
      </c>
      <c r="N1523" s="94">
        <v>110</v>
      </c>
      <c r="O1523" s="94">
        <f>N1523/M1523*100</f>
        <v>73.333333333333329</v>
      </c>
      <c r="P1523" s="94">
        <f>L1523/E1523</f>
        <v>1.5</v>
      </c>
      <c r="Q1523" s="94">
        <f>N1523/$C$3*12/P1523</f>
        <v>220</v>
      </c>
      <c r="R1523" s="711"/>
      <c r="S1523" s="711"/>
      <c r="T1523" s="711"/>
      <c r="U1523" s="711"/>
      <c r="V1523" s="1689"/>
      <c r="W1523" s="711"/>
      <c r="X1523" s="711"/>
      <c r="Y1523" s="711"/>
      <c r="Z1523" s="711"/>
      <c r="AA1523" s="711"/>
      <c r="AB1523" s="711"/>
      <c r="AC1523" s="1841"/>
      <c r="AD1523" s="1841"/>
      <c r="AF1523" s="1730"/>
    </row>
    <row r="1524" spans="1:32" s="70" customFormat="1" ht="15" customHeight="1" x14ac:dyDescent="0.25">
      <c r="A1524" s="738">
        <v>1</v>
      </c>
      <c r="B1524" s="1744">
        <v>1</v>
      </c>
      <c r="C1524" s="508" t="s">
        <v>13</v>
      </c>
      <c r="D1524" s="508"/>
      <c r="E1524" s="508"/>
      <c r="F1524" s="2202">
        <f>SUM(F1521:F1523)</f>
        <v>400</v>
      </c>
      <c r="G1524" s="412">
        <f>SUM(G1521:G1523)</f>
        <v>134</v>
      </c>
      <c r="H1524" s="412">
        <f>SUM(H1521:H1523)</f>
        <v>152</v>
      </c>
      <c r="I1524" s="412">
        <f>H1524/G1524*100</f>
        <v>113.43283582089552</v>
      </c>
      <c r="J1524" s="678">
        <f>IF(F1524=0,0,L1524/F1524)</f>
        <v>11.775</v>
      </c>
      <c r="K1524" s="117">
        <f>N1524/H1524</f>
        <v>10.203947368421053</v>
      </c>
      <c r="L1524" s="412">
        <f>SUM(L1521:L1523)</f>
        <v>4710</v>
      </c>
      <c r="M1524" s="412">
        <f>SUM(M1521:M1523)</f>
        <v>1570</v>
      </c>
      <c r="N1524" s="412">
        <f>SUM(N1521:N1523)</f>
        <v>1551</v>
      </c>
      <c r="O1524" s="94">
        <f>N1524/M1524*100</f>
        <v>98.789808917197448</v>
      </c>
      <c r="P1524" s="281">
        <f>SUM(P1521:P1523)</f>
        <v>15.7</v>
      </c>
      <c r="Q1524" s="94">
        <f>N1524/$C$3*12/P1524</f>
        <v>296.36942675159236</v>
      </c>
      <c r="R1524" s="412"/>
      <c r="S1524" s="412"/>
      <c r="T1524" s="412"/>
      <c r="U1524" s="412"/>
      <c r="V1524" s="1616"/>
      <c r="W1524" s="412"/>
      <c r="X1524" s="412"/>
      <c r="Y1524" s="412"/>
      <c r="Z1524" s="412"/>
      <c r="AA1524" s="412"/>
      <c r="AB1524" s="412"/>
      <c r="AC1524" s="1862"/>
      <c r="AD1524" s="1862"/>
      <c r="AF1524" s="1730"/>
    </row>
    <row r="1525" spans="1:32" s="70" customFormat="1" ht="15" customHeight="1" x14ac:dyDescent="0.25">
      <c r="A1525" s="738">
        <v>1</v>
      </c>
      <c r="B1525" s="1744">
        <v>1</v>
      </c>
      <c r="C1525" s="217" t="s">
        <v>148</v>
      </c>
      <c r="D1525" s="217"/>
      <c r="E1525" s="508"/>
      <c r="F1525" s="2202"/>
      <c r="G1525" s="412"/>
      <c r="H1525" s="412"/>
      <c r="I1525" s="412"/>
      <c r="J1525" s="678"/>
      <c r="K1525" s="117"/>
      <c r="L1525" s="412"/>
      <c r="M1525" s="412"/>
      <c r="N1525" s="412"/>
      <c r="O1525" s="94"/>
      <c r="P1525" s="94"/>
      <c r="Q1525" s="94"/>
      <c r="R1525" s="412"/>
      <c r="S1525" s="412"/>
      <c r="T1525" s="412"/>
      <c r="U1525" s="412"/>
      <c r="V1525" s="1616"/>
      <c r="W1525" s="412"/>
      <c r="X1525" s="412"/>
      <c r="Y1525" s="412"/>
      <c r="Z1525" s="412"/>
      <c r="AA1525" s="412"/>
      <c r="AB1525" s="412"/>
      <c r="AC1525" s="1862"/>
      <c r="AD1525" s="1862"/>
      <c r="AF1525" s="1730"/>
    </row>
    <row r="1526" spans="1:32" s="70" customFormat="1" ht="15" customHeight="1" x14ac:dyDescent="0.25">
      <c r="A1526" s="738">
        <v>1</v>
      </c>
      <c r="B1526" s="1744">
        <v>1</v>
      </c>
      <c r="C1526" s="150" t="s">
        <v>55</v>
      </c>
      <c r="D1526" s="150"/>
      <c r="E1526" s="438">
        <v>240</v>
      </c>
      <c r="F1526" s="711">
        <v>114</v>
      </c>
      <c r="G1526" s="1051">
        <f>(F1526-(F1528/12*3))/9*($C$3-3)+F1528/12*3</f>
        <v>50.444444444444443</v>
      </c>
      <c r="H1526" s="92">
        <v>63</v>
      </c>
      <c r="I1526" s="92">
        <f>H1526/G1526*100</f>
        <v>124.8898678414097</v>
      </c>
      <c r="J1526" s="501">
        <v>8</v>
      </c>
      <c r="K1526" s="93">
        <f>N1526/H1526</f>
        <v>8.7936507936507944</v>
      </c>
      <c r="L1526" s="94">
        <f>ROUND(F1526*J1526,0)</f>
        <v>912</v>
      </c>
      <c r="M1526" s="94">
        <f>ROUND(L1526/12*$C$3,0)</f>
        <v>304</v>
      </c>
      <c r="N1526" s="94">
        <f>437+117</f>
        <v>554</v>
      </c>
      <c r="O1526" s="94">
        <f>N1526/M1526*100</f>
        <v>182.23684210526315</v>
      </c>
      <c r="P1526" s="94">
        <f>L1526/E1526</f>
        <v>3.8</v>
      </c>
      <c r="Q1526" s="94">
        <f>N1526/$C$3*12/P1526</f>
        <v>437.36842105263162</v>
      </c>
      <c r="R1526" s="711"/>
      <c r="S1526" s="711"/>
      <c r="T1526" s="711"/>
      <c r="U1526" s="711"/>
      <c r="V1526" s="1616"/>
      <c r="W1526" s="412"/>
      <c r="X1526" s="412"/>
      <c r="Y1526" s="412"/>
      <c r="Z1526" s="711"/>
      <c r="AA1526" s="711"/>
      <c r="AB1526" s="711"/>
      <c r="AC1526" s="1841"/>
      <c r="AD1526" s="1841"/>
      <c r="AF1526" s="1730"/>
    </row>
    <row r="1527" spans="1:32" s="70" customFormat="1" ht="15" customHeight="1" x14ac:dyDescent="0.25">
      <c r="A1527" s="738"/>
      <c r="B1527" s="1744"/>
      <c r="C1527" s="150" t="s">
        <v>77</v>
      </c>
      <c r="D1527" s="150"/>
      <c r="E1527" s="442">
        <v>240</v>
      </c>
      <c r="F1527" s="711">
        <v>56</v>
      </c>
      <c r="G1527" s="2603">
        <f>ROUND(F1527/9*($C$3-3),0)</f>
        <v>6</v>
      </c>
      <c r="H1527" s="92"/>
      <c r="I1527" s="92">
        <f>H1527/G1527*100</f>
        <v>0</v>
      </c>
      <c r="J1527" s="501">
        <v>8</v>
      </c>
      <c r="K1527" s="93" t="e">
        <f>N1527/H1527</f>
        <v>#DIV/0!</v>
      </c>
      <c r="L1527" s="94">
        <f>ROUND(F1527*J1527,0)</f>
        <v>448</v>
      </c>
      <c r="M1527" s="94">
        <f>ROUND(L1527/9*($C$3-3),0)</f>
        <v>50</v>
      </c>
      <c r="N1527" s="94"/>
      <c r="O1527" s="94">
        <f>N1527/M1527*100</f>
        <v>0</v>
      </c>
      <c r="P1527" s="94">
        <f>L1527/E1527</f>
        <v>1.8666666666666667</v>
      </c>
      <c r="Q1527" s="94">
        <f>N1527/$C$3*12/P1527</f>
        <v>0</v>
      </c>
      <c r="R1527" s="711"/>
      <c r="S1527" s="711"/>
      <c r="T1527" s="711"/>
      <c r="U1527" s="711"/>
      <c r="V1527" s="1616"/>
      <c r="W1527" s="412"/>
      <c r="X1527" s="412"/>
      <c r="Y1527" s="412"/>
      <c r="Z1527" s="711"/>
      <c r="AA1527" s="711"/>
      <c r="AB1527" s="711"/>
      <c r="AC1527" s="1841"/>
      <c r="AD1527" s="1841"/>
      <c r="AF1527" s="1730"/>
    </row>
    <row r="1528" spans="1:32" s="96" customFormat="1" ht="15" customHeight="1" x14ac:dyDescent="0.25">
      <c r="A1528" s="791"/>
      <c r="B1528" s="1744">
        <v>1</v>
      </c>
      <c r="C1528" s="508" t="s">
        <v>187</v>
      </c>
      <c r="D1528" s="546"/>
      <c r="E1528" s="546">
        <f>E1526</f>
        <v>240</v>
      </c>
      <c r="F1528" s="712">
        <f>SUM(F1526:F1527)</f>
        <v>170</v>
      </c>
      <c r="G1528" s="388">
        <f t="shared" ref="G1528:H1528" si="1026">SUM(G1526:G1527)</f>
        <v>56.444444444444443</v>
      </c>
      <c r="H1528" s="224">
        <f t="shared" si="1026"/>
        <v>63</v>
      </c>
      <c r="I1528" s="224">
        <f>I1526</f>
        <v>124.8898678414097</v>
      </c>
      <c r="J1528" s="224">
        <f>J1526</f>
        <v>8</v>
      </c>
      <c r="K1528" s="224">
        <f>K1526</f>
        <v>8.7936507936507944</v>
      </c>
      <c r="L1528" s="224">
        <f>SUM(L1526:L1527)</f>
        <v>1360</v>
      </c>
      <c r="M1528" s="224">
        <f t="shared" ref="M1528:N1528" si="1027">SUM(M1526:M1527)</f>
        <v>354</v>
      </c>
      <c r="N1528" s="224">
        <f t="shared" si="1027"/>
        <v>554</v>
      </c>
      <c r="O1528" s="521">
        <f>O1526</f>
        <v>182.23684210526315</v>
      </c>
      <c r="P1528" s="521">
        <f>SUM(P1526:P1527)</f>
        <v>5.6666666666666661</v>
      </c>
      <c r="Q1528" s="521">
        <f>N1528/$C$3*12/P1528</f>
        <v>293.29411764705884</v>
      </c>
      <c r="R1528" s="388"/>
      <c r="S1528" s="388"/>
      <c r="T1528" s="388"/>
      <c r="U1528" s="388"/>
      <c r="V1528" s="1619"/>
      <c r="W1528" s="388"/>
      <c r="X1528" s="388"/>
      <c r="Y1528" s="388"/>
      <c r="Z1528" s="388"/>
      <c r="AA1528" s="388"/>
      <c r="AB1528" s="388"/>
      <c r="AC1528" s="1842"/>
      <c r="AD1528" s="1842"/>
      <c r="AF1528" s="2424"/>
    </row>
    <row r="1529" spans="1:32" s="70" customFormat="1" ht="29.25" customHeight="1" x14ac:dyDescent="0.25">
      <c r="A1529" s="738">
        <v>1</v>
      </c>
      <c r="B1529" s="1744">
        <v>1</v>
      </c>
      <c r="C1529" s="590" t="s">
        <v>172</v>
      </c>
      <c r="D1529" s="590"/>
      <c r="E1529" s="590"/>
      <c r="F1529" s="2202">
        <f>SUM(F1528,F1524)</f>
        <v>570</v>
      </c>
      <c r="G1529" s="644">
        <f>SUM(G1528,G1524)</f>
        <v>190.44444444444446</v>
      </c>
      <c r="H1529" s="644">
        <f>SUM(H1528,H1524)</f>
        <v>215</v>
      </c>
      <c r="I1529" s="644">
        <f t="shared" ref="I1529" si="1028">I1528</f>
        <v>124.8898678414097</v>
      </c>
      <c r="J1529" s="644">
        <f>L1529/F1529</f>
        <v>10.649122807017545</v>
      </c>
      <c r="K1529" s="644">
        <f>N1529/H1529</f>
        <v>9.7906976744186043</v>
      </c>
      <c r="L1529" s="644">
        <f>SUM(L1528,L1524)</f>
        <v>6070</v>
      </c>
      <c r="M1529" s="644">
        <f t="shared" ref="M1529:N1529" si="1029">SUM(M1528,M1524)</f>
        <v>1924</v>
      </c>
      <c r="N1529" s="644">
        <f t="shared" si="1029"/>
        <v>2105</v>
      </c>
      <c r="O1529" s="94">
        <f>N1529/M1529*100</f>
        <v>109.4074844074844</v>
      </c>
      <c r="P1529" s="644">
        <f>SUM(P1528,P1524)</f>
        <v>21.366666666666667</v>
      </c>
      <c r="Q1529" s="94">
        <f>N1529/$C$3*12/P1529</f>
        <v>295.55382215288608</v>
      </c>
      <c r="R1529" s="644">
        <v>10166.710041600001</v>
      </c>
      <c r="S1529" s="644">
        <v>10166.710041600001</v>
      </c>
      <c r="T1529" s="644">
        <v>10166.710041600001</v>
      </c>
      <c r="U1529" s="644">
        <v>10166.710041600001</v>
      </c>
      <c r="V1529" s="1607">
        <f>R1529/12*$C$3+(S1529-R1529)/11*3+(T1529-S1529)/10*2+(U1529-T1529)/9*1</f>
        <v>3388.9033472000006</v>
      </c>
      <c r="W1529" s="63">
        <f>AA1529-Z1529</f>
        <v>3696.4508200000005</v>
      </c>
      <c r="X1529" s="574"/>
      <c r="Y1529" s="673">
        <f>W1529-V1529</f>
        <v>307.54747279999992</v>
      </c>
      <c r="Z1529" s="644">
        <v>-30.691050000000001</v>
      </c>
      <c r="AA1529" s="644">
        <v>3665.7597700000006</v>
      </c>
      <c r="AB1529" s="644"/>
      <c r="AC1529" s="1845"/>
      <c r="AD1529" s="1845"/>
      <c r="AF1529" s="1730"/>
    </row>
    <row r="1530" spans="1:32" s="70" customFormat="1" ht="29.25" customHeight="1" x14ac:dyDescent="0.25">
      <c r="A1530" s="738">
        <v>1</v>
      </c>
      <c r="B1530" s="1744">
        <v>1</v>
      </c>
      <c r="C1530" s="590" t="s">
        <v>326</v>
      </c>
      <c r="D1530" s="590"/>
      <c r="E1530" s="590"/>
      <c r="F1530" s="2203">
        <f>F1531</f>
        <v>5395</v>
      </c>
      <c r="G1530" s="644">
        <f>G1531</f>
        <v>1798</v>
      </c>
      <c r="H1530" s="644">
        <f>H1531</f>
        <v>1368</v>
      </c>
      <c r="I1530" s="644">
        <f>H1530/G1530*100</f>
        <v>76.084538375973295</v>
      </c>
      <c r="J1530" s="680"/>
      <c r="K1530" s="835"/>
      <c r="L1530" s="645"/>
      <c r="M1530" s="645"/>
      <c r="N1530" s="645"/>
      <c r="O1530" s="100"/>
      <c r="P1530" s="645"/>
      <c r="Q1530" s="100"/>
      <c r="R1530" s="645"/>
      <c r="S1530" s="645"/>
      <c r="T1530" s="645"/>
      <c r="U1530" s="645"/>
      <c r="V1530" s="1607"/>
      <c r="W1530" s="413"/>
      <c r="X1530" s="432"/>
      <c r="Y1530" s="432"/>
      <c r="Z1530" s="645"/>
      <c r="AA1530" s="645"/>
      <c r="AB1530" s="645"/>
      <c r="AC1530" s="1850"/>
      <c r="AD1530" s="1850"/>
      <c r="AF1530" s="1730"/>
    </row>
    <row r="1531" spans="1:32" s="70" customFormat="1" ht="29.25" customHeight="1" x14ac:dyDescent="0.25">
      <c r="A1531" s="738">
        <v>1</v>
      </c>
      <c r="B1531" s="1744">
        <v>1</v>
      </c>
      <c r="C1531" s="687" t="s">
        <v>327</v>
      </c>
      <c r="D1531" s="687"/>
      <c r="E1531" s="687"/>
      <c r="F1531" s="2246">
        <v>5395</v>
      </c>
      <c r="G1531" s="756">
        <f>ROUND(F1531/12*$C$3,0)</f>
        <v>1798</v>
      </c>
      <c r="H1531" s="756">
        <f>H1534-H1532</f>
        <v>1368</v>
      </c>
      <c r="I1531" s="756">
        <f>H1531/G1531*100</f>
        <v>76.084538375973295</v>
      </c>
      <c r="J1531" s="570"/>
      <c r="K1531" s="835"/>
      <c r="L1531" s="750"/>
      <c r="M1531" s="750"/>
      <c r="N1531" s="750"/>
      <c r="O1531" s="100"/>
      <c r="P1531" s="750"/>
      <c r="Q1531" s="100"/>
      <c r="R1531" s="750"/>
      <c r="S1531" s="750"/>
      <c r="T1531" s="750"/>
      <c r="U1531" s="750"/>
      <c r="V1531" s="1607"/>
      <c r="W1531" s="843"/>
      <c r="X1531" s="843"/>
      <c r="Y1531" s="843"/>
      <c r="Z1531" s="750"/>
      <c r="AA1531" s="750"/>
      <c r="AB1531" s="750"/>
      <c r="AC1531" s="1864"/>
      <c r="AD1531" s="1864"/>
      <c r="AF1531" s="1730"/>
    </row>
    <row r="1532" spans="1:32" s="70" customFormat="1" ht="29.25" customHeight="1" x14ac:dyDescent="0.25">
      <c r="A1532" s="738">
        <v>1</v>
      </c>
      <c r="B1532" s="1744">
        <v>1</v>
      </c>
      <c r="C1532" s="590" t="s">
        <v>328</v>
      </c>
      <c r="D1532" s="590"/>
      <c r="E1532" s="590"/>
      <c r="F1532" s="2203">
        <f>F1533</f>
        <v>5</v>
      </c>
      <c r="G1532" s="645">
        <f t="shared" ref="G1532:G1533" si="1030">ROUND(F1532/12*$C$3,0)</f>
        <v>2</v>
      </c>
      <c r="H1532" s="645">
        <f t="shared" ref="H1532" si="1031">H1533</f>
        <v>0</v>
      </c>
      <c r="I1532" s="644">
        <f>H1532/G1532*100</f>
        <v>0</v>
      </c>
      <c r="J1532" s="680"/>
      <c r="K1532" s="835"/>
      <c r="L1532" s="645"/>
      <c r="M1532" s="645"/>
      <c r="N1532" s="645"/>
      <c r="O1532" s="100"/>
      <c r="P1532" s="645"/>
      <c r="Q1532" s="100"/>
      <c r="R1532" s="645"/>
      <c r="S1532" s="645"/>
      <c r="T1532" s="645"/>
      <c r="U1532" s="645"/>
      <c r="V1532" s="1607"/>
      <c r="W1532" s="432"/>
      <c r="X1532" s="432"/>
      <c r="Y1532" s="432"/>
      <c r="Z1532" s="645"/>
      <c r="AA1532" s="645"/>
      <c r="AB1532" s="645"/>
      <c r="AC1532" s="1850"/>
      <c r="AD1532" s="1850"/>
      <c r="AF1532" s="1730"/>
    </row>
    <row r="1533" spans="1:32" s="70" customFormat="1" ht="29.25" customHeight="1" x14ac:dyDescent="0.25">
      <c r="A1533" s="738">
        <v>1</v>
      </c>
      <c r="B1533" s="1744">
        <v>1</v>
      </c>
      <c r="C1533" s="687" t="s">
        <v>329</v>
      </c>
      <c r="D1533" s="687"/>
      <c r="E1533" s="687"/>
      <c r="F1533" s="2246">
        <v>5</v>
      </c>
      <c r="G1533" s="756">
        <f t="shared" si="1030"/>
        <v>2</v>
      </c>
      <c r="H1533" s="756"/>
      <c r="I1533" s="756">
        <f>H1533/G1533*100</f>
        <v>0</v>
      </c>
      <c r="J1533" s="570"/>
      <c r="K1533" s="835"/>
      <c r="L1533" s="750"/>
      <c r="M1533" s="756"/>
      <c r="N1533" s="756"/>
      <c r="O1533" s="100"/>
      <c r="P1533" s="750"/>
      <c r="Q1533" s="100"/>
      <c r="R1533" s="756"/>
      <c r="S1533" s="756"/>
      <c r="T1533" s="756"/>
      <c r="U1533" s="756"/>
      <c r="V1533" s="1607"/>
      <c r="W1533" s="677"/>
      <c r="X1533" s="677"/>
      <c r="Y1533" s="677"/>
      <c r="Z1533" s="750"/>
      <c r="AA1533" s="750"/>
      <c r="AB1533" s="750"/>
      <c r="AC1533" s="1864"/>
      <c r="AD1533" s="1864"/>
      <c r="AF1533" s="1730"/>
    </row>
    <row r="1534" spans="1:32" s="70" customFormat="1" ht="29.25" customHeight="1" thickBot="1" x14ac:dyDescent="0.3">
      <c r="A1534" s="738"/>
      <c r="B1534" s="1744"/>
      <c r="C1534" s="590" t="s">
        <v>344</v>
      </c>
      <c r="D1534" s="590"/>
      <c r="E1534" s="590"/>
      <c r="F1534" s="2203">
        <f>SUM(F1530,F1532)</f>
        <v>5400</v>
      </c>
      <c r="G1534" s="644">
        <f>SUM(G1530,G1532)</f>
        <v>1800</v>
      </c>
      <c r="H1534" s="644">
        <v>1368</v>
      </c>
      <c r="I1534" s="644">
        <f>H1534/G1534*100</f>
        <v>76</v>
      </c>
      <c r="J1534" s="2094"/>
      <c r="K1534" s="230"/>
      <c r="L1534" s="2099"/>
      <c r="M1534" s="2095"/>
      <c r="N1534" s="2095"/>
      <c r="O1534" s="1736"/>
      <c r="P1534" s="2099"/>
      <c r="Q1534" s="1736"/>
      <c r="R1534" s="2095">
        <v>16955.19929</v>
      </c>
      <c r="S1534" s="2095">
        <v>16955.19929</v>
      </c>
      <c r="T1534" s="2095">
        <v>16955.19929</v>
      </c>
      <c r="U1534" s="2095">
        <v>16955.19929</v>
      </c>
      <c r="V1534" s="2073">
        <f>R1534/12*$C$3+(S1534-R1534)/11*3+(T1534-S1534)/10*2+(U1534-T1534)/9*1</f>
        <v>5651.7330966666668</v>
      </c>
      <c r="W1534" s="2096">
        <f>AA1534-Z1534</f>
        <v>5562.1708799999997</v>
      </c>
      <c r="X1534" s="2096"/>
      <c r="Y1534" s="2096">
        <f>W1534-V1534</f>
        <v>-89.562216666667155</v>
      </c>
      <c r="Z1534" s="2099">
        <v>-8.8478699999999986</v>
      </c>
      <c r="AA1534" s="2099">
        <v>5553.3230100000001</v>
      </c>
      <c r="AB1534" s="2095"/>
      <c r="AC1534" s="2097"/>
      <c r="AD1534" s="2097"/>
      <c r="AF1534" s="1730"/>
    </row>
    <row r="1535" spans="1:32" s="70" customFormat="1" ht="25.5" customHeight="1" thickBot="1" x14ac:dyDescent="0.3">
      <c r="A1535" s="738">
        <v>1</v>
      </c>
      <c r="B1535" s="1744">
        <v>1</v>
      </c>
      <c r="C1535" s="683" t="s">
        <v>17</v>
      </c>
      <c r="D1535" s="844"/>
      <c r="E1535" s="844"/>
      <c r="F1535" s="2263"/>
      <c r="G1535" s="845"/>
      <c r="H1535" s="845"/>
      <c r="I1535" s="845"/>
      <c r="J1535" s="685"/>
      <c r="K1535" s="685"/>
      <c r="L1535" s="686"/>
      <c r="M1535" s="686"/>
      <c r="N1535" s="686">
        <f>SUM(N1529,N1490)</f>
        <v>10271</v>
      </c>
      <c r="O1535" s="686"/>
      <c r="P1535" s="686"/>
      <c r="Q1535" s="686"/>
      <c r="R1535" s="762">
        <f>SUM(R1534,R1529,R1519,R1490)</f>
        <v>278545.53225471999</v>
      </c>
      <c r="S1535" s="762">
        <f>SUM(S1534,S1529,S1519,S1490)</f>
        <v>278545.53225471999</v>
      </c>
      <c r="T1535" s="762">
        <f>SUM(T1534,T1529,T1519,T1490)</f>
        <v>278545.53225471999</v>
      </c>
      <c r="U1535" s="762">
        <f>SUM(U1534,U1529,U1519,U1490)</f>
        <v>278545.53225471999</v>
      </c>
      <c r="V1535" s="1645">
        <f t="shared" ref="V1535:AA1535" si="1032">SUM(V1534,V1529,V1519,V1490)</f>
        <v>92848.51075157334</v>
      </c>
      <c r="W1535" s="686">
        <f t="shared" si="1032"/>
        <v>90119.993199999997</v>
      </c>
      <c r="X1535" s="686">
        <f t="shared" si="1032"/>
        <v>-0.47785</v>
      </c>
      <c r="Y1535" s="686">
        <f t="shared" si="1032"/>
        <v>-2728.5175515733417</v>
      </c>
      <c r="Z1535" s="686">
        <f t="shared" si="1032"/>
        <v>-1300.0008500000004</v>
      </c>
      <c r="AA1535" s="751">
        <f t="shared" si="1032"/>
        <v>88819.51449999999</v>
      </c>
      <c r="AB1535" s="686"/>
      <c r="AC1535" s="751">
        <f t="shared" ref="AC1535:AD1535" si="1033">SUM(AC1534,AC1529,AC1519,AC1490)</f>
        <v>14912.76</v>
      </c>
      <c r="AD1535" s="751">
        <f t="shared" si="1033"/>
        <v>14.91276</v>
      </c>
      <c r="AF1535" s="1730"/>
    </row>
    <row r="1536" spans="1:32" x14ac:dyDescent="0.25">
      <c r="A1536" s="738">
        <v>1</v>
      </c>
      <c r="B1536" s="1744">
        <v>1</v>
      </c>
      <c r="C1536" s="1487" t="s">
        <v>228</v>
      </c>
      <c r="D1536" s="1487"/>
      <c r="E1536" s="1487"/>
      <c r="F1536" s="2282"/>
      <c r="G1536" s="1511"/>
      <c r="H1536" s="1511"/>
      <c r="I1536" s="1511"/>
      <c r="J1536" s="1523"/>
      <c r="K1536" s="1523"/>
      <c r="L1536" s="1511"/>
      <c r="M1536" s="1511"/>
      <c r="N1536" s="1511"/>
      <c r="O1536" s="1511"/>
      <c r="P1536" s="1511"/>
      <c r="Q1536" s="1511"/>
      <c r="R1536" s="1445">
        <f>R1535</f>
        <v>278545.53225471999</v>
      </c>
      <c r="S1536" s="1445">
        <f>S1535</f>
        <v>278545.53225471999</v>
      </c>
      <c r="T1536" s="1445">
        <f>T1535</f>
        <v>278545.53225471999</v>
      </c>
      <c r="U1536" s="1445">
        <f>U1535</f>
        <v>278545.53225471999</v>
      </c>
      <c r="V1536" s="1640">
        <f t="shared" ref="V1536:AA1536" si="1034">V1535</f>
        <v>92848.51075157334</v>
      </c>
      <c r="W1536" s="1445">
        <f t="shared" si="1034"/>
        <v>90119.993199999997</v>
      </c>
      <c r="X1536" s="1445">
        <f t="shared" si="1034"/>
        <v>-0.47785</v>
      </c>
      <c r="Y1536" s="1445">
        <f t="shared" si="1034"/>
        <v>-2728.5175515733417</v>
      </c>
      <c r="Z1536" s="1445">
        <f t="shared" si="1034"/>
        <v>-1300.0008500000004</v>
      </c>
      <c r="AA1536" s="1445">
        <f t="shared" si="1034"/>
        <v>88819.51449999999</v>
      </c>
      <c r="AB1536" s="1511"/>
      <c r="AC1536" s="1445">
        <f t="shared" ref="AC1536:AD1536" si="1035">AC1535</f>
        <v>14912.76</v>
      </c>
      <c r="AD1536" s="1445">
        <f t="shared" si="1035"/>
        <v>14.91276</v>
      </c>
    </row>
    <row r="1537" spans="1:267" ht="29.25" x14ac:dyDescent="0.25">
      <c r="A1537" s="738">
        <v>1</v>
      </c>
      <c r="B1537" s="1744">
        <v>1</v>
      </c>
      <c r="C1537" s="1366" t="s">
        <v>93</v>
      </c>
      <c r="D1537" s="1366"/>
      <c r="E1537" s="1366"/>
      <c r="F1537" s="2196">
        <f>F1490</f>
        <v>2930</v>
      </c>
      <c r="G1537" s="1356">
        <f>G1490</f>
        <v>976.66666666666674</v>
      </c>
      <c r="H1537" s="1356">
        <f>H1490</f>
        <v>909</v>
      </c>
      <c r="I1537" s="1356">
        <f>H1537/G1537*100</f>
        <v>93.071672354948802</v>
      </c>
      <c r="J1537" s="1184">
        <f>L1537/F1537</f>
        <v>9.3358361774744019</v>
      </c>
      <c r="K1537" s="1184">
        <f>N1537/H1537</f>
        <v>8.9834983498349832</v>
      </c>
      <c r="L1537" s="1356">
        <f>L1490</f>
        <v>27354</v>
      </c>
      <c r="M1537" s="1356">
        <f>M1490</f>
        <v>9118</v>
      </c>
      <c r="N1537" s="1356">
        <f>N1490</f>
        <v>8166</v>
      </c>
      <c r="O1537" s="1181">
        <f>N1537/M1537*100</f>
        <v>89.559113840754563</v>
      </c>
      <c r="P1537" s="1356">
        <f>P1490</f>
        <v>82.790510497128139</v>
      </c>
      <c r="Q1537" s="1181">
        <f>N1537/$C$3*12/P1537</f>
        <v>295.90347798193363</v>
      </c>
      <c r="R1537" s="1356">
        <f t="shared" ref="R1537:AA1537" si="1036">R1490</f>
        <v>103389.59355311999</v>
      </c>
      <c r="S1537" s="1356">
        <f t="shared" ref="S1537:T1537" si="1037">S1490</f>
        <v>103389.59355311999</v>
      </c>
      <c r="T1537" s="1356">
        <f t="shared" si="1037"/>
        <v>103389.59355311999</v>
      </c>
      <c r="U1537" s="1356">
        <f t="shared" ref="U1537" si="1038">U1490</f>
        <v>103389.59355311999</v>
      </c>
      <c r="V1537" s="1665">
        <f t="shared" si="1036"/>
        <v>34463.19785104</v>
      </c>
      <c r="W1537" s="1356">
        <f t="shared" si="1036"/>
        <v>34378.254380000006</v>
      </c>
      <c r="X1537" s="1356">
        <f t="shared" si="1036"/>
        <v>-0.47785</v>
      </c>
      <c r="Y1537" s="1356">
        <f t="shared" si="1036"/>
        <v>-84.94347103999462</v>
      </c>
      <c r="Z1537" s="1356">
        <f t="shared" si="1036"/>
        <v>-1149.0301000000004</v>
      </c>
      <c r="AA1537" s="1356">
        <f t="shared" si="1036"/>
        <v>33228.746429999999</v>
      </c>
      <c r="AB1537" s="1356">
        <f>AB1490</f>
        <v>0</v>
      </c>
      <c r="AC1537" s="1356">
        <f t="shared" ref="AC1537:AD1537" si="1039">AC1490</f>
        <v>0</v>
      </c>
      <c r="AD1537" s="1356">
        <f t="shared" si="1039"/>
        <v>0</v>
      </c>
    </row>
    <row r="1538" spans="1:267" s="791" customFormat="1" ht="20.100000000000001" customHeight="1" x14ac:dyDescent="0.25">
      <c r="A1538" s="738">
        <v>1</v>
      </c>
      <c r="B1538" s="1744">
        <v>1</v>
      </c>
      <c r="C1538" s="1346" t="s">
        <v>302</v>
      </c>
      <c r="D1538" s="1346"/>
      <c r="E1538" s="1185"/>
      <c r="F1538" s="2259"/>
      <c r="G1538" s="1186"/>
      <c r="H1538" s="1186"/>
      <c r="I1538" s="1186"/>
      <c r="J1538" s="1449"/>
      <c r="K1538" s="1449"/>
      <c r="L1538" s="1450"/>
      <c r="M1538" s="1450"/>
      <c r="N1538" s="1450"/>
      <c r="O1538" s="1450"/>
      <c r="P1538" s="1450"/>
      <c r="Q1538" s="1450"/>
      <c r="R1538" s="1478"/>
      <c r="S1538" s="1478"/>
      <c r="T1538" s="1478"/>
      <c r="U1538" s="1478"/>
      <c r="V1538" s="1670"/>
      <c r="W1538" s="1478"/>
      <c r="X1538" s="1478"/>
      <c r="Y1538" s="1478"/>
      <c r="Z1538" s="1524"/>
      <c r="AA1538" s="1478"/>
      <c r="AB1538" s="1186"/>
      <c r="AC1538" s="1478"/>
      <c r="AD1538" s="1478"/>
      <c r="AE1538" s="238"/>
      <c r="AF1538" s="767"/>
      <c r="AG1538" s="238"/>
      <c r="AH1538" s="238"/>
      <c r="AI1538" s="238"/>
      <c r="AJ1538" s="238"/>
      <c r="AK1538" s="238"/>
      <c r="AL1538" s="238"/>
      <c r="AM1538" s="238"/>
      <c r="AN1538" s="238"/>
      <c r="AO1538" s="238"/>
      <c r="AP1538" s="238"/>
      <c r="AQ1538" s="238"/>
      <c r="AR1538" s="238"/>
      <c r="AS1538" s="238"/>
      <c r="AT1538" s="238"/>
      <c r="AU1538" s="238"/>
      <c r="AV1538" s="238"/>
      <c r="AW1538" s="238"/>
      <c r="AX1538" s="238"/>
      <c r="AY1538" s="238"/>
      <c r="AZ1538" s="238"/>
      <c r="BA1538" s="238"/>
      <c r="BB1538" s="238"/>
      <c r="BC1538" s="238"/>
      <c r="BD1538" s="238"/>
      <c r="BE1538" s="238"/>
      <c r="BF1538" s="238"/>
      <c r="BG1538" s="238"/>
      <c r="BH1538" s="238"/>
      <c r="BI1538" s="238"/>
      <c r="BJ1538" s="238"/>
      <c r="BK1538" s="238"/>
      <c r="BL1538" s="238"/>
      <c r="BM1538" s="238"/>
      <c r="BN1538" s="238"/>
      <c r="BO1538" s="238"/>
      <c r="BP1538" s="238"/>
      <c r="BQ1538" s="238"/>
      <c r="BR1538" s="238"/>
      <c r="BS1538" s="238"/>
      <c r="BT1538" s="238"/>
      <c r="BU1538" s="238"/>
      <c r="BV1538" s="238"/>
      <c r="BW1538" s="238"/>
      <c r="BX1538" s="238"/>
      <c r="BY1538" s="238"/>
      <c r="BZ1538" s="238"/>
      <c r="CA1538" s="238"/>
      <c r="CB1538" s="238"/>
      <c r="CC1538" s="238"/>
      <c r="CD1538" s="238"/>
      <c r="CE1538" s="238"/>
      <c r="CF1538" s="238"/>
      <c r="CG1538" s="238"/>
      <c r="CH1538" s="238"/>
      <c r="CI1538" s="238"/>
      <c r="CJ1538" s="238"/>
      <c r="CK1538" s="238"/>
      <c r="CL1538" s="238"/>
      <c r="CM1538" s="238"/>
      <c r="CN1538" s="238"/>
      <c r="CO1538" s="238"/>
      <c r="CP1538" s="238"/>
      <c r="CQ1538" s="238"/>
      <c r="CR1538" s="238"/>
      <c r="CS1538" s="238"/>
      <c r="CT1538" s="238"/>
      <c r="CU1538" s="238"/>
      <c r="CV1538" s="238"/>
      <c r="CW1538" s="238"/>
      <c r="CX1538" s="238"/>
      <c r="CY1538" s="238"/>
      <c r="CZ1538" s="238"/>
      <c r="DA1538" s="238"/>
      <c r="DB1538" s="238"/>
      <c r="DC1538" s="238"/>
      <c r="DD1538" s="238"/>
      <c r="DE1538" s="238"/>
      <c r="DF1538" s="238"/>
      <c r="DG1538" s="238"/>
      <c r="DH1538" s="238"/>
      <c r="DI1538" s="238"/>
      <c r="DJ1538" s="238"/>
      <c r="DK1538" s="238"/>
      <c r="DL1538" s="238"/>
      <c r="DM1538" s="238"/>
      <c r="DN1538" s="238"/>
      <c r="DO1538" s="238"/>
      <c r="DP1538" s="238"/>
      <c r="DQ1538" s="238"/>
      <c r="DR1538" s="238"/>
      <c r="DS1538" s="238"/>
      <c r="DT1538" s="238"/>
      <c r="DU1538" s="238"/>
      <c r="DV1538" s="238"/>
      <c r="DW1538" s="238"/>
      <c r="DX1538" s="238"/>
      <c r="DY1538" s="238"/>
      <c r="DZ1538" s="238"/>
      <c r="EA1538" s="238"/>
      <c r="EB1538" s="238"/>
      <c r="EC1538" s="238"/>
      <c r="ED1538" s="238"/>
      <c r="EE1538" s="238"/>
      <c r="EF1538" s="238"/>
      <c r="EG1538" s="238"/>
      <c r="EH1538" s="238"/>
      <c r="EI1538" s="238"/>
      <c r="EJ1538" s="238"/>
      <c r="EK1538" s="238"/>
      <c r="EL1538" s="238"/>
      <c r="EM1538" s="238"/>
      <c r="EN1538" s="238"/>
      <c r="EO1538" s="238"/>
      <c r="EP1538" s="238"/>
      <c r="EQ1538" s="238"/>
      <c r="ER1538" s="238"/>
      <c r="ES1538" s="238"/>
      <c r="ET1538" s="238"/>
      <c r="EU1538" s="238"/>
      <c r="EV1538" s="238"/>
      <c r="EW1538" s="238"/>
      <c r="EX1538" s="238"/>
      <c r="EY1538" s="238"/>
      <c r="EZ1538" s="238"/>
      <c r="FA1538" s="238"/>
      <c r="FB1538" s="238"/>
      <c r="FC1538" s="238"/>
      <c r="FD1538" s="238"/>
      <c r="FE1538" s="238"/>
      <c r="FF1538" s="238"/>
      <c r="FG1538" s="238"/>
      <c r="FH1538" s="238"/>
      <c r="FI1538" s="238"/>
      <c r="FJ1538" s="238"/>
      <c r="FK1538" s="238"/>
      <c r="FL1538" s="238"/>
      <c r="FM1538" s="238"/>
      <c r="FN1538" s="238"/>
      <c r="FO1538" s="238"/>
      <c r="FP1538" s="238"/>
      <c r="FQ1538" s="238"/>
      <c r="FR1538" s="238"/>
      <c r="FS1538" s="238"/>
      <c r="FT1538" s="238"/>
      <c r="FU1538" s="238"/>
      <c r="FV1538" s="238"/>
      <c r="FW1538" s="238"/>
      <c r="FX1538" s="238"/>
      <c r="FY1538" s="238"/>
      <c r="FZ1538" s="238"/>
      <c r="GA1538" s="238"/>
      <c r="GB1538" s="238"/>
      <c r="GC1538" s="238"/>
      <c r="GD1538" s="238"/>
      <c r="GE1538" s="238"/>
      <c r="GF1538" s="238"/>
      <c r="GG1538" s="238"/>
      <c r="GH1538" s="238"/>
      <c r="GI1538" s="238"/>
      <c r="GJ1538" s="238"/>
      <c r="GK1538" s="238"/>
      <c r="GL1538" s="238"/>
      <c r="GM1538" s="238"/>
      <c r="GN1538" s="238"/>
      <c r="GO1538" s="238"/>
      <c r="GP1538" s="238"/>
      <c r="GQ1538" s="238"/>
      <c r="GR1538" s="238"/>
      <c r="GS1538" s="238"/>
      <c r="GT1538" s="238"/>
      <c r="GU1538" s="238"/>
      <c r="GV1538" s="238"/>
      <c r="GW1538" s="238"/>
      <c r="GX1538" s="238"/>
      <c r="GY1538" s="238"/>
      <c r="GZ1538" s="238"/>
      <c r="HA1538" s="238"/>
      <c r="HB1538" s="238"/>
      <c r="HC1538" s="238"/>
      <c r="HD1538" s="238"/>
      <c r="HE1538" s="238"/>
      <c r="HF1538" s="238"/>
      <c r="HG1538" s="238"/>
      <c r="HH1538" s="238"/>
      <c r="HI1538" s="238"/>
      <c r="HJ1538" s="238"/>
      <c r="HK1538" s="238"/>
      <c r="HL1538" s="238"/>
      <c r="HM1538" s="238"/>
      <c r="HN1538" s="238"/>
      <c r="HO1538" s="238"/>
      <c r="HP1538" s="238"/>
      <c r="HQ1538" s="238"/>
      <c r="HR1538" s="238"/>
      <c r="HS1538" s="238"/>
      <c r="HT1538" s="238"/>
      <c r="HU1538" s="238"/>
      <c r="HV1538" s="238"/>
      <c r="HW1538" s="238"/>
      <c r="HX1538" s="238"/>
      <c r="HY1538" s="238"/>
      <c r="HZ1538" s="238"/>
      <c r="IA1538" s="238"/>
      <c r="IB1538" s="238"/>
      <c r="IC1538" s="238"/>
      <c r="ID1538" s="238"/>
      <c r="IE1538" s="238"/>
      <c r="IF1538" s="238"/>
      <c r="IG1538" s="238"/>
      <c r="IH1538" s="238"/>
      <c r="II1538" s="238"/>
      <c r="IJ1538" s="238"/>
      <c r="IK1538" s="238"/>
      <c r="IL1538" s="238"/>
      <c r="IM1538" s="238"/>
      <c r="IN1538" s="238"/>
      <c r="IO1538" s="238"/>
      <c r="IP1538" s="238"/>
      <c r="IQ1538" s="238"/>
      <c r="IR1538" s="238"/>
      <c r="IS1538" s="238"/>
      <c r="IT1538" s="238"/>
      <c r="IU1538" s="238"/>
      <c r="IV1538" s="238"/>
      <c r="IW1538" s="238"/>
      <c r="IX1538" s="238"/>
      <c r="IY1538" s="238"/>
      <c r="IZ1538" s="238"/>
      <c r="JA1538" s="238"/>
      <c r="JB1538" s="238"/>
      <c r="JC1538" s="238"/>
      <c r="JD1538" s="238"/>
      <c r="JE1538" s="238"/>
      <c r="JF1538" s="238"/>
      <c r="JG1538" s="238"/>
    </row>
    <row r="1539" spans="1:267" s="791" customFormat="1" ht="20.100000000000001" customHeight="1" x14ac:dyDescent="0.25">
      <c r="A1539" s="738">
        <v>1</v>
      </c>
      <c r="B1539" s="1744">
        <v>1</v>
      </c>
      <c r="C1539" s="1185" t="s">
        <v>198</v>
      </c>
      <c r="D1539" s="1185"/>
      <c r="E1539" s="1185"/>
      <c r="F1539" s="2259">
        <f>F1493</f>
        <v>20550</v>
      </c>
      <c r="G1539" s="1186">
        <f>G1493</f>
        <v>6850</v>
      </c>
      <c r="H1539" s="1186">
        <f>H1493</f>
        <v>10137.54074074074</v>
      </c>
      <c r="I1539" s="1356">
        <f>I1493</f>
        <v>147.99329548526629</v>
      </c>
      <c r="J1539" s="1449"/>
      <c r="K1539" s="1449"/>
      <c r="L1539" s="1450"/>
      <c r="M1539" s="1450"/>
      <c r="N1539" s="1450"/>
      <c r="O1539" s="1450"/>
      <c r="P1539" s="1450"/>
      <c r="Q1539" s="1450"/>
      <c r="R1539" s="1478"/>
      <c r="S1539" s="1478"/>
      <c r="T1539" s="1478"/>
      <c r="U1539" s="1478"/>
      <c r="V1539" s="1690"/>
      <c r="W1539" s="1478"/>
      <c r="X1539" s="1478"/>
      <c r="Y1539" s="1478"/>
      <c r="Z1539" s="1524"/>
      <c r="AA1539" s="1478"/>
      <c r="AB1539" s="1186">
        <f t="shared" ref="AB1539:AB1564" si="1040">AB1493</f>
        <v>0</v>
      </c>
      <c r="AC1539" s="1186">
        <f t="shared" ref="AC1539:AD1539" si="1041">AC1493</f>
        <v>0</v>
      </c>
      <c r="AD1539" s="1186">
        <f t="shared" si="1041"/>
        <v>0</v>
      </c>
      <c r="AE1539" s="238"/>
      <c r="AF1539" s="767"/>
      <c r="AG1539" s="238"/>
      <c r="AH1539" s="238"/>
      <c r="AI1539" s="238"/>
      <c r="AJ1539" s="238"/>
      <c r="AK1539" s="238"/>
      <c r="AL1539" s="238"/>
      <c r="AM1539" s="238"/>
      <c r="AN1539" s="238"/>
      <c r="AO1539" s="238"/>
      <c r="AP1539" s="238"/>
      <c r="AQ1539" s="238"/>
      <c r="AR1539" s="238"/>
      <c r="AS1539" s="238"/>
      <c r="AT1539" s="238"/>
      <c r="AU1539" s="238"/>
      <c r="AV1539" s="238"/>
      <c r="AW1539" s="238"/>
      <c r="AX1539" s="238"/>
      <c r="AY1539" s="238"/>
      <c r="AZ1539" s="238"/>
      <c r="BA1539" s="238"/>
      <c r="BB1539" s="238"/>
      <c r="BC1539" s="238"/>
      <c r="BD1539" s="238"/>
      <c r="BE1539" s="238"/>
      <c r="BF1539" s="238"/>
      <c r="BG1539" s="238"/>
      <c r="BH1539" s="238"/>
      <c r="BI1539" s="238"/>
      <c r="BJ1539" s="238"/>
      <c r="BK1539" s="238"/>
      <c r="BL1539" s="238"/>
      <c r="BM1539" s="238"/>
      <c r="BN1539" s="238"/>
      <c r="BO1539" s="238"/>
      <c r="BP1539" s="238"/>
      <c r="BQ1539" s="238"/>
      <c r="BR1539" s="238"/>
      <c r="BS1539" s="238"/>
      <c r="BT1539" s="238"/>
      <c r="BU1539" s="238"/>
      <c r="BV1539" s="238"/>
      <c r="BW1539" s="238"/>
      <c r="BX1539" s="238"/>
      <c r="BY1539" s="238"/>
      <c r="BZ1539" s="238"/>
      <c r="CA1539" s="238"/>
      <c r="CB1539" s="238"/>
      <c r="CC1539" s="238"/>
      <c r="CD1539" s="238"/>
      <c r="CE1539" s="238"/>
      <c r="CF1539" s="238"/>
      <c r="CG1539" s="238"/>
      <c r="CH1539" s="238"/>
      <c r="CI1539" s="238"/>
      <c r="CJ1539" s="238"/>
      <c r="CK1539" s="238"/>
      <c r="CL1539" s="238"/>
      <c r="CM1539" s="238"/>
      <c r="CN1539" s="238"/>
      <c r="CO1539" s="238"/>
      <c r="CP1539" s="238"/>
      <c r="CQ1539" s="238"/>
      <c r="CR1539" s="238"/>
      <c r="CS1539" s="238"/>
      <c r="CT1539" s="238"/>
      <c r="CU1539" s="238"/>
      <c r="CV1539" s="238"/>
      <c r="CW1539" s="238"/>
      <c r="CX1539" s="238"/>
      <c r="CY1539" s="238"/>
      <c r="CZ1539" s="238"/>
      <c r="DA1539" s="238"/>
      <c r="DB1539" s="238"/>
      <c r="DC1539" s="238"/>
      <c r="DD1539" s="238"/>
      <c r="DE1539" s="238"/>
      <c r="DF1539" s="238"/>
      <c r="DG1539" s="238"/>
      <c r="DH1539" s="238"/>
      <c r="DI1539" s="238"/>
      <c r="DJ1539" s="238"/>
      <c r="DK1539" s="238"/>
      <c r="DL1539" s="238"/>
      <c r="DM1539" s="238"/>
      <c r="DN1539" s="238"/>
      <c r="DO1539" s="238"/>
      <c r="DP1539" s="238"/>
      <c r="DQ1539" s="238"/>
      <c r="DR1539" s="238"/>
      <c r="DS1539" s="238"/>
      <c r="DT1539" s="238"/>
      <c r="DU1539" s="238"/>
      <c r="DV1539" s="238"/>
      <c r="DW1539" s="238"/>
      <c r="DX1539" s="238"/>
      <c r="DY1539" s="238"/>
      <c r="DZ1539" s="238"/>
      <c r="EA1539" s="238"/>
      <c r="EB1539" s="238"/>
      <c r="EC1539" s="238"/>
      <c r="ED1539" s="238"/>
      <c r="EE1539" s="238"/>
      <c r="EF1539" s="238"/>
      <c r="EG1539" s="238"/>
      <c r="EH1539" s="238"/>
      <c r="EI1539" s="238"/>
      <c r="EJ1539" s="238"/>
      <c r="EK1539" s="238"/>
      <c r="EL1539" s="238"/>
      <c r="EM1539" s="238"/>
      <c r="EN1539" s="238"/>
      <c r="EO1539" s="238"/>
      <c r="EP1539" s="238"/>
      <c r="EQ1539" s="238"/>
      <c r="ER1539" s="238"/>
      <c r="ES1539" s="238"/>
      <c r="ET1539" s="238"/>
      <c r="EU1539" s="238"/>
      <c r="EV1539" s="238"/>
      <c r="EW1539" s="238"/>
      <c r="EX1539" s="238"/>
      <c r="EY1539" s="238"/>
      <c r="EZ1539" s="238"/>
      <c r="FA1539" s="238"/>
      <c r="FB1539" s="238"/>
      <c r="FC1539" s="238"/>
      <c r="FD1539" s="238"/>
      <c r="FE1539" s="238"/>
      <c r="FF1539" s="238"/>
      <c r="FG1539" s="238"/>
      <c r="FH1539" s="238"/>
      <c r="FI1539" s="238"/>
      <c r="FJ1539" s="238"/>
      <c r="FK1539" s="238"/>
      <c r="FL1539" s="238"/>
      <c r="FM1539" s="238"/>
      <c r="FN1539" s="238"/>
      <c r="FO1539" s="238"/>
      <c r="FP1539" s="238"/>
      <c r="FQ1539" s="238"/>
      <c r="FR1539" s="238"/>
      <c r="FS1539" s="238"/>
      <c r="FT1539" s="238"/>
      <c r="FU1539" s="238"/>
      <c r="FV1539" s="238"/>
      <c r="FW1539" s="238"/>
      <c r="FX1539" s="238"/>
      <c r="FY1539" s="238"/>
      <c r="FZ1539" s="238"/>
      <c r="GA1539" s="238"/>
      <c r="GB1539" s="238"/>
      <c r="GC1539" s="238"/>
      <c r="GD1539" s="238"/>
      <c r="GE1539" s="238"/>
      <c r="GF1539" s="238"/>
      <c r="GG1539" s="238"/>
      <c r="GH1539" s="238"/>
      <c r="GI1539" s="238"/>
      <c r="GJ1539" s="238"/>
      <c r="GK1539" s="238"/>
      <c r="GL1539" s="238"/>
      <c r="GM1539" s="238"/>
      <c r="GN1539" s="238"/>
      <c r="GO1539" s="238"/>
      <c r="GP1539" s="238"/>
      <c r="GQ1539" s="238"/>
      <c r="GR1539" s="238"/>
      <c r="GS1539" s="238"/>
      <c r="GT1539" s="238"/>
      <c r="GU1539" s="238"/>
      <c r="GV1539" s="238"/>
      <c r="GW1539" s="238"/>
      <c r="GX1539" s="238"/>
      <c r="GY1539" s="238"/>
      <c r="GZ1539" s="238"/>
      <c r="HA1539" s="238"/>
      <c r="HB1539" s="238"/>
      <c r="HC1539" s="238"/>
      <c r="HD1539" s="238"/>
      <c r="HE1539" s="238"/>
      <c r="HF1539" s="238"/>
      <c r="HG1539" s="238"/>
      <c r="HH1539" s="238"/>
      <c r="HI1539" s="238"/>
      <c r="HJ1539" s="238"/>
      <c r="HK1539" s="238"/>
      <c r="HL1539" s="238"/>
      <c r="HM1539" s="238"/>
      <c r="HN1539" s="238"/>
      <c r="HO1539" s="238"/>
      <c r="HP1539" s="238"/>
      <c r="HQ1539" s="238"/>
      <c r="HR1539" s="238"/>
      <c r="HS1539" s="238"/>
      <c r="HT1539" s="238"/>
      <c r="HU1539" s="238"/>
      <c r="HV1539" s="238"/>
      <c r="HW1539" s="238"/>
      <c r="HX1539" s="238"/>
      <c r="HY1539" s="238"/>
      <c r="HZ1539" s="238"/>
      <c r="IA1539" s="238"/>
      <c r="IB1539" s="238"/>
      <c r="IC1539" s="238"/>
      <c r="ID1539" s="238"/>
      <c r="IE1539" s="238"/>
      <c r="IF1539" s="238"/>
      <c r="IG1539" s="238"/>
      <c r="IH1539" s="238"/>
      <c r="II1539" s="238"/>
      <c r="IJ1539" s="238"/>
      <c r="IK1539" s="238"/>
      <c r="IL1539" s="238"/>
      <c r="IM1539" s="238"/>
      <c r="IN1539" s="238"/>
      <c r="IO1539" s="238"/>
      <c r="IP1539" s="238"/>
      <c r="IQ1539" s="238"/>
      <c r="IR1539" s="238"/>
      <c r="IS1539" s="238"/>
      <c r="IT1539" s="238"/>
      <c r="IU1539" s="238"/>
      <c r="IV1539" s="238"/>
      <c r="IW1539" s="238"/>
      <c r="IX1539" s="238"/>
      <c r="IY1539" s="238"/>
      <c r="IZ1539" s="238"/>
      <c r="JA1539" s="238"/>
      <c r="JB1539" s="238"/>
      <c r="JC1539" s="238"/>
      <c r="JD1539" s="238"/>
      <c r="JE1539" s="238"/>
      <c r="JF1539" s="238"/>
      <c r="JG1539" s="238"/>
    </row>
    <row r="1540" spans="1:267" s="791" customFormat="1" ht="20.100000000000001" customHeight="1" x14ac:dyDescent="0.25">
      <c r="A1540" s="738"/>
      <c r="B1540" s="1744"/>
      <c r="C1540" s="1185" t="s">
        <v>470</v>
      </c>
      <c r="D1540" s="1185"/>
      <c r="E1540" s="1185"/>
      <c r="F1540" s="2259">
        <f t="shared" ref="F1540:F1564" si="1042">F1494</f>
        <v>0</v>
      </c>
      <c r="G1540" s="1186">
        <f t="shared" ref="G1540:H1540" si="1043">G1494</f>
        <v>0</v>
      </c>
      <c r="H1540" s="1186">
        <f t="shared" si="1043"/>
        <v>460.46000000000004</v>
      </c>
      <c r="I1540" s="1356"/>
      <c r="J1540" s="1449"/>
      <c r="K1540" s="1449"/>
      <c r="L1540" s="1450"/>
      <c r="M1540" s="1450"/>
      <c r="N1540" s="1450"/>
      <c r="O1540" s="1450"/>
      <c r="P1540" s="1450"/>
      <c r="Q1540" s="1450"/>
      <c r="R1540" s="1478"/>
      <c r="S1540" s="1478"/>
      <c r="T1540" s="1478"/>
      <c r="U1540" s="1478"/>
      <c r="V1540" s="1690"/>
      <c r="W1540" s="1478"/>
      <c r="X1540" s="1478"/>
      <c r="Y1540" s="1478"/>
      <c r="Z1540" s="1524"/>
      <c r="AA1540" s="1478"/>
      <c r="AB1540" s="1186">
        <f t="shared" si="1040"/>
        <v>0</v>
      </c>
      <c r="AC1540" s="1186">
        <f t="shared" ref="AC1540:AD1548" si="1044">AC1494</f>
        <v>0</v>
      </c>
      <c r="AD1540" s="1186">
        <f t="shared" si="1044"/>
        <v>0</v>
      </c>
      <c r="AE1540" s="238"/>
      <c r="AF1540" s="767"/>
      <c r="AG1540" s="238"/>
      <c r="AH1540" s="238"/>
      <c r="AI1540" s="238"/>
      <c r="AJ1540" s="238"/>
      <c r="AK1540" s="238"/>
      <c r="AL1540" s="238"/>
      <c r="AM1540" s="238"/>
      <c r="AN1540" s="238"/>
      <c r="AO1540" s="238"/>
      <c r="AP1540" s="238"/>
      <c r="AQ1540" s="238"/>
      <c r="AR1540" s="238"/>
      <c r="AS1540" s="238"/>
      <c r="AT1540" s="238"/>
      <c r="AU1540" s="238"/>
      <c r="AV1540" s="238"/>
      <c r="AW1540" s="238"/>
      <c r="AX1540" s="238"/>
      <c r="AY1540" s="238"/>
      <c r="AZ1540" s="238"/>
      <c r="BA1540" s="238"/>
      <c r="BB1540" s="238"/>
      <c r="BC1540" s="238"/>
      <c r="BD1540" s="238"/>
      <c r="BE1540" s="238"/>
      <c r="BF1540" s="238"/>
      <c r="BG1540" s="238"/>
      <c r="BH1540" s="238"/>
      <c r="BI1540" s="238"/>
      <c r="BJ1540" s="238"/>
      <c r="BK1540" s="238"/>
      <c r="BL1540" s="238"/>
      <c r="BM1540" s="238"/>
      <c r="BN1540" s="238"/>
      <c r="BO1540" s="238"/>
      <c r="BP1540" s="238"/>
      <c r="BQ1540" s="238"/>
      <c r="BR1540" s="238"/>
      <c r="BS1540" s="238"/>
      <c r="BT1540" s="238"/>
      <c r="BU1540" s="238"/>
      <c r="BV1540" s="238"/>
      <c r="BW1540" s="238"/>
      <c r="BX1540" s="238"/>
      <c r="BY1540" s="238"/>
      <c r="BZ1540" s="238"/>
      <c r="CA1540" s="238"/>
      <c r="CB1540" s="238"/>
      <c r="CC1540" s="238"/>
      <c r="CD1540" s="238"/>
      <c r="CE1540" s="238"/>
      <c r="CF1540" s="238"/>
      <c r="CG1540" s="238"/>
      <c r="CH1540" s="238"/>
      <c r="CI1540" s="238"/>
      <c r="CJ1540" s="238"/>
      <c r="CK1540" s="238"/>
      <c r="CL1540" s="238"/>
      <c r="CM1540" s="238"/>
      <c r="CN1540" s="238"/>
      <c r="CO1540" s="238"/>
      <c r="CP1540" s="238"/>
      <c r="CQ1540" s="238"/>
      <c r="CR1540" s="238"/>
      <c r="CS1540" s="238"/>
      <c r="CT1540" s="238"/>
      <c r="CU1540" s="238"/>
      <c r="CV1540" s="238"/>
      <c r="CW1540" s="238"/>
      <c r="CX1540" s="238"/>
      <c r="CY1540" s="238"/>
      <c r="CZ1540" s="238"/>
      <c r="DA1540" s="238"/>
      <c r="DB1540" s="238"/>
      <c r="DC1540" s="238"/>
      <c r="DD1540" s="238"/>
      <c r="DE1540" s="238"/>
      <c r="DF1540" s="238"/>
      <c r="DG1540" s="238"/>
      <c r="DH1540" s="238"/>
      <c r="DI1540" s="238"/>
      <c r="DJ1540" s="238"/>
      <c r="DK1540" s="238"/>
      <c r="DL1540" s="238"/>
      <c r="DM1540" s="238"/>
      <c r="DN1540" s="238"/>
      <c r="DO1540" s="238"/>
      <c r="DP1540" s="238"/>
      <c r="DQ1540" s="238"/>
      <c r="DR1540" s="238"/>
      <c r="DS1540" s="238"/>
      <c r="DT1540" s="238"/>
      <c r="DU1540" s="238"/>
      <c r="DV1540" s="238"/>
      <c r="DW1540" s="238"/>
      <c r="DX1540" s="238"/>
      <c r="DY1540" s="238"/>
      <c r="DZ1540" s="238"/>
      <c r="EA1540" s="238"/>
      <c r="EB1540" s="238"/>
      <c r="EC1540" s="238"/>
      <c r="ED1540" s="238"/>
      <c r="EE1540" s="238"/>
      <c r="EF1540" s="238"/>
      <c r="EG1540" s="238"/>
      <c r="EH1540" s="238"/>
      <c r="EI1540" s="238"/>
      <c r="EJ1540" s="238"/>
      <c r="EK1540" s="238"/>
      <c r="EL1540" s="238"/>
      <c r="EM1540" s="238"/>
      <c r="EN1540" s="238"/>
      <c r="EO1540" s="238"/>
      <c r="EP1540" s="238"/>
      <c r="EQ1540" s="238"/>
      <c r="ER1540" s="238"/>
      <c r="ES1540" s="238"/>
      <c r="ET1540" s="238"/>
      <c r="EU1540" s="238"/>
      <c r="EV1540" s="238"/>
      <c r="EW1540" s="238"/>
      <c r="EX1540" s="238"/>
      <c r="EY1540" s="238"/>
      <c r="EZ1540" s="238"/>
      <c r="FA1540" s="238"/>
      <c r="FB1540" s="238"/>
      <c r="FC1540" s="238"/>
      <c r="FD1540" s="238"/>
      <c r="FE1540" s="238"/>
      <c r="FF1540" s="238"/>
      <c r="FG1540" s="238"/>
      <c r="FH1540" s="238"/>
      <c r="FI1540" s="238"/>
      <c r="FJ1540" s="238"/>
      <c r="FK1540" s="238"/>
      <c r="FL1540" s="238"/>
      <c r="FM1540" s="238"/>
      <c r="FN1540" s="238"/>
      <c r="FO1540" s="238"/>
      <c r="FP1540" s="238"/>
      <c r="FQ1540" s="238"/>
      <c r="FR1540" s="238"/>
      <c r="FS1540" s="238"/>
      <c r="FT1540" s="238"/>
      <c r="FU1540" s="238"/>
      <c r="FV1540" s="238"/>
      <c r="FW1540" s="238"/>
      <c r="FX1540" s="238"/>
      <c r="FY1540" s="238"/>
      <c r="FZ1540" s="238"/>
      <c r="GA1540" s="238"/>
      <c r="GB1540" s="238"/>
      <c r="GC1540" s="238"/>
      <c r="GD1540" s="238"/>
      <c r="GE1540" s="238"/>
      <c r="GF1540" s="238"/>
      <c r="GG1540" s="238"/>
      <c r="GH1540" s="238"/>
      <c r="GI1540" s="238"/>
      <c r="GJ1540" s="238"/>
      <c r="GK1540" s="238"/>
      <c r="GL1540" s="238"/>
      <c r="GM1540" s="238"/>
      <c r="GN1540" s="238"/>
      <c r="GO1540" s="238"/>
      <c r="GP1540" s="238"/>
      <c r="GQ1540" s="238"/>
      <c r="GR1540" s="238"/>
      <c r="GS1540" s="238"/>
      <c r="GT1540" s="238"/>
      <c r="GU1540" s="238"/>
      <c r="GV1540" s="238"/>
      <c r="GW1540" s="238"/>
      <c r="GX1540" s="238"/>
      <c r="GY1540" s="238"/>
      <c r="GZ1540" s="238"/>
      <c r="HA1540" s="238"/>
      <c r="HB1540" s="238"/>
      <c r="HC1540" s="238"/>
      <c r="HD1540" s="238"/>
      <c r="HE1540" s="238"/>
      <c r="HF1540" s="238"/>
      <c r="HG1540" s="238"/>
      <c r="HH1540" s="238"/>
      <c r="HI1540" s="238"/>
      <c r="HJ1540" s="238"/>
      <c r="HK1540" s="238"/>
      <c r="HL1540" s="238"/>
      <c r="HM1540" s="238"/>
      <c r="HN1540" s="238"/>
      <c r="HO1540" s="238"/>
      <c r="HP1540" s="238"/>
      <c r="HQ1540" s="238"/>
      <c r="HR1540" s="238"/>
      <c r="HS1540" s="238"/>
      <c r="HT1540" s="238"/>
      <c r="HU1540" s="238"/>
      <c r="HV1540" s="238"/>
      <c r="HW1540" s="238"/>
      <c r="HX1540" s="238"/>
      <c r="HY1540" s="238"/>
      <c r="HZ1540" s="238"/>
      <c r="IA1540" s="238"/>
      <c r="IB1540" s="238"/>
      <c r="IC1540" s="238"/>
      <c r="ID1540" s="238"/>
      <c r="IE1540" s="238"/>
      <c r="IF1540" s="238"/>
      <c r="IG1540" s="238"/>
      <c r="IH1540" s="238"/>
      <c r="II1540" s="238"/>
      <c r="IJ1540" s="238"/>
      <c r="IK1540" s="238"/>
      <c r="IL1540" s="238"/>
      <c r="IM1540" s="238"/>
      <c r="IN1540" s="238"/>
      <c r="IO1540" s="238"/>
      <c r="IP1540" s="238"/>
      <c r="IQ1540" s="238"/>
      <c r="IR1540" s="238"/>
      <c r="IS1540" s="238"/>
      <c r="IT1540" s="238"/>
      <c r="IU1540" s="238"/>
      <c r="IV1540" s="238"/>
      <c r="IW1540" s="238"/>
      <c r="IX1540" s="238"/>
      <c r="IY1540" s="238"/>
      <c r="IZ1540" s="238"/>
      <c r="JA1540" s="238"/>
      <c r="JB1540" s="238"/>
      <c r="JC1540" s="238"/>
      <c r="JD1540" s="238"/>
      <c r="JE1540" s="238"/>
      <c r="JF1540" s="238"/>
      <c r="JG1540" s="238"/>
    </row>
    <row r="1541" spans="1:267" s="791" customFormat="1" ht="20.100000000000001" customHeight="1" x14ac:dyDescent="0.25">
      <c r="A1541" s="738">
        <v>1</v>
      </c>
      <c r="B1541" s="1744">
        <v>1</v>
      </c>
      <c r="C1541" s="1185" t="s">
        <v>303</v>
      </c>
      <c r="D1541" s="1185"/>
      <c r="E1541" s="1185"/>
      <c r="F1541" s="2259">
        <f t="shared" si="1042"/>
        <v>0</v>
      </c>
      <c r="G1541" s="1186">
        <f t="shared" ref="G1541:I1564" si="1045">G1495</f>
        <v>0</v>
      </c>
      <c r="H1541" s="1186">
        <f t="shared" si="1045"/>
        <v>0</v>
      </c>
      <c r="I1541" s="1356">
        <f t="shared" si="1045"/>
        <v>0</v>
      </c>
      <c r="J1541" s="1449"/>
      <c r="K1541" s="1449"/>
      <c r="L1541" s="1450"/>
      <c r="M1541" s="1450"/>
      <c r="N1541" s="1450"/>
      <c r="O1541" s="1450"/>
      <c r="P1541" s="1450"/>
      <c r="Q1541" s="1450"/>
      <c r="R1541" s="1478"/>
      <c r="S1541" s="1478"/>
      <c r="T1541" s="1478"/>
      <c r="U1541" s="1478"/>
      <c r="V1541" s="1617"/>
      <c r="W1541" s="1478"/>
      <c r="X1541" s="1478"/>
      <c r="Y1541" s="1478"/>
      <c r="Z1541" s="1524"/>
      <c r="AA1541" s="1478"/>
      <c r="AB1541" s="1186">
        <f t="shared" si="1040"/>
        <v>0</v>
      </c>
      <c r="AC1541" s="1186">
        <f t="shared" si="1044"/>
        <v>0</v>
      </c>
      <c r="AD1541" s="1186">
        <f t="shared" si="1044"/>
        <v>0</v>
      </c>
      <c r="AE1541" s="238"/>
      <c r="AF1541" s="767"/>
      <c r="AG1541" s="238"/>
      <c r="AH1541" s="238"/>
      <c r="AI1541" s="238"/>
      <c r="AJ1541" s="238"/>
      <c r="AK1541" s="238"/>
      <c r="AL1541" s="238"/>
      <c r="AM1541" s="238"/>
      <c r="AN1541" s="238"/>
      <c r="AO1541" s="238"/>
      <c r="AP1541" s="238"/>
      <c r="AQ1541" s="238"/>
      <c r="AR1541" s="238"/>
      <c r="AS1541" s="238"/>
      <c r="AT1541" s="238"/>
      <c r="AU1541" s="238"/>
      <c r="AV1541" s="238"/>
      <c r="AW1541" s="238"/>
      <c r="AX1541" s="238"/>
      <c r="AY1541" s="238"/>
      <c r="AZ1541" s="238"/>
      <c r="BA1541" s="238"/>
      <c r="BB1541" s="238"/>
      <c r="BC1541" s="238"/>
      <c r="BD1541" s="238"/>
      <c r="BE1541" s="238"/>
      <c r="BF1541" s="238"/>
      <c r="BG1541" s="238"/>
      <c r="BH1541" s="238"/>
      <c r="BI1541" s="238"/>
      <c r="BJ1541" s="238"/>
      <c r="BK1541" s="238"/>
      <c r="BL1541" s="238"/>
      <c r="BM1541" s="238"/>
      <c r="BN1541" s="238"/>
      <c r="BO1541" s="238"/>
      <c r="BP1541" s="238"/>
      <c r="BQ1541" s="238"/>
      <c r="BR1541" s="238"/>
      <c r="BS1541" s="238"/>
      <c r="BT1541" s="238"/>
      <c r="BU1541" s="238"/>
      <c r="BV1541" s="238"/>
      <c r="BW1541" s="238"/>
      <c r="BX1541" s="238"/>
      <c r="BY1541" s="238"/>
      <c r="BZ1541" s="238"/>
      <c r="CA1541" s="238"/>
      <c r="CB1541" s="238"/>
      <c r="CC1541" s="238"/>
      <c r="CD1541" s="238"/>
      <c r="CE1541" s="238"/>
      <c r="CF1541" s="238"/>
      <c r="CG1541" s="238"/>
      <c r="CH1541" s="238"/>
      <c r="CI1541" s="238"/>
      <c r="CJ1541" s="238"/>
      <c r="CK1541" s="238"/>
      <c r="CL1541" s="238"/>
      <c r="CM1541" s="238"/>
      <c r="CN1541" s="238"/>
      <c r="CO1541" s="238"/>
      <c r="CP1541" s="238"/>
      <c r="CQ1541" s="238"/>
      <c r="CR1541" s="238"/>
      <c r="CS1541" s="238"/>
      <c r="CT1541" s="238"/>
      <c r="CU1541" s="238"/>
      <c r="CV1541" s="238"/>
      <c r="CW1541" s="238"/>
      <c r="CX1541" s="238"/>
      <c r="CY1541" s="238"/>
      <c r="CZ1541" s="238"/>
      <c r="DA1541" s="238"/>
      <c r="DB1541" s="238"/>
      <c r="DC1541" s="238"/>
      <c r="DD1541" s="238"/>
      <c r="DE1541" s="238"/>
      <c r="DF1541" s="238"/>
      <c r="DG1541" s="238"/>
      <c r="DH1541" s="238"/>
      <c r="DI1541" s="238"/>
      <c r="DJ1541" s="238"/>
      <c r="DK1541" s="238"/>
      <c r="DL1541" s="238"/>
      <c r="DM1541" s="238"/>
      <c r="DN1541" s="238"/>
      <c r="DO1541" s="238"/>
      <c r="DP1541" s="238"/>
      <c r="DQ1541" s="238"/>
      <c r="DR1541" s="238"/>
      <c r="DS1541" s="238"/>
      <c r="DT1541" s="238"/>
      <c r="DU1541" s="238"/>
      <c r="DV1541" s="238"/>
      <c r="DW1541" s="238"/>
      <c r="DX1541" s="238"/>
      <c r="DY1541" s="238"/>
      <c r="DZ1541" s="238"/>
      <c r="EA1541" s="238"/>
      <c r="EB1541" s="238"/>
      <c r="EC1541" s="238"/>
      <c r="ED1541" s="238"/>
      <c r="EE1541" s="238"/>
      <c r="EF1541" s="238"/>
      <c r="EG1541" s="238"/>
      <c r="EH1541" s="238"/>
      <c r="EI1541" s="238"/>
      <c r="EJ1541" s="238"/>
      <c r="EK1541" s="238"/>
      <c r="EL1541" s="238"/>
      <c r="EM1541" s="238"/>
      <c r="EN1541" s="238"/>
      <c r="EO1541" s="238"/>
      <c r="EP1541" s="238"/>
      <c r="EQ1541" s="238"/>
      <c r="ER1541" s="238"/>
      <c r="ES1541" s="238"/>
      <c r="ET1541" s="238"/>
      <c r="EU1541" s="238"/>
      <c r="EV1541" s="238"/>
      <c r="EW1541" s="238"/>
      <c r="EX1541" s="238"/>
      <c r="EY1541" s="238"/>
      <c r="EZ1541" s="238"/>
      <c r="FA1541" s="238"/>
      <c r="FB1541" s="238"/>
      <c r="FC1541" s="238"/>
      <c r="FD1541" s="238"/>
      <c r="FE1541" s="238"/>
      <c r="FF1541" s="238"/>
      <c r="FG1541" s="238"/>
      <c r="FH1541" s="238"/>
      <c r="FI1541" s="238"/>
      <c r="FJ1541" s="238"/>
      <c r="FK1541" s="238"/>
      <c r="FL1541" s="238"/>
      <c r="FM1541" s="238"/>
      <c r="FN1541" s="238"/>
      <c r="FO1541" s="238"/>
      <c r="FP1541" s="238"/>
      <c r="FQ1541" s="238"/>
      <c r="FR1541" s="238"/>
      <c r="FS1541" s="238"/>
      <c r="FT1541" s="238"/>
      <c r="FU1541" s="238"/>
      <c r="FV1541" s="238"/>
      <c r="FW1541" s="238"/>
      <c r="FX1541" s="238"/>
      <c r="FY1541" s="238"/>
      <c r="FZ1541" s="238"/>
      <c r="GA1541" s="238"/>
      <c r="GB1541" s="238"/>
      <c r="GC1541" s="238"/>
      <c r="GD1541" s="238"/>
      <c r="GE1541" s="238"/>
      <c r="GF1541" s="238"/>
      <c r="GG1541" s="238"/>
      <c r="GH1541" s="238"/>
      <c r="GI1541" s="238"/>
      <c r="GJ1541" s="238"/>
      <c r="GK1541" s="238"/>
      <c r="GL1541" s="238"/>
      <c r="GM1541" s="238"/>
      <c r="GN1541" s="238"/>
      <c r="GO1541" s="238"/>
      <c r="GP1541" s="238"/>
      <c r="GQ1541" s="238"/>
      <c r="GR1541" s="238"/>
      <c r="GS1541" s="238"/>
      <c r="GT1541" s="238"/>
      <c r="GU1541" s="238"/>
      <c r="GV1541" s="238"/>
      <c r="GW1541" s="238"/>
      <c r="GX1541" s="238"/>
      <c r="GY1541" s="238"/>
      <c r="GZ1541" s="238"/>
      <c r="HA1541" s="238"/>
      <c r="HB1541" s="238"/>
      <c r="HC1541" s="238"/>
      <c r="HD1541" s="238"/>
      <c r="HE1541" s="238"/>
      <c r="HF1541" s="238"/>
      <c r="HG1541" s="238"/>
      <c r="HH1541" s="238"/>
      <c r="HI1541" s="238"/>
      <c r="HJ1541" s="238"/>
      <c r="HK1541" s="238"/>
      <c r="HL1541" s="238"/>
      <c r="HM1541" s="238"/>
      <c r="HN1541" s="238"/>
      <c r="HO1541" s="238"/>
      <c r="HP1541" s="238"/>
      <c r="HQ1541" s="238"/>
      <c r="HR1541" s="238"/>
      <c r="HS1541" s="238"/>
      <c r="HT1541" s="238"/>
      <c r="HU1541" s="238"/>
      <c r="HV1541" s="238"/>
      <c r="HW1541" s="238"/>
      <c r="HX1541" s="238"/>
      <c r="HY1541" s="238"/>
      <c r="HZ1541" s="238"/>
      <c r="IA1541" s="238"/>
      <c r="IB1541" s="238"/>
      <c r="IC1541" s="238"/>
      <c r="ID1541" s="238"/>
      <c r="IE1541" s="238"/>
      <c r="IF1541" s="238"/>
      <c r="IG1541" s="238"/>
      <c r="IH1541" s="238"/>
      <c r="II1541" s="238"/>
      <c r="IJ1541" s="238"/>
      <c r="IK1541" s="238"/>
      <c r="IL1541" s="238"/>
      <c r="IM1541" s="238"/>
      <c r="IN1541" s="238"/>
      <c r="IO1541" s="238"/>
      <c r="IP1541" s="238"/>
      <c r="IQ1541" s="238"/>
      <c r="IR1541" s="238"/>
      <c r="IS1541" s="238"/>
      <c r="IT1541" s="238"/>
      <c r="IU1541" s="238"/>
      <c r="IV1541" s="238"/>
      <c r="IW1541" s="238"/>
      <c r="IX1541" s="238"/>
      <c r="IY1541" s="238"/>
      <c r="IZ1541" s="238"/>
      <c r="JA1541" s="238"/>
      <c r="JB1541" s="238"/>
      <c r="JC1541" s="238"/>
      <c r="JD1541" s="238"/>
      <c r="JE1541" s="238"/>
      <c r="JF1541" s="238"/>
      <c r="JG1541" s="238"/>
    </row>
    <row r="1542" spans="1:267" s="791" customFormat="1" ht="42.75" customHeight="1" x14ac:dyDescent="0.25">
      <c r="A1542" s="738"/>
      <c r="B1542" s="1744">
        <v>1</v>
      </c>
      <c r="C1542" s="1185" t="s">
        <v>304</v>
      </c>
      <c r="D1542" s="1185"/>
      <c r="E1542" s="1185"/>
      <c r="F1542" s="2259">
        <f t="shared" si="1042"/>
        <v>6400</v>
      </c>
      <c r="G1542" s="1186">
        <f t="shared" si="1045"/>
        <v>2133</v>
      </c>
      <c r="H1542" s="1186">
        <f t="shared" si="1045"/>
        <v>1061</v>
      </c>
      <c r="I1542" s="1356">
        <f t="shared" si="1045"/>
        <v>49.742147210501642</v>
      </c>
      <c r="J1542" s="1449"/>
      <c r="K1542" s="1449"/>
      <c r="L1542" s="1450"/>
      <c r="M1542" s="1450"/>
      <c r="N1542" s="1450"/>
      <c r="O1542" s="1450"/>
      <c r="P1542" s="1450"/>
      <c r="Q1542" s="1450"/>
      <c r="R1542" s="1478"/>
      <c r="S1542" s="1478"/>
      <c r="T1542" s="1478"/>
      <c r="U1542" s="1478"/>
      <c r="V1542" s="1617"/>
      <c r="W1542" s="1478"/>
      <c r="X1542" s="1478"/>
      <c r="Y1542" s="1478"/>
      <c r="Z1542" s="1524"/>
      <c r="AA1542" s="1478"/>
      <c r="AB1542" s="1186">
        <f t="shared" si="1040"/>
        <v>0</v>
      </c>
      <c r="AC1542" s="1186">
        <f t="shared" si="1044"/>
        <v>0</v>
      </c>
      <c r="AD1542" s="1186">
        <f t="shared" si="1044"/>
        <v>0</v>
      </c>
      <c r="AE1542" s="238"/>
      <c r="AF1542" s="767"/>
      <c r="AG1542" s="238"/>
      <c r="AH1542" s="238"/>
      <c r="AI1542" s="238"/>
      <c r="AJ1542" s="238"/>
      <c r="AK1542" s="238"/>
      <c r="AL1542" s="238"/>
      <c r="AM1542" s="238"/>
      <c r="AN1542" s="238"/>
      <c r="AO1542" s="238"/>
      <c r="AP1542" s="238"/>
      <c r="AQ1542" s="238"/>
      <c r="AR1542" s="238"/>
      <c r="AS1542" s="238"/>
      <c r="AT1542" s="238"/>
      <c r="AU1542" s="238"/>
      <c r="AV1542" s="238"/>
      <c r="AW1542" s="238"/>
      <c r="AX1542" s="238"/>
      <c r="AY1542" s="238"/>
      <c r="AZ1542" s="238"/>
      <c r="BA1542" s="238"/>
      <c r="BB1542" s="238"/>
      <c r="BC1542" s="238"/>
      <c r="BD1542" s="238"/>
      <c r="BE1542" s="238"/>
      <c r="BF1542" s="238"/>
      <c r="BG1542" s="238"/>
      <c r="BH1542" s="238"/>
      <c r="BI1542" s="238"/>
      <c r="BJ1542" s="238"/>
      <c r="BK1542" s="238"/>
      <c r="BL1542" s="238"/>
      <c r="BM1542" s="238"/>
      <c r="BN1542" s="238"/>
      <c r="BO1542" s="238"/>
      <c r="BP1542" s="238"/>
      <c r="BQ1542" s="238"/>
      <c r="BR1542" s="238"/>
      <c r="BS1542" s="238"/>
      <c r="BT1542" s="238"/>
      <c r="BU1542" s="238"/>
      <c r="BV1542" s="238"/>
      <c r="BW1542" s="238"/>
      <c r="BX1542" s="238"/>
      <c r="BY1542" s="238"/>
      <c r="BZ1542" s="238"/>
      <c r="CA1542" s="238"/>
      <c r="CB1542" s="238"/>
      <c r="CC1542" s="238"/>
      <c r="CD1542" s="238"/>
      <c r="CE1542" s="238"/>
      <c r="CF1542" s="238"/>
      <c r="CG1542" s="238"/>
      <c r="CH1542" s="238"/>
      <c r="CI1542" s="238"/>
      <c r="CJ1542" s="238"/>
      <c r="CK1542" s="238"/>
      <c r="CL1542" s="238"/>
      <c r="CM1542" s="238"/>
      <c r="CN1542" s="238"/>
      <c r="CO1542" s="238"/>
      <c r="CP1542" s="238"/>
      <c r="CQ1542" s="238"/>
      <c r="CR1542" s="238"/>
      <c r="CS1542" s="238"/>
      <c r="CT1542" s="238"/>
      <c r="CU1542" s="238"/>
      <c r="CV1542" s="238"/>
      <c r="CW1542" s="238"/>
      <c r="CX1542" s="238"/>
      <c r="CY1542" s="238"/>
      <c r="CZ1542" s="238"/>
      <c r="DA1542" s="238"/>
      <c r="DB1542" s="238"/>
      <c r="DC1542" s="238"/>
      <c r="DD1542" s="238"/>
      <c r="DE1542" s="238"/>
      <c r="DF1542" s="238"/>
      <c r="DG1542" s="238"/>
      <c r="DH1542" s="238"/>
      <c r="DI1542" s="238"/>
      <c r="DJ1542" s="238"/>
      <c r="DK1542" s="238"/>
      <c r="DL1542" s="238"/>
      <c r="DM1542" s="238"/>
      <c r="DN1542" s="238"/>
      <c r="DO1542" s="238"/>
      <c r="DP1542" s="238"/>
      <c r="DQ1542" s="238"/>
      <c r="DR1542" s="238"/>
      <c r="DS1542" s="238"/>
      <c r="DT1542" s="238"/>
      <c r="DU1542" s="238"/>
      <c r="DV1542" s="238"/>
      <c r="DW1542" s="238"/>
      <c r="DX1542" s="238"/>
      <c r="DY1542" s="238"/>
      <c r="DZ1542" s="238"/>
      <c r="EA1542" s="238"/>
      <c r="EB1542" s="238"/>
      <c r="EC1542" s="238"/>
      <c r="ED1542" s="238"/>
      <c r="EE1542" s="238"/>
      <c r="EF1542" s="238"/>
      <c r="EG1542" s="238"/>
      <c r="EH1542" s="238"/>
      <c r="EI1542" s="238"/>
      <c r="EJ1542" s="238"/>
      <c r="EK1542" s="238"/>
      <c r="EL1542" s="238"/>
      <c r="EM1542" s="238"/>
      <c r="EN1542" s="238"/>
      <c r="EO1542" s="238"/>
      <c r="EP1542" s="238"/>
      <c r="EQ1542" s="238"/>
      <c r="ER1542" s="238"/>
      <c r="ES1542" s="238"/>
      <c r="ET1542" s="238"/>
      <c r="EU1542" s="238"/>
      <c r="EV1542" s="238"/>
      <c r="EW1542" s="238"/>
      <c r="EX1542" s="238"/>
      <c r="EY1542" s="238"/>
      <c r="EZ1542" s="238"/>
      <c r="FA1542" s="238"/>
      <c r="FB1542" s="238"/>
      <c r="FC1542" s="238"/>
      <c r="FD1542" s="238"/>
      <c r="FE1542" s="238"/>
      <c r="FF1542" s="238"/>
      <c r="FG1542" s="238"/>
      <c r="FH1542" s="238"/>
      <c r="FI1542" s="238"/>
      <c r="FJ1542" s="238"/>
      <c r="FK1542" s="238"/>
      <c r="FL1542" s="238"/>
      <c r="FM1542" s="238"/>
      <c r="FN1542" s="238"/>
      <c r="FO1542" s="238"/>
      <c r="FP1542" s="238"/>
      <c r="FQ1542" s="238"/>
      <c r="FR1542" s="238"/>
      <c r="FS1542" s="238"/>
      <c r="FT1542" s="238"/>
      <c r="FU1542" s="238"/>
      <c r="FV1542" s="238"/>
      <c r="FW1542" s="238"/>
      <c r="FX1542" s="238"/>
      <c r="FY1542" s="238"/>
      <c r="FZ1542" s="238"/>
      <c r="GA1542" s="238"/>
      <c r="GB1542" s="238"/>
      <c r="GC1542" s="238"/>
      <c r="GD1542" s="238"/>
      <c r="GE1542" s="238"/>
      <c r="GF1542" s="238"/>
      <c r="GG1542" s="238"/>
      <c r="GH1542" s="238"/>
      <c r="GI1542" s="238"/>
      <c r="GJ1542" s="238"/>
      <c r="GK1542" s="238"/>
      <c r="GL1542" s="238"/>
      <c r="GM1542" s="238"/>
      <c r="GN1542" s="238"/>
      <c r="GO1542" s="238"/>
      <c r="GP1542" s="238"/>
      <c r="GQ1542" s="238"/>
      <c r="GR1542" s="238"/>
      <c r="GS1542" s="238"/>
      <c r="GT1542" s="238"/>
      <c r="GU1542" s="238"/>
      <c r="GV1542" s="238"/>
      <c r="GW1542" s="238"/>
      <c r="GX1542" s="238"/>
      <c r="GY1542" s="238"/>
      <c r="GZ1542" s="238"/>
      <c r="HA1542" s="238"/>
      <c r="HB1542" s="238"/>
      <c r="HC1542" s="238"/>
      <c r="HD1542" s="238"/>
      <c r="HE1542" s="238"/>
      <c r="HF1542" s="238"/>
      <c r="HG1542" s="238"/>
      <c r="HH1542" s="238"/>
      <c r="HI1542" s="238"/>
      <c r="HJ1542" s="238"/>
      <c r="HK1542" s="238"/>
      <c r="HL1542" s="238"/>
      <c r="HM1542" s="238"/>
      <c r="HN1542" s="238"/>
      <c r="HO1542" s="238"/>
      <c r="HP1542" s="238"/>
      <c r="HQ1542" s="238"/>
      <c r="HR1542" s="238"/>
      <c r="HS1542" s="238"/>
      <c r="HT1542" s="238"/>
      <c r="HU1542" s="238"/>
      <c r="HV1542" s="238"/>
      <c r="HW1542" s="238"/>
      <c r="HX1542" s="238"/>
      <c r="HY1542" s="238"/>
      <c r="HZ1542" s="238"/>
      <c r="IA1542" s="238"/>
      <c r="IB1542" s="238"/>
      <c r="IC1542" s="238"/>
      <c r="ID1542" s="238"/>
      <c r="IE1542" s="238"/>
      <c r="IF1542" s="238"/>
      <c r="IG1542" s="238"/>
      <c r="IH1542" s="238"/>
      <c r="II1542" s="238"/>
      <c r="IJ1542" s="238"/>
      <c r="IK1542" s="238"/>
      <c r="IL1542" s="238"/>
      <c r="IM1542" s="238"/>
      <c r="IN1542" s="238"/>
      <c r="IO1542" s="238"/>
      <c r="IP1542" s="238"/>
      <c r="IQ1542" s="238"/>
      <c r="IR1542" s="238"/>
      <c r="IS1542" s="238"/>
      <c r="IT1542" s="238"/>
      <c r="IU1542" s="238"/>
      <c r="IV1542" s="238"/>
      <c r="IW1542" s="238"/>
      <c r="IX1542" s="238"/>
      <c r="IY1542" s="238"/>
      <c r="IZ1542" s="238"/>
      <c r="JA1542" s="238"/>
      <c r="JB1542" s="238"/>
      <c r="JC1542" s="238"/>
      <c r="JD1542" s="238"/>
      <c r="JE1542" s="238"/>
      <c r="JF1542" s="238"/>
      <c r="JG1542" s="238"/>
    </row>
    <row r="1543" spans="1:267" s="791" customFormat="1" ht="48.75" customHeight="1" x14ac:dyDescent="0.25">
      <c r="A1543" s="738"/>
      <c r="B1543" s="1744">
        <v>1</v>
      </c>
      <c r="C1543" s="1185" t="s">
        <v>305</v>
      </c>
      <c r="D1543" s="1185"/>
      <c r="E1543" s="1185"/>
      <c r="F1543" s="2259">
        <f t="shared" si="1042"/>
        <v>150</v>
      </c>
      <c r="G1543" s="1186">
        <f t="shared" si="1045"/>
        <v>50</v>
      </c>
      <c r="H1543" s="1186">
        <f t="shared" si="1045"/>
        <v>19</v>
      </c>
      <c r="I1543" s="1356">
        <f t="shared" si="1045"/>
        <v>38</v>
      </c>
      <c r="J1543" s="1449"/>
      <c r="K1543" s="1449"/>
      <c r="L1543" s="1450"/>
      <c r="M1543" s="1450"/>
      <c r="N1543" s="1450"/>
      <c r="O1543" s="1450"/>
      <c r="P1543" s="1450"/>
      <c r="Q1543" s="1450"/>
      <c r="R1543" s="1478"/>
      <c r="S1543" s="1478"/>
      <c r="T1543" s="1478"/>
      <c r="U1543" s="1478"/>
      <c r="V1543" s="1617"/>
      <c r="W1543" s="1478"/>
      <c r="X1543" s="1478"/>
      <c r="Y1543" s="1478"/>
      <c r="Z1543" s="1524"/>
      <c r="AA1543" s="1478"/>
      <c r="AB1543" s="1186">
        <f t="shared" si="1040"/>
        <v>0</v>
      </c>
      <c r="AC1543" s="1186">
        <f t="shared" si="1044"/>
        <v>0</v>
      </c>
      <c r="AD1543" s="1186">
        <f t="shared" si="1044"/>
        <v>0</v>
      </c>
      <c r="AE1543" s="238"/>
      <c r="AF1543" s="767"/>
      <c r="AG1543" s="238"/>
      <c r="AH1543" s="238"/>
      <c r="AI1543" s="238"/>
      <c r="AJ1543" s="238"/>
      <c r="AK1543" s="238"/>
      <c r="AL1543" s="238"/>
      <c r="AM1543" s="238"/>
      <c r="AN1543" s="238"/>
      <c r="AO1543" s="238"/>
      <c r="AP1543" s="238"/>
      <c r="AQ1543" s="238"/>
      <c r="AR1543" s="238"/>
      <c r="AS1543" s="238"/>
      <c r="AT1543" s="238"/>
      <c r="AU1543" s="238"/>
      <c r="AV1543" s="238"/>
      <c r="AW1543" s="238"/>
      <c r="AX1543" s="238"/>
      <c r="AY1543" s="238"/>
      <c r="AZ1543" s="238"/>
      <c r="BA1543" s="238"/>
      <c r="BB1543" s="238"/>
      <c r="BC1543" s="238"/>
      <c r="BD1543" s="238"/>
      <c r="BE1543" s="238"/>
      <c r="BF1543" s="238"/>
      <c r="BG1543" s="238"/>
      <c r="BH1543" s="238"/>
      <c r="BI1543" s="238"/>
      <c r="BJ1543" s="238"/>
      <c r="BK1543" s="238"/>
      <c r="BL1543" s="238"/>
      <c r="BM1543" s="238"/>
      <c r="BN1543" s="238"/>
      <c r="BO1543" s="238"/>
      <c r="BP1543" s="238"/>
      <c r="BQ1543" s="238"/>
      <c r="BR1543" s="238"/>
      <c r="BS1543" s="238"/>
      <c r="BT1543" s="238"/>
      <c r="BU1543" s="238"/>
      <c r="BV1543" s="238"/>
      <c r="BW1543" s="238"/>
      <c r="BX1543" s="238"/>
      <c r="BY1543" s="238"/>
      <c r="BZ1543" s="238"/>
      <c r="CA1543" s="238"/>
      <c r="CB1543" s="238"/>
      <c r="CC1543" s="238"/>
      <c r="CD1543" s="238"/>
      <c r="CE1543" s="238"/>
      <c r="CF1543" s="238"/>
      <c r="CG1543" s="238"/>
      <c r="CH1543" s="238"/>
      <c r="CI1543" s="238"/>
      <c r="CJ1543" s="238"/>
      <c r="CK1543" s="238"/>
      <c r="CL1543" s="238"/>
      <c r="CM1543" s="238"/>
      <c r="CN1543" s="238"/>
      <c r="CO1543" s="238"/>
      <c r="CP1543" s="238"/>
      <c r="CQ1543" s="238"/>
      <c r="CR1543" s="238"/>
      <c r="CS1543" s="238"/>
      <c r="CT1543" s="238"/>
      <c r="CU1543" s="238"/>
      <c r="CV1543" s="238"/>
      <c r="CW1543" s="238"/>
      <c r="CX1543" s="238"/>
      <c r="CY1543" s="238"/>
      <c r="CZ1543" s="238"/>
      <c r="DA1543" s="238"/>
      <c r="DB1543" s="238"/>
      <c r="DC1543" s="238"/>
      <c r="DD1543" s="238"/>
      <c r="DE1543" s="238"/>
      <c r="DF1543" s="238"/>
      <c r="DG1543" s="238"/>
      <c r="DH1543" s="238"/>
      <c r="DI1543" s="238"/>
      <c r="DJ1543" s="238"/>
      <c r="DK1543" s="238"/>
      <c r="DL1543" s="238"/>
      <c r="DM1543" s="238"/>
      <c r="DN1543" s="238"/>
      <c r="DO1543" s="238"/>
      <c r="DP1543" s="238"/>
      <c r="DQ1543" s="238"/>
      <c r="DR1543" s="238"/>
      <c r="DS1543" s="238"/>
      <c r="DT1543" s="238"/>
      <c r="DU1543" s="238"/>
      <c r="DV1543" s="238"/>
      <c r="DW1543" s="238"/>
      <c r="DX1543" s="238"/>
      <c r="DY1543" s="238"/>
      <c r="DZ1543" s="238"/>
      <c r="EA1543" s="238"/>
      <c r="EB1543" s="238"/>
      <c r="EC1543" s="238"/>
      <c r="ED1543" s="238"/>
      <c r="EE1543" s="238"/>
      <c r="EF1543" s="238"/>
      <c r="EG1543" s="238"/>
      <c r="EH1543" s="238"/>
      <c r="EI1543" s="238"/>
      <c r="EJ1543" s="238"/>
      <c r="EK1543" s="238"/>
      <c r="EL1543" s="238"/>
      <c r="EM1543" s="238"/>
      <c r="EN1543" s="238"/>
      <c r="EO1543" s="238"/>
      <c r="EP1543" s="238"/>
      <c r="EQ1543" s="238"/>
      <c r="ER1543" s="238"/>
      <c r="ES1543" s="238"/>
      <c r="ET1543" s="238"/>
      <c r="EU1543" s="238"/>
      <c r="EV1543" s="238"/>
      <c r="EW1543" s="238"/>
      <c r="EX1543" s="238"/>
      <c r="EY1543" s="238"/>
      <c r="EZ1543" s="238"/>
      <c r="FA1543" s="238"/>
      <c r="FB1543" s="238"/>
      <c r="FC1543" s="238"/>
      <c r="FD1543" s="238"/>
      <c r="FE1543" s="238"/>
      <c r="FF1543" s="238"/>
      <c r="FG1543" s="238"/>
      <c r="FH1543" s="238"/>
      <c r="FI1543" s="238"/>
      <c r="FJ1543" s="238"/>
      <c r="FK1543" s="238"/>
      <c r="FL1543" s="238"/>
      <c r="FM1543" s="238"/>
      <c r="FN1543" s="238"/>
      <c r="FO1543" s="238"/>
      <c r="FP1543" s="238"/>
      <c r="FQ1543" s="238"/>
      <c r="FR1543" s="238"/>
      <c r="FS1543" s="238"/>
      <c r="FT1543" s="238"/>
      <c r="FU1543" s="238"/>
      <c r="FV1543" s="238"/>
      <c r="FW1543" s="238"/>
      <c r="FX1543" s="238"/>
      <c r="FY1543" s="238"/>
      <c r="FZ1543" s="238"/>
      <c r="GA1543" s="238"/>
      <c r="GB1543" s="238"/>
      <c r="GC1543" s="238"/>
      <c r="GD1543" s="238"/>
      <c r="GE1543" s="238"/>
      <c r="GF1543" s="238"/>
      <c r="GG1543" s="238"/>
      <c r="GH1543" s="238"/>
      <c r="GI1543" s="238"/>
      <c r="GJ1543" s="238"/>
      <c r="GK1543" s="238"/>
      <c r="GL1543" s="238"/>
      <c r="GM1543" s="238"/>
      <c r="GN1543" s="238"/>
      <c r="GO1543" s="238"/>
      <c r="GP1543" s="238"/>
      <c r="GQ1543" s="238"/>
      <c r="GR1543" s="238"/>
      <c r="GS1543" s="238"/>
      <c r="GT1543" s="238"/>
      <c r="GU1543" s="238"/>
      <c r="GV1543" s="238"/>
      <c r="GW1543" s="238"/>
      <c r="GX1543" s="238"/>
      <c r="GY1543" s="238"/>
      <c r="GZ1543" s="238"/>
      <c r="HA1543" s="238"/>
      <c r="HB1543" s="238"/>
      <c r="HC1543" s="238"/>
      <c r="HD1543" s="238"/>
      <c r="HE1543" s="238"/>
      <c r="HF1543" s="238"/>
      <c r="HG1543" s="238"/>
      <c r="HH1543" s="238"/>
      <c r="HI1543" s="238"/>
      <c r="HJ1543" s="238"/>
      <c r="HK1543" s="238"/>
      <c r="HL1543" s="238"/>
      <c r="HM1543" s="238"/>
      <c r="HN1543" s="238"/>
      <c r="HO1543" s="238"/>
      <c r="HP1543" s="238"/>
      <c r="HQ1543" s="238"/>
      <c r="HR1543" s="238"/>
      <c r="HS1543" s="238"/>
      <c r="HT1543" s="238"/>
      <c r="HU1543" s="238"/>
      <c r="HV1543" s="238"/>
      <c r="HW1543" s="238"/>
      <c r="HX1543" s="238"/>
      <c r="HY1543" s="238"/>
      <c r="HZ1543" s="238"/>
      <c r="IA1543" s="238"/>
      <c r="IB1543" s="238"/>
      <c r="IC1543" s="238"/>
      <c r="ID1543" s="238"/>
      <c r="IE1543" s="238"/>
      <c r="IF1543" s="238"/>
      <c r="IG1543" s="238"/>
      <c r="IH1543" s="238"/>
      <c r="II1543" s="238"/>
      <c r="IJ1543" s="238"/>
      <c r="IK1543" s="238"/>
      <c r="IL1543" s="238"/>
      <c r="IM1543" s="238"/>
      <c r="IN1543" s="238"/>
      <c r="IO1543" s="238"/>
      <c r="IP1543" s="238"/>
      <c r="IQ1543" s="238"/>
      <c r="IR1543" s="238"/>
      <c r="IS1543" s="238"/>
      <c r="IT1543" s="238"/>
      <c r="IU1543" s="238"/>
      <c r="IV1543" s="238"/>
      <c r="IW1543" s="238"/>
      <c r="IX1543" s="238"/>
      <c r="IY1543" s="238"/>
      <c r="IZ1543" s="238"/>
      <c r="JA1543" s="238"/>
      <c r="JB1543" s="238"/>
      <c r="JC1543" s="238"/>
      <c r="JD1543" s="238"/>
      <c r="JE1543" s="238"/>
      <c r="JF1543" s="238"/>
      <c r="JG1543" s="238"/>
    </row>
    <row r="1544" spans="1:267" s="791" customFormat="1" ht="20.100000000000001" customHeight="1" x14ac:dyDescent="0.25">
      <c r="A1544" s="738"/>
      <c r="B1544" s="1744">
        <v>1</v>
      </c>
      <c r="C1544" s="1185" t="s">
        <v>306</v>
      </c>
      <c r="D1544" s="1185"/>
      <c r="E1544" s="1185"/>
      <c r="F1544" s="2259">
        <f t="shared" si="1042"/>
        <v>14000</v>
      </c>
      <c r="G1544" s="1186">
        <f t="shared" si="1045"/>
        <v>4667</v>
      </c>
      <c r="H1544" s="1186">
        <f t="shared" si="1045"/>
        <v>8887</v>
      </c>
      <c r="I1544" s="1356">
        <f t="shared" si="1045"/>
        <v>190.42211270623525</v>
      </c>
      <c r="J1544" s="1449"/>
      <c r="K1544" s="1449"/>
      <c r="L1544" s="1450"/>
      <c r="M1544" s="1450"/>
      <c r="N1544" s="1450"/>
      <c r="O1544" s="1450"/>
      <c r="P1544" s="1450"/>
      <c r="Q1544" s="1450"/>
      <c r="R1544" s="1478"/>
      <c r="S1544" s="1478"/>
      <c r="T1544" s="1478"/>
      <c r="U1544" s="1478"/>
      <c r="V1544" s="1617"/>
      <c r="W1544" s="1478"/>
      <c r="X1544" s="1478"/>
      <c r="Y1544" s="1478"/>
      <c r="Z1544" s="1524"/>
      <c r="AA1544" s="1478"/>
      <c r="AB1544" s="1186">
        <f t="shared" si="1040"/>
        <v>0</v>
      </c>
      <c r="AC1544" s="1186">
        <f t="shared" si="1044"/>
        <v>0</v>
      </c>
      <c r="AD1544" s="1186">
        <f t="shared" si="1044"/>
        <v>0</v>
      </c>
      <c r="AE1544" s="238"/>
      <c r="AF1544" s="767"/>
      <c r="AG1544" s="238"/>
      <c r="AH1544" s="238"/>
      <c r="AI1544" s="238"/>
      <c r="AJ1544" s="238"/>
      <c r="AK1544" s="238"/>
      <c r="AL1544" s="238"/>
      <c r="AM1544" s="238"/>
      <c r="AN1544" s="238"/>
      <c r="AO1544" s="238"/>
      <c r="AP1544" s="238"/>
      <c r="AQ1544" s="238"/>
      <c r="AR1544" s="238"/>
      <c r="AS1544" s="238"/>
      <c r="AT1544" s="238"/>
      <c r="AU1544" s="238"/>
      <c r="AV1544" s="238"/>
      <c r="AW1544" s="238"/>
      <c r="AX1544" s="238"/>
      <c r="AY1544" s="238"/>
      <c r="AZ1544" s="238"/>
      <c r="BA1544" s="238"/>
      <c r="BB1544" s="238"/>
      <c r="BC1544" s="238"/>
      <c r="BD1544" s="238"/>
      <c r="BE1544" s="238"/>
      <c r="BF1544" s="238"/>
      <c r="BG1544" s="238"/>
      <c r="BH1544" s="238"/>
      <c r="BI1544" s="238"/>
      <c r="BJ1544" s="238"/>
      <c r="BK1544" s="238"/>
      <c r="BL1544" s="238"/>
      <c r="BM1544" s="238"/>
      <c r="BN1544" s="238"/>
      <c r="BO1544" s="238"/>
      <c r="BP1544" s="238"/>
      <c r="BQ1544" s="238"/>
      <c r="BR1544" s="238"/>
      <c r="BS1544" s="238"/>
      <c r="BT1544" s="238"/>
      <c r="BU1544" s="238"/>
      <c r="BV1544" s="238"/>
      <c r="BW1544" s="238"/>
      <c r="BX1544" s="238"/>
      <c r="BY1544" s="238"/>
      <c r="BZ1544" s="238"/>
      <c r="CA1544" s="238"/>
      <c r="CB1544" s="238"/>
      <c r="CC1544" s="238"/>
      <c r="CD1544" s="238"/>
      <c r="CE1544" s="238"/>
      <c r="CF1544" s="238"/>
      <c r="CG1544" s="238"/>
      <c r="CH1544" s="238"/>
      <c r="CI1544" s="238"/>
      <c r="CJ1544" s="238"/>
      <c r="CK1544" s="238"/>
      <c r="CL1544" s="238"/>
      <c r="CM1544" s="238"/>
      <c r="CN1544" s="238"/>
      <c r="CO1544" s="238"/>
      <c r="CP1544" s="238"/>
      <c r="CQ1544" s="238"/>
      <c r="CR1544" s="238"/>
      <c r="CS1544" s="238"/>
      <c r="CT1544" s="238"/>
      <c r="CU1544" s="238"/>
      <c r="CV1544" s="238"/>
      <c r="CW1544" s="238"/>
      <c r="CX1544" s="238"/>
      <c r="CY1544" s="238"/>
      <c r="CZ1544" s="238"/>
      <c r="DA1544" s="238"/>
      <c r="DB1544" s="238"/>
      <c r="DC1544" s="238"/>
      <c r="DD1544" s="238"/>
      <c r="DE1544" s="238"/>
      <c r="DF1544" s="238"/>
      <c r="DG1544" s="238"/>
      <c r="DH1544" s="238"/>
      <c r="DI1544" s="238"/>
      <c r="DJ1544" s="238"/>
      <c r="DK1544" s="238"/>
      <c r="DL1544" s="238"/>
      <c r="DM1544" s="238"/>
      <c r="DN1544" s="238"/>
      <c r="DO1544" s="238"/>
      <c r="DP1544" s="238"/>
      <c r="DQ1544" s="238"/>
      <c r="DR1544" s="238"/>
      <c r="DS1544" s="238"/>
      <c r="DT1544" s="238"/>
      <c r="DU1544" s="238"/>
      <c r="DV1544" s="238"/>
      <c r="DW1544" s="238"/>
      <c r="DX1544" s="238"/>
      <c r="DY1544" s="238"/>
      <c r="DZ1544" s="238"/>
      <c r="EA1544" s="238"/>
      <c r="EB1544" s="238"/>
      <c r="EC1544" s="238"/>
      <c r="ED1544" s="238"/>
      <c r="EE1544" s="238"/>
      <c r="EF1544" s="238"/>
      <c r="EG1544" s="238"/>
      <c r="EH1544" s="238"/>
      <c r="EI1544" s="238"/>
      <c r="EJ1544" s="238"/>
      <c r="EK1544" s="238"/>
      <c r="EL1544" s="238"/>
      <c r="EM1544" s="238"/>
      <c r="EN1544" s="238"/>
      <c r="EO1544" s="238"/>
      <c r="EP1544" s="238"/>
      <c r="EQ1544" s="238"/>
      <c r="ER1544" s="238"/>
      <c r="ES1544" s="238"/>
      <c r="ET1544" s="238"/>
      <c r="EU1544" s="238"/>
      <c r="EV1544" s="238"/>
      <c r="EW1544" s="238"/>
      <c r="EX1544" s="238"/>
      <c r="EY1544" s="238"/>
      <c r="EZ1544" s="238"/>
      <c r="FA1544" s="238"/>
      <c r="FB1544" s="238"/>
      <c r="FC1544" s="238"/>
      <c r="FD1544" s="238"/>
      <c r="FE1544" s="238"/>
      <c r="FF1544" s="238"/>
      <c r="FG1544" s="238"/>
      <c r="FH1544" s="238"/>
      <c r="FI1544" s="238"/>
      <c r="FJ1544" s="238"/>
      <c r="FK1544" s="238"/>
      <c r="FL1544" s="238"/>
      <c r="FM1544" s="238"/>
      <c r="FN1544" s="238"/>
      <c r="FO1544" s="238"/>
      <c r="FP1544" s="238"/>
      <c r="FQ1544" s="238"/>
      <c r="FR1544" s="238"/>
      <c r="FS1544" s="238"/>
      <c r="FT1544" s="238"/>
      <c r="FU1544" s="238"/>
      <c r="FV1544" s="238"/>
      <c r="FW1544" s="238"/>
      <c r="FX1544" s="238"/>
      <c r="FY1544" s="238"/>
      <c r="FZ1544" s="238"/>
      <c r="GA1544" s="238"/>
      <c r="GB1544" s="238"/>
      <c r="GC1544" s="238"/>
      <c r="GD1544" s="238"/>
      <c r="GE1544" s="238"/>
      <c r="GF1544" s="238"/>
      <c r="GG1544" s="238"/>
      <c r="GH1544" s="238"/>
      <c r="GI1544" s="238"/>
      <c r="GJ1544" s="238"/>
      <c r="GK1544" s="238"/>
      <c r="GL1544" s="238"/>
      <c r="GM1544" s="238"/>
      <c r="GN1544" s="238"/>
      <c r="GO1544" s="238"/>
      <c r="GP1544" s="238"/>
      <c r="GQ1544" s="238"/>
      <c r="GR1544" s="238"/>
      <c r="GS1544" s="238"/>
      <c r="GT1544" s="238"/>
      <c r="GU1544" s="238"/>
      <c r="GV1544" s="238"/>
      <c r="GW1544" s="238"/>
      <c r="GX1544" s="238"/>
      <c r="GY1544" s="238"/>
      <c r="GZ1544" s="238"/>
      <c r="HA1544" s="238"/>
      <c r="HB1544" s="238"/>
      <c r="HC1544" s="238"/>
      <c r="HD1544" s="238"/>
      <c r="HE1544" s="238"/>
      <c r="HF1544" s="238"/>
      <c r="HG1544" s="238"/>
      <c r="HH1544" s="238"/>
      <c r="HI1544" s="238"/>
      <c r="HJ1544" s="238"/>
      <c r="HK1544" s="238"/>
      <c r="HL1544" s="238"/>
      <c r="HM1544" s="238"/>
      <c r="HN1544" s="238"/>
      <c r="HO1544" s="238"/>
      <c r="HP1544" s="238"/>
      <c r="HQ1544" s="238"/>
      <c r="HR1544" s="238"/>
      <c r="HS1544" s="238"/>
      <c r="HT1544" s="238"/>
      <c r="HU1544" s="238"/>
      <c r="HV1544" s="238"/>
      <c r="HW1544" s="238"/>
      <c r="HX1544" s="238"/>
      <c r="HY1544" s="238"/>
      <c r="HZ1544" s="238"/>
      <c r="IA1544" s="238"/>
      <c r="IB1544" s="238"/>
      <c r="IC1544" s="238"/>
      <c r="ID1544" s="238"/>
      <c r="IE1544" s="238"/>
      <c r="IF1544" s="238"/>
      <c r="IG1544" s="238"/>
      <c r="IH1544" s="238"/>
      <c r="II1544" s="238"/>
      <c r="IJ1544" s="238"/>
      <c r="IK1544" s="238"/>
      <c r="IL1544" s="238"/>
      <c r="IM1544" s="238"/>
      <c r="IN1544" s="238"/>
      <c r="IO1544" s="238"/>
      <c r="IP1544" s="238"/>
      <c r="IQ1544" s="238"/>
      <c r="IR1544" s="238"/>
      <c r="IS1544" s="238"/>
      <c r="IT1544" s="238"/>
      <c r="IU1544" s="238"/>
      <c r="IV1544" s="238"/>
      <c r="IW1544" s="238"/>
      <c r="IX1544" s="238"/>
      <c r="IY1544" s="238"/>
      <c r="IZ1544" s="238"/>
      <c r="JA1544" s="238"/>
      <c r="JB1544" s="238"/>
      <c r="JC1544" s="238"/>
      <c r="JD1544" s="238"/>
      <c r="JE1544" s="238"/>
      <c r="JF1544" s="238"/>
      <c r="JG1544" s="238"/>
    </row>
    <row r="1545" spans="1:267" s="791" customFormat="1" ht="20.100000000000001" customHeight="1" x14ac:dyDescent="0.25">
      <c r="A1545" s="738"/>
      <c r="B1545" s="1744">
        <v>1</v>
      </c>
      <c r="C1545" s="1185" t="s">
        <v>157</v>
      </c>
      <c r="D1545" s="1185"/>
      <c r="E1545" s="1185"/>
      <c r="F1545" s="2259">
        <f t="shared" si="1042"/>
        <v>36423.411764705881</v>
      </c>
      <c r="G1545" s="1186">
        <f t="shared" si="1045"/>
        <v>12141.470588235294</v>
      </c>
      <c r="H1545" s="1186">
        <f t="shared" si="1045"/>
        <v>8006.6811764705881</v>
      </c>
      <c r="I1545" s="1356">
        <f t="shared" si="1045"/>
        <v>65.944904435454561</v>
      </c>
      <c r="J1545" s="1449"/>
      <c r="K1545" s="1449"/>
      <c r="L1545" s="1450"/>
      <c r="M1545" s="1450"/>
      <c r="N1545" s="1450"/>
      <c r="O1545" s="1450"/>
      <c r="P1545" s="1450"/>
      <c r="Q1545" s="1450"/>
      <c r="R1545" s="1478"/>
      <c r="S1545" s="1478"/>
      <c r="T1545" s="1478"/>
      <c r="U1545" s="1478"/>
      <c r="V1545" s="1617"/>
      <c r="W1545" s="1478"/>
      <c r="X1545" s="1478"/>
      <c r="Y1545" s="1478"/>
      <c r="Z1545" s="1524"/>
      <c r="AA1545" s="1478"/>
      <c r="AB1545" s="1186">
        <f t="shared" si="1040"/>
        <v>3</v>
      </c>
      <c r="AC1545" s="1186">
        <f t="shared" si="1044"/>
        <v>14912.76</v>
      </c>
      <c r="AD1545" s="1186">
        <f t="shared" si="1044"/>
        <v>14.91276</v>
      </c>
      <c r="AE1545" s="238"/>
      <c r="AF1545" s="767"/>
      <c r="AG1545" s="238"/>
      <c r="AH1545" s="238"/>
      <c r="AI1545" s="238"/>
      <c r="AJ1545" s="238"/>
      <c r="AK1545" s="238"/>
      <c r="AL1545" s="238"/>
      <c r="AM1545" s="238"/>
      <c r="AN1545" s="238"/>
      <c r="AO1545" s="238"/>
      <c r="AP1545" s="238"/>
      <c r="AQ1545" s="238"/>
      <c r="AR1545" s="238"/>
      <c r="AS1545" s="238"/>
      <c r="AT1545" s="238"/>
      <c r="AU1545" s="238"/>
      <c r="AV1545" s="238"/>
      <c r="AW1545" s="238"/>
      <c r="AX1545" s="238"/>
      <c r="AY1545" s="238"/>
      <c r="AZ1545" s="238"/>
      <c r="BA1545" s="238"/>
      <c r="BB1545" s="238"/>
      <c r="BC1545" s="238"/>
      <c r="BD1545" s="238"/>
      <c r="BE1545" s="238"/>
      <c r="BF1545" s="238"/>
      <c r="BG1545" s="238"/>
      <c r="BH1545" s="238"/>
      <c r="BI1545" s="238"/>
      <c r="BJ1545" s="238"/>
      <c r="BK1545" s="238"/>
      <c r="BL1545" s="238"/>
      <c r="BM1545" s="238"/>
      <c r="BN1545" s="238"/>
      <c r="BO1545" s="238"/>
      <c r="BP1545" s="238"/>
      <c r="BQ1545" s="238"/>
      <c r="BR1545" s="238"/>
      <c r="BS1545" s="238"/>
      <c r="BT1545" s="238"/>
      <c r="BU1545" s="238"/>
      <c r="BV1545" s="238"/>
      <c r="BW1545" s="238"/>
      <c r="BX1545" s="238"/>
      <c r="BY1545" s="238"/>
      <c r="BZ1545" s="238"/>
      <c r="CA1545" s="238"/>
      <c r="CB1545" s="238"/>
      <c r="CC1545" s="238"/>
      <c r="CD1545" s="238"/>
      <c r="CE1545" s="238"/>
      <c r="CF1545" s="238"/>
      <c r="CG1545" s="238"/>
      <c r="CH1545" s="238"/>
      <c r="CI1545" s="238"/>
      <c r="CJ1545" s="238"/>
      <c r="CK1545" s="238"/>
      <c r="CL1545" s="238"/>
      <c r="CM1545" s="238"/>
      <c r="CN1545" s="238"/>
      <c r="CO1545" s="238"/>
      <c r="CP1545" s="238"/>
      <c r="CQ1545" s="238"/>
      <c r="CR1545" s="238"/>
      <c r="CS1545" s="238"/>
      <c r="CT1545" s="238"/>
      <c r="CU1545" s="238"/>
      <c r="CV1545" s="238"/>
      <c r="CW1545" s="238"/>
      <c r="CX1545" s="238"/>
      <c r="CY1545" s="238"/>
      <c r="CZ1545" s="238"/>
      <c r="DA1545" s="238"/>
      <c r="DB1545" s="238"/>
      <c r="DC1545" s="238"/>
      <c r="DD1545" s="238"/>
      <c r="DE1545" s="238"/>
      <c r="DF1545" s="238"/>
      <c r="DG1545" s="238"/>
      <c r="DH1545" s="238"/>
      <c r="DI1545" s="238"/>
      <c r="DJ1545" s="238"/>
      <c r="DK1545" s="238"/>
      <c r="DL1545" s="238"/>
      <c r="DM1545" s="238"/>
      <c r="DN1545" s="238"/>
      <c r="DO1545" s="238"/>
      <c r="DP1545" s="238"/>
      <c r="DQ1545" s="238"/>
      <c r="DR1545" s="238"/>
      <c r="DS1545" s="238"/>
      <c r="DT1545" s="238"/>
      <c r="DU1545" s="238"/>
      <c r="DV1545" s="238"/>
      <c r="DW1545" s="238"/>
      <c r="DX1545" s="238"/>
      <c r="DY1545" s="238"/>
      <c r="DZ1545" s="238"/>
      <c r="EA1545" s="238"/>
      <c r="EB1545" s="238"/>
      <c r="EC1545" s="238"/>
      <c r="ED1545" s="238"/>
      <c r="EE1545" s="238"/>
      <c r="EF1545" s="238"/>
      <c r="EG1545" s="238"/>
      <c r="EH1545" s="238"/>
      <c r="EI1545" s="238"/>
      <c r="EJ1545" s="238"/>
      <c r="EK1545" s="238"/>
      <c r="EL1545" s="238"/>
      <c r="EM1545" s="238"/>
      <c r="EN1545" s="238"/>
      <c r="EO1545" s="238"/>
      <c r="EP1545" s="238"/>
      <c r="EQ1545" s="238"/>
      <c r="ER1545" s="238"/>
      <c r="ES1545" s="238"/>
      <c r="ET1545" s="238"/>
      <c r="EU1545" s="238"/>
      <c r="EV1545" s="238"/>
      <c r="EW1545" s="238"/>
      <c r="EX1545" s="238"/>
      <c r="EY1545" s="238"/>
      <c r="EZ1545" s="238"/>
      <c r="FA1545" s="238"/>
      <c r="FB1545" s="238"/>
      <c r="FC1545" s="238"/>
      <c r="FD1545" s="238"/>
      <c r="FE1545" s="238"/>
      <c r="FF1545" s="238"/>
      <c r="FG1545" s="238"/>
      <c r="FH1545" s="238"/>
      <c r="FI1545" s="238"/>
      <c r="FJ1545" s="238"/>
      <c r="FK1545" s="238"/>
      <c r="FL1545" s="238"/>
      <c r="FM1545" s="238"/>
      <c r="FN1545" s="238"/>
      <c r="FO1545" s="238"/>
      <c r="FP1545" s="238"/>
      <c r="FQ1545" s="238"/>
      <c r="FR1545" s="238"/>
      <c r="FS1545" s="238"/>
      <c r="FT1545" s="238"/>
      <c r="FU1545" s="238"/>
      <c r="FV1545" s="238"/>
      <c r="FW1545" s="238"/>
      <c r="FX1545" s="238"/>
      <c r="FY1545" s="238"/>
      <c r="FZ1545" s="238"/>
      <c r="GA1545" s="238"/>
      <c r="GB1545" s="238"/>
      <c r="GC1545" s="238"/>
      <c r="GD1545" s="238"/>
      <c r="GE1545" s="238"/>
      <c r="GF1545" s="238"/>
      <c r="GG1545" s="238"/>
      <c r="GH1545" s="238"/>
      <c r="GI1545" s="238"/>
      <c r="GJ1545" s="238"/>
      <c r="GK1545" s="238"/>
      <c r="GL1545" s="238"/>
      <c r="GM1545" s="238"/>
      <c r="GN1545" s="238"/>
      <c r="GO1545" s="238"/>
      <c r="GP1545" s="238"/>
      <c r="GQ1545" s="238"/>
      <c r="GR1545" s="238"/>
      <c r="GS1545" s="238"/>
      <c r="GT1545" s="238"/>
      <c r="GU1545" s="238"/>
      <c r="GV1545" s="238"/>
      <c r="GW1545" s="238"/>
      <c r="GX1545" s="238"/>
      <c r="GY1545" s="238"/>
      <c r="GZ1545" s="238"/>
      <c r="HA1545" s="238"/>
      <c r="HB1545" s="238"/>
      <c r="HC1545" s="238"/>
      <c r="HD1545" s="238"/>
      <c r="HE1545" s="238"/>
      <c r="HF1545" s="238"/>
      <c r="HG1545" s="238"/>
      <c r="HH1545" s="238"/>
      <c r="HI1545" s="238"/>
      <c r="HJ1545" s="238"/>
      <c r="HK1545" s="238"/>
      <c r="HL1545" s="238"/>
      <c r="HM1545" s="238"/>
      <c r="HN1545" s="238"/>
      <c r="HO1545" s="238"/>
      <c r="HP1545" s="238"/>
      <c r="HQ1545" s="238"/>
      <c r="HR1545" s="238"/>
      <c r="HS1545" s="238"/>
      <c r="HT1545" s="238"/>
      <c r="HU1545" s="238"/>
      <c r="HV1545" s="238"/>
      <c r="HW1545" s="238"/>
      <c r="HX1545" s="238"/>
      <c r="HY1545" s="238"/>
      <c r="HZ1545" s="238"/>
      <c r="IA1545" s="238"/>
      <c r="IB1545" s="238"/>
      <c r="IC1545" s="238"/>
      <c r="ID1545" s="238"/>
      <c r="IE1545" s="238"/>
      <c r="IF1545" s="238"/>
      <c r="IG1545" s="238"/>
      <c r="IH1545" s="238"/>
      <c r="II1545" s="238"/>
      <c r="IJ1545" s="238"/>
      <c r="IK1545" s="238"/>
      <c r="IL1545" s="238"/>
      <c r="IM1545" s="238"/>
      <c r="IN1545" s="238"/>
      <c r="IO1545" s="238"/>
      <c r="IP1545" s="238"/>
      <c r="IQ1545" s="238"/>
      <c r="IR1545" s="238"/>
      <c r="IS1545" s="238"/>
      <c r="IT1545" s="238"/>
      <c r="IU1545" s="238"/>
      <c r="IV1545" s="238"/>
      <c r="IW1545" s="238"/>
      <c r="IX1545" s="238"/>
      <c r="IY1545" s="238"/>
      <c r="IZ1545" s="238"/>
      <c r="JA1545" s="238"/>
      <c r="JB1545" s="238"/>
      <c r="JC1545" s="238"/>
      <c r="JD1545" s="238"/>
      <c r="JE1545" s="238"/>
      <c r="JF1545" s="238"/>
      <c r="JG1545" s="238"/>
    </row>
    <row r="1546" spans="1:267" s="791" customFormat="1" ht="20.100000000000001" customHeight="1" x14ac:dyDescent="0.25">
      <c r="A1546" s="738"/>
      <c r="B1546" s="1744"/>
      <c r="C1546" s="1185" t="s">
        <v>450</v>
      </c>
      <c r="D1546" s="1185"/>
      <c r="E1546" s="1185"/>
      <c r="F1546" s="2259">
        <f t="shared" si="1042"/>
        <v>31694</v>
      </c>
      <c r="G1546" s="1186">
        <f t="shared" si="1045"/>
        <v>10565</v>
      </c>
      <c r="H1546" s="1186">
        <f t="shared" si="1045"/>
        <v>6880</v>
      </c>
      <c r="I1546" s="1356">
        <f t="shared" si="1045"/>
        <v>65.120681495504016</v>
      </c>
      <c r="J1546" s="1449"/>
      <c r="K1546" s="1449"/>
      <c r="L1546" s="1450"/>
      <c r="M1546" s="1450"/>
      <c r="N1546" s="1450"/>
      <c r="O1546" s="1450"/>
      <c r="P1546" s="1450"/>
      <c r="Q1546" s="1450"/>
      <c r="R1546" s="1478"/>
      <c r="S1546" s="1478"/>
      <c r="T1546" s="1478"/>
      <c r="U1546" s="1478"/>
      <c r="V1546" s="1617"/>
      <c r="W1546" s="1478"/>
      <c r="X1546" s="1478"/>
      <c r="Y1546" s="1478"/>
      <c r="Z1546" s="1524"/>
      <c r="AA1546" s="1478"/>
      <c r="AB1546" s="1186">
        <f t="shared" si="1040"/>
        <v>3</v>
      </c>
      <c r="AC1546" s="1186">
        <f t="shared" si="1044"/>
        <v>14912.76</v>
      </c>
      <c r="AD1546" s="1186">
        <f t="shared" si="1044"/>
        <v>14.91276</v>
      </c>
      <c r="AE1546" s="238"/>
      <c r="AF1546" s="767"/>
      <c r="AG1546" s="238"/>
      <c r="AH1546" s="238"/>
      <c r="AI1546" s="238"/>
      <c r="AJ1546" s="238"/>
      <c r="AK1546" s="238"/>
      <c r="AL1546" s="238"/>
      <c r="AM1546" s="238"/>
      <c r="AN1546" s="238"/>
      <c r="AO1546" s="238"/>
      <c r="AP1546" s="238"/>
      <c r="AQ1546" s="238"/>
      <c r="AR1546" s="238"/>
      <c r="AS1546" s="238"/>
      <c r="AT1546" s="238"/>
      <c r="AU1546" s="238"/>
      <c r="AV1546" s="238"/>
      <c r="AW1546" s="238"/>
      <c r="AX1546" s="238"/>
      <c r="AY1546" s="238"/>
      <c r="AZ1546" s="238"/>
      <c r="BA1546" s="238"/>
      <c r="BB1546" s="238"/>
      <c r="BC1546" s="238"/>
      <c r="BD1546" s="238"/>
      <c r="BE1546" s="238"/>
      <c r="BF1546" s="238"/>
      <c r="BG1546" s="238"/>
      <c r="BH1546" s="238"/>
      <c r="BI1546" s="238"/>
      <c r="BJ1546" s="238"/>
      <c r="BK1546" s="238"/>
      <c r="BL1546" s="238"/>
      <c r="BM1546" s="238"/>
      <c r="BN1546" s="238"/>
      <c r="BO1546" s="238"/>
      <c r="BP1546" s="238"/>
      <c r="BQ1546" s="238"/>
      <c r="BR1546" s="238"/>
      <c r="BS1546" s="238"/>
      <c r="BT1546" s="238"/>
      <c r="BU1546" s="238"/>
      <c r="BV1546" s="238"/>
      <c r="BW1546" s="238"/>
      <c r="BX1546" s="238"/>
      <c r="BY1546" s="238"/>
      <c r="BZ1546" s="238"/>
      <c r="CA1546" s="238"/>
      <c r="CB1546" s="238"/>
      <c r="CC1546" s="238"/>
      <c r="CD1546" s="238"/>
      <c r="CE1546" s="238"/>
      <c r="CF1546" s="238"/>
      <c r="CG1546" s="238"/>
      <c r="CH1546" s="238"/>
      <c r="CI1546" s="238"/>
      <c r="CJ1546" s="238"/>
      <c r="CK1546" s="238"/>
      <c r="CL1546" s="238"/>
      <c r="CM1546" s="238"/>
      <c r="CN1546" s="238"/>
      <c r="CO1546" s="238"/>
      <c r="CP1546" s="238"/>
      <c r="CQ1546" s="238"/>
      <c r="CR1546" s="238"/>
      <c r="CS1546" s="238"/>
      <c r="CT1546" s="238"/>
      <c r="CU1546" s="238"/>
      <c r="CV1546" s="238"/>
      <c r="CW1546" s="238"/>
      <c r="CX1546" s="238"/>
      <c r="CY1546" s="238"/>
      <c r="CZ1546" s="238"/>
      <c r="DA1546" s="238"/>
      <c r="DB1546" s="238"/>
      <c r="DC1546" s="238"/>
      <c r="DD1546" s="238"/>
      <c r="DE1546" s="238"/>
      <c r="DF1546" s="238"/>
      <c r="DG1546" s="238"/>
      <c r="DH1546" s="238"/>
      <c r="DI1546" s="238"/>
      <c r="DJ1546" s="238"/>
      <c r="DK1546" s="238"/>
      <c r="DL1546" s="238"/>
      <c r="DM1546" s="238"/>
      <c r="DN1546" s="238"/>
      <c r="DO1546" s="238"/>
      <c r="DP1546" s="238"/>
      <c r="DQ1546" s="238"/>
      <c r="DR1546" s="238"/>
      <c r="DS1546" s="238"/>
      <c r="DT1546" s="238"/>
      <c r="DU1546" s="238"/>
      <c r="DV1546" s="238"/>
      <c r="DW1546" s="238"/>
      <c r="DX1546" s="238"/>
      <c r="DY1546" s="238"/>
      <c r="DZ1546" s="238"/>
      <c r="EA1546" s="238"/>
      <c r="EB1546" s="238"/>
      <c r="EC1546" s="238"/>
      <c r="ED1546" s="238"/>
      <c r="EE1546" s="238"/>
      <c r="EF1546" s="238"/>
      <c r="EG1546" s="238"/>
      <c r="EH1546" s="238"/>
      <c r="EI1546" s="238"/>
      <c r="EJ1546" s="238"/>
      <c r="EK1546" s="238"/>
      <c r="EL1546" s="238"/>
      <c r="EM1546" s="238"/>
      <c r="EN1546" s="238"/>
      <c r="EO1546" s="238"/>
      <c r="EP1546" s="238"/>
      <c r="EQ1546" s="238"/>
      <c r="ER1546" s="238"/>
      <c r="ES1546" s="238"/>
      <c r="ET1546" s="238"/>
      <c r="EU1546" s="238"/>
      <c r="EV1546" s="238"/>
      <c r="EW1546" s="238"/>
      <c r="EX1546" s="238"/>
      <c r="EY1546" s="238"/>
      <c r="EZ1546" s="238"/>
      <c r="FA1546" s="238"/>
      <c r="FB1546" s="238"/>
      <c r="FC1546" s="238"/>
      <c r="FD1546" s="238"/>
      <c r="FE1546" s="238"/>
      <c r="FF1546" s="238"/>
      <c r="FG1546" s="238"/>
      <c r="FH1546" s="238"/>
      <c r="FI1546" s="238"/>
      <c r="FJ1546" s="238"/>
      <c r="FK1546" s="238"/>
      <c r="FL1546" s="238"/>
      <c r="FM1546" s="238"/>
      <c r="FN1546" s="238"/>
      <c r="FO1546" s="238"/>
      <c r="FP1546" s="238"/>
      <c r="FQ1546" s="238"/>
      <c r="FR1546" s="238"/>
      <c r="FS1546" s="238"/>
      <c r="FT1546" s="238"/>
      <c r="FU1546" s="238"/>
      <c r="FV1546" s="238"/>
      <c r="FW1546" s="238"/>
      <c r="FX1546" s="238"/>
      <c r="FY1546" s="238"/>
      <c r="FZ1546" s="238"/>
      <c r="GA1546" s="238"/>
      <c r="GB1546" s="238"/>
      <c r="GC1546" s="238"/>
      <c r="GD1546" s="238"/>
      <c r="GE1546" s="238"/>
      <c r="GF1546" s="238"/>
      <c r="GG1546" s="238"/>
      <c r="GH1546" s="238"/>
      <c r="GI1546" s="238"/>
      <c r="GJ1546" s="238"/>
      <c r="GK1546" s="238"/>
      <c r="GL1546" s="238"/>
      <c r="GM1546" s="238"/>
      <c r="GN1546" s="238"/>
      <c r="GO1546" s="238"/>
      <c r="GP1546" s="238"/>
      <c r="GQ1546" s="238"/>
      <c r="GR1546" s="238"/>
      <c r="GS1546" s="238"/>
      <c r="GT1546" s="238"/>
      <c r="GU1546" s="238"/>
      <c r="GV1546" s="238"/>
      <c r="GW1546" s="238"/>
      <c r="GX1546" s="238"/>
      <c r="GY1546" s="238"/>
      <c r="GZ1546" s="238"/>
      <c r="HA1546" s="238"/>
      <c r="HB1546" s="238"/>
      <c r="HC1546" s="238"/>
      <c r="HD1546" s="238"/>
      <c r="HE1546" s="238"/>
      <c r="HF1546" s="238"/>
      <c r="HG1546" s="238"/>
      <c r="HH1546" s="238"/>
      <c r="HI1546" s="238"/>
      <c r="HJ1546" s="238"/>
      <c r="HK1546" s="238"/>
      <c r="HL1546" s="238"/>
      <c r="HM1546" s="238"/>
      <c r="HN1546" s="238"/>
      <c r="HO1546" s="238"/>
      <c r="HP1546" s="238"/>
      <c r="HQ1546" s="238"/>
      <c r="HR1546" s="238"/>
      <c r="HS1546" s="238"/>
      <c r="HT1546" s="238"/>
      <c r="HU1546" s="238"/>
      <c r="HV1546" s="238"/>
      <c r="HW1546" s="238"/>
      <c r="HX1546" s="238"/>
      <c r="HY1546" s="238"/>
      <c r="HZ1546" s="238"/>
      <c r="IA1546" s="238"/>
      <c r="IB1546" s="238"/>
      <c r="IC1546" s="238"/>
      <c r="ID1546" s="238"/>
      <c r="IE1546" s="238"/>
      <c r="IF1546" s="238"/>
      <c r="IG1546" s="238"/>
      <c r="IH1546" s="238"/>
      <c r="II1546" s="238"/>
      <c r="IJ1546" s="238"/>
      <c r="IK1546" s="238"/>
      <c r="IL1546" s="238"/>
      <c r="IM1546" s="238"/>
      <c r="IN1546" s="238"/>
      <c r="IO1546" s="238"/>
      <c r="IP1546" s="238"/>
      <c r="IQ1546" s="238"/>
      <c r="IR1546" s="238"/>
      <c r="IS1546" s="238"/>
      <c r="IT1546" s="238"/>
      <c r="IU1546" s="238"/>
      <c r="IV1546" s="238"/>
      <c r="IW1546" s="238"/>
      <c r="IX1546" s="238"/>
      <c r="IY1546" s="238"/>
      <c r="IZ1546" s="238"/>
      <c r="JA1546" s="238"/>
      <c r="JB1546" s="238"/>
      <c r="JC1546" s="238"/>
      <c r="JD1546" s="238"/>
      <c r="JE1546" s="238"/>
      <c r="JF1546" s="238"/>
      <c r="JG1546" s="238"/>
    </row>
    <row r="1547" spans="1:267" s="791" customFormat="1" ht="20.100000000000001" customHeight="1" x14ac:dyDescent="0.25">
      <c r="A1547" s="738"/>
      <c r="B1547" s="1744">
        <v>1</v>
      </c>
      <c r="C1547" s="1185" t="s">
        <v>454</v>
      </c>
      <c r="D1547" s="1185"/>
      <c r="E1547" s="1185"/>
      <c r="F1547" s="2259">
        <f t="shared" si="1042"/>
        <v>40200</v>
      </c>
      <c r="G1547" s="1186">
        <f t="shared" si="1045"/>
        <v>13400</v>
      </c>
      <c r="H1547" s="1186">
        <f t="shared" si="1045"/>
        <v>9576.7900000000009</v>
      </c>
      <c r="I1547" s="1356">
        <f t="shared" si="1045"/>
        <v>71.468582089552243</v>
      </c>
      <c r="J1547" s="1449"/>
      <c r="K1547" s="1449"/>
      <c r="L1547" s="1450"/>
      <c r="M1547" s="1450"/>
      <c r="N1547" s="1450"/>
      <c r="O1547" s="1450"/>
      <c r="P1547" s="1450"/>
      <c r="Q1547" s="1450"/>
      <c r="R1547" s="1478"/>
      <c r="S1547" s="1478"/>
      <c r="T1547" s="1478"/>
      <c r="U1547" s="1478"/>
      <c r="V1547" s="1617"/>
      <c r="W1547" s="1478"/>
      <c r="X1547" s="1478"/>
      <c r="Y1547" s="1478"/>
      <c r="Z1547" s="1524"/>
      <c r="AA1547" s="1478"/>
      <c r="AB1547" s="1186">
        <f t="shared" si="1040"/>
        <v>0</v>
      </c>
      <c r="AC1547" s="1186">
        <f t="shared" si="1044"/>
        <v>0</v>
      </c>
      <c r="AD1547" s="1186">
        <f t="shared" si="1044"/>
        <v>0</v>
      </c>
      <c r="AE1547" s="238"/>
      <c r="AF1547" s="767"/>
      <c r="AG1547" s="238"/>
      <c r="AH1547" s="238"/>
      <c r="AI1547" s="238"/>
      <c r="AJ1547" s="238"/>
      <c r="AK1547" s="238"/>
      <c r="AL1547" s="238"/>
      <c r="AM1547" s="238"/>
      <c r="AN1547" s="238"/>
      <c r="AO1547" s="238"/>
      <c r="AP1547" s="238"/>
      <c r="AQ1547" s="238"/>
      <c r="AR1547" s="238"/>
      <c r="AS1547" s="238"/>
      <c r="AT1547" s="238"/>
      <c r="AU1547" s="238"/>
      <c r="AV1547" s="238"/>
      <c r="AW1547" s="238"/>
      <c r="AX1547" s="238"/>
      <c r="AY1547" s="238"/>
      <c r="AZ1547" s="238"/>
      <c r="BA1547" s="238"/>
      <c r="BB1547" s="238"/>
      <c r="BC1547" s="238"/>
      <c r="BD1547" s="238"/>
      <c r="BE1547" s="238"/>
      <c r="BF1547" s="238"/>
      <c r="BG1547" s="238"/>
      <c r="BH1547" s="238"/>
      <c r="BI1547" s="238"/>
      <c r="BJ1547" s="238"/>
      <c r="BK1547" s="238"/>
      <c r="BL1547" s="238"/>
      <c r="BM1547" s="238"/>
      <c r="BN1547" s="238"/>
      <c r="BO1547" s="238"/>
      <c r="BP1547" s="238"/>
      <c r="BQ1547" s="238"/>
      <c r="BR1547" s="238"/>
      <c r="BS1547" s="238"/>
      <c r="BT1547" s="238"/>
      <c r="BU1547" s="238"/>
      <c r="BV1547" s="238"/>
      <c r="BW1547" s="238"/>
      <c r="BX1547" s="238"/>
      <c r="BY1547" s="238"/>
      <c r="BZ1547" s="238"/>
      <c r="CA1547" s="238"/>
      <c r="CB1547" s="238"/>
      <c r="CC1547" s="238"/>
      <c r="CD1547" s="238"/>
      <c r="CE1547" s="238"/>
      <c r="CF1547" s="238"/>
      <c r="CG1547" s="238"/>
      <c r="CH1547" s="238"/>
      <c r="CI1547" s="238"/>
      <c r="CJ1547" s="238"/>
      <c r="CK1547" s="238"/>
      <c r="CL1547" s="238"/>
      <c r="CM1547" s="238"/>
      <c r="CN1547" s="238"/>
      <c r="CO1547" s="238"/>
      <c r="CP1547" s="238"/>
      <c r="CQ1547" s="238"/>
      <c r="CR1547" s="238"/>
      <c r="CS1547" s="238"/>
      <c r="CT1547" s="238"/>
      <c r="CU1547" s="238"/>
      <c r="CV1547" s="238"/>
      <c r="CW1547" s="238"/>
      <c r="CX1547" s="238"/>
      <c r="CY1547" s="238"/>
      <c r="CZ1547" s="238"/>
      <c r="DA1547" s="238"/>
      <c r="DB1547" s="238"/>
      <c r="DC1547" s="238"/>
      <c r="DD1547" s="238"/>
      <c r="DE1547" s="238"/>
      <c r="DF1547" s="238"/>
      <c r="DG1547" s="238"/>
      <c r="DH1547" s="238"/>
      <c r="DI1547" s="238"/>
      <c r="DJ1547" s="238"/>
      <c r="DK1547" s="238"/>
      <c r="DL1547" s="238"/>
      <c r="DM1547" s="238"/>
      <c r="DN1547" s="238"/>
      <c r="DO1547" s="238"/>
      <c r="DP1547" s="238"/>
      <c r="DQ1547" s="238"/>
      <c r="DR1547" s="238"/>
      <c r="DS1547" s="238"/>
      <c r="DT1547" s="238"/>
      <c r="DU1547" s="238"/>
      <c r="DV1547" s="238"/>
      <c r="DW1547" s="238"/>
      <c r="DX1547" s="238"/>
      <c r="DY1547" s="238"/>
      <c r="DZ1547" s="238"/>
      <c r="EA1547" s="238"/>
      <c r="EB1547" s="238"/>
      <c r="EC1547" s="238"/>
      <c r="ED1547" s="238"/>
      <c r="EE1547" s="238"/>
      <c r="EF1547" s="238"/>
      <c r="EG1547" s="238"/>
      <c r="EH1547" s="238"/>
      <c r="EI1547" s="238"/>
      <c r="EJ1547" s="238"/>
      <c r="EK1547" s="238"/>
      <c r="EL1547" s="238"/>
      <c r="EM1547" s="238"/>
      <c r="EN1547" s="238"/>
      <c r="EO1547" s="238"/>
      <c r="EP1547" s="238"/>
      <c r="EQ1547" s="238"/>
      <c r="ER1547" s="238"/>
      <c r="ES1547" s="238"/>
      <c r="ET1547" s="238"/>
      <c r="EU1547" s="238"/>
      <c r="EV1547" s="238"/>
      <c r="EW1547" s="238"/>
      <c r="EX1547" s="238"/>
      <c r="EY1547" s="238"/>
      <c r="EZ1547" s="238"/>
      <c r="FA1547" s="238"/>
      <c r="FB1547" s="238"/>
      <c r="FC1547" s="238"/>
      <c r="FD1547" s="238"/>
      <c r="FE1547" s="238"/>
      <c r="FF1547" s="238"/>
      <c r="FG1547" s="238"/>
      <c r="FH1547" s="238"/>
      <c r="FI1547" s="238"/>
      <c r="FJ1547" s="238"/>
      <c r="FK1547" s="238"/>
      <c r="FL1547" s="238"/>
      <c r="FM1547" s="238"/>
      <c r="FN1547" s="238"/>
      <c r="FO1547" s="238"/>
      <c r="FP1547" s="238"/>
      <c r="FQ1547" s="238"/>
      <c r="FR1547" s="238"/>
      <c r="FS1547" s="238"/>
      <c r="FT1547" s="238"/>
      <c r="FU1547" s="238"/>
      <c r="FV1547" s="238"/>
      <c r="FW1547" s="238"/>
      <c r="FX1547" s="238"/>
      <c r="FY1547" s="238"/>
      <c r="FZ1547" s="238"/>
      <c r="GA1547" s="238"/>
      <c r="GB1547" s="238"/>
      <c r="GC1547" s="238"/>
      <c r="GD1547" s="238"/>
      <c r="GE1547" s="238"/>
      <c r="GF1547" s="238"/>
      <c r="GG1547" s="238"/>
      <c r="GH1547" s="238"/>
      <c r="GI1547" s="238"/>
      <c r="GJ1547" s="238"/>
      <c r="GK1547" s="238"/>
      <c r="GL1547" s="238"/>
      <c r="GM1547" s="238"/>
      <c r="GN1547" s="238"/>
      <c r="GO1547" s="238"/>
      <c r="GP1547" s="238"/>
      <c r="GQ1547" s="238"/>
      <c r="GR1547" s="238"/>
      <c r="GS1547" s="238"/>
      <c r="GT1547" s="238"/>
      <c r="GU1547" s="238"/>
      <c r="GV1547" s="238"/>
      <c r="GW1547" s="238"/>
      <c r="GX1547" s="238"/>
      <c r="GY1547" s="238"/>
      <c r="GZ1547" s="238"/>
      <c r="HA1547" s="238"/>
      <c r="HB1547" s="238"/>
      <c r="HC1547" s="238"/>
      <c r="HD1547" s="238"/>
      <c r="HE1547" s="238"/>
      <c r="HF1547" s="238"/>
      <c r="HG1547" s="238"/>
      <c r="HH1547" s="238"/>
      <c r="HI1547" s="238"/>
      <c r="HJ1547" s="238"/>
      <c r="HK1547" s="238"/>
      <c r="HL1547" s="238"/>
      <c r="HM1547" s="238"/>
      <c r="HN1547" s="238"/>
      <c r="HO1547" s="238"/>
      <c r="HP1547" s="238"/>
      <c r="HQ1547" s="238"/>
      <c r="HR1547" s="238"/>
      <c r="HS1547" s="238"/>
      <c r="HT1547" s="238"/>
      <c r="HU1547" s="238"/>
      <c r="HV1547" s="238"/>
      <c r="HW1547" s="238"/>
      <c r="HX1547" s="238"/>
      <c r="HY1547" s="238"/>
      <c r="HZ1547" s="238"/>
      <c r="IA1547" s="238"/>
      <c r="IB1547" s="238"/>
      <c r="IC1547" s="238"/>
      <c r="ID1547" s="238"/>
      <c r="IE1547" s="238"/>
      <c r="IF1547" s="238"/>
      <c r="IG1547" s="238"/>
      <c r="IH1547" s="238"/>
      <c r="II1547" s="238"/>
      <c r="IJ1547" s="238"/>
      <c r="IK1547" s="238"/>
      <c r="IL1547" s="238"/>
      <c r="IM1547" s="238"/>
      <c r="IN1547" s="238"/>
      <c r="IO1547" s="238"/>
      <c r="IP1547" s="238"/>
      <c r="IQ1547" s="238"/>
      <c r="IR1547" s="238"/>
      <c r="IS1547" s="238"/>
      <c r="IT1547" s="238"/>
      <c r="IU1547" s="238"/>
      <c r="IV1547" s="238"/>
      <c r="IW1547" s="238"/>
      <c r="IX1547" s="238"/>
      <c r="IY1547" s="238"/>
      <c r="IZ1547" s="238"/>
      <c r="JA1547" s="238"/>
      <c r="JB1547" s="238"/>
      <c r="JC1547" s="238"/>
      <c r="JD1547" s="238"/>
      <c r="JE1547" s="238"/>
      <c r="JF1547" s="238"/>
      <c r="JG1547" s="238"/>
    </row>
    <row r="1548" spans="1:267" s="791" customFormat="1" ht="20.100000000000001" customHeight="1" x14ac:dyDescent="0.25">
      <c r="A1548" s="738"/>
      <c r="B1548" s="1744">
        <v>1</v>
      </c>
      <c r="C1548" s="1197" t="s">
        <v>168</v>
      </c>
      <c r="D1548" s="1197"/>
      <c r="E1548" s="1293"/>
      <c r="F1548" s="1479">
        <f t="shared" si="1042"/>
        <v>132278.4923076923</v>
      </c>
      <c r="G1548" s="1294">
        <f t="shared" si="1045"/>
        <v>44093.897435897437</v>
      </c>
      <c r="H1548" s="1294">
        <f t="shared" si="1045"/>
        <v>34609.127920227918</v>
      </c>
      <c r="I1548" s="1356">
        <f t="shared" si="1045"/>
        <v>78.489609521457638</v>
      </c>
      <c r="J1548" s="1449"/>
      <c r="K1548" s="1449"/>
      <c r="L1548" s="1450"/>
      <c r="M1548" s="1450"/>
      <c r="N1548" s="1450"/>
      <c r="O1548" s="1450"/>
      <c r="P1548" s="1450"/>
      <c r="Q1548" s="1450"/>
      <c r="R1548" s="1478">
        <f t="shared" ref="R1548:AA1548" si="1046">R1502</f>
        <v>114580.02009999999</v>
      </c>
      <c r="S1548" s="1478">
        <f t="shared" ref="S1548:T1548" si="1047">S1502</f>
        <v>114580.02009999999</v>
      </c>
      <c r="T1548" s="1478">
        <f t="shared" si="1047"/>
        <v>114580.02009999999</v>
      </c>
      <c r="U1548" s="1478">
        <f t="shared" ref="U1548" si="1048">U1502</f>
        <v>114580.02009999999</v>
      </c>
      <c r="V1548" s="1478">
        <f t="shared" si="1046"/>
        <v>38193.340033333334</v>
      </c>
      <c r="W1548" s="1478">
        <f t="shared" si="1046"/>
        <v>37333.989929999989</v>
      </c>
      <c r="X1548" s="1478">
        <f t="shared" si="1046"/>
        <v>0</v>
      </c>
      <c r="Y1548" s="1478">
        <f t="shared" si="1046"/>
        <v>-859.35010333334503</v>
      </c>
      <c r="Z1548" s="1478">
        <f t="shared" si="1046"/>
        <v>-47.473020000000005</v>
      </c>
      <c r="AA1548" s="1478">
        <f t="shared" si="1046"/>
        <v>37286.516909999991</v>
      </c>
      <c r="AB1548" s="1294">
        <f t="shared" si="1040"/>
        <v>9.6000000000000014</v>
      </c>
      <c r="AC1548" s="1478">
        <f t="shared" si="1044"/>
        <v>14912.76</v>
      </c>
      <c r="AD1548" s="1478">
        <f t="shared" si="1044"/>
        <v>14.91276</v>
      </c>
      <c r="AE1548" s="238"/>
      <c r="AF1548" s="767"/>
      <c r="AG1548" s="238"/>
      <c r="AH1548" s="238"/>
      <c r="AI1548" s="238"/>
      <c r="AJ1548" s="238"/>
      <c r="AK1548" s="238"/>
      <c r="AL1548" s="238"/>
      <c r="AM1548" s="238"/>
      <c r="AN1548" s="238"/>
      <c r="AO1548" s="238"/>
      <c r="AP1548" s="238"/>
      <c r="AQ1548" s="238"/>
      <c r="AR1548" s="238"/>
      <c r="AS1548" s="238"/>
      <c r="AT1548" s="238"/>
      <c r="AU1548" s="238"/>
      <c r="AV1548" s="238"/>
      <c r="AW1548" s="238"/>
      <c r="AX1548" s="238"/>
      <c r="AY1548" s="238"/>
      <c r="AZ1548" s="238"/>
      <c r="BA1548" s="238"/>
      <c r="BB1548" s="238"/>
      <c r="BC1548" s="238"/>
      <c r="BD1548" s="238"/>
      <c r="BE1548" s="238"/>
      <c r="BF1548" s="238"/>
      <c r="BG1548" s="238"/>
      <c r="BH1548" s="238"/>
      <c r="BI1548" s="238"/>
      <c r="BJ1548" s="238"/>
      <c r="BK1548" s="238"/>
      <c r="BL1548" s="238"/>
      <c r="BM1548" s="238"/>
      <c r="BN1548" s="238"/>
      <c r="BO1548" s="238"/>
      <c r="BP1548" s="238"/>
      <c r="BQ1548" s="238"/>
      <c r="BR1548" s="238"/>
      <c r="BS1548" s="238"/>
      <c r="BT1548" s="238"/>
      <c r="BU1548" s="238"/>
      <c r="BV1548" s="238"/>
      <c r="BW1548" s="238"/>
      <c r="BX1548" s="238"/>
      <c r="BY1548" s="238"/>
      <c r="BZ1548" s="238"/>
      <c r="CA1548" s="238"/>
      <c r="CB1548" s="238"/>
      <c r="CC1548" s="238"/>
      <c r="CD1548" s="238"/>
      <c r="CE1548" s="238"/>
      <c r="CF1548" s="238"/>
      <c r="CG1548" s="238"/>
      <c r="CH1548" s="238"/>
      <c r="CI1548" s="238"/>
      <c r="CJ1548" s="238"/>
      <c r="CK1548" s="238"/>
      <c r="CL1548" s="238"/>
      <c r="CM1548" s="238"/>
      <c r="CN1548" s="238"/>
      <c r="CO1548" s="238"/>
      <c r="CP1548" s="238"/>
      <c r="CQ1548" s="238"/>
      <c r="CR1548" s="238"/>
      <c r="CS1548" s="238"/>
      <c r="CT1548" s="238"/>
      <c r="CU1548" s="238"/>
      <c r="CV1548" s="238"/>
      <c r="CW1548" s="238"/>
      <c r="CX1548" s="238"/>
      <c r="CY1548" s="238"/>
      <c r="CZ1548" s="238"/>
      <c r="DA1548" s="238"/>
      <c r="DB1548" s="238"/>
      <c r="DC1548" s="238"/>
      <c r="DD1548" s="238"/>
      <c r="DE1548" s="238"/>
      <c r="DF1548" s="238"/>
      <c r="DG1548" s="238"/>
      <c r="DH1548" s="238"/>
      <c r="DI1548" s="238"/>
      <c r="DJ1548" s="238"/>
      <c r="DK1548" s="238"/>
      <c r="DL1548" s="238"/>
      <c r="DM1548" s="238"/>
      <c r="DN1548" s="238"/>
      <c r="DO1548" s="238"/>
      <c r="DP1548" s="238"/>
      <c r="DQ1548" s="238"/>
      <c r="DR1548" s="238"/>
      <c r="DS1548" s="238"/>
      <c r="DT1548" s="238"/>
      <c r="DU1548" s="238"/>
      <c r="DV1548" s="238"/>
      <c r="DW1548" s="238"/>
      <c r="DX1548" s="238"/>
      <c r="DY1548" s="238"/>
      <c r="DZ1548" s="238"/>
      <c r="EA1548" s="238"/>
      <c r="EB1548" s="238"/>
      <c r="EC1548" s="238"/>
      <c r="ED1548" s="238"/>
      <c r="EE1548" s="238"/>
      <c r="EF1548" s="238"/>
      <c r="EG1548" s="238"/>
      <c r="EH1548" s="238"/>
      <c r="EI1548" s="238"/>
      <c r="EJ1548" s="238"/>
      <c r="EK1548" s="238"/>
      <c r="EL1548" s="238"/>
      <c r="EM1548" s="238"/>
      <c r="EN1548" s="238"/>
      <c r="EO1548" s="238"/>
      <c r="EP1548" s="238"/>
      <c r="EQ1548" s="238"/>
      <c r="ER1548" s="238"/>
      <c r="ES1548" s="238"/>
      <c r="ET1548" s="238"/>
      <c r="EU1548" s="238"/>
      <c r="EV1548" s="238"/>
      <c r="EW1548" s="238"/>
      <c r="EX1548" s="238"/>
      <c r="EY1548" s="238"/>
      <c r="EZ1548" s="238"/>
      <c r="FA1548" s="238"/>
      <c r="FB1548" s="238"/>
      <c r="FC1548" s="238"/>
      <c r="FD1548" s="238"/>
      <c r="FE1548" s="238"/>
      <c r="FF1548" s="238"/>
      <c r="FG1548" s="238"/>
      <c r="FH1548" s="238"/>
      <c r="FI1548" s="238"/>
      <c r="FJ1548" s="238"/>
      <c r="FK1548" s="238"/>
      <c r="FL1548" s="238"/>
      <c r="FM1548" s="238"/>
      <c r="FN1548" s="238"/>
      <c r="FO1548" s="238"/>
      <c r="FP1548" s="238"/>
      <c r="FQ1548" s="238"/>
      <c r="FR1548" s="238"/>
      <c r="FS1548" s="238"/>
      <c r="FT1548" s="238"/>
      <c r="FU1548" s="238"/>
      <c r="FV1548" s="238"/>
      <c r="FW1548" s="238"/>
      <c r="FX1548" s="238"/>
      <c r="FY1548" s="238"/>
      <c r="FZ1548" s="238"/>
      <c r="GA1548" s="238"/>
      <c r="GB1548" s="238"/>
      <c r="GC1548" s="238"/>
      <c r="GD1548" s="238"/>
      <c r="GE1548" s="238"/>
      <c r="GF1548" s="238"/>
      <c r="GG1548" s="238"/>
      <c r="GH1548" s="238"/>
      <c r="GI1548" s="238"/>
      <c r="GJ1548" s="238"/>
      <c r="GK1548" s="238"/>
      <c r="GL1548" s="238"/>
      <c r="GM1548" s="238"/>
      <c r="GN1548" s="238"/>
      <c r="GO1548" s="238"/>
      <c r="GP1548" s="238"/>
      <c r="GQ1548" s="238"/>
      <c r="GR1548" s="238"/>
      <c r="GS1548" s="238"/>
      <c r="GT1548" s="238"/>
      <c r="GU1548" s="238"/>
      <c r="GV1548" s="238"/>
      <c r="GW1548" s="238"/>
      <c r="GX1548" s="238"/>
      <c r="GY1548" s="238"/>
      <c r="GZ1548" s="238"/>
      <c r="HA1548" s="238"/>
      <c r="HB1548" s="238"/>
      <c r="HC1548" s="238"/>
      <c r="HD1548" s="238"/>
      <c r="HE1548" s="238"/>
      <c r="HF1548" s="238"/>
      <c r="HG1548" s="238"/>
      <c r="HH1548" s="238"/>
      <c r="HI1548" s="238"/>
      <c r="HJ1548" s="238"/>
      <c r="HK1548" s="238"/>
      <c r="HL1548" s="238"/>
      <c r="HM1548" s="238"/>
      <c r="HN1548" s="238"/>
      <c r="HO1548" s="238"/>
      <c r="HP1548" s="238"/>
      <c r="HQ1548" s="238"/>
      <c r="HR1548" s="238"/>
      <c r="HS1548" s="238"/>
      <c r="HT1548" s="238"/>
      <c r="HU1548" s="238"/>
      <c r="HV1548" s="238"/>
      <c r="HW1548" s="238"/>
      <c r="HX1548" s="238"/>
      <c r="HY1548" s="238"/>
      <c r="HZ1548" s="238"/>
      <c r="IA1548" s="238"/>
      <c r="IB1548" s="238"/>
      <c r="IC1548" s="238"/>
      <c r="ID1548" s="238"/>
      <c r="IE1548" s="238"/>
      <c r="IF1548" s="238"/>
      <c r="IG1548" s="238"/>
      <c r="IH1548" s="238"/>
      <c r="II1548" s="238"/>
      <c r="IJ1548" s="238"/>
      <c r="IK1548" s="238"/>
      <c r="IL1548" s="238"/>
      <c r="IM1548" s="238"/>
      <c r="IN1548" s="238"/>
      <c r="IO1548" s="238"/>
      <c r="IP1548" s="238"/>
      <c r="IQ1548" s="238"/>
      <c r="IR1548" s="238"/>
      <c r="IS1548" s="238"/>
      <c r="IT1548" s="238"/>
      <c r="IU1548" s="238"/>
      <c r="IV1548" s="238"/>
      <c r="IW1548" s="238"/>
      <c r="IX1548" s="238"/>
      <c r="IY1548" s="238"/>
      <c r="IZ1548" s="238"/>
      <c r="JA1548" s="238"/>
      <c r="JB1548" s="238"/>
      <c r="JC1548" s="238"/>
      <c r="JD1548" s="238"/>
      <c r="JE1548" s="238"/>
      <c r="JF1548" s="238"/>
      <c r="JG1548" s="238"/>
    </row>
    <row r="1549" spans="1:267" s="791" customFormat="1" ht="20.100000000000001" customHeight="1" x14ac:dyDescent="0.25">
      <c r="A1549" s="738"/>
      <c r="B1549" s="1744">
        <v>1</v>
      </c>
      <c r="C1549" s="1346" t="s">
        <v>307</v>
      </c>
      <c r="D1549" s="1346"/>
      <c r="E1549" s="1185"/>
      <c r="F1549" s="2259">
        <f t="shared" si="1042"/>
        <v>0</v>
      </c>
      <c r="G1549" s="1186">
        <f t="shared" si="1045"/>
        <v>0</v>
      </c>
      <c r="H1549" s="1186">
        <f t="shared" si="1045"/>
        <v>0</v>
      </c>
      <c r="I1549" s="1356">
        <f t="shared" si="1045"/>
        <v>0</v>
      </c>
      <c r="J1549" s="1449"/>
      <c r="K1549" s="1449"/>
      <c r="L1549" s="1450"/>
      <c r="M1549" s="1450"/>
      <c r="N1549" s="1450"/>
      <c r="O1549" s="1450"/>
      <c r="P1549" s="1450"/>
      <c r="Q1549" s="1450"/>
      <c r="R1549" s="1478"/>
      <c r="S1549" s="1478"/>
      <c r="T1549" s="1478"/>
      <c r="U1549" s="1478"/>
      <c r="V1549" s="1617"/>
      <c r="W1549" s="1478"/>
      <c r="X1549" s="1478"/>
      <c r="Y1549" s="1478"/>
      <c r="Z1549" s="1524"/>
      <c r="AA1549" s="1478"/>
      <c r="AB1549" s="1186">
        <f t="shared" si="1040"/>
        <v>0</v>
      </c>
      <c r="AC1549" s="1478"/>
      <c r="AD1549" s="1478"/>
      <c r="AE1549" s="238"/>
      <c r="AF1549" s="767"/>
      <c r="AG1549" s="238"/>
      <c r="AH1549" s="238"/>
      <c r="AI1549" s="238"/>
      <c r="AJ1549" s="238"/>
      <c r="AK1549" s="238"/>
      <c r="AL1549" s="238"/>
      <c r="AM1549" s="238"/>
      <c r="AN1549" s="238"/>
      <c r="AO1549" s="238"/>
      <c r="AP1549" s="238"/>
      <c r="AQ1549" s="238"/>
      <c r="AR1549" s="238"/>
      <c r="AS1549" s="238"/>
      <c r="AT1549" s="238"/>
      <c r="AU1549" s="238"/>
      <c r="AV1549" s="238"/>
      <c r="AW1549" s="238"/>
      <c r="AX1549" s="238"/>
      <c r="AY1549" s="238"/>
      <c r="AZ1549" s="238"/>
      <c r="BA1549" s="238"/>
      <c r="BB1549" s="238"/>
      <c r="BC1549" s="238"/>
      <c r="BD1549" s="238"/>
      <c r="BE1549" s="238"/>
      <c r="BF1549" s="238"/>
      <c r="BG1549" s="238"/>
      <c r="BH1549" s="238"/>
      <c r="BI1549" s="238"/>
      <c r="BJ1549" s="238"/>
      <c r="BK1549" s="238"/>
      <c r="BL1549" s="238"/>
      <c r="BM1549" s="238"/>
      <c r="BN1549" s="238"/>
      <c r="BO1549" s="238"/>
      <c r="BP1549" s="238"/>
      <c r="BQ1549" s="238"/>
      <c r="BR1549" s="238"/>
      <c r="BS1549" s="238"/>
      <c r="BT1549" s="238"/>
      <c r="BU1549" s="238"/>
      <c r="BV1549" s="238"/>
      <c r="BW1549" s="238"/>
      <c r="BX1549" s="238"/>
      <c r="BY1549" s="238"/>
      <c r="BZ1549" s="238"/>
      <c r="CA1549" s="238"/>
      <c r="CB1549" s="238"/>
      <c r="CC1549" s="238"/>
      <c r="CD1549" s="238"/>
      <c r="CE1549" s="238"/>
      <c r="CF1549" s="238"/>
      <c r="CG1549" s="238"/>
      <c r="CH1549" s="238"/>
      <c r="CI1549" s="238"/>
      <c r="CJ1549" s="238"/>
      <c r="CK1549" s="238"/>
      <c r="CL1549" s="238"/>
      <c r="CM1549" s="238"/>
      <c r="CN1549" s="238"/>
      <c r="CO1549" s="238"/>
      <c r="CP1549" s="238"/>
      <c r="CQ1549" s="238"/>
      <c r="CR1549" s="238"/>
      <c r="CS1549" s="238"/>
      <c r="CT1549" s="238"/>
      <c r="CU1549" s="238"/>
      <c r="CV1549" s="238"/>
      <c r="CW1549" s="238"/>
      <c r="CX1549" s="238"/>
      <c r="CY1549" s="238"/>
      <c r="CZ1549" s="238"/>
      <c r="DA1549" s="238"/>
      <c r="DB1549" s="238"/>
      <c r="DC1549" s="238"/>
      <c r="DD1549" s="238"/>
      <c r="DE1549" s="238"/>
      <c r="DF1549" s="238"/>
      <c r="DG1549" s="238"/>
      <c r="DH1549" s="238"/>
      <c r="DI1549" s="238"/>
      <c r="DJ1549" s="238"/>
      <c r="DK1549" s="238"/>
      <c r="DL1549" s="238"/>
      <c r="DM1549" s="238"/>
      <c r="DN1549" s="238"/>
      <c r="DO1549" s="238"/>
      <c r="DP1549" s="238"/>
      <c r="DQ1549" s="238"/>
      <c r="DR1549" s="238"/>
      <c r="DS1549" s="238"/>
      <c r="DT1549" s="238"/>
      <c r="DU1549" s="238"/>
      <c r="DV1549" s="238"/>
      <c r="DW1549" s="238"/>
      <c r="DX1549" s="238"/>
      <c r="DY1549" s="238"/>
      <c r="DZ1549" s="238"/>
      <c r="EA1549" s="238"/>
      <c r="EB1549" s="238"/>
      <c r="EC1549" s="238"/>
      <c r="ED1549" s="238"/>
      <c r="EE1549" s="238"/>
      <c r="EF1549" s="238"/>
      <c r="EG1549" s="238"/>
      <c r="EH1549" s="238"/>
      <c r="EI1549" s="238"/>
      <c r="EJ1549" s="238"/>
      <c r="EK1549" s="238"/>
      <c r="EL1549" s="238"/>
      <c r="EM1549" s="238"/>
      <c r="EN1549" s="238"/>
      <c r="EO1549" s="238"/>
      <c r="EP1549" s="238"/>
      <c r="EQ1549" s="238"/>
      <c r="ER1549" s="238"/>
      <c r="ES1549" s="238"/>
      <c r="ET1549" s="238"/>
      <c r="EU1549" s="238"/>
      <c r="EV1549" s="238"/>
      <c r="EW1549" s="238"/>
      <c r="EX1549" s="238"/>
      <c r="EY1549" s="238"/>
      <c r="EZ1549" s="238"/>
      <c r="FA1549" s="238"/>
      <c r="FB1549" s="238"/>
      <c r="FC1549" s="238"/>
      <c r="FD1549" s="238"/>
      <c r="FE1549" s="238"/>
      <c r="FF1549" s="238"/>
      <c r="FG1549" s="238"/>
      <c r="FH1549" s="238"/>
      <c r="FI1549" s="238"/>
      <c r="FJ1549" s="238"/>
      <c r="FK1549" s="238"/>
      <c r="FL1549" s="238"/>
      <c r="FM1549" s="238"/>
      <c r="FN1549" s="238"/>
      <c r="FO1549" s="238"/>
      <c r="FP1549" s="238"/>
      <c r="FQ1549" s="238"/>
      <c r="FR1549" s="238"/>
      <c r="FS1549" s="238"/>
      <c r="FT1549" s="238"/>
      <c r="FU1549" s="238"/>
      <c r="FV1549" s="238"/>
      <c r="FW1549" s="238"/>
      <c r="FX1549" s="238"/>
      <c r="FY1549" s="238"/>
      <c r="FZ1549" s="238"/>
      <c r="GA1549" s="238"/>
      <c r="GB1549" s="238"/>
      <c r="GC1549" s="238"/>
      <c r="GD1549" s="238"/>
      <c r="GE1549" s="238"/>
      <c r="GF1549" s="238"/>
      <c r="GG1549" s="238"/>
      <c r="GH1549" s="238"/>
      <c r="GI1549" s="238"/>
      <c r="GJ1549" s="238"/>
      <c r="GK1549" s="238"/>
      <c r="GL1549" s="238"/>
      <c r="GM1549" s="238"/>
      <c r="GN1549" s="238"/>
      <c r="GO1549" s="238"/>
      <c r="GP1549" s="238"/>
      <c r="GQ1549" s="238"/>
      <c r="GR1549" s="238"/>
      <c r="GS1549" s="238"/>
      <c r="GT1549" s="238"/>
      <c r="GU1549" s="238"/>
      <c r="GV1549" s="238"/>
      <c r="GW1549" s="238"/>
      <c r="GX1549" s="238"/>
      <c r="GY1549" s="238"/>
      <c r="GZ1549" s="238"/>
      <c r="HA1549" s="238"/>
      <c r="HB1549" s="238"/>
      <c r="HC1549" s="238"/>
      <c r="HD1549" s="238"/>
      <c r="HE1549" s="238"/>
      <c r="HF1549" s="238"/>
      <c r="HG1549" s="238"/>
      <c r="HH1549" s="238"/>
      <c r="HI1549" s="238"/>
      <c r="HJ1549" s="238"/>
      <c r="HK1549" s="238"/>
      <c r="HL1549" s="238"/>
      <c r="HM1549" s="238"/>
      <c r="HN1549" s="238"/>
      <c r="HO1549" s="238"/>
      <c r="HP1549" s="238"/>
      <c r="HQ1549" s="238"/>
      <c r="HR1549" s="238"/>
      <c r="HS1549" s="238"/>
      <c r="HT1549" s="238"/>
      <c r="HU1549" s="238"/>
      <c r="HV1549" s="238"/>
      <c r="HW1549" s="238"/>
      <c r="HX1549" s="238"/>
      <c r="HY1549" s="238"/>
      <c r="HZ1549" s="238"/>
      <c r="IA1549" s="238"/>
      <c r="IB1549" s="238"/>
      <c r="IC1549" s="238"/>
      <c r="ID1549" s="238"/>
      <c r="IE1549" s="238"/>
      <c r="IF1549" s="238"/>
      <c r="IG1549" s="238"/>
      <c r="IH1549" s="238"/>
      <c r="II1549" s="238"/>
      <c r="IJ1549" s="238"/>
      <c r="IK1549" s="238"/>
      <c r="IL1549" s="238"/>
      <c r="IM1549" s="238"/>
      <c r="IN1549" s="238"/>
      <c r="IO1549" s="238"/>
      <c r="IP1549" s="238"/>
      <c r="IQ1549" s="238"/>
      <c r="IR1549" s="238"/>
      <c r="IS1549" s="238"/>
      <c r="IT1549" s="238"/>
      <c r="IU1549" s="238"/>
      <c r="IV1549" s="238"/>
      <c r="IW1549" s="238"/>
      <c r="IX1549" s="238"/>
      <c r="IY1549" s="238"/>
      <c r="IZ1549" s="238"/>
      <c r="JA1549" s="238"/>
      <c r="JB1549" s="238"/>
      <c r="JC1549" s="238"/>
      <c r="JD1549" s="238"/>
      <c r="JE1549" s="238"/>
      <c r="JF1549" s="238"/>
      <c r="JG1549" s="238"/>
    </row>
    <row r="1550" spans="1:267" s="791" customFormat="1" ht="20.100000000000001" customHeight="1" x14ac:dyDescent="0.25">
      <c r="A1550" s="738"/>
      <c r="B1550" s="1744">
        <v>1</v>
      </c>
      <c r="C1550" s="1185" t="s">
        <v>198</v>
      </c>
      <c r="D1550" s="1185"/>
      <c r="E1550" s="1185"/>
      <c r="F1550" s="2259">
        <f t="shared" si="1042"/>
        <v>21776</v>
      </c>
      <c r="G1550" s="1186">
        <f t="shared" si="1045"/>
        <v>7259</v>
      </c>
      <c r="H1550" s="1186">
        <f t="shared" si="1045"/>
        <v>5558</v>
      </c>
      <c r="I1550" s="1356">
        <f t="shared" si="1045"/>
        <v>76.567020250723232</v>
      </c>
      <c r="J1550" s="1449"/>
      <c r="K1550" s="1449"/>
      <c r="L1550" s="1450"/>
      <c r="M1550" s="1450"/>
      <c r="N1550" s="1450"/>
      <c r="O1550" s="1450"/>
      <c r="P1550" s="1450"/>
      <c r="Q1550" s="1450"/>
      <c r="R1550" s="1478"/>
      <c r="S1550" s="1478"/>
      <c r="T1550" s="1478"/>
      <c r="U1550" s="1478"/>
      <c r="V1550" s="1617"/>
      <c r="W1550" s="1478"/>
      <c r="X1550" s="1478"/>
      <c r="Y1550" s="1478"/>
      <c r="Z1550" s="1524"/>
      <c r="AA1550" s="1478"/>
      <c r="AB1550" s="1186">
        <f t="shared" si="1040"/>
        <v>0</v>
      </c>
      <c r="AC1550" s="1186">
        <f t="shared" ref="AC1550:AD1564" si="1049">AC1504</f>
        <v>0</v>
      </c>
      <c r="AD1550" s="1186">
        <f t="shared" si="1049"/>
        <v>0</v>
      </c>
      <c r="AE1550" s="238"/>
      <c r="AF1550" s="767"/>
      <c r="AG1550" s="238"/>
      <c r="AH1550" s="238"/>
      <c r="AI1550" s="238"/>
      <c r="AJ1550" s="238"/>
      <c r="AK1550" s="238"/>
      <c r="AL1550" s="238"/>
      <c r="AM1550" s="238"/>
      <c r="AN1550" s="238"/>
      <c r="AO1550" s="238"/>
      <c r="AP1550" s="238"/>
      <c r="AQ1550" s="238"/>
      <c r="AR1550" s="238"/>
      <c r="AS1550" s="238"/>
      <c r="AT1550" s="238"/>
      <c r="AU1550" s="238"/>
      <c r="AV1550" s="238"/>
      <c r="AW1550" s="238"/>
      <c r="AX1550" s="238"/>
      <c r="AY1550" s="238"/>
      <c r="AZ1550" s="238"/>
      <c r="BA1550" s="238"/>
      <c r="BB1550" s="238"/>
      <c r="BC1550" s="238"/>
      <c r="BD1550" s="238"/>
      <c r="BE1550" s="238"/>
      <c r="BF1550" s="238"/>
      <c r="BG1550" s="238"/>
      <c r="BH1550" s="238"/>
      <c r="BI1550" s="238"/>
      <c r="BJ1550" s="238"/>
      <c r="BK1550" s="238"/>
      <c r="BL1550" s="238"/>
      <c r="BM1550" s="238"/>
      <c r="BN1550" s="238"/>
      <c r="BO1550" s="238"/>
      <c r="BP1550" s="238"/>
      <c r="BQ1550" s="238"/>
      <c r="BR1550" s="238"/>
      <c r="BS1550" s="238"/>
      <c r="BT1550" s="238"/>
      <c r="BU1550" s="238"/>
      <c r="BV1550" s="238"/>
      <c r="BW1550" s="238"/>
      <c r="BX1550" s="238"/>
      <c r="BY1550" s="238"/>
      <c r="BZ1550" s="238"/>
      <c r="CA1550" s="238"/>
      <c r="CB1550" s="238"/>
      <c r="CC1550" s="238"/>
      <c r="CD1550" s="238"/>
      <c r="CE1550" s="238"/>
      <c r="CF1550" s="238"/>
      <c r="CG1550" s="238"/>
      <c r="CH1550" s="238"/>
      <c r="CI1550" s="238"/>
      <c r="CJ1550" s="238"/>
      <c r="CK1550" s="238"/>
      <c r="CL1550" s="238"/>
      <c r="CM1550" s="238"/>
      <c r="CN1550" s="238"/>
      <c r="CO1550" s="238"/>
      <c r="CP1550" s="238"/>
      <c r="CQ1550" s="238"/>
      <c r="CR1550" s="238"/>
      <c r="CS1550" s="238"/>
      <c r="CT1550" s="238"/>
      <c r="CU1550" s="238"/>
      <c r="CV1550" s="238"/>
      <c r="CW1550" s="238"/>
      <c r="CX1550" s="238"/>
      <c r="CY1550" s="238"/>
      <c r="CZ1550" s="238"/>
      <c r="DA1550" s="238"/>
      <c r="DB1550" s="238"/>
      <c r="DC1550" s="238"/>
      <c r="DD1550" s="238"/>
      <c r="DE1550" s="238"/>
      <c r="DF1550" s="238"/>
      <c r="DG1550" s="238"/>
      <c r="DH1550" s="238"/>
      <c r="DI1550" s="238"/>
      <c r="DJ1550" s="238"/>
      <c r="DK1550" s="238"/>
      <c r="DL1550" s="238"/>
      <c r="DM1550" s="238"/>
      <c r="DN1550" s="238"/>
      <c r="DO1550" s="238"/>
      <c r="DP1550" s="238"/>
      <c r="DQ1550" s="238"/>
      <c r="DR1550" s="238"/>
      <c r="DS1550" s="238"/>
      <c r="DT1550" s="238"/>
      <c r="DU1550" s="238"/>
      <c r="DV1550" s="238"/>
      <c r="DW1550" s="238"/>
      <c r="DX1550" s="238"/>
      <c r="DY1550" s="238"/>
      <c r="DZ1550" s="238"/>
      <c r="EA1550" s="238"/>
      <c r="EB1550" s="238"/>
      <c r="EC1550" s="238"/>
      <c r="ED1550" s="238"/>
      <c r="EE1550" s="238"/>
      <c r="EF1550" s="238"/>
      <c r="EG1550" s="238"/>
      <c r="EH1550" s="238"/>
      <c r="EI1550" s="238"/>
      <c r="EJ1550" s="238"/>
      <c r="EK1550" s="238"/>
      <c r="EL1550" s="238"/>
      <c r="EM1550" s="238"/>
      <c r="EN1550" s="238"/>
      <c r="EO1550" s="238"/>
      <c r="EP1550" s="238"/>
      <c r="EQ1550" s="238"/>
      <c r="ER1550" s="238"/>
      <c r="ES1550" s="238"/>
      <c r="ET1550" s="238"/>
      <c r="EU1550" s="238"/>
      <c r="EV1550" s="238"/>
      <c r="EW1550" s="238"/>
      <c r="EX1550" s="238"/>
      <c r="EY1550" s="238"/>
      <c r="EZ1550" s="238"/>
      <c r="FA1550" s="238"/>
      <c r="FB1550" s="238"/>
      <c r="FC1550" s="238"/>
      <c r="FD1550" s="238"/>
      <c r="FE1550" s="238"/>
      <c r="FF1550" s="238"/>
      <c r="FG1550" s="238"/>
      <c r="FH1550" s="238"/>
      <c r="FI1550" s="238"/>
      <c r="FJ1550" s="238"/>
      <c r="FK1550" s="238"/>
      <c r="FL1550" s="238"/>
      <c r="FM1550" s="238"/>
      <c r="FN1550" s="238"/>
      <c r="FO1550" s="238"/>
      <c r="FP1550" s="238"/>
      <c r="FQ1550" s="238"/>
      <c r="FR1550" s="238"/>
      <c r="FS1550" s="238"/>
      <c r="FT1550" s="238"/>
      <c r="FU1550" s="238"/>
      <c r="FV1550" s="238"/>
      <c r="FW1550" s="238"/>
      <c r="FX1550" s="238"/>
      <c r="FY1550" s="238"/>
      <c r="FZ1550" s="238"/>
      <c r="GA1550" s="238"/>
      <c r="GB1550" s="238"/>
      <c r="GC1550" s="238"/>
      <c r="GD1550" s="238"/>
      <c r="GE1550" s="238"/>
      <c r="GF1550" s="238"/>
      <c r="GG1550" s="238"/>
      <c r="GH1550" s="238"/>
      <c r="GI1550" s="238"/>
      <c r="GJ1550" s="238"/>
      <c r="GK1550" s="238"/>
      <c r="GL1550" s="238"/>
      <c r="GM1550" s="238"/>
      <c r="GN1550" s="238"/>
      <c r="GO1550" s="238"/>
      <c r="GP1550" s="238"/>
      <c r="GQ1550" s="238"/>
      <c r="GR1550" s="238"/>
      <c r="GS1550" s="238"/>
      <c r="GT1550" s="238"/>
      <c r="GU1550" s="238"/>
      <c r="GV1550" s="238"/>
      <c r="GW1550" s="238"/>
      <c r="GX1550" s="238"/>
      <c r="GY1550" s="238"/>
      <c r="GZ1550" s="238"/>
      <c r="HA1550" s="238"/>
      <c r="HB1550" s="238"/>
      <c r="HC1550" s="238"/>
      <c r="HD1550" s="238"/>
      <c r="HE1550" s="238"/>
      <c r="HF1550" s="238"/>
      <c r="HG1550" s="238"/>
      <c r="HH1550" s="238"/>
      <c r="HI1550" s="238"/>
      <c r="HJ1550" s="238"/>
      <c r="HK1550" s="238"/>
      <c r="HL1550" s="238"/>
      <c r="HM1550" s="238"/>
      <c r="HN1550" s="238"/>
      <c r="HO1550" s="238"/>
      <c r="HP1550" s="238"/>
      <c r="HQ1550" s="238"/>
      <c r="HR1550" s="238"/>
      <c r="HS1550" s="238"/>
      <c r="HT1550" s="238"/>
      <c r="HU1550" s="238"/>
      <c r="HV1550" s="238"/>
      <c r="HW1550" s="238"/>
      <c r="HX1550" s="238"/>
      <c r="HY1550" s="238"/>
      <c r="HZ1550" s="238"/>
      <c r="IA1550" s="238"/>
      <c r="IB1550" s="238"/>
      <c r="IC1550" s="238"/>
      <c r="ID1550" s="238"/>
      <c r="IE1550" s="238"/>
      <c r="IF1550" s="238"/>
      <c r="IG1550" s="238"/>
      <c r="IH1550" s="238"/>
      <c r="II1550" s="238"/>
      <c r="IJ1550" s="238"/>
      <c r="IK1550" s="238"/>
      <c r="IL1550" s="238"/>
      <c r="IM1550" s="238"/>
      <c r="IN1550" s="238"/>
      <c r="IO1550" s="238"/>
      <c r="IP1550" s="238"/>
      <c r="IQ1550" s="238"/>
      <c r="IR1550" s="238"/>
      <c r="IS1550" s="238"/>
      <c r="IT1550" s="238"/>
      <c r="IU1550" s="238"/>
      <c r="IV1550" s="238"/>
      <c r="IW1550" s="238"/>
      <c r="IX1550" s="238"/>
      <c r="IY1550" s="238"/>
      <c r="IZ1550" s="238"/>
      <c r="JA1550" s="238"/>
      <c r="JB1550" s="238"/>
      <c r="JC1550" s="238"/>
      <c r="JD1550" s="238"/>
      <c r="JE1550" s="238"/>
      <c r="JF1550" s="238"/>
      <c r="JG1550" s="238"/>
    </row>
    <row r="1551" spans="1:267" s="791" customFormat="1" ht="20.100000000000001" customHeight="1" x14ac:dyDescent="0.25">
      <c r="A1551" s="738"/>
      <c r="B1551" s="1744">
        <v>1</v>
      </c>
      <c r="C1551" s="1185" t="s">
        <v>303</v>
      </c>
      <c r="D1551" s="1185"/>
      <c r="E1551" s="1185"/>
      <c r="F1551" s="2259">
        <f t="shared" si="1042"/>
        <v>0</v>
      </c>
      <c r="G1551" s="1186">
        <f t="shared" si="1045"/>
        <v>0</v>
      </c>
      <c r="H1551" s="1186">
        <f t="shared" si="1045"/>
        <v>0</v>
      </c>
      <c r="I1551" s="1356">
        <f t="shared" si="1045"/>
        <v>0</v>
      </c>
      <c r="J1551" s="1449"/>
      <c r="K1551" s="1449"/>
      <c r="L1551" s="1450"/>
      <c r="M1551" s="1450"/>
      <c r="N1551" s="1450"/>
      <c r="O1551" s="1450"/>
      <c r="P1551" s="1450"/>
      <c r="Q1551" s="1450"/>
      <c r="R1551" s="1478"/>
      <c r="S1551" s="1478"/>
      <c r="T1551" s="1478"/>
      <c r="U1551" s="1478"/>
      <c r="V1551" s="1617"/>
      <c r="W1551" s="1478"/>
      <c r="X1551" s="1478"/>
      <c r="Y1551" s="1478"/>
      <c r="Z1551" s="1524"/>
      <c r="AA1551" s="1478"/>
      <c r="AB1551" s="1186">
        <f t="shared" si="1040"/>
        <v>0</v>
      </c>
      <c r="AC1551" s="1186">
        <f t="shared" si="1049"/>
        <v>0</v>
      </c>
      <c r="AD1551" s="1186">
        <f t="shared" si="1049"/>
        <v>0</v>
      </c>
      <c r="AE1551" s="238"/>
      <c r="AF1551" s="767"/>
      <c r="AG1551" s="238"/>
      <c r="AH1551" s="238"/>
      <c r="AI1551" s="238"/>
      <c r="AJ1551" s="238"/>
      <c r="AK1551" s="238"/>
      <c r="AL1551" s="238"/>
      <c r="AM1551" s="238"/>
      <c r="AN1551" s="238"/>
      <c r="AO1551" s="238"/>
      <c r="AP1551" s="238"/>
      <c r="AQ1551" s="238"/>
      <c r="AR1551" s="238"/>
      <c r="AS1551" s="238"/>
      <c r="AT1551" s="238"/>
      <c r="AU1551" s="238"/>
      <c r="AV1551" s="238"/>
      <c r="AW1551" s="238"/>
      <c r="AX1551" s="238"/>
      <c r="AY1551" s="238"/>
      <c r="AZ1551" s="238"/>
      <c r="BA1551" s="238"/>
      <c r="BB1551" s="238"/>
      <c r="BC1551" s="238"/>
      <c r="BD1551" s="238"/>
      <c r="BE1551" s="238"/>
      <c r="BF1551" s="238"/>
      <c r="BG1551" s="238"/>
      <c r="BH1551" s="238"/>
      <c r="BI1551" s="238"/>
      <c r="BJ1551" s="238"/>
      <c r="BK1551" s="238"/>
      <c r="BL1551" s="238"/>
      <c r="BM1551" s="238"/>
      <c r="BN1551" s="238"/>
      <c r="BO1551" s="238"/>
      <c r="BP1551" s="238"/>
      <c r="BQ1551" s="238"/>
      <c r="BR1551" s="238"/>
      <c r="BS1551" s="238"/>
      <c r="BT1551" s="238"/>
      <c r="BU1551" s="238"/>
      <c r="BV1551" s="238"/>
      <c r="BW1551" s="238"/>
      <c r="BX1551" s="238"/>
      <c r="BY1551" s="238"/>
      <c r="BZ1551" s="238"/>
      <c r="CA1551" s="238"/>
      <c r="CB1551" s="238"/>
      <c r="CC1551" s="238"/>
      <c r="CD1551" s="238"/>
      <c r="CE1551" s="238"/>
      <c r="CF1551" s="238"/>
      <c r="CG1551" s="238"/>
      <c r="CH1551" s="238"/>
      <c r="CI1551" s="238"/>
      <c r="CJ1551" s="238"/>
      <c r="CK1551" s="238"/>
      <c r="CL1551" s="238"/>
      <c r="CM1551" s="238"/>
      <c r="CN1551" s="238"/>
      <c r="CO1551" s="238"/>
      <c r="CP1551" s="238"/>
      <c r="CQ1551" s="238"/>
      <c r="CR1551" s="238"/>
      <c r="CS1551" s="238"/>
      <c r="CT1551" s="238"/>
      <c r="CU1551" s="238"/>
      <c r="CV1551" s="238"/>
      <c r="CW1551" s="238"/>
      <c r="CX1551" s="238"/>
      <c r="CY1551" s="238"/>
      <c r="CZ1551" s="238"/>
      <c r="DA1551" s="238"/>
      <c r="DB1551" s="238"/>
      <c r="DC1551" s="238"/>
      <c r="DD1551" s="238"/>
      <c r="DE1551" s="238"/>
      <c r="DF1551" s="238"/>
      <c r="DG1551" s="238"/>
      <c r="DH1551" s="238"/>
      <c r="DI1551" s="238"/>
      <c r="DJ1551" s="238"/>
      <c r="DK1551" s="238"/>
      <c r="DL1551" s="238"/>
      <c r="DM1551" s="238"/>
      <c r="DN1551" s="238"/>
      <c r="DO1551" s="238"/>
      <c r="DP1551" s="238"/>
      <c r="DQ1551" s="238"/>
      <c r="DR1551" s="238"/>
      <c r="DS1551" s="238"/>
      <c r="DT1551" s="238"/>
      <c r="DU1551" s="238"/>
      <c r="DV1551" s="238"/>
      <c r="DW1551" s="238"/>
      <c r="DX1551" s="238"/>
      <c r="DY1551" s="238"/>
      <c r="DZ1551" s="238"/>
      <c r="EA1551" s="238"/>
      <c r="EB1551" s="238"/>
      <c r="EC1551" s="238"/>
      <c r="ED1551" s="238"/>
      <c r="EE1551" s="238"/>
      <c r="EF1551" s="238"/>
      <c r="EG1551" s="238"/>
      <c r="EH1551" s="238"/>
      <c r="EI1551" s="238"/>
      <c r="EJ1551" s="238"/>
      <c r="EK1551" s="238"/>
      <c r="EL1551" s="238"/>
      <c r="EM1551" s="238"/>
      <c r="EN1551" s="238"/>
      <c r="EO1551" s="238"/>
      <c r="EP1551" s="238"/>
      <c r="EQ1551" s="238"/>
      <c r="ER1551" s="238"/>
      <c r="ES1551" s="238"/>
      <c r="ET1551" s="238"/>
      <c r="EU1551" s="238"/>
      <c r="EV1551" s="238"/>
      <c r="EW1551" s="238"/>
      <c r="EX1551" s="238"/>
      <c r="EY1551" s="238"/>
      <c r="EZ1551" s="238"/>
      <c r="FA1551" s="238"/>
      <c r="FB1551" s="238"/>
      <c r="FC1551" s="238"/>
      <c r="FD1551" s="238"/>
      <c r="FE1551" s="238"/>
      <c r="FF1551" s="238"/>
      <c r="FG1551" s="238"/>
      <c r="FH1551" s="238"/>
      <c r="FI1551" s="238"/>
      <c r="FJ1551" s="238"/>
      <c r="FK1551" s="238"/>
      <c r="FL1551" s="238"/>
      <c r="FM1551" s="238"/>
      <c r="FN1551" s="238"/>
      <c r="FO1551" s="238"/>
      <c r="FP1551" s="238"/>
      <c r="FQ1551" s="238"/>
      <c r="FR1551" s="238"/>
      <c r="FS1551" s="238"/>
      <c r="FT1551" s="238"/>
      <c r="FU1551" s="238"/>
      <c r="FV1551" s="238"/>
      <c r="FW1551" s="238"/>
      <c r="FX1551" s="238"/>
      <c r="FY1551" s="238"/>
      <c r="FZ1551" s="238"/>
      <c r="GA1551" s="238"/>
      <c r="GB1551" s="238"/>
      <c r="GC1551" s="238"/>
      <c r="GD1551" s="238"/>
      <c r="GE1551" s="238"/>
      <c r="GF1551" s="238"/>
      <c r="GG1551" s="238"/>
      <c r="GH1551" s="238"/>
      <c r="GI1551" s="238"/>
      <c r="GJ1551" s="238"/>
      <c r="GK1551" s="238"/>
      <c r="GL1551" s="238"/>
      <c r="GM1551" s="238"/>
      <c r="GN1551" s="238"/>
      <c r="GO1551" s="238"/>
      <c r="GP1551" s="238"/>
      <c r="GQ1551" s="238"/>
      <c r="GR1551" s="238"/>
      <c r="GS1551" s="238"/>
      <c r="GT1551" s="238"/>
      <c r="GU1551" s="238"/>
      <c r="GV1551" s="238"/>
      <c r="GW1551" s="238"/>
      <c r="GX1551" s="238"/>
      <c r="GY1551" s="238"/>
      <c r="GZ1551" s="238"/>
      <c r="HA1551" s="238"/>
      <c r="HB1551" s="238"/>
      <c r="HC1551" s="238"/>
      <c r="HD1551" s="238"/>
      <c r="HE1551" s="238"/>
      <c r="HF1551" s="238"/>
      <c r="HG1551" s="238"/>
      <c r="HH1551" s="238"/>
      <c r="HI1551" s="238"/>
      <c r="HJ1551" s="238"/>
      <c r="HK1551" s="238"/>
      <c r="HL1551" s="238"/>
      <c r="HM1551" s="238"/>
      <c r="HN1551" s="238"/>
      <c r="HO1551" s="238"/>
      <c r="HP1551" s="238"/>
      <c r="HQ1551" s="238"/>
      <c r="HR1551" s="238"/>
      <c r="HS1551" s="238"/>
      <c r="HT1551" s="238"/>
      <c r="HU1551" s="238"/>
      <c r="HV1551" s="238"/>
      <c r="HW1551" s="238"/>
      <c r="HX1551" s="238"/>
      <c r="HY1551" s="238"/>
      <c r="HZ1551" s="238"/>
      <c r="IA1551" s="238"/>
      <c r="IB1551" s="238"/>
      <c r="IC1551" s="238"/>
      <c r="ID1551" s="238"/>
      <c r="IE1551" s="238"/>
      <c r="IF1551" s="238"/>
      <c r="IG1551" s="238"/>
      <c r="IH1551" s="238"/>
      <c r="II1551" s="238"/>
      <c r="IJ1551" s="238"/>
      <c r="IK1551" s="238"/>
      <c r="IL1551" s="238"/>
      <c r="IM1551" s="238"/>
      <c r="IN1551" s="238"/>
      <c r="IO1551" s="238"/>
      <c r="IP1551" s="238"/>
      <c r="IQ1551" s="238"/>
      <c r="IR1551" s="238"/>
      <c r="IS1551" s="238"/>
      <c r="IT1551" s="238"/>
      <c r="IU1551" s="238"/>
      <c r="IV1551" s="238"/>
      <c r="IW1551" s="238"/>
      <c r="IX1551" s="238"/>
      <c r="IY1551" s="238"/>
      <c r="IZ1551" s="238"/>
      <c r="JA1551" s="238"/>
      <c r="JB1551" s="238"/>
      <c r="JC1551" s="238"/>
      <c r="JD1551" s="238"/>
      <c r="JE1551" s="238"/>
      <c r="JF1551" s="238"/>
      <c r="JG1551" s="238"/>
    </row>
    <row r="1552" spans="1:267" s="791" customFormat="1" ht="45" customHeight="1" x14ac:dyDescent="0.25">
      <c r="A1552" s="738"/>
      <c r="B1552" s="1744">
        <v>1</v>
      </c>
      <c r="C1552" s="1185" t="s">
        <v>308</v>
      </c>
      <c r="D1552" s="1185"/>
      <c r="E1552" s="1185"/>
      <c r="F1552" s="2259">
        <f t="shared" si="1042"/>
        <v>5232</v>
      </c>
      <c r="G1552" s="1186">
        <f t="shared" si="1045"/>
        <v>1744</v>
      </c>
      <c r="H1552" s="1186">
        <f t="shared" si="1045"/>
        <v>787</v>
      </c>
      <c r="I1552" s="1356">
        <f t="shared" si="1045"/>
        <v>45.126146788990823</v>
      </c>
      <c r="J1552" s="1449"/>
      <c r="K1552" s="1449"/>
      <c r="L1552" s="1450"/>
      <c r="M1552" s="1450"/>
      <c r="N1552" s="1450"/>
      <c r="O1552" s="1450"/>
      <c r="P1552" s="1450"/>
      <c r="Q1552" s="1450"/>
      <c r="R1552" s="1478"/>
      <c r="S1552" s="1478"/>
      <c r="T1552" s="1478"/>
      <c r="U1552" s="1478"/>
      <c r="V1552" s="1617"/>
      <c r="W1552" s="1478"/>
      <c r="X1552" s="1478"/>
      <c r="Y1552" s="1478"/>
      <c r="Z1552" s="1524"/>
      <c r="AA1552" s="1478"/>
      <c r="AB1552" s="1186">
        <f t="shared" si="1040"/>
        <v>0</v>
      </c>
      <c r="AC1552" s="1186">
        <f t="shared" si="1049"/>
        <v>0</v>
      </c>
      <c r="AD1552" s="1186">
        <f t="shared" si="1049"/>
        <v>0</v>
      </c>
      <c r="AE1552" s="238"/>
      <c r="AF1552" s="767"/>
      <c r="AG1552" s="238"/>
      <c r="AH1552" s="238"/>
      <c r="AI1552" s="238"/>
      <c r="AJ1552" s="238"/>
      <c r="AK1552" s="238"/>
      <c r="AL1552" s="238"/>
      <c r="AM1552" s="238"/>
      <c r="AN1552" s="238"/>
      <c r="AO1552" s="238"/>
      <c r="AP1552" s="238"/>
      <c r="AQ1552" s="238"/>
      <c r="AR1552" s="238"/>
      <c r="AS1552" s="238"/>
      <c r="AT1552" s="238"/>
      <c r="AU1552" s="238"/>
      <c r="AV1552" s="238"/>
      <c r="AW1552" s="238"/>
      <c r="AX1552" s="238"/>
      <c r="AY1552" s="238"/>
      <c r="AZ1552" s="238"/>
      <c r="BA1552" s="238"/>
      <c r="BB1552" s="238"/>
      <c r="BC1552" s="238"/>
      <c r="BD1552" s="238"/>
      <c r="BE1552" s="238"/>
      <c r="BF1552" s="238"/>
      <c r="BG1552" s="238"/>
      <c r="BH1552" s="238"/>
      <c r="BI1552" s="238"/>
      <c r="BJ1552" s="238"/>
      <c r="BK1552" s="238"/>
      <c r="BL1552" s="238"/>
      <c r="BM1552" s="238"/>
      <c r="BN1552" s="238"/>
      <c r="BO1552" s="238"/>
      <c r="BP1552" s="238"/>
      <c r="BQ1552" s="238"/>
      <c r="BR1552" s="238"/>
      <c r="BS1552" s="238"/>
      <c r="BT1552" s="238"/>
      <c r="BU1552" s="238"/>
      <c r="BV1552" s="238"/>
      <c r="BW1552" s="238"/>
      <c r="BX1552" s="238"/>
      <c r="BY1552" s="238"/>
      <c r="BZ1552" s="238"/>
      <c r="CA1552" s="238"/>
      <c r="CB1552" s="238"/>
      <c r="CC1552" s="238"/>
      <c r="CD1552" s="238"/>
      <c r="CE1552" s="238"/>
      <c r="CF1552" s="238"/>
      <c r="CG1552" s="238"/>
      <c r="CH1552" s="238"/>
      <c r="CI1552" s="238"/>
      <c r="CJ1552" s="238"/>
      <c r="CK1552" s="238"/>
      <c r="CL1552" s="238"/>
      <c r="CM1552" s="238"/>
      <c r="CN1552" s="238"/>
      <c r="CO1552" s="238"/>
      <c r="CP1552" s="238"/>
      <c r="CQ1552" s="238"/>
      <c r="CR1552" s="238"/>
      <c r="CS1552" s="238"/>
      <c r="CT1552" s="238"/>
      <c r="CU1552" s="238"/>
      <c r="CV1552" s="238"/>
      <c r="CW1552" s="238"/>
      <c r="CX1552" s="238"/>
      <c r="CY1552" s="238"/>
      <c r="CZ1552" s="238"/>
      <c r="DA1552" s="238"/>
      <c r="DB1552" s="238"/>
      <c r="DC1552" s="238"/>
      <c r="DD1552" s="238"/>
      <c r="DE1552" s="238"/>
      <c r="DF1552" s="238"/>
      <c r="DG1552" s="238"/>
      <c r="DH1552" s="238"/>
      <c r="DI1552" s="238"/>
      <c r="DJ1552" s="238"/>
      <c r="DK1552" s="238"/>
      <c r="DL1552" s="238"/>
      <c r="DM1552" s="238"/>
      <c r="DN1552" s="238"/>
      <c r="DO1552" s="238"/>
      <c r="DP1552" s="238"/>
      <c r="DQ1552" s="238"/>
      <c r="DR1552" s="238"/>
      <c r="DS1552" s="238"/>
      <c r="DT1552" s="238"/>
      <c r="DU1552" s="238"/>
      <c r="DV1552" s="238"/>
      <c r="DW1552" s="238"/>
      <c r="DX1552" s="238"/>
      <c r="DY1552" s="238"/>
      <c r="DZ1552" s="238"/>
      <c r="EA1552" s="238"/>
      <c r="EB1552" s="238"/>
      <c r="EC1552" s="238"/>
      <c r="ED1552" s="238"/>
      <c r="EE1552" s="238"/>
      <c r="EF1552" s="238"/>
      <c r="EG1552" s="238"/>
      <c r="EH1552" s="238"/>
      <c r="EI1552" s="238"/>
      <c r="EJ1552" s="238"/>
      <c r="EK1552" s="238"/>
      <c r="EL1552" s="238"/>
      <c r="EM1552" s="238"/>
      <c r="EN1552" s="238"/>
      <c r="EO1552" s="238"/>
      <c r="EP1552" s="238"/>
      <c r="EQ1552" s="238"/>
      <c r="ER1552" s="238"/>
      <c r="ES1552" s="238"/>
      <c r="ET1552" s="238"/>
      <c r="EU1552" s="238"/>
      <c r="EV1552" s="238"/>
      <c r="EW1552" s="238"/>
      <c r="EX1552" s="238"/>
      <c r="EY1552" s="238"/>
      <c r="EZ1552" s="238"/>
      <c r="FA1552" s="238"/>
      <c r="FB1552" s="238"/>
      <c r="FC1552" s="238"/>
      <c r="FD1552" s="238"/>
      <c r="FE1552" s="238"/>
      <c r="FF1552" s="238"/>
      <c r="FG1552" s="238"/>
      <c r="FH1552" s="238"/>
      <c r="FI1552" s="238"/>
      <c r="FJ1552" s="238"/>
      <c r="FK1552" s="238"/>
      <c r="FL1552" s="238"/>
      <c r="FM1552" s="238"/>
      <c r="FN1552" s="238"/>
      <c r="FO1552" s="238"/>
      <c r="FP1552" s="238"/>
      <c r="FQ1552" s="238"/>
      <c r="FR1552" s="238"/>
      <c r="FS1552" s="238"/>
      <c r="FT1552" s="238"/>
      <c r="FU1552" s="238"/>
      <c r="FV1552" s="238"/>
      <c r="FW1552" s="238"/>
      <c r="FX1552" s="238"/>
      <c r="FY1552" s="238"/>
      <c r="FZ1552" s="238"/>
      <c r="GA1552" s="238"/>
      <c r="GB1552" s="238"/>
      <c r="GC1552" s="238"/>
      <c r="GD1552" s="238"/>
      <c r="GE1552" s="238"/>
      <c r="GF1552" s="238"/>
      <c r="GG1552" s="238"/>
      <c r="GH1552" s="238"/>
      <c r="GI1552" s="238"/>
      <c r="GJ1552" s="238"/>
      <c r="GK1552" s="238"/>
      <c r="GL1552" s="238"/>
      <c r="GM1552" s="238"/>
      <c r="GN1552" s="238"/>
      <c r="GO1552" s="238"/>
      <c r="GP1552" s="238"/>
      <c r="GQ1552" s="238"/>
      <c r="GR1552" s="238"/>
      <c r="GS1552" s="238"/>
      <c r="GT1552" s="238"/>
      <c r="GU1552" s="238"/>
      <c r="GV1552" s="238"/>
      <c r="GW1552" s="238"/>
      <c r="GX1552" s="238"/>
      <c r="GY1552" s="238"/>
      <c r="GZ1552" s="238"/>
      <c r="HA1552" s="238"/>
      <c r="HB1552" s="238"/>
      <c r="HC1552" s="238"/>
      <c r="HD1552" s="238"/>
      <c r="HE1552" s="238"/>
      <c r="HF1552" s="238"/>
      <c r="HG1552" s="238"/>
      <c r="HH1552" s="238"/>
      <c r="HI1552" s="238"/>
      <c r="HJ1552" s="238"/>
      <c r="HK1552" s="238"/>
      <c r="HL1552" s="238"/>
      <c r="HM1552" s="238"/>
      <c r="HN1552" s="238"/>
      <c r="HO1552" s="238"/>
      <c r="HP1552" s="238"/>
      <c r="HQ1552" s="238"/>
      <c r="HR1552" s="238"/>
      <c r="HS1552" s="238"/>
      <c r="HT1552" s="238"/>
      <c r="HU1552" s="238"/>
      <c r="HV1552" s="238"/>
      <c r="HW1552" s="238"/>
      <c r="HX1552" s="238"/>
      <c r="HY1552" s="238"/>
      <c r="HZ1552" s="238"/>
      <c r="IA1552" s="238"/>
      <c r="IB1552" s="238"/>
      <c r="IC1552" s="238"/>
      <c r="ID1552" s="238"/>
      <c r="IE1552" s="238"/>
      <c r="IF1552" s="238"/>
      <c r="IG1552" s="238"/>
      <c r="IH1552" s="238"/>
      <c r="II1552" s="238"/>
      <c r="IJ1552" s="238"/>
      <c r="IK1552" s="238"/>
      <c r="IL1552" s="238"/>
      <c r="IM1552" s="238"/>
      <c r="IN1552" s="238"/>
      <c r="IO1552" s="238"/>
      <c r="IP1552" s="238"/>
      <c r="IQ1552" s="238"/>
      <c r="IR1552" s="238"/>
      <c r="IS1552" s="238"/>
      <c r="IT1552" s="238"/>
      <c r="IU1552" s="238"/>
      <c r="IV1552" s="238"/>
      <c r="IW1552" s="238"/>
      <c r="IX1552" s="238"/>
      <c r="IY1552" s="238"/>
      <c r="IZ1552" s="238"/>
      <c r="JA1552" s="238"/>
      <c r="JB1552" s="238"/>
      <c r="JC1552" s="238"/>
      <c r="JD1552" s="238"/>
      <c r="JE1552" s="238"/>
      <c r="JF1552" s="238"/>
      <c r="JG1552" s="238"/>
    </row>
    <row r="1553" spans="1:267" s="791" customFormat="1" ht="35.25" customHeight="1" x14ac:dyDescent="0.25">
      <c r="A1553" s="738"/>
      <c r="B1553" s="1744">
        <v>1</v>
      </c>
      <c r="C1553" s="1185" t="s">
        <v>309</v>
      </c>
      <c r="D1553" s="1185"/>
      <c r="E1553" s="1185"/>
      <c r="F1553" s="2259">
        <f t="shared" si="1042"/>
        <v>2326</v>
      </c>
      <c r="G1553" s="1186">
        <f t="shared" si="1045"/>
        <v>775</v>
      </c>
      <c r="H1553" s="1186">
        <f t="shared" si="1045"/>
        <v>606</v>
      </c>
      <c r="I1553" s="1356">
        <f t="shared" si="1045"/>
        <v>78.193548387096783</v>
      </c>
      <c r="J1553" s="1449"/>
      <c r="K1553" s="1449"/>
      <c r="L1553" s="1450"/>
      <c r="M1553" s="1450"/>
      <c r="N1553" s="1450"/>
      <c r="O1553" s="1450"/>
      <c r="P1553" s="1450"/>
      <c r="Q1553" s="1450"/>
      <c r="R1553" s="1478"/>
      <c r="S1553" s="1478"/>
      <c r="T1553" s="1478"/>
      <c r="U1553" s="1478"/>
      <c r="V1553" s="1617"/>
      <c r="W1553" s="1478"/>
      <c r="X1553" s="1478"/>
      <c r="Y1553" s="1478"/>
      <c r="Z1553" s="1524"/>
      <c r="AA1553" s="1478"/>
      <c r="AB1553" s="1186">
        <f t="shared" si="1040"/>
        <v>0</v>
      </c>
      <c r="AC1553" s="1186">
        <f t="shared" si="1049"/>
        <v>0</v>
      </c>
      <c r="AD1553" s="1186">
        <f t="shared" si="1049"/>
        <v>0</v>
      </c>
      <c r="AE1553" s="238"/>
      <c r="AF1553" s="767"/>
      <c r="AG1553" s="238"/>
      <c r="AH1553" s="238"/>
      <c r="AI1553" s="238"/>
      <c r="AJ1553" s="238"/>
      <c r="AK1553" s="238"/>
      <c r="AL1553" s="238"/>
      <c r="AM1553" s="238"/>
      <c r="AN1553" s="238"/>
      <c r="AO1553" s="238"/>
      <c r="AP1553" s="238"/>
      <c r="AQ1553" s="238"/>
      <c r="AR1553" s="238"/>
      <c r="AS1553" s="238"/>
      <c r="AT1553" s="238"/>
      <c r="AU1553" s="238"/>
      <c r="AV1553" s="238"/>
      <c r="AW1553" s="238"/>
      <c r="AX1553" s="238"/>
      <c r="AY1553" s="238"/>
      <c r="AZ1553" s="238"/>
      <c r="BA1553" s="238"/>
      <c r="BB1553" s="238"/>
      <c r="BC1553" s="238"/>
      <c r="BD1553" s="238"/>
      <c r="BE1553" s="238"/>
      <c r="BF1553" s="238"/>
      <c r="BG1553" s="238"/>
      <c r="BH1553" s="238"/>
      <c r="BI1553" s="238"/>
      <c r="BJ1553" s="238"/>
      <c r="BK1553" s="238"/>
      <c r="BL1553" s="238"/>
      <c r="BM1553" s="238"/>
      <c r="BN1553" s="238"/>
      <c r="BO1553" s="238"/>
      <c r="BP1553" s="238"/>
      <c r="BQ1553" s="238"/>
      <c r="BR1553" s="238"/>
      <c r="BS1553" s="238"/>
      <c r="BT1553" s="238"/>
      <c r="BU1553" s="238"/>
      <c r="BV1553" s="238"/>
      <c r="BW1553" s="238"/>
      <c r="BX1553" s="238"/>
      <c r="BY1553" s="238"/>
      <c r="BZ1553" s="238"/>
      <c r="CA1553" s="238"/>
      <c r="CB1553" s="238"/>
      <c r="CC1553" s="238"/>
      <c r="CD1553" s="238"/>
      <c r="CE1553" s="238"/>
      <c r="CF1553" s="238"/>
      <c r="CG1553" s="238"/>
      <c r="CH1553" s="238"/>
      <c r="CI1553" s="238"/>
      <c r="CJ1553" s="238"/>
      <c r="CK1553" s="238"/>
      <c r="CL1553" s="238"/>
      <c r="CM1553" s="238"/>
      <c r="CN1553" s="238"/>
      <c r="CO1553" s="238"/>
      <c r="CP1553" s="238"/>
      <c r="CQ1553" s="238"/>
      <c r="CR1553" s="238"/>
      <c r="CS1553" s="238"/>
      <c r="CT1553" s="238"/>
      <c r="CU1553" s="238"/>
      <c r="CV1553" s="238"/>
      <c r="CW1553" s="238"/>
      <c r="CX1553" s="238"/>
      <c r="CY1553" s="238"/>
      <c r="CZ1553" s="238"/>
      <c r="DA1553" s="238"/>
      <c r="DB1553" s="238"/>
      <c r="DC1553" s="238"/>
      <c r="DD1553" s="238"/>
      <c r="DE1553" s="238"/>
      <c r="DF1553" s="238"/>
      <c r="DG1553" s="238"/>
      <c r="DH1553" s="238"/>
      <c r="DI1553" s="238"/>
      <c r="DJ1553" s="238"/>
      <c r="DK1553" s="238"/>
      <c r="DL1553" s="238"/>
      <c r="DM1553" s="238"/>
      <c r="DN1553" s="238"/>
      <c r="DO1553" s="238"/>
      <c r="DP1553" s="238"/>
      <c r="DQ1553" s="238"/>
      <c r="DR1553" s="238"/>
      <c r="DS1553" s="238"/>
      <c r="DT1553" s="238"/>
      <c r="DU1553" s="238"/>
      <c r="DV1553" s="238"/>
      <c r="DW1553" s="238"/>
      <c r="DX1553" s="238"/>
      <c r="DY1553" s="238"/>
      <c r="DZ1553" s="238"/>
      <c r="EA1553" s="238"/>
      <c r="EB1553" s="238"/>
      <c r="EC1553" s="238"/>
      <c r="ED1553" s="238"/>
      <c r="EE1553" s="238"/>
      <c r="EF1553" s="238"/>
      <c r="EG1553" s="238"/>
      <c r="EH1553" s="238"/>
      <c r="EI1553" s="238"/>
      <c r="EJ1553" s="238"/>
      <c r="EK1553" s="238"/>
      <c r="EL1553" s="238"/>
      <c r="EM1553" s="238"/>
      <c r="EN1553" s="238"/>
      <c r="EO1553" s="238"/>
      <c r="EP1553" s="238"/>
      <c r="EQ1553" s="238"/>
      <c r="ER1553" s="238"/>
      <c r="ES1553" s="238"/>
      <c r="ET1553" s="238"/>
      <c r="EU1553" s="238"/>
      <c r="EV1553" s="238"/>
      <c r="EW1553" s="238"/>
      <c r="EX1553" s="238"/>
      <c r="EY1553" s="238"/>
      <c r="EZ1553" s="238"/>
      <c r="FA1553" s="238"/>
      <c r="FB1553" s="238"/>
      <c r="FC1553" s="238"/>
      <c r="FD1553" s="238"/>
      <c r="FE1553" s="238"/>
      <c r="FF1553" s="238"/>
      <c r="FG1553" s="238"/>
      <c r="FH1553" s="238"/>
      <c r="FI1553" s="238"/>
      <c r="FJ1553" s="238"/>
      <c r="FK1553" s="238"/>
      <c r="FL1553" s="238"/>
      <c r="FM1553" s="238"/>
      <c r="FN1553" s="238"/>
      <c r="FO1553" s="238"/>
      <c r="FP1553" s="238"/>
      <c r="FQ1553" s="238"/>
      <c r="FR1553" s="238"/>
      <c r="FS1553" s="238"/>
      <c r="FT1553" s="238"/>
      <c r="FU1553" s="238"/>
      <c r="FV1553" s="238"/>
      <c r="FW1553" s="238"/>
      <c r="FX1553" s="238"/>
      <c r="FY1553" s="238"/>
      <c r="FZ1553" s="238"/>
      <c r="GA1553" s="238"/>
      <c r="GB1553" s="238"/>
      <c r="GC1553" s="238"/>
      <c r="GD1553" s="238"/>
      <c r="GE1553" s="238"/>
      <c r="GF1553" s="238"/>
      <c r="GG1553" s="238"/>
      <c r="GH1553" s="238"/>
      <c r="GI1553" s="238"/>
      <c r="GJ1553" s="238"/>
      <c r="GK1553" s="238"/>
      <c r="GL1553" s="238"/>
      <c r="GM1553" s="238"/>
      <c r="GN1553" s="238"/>
      <c r="GO1553" s="238"/>
      <c r="GP1553" s="238"/>
      <c r="GQ1553" s="238"/>
      <c r="GR1553" s="238"/>
      <c r="GS1553" s="238"/>
      <c r="GT1553" s="238"/>
      <c r="GU1553" s="238"/>
      <c r="GV1553" s="238"/>
      <c r="GW1553" s="238"/>
      <c r="GX1553" s="238"/>
      <c r="GY1553" s="238"/>
      <c r="GZ1553" s="238"/>
      <c r="HA1553" s="238"/>
      <c r="HB1553" s="238"/>
      <c r="HC1553" s="238"/>
      <c r="HD1553" s="238"/>
      <c r="HE1553" s="238"/>
      <c r="HF1553" s="238"/>
      <c r="HG1553" s="238"/>
      <c r="HH1553" s="238"/>
      <c r="HI1553" s="238"/>
      <c r="HJ1553" s="238"/>
      <c r="HK1553" s="238"/>
      <c r="HL1553" s="238"/>
      <c r="HM1553" s="238"/>
      <c r="HN1553" s="238"/>
      <c r="HO1553" s="238"/>
      <c r="HP1553" s="238"/>
      <c r="HQ1553" s="238"/>
      <c r="HR1553" s="238"/>
      <c r="HS1553" s="238"/>
      <c r="HT1553" s="238"/>
      <c r="HU1553" s="238"/>
      <c r="HV1553" s="238"/>
      <c r="HW1553" s="238"/>
      <c r="HX1553" s="238"/>
      <c r="HY1553" s="238"/>
      <c r="HZ1553" s="238"/>
      <c r="IA1553" s="238"/>
      <c r="IB1553" s="238"/>
      <c r="IC1553" s="238"/>
      <c r="ID1553" s="238"/>
      <c r="IE1553" s="238"/>
      <c r="IF1553" s="238"/>
      <c r="IG1553" s="238"/>
      <c r="IH1553" s="238"/>
      <c r="II1553" s="238"/>
      <c r="IJ1553" s="238"/>
      <c r="IK1553" s="238"/>
      <c r="IL1553" s="238"/>
      <c r="IM1553" s="238"/>
      <c r="IN1553" s="238"/>
      <c r="IO1553" s="238"/>
      <c r="IP1553" s="238"/>
      <c r="IQ1553" s="238"/>
      <c r="IR1553" s="238"/>
      <c r="IS1553" s="238"/>
      <c r="IT1553" s="238"/>
      <c r="IU1553" s="238"/>
      <c r="IV1553" s="238"/>
      <c r="IW1553" s="238"/>
      <c r="IX1553" s="238"/>
      <c r="IY1553" s="238"/>
      <c r="IZ1553" s="238"/>
      <c r="JA1553" s="238"/>
      <c r="JB1553" s="238"/>
      <c r="JC1553" s="238"/>
      <c r="JD1553" s="238"/>
      <c r="JE1553" s="238"/>
      <c r="JF1553" s="238"/>
      <c r="JG1553" s="238"/>
    </row>
    <row r="1554" spans="1:267" s="791" customFormat="1" ht="35.25" customHeight="1" x14ac:dyDescent="0.25">
      <c r="A1554" s="738"/>
      <c r="B1554" s="1744">
        <v>1</v>
      </c>
      <c r="C1554" s="1185" t="s">
        <v>310</v>
      </c>
      <c r="D1554" s="1185"/>
      <c r="E1554" s="1185"/>
      <c r="F1554" s="2259">
        <f t="shared" si="1042"/>
        <v>698</v>
      </c>
      <c r="G1554" s="1186">
        <f t="shared" si="1045"/>
        <v>233</v>
      </c>
      <c r="H1554" s="1186">
        <f t="shared" si="1045"/>
        <v>181</v>
      </c>
      <c r="I1554" s="1356">
        <f t="shared" si="1045"/>
        <v>77.682403433476395</v>
      </c>
      <c r="J1554" s="1449"/>
      <c r="K1554" s="1449"/>
      <c r="L1554" s="1450"/>
      <c r="M1554" s="1450"/>
      <c r="N1554" s="1450"/>
      <c r="O1554" s="1450"/>
      <c r="P1554" s="1450"/>
      <c r="Q1554" s="1450"/>
      <c r="R1554" s="1478"/>
      <c r="S1554" s="1478"/>
      <c r="T1554" s="1478"/>
      <c r="U1554" s="1478"/>
      <c r="V1554" s="1617"/>
      <c r="W1554" s="1478"/>
      <c r="X1554" s="1478"/>
      <c r="Y1554" s="1478"/>
      <c r="Z1554" s="1524"/>
      <c r="AA1554" s="1478"/>
      <c r="AB1554" s="1186">
        <f t="shared" si="1040"/>
        <v>0</v>
      </c>
      <c r="AC1554" s="1186">
        <f t="shared" si="1049"/>
        <v>0</v>
      </c>
      <c r="AD1554" s="1186">
        <f t="shared" si="1049"/>
        <v>0</v>
      </c>
      <c r="AE1554" s="238"/>
      <c r="AF1554" s="767"/>
      <c r="AG1554" s="238"/>
      <c r="AH1554" s="238"/>
      <c r="AI1554" s="238"/>
      <c r="AJ1554" s="238"/>
      <c r="AK1554" s="238"/>
      <c r="AL1554" s="238"/>
      <c r="AM1554" s="238"/>
      <c r="AN1554" s="238"/>
      <c r="AO1554" s="238"/>
      <c r="AP1554" s="238"/>
      <c r="AQ1554" s="238"/>
      <c r="AR1554" s="238"/>
      <c r="AS1554" s="238"/>
      <c r="AT1554" s="238"/>
      <c r="AU1554" s="238"/>
      <c r="AV1554" s="238"/>
      <c r="AW1554" s="238"/>
      <c r="AX1554" s="238"/>
      <c r="AY1554" s="238"/>
      <c r="AZ1554" s="238"/>
      <c r="BA1554" s="238"/>
      <c r="BB1554" s="238"/>
      <c r="BC1554" s="238"/>
      <c r="BD1554" s="238"/>
      <c r="BE1554" s="238"/>
      <c r="BF1554" s="238"/>
      <c r="BG1554" s="238"/>
      <c r="BH1554" s="238"/>
      <c r="BI1554" s="238"/>
      <c r="BJ1554" s="238"/>
      <c r="BK1554" s="238"/>
      <c r="BL1554" s="238"/>
      <c r="BM1554" s="238"/>
      <c r="BN1554" s="238"/>
      <c r="BO1554" s="238"/>
      <c r="BP1554" s="238"/>
      <c r="BQ1554" s="238"/>
      <c r="BR1554" s="238"/>
      <c r="BS1554" s="238"/>
      <c r="BT1554" s="238"/>
      <c r="BU1554" s="238"/>
      <c r="BV1554" s="238"/>
      <c r="BW1554" s="238"/>
      <c r="BX1554" s="238"/>
      <c r="BY1554" s="238"/>
      <c r="BZ1554" s="238"/>
      <c r="CA1554" s="238"/>
      <c r="CB1554" s="238"/>
      <c r="CC1554" s="238"/>
      <c r="CD1554" s="238"/>
      <c r="CE1554" s="238"/>
      <c r="CF1554" s="238"/>
      <c r="CG1554" s="238"/>
      <c r="CH1554" s="238"/>
      <c r="CI1554" s="238"/>
      <c r="CJ1554" s="238"/>
      <c r="CK1554" s="238"/>
      <c r="CL1554" s="238"/>
      <c r="CM1554" s="238"/>
      <c r="CN1554" s="238"/>
      <c r="CO1554" s="238"/>
      <c r="CP1554" s="238"/>
      <c r="CQ1554" s="238"/>
      <c r="CR1554" s="238"/>
      <c r="CS1554" s="238"/>
      <c r="CT1554" s="238"/>
      <c r="CU1554" s="238"/>
      <c r="CV1554" s="238"/>
      <c r="CW1554" s="238"/>
      <c r="CX1554" s="238"/>
      <c r="CY1554" s="238"/>
      <c r="CZ1554" s="238"/>
      <c r="DA1554" s="238"/>
      <c r="DB1554" s="238"/>
      <c r="DC1554" s="238"/>
      <c r="DD1554" s="238"/>
      <c r="DE1554" s="238"/>
      <c r="DF1554" s="238"/>
      <c r="DG1554" s="238"/>
      <c r="DH1554" s="238"/>
      <c r="DI1554" s="238"/>
      <c r="DJ1554" s="238"/>
      <c r="DK1554" s="238"/>
      <c r="DL1554" s="238"/>
      <c r="DM1554" s="238"/>
      <c r="DN1554" s="238"/>
      <c r="DO1554" s="238"/>
      <c r="DP1554" s="238"/>
      <c r="DQ1554" s="238"/>
      <c r="DR1554" s="238"/>
      <c r="DS1554" s="238"/>
      <c r="DT1554" s="238"/>
      <c r="DU1554" s="238"/>
      <c r="DV1554" s="238"/>
      <c r="DW1554" s="238"/>
      <c r="DX1554" s="238"/>
      <c r="DY1554" s="238"/>
      <c r="DZ1554" s="238"/>
      <c r="EA1554" s="238"/>
      <c r="EB1554" s="238"/>
      <c r="EC1554" s="238"/>
      <c r="ED1554" s="238"/>
      <c r="EE1554" s="238"/>
      <c r="EF1554" s="238"/>
      <c r="EG1554" s="238"/>
      <c r="EH1554" s="238"/>
      <c r="EI1554" s="238"/>
      <c r="EJ1554" s="238"/>
      <c r="EK1554" s="238"/>
      <c r="EL1554" s="238"/>
      <c r="EM1554" s="238"/>
      <c r="EN1554" s="238"/>
      <c r="EO1554" s="238"/>
      <c r="EP1554" s="238"/>
      <c r="EQ1554" s="238"/>
      <c r="ER1554" s="238"/>
      <c r="ES1554" s="238"/>
      <c r="ET1554" s="238"/>
      <c r="EU1554" s="238"/>
      <c r="EV1554" s="238"/>
      <c r="EW1554" s="238"/>
      <c r="EX1554" s="238"/>
      <c r="EY1554" s="238"/>
      <c r="EZ1554" s="238"/>
      <c r="FA1554" s="238"/>
      <c r="FB1554" s="238"/>
      <c r="FC1554" s="238"/>
      <c r="FD1554" s="238"/>
      <c r="FE1554" s="238"/>
      <c r="FF1554" s="238"/>
      <c r="FG1554" s="238"/>
      <c r="FH1554" s="238"/>
      <c r="FI1554" s="238"/>
      <c r="FJ1554" s="238"/>
      <c r="FK1554" s="238"/>
      <c r="FL1554" s="238"/>
      <c r="FM1554" s="238"/>
      <c r="FN1554" s="238"/>
      <c r="FO1554" s="238"/>
      <c r="FP1554" s="238"/>
      <c r="FQ1554" s="238"/>
      <c r="FR1554" s="238"/>
      <c r="FS1554" s="238"/>
      <c r="FT1554" s="238"/>
      <c r="FU1554" s="238"/>
      <c r="FV1554" s="238"/>
      <c r="FW1554" s="238"/>
      <c r="FX1554" s="238"/>
      <c r="FY1554" s="238"/>
      <c r="FZ1554" s="238"/>
      <c r="GA1554" s="238"/>
      <c r="GB1554" s="238"/>
      <c r="GC1554" s="238"/>
      <c r="GD1554" s="238"/>
      <c r="GE1554" s="238"/>
      <c r="GF1554" s="238"/>
      <c r="GG1554" s="238"/>
      <c r="GH1554" s="238"/>
      <c r="GI1554" s="238"/>
      <c r="GJ1554" s="238"/>
      <c r="GK1554" s="238"/>
      <c r="GL1554" s="238"/>
      <c r="GM1554" s="238"/>
      <c r="GN1554" s="238"/>
      <c r="GO1554" s="238"/>
      <c r="GP1554" s="238"/>
      <c r="GQ1554" s="238"/>
      <c r="GR1554" s="238"/>
      <c r="GS1554" s="238"/>
      <c r="GT1554" s="238"/>
      <c r="GU1554" s="238"/>
      <c r="GV1554" s="238"/>
      <c r="GW1554" s="238"/>
      <c r="GX1554" s="238"/>
      <c r="GY1554" s="238"/>
      <c r="GZ1554" s="238"/>
      <c r="HA1554" s="238"/>
      <c r="HB1554" s="238"/>
      <c r="HC1554" s="238"/>
      <c r="HD1554" s="238"/>
      <c r="HE1554" s="238"/>
      <c r="HF1554" s="238"/>
      <c r="HG1554" s="238"/>
      <c r="HH1554" s="238"/>
      <c r="HI1554" s="238"/>
      <c r="HJ1554" s="238"/>
      <c r="HK1554" s="238"/>
      <c r="HL1554" s="238"/>
      <c r="HM1554" s="238"/>
      <c r="HN1554" s="238"/>
      <c r="HO1554" s="238"/>
      <c r="HP1554" s="238"/>
      <c r="HQ1554" s="238"/>
      <c r="HR1554" s="238"/>
      <c r="HS1554" s="238"/>
      <c r="HT1554" s="238"/>
      <c r="HU1554" s="238"/>
      <c r="HV1554" s="238"/>
      <c r="HW1554" s="238"/>
      <c r="HX1554" s="238"/>
      <c r="HY1554" s="238"/>
      <c r="HZ1554" s="238"/>
      <c r="IA1554" s="238"/>
      <c r="IB1554" s="238"/>
      <c r="IC1554" s="238"/>
      <c r="ID1554" s="238"/>
      <c r="IE1554" s="238"/>
      <c r="IF1554" s="238"/>
      <c r="IG1554" s="238"/>
      <c r="IH1554" s="238"/>
      <c r="II1554" s="238"/>
      <c r="IJ1554" s="238"/>
      <c r="IK1554" s="238"/>
      <c r="IL1554" s="238"/>
      <c r="IM1554" s="238"/>
      <c r="IN1554" s="238"/>
      <c r="IO1554" s="238"/>
      <c r="IP1554" s="238"/>
      <c r="IQ1554" s="238"/>
      <c r="IR1554" s="238"/>
      <c r="IS1554" s="238"/>
      <c r="IT1554" s="238"/>
      <c r="IU1554" s="238"/>
      <c r="IV1554" s="238"/>
      <c r="IW1554" s="238"/>
      <c r="IX1554" s="238"/>
      <c r="IY1554" s="238"/>
      <c r="IZ1554" s="238"/>
      <c r="JA1554" s="238"/>
      <c r="JB1554" s="238"/>
      <c r="JC1554" s="238"/>
      <c r="JD1554" s="238"/>
      <c r="JE1554" s="238"/>
      <c r="JF1554" s="238"/>
      <c r="JG1554" s="238"/>
    </row>
    <row r="1555" spans="1:267" s="791" customFormat="1" ht="48" customHeight="1" x14ac:dyDescent="0.25">
      <c r="A1555" s="738"/>
      <c r="B1555" s="1744">
        <v>1</v>
      </c>
      <c r="C1555" s="1185" t="s">
        <v>354</v>
      </c>
      <c r="D1555" s="1185"/>
      <c r="E1555" s="1185"/>
      <c r="F1555" s="2259">
        <f t="shared" si="1042"/>
        <v>144</v>
      </c>
      <c r="G1555" s="1186">
        <f t="shared" si="1045"/>
        <v>48</v>
      </c>
      <c r="H1555" s="1186">
        <f t="shared" si="1045"/>
        <v>0</v>
      </c>
      <c r="I1555" s="1356">
        <f t="shared" si="1045"/>
        <v>0</v>
      </c>
      <c r="J1555" s="1449"/>
      <c r="K1555" s="1449"/>
      <c r="L1555" s="1450"/>
      <c r="M1555" s="1450"/>
      <c r="N1555" s="1450"/>
      <c r="O1555" s="1450"/>
      <c r="P1555" s="1450"/>
      <c r="Q1555" s="1450"/>
      <c r="R1555" s="1478"/>
      <c r="S1555" s="1478"/>
      <c r="T1555" s="1478"/>
      <c r="U1555" s="1478"/>
      <c r="V1555" s="1617"/>
      <c r="W1555" s="1478"/>
      <c r="X1555" s="1478"/>
      <c r="Y1555" s="1478"/>
      <c r="Z1555" s="1524"/>
      <c r="AA1555" s="1478"/>
      <c r="AB1555" s="1186">
        <f t="shared" si="1040"/>
        <v>0</v>
      </c>
      <c r="AC1555" s="1186">
        <f t="shared" si="1049"/>
        <v>0</v>
      </c>
      <c r="AD1555" s="1186">
        <f t="shared" si="1049"/>
        <v>0</v>
      </c>
      <c r="AE1555" s="238"/>
      <c r="AF1555" s="767"/>
      <c r="AG1555" s="238"/>
      <c r="AH1555" s="238"/>
      <c r="AI1555" s="238"/>
      <c r="AJ1555" s="238"/>
      <c r="AK1555" s="238"/>
      <c r="AL1555" s="238"/>
      <c r="AM1555" s="238"/>
      <c r="AN1555" s="238"/>
      <c r="AO1555" s="238"/>
      <c r="AP1555" s="238"/>
      <c r="AQ1555" s="238"/>
      <c r="AR1555" s="238"/>
      <c r="AS1555" s="238"/>
      <c r="AT1555" s="238"/>
      <c r="AU1555" s="238"/>
      <c r="AV1555" s="238"/>
      <c r="AW1555" s="238"/>
      <c r="AX1555" s="238"/>
      <c r="AY1555" s="238"/>
      <c r="AZ1555" s="238"/>
      <c r="BA1555" s="238"/>
      <c r="BB1555" s="238"/>
      <c r="BC1555" s="238"/>
      <c r="BD1555" s="238"/>
      <c r="BE1555" s="238"/>
      <c r="BF1555" s="238"/>
      <c r="BG1555" s="238"/>
      <c r="BH1555" s="238"/>
      <c r="BI1555" s="238"/>
      <c r="BJ1555" s="238"/>
      <c r="BK1555" s="238"/>
      <c r="BL1555" s="238"/>
      <c r="BM1555" s="238"/>
      <c r="BN1555" s="238"/>
      <c r="BO1555" s="238"/>
      <c r="BP1555" s="238"/>
      <c r="BQ1555" s="238"/>
      <c r="BR1555" s="238"/>
      <c r="BS1555" s="238"/>
      <c r="BT1555" s="238"/>
      <c r="BU1555" s="238"/>
      <c r="BV1555" s="238"/>
      <c r="BW1555" s="238"/>
      <c r="BX1555" s="238"/>
      <c r="BY1555" s="238"/>
      <c r="BZ1555" s="238"/>
      <c r="CA1555" s="238"/>
      <c r="CB1555" s="238"/>
      <c r="CC1555" s="238"/>
      <c r="CD1555" s="238"/>
      <c r="CE1555" s="238"/>
      <c r="CF1555" s="238"/>
      <c r="CG1555" s="238"/>
      <c r="CH1555" s="238"/>
      <c r="CI1555" s="238"/>
      <c r="CJ1555" s="238"/>
      <c r="CK1555" s="238"/>
      <c r="CL1555" s="238"/>
      <c r="CM1555" s="238"/>
      <c r="CN1555" s="238"/>
      <c r="CO1555" s="238"/>
      <c r="CP1555" s="238"/>
      <c r="CQ1555" s="238"/>
      <c r="CR1555" s="238"/>
      <c r="CS1555" s="238"/>
      <c r="CT1555" s="238"/>
      <c r="CU1555" s="238"/>
      <c r="CV1555" s="238"/>
      <c r="CW1555" s="238"/>
      <c r="CX1555" s="238"/>
      <c r="CY1555" s="238"/>
      <c r="CZ1555" s="238"/>
      <c r="DA1555" s="238"/>
      <c r="DB1555" s="238"/>
      <c r="DC1555" s="238"/>
      <c r="DD1555" s="238"/>
      <c r="DE1555" s="238"/>
      <c r="DF1555" s="238"/>
      <c r="DG1555" s="238"/>
      <c r="DH1555" s="238"/>
      <c r="DI1555" s="238"/>
      <c r="DJ1555" s="238"/>
      <c r="DK1555" s="238"/>
      <c r="DL1555" s="238"/>
      <c r="DM1555" s="238"/>
      <c r="DN1555" s="238"/>
      <c r="DO1555" s="238"/>
      <c r="DP1555" s="238"/>
      <c r="DQ1555" s="238"/>
      <c r="DR1555" s="238"/>
      <c r="DS1555" s="238"/>
      <c r="DT1555" s="238"/>
      <c r="DU1555" s="238"/>
      <c r="DV1555" s="238"/>
      <c r="DW1555" s="238"/>
      <c r="DX1555" s="238"/>
      <c r="DY1555" s="238"/>
      <c r="DZ1555" s="238"/>
      <c r="EA1555" s="238"/>
      <c r="EB1555" s="238"/>
      <c r="EC1555" s="238"/>
      <c r="ED1555" s="238"/>
      <c r="EE1555" s="238"/>
      <c r="EF1555" s="238"/>
      <c r="EG1555" s="238"/>
      <c r="EH1555" s="238"/>
      <c r="EI1555" s="238"/>
      <c r="EJ1555" s="238"/>
      <c r="EK1555" s="238"/>
      <c r="EL1555" s="238"/>
      <c r="EM1555" s="238"/>
      <c r="EN1555" s="238"/>
      <c r="EO1555" s="238"/>
      <c r="EP1555" s="238"/>
      <c r="EQ1555" s="238"/>
      <c r="ER1555" s="238"/>
      <c r="ES1555" s="238"/>
      <c r="ET1555" s="238"/>
      <c r="EU1555" s="238"/>
      <c r="EV1555" s="238"/>
      <c r="EW1555" s="238"/>
      <c r="EX1555" s="238"/>
      <c r="EY1555" s="238"/>
      <c r="EZ1555" s="238"/>
      <c r="FA1555" s="238"/>
      <c r="FB1555" s="238"/>
      <c r="FC1555" s="238"/>
      <c r="FD1555" s="238"/>
      <c r="FE1555" s="238"/>
      <c r="FF1555" s="238"/>
      <c r="FG1555" s="238"/>
      <c r="FH1555" s="238"/>
      <c r="FI1555" s="238"/>
      <c r="FJ1555" s="238"/>
      <c r="FK1555" s="238"/>
      <c r="FL1555" s="238"/>
      <c r="FM1555" s="238"/>
      <c r="FN1555" s="238"/>
      <c r="FO1555" s="238"/>
      <c r="FP1555" s="238"/>
      <c r="FQ1555" s="238"/>
      <c r="FR1555" s="238"/>
      <c r="FS1555" s="238"/>
      <c r="FT1555" s="238"/>
      <c r="FU1555" s="238"/>
      <c r="FV1555" s="238"/>
      <c r="FW1555" s="238"/>
      <c r="FX1555" s="238"/>
      <c r="FY1555" s="238"/>
      <c r="FZ1555" s="238"/>
      <c r="GA1555" s="238"/>
      <c r="GB1555" s="238"/>
      <c r="GC1555" s="238"/>
      <c r="GD1555" s="238"/>
      <c r="GE1555" s="238"/>
      <c r="GF1555" s="238"/>
      <c r="GG1555" s="238"/>
      <c r="GH1555" s="238"/>
      <c r="GI1555" s="238"/>
      <c r="GJ1555" s="238"/>
      <c r="GK1555" s="238"/>
      <c r="GL1555" s="238"/>
      <c r="GM1555" s="238"/>
      <c r="GN1555" s="238"/>
      <c r="GO1555" s="238"/>
      <c r="GP1555" s="238"/>
      <c r="GQ1555" s="238"/>
      <c r="GR1555" s="238"/>
      <c r="GS1555" s="238"/>
      <c r="GT1555" s="238"/>
      <c r="GU1555" s="238"/>
      <c r="GV1555" s="238"/>
      <c r="GW1555" s="238"/>
      <c r="GX1555" s="238"/>
      <c r="GY1555" s="238"/>
      <c r="GZ1555" s="238"/>
      <c r="HA1555" s="238"/>
      <c r="HB1555" s="238"/>
      <c r="HC1555" s="238"/>
      <c r="HD1555" s="238"/>
      <c r="HE1555" s="238"/>
      <c r="HF1555" s="238"/>
      <c r="HG1555" s="238"/>
      <c r="HH1555" s="238"/>
      <c r="HI1555" s="238"/>
      <c r="HJ1555" s="238"/>
      <c r="HK1555" s="238"/>
      <c r="HL1555" s="238"/>
      <c r="HM1555" s="238"/>
      <c r="HN1555" s="238"/>
      <c r="HO1555" s="238"/>
      <c r="HP1555" s="238"/>
      <c r="HQ1555" s="238"/>
      <c r="HR1555" s="238"/>
      <c r="HS1555" s="238"/>
      <c r="HT1555" s="238"/>
      <c r="HU1555" s="238"/>
      <c r="HV1555" s="238"/>
      <c r="HW1555" s="238"/>
      <c r="HX1555" s="238"/>
      <c r="HY1555" s="238"/>
      <c r="HZ1555" s="238"/>
      <c r="IA1555" s="238"/>
      <c r="IB1555" s="238"/>
      <c r="IC1555" s="238"/>
      <c r="ID1555" s="238"/>
      <c r="IE1555" s="238"/>
      <c r="IF1555" s="238"/>
      <c r="IG1555" s="238"/>
      <c r="IH1555" s="238"/>
      <c r="II1555" s="238"/>
      <c r="IJ1555" s="238"/>
      <c r="IK1555" s="238"/>
      <c r="IL1555" s="238"/>
      <c r="IM1555" s="238"/>
      <c r="IN1555" s="238"/>
      <c r="IO1555" s="238"/>
      <c r="IP1555" s="238"/>
      <c r="IQ1555" s="238"/>
      <c r="IR1555" s="238"/>
      <c r="IS1555" s="238"/>
      <c r="IT1555" s="238"/>
      <c r="IU1555" s="238"/>
      <c r="IV1555" s="238"/>
      <c r="IW1555" s="238"/>
      <c r="IX1555" s="238"/>
      <c r="IY1555" s="238"/>
      <c r="IZ1555" s="238"/>
      <c r="JA1555" s="238"/>
      <c r="JB1555" s="238"/>
      <c r="JC1555" s="238"/>
      <c r="JD1555" s="238"/>
      <c r="JE1555" s="238"/>
      <c r="JF1555" s="238"/>
      <c r="JG1555" s="238"/>
    </row>
    <row r="1556" spans="1:267" s="791" customFormat="1" ht="36" customHeight="1" x14ac:dyDescent="0.25">
      <c r="A1556" s="738"/>
      <c r="B1556" s="1744">
        <v>1</v>
      </c>
      <c r="C1556" s="1185" t="s">
        <v>355</v>
      </c>
      <c r="D1556" s="1185"/>
      <c r="E1556" s="1185"/>
      <c r="F1556" s="2259">
        <f t="shared" si="1042"/>
        <v>2064</v>
      </c>
      <c r="G1556" s="1186">
        <f t="shared" si="1045"/>
        <v>688</v>
      </c>
      <c r="H1556" s="1186">
        <f t="shared" si="1045"/>
        <v>0</v>
      </c>
      <c r="I1556" s="1356">
        <f t="shared" si="1045"/>
        <v>0</v>
      </c>
      <c r="J1556" s="1449"/>
      <c r="K1556" s="1449"/>
      <c r="L1556" s="1450"/>
      <c r="M1556" s="1450"/>
      <c r="N1556" s="1450"/>
      <c r="O1556" s="1450"/>
      <c r="P1556" s="1450"/>
      <c r="Q1556" s="1450"/>
      <c r="R1556" s="1478"/>
      <c r="S1556" s="1478"/>
      <c r="T1556" s="1478"/>
      <c r="U1556" s="1478"/>
      <c r="V1556" s="1617"/>
      <c r="W1556" s="1478"/>
      <c r="X1556" s="1478"/>
      <c r="Y1556" s="1478"/>
      <c r="Z1556" s="1524"/>
      <c r="AA1556" s="1478"/>
      <c r="AB1556" s="1186">
        <f t="shared" si="1040"/>
        <v>0</v>
      </c>
      <c r="AC1556" s="1186">
        <f t="shared" si="1049"/>
        <v>0</v>
      </c>
      <c r="AD1556" s="1186">
        <f t="shared" si="1049"/>
        <v>0</v>
      </c>
      <c r="AE1556" s="238"/>
      <c r="AF1556" s="767"/>
      <c r="AG1556" s="238"/>
      <c r="AH1556" s="238"/>
      <c r="AI1556" s="238"/>
      <c r="AJ1556" s="238"/>
      <c r="AK1556" s="238"/>
      <c r="AL1556" s="238"/>
      <c r="AM1556" s="238"/>
      <c r="AN1556" s="238"/>
      <c r="AO1556" s="238"/>
      <c r="AP1556" s="238"/>
      <c r="AQ1556" s="238"/>
      <c r="AR1556" s="238"/>
      <c r="AS1556" s="238"/>
      <c r="AT1556" s="238"/>
      <c r="AU1556" s="238"/>
      <c r="AV1556" s="238"/>
      <c r="AW1556" s="238"/>
      <c r="AX1556" s="238"/>
      <c r="AY1556" s="238"/>
      <c r="AZ1556" s="238"/>
      <c r="BA1556" s="238"/>
      <c r="BB1556" s="238"/>
      <c r="BC1556" s="238"/>
      <c r="BD1556" s="238"/>
      <c r="BE1556" s="238"/>
      <c r="BF1556" s="238"/>
      <c r="BG1556" s="238"/>
      <c r="BH1556" s="238"/>
      <c r="BI1556" s="238"/>
      <c r="BJ1556" s="238"/>
      <c r="BK1556" s="238"/>
      <c r="BL1556" s="238"/>
      <c r="BM1556" s="238"/>
      <c r="BN1556" s="238"/>
      <c r="BO1556" s="238"/>
      <c r="BP1556" s="238"/>
      <c r="BQ1556" s="238"/>
      <c r="BR1556" s="238"/>
      <c r="BS1556" s="238"/>
      <c r="BT1556" s="238"/>
      <c r="BU1556" s="238"/>
      <c r="BV1556" s="238"/>
      <c r="BW1556" s="238"/>
      <c r="BX1556" s="238"/>
      <c r="BY1556" s="238"/>
      <c r="BZ1556" s="238"/>
      <c r="CA1556" s="238"/>
      <c r="CB1556" s="238"/>
      <c r="CC1556" s="238"/>
      <c r="CD1556" s="238"/>
      <c r="CE1556" s="238"/>
      <c r="CF1556" s="238"/>
      <c r="CG1556" s="238"/>
      <c r="CH1556" s="238"/>
      <c r="CI1556" s="238"/>
      <c r="CJ1556" s="238"/>
      <c r="CK1556" s="238"/>
      <c r="CL1556" s="238"/>
      <c r="CM1556" s="238"/>
      <c r="CN1556" s="238"/>
      <c r="CO1556" s="238"/>
      <c r="CP1556" s="238"/>
      <c r="CQ1556" s="238"/>
      <c r="CR1556" s="238"/>
      <c r="CS1556" s="238"/>
      <c r="CT1556" s="238"/>
      <c r="CU1556" s="238"/>
      <c r="CV1556" s="238"/>
      <c r="CW1556" s="238"/>
      <c r="CX1556" s="238"/>
      <c r="CY1556" s="238"/>
      <c r="CZ1556" s="238"/>
      <c r="DA1556" s="238"/>
      <c r="DB1556" s="238"/>
      <c r="DC1556" s="238"/>
      <c r="DD1556" s="238"/>
      <c r="DE1556" s="238"/>
      <c r="DF1556" s="238"/>
      <c r="DG1556" s="238"/>
      <c r="DH1556" s="238"/>
      <c r="DI1556" s="238"/>
      <c r="DJ1556" s="238"/>
      <c r="DK1556" s="238"/>
      <c r="DL1556" s="238"/>
      <c r="DM1556" s="238"/>
      <c r="DN1556" s="238"/>
      <c r="DO1556" s="238"/>
      <c r="DP1556" s="238"/>
      <c r="DQ1556" s="238"/>
      <c r="DR1556" s="238"/>
      <c r="DS1556" s="238"/>
      <c r="DT1556" s="238"/>
      <c r="DU1556" s="238"/>
      <c r="DV1556" s="238"/>
      <c r="DW1556" s="238"/>
      <c r="DX1556" s="238"/>
      <c r="DY1556" s="238"/>
      <c r="DZ1556" s="238"/>
      <c r="EA1556" s="238"/>
      <c r="EB1556" s="238"/>
      <c r="EC1556" s="238"/>
      <c r="ED1556" s="238"/>
      <c r="EE1556" s="238"/>
      <c r="EF1556" s="238"/>
      <c r="EG1556" s="238"/>
      <c r="EH1556" s="238"/>
      <c r="EI1556" s="238"/>
      <c r="EJ1556" s="238"/>
      <c r="EK1556" s="238"/>
      <c r="EL1556" s="238"/>
      <c r="EM1556" s="238"/>
      <c r="EN1556" s="238"/>
      <c r="EO1556" s="238"/>
      <c r="EP1556" s="238"/>
      <c r="EQ1556" s="238"/>
      <c r="ER1556" s="238"/>
      <c r="ES1556" s="238"/>
      <c r="ET1556" s="238"/>
      <c r="EU1556" s="238"/>
      <c r="EV1556" s="238"/>
      <c r="EW1556" s="238"/>
      <c r="EX1556" s="238"/>
      <c r="EY1556" s="238"/>
      <c r="EZ1556" s="238"/>
      <c r="FA1556" s="238"/>
      <c r="FB1556" s="238"/>
      <c r="FC1556" s="238"/>
      <c r="FD1556" s="238"/>
      <c r="FE1556" s="238"/>
      <c r="FF1556" s="238"/>
      <c r="FG1556" s="238"/>
      <c r="FH1556" s="238"/>
      <c r="FI1556" s="238"/>
      <c r="FJ1556" s="238"/>
      <c r="FK1556" s="238"/>
      <c r="FL1556" s="238"/>
      <c r="FM1556" s="238"/>
      <c r="FN1556" s="238"/>
      <c r="FO1556" s="238"/>
      <c r="FP1556" s="238"/>
      <c r="FQ1556" s="238"/>
      <c r="FR1556" s="238"/>
      <c r="FS1556" s="238"/>
      <c r="FT1556" s="238"/>
      <c r="FU1556" s="238"/>
      <c r="FV1556" s="238"/>
      <c r="FW1556" s="238"/>
      <c r="FX1556" s="238"/>
      <c r="FY1556" s="238"/>
      <c r="FZ1556" s="238"/>
      <c r="GA1556" s="238"/>
      <c r="GB1556" s="238"/>
      <c r="GC1556" s="238"/>
      <c r="GD1556" s="238"/>
      <c r="GE1556" s="238"/>
      <c r="GF1556" s="238"/>
      <c r="GG1556" s="238"/>
      <c r="GH1556" s="238"/>
      <c r="GI1556" s="238"/>
      <c r="GJ1556" s="238"/>
      <c r="GK1556" s="238"/>
      <c r="GL1556" s="238"/>
      <c r="GM1556" s="238"/>
      <c r="GN1556" s="238"/>
      <c r="GO1556" s="238"/>
      <c r="GP1556" s="238"/>
      <c r="GQ1556" s="238"/>
      <c r="GR1556" s="238"/>
      <c r="GS1556" s="238"/>
      <c r="GT1556" s="238"/>
      <c r="GU1556" s="238"/>
      <c r="GV1556" s="238"/>
      <c r="GW1556" s="238"/>
      <c r="GX1556" s="238"/>
      <c r="GY1556" s="238"/>
      <c r="GZ1556" s="238"/>
      <c r="HA1556" s="238"/>
      <c r="HB1556" s="238"/>
      <c r="HC1556" s="238"/>
      <c r="HD1556" s="238"/>
      <c r="HE1556" s="238"/>
      <c r="HF1556" s="238"/>
      <c r="HG1556" s="238"/>
      <c r="HH1556" s="238"/>
      <c r="HI1556" s="238"/>
      <c r="HJ1556" s="238"/>
      <c r="HK1556" s="238"/>
      <c r="HL1556" s="238"/>
      <c r="HM1556" s="238"/>
      <c r="HN1556" s="238"/>
      <c r="HO1556" s="238"/>
      <c r="HP1556" s="238"/>
      <c r="HQ1556" s="238"/>
      <c r="HR1556" s="238"/>
      <c r="HS1556" s="238"/>
      <c r="HT1556" s="238"/>
      <c r="HU1556" s="238"/>
      <c r="HV1556" s="238"/>
      <c r="HW1556" s="238"/>
      <c r="HX1556" s="238"/>
      <c r="HY1556" s="238"/>
      <c r="HZ1556" s="238"/>
      <c r="IA1556" s="238"/>
      <c r="IB1556" s="238"/>
      <c r="IC1556" s="238"/>
      <c r="ID1556" s="238"/>
      <c r="IE1556" s="238"/>
      <c r="IF1556" s="238"/>
      <c r="IG1556" s="238"/>
      <c r="IH1556" s="238"/>
      <c r="II1556" s="238"/>
      <c r="IJ1556" s="238"/>
      <c r="IK1556" s="238"/>
      <c r="IL1556" s="238"/>
      <c r="IM1556" s="238"/>
      <c r="IN1556" s="238"/>
      <c r="IO1556" s="238"/>
      <c r="IP1556" s="238"/>
      <c r="IQ1556" s="238"/>
      <c r="IR1556" s="238"/>
      <c r="IS1556" s="238"/>
      <c r="IT1556" s="238"/>
      <c r="IU1556" s="238"/>
      <c r="IV1556" s="238"/>
      <c r="IW1556" s="238"/>
      <c r="IX1556" s="238"/>
      <c r="IY1556" s="238"/>
      <c r="IZ1556" s="238"/>
      <c r="JA1556" s="238"/>
      <c r="JB1556" s="238"/>
      <c r="JC1556" s="238"/>
      <c r="JD1556" s="238"/>
      <c r="JE1556" s="238"/>
      <c r="JF1556" s="238"/>
      <c r="JG1556" s="238"/>
    </row>
    <row r="1557" spans="1:267" s="791" customFormat="1" ht="41.25" customHeight="1" x14ac:dyDescent="0.25">
      <c r="A1557" s="738"/>
      <c r="B1557" s="1744">
        <v>1</v>
      </c>
      <c r="C1557" s="1185" t="s">
        <v>311</v>
      </c>
      <c r="D1557" s="1185"/>
      <c r="E1557" s="1185"/>
      <c r="F1557" s="2259">
        <f t="shared" si="1042"/>
        <v>16544</v>
      </c>
      <c r="G1557" s="1186">
        <f t="shared" si="1045"/>
        <v>5515</v>
      </c>
      <c r="H1557" s="1186">
        <f t="shared" si="1045"/>
        <v>4771</v>
      </c>
      <c r="I1557" s="1356">
        <f t="shared" si="1045"/>
        <v>86.509519492293734</v>
      </c>
      <c r="J1557" s="1449"/>
      <c r="K1557" s="1449"/>
      <c r="L1557" s="1450"/>
      <c r="M1557" s="1450"/>
      <c r="N1557" s="1450"/>
      <c r="O1557" s="1450"/>
      <c r="P1557" s="1450"/>
      <c r="Q1557" s="1450"/>
      <c r="R1557" s="1478"/>
      <c r="S1557" s="1478"/>
      <c r="T1557" s="1478"/>
      <c r="U1557" s="1478"/>
      <c r="V1557" s="1617"/>
      <c r="W1557" s="1478"/>
      <c r="X1557" s="1478"/>
      <c r="Y1557" s="1478"/>
      <c r="Z1557" s="1524"/>
      <c r="AA1557" s="1478"/>
      <c r="AB1557" s="1186">
        <f t="shared" si="1040"/>
        <v>0</v>
      </c>
      <c r="AC1557" s="1186">
        <f t="shared" si="1049"/>
        <v>0</v>
      </c>
      <c r="AD1557" s="1186">
        <f t="shared" si="1049"/>
        <v>0</v>
      </c>
      <c r="AE1557" s="238"/>
      <c r="AF1557" s="767"/>
      <c r="AG1557" s="238"/>
      <c r="AH1557" s="238"/>
      <c r="AI1557" s="238"/>
      <c r="AJ1557" s="238"/>
      <c r="AK1557" s="238"/>
      <c r="AL1557" s="238"/>
      <c r="AM1557" s="238"/>
      <c r="AN1557" s="238"/>
      <c r="AO1557" s="238"/>
      <c r="AP1557" s="238"/>
      <c r="AQ1557" s="238"/>
      <c r="AR1557" s="238"/>
      <c r="AS1557" s="238"/>
      <c r="AT1557" s="238"/>
      <c r="AU1557" s="238"/>
      <c r="AV1557" s="238"/>
      <c r="AW1557" s="238"/>
      <c r="AX1557" s="238"/>
      <c r="AY1557" s="238"/>
      <c r="AZ1557" s="238"/>
      <c r="BA1557" s="238"/>
      <c r="BB1557" s="238"/>
      <c r="BC1557" s="238"/>
      <c r="BD1557" s="238"/>
      <c r="BE1557" s="238"/>
      <c r="BF1557" s="238"/>
      <c r="BG1557" s="238"/>
      <c r="BH1557" s="238"/>
      <c r="BI1557" s="238"/>
      <c r="BJ1557" s="238"/>
      <c r="BK1557" s="238"/>
      <c r="BL1557" s="238"/>
      <c r="BM1557" s="238"/>
      <c r="BN1557" s="238"/>
      <c r="BO1557" s="238"/>
      <c r="BP1557" s="238"/>
      <c r="BQ1557" s="238"/>
      <c r="BR1557" s="238"/>
      <c r="BS1557" s="238"/>
      <c r="BT1557" s="238"/>
      <c r="BU1557" s="238"/>
      <c r="BV1557" s="238"/>
      <c r="BW1557" s="238"/>
      <c r="BX1557" s="238"/>
      <c r="BY1557" s="238"/>
      <c r="BZ1557" s="238"/>
      <c r="CA1557" s="238"/>
      <c r="CB1557" s="238"/>
      <c r="CC1557" s="238"/>
      <c r="CD1557" s="238"/>
      <c r="CE1557" s="238"/>
      <c r="CF1557" s="238"/>
      <c r="CG1557" s="238"/>
      <c r="CH1557" s="238"/>
      <c r="CI1557" s="238"/>
      <c r="CJ1557" s="238"/>
      <c r="CK1557" s="238"/>
      <c r="CL1557" s="238"/>
      <c r="CM1557" s="238"/>
      <c r="CN1557" s="238"/>
      <c r="CO1557" s="238"/>
      <c r="CP1557" s="238"/>
      <c r="CQ1557" s="238"/>
      <c r="CR1557" s="238"/>
      <c r="CS1557" s="238"/>
      <c r="CT1557" s="238"/>
      <c r="CU1557" s="238"/>
      <c r="CV1557" s="238"/>
      <c r="CW1557" s="238"/>
      <c r="CX1557" s="238"/>
      <c r="CY1557" s="238"/>
      <c r="CZ1557" s="238"/>
      <c r="DA1557" s="238"/>
      <c r="DB1557" s="238"/>
      <c r="DC1557" s="238"/>
      <c r="DD1557" s="238"/>
      <c r="DE1557" s="238"/>
      <c r="DF1557" s="238"/>
      <c r="DG1557" s="238"/>
      <c r="DH1557" s="238"/>
      <c r="DI1557" s="238"/>
      <c r="DJ1557" s="238"/>
      <c r="DK1557" s="238"/>
      <c r="DL1557" s="238"/>
      <c r="DM1557" s="238"/>
      <c r="DN1557" s="238"/>
      <c r="DO1557" s="238"/>
      <c r="DP1557" s="238"/>
      <c r="DQ1557" s="238"/>
      <c r="DR1557" s="238"/>
      <c r="DS1557" s="238"/>
      <c r="DT1557" s="238"/>
      <c r="DU1557" s="238"/>
      <c r="DV1557" s="238"/>
      <c r="DW1557" s="238"/>
      <c r="DX1557" s="238"/>
      <c r="DY1557" s="238"/>
      <c r="DZ1557" s="238"/>
      <c r="EA1557" s="238"/>
      <c r="EB1557" s="238"/>
      <c r="EC1557" s="238"/>
      <c r="ED1557" s="238"/>
      <c r="EE1557" s="238"/>
      <c r="EF1557" s="238"/>
      <c r="EG1557" s="238"/>
      <c r="EH1557" s="238"/>
      <c r="EI1557" s="238"/>
      <c r="EJ1557" s="238"/>
      <c r="EK1557" s="238"/>
      <c r="EL1557" s="238"/>
      <c r="EM1557" s="238"/>
      <c r="EN1557" s="238"/>
      <c r="EO1557" s="238"/>
      <c r="EP1557" s="238"/>
      <c r="EQ1557" s="238"/>
      <c r="ER1557" s="238"/>
      <c r="ES1557" s="238"/>
      <c r="ET1557" s="238"/>
      <c r="EU1557" s="238"/>
      <c r="EV1557" s="238"/>
      <c r="EW1557" s="238"/>
      <c r="EX1557" s="238"/>
      <c r="EY1557" s="238"/>
      <c r="EZ1557" s="238"/>
      <c r="FA1557" s="238"/>
      <c r="FB1557" s="238"/>
      <c r="FC1557" s="238"/>
      <c r="FD1557" s="238"/>
      <c r="FE1557" s="238"/>
      <c r="FF1557" s="238"/>
      <c r="FG1557" s="238"/>
      <c r="FH1557" s="238"/>
      <c r="FI1557" s="238"/>
      <c r="FJ1557" s="238"/>
      <c r="FK1557" s="238"/>
      <c r="FL1557" s="238"/>
      <c r="FM1557" s="238"/>
      <c r="FN1557" s="238"/>
      <c r="FO1557" s="238"/>
      <c r="FP1557" s="238"/>
      <c r="FQ1557" s="238"/>
      <c r="FR1557" s="238"/>
      <c r="FS1557" s="238"/>
      <c r="FT1557" s="238"/>
      <c r="FU1557" s="238"/>
      <c r="FV1557" s="238"/>
      <c r="FW1557" s="238"/>
      <c r="FX1557" s="238"/>
      <c r="FY1557" s="238"/>
      <c r="FZ1557" s="238"/>
      <c r="GA1557" s="238"/>
      <c r="GB1557" s="238"/>
      <c r="GC1557" s="238"/>
      <c r="GD1557" s="238"/>
      <c r="GE1557" s="238"/>
      <c r="GF1557" s="238"/>
      <c r="GG1557" s="238"/>
      <c r="GH1557" s="238"/>
      <c r="GI1557" s="238"/>
      <c r="GJ1557" s="238"/>
      <c r="GK1557" s="238"/>
      <c r="GL1557" s="238"/>
      <c r="GM1557" s="238"/>
      <c r="GN1557" s="238"/>
      <c r="GO1557" s="238"/>
      <c r="GP1557" s="238"/>
      <c r="GQ1557" s="238"/>
      <c r="GR1557" s="238"/>
      <c r="GS1557" s="238"/>
      <c r="GT1557" s="238"/>
      <c r="GU1557" s="238"/>
      <c r="GV1557" s="238"/>
      <c r="GW1557" s="238"/>
      <c r="GX1557" s="238"/>
      <c r="GY1557" s="238"/>
      <c r="GZ1557" s="238"/>
      <c r="HA1557" s="238"/>
      <c r="HB1557" s="238"/>
      <c r="HC1557" s="238"/>
      <c r="HD1557" s="238"/>
      <c r="HE1557" s="238"/>
      <c r="HF1557" s="238"/>
      <c r="HG1557" s="238"/>
      <c r="HH1557" s="238"/>
      <c r="HI1557" s="238"/>
      <c r="HJ1557" s="238"/>
      <c r="HK1557" s="238"/>
      <c r="HL1557" s="238"/>
      <c r="HM1557" s="238"/>
      <c r="HN1557" s="238"/>
      <c r="HO1557" s="238"/>
      <c r="HP1557" s="238"/>
      <c r="HQ1557" s="238"/>
      <c r="HR1557" s="238"/>
      <c r="HS1557" s="238"/>
      <c r="HT1557" s="238"/>
      <c r="HU1557" s="238"/>
      <c r="HV1557" s="238"/>
      <c r="HW1557" s="238"/>
      <c r="HX1557" s="238"/>
      <c r="HY1557" s="238"/>
      <c r="HZ1557" s="238"/>
      <c r="IA1557" s="238"/>
      <c r="IB1557" s="238"/>
      <c r="IC1557" s="238"/>
      <c r="ID1557" s="238"/>
      <c r="IE1557" s="238"/>
      <c r="IF1557" s="238"/>
      <c r="IG1557" s="238"/>
      <c r="IH1557" s="238"/>
      <c r="II1557" s="238"/>
      <c r="IJ1557" s="238"/>
      <c r="IK1557" s="238"/>
      <c r="IL1557" s="238"/>
      <c r="IM1557" s="238"/>
      <c r="IN1557" s="238"/>
      <c r="IO1557" s="238"/>
      <c r="IP1557" s="238"/>
      <c r="IQ1557" s="238"/>
      <c r="IR1557" s="238"/>
      <c r="IS1557" s="238"/>
      <c r="IT1557" s="238"/>
      <c r="IU1557" s="238"/>
      <c r="IV1557" s="238"/>
      <c r="IW1557" s="238"/>
      <c r="IX1557" s="238"/>
      <c r="IY1557" s="238"/>
      <c r="IZ1557" s="238"/>
      <c r="JA1557" s="238"/>
      <c r="JB1557" s="238"/>
      <c r="JC1557" s="238"/>
      <c r="JD1557" s="238"/>
      <c r="JE1557" s="238"/>
      <c r="JF1557" s="238"/>
      <c r="JG1557" s="238"/>
    </row>
    <row r="1558" spans="1:267" s="791" customFormat="1" ht="42.75" customHeight="1" x14ac:dyDescent="0.25">
      <c r="A1558" s="738"/>
      <c r="B1558" s="1744">
        <v>1</v>
      </c>
      <c r="C1558" s="1185" t="s">
        <v>312</v>
      </c>
      <c r="D1558" s="1185"/>
      <c r="E1558" s="1185"/>
      <c r="F1558" s="2259">
        <f t="shared" si="1042"/>
        <v>2000</v>
      </c>
      <c r="G1558" s="1186">
        <f t="shared" si="1045"/>
        <v>667</v>
      </c>
      <c r="H1558" s="1186">
        <f t="shared" si="1045"/>
        <v>493</v>
      </c>
      <c r="I1558" s="1356">
        <f t="shared" si="1045"/>
        <v>73.91304347826086</v>
      </c>
      <c r="J1558" s="1449"/>
      <c r="K1558" s="1449"/>
      <c r="L1558" s="1450"/>
      <c r="M1558" s="1450"/>
      <c r="N1558" s="1450"/>
      <c r="O1558" s="1450"/>
      <c r="P1558" s="1450"/>
      <c r="Q1558" s="1450"/>
      <c r="R1558" s="1478"/>
      <c r="S1558" s="1478"/>
      <c r="T1558" s="1478"/>
      <c r="U1558" s="1478"/>
      <c r="V1558" s="1617"/>
      <c r="W1558" s="1478"/>
      <c r="X1558" s="1478"/>
      <c r="Y1558" s="1478"/>
      <c r="Z1558" s="1524"/>
      <c r="AA1558" s="1478"/>
      <c r="AB1558" s="1186">
        <f t="shared" si="1040"/>
        <v>0</v>
      </c>
      <c r="AC1558" s="1186">
        <f t="shared" si="1049"/>
        <v>0</v>
      </c>
      <c r="AD1558" s="1186">
        <f t="shared" si="1049"/>
        <v>0</v>
      </c>
      <c r="AE1558" s="238"/>
      <c r="AF1558" s="767"/>
      <c r="AG1558" s="238"/>
      <c r="AH1558" s="238"/>
      <c r="AI1558" s="238"/>
      <c r="AJ1558" s="238"/>
      <c r="AK1558" s="238"/>
      <c r="AL1558" s="238"/>
      <c r="AM1558" s="238"/>
      <c r="AN1558" s="238"/>
      <c r="AO1558" s="238"/>
      <c r="AP1558" s="238"/>
      <c r="AQ1558" s="238"/>
      <c r="AR1558" s="238"/>
      <c r="AS1558" s="238"/>
      <c r="AT1558" s="238"/>
      <c r="AU1558" s="238"/>
      <c r="AV1558" s="238"/>
      <c r="AW1558" s="238"/>
      <c r="AX1558" s="238"/>
      <c r="AY1558" s="238"/>
      <c r="AZ1558" s="238"/>
      <c r="BA1558" s="238"/>
      <c r="BB1558" s="238"/>
      <c r="BC1558" s="238"/>
      <c r="BD1558" s="238"/>
      <c r="BE1558" s="238"/>
      <c r="BF1558" s="238"/>
      <c r="BG1558" s="238"/>
      <c r="BH1558" s="238"/>
      <c r="BI1558" s="238"/>
      <c r="BJ1558" s="238"/>
      <c r="BK1558" s="238"/>
      <c r="BL1558" s="238"/>
      <c r="BM1558" s="238"/>
      <c r="BN1558" s="238"/>
      <c r="BO1558" s="238"/>
      <c r="BP1558" s="238"/>
      <c r="BQ1558" s="238"/>
      <c r="BR1558" s="238"/>
      <c r="BS1558" s="238"/>
      <c r="BT1558" s="238"/>
      <c r="BU1558" s="238"/>
      <c r="BV1558" s="238"/>
      <c r="BW1558" s="238"/>
      <c r="BX1558" s="238"/>
      <c r="BY1558" s="238"/>
      <c r="BZ1558" s="238"/>
      <c r="CA1558" s="238"/>
      <c r="CB1558" s="238"/>
      <c r="CC1558" s="238"/>
      <c r="CD1558" s="238"/>
      <c r="CE1558" s="238"/>
      <c r="CF1558" s="238"/>
      <c r="CG1558" s="238"/>
      <c r="CH1558" s="238"/>
      <c r="CI1558" s="238"/>
      <c r="CJ1558" s="238"/>
      <c r="CK1558" s="238"/>
      <c r="CL1558" s="238"/>
      <c r="CM1558" s="238"/>
      <c r="CN1558" s="238"/>
      <c r="CO1558" s="238"/>
      <c r="CP1558" s="238"/>
      <c r="CQ1558" s="238"/>
      <c r="CR1558" s="238"/>
      <c r="CS1558" s="238"/>
      <c r="CT1558" s="238"/>
      <c r="CU1558" s="238"/>
      <c r="CV1558" s="238"/>
      <c r="CW1558" s="238"/>
      <c r="CX1558" s="238"/>
      <c r="CY1558" s="238"/>
      <c r="CZ1558" s="238"/>
      <c r="DA1558" s="238"/>
      <c r="DB1558" s="238"/>
      <c r="DC1558" s="238"/>
      <c r="DD1558" s="238"/>
      <c r="DE1558" s="238"/>
      <c r="DF1558" s="238"/>
      <c r="DG1558" s="238"/>
      <c r="DH1558" s="238"/>
      <c r="DI1558" s="238"/>
      <c r="DJ1558" s="238"/>
      <c r="DK1558" s="238"/>
      <c r="DL1558" s="238"/>
      <c r="DM1558" s="238"/>
      <c r="DN1558" s="238"/>
      <c r="DO1558" s="238"/>
      <c r="DP1558" s="238"/>
      <c r="DQ1558" s="238"/>
      <c r="DR1558" s="238"/>
      <c r="DS1558" s="238"/>
      <c r="DT1558" s="238"/>
      <c r="DU1558" s="238"/>
      <c r="DV1558" s="238"/>
      <c r="DW1558" s="238"/>
      <c r="DX1558" s="238"/>
      <c r="DY1558" s="238"/>
      <c r="DZ1558" s="238"/>
      <c r="EA1558" s="238"/>
      <c r="EB1558" s="238"/>
      <c r="EC1558" s="238"/>
      <c r="ED1558" s="238"/>
      <c r="EE1558" s="238"/>
      <c r="EF1558" s="238"/>
      <c r="EG1558" s="238"/>
      <c r="EH1558" s="238"/>
      <c r="EI1558" s="238"/>
      <c r="EJ1558" s="238"/>
      <c r="EK1558" s="238"/>
      <c r="EL1558" s="238"/>
      <c r="EM1558" s="238"/>
      <c r="EN1558" s="238"/>
      <c r="EO1558" s="238"/>
      <c r="EP1558" s="238"/>
      <c r="EQ1558" s="238"/>
      <c r="ER1558" s="238"/>
      <c r="ES1558" s="238"/>
      <c r="ET1558" s="238"/>
      <c r="EU1558" s="238"/>
      <c r="EV1558" s="238"/>
      <c r="EW1558" s="238"/>
      <c r="EX1558" s="238"/>
      <c r="EY1558" s="238"/>
      <c r="EZ1558" s="238"/>
      <c r="FA1558" s="238"/>
      <c r="FB1558" s="238"/>
      <c r="FC1558" s="238"/>
      <c r="FD1558" s="238"/>
      <c r="FE1558" s="238"/>
      <c r="FF1558" s="238"/>
      <c r="FG1558" s="238"/>
      <c r="FH1558" s="238"/>
      <c r="FI1558" s="238"/>
      <c r="FJ1558" s="238"/>
      <c r="FK1558" s="238"/>
      <c r="FL1558" s="238"/>
      <c r="FM1558" s="238"/>
      <c r="FN1558" s="238"/>
      <c r="FO1558" s="238"/>
      <c r="FP1558" s="238"/>
      <c r="FQ1558" s="238"/>
      <c r="FR1558" s="238"/>
      <c r="FS1558" s="238"/>
      <c r="FT1558" s="238"/>
      <c r="FU1558" s="238"/>
      <c r="FV1558" s="238"/>
      <c r="FW1558" s="238"/>
      <c r="FX1558" s="238"/>
      <c r="FY1558" s="238"/>
      <c r="FZ1558" s="238"/>
      <c r="GA1558" s="238"/>
      <c r="GB1558" s="238"/>
      <c r="GC1558" s="238"/>
      <c r="GD1558" s="238"/>
      <c r="GE1558" s="238"/>
      <c r="GF1558" s="238"/>
      <c r="GG1558" s="238"/>
      <c r="GH1558" s="238"/>
      <c r="GI1558" s="238"/>
      <c r="GJ1558" s="238"/>
      <c r="GK1558" s="238"/>
      <c r="GL1558" s="238"/>
      <c r="GM1558" s="238"/>
      <c r="GN1558" s="238"/>
      <c r="GO1558" s="238"/>
      <c r="GP1558" s="238"/>
      <c r="GQ1558" s="238"/>
      <c r="GR1558" s="238"/>
      <c r="GS1558" s="238"/>
      <c r="GT1558" s="238"/>
      <c r="GU1558" s="238"/>
      <c r="GV1558" s="238"/>
      <c r="GW1558" s="238"/>
      <c r="GX1558" s="238"/>
      <c r="GY1558" s="238"/>
      <c r="GZ1558" s="238"/>
      <c r="HA1558" s="238"/>
      <c r="HB1558" s="238"/>
      <c r="HC1558" s="238"/>
      <c r="HD1558" s="238"/>
      <c r="HE1558" s="238"/>
      <c r="HF1558" s="238"/>
      <c r="HG1558" s="238"/>
      <c r="HH1558" s="238"/>
      <c r="HI1558" s="238"/>
      <c r="HJ1558" s="238"/>
      <c r="HK1558" s="238"/>
      <c r="HL1558" s="238"/>
      <c r="HM1558" s="238"/>
      <c r="HN1558" s="238"/>
      <c r="HO1558" s="238"/>
      <c r="HP1558" s="238"/>
      <c r="HQ1558" s="238"/>
      <c r="HR1558" s="238"/>
      <c r="HS1558" s="238"/>
      <c r="HT1558" s="238"/>
      <c r="HU1558" s="238"/>
      <c r="HV1558" s="238"/>
      <c r="HW1558" s="238"/>
      <c r="HX1558" s="238"/>
      <c r="HY1558" s="238"/>
      <c r="HZ1558" s="238"/>
      <c r="IA1558" s="238"/>
      <c r="IB1558" s="238"/>
      <c r="IC1558" s="238"/>
      <c r="ID1558" s="238"/>
      <c r="IE1558" s="238"/>
      <c r="IF1558" s="238"/>
      <c r="IG1558" s="238"/>
      <c r="IH1558" s="238"/>
      <c r="II1558" s="238"/>
      <c r="IJ1558" s="238"/>
      <c r="IK1558" s="238"/>
      <c r="IL1558" s="238"/>
      <c r="IM1558" s="238"/>
      <c r="IN1558" s="238"/>
      <c r="IO1558" s="238"/>
      <c r="IP1558" s="238"/>
      <c r="IQ1558" s="238"/>
      <c r="IR1558" s="238"/>
      <c r="IS1558" s="238"/>
      <c r="IT1558" s="238"/>
      <c r="IU1558" s="238"/>
      <c r="IV1558" s="238"/>
      <c r="IW1558" s="238"/>
      <c r="IX1558" s="238"/>
      <c r="IY1558" s="238"/>
      <c r="IZ1558" s="238"/>
      <c r="JA1558" s="238"/>
      <c r="JB1558" s="238"/>
      <c r="JC1558" s="238"/>
      <c r="JD1558" s="238"/>
      <c r="JE1558" s="238"/>
      <c r="JF1558" s="238"/>
      <c r="JG1558" s="238"/>
    </row>
    <row r="1559" spans="1:267" s="791" customFormat="1" ht="42" customHeight="1" x14ac:dyDescent="0.25">
      <c r="A1559" s="738"/>
      <c r="B1559" s="1744">
        <v>1</v>
      </c>
      <c r="C1559" s="1185" t="s">
        <v>321</v>
      </c>
      <c r="D1559" s="1185"/>
      <c r="E1559" s="1185"/>
      <c r="F1559" s="2259">
        <f t="shared" si="1042"/>
        <v>10544</v>
      </c>
      <c r="G1559" s="1186">
        <f t="shared" si="1045"/>
        <v>3515</v>
      </c>
      <c r="H1559" s="1186">
        <f t="shared" si="1045"/>
        <v>3864</v>
      </c>
      <c r="I1559" s="1356">
        <f t="shared" si="1045"/>
        <v>109.92887624466572</v>
      </c>
      <c r="J1559" s="1449"/>
      <c r="K1559" s="1449"/>
      <c r="L1559" s="1450"/>
      <c r="M1559" s="1450"/>
      <c r="N1559" s="1450"/>
      <c r="O1559" s="1450"/>
      <c r="P1559" s="1450"/>
      <c r="Q1559" s="1450"/>
      <c r="R1559" s="1478"/>
      <c r="S1559" s="1478"/>
      <c r="T1559" s="1478"/>
      <c r="U1559" s="1478"/>
      <c r="V1559" s="1617"/>
      <c r="W1559" s="1478"/>
      <c r="X1559" s="1478"/>
      <c r="Y1559" s="1478"/>
      <c r="Z1559" s="1524"/>
      <c r="AA1559" s="1478"/>
      <c r="AB1559" s="1186">
        <f t="shared" si="1040"/>
        <v>0</v>
      </c>
      <c r="AC1559" s="1186">
        <f t="shared" si="1049"/>
        <v>0</v>
      </c>
      <c r="AD1559" s="1186">
        <f t="shared" si="1049"/>
        <v>0</v>
      </c>
      <c r="AE1559" s="238"/>
      <c r="AF1559" s="767"/>
      <c r="AG1559" s="238"/>
      <c r="AH1559" s="238"/>
      <c r="AI1559" s="238"/>
      <c r="AJ1559" s="238"/>
      <c r="AK1559" s="238"/>
      <c r="AL1559" s="238"/>
      <c r="AM1559" s="238"/>
      <c r="AN1559" s="238"/>
      <c r="AO1559" s="238"/>
      <c r="AP1559" s="238"/>
      <c r="AQ1559" s="238"/>
      <c r="AR1559" s="238"/>
      <c r="AS1559" s="238"/>
      <c r="AT1559" s="238"/>
      <c r="AU1559" s="238"/>
      <c r="AV1559" s="238"/>
      <c r="AW1559" s="238"/>
      <c r="AX1559" s="238"/>
      <c r="AY1559" s="238"/>
      <c r="AZ1559" s="238"/>
      <c r="BA1559" s="238"/>
      <c r="BB1559" s="238"/>
      <c r="BC1559" s="238"/>
      <c r="BD1559" s="238"/>
      <c r="BE1559" s="238"/>
      <c r="BF1559" s="238"/>
      <c r="BG1559" s="238"/>
      <c r="BH1559" s="238"/>
      <c r="BI1559" s="238"/>
      <c r="BJ1559" s="238"/>
      <c r="BK1559" s="238"/>
      <c r="BL1559" s="238"/>
      <c r="BM1559" s="238"/>
      <c r="BN1559" s="238"/>
      <c r="BO1559" s="238"/>
      <c r="BP1559" s="238"/>
      <c r="BQ1559" s="238"/>
      <c r="BR1559" s="238"/>
      <c r="BS1559" s="238"/>
      <c r="BT1559" s="238"/>
      <c r="BU1559" s="238"/>
      <c r="BV1559" s="238"/>
      <c r="BW1559" s="238"/>
      <c r="BX1559" s="238"/>
      <c r="BY1559" s="238"/>
      <c r="BZ1559" s="238"/>
      <c r="CA1559" s="238"/>
      <c r="CB1559" s="238"/>
      <c r="CC1559" s="238"/>
      <c r="CD1559" s="238"/>
      <c r="CE1559" s="238"/>
      <c r="CF1559" s="238"/>
      <c r="CG1559" s="238"/>
      <c r="CH1559" s="238"/>
      <c r="CI1559" s="238"/>
      <c r="CJ1559" s="238"/>
      <c r="CK1559" s="238"/>
      <c r="CL1559" s="238"/>
      <c r="CM1559" s="238"/>
      <c r="CN1559" s="238"/>
      <c r="CO1559" s="238"/>
      <c r="CP1559" s="238"/>
      <c r="CQ1559" s="238"/>
      <c r="CR1559" s="238"/>
      <c r="CS1559" s="238"/>
      <c r="CT1559" s="238"/>
      <c r="CU1559" s="238"/>
      <c r="CV1559" s="238"/>
      <c r="CW1559" s="238"/>
      <c r="CX1559" s="238"/>
      <c r="CY1559" s="238"/>
      <c r="CZ1559" s="238"/>
      <c r="DA1559" s="238"/>
      <c r="DB1559" s="238"/>
      <c r="DC1559" s="238"/>
      <c r="DD1559" s="238"/>
      <c r="DE1559" s="238"/>
      <c r="DF1559" s="238"/>
      <c r="DG1559" s="238"/>
      <c r="DH1559" s="238"/>
      <c r="DI1559" s="238"/>
      <c r="DJ1559" s="238"/>
      <c r="DK1559" s="238"/>
      <c r="DL1559" s="238"/>
      <c r="DM1559" s="238"/>
      <c r="DN1559" s="238"/>
      <c r="DO1559" s="238"/>
      <c r="DP1559" s="238"/>
      <c r="DQ1559" s="238"/>
      <c r="DR1559" s="238"/>
      <c r="DS1559" s="238"/>
      <c r="DT1559" s="238"/>
      <c r="DU1559" s="238"/>
      <c r="DV1559" s="238"/>
      <c r="DW1559" s="238"/>
      <c r="DX1559" s="238"/>
      <c r="DY1559" s="238"/>
      <c r="DZ1559" s="238"/>
      <c r="EA1559" s="238"/>
      <c r="EB1559" s="238"/>
      <c r="EC1559" s="238"/>
      <c r="ED1559" s="238"/>
      <c r="EE1559" s="238"/>
      <c r="EF1559" s="238"/>
      <c r="EG1559" s="238"/>
      <c r="EH1559" s="238"/>
      <c r="EI1559" s="238"/>
      <c r="EJ1559" s="238"/>
      <c r="EK1559" s="238"/>
      <c r="EL1559" s="238"/>
      <c r="EM1559" s="238"/>
      <c r="EN1559" s="238"/>
      <c r="EO1559" s="238"/>
      <c r="EP1559" s="238"/>
      <c r="EQ1559" s="238"/>
      <c r="ER1559" s="238"/>
      <c r="ES1559" s="238"/>
      <c r="ET1559" s="238"/>
      <c r="EU1559" s="238"/>
      <c r="EV1559" s="238"/>
      <c r="EW1559" s="238"/>
      <c r="EX1559" s="238"/>
      <c r="EY1559" s="238"/>
      <c r="EZ1559" s="238"/>
      <c r="FA1559" s="238"/>
      <c r="FB1559" s="238"/>
      <c r="FC1559" s="238"/>
      <c r="FD1559" s="238"/>
      <c r="FE1559" s="238"/>
      <c r="FF1559" s="238"/>
      <c r="FG1559" s="238"/>
      <c r="FH1559" s="238"/>
      <c r="FI1559" s="238"/>
      <c r="FJ1559" s="238"/>
      <c r="FK1559" s="238"/>
      <c r="FL1559" s="238"/>
      <c r="FM1559" s="238"/>
      <c r="FN1559" s="238"/>
      <c r="FO1559" s="238"/>
      <c r="FP1559" s="238"/>
      <c r="FQ1559" s="238"/>
      <c r="FR1559" s="238"/>
      <c r="FS1559" s="238"/>
      <c r="FT1559" s="238"/>
      <c r="FU1559" s="238"/>
      <c r="FV1559" s="238"/>
      <c r="FW1559" s="238"/>
      <c r="FX1559" s="238"/>
      <c r="FY1559" s="238"/>
      <c r="FZ1559" s="238"/>
      <c r="GA1559" s="238"/>
      <c r="GB1559" s="238"/>
      <c r="GC1559" s="238"/>
      <c r="GD1559" s="238"/>
      <c r="GE1559" s="238"/>
      <c r="GF1559" s="238"/>
      <c r="GG1559" s="238"/>
      <c r="GH1559" s="238"/>
      <c r="GI1559" s="238"/>
      <c r="GJ1559" s="238"/>
      <c r="GK1559" s="238"/>
      <c r="GL1559" s="238"/>
      <c r="GM1559" s="238"/>
      <c r="GN1559" s="238"/>
      <c r="GO1559" s="238"/>
      <c r="GP1559" s="238"/>
      <c r="GQ1559" s="238"/>
      <c r="GR1559" s="238"/>
      <c r="GS1559" s="238"/>
      <c r="GT1559" s="238"/>
      <c r="GU1559" s="238"/>
      <c r="GV1559" s="238"/>
      <c r="GW1559" s="238"/>
      <c r="GX1559" s="238"/>
      <c r="GY1559" s="238"/>
      <c r="GZ1559" s="238"/>
      <c r="HA1559" s="238"/>
      <c r="HB1559" s="238"/>
      <c r="HC1559" s="238"/>
      <c r="HD1559" s="238"/>
      <c r="HE1559" s="238"/>
      <c r="HF1559" s="238"/>
      <c r="HG1559" s="238"/>
      <c r="HH1559" s="238"/>
      <c r="HI1559" s="238"/>
      <c r="HJ1559" s="238"/>
      <c r="HK1559" s="238"/>
      <c r="HL1559" s="238"/>
      <c r="HM1559" s="238"/>
      <c r="HN1559" s="238"/>
      <c r="HO1559" s="238"/>
      <c r="HP1559" s="238"/>
      <c r="HQ1559" s="238"/>
      <c r="HR1559" s="238"/>
      <c r="HS1559" s="238"/>
      <c r="HT1559" s="238"/>
      <c r="HU1559" s="238"/>
      <c r="HV1559" s="238"/>
      <c r="HW1559" s="238"/>
      <c r="HX1559" s="238"/>
      <c r="HY1559" s="238"/>
      <c r="HZ1559" s="238"/>
      <c r="IA1559" s="238"/>
      <c r="IB1559" s="238"/>
      <c r="IC1559" s="238"/>
      <c r="ID1559" s="238"/>
      <c r="IE1559" s="238"/>
      <c r="IF1559" s="238"/>
      <c r="IG1559" s="238"/>
      <c r="IH1559" s="238"/>
      <c r="II1559" s="238"/>
      <c r="IJ1559" s="238"/>
      <c r="IK1559" s="238"/>
      <c r="IL1559" s="238"/>
      <c r="IM1559" s="238"/>
      <c r="IN1559" s="238"/>
      <c r="IO1559" s="238"/>
      <c r="IP1559" s="238"/>
      <c r="IQ1559" s="238"/>
      <c r="IR1559" s="238"/>
      <c r="IS1559" s="238"/>
      <c r="IT1559" s="238"/>
      <c r="IU1559" s="238"/>
      <c r="IV1559" s="238"/>
      <c r="IW1559" s="238"/>
      <c r="IX1559" s="238"/>
      <c r="IY1559" s="238"/>
      <c r="IZ1559" s="238"/>
      <c r="JA1559" s="238"/>
      <c r="JB1559" s="238"/>
      <c r="JC1559" s="238"/>
      <c r="JD1559" s="238"/>
      <c r="JE1559" s="238"/>
      <c r="JF1559" s="238"/>
      <c r="JG1559" s="238"/>
    </row>
    <row r="1560" spans="1:267" s="791" customFormat="1" ht="45" customHeight="1" x14ac:dyDescent="0.25">
      <c r="A1560" s="738"/>
      <c r="B1560" s="1744">
        <v>1</v>
      </c>
      <c r="C1560" s="1185" t="s">
        <v>322</v>
      </c>
      <c r="D1560" s="1185"/>
      <c r="E1560" s="1185"/>
      <c r="F1560" s="2259">
        <f t="shared" si="1042"/>
        <v>4000</v>
      </c>
      <c r="G1560" s="1186">
        <f t="shared" si="1045"/>
        <v>1333</v>
      </c>
      <c r="H1560" s="1186">
        <f t="shared" si="1045"/>
        <v>414</v>
      </c>
      <c r="I1560" s="1356">
        <f t="shared" si="1045"/>
        <v>31.057764441110276</v>
      </c>
      <c r="J1560" s="1449"/>
      <c r="K1560" s="1449"/>
      <c r="L1560" s="1450"/>
      <c r="M1560" s="1450"/>
      <c r="N1560" s="1450"/>
      <c r="O1560" s="1450"/>
      <c r="P1560" s="1450"/>
      <c r="Q1560" s="1450"/>
      <c r="R1560" s="1478"/>
      <c r="S1560" s="1478"/>
      <c r="T1560" s="1478"/>
      <c r="U1560" s="1478"/>
      <c r="V1560" s="1617"/>
      <c r="W1560" s="1478"/>
      <c r="X1560" s="1478"/>
      <c r="Y1560" s="1478"/>
      <c r="Z1560" s="1524"/>
      <c r="AA1560" s="1478"/>
      <c r="AB1560" s="1186">
        <f t="shared" si="1040"/>
        <v>0</v>
      </c>
      <c r="AC1560" s="1186">
        <f t="shared" si="1049"/>
        <v>0</v>
      </c>
      <c r="AD1560" s="1186">
        <f t="shared" si="1049"/>
        <v>0</v>
      </c>
      <c r="AE1560" s="238"/>
      <c r="AF1560" s="767"/>
      <c r="AG1560" s="238"/>
      <c r="AH1560" s="238"/>
      <c r="AI1560" s="238"/>
      <c r="AJ1560" s="238"/>
      <c r="AK1560" s="238"/>
      <c r="AL1560" s="238"/>
      <c r="AM1560" s="238"/>
      <c r="AN1560" s="238"/>
      <c r="AO1560" s="238"/>
      <c r="AP1560" s="238"/>
      <c r="AQ1560" s="238"/>
      <c r="AR1560" s="238"/>
      <c r="AS1560" s="238"/>
      <c r="AT1560" s="238"/>
      <c r="AU1560" s="238"/>
      <c r="AV1560" s="238"/>
      <c r="AW1560" s="238"/>
      <c r="AX1560" s="238"/>
      <c r="AY1560" s="238"/>
      <c r="AZ1560" s="238"/>
      <c r="BA1560" s="238"/>
      <c r="BB1560" s="238"/>
      <c r="BC1560" s="238"/>
      <c r="BD1560" s="238"/>
      <c r="BE1560" s="238"/>
      <c r="BF1560" s="238"/>
      <c r="BG1560" s="238"/>
      <c r="BH1560" s="238"/>
      <c r="BI1560" s="238"/>
      <c r="BJ1560" s="238"/>
      <c r="BK1560" s="238"/>
      <c r="BL1560" s="238"/>
      <c r="BM1560" s="238"/>
      <c r="BN1560" s="238"/>
      <c r="BO1560" s="238"/>
      <c r="BP1560" s="238"/>
      <c r="BQ1560" s="238"/>
      <c r="BR1560" s="238"/>
      <c r="BS1560" s="238"/>
      <c r="BT1560" s="238"/>
      <c r="BU1560" s="238"/>
      <c r="BV1560" s="238"/>
      <c r="BW1560" s="238"/>
      <c r="BX1560" s="238"/>
      <c r="BY1560" s="238"/>
      <c r="BZ1560" s="238"/>
      <c r="CA1560" s="238"/>
      <c r="CB1560" s="238"/>
      <c r="CC1560" s="238"/>
      <c r="CD1560" s="238"/>
      <c r="CE1560" s="238"/>
      <c r="CF1560" s="238"/>
      <c r="CG1560" s="238"/>
      <c r="CH1560" s="238"/>
      <c r="CI1560" s="238"/>
      <c r="CJ1560" s="238"/>
      <c r="CK1560" s="238"/>
      <c r="CL1560" s="238"/>
      <c r="CM1560" s="238"/>
      <c r="CN1560" s="238"/>
      <c r="CO1560" s="238"/>
      <c r="CP1560" s="238"/>
      <c r="CQ1560" s="238"/>
      <c r="CR1560" s="238"/>
      <c r="CS1560" s="238"/>
      <c r="CT1560" s="238"/>
      <c r="CU1560" s="238"/>
      <c r="CV1560" s="238"/>
      <c r="CW1560" s="238"/>
      <c r="CX1560" s="238"/>
      <c r="CY1560" s="238"/>
      <c r="CZ1560" s="238"/>
      <c r="DA1560" s="238"/>
      <c r="DB1560" s="238"/>
      <c r="DC1560" s="238"/>
      <c r="DD1560" s="238"/>
      <c r="DE1560" s="238"/>
      <c r="DF1560" s="238"/>
      <c r="DG1560" s="238"/>
      <c r="DH1560" s="238"/>
      <c r="DI1560" s="238"/>
      <c r="DJ1560" s="238"/>
      <c r="DK1560" s="238"/>
      <c r="DL1560" s="238"/>
      <c r="DM1560" s="238"/>
      <c r="DN1560" s="238"/>
      <c r="DO1560" s="238"/>
      <c r="DP1560" s="238"/>
      <c r="DQ1560" s="238"/>
      <c r="DR1560" s="238"/>
      <c r="DS1560" s="238"/>
      <c r="DT1560" s="238"/>
      <c r="DU1560" s="238"/>
      <c r="DV1560" s="238"/>
      <c r="DW1560" s="238"/>
      <c r="DX1560" s="238"/>
      <c r="DY1560" s="238"/>
      <c r="DZ1560" s="238"/>
      <c r="EA1560" s="238"/>
      <c r="EB1560" s="238"/>
      <c r="EC1560" s="238"/>
      <c r="ED1560" s="238"/>
      <c r="EE1560" s="238"/>
      <c r="EF1560" s="238"/>
      <c r="EG1560" s="238"/>
      <c r="EH1560" s="238"/>
      <c r="EI1560" s="238"/>
      <c r="EJ1560" s="238"/>
      <c r="EK1560" s="238"/>
      <c r="EL1560" s="238"/>
      <c r="EM1560" s="238"/>
      <c r="EN1560" s="238"/>
      <c r="EO1560" s="238"/>
      <c r="EP1560" s="238"/>
      <c r="EQ1560" s="238"/>
      <c r="ER1560" s="238"/>
      <c r="ES1560" s="238"/>
      <c r="ET1560" s="238"/>
      <c r="EU1560" s="238"/>
      <c r="EV1560" s="238"/>
      <c r="EW1560" s="238"/>
      <c r="EX1560" s="238"/>
      <c r="EY1560" s="238"/>
      <c r="EZ1560" s="238"/>
      <c r="FA1560" s="238"/>
      <c r="FB1560" s="238"/>
      <c r="FC1560" s="238"/>
      <c r="FD1560" s="238"/>
      <c r="FE1560" s="238"/>
      <c r="FF1560" s="238"/>
      <c r="FG1560" s="238"/>
      <c r="FH1560" s="238"/>
      <c r="FI1560" s="238"/>
      <c r="FJ1560" s="238"/>
      <c r="FK1560" s="238"/>
      <c r="FL1560" s="238"/>
      <c r="FM1560" s="238"/>
      <c r="FN1560" s="238"/>
      <c r="FO1560" s="238"/>
      <c r="FP1560" s="238"/>
      <c r="FQ1560" s="238"/>
      <c r="FR1560" s="238"/>
      <c r="FS1560" s="238"/>
      <c r="FT1560" s="238"/>
      <c r="FU1560" s="238"/>
      <c r="FV1560" s="238"/>
      <c r="FW1560" s="238"/>
      <c r="FX1560" s="238"/>
      <c r="FY1560" s="238"/>
      <c r="FZ1560" s="238"/>
      <c r="GA1560" s="238"/>
      <c r="GB1560" s="238"/>
      <c r="GC1560" s="238"/>
      <c r="GD1560" s="238"/>
      <c r="GE1560" s="238"/>
      <c r="GF1560" s="238"/>
      <c r="GG1560" s="238"/>
      <c r="GH1560" s="238"/>
      <c r="GI1560" s="238"/>
      <c r="GJ1560" s="238"/>
      <c r="GK1560" s="238"/>
      <c r="GL1560" s="238"/>
      <c r="GM1560" s="238"/>
      <c r="GN1560" s="238"/>
      <c r="GO1560" s="238"/>
      <c r="GP1560" s="238"/>
      <c r="GQ1560" s="238"/>
      <c r="GR1560" s="238"/>
      <c r="GS1560" s="238"/>
      <c r="GT1560" s="238"/>
      <c r="GU1560" s="238"/>
      <c r="GV1560" s="238"/>
      <c r="GW1560" s="238"/>
      <c r="GX1560" s="238"/>
      <c r="GY1560" s="238"/>
      <c r="GZ1560" s="238"/>
      <c r="HA1560" s="238"/>
      <c r="HB1560" s="238"/>
      <c r="HC1560" s="238"/>
      <c r="HD1560" s="238"/>
      <c r="HE1560" s="238"/>
      <c r="HF1560" s="238"/>
      <c r="HG1560" s="238"/>
      <c r="HH1560" s="238"/>
      <c r="HI1560" s="238"/>
      <c r="HJ1560" s="238"/>
      <c r="HK1560" s="238"/>
      <c r="HL1560" s="238"/>
      <c r="HM1560" s="238"/>
      <c r="HN1560" s="238"/>
      <c r="HO1560" s="238"/>
      <c r="HP1560" s="238"/>
      <c r="HQ1560" s="238"/>
      <c r="HR1560" s="238"/>
      <c r="HS1560" s="238"/>
      <c r="HT1560" s="238"/>
      <c r="HU1560" s="238"/>
      <c r="HV1560" s="238"/>
      <c r="HW1560" s="238"/>
      <c r="HX1560" s="238"/>
      <c r="HY1560" s="238"/>
      <c r="HZ1560" s="238"/>
      <c r="IA1560" s="238"/>
      <c r="IB1560" s="238"/>
      <c r="IC1560" s="238"/>
      <c r="ID1560" s="238"/>
      <c r="IE1560" s="238"/>
      <c r="IF1560" s="238"/>
      <c r="IG1560" s="238"/>
      <c r="IH1560" s="238"/>
      <c r="II1560" s="238"/>
      <c r="IJ1560" s="238"/>
      <c r="IK1560" s="238"/>
      <c r="IL1560" s="238"/>
      <c r="IM1560" s="238"/>
      <c r="IN1560" s="238"/>
      <c r="IO1560" s="238"/>
      <c r="IP1560" s="238"/>
      <c r="IQ1560" s="238"/>
      <c r="IR1560" s="238"/>
      <c r="IS1560" s="238"/>
      <c r="IT1560" s="238"/>
      <c r="IU1560" s="238"/>
      <c r="IV1560" s="238"/>
      <c r="IW1560" s="238"/>
      <c r="IX1560" s="238"/>
      <c r="IY1560" s="238"/>
      <c r="IZ1560" s="238"/>
      <c r="JA1560" s="238"/>
      <c r="JB1560" s="238"/>
      <c r="JC1560" s="238"/>
      <c r="JD1560" s="238"/>
      <c r="JE1560" s="238"/>
      <c r="JF1560" s="238"/>
      <c r="JG1560" s="238"/>
    </row>
    <row r="1561" spans="1:267" s="791" customFormat="1" ht="20.100000000000001" customHeight="1" x14ac:dyDescent="0.25">
      <c r="A1561" s="738"/>
      <c r="B1561" s="1744">
        <v>1</v>
      </c>
      <c r="C1561" s="1185" t="s">
        <v>157</v>
      </c>
      <c r="D1561" s="1185"/>
      <c r="E1561" s="1185"/>
      <c r="F1561" s="2259">
        <f t="shared" si="1042"/>
        <v>0</v>
      </c>
      <c r="G1561" s="1186">
        <f t="shared" si="1045"/>
        <v>0</v>
      </c>
      <c r="H1561" s="1186">
        <f t="shared" si="1045"/>
        <v>0</v>
      </c>
      <c r="I1561" s="1356">
        <f t="shared" si="1045"/>
        <v>0</v>
      </c>
      <c r="J1561" s="1449"/>
      <c r="K1561" s="1449"/>
      <c r="L1561" s="1450"/>
      <c r="M1561" s="1450"/>
      <c r="N1561" s="1450"/>
      <c r="O1561" s="1450"/>
      <c r="P1561" s="1450"/>
      <c r="Q1561" s="1450"/>
      <c r="R1561" s="1478"/>
      <c r="S1561" s="1478"/>
      <c r="T1561" s="1478"/>
      <c r="U1561" s="1478"/>
      <c r="V1561" s="1617"/>
      <c r="W1561" s="1478"/>
      <c r="X1561" s="1478"/>
      <c r="Y1561" s="1478"/>
      <c r="Z1561" s="1524"/>
      <c r="AA1561" s="1478"/>
      <c r="AB1561" s="1186">
        <f t="shared" si="1040"/>
        <v>0</v>
      </c>
      <c r="AC1561" s="1186">
        <f t="shared" si="1049"/>
        <v>0</v>
      </c>
      <c r="AD1561" s="1186">
        <f t="shared" si="1049"/>
        <v>0</v>
      </c>
      <c r="AE1561" s="238"/>
      <c r="AF1561" s="767"/>
      <c r="AG1561" s="238"/>
      <c r="AH1561" s="238"/>
      <c r="AI1561" s="238"/>
      <c r="AJ1561" s="238"/>
      <c r="AK1561" s="238"/>
      <c r="AL1561" s="238"/>
      <c r="AM1561" s="238"/>
      <c r="AN1561" s="238"/>
      <c r="AO1561" s="238"/>
      <c r="AP1561" s="238"/>
      <c r="AQ1561" s="238"/>
      <c r="AR1561" s="238"/>
      <c r="AS1561" s="238"/>
      <c r="AT1561" s="238"/>
      <c r="AU1561" s="238"/>
      <c r="AV1561" s="238"/>
      <c r="AW1561" s="238"/>
      <c r="AX1561" s="238"/>
      <c r="AY1561" s="238"/>
      <c r="AZ1561" s="238"/>
      <c r="BA1561" s="238"/>
      <c r="BB1561" s="238"/>
      <c r="BC1561" s="238"/>
      <c r="BD1561" s="238"/>
      <c r="BE1561" s="238"/>
      <c r="BF1561" s="238"/>
      <c r="BG1561" s="238"/>
      <c r="BH1561" s="238"/>
      <c r="BI1561" s="238"/>
      <c r="BJ1561" s="238"/>
      <c r="BK1561" s="238"/>
      <c r="BL1561" s="238"/>
      <c r="BM1561" s="238"/>
      <c r="BN1561" s="238"/>
      <c r="BO1561" s="238"/>
      <c r="BP1561" s="238"/>
      <c r="BQ1561" s="238"/>
      <c r="BR1561" s="238"/>
      <c r="BS1561" s="238"/>
      <c r="BT1561" s="238"/>
      <c r="BU1561" s="238"/>
      <c r="BV1561" s="238"/>
      <c r="BW1561" s="238"/>
      <c r="BX1561" s="238"/>
      <c r="BY1561" s="238"/>
      <c r="BZ1561" s="238"/>
      <c r="CA1561" s="238"/>
      <c r="CB1561" s="238"/>
      <c r="CC1561" s="238"/>
      <c r="CD1561" s="238"/>
      <c r="CE1561" s="238"/>
      <c r="CF1561" s="238"/>
      <c r="CG1561" s="238"/>
      <c r="CH1561" s="238"/>
      <c r="CI1561" s="238"/>
      <c r="CJ1561" s="238"/>
      <c r="CK1561" s="238"/>
      <c r="CL1561" s="238"/>
      <c r="CM1561" s="238"/>
      <c r="CN1561" s="238"/>
      <c r="CO1561" s="238"/>
      <c r="CP1561" s="238"/>
      <c r="CQ1561" s="238"/>
      <c r="CR1561" s="238"/>
      <c r="CS1561" s="238"/>
      <c r="CT1561" s="238"/>
      <c r="CU1561" s="238"/>
      <c r="CV1561" s="238"/>
      <c r="CW1561" s="238"/>
      <c r="CX1561" s="238"/>
      <c r="CY1561" s="238"/>
      <c r="CZ1561" s="238"/>
      <c r="DA1561" s="238"/>
      <c r="DB1561" s="238"/>
      <c r="DC1561" s="238"/>
      <c r="DD1561" s="238"/>
      <c r="DE1561" s="238"/>
      <c r="DF1561" s="238"/>
      <c r="DG1561" s="238"/>
      <c r="DH1561" s="238"/>
      <c r="DI1561" s="238"/>
      <c r="DJ1561" s="238"/>
      <c r="DK1561" s="238"/>
      <c r="DL1561" s="238"/>
      <c r="DM1561" s="238"/>
      <c r="DN1561" s="238"/>
      <c r="DO1561" s="238"/>
      <c r="DP1561" s="238"/>
      <c r="DQ1561" s="238"/>
      <c r="DR1561" s="238"/>
      <c r="DS1561" s="238"/>
      <c r="DT1561" s="238"/>
      <c r="DU1561" s="238"/>
      <c r="DV1561" s="238"/>
      <c r="DW1561" s="238"/>
      <c r="DX1561" s="238"/>
      <c r="DY1561" s="238"/>
      <c r="DZ1561" s="238"/>
      <c r="EA1561" s="238"/>
      <c r="EB1561" s="238"/>
      <c r="EC1561" s="238"/>
      <c r="ED1561" s="238"/>
      <c r="EE1561" s="238"/>
      <c r="EF1561" s="238"/>
      <c r="EG1561" s="238"/>
      <c r="EH1561" s="238"/>
      <c r="EI1561" s="238"/>
      <c r="EJ1561" s="238"/>
      <c r="EK1561" s="238"/>
      <c r="EL1561" s="238"/>
      <c r="EM1561" s="238"/>
      <c r="EN1561" s="238"/>
      <c r="EO1561" s="238"/>
      <c r="EP1561" s="238"/>
      <c r="EQ1561" s="238"/>
      <c r="ER1561" s="238"/>
      <c r="ES1561" s="238"/>
      <c r="ET1561" s="238"/>
      <c r="EU1561" s="238"/>
      <c r="EV1561" s="238"/>
      <c r="EW1561" s="238"/>
      <c r="EX1561" s="238"/>
      <c r="EY1561" s="238"/>
      <c r="EZ1561" s="238"/>
      <c r="FA1561" s="238"/>
      <c r="FB1561" s="238"/>
      <c r="FC1561" s="238"/>
      <c r="FD1561" s="238"/>
      <c r="FE1561" s="238"/>
      <c r="FF1561" s="238"/>
      <c r="FG1561" s="238"/>
      <c r="FH1561" s="238"/>
      <c r="FI1561" s="238"/>
      <c r="FJ1561" s="238"/>
      <c r="FK1561" s="238"/>
      <c r="FL1561" s="238"/>
      <c r="FM1561" s="238"/>
      <c r="FN1561" s="238"/>
      <c r="FO1561" s="238"/>
      <c r="FP1561" s="238"/>
      <c r="FQ1561" s="238"/>
      <c r="FR1561" s="238"/>
      <c r="FS1561" s="238"/>
      <c r="FT1561" s="238"/>
      <c r="FU1561" s="238"/>
      <c r="FV1561" s="238"/>
      <c r="FW1561" s="238"/>
      <c r="FX1561" s="238"/>
      <c r="FY1561" s="238"/>
      <c r="FZ1561" s="238"/>
      <c r="GA1561" s="238"/>
      <c r="GB1561" s="238"/>
      <c r="GC1561" s="238"/>
      <c r="GD1561" s="238"/>
      <c r="GE1561" s="238"/>
      <c r="GF1561" s="238"/>
      <c r="GG1561" s="238"/>
      <c r="GH1561" s="238"/>
      <c r="GI1561" s="238"/>
      <c r="GJ1561" s="238"/>
      <c r="GK1561" s="238"/>
      <c r="GL1561" s="238"/>
      <c r="GM1561" s="238"/>
      <c r="GN1561" s="238"/>
      <c r="GO1561" s="238"/>
      <c r="GP1561" s="238"/>
      <c r="GQ1561" s="238"/>
      <c r="GR1561" s="238"/>
      <c r="GS1561" s="238"/>
      <c r="GT1561" s="238"/>
      <c r="GU1561" s="238"/>
      <c r="GV1561" s="238"/>
      <c r="GW1561" s="238"/>
      <c r="GX1561" s="238"/>
      <c r="GY1561" s="238"/>
      <c r="GZ1561" s="238"/>
      <c r="HA1561" s="238"/>
      <c r="HB1561" s="238"/>
      <c r="HC1561" s="238"/>
      <c r="HD1561" s="238"/>
      <c r="HE1561" s="238"/>
      <c r="HF1561" s="238"/>
      <c r="HG1561" s="238"/>
      <c r="HH1561" s="238"/>
      <c r="HI1561" s="238"/>
      <c r="HJ1561" s="238"/>
      <c r="HK1561" s="238"/>
      <c r="HL1561" s="238"/>
      <c r="HM1561" s="238"/>
      <c r="HN1561" s="238"/>
      <c r="HO1561" s="238"/>
      <c r="HP1561" s="238"/>
      <c r="HQ1561" s="238"/>
      <c r="HR1561" s="238"/>
      <c r="HS1561" s="238"/>
      <c r="HT1561" s="238"/>
      <c r="HU1561" s="238"/>
      <c r="HV1561" s="238"/>
      <c r="HW1561" s="238"/>
      <c r="HX1561" s="238"/>
      <c r="HY1561" s="238"/>
      <c r="HZ1561" s="238"/>
      <c r="IA1561" s="238"/>
      <c r="IB1561" s="238"/>
      <c r="IC1561" s="238"/>
      <c r="ID1561" s="238"/>
      <c r="IE1561" s="238"/>
      <c r="IF1561" s="238"/>
      <c r="IG1561" s="238"/>
      <c r="IH1561" s="238"/>
      <c r="II1561" s="238"/>
      <c r="IJ1561" s="238"/>
      <c r="IK1561" s="238"/>
      <c r="IL1561" s="238"/>
      <c r="IM1561" s="238"/>
      <c r="IN1561" s="238"/>
      <c r="IO1561" s="238"/>
      <c r="IP1561" s="238"/>
      <c r="IQ1561" s="238"/>
      <c r="IR1561" s="238"/>
      <c r="IS1561" s="238"/>
      <c r="IT1561" s="238"/>
      <c r="IU1561" s="238"/>
      <c r="IV1561" s="238"/>
      <c r="IW1561" s="238"/>
      <c r="IX1561" s="238"/>
      <c r="IY1561" s="238"/>
      <c r="IZ1561" s="238"/>
      <c r="JA1561" s="238"/>
      <c r="JB1561" s="238"/>
      <c r="JC1561" s="238"/>
      <c r="JD1561" s="238"/>
      <c r="JE1561" s="238"/>
      <c r="JF1561" s="238"/>
      <c r="JG1561" s="238"/>
    </row>
    <row r="1562" spans="1:267" s="791" customFormat="1" ht="45" customHeight="1" x14ac:dyDescent="0.25">
      <c r="A1562" s="738"/>
      <c r="B1562" s="1744">
        <v>1</v>
      </c>
      <c r="C1562" s="1185" t="s">
        <v>158</v>
      </c>
      <c r="D1562" s="1185"/>
      <c r="E1562" s="1185"/>
      <c r="F1562" s="2259">
        <f t="shared" si="1042"/>
        <v>12300</v>
      </c>
      <c r="G1562" s="1186">
        <f t="shared" si="1045"/>
        <v>4100</v>
      </c>
      <c r="H1562" s="1186">
        <f t="shared" si="1045"/>
        <v>4448</v>
      </c>
      <c r="I1562" s="1356">
        <f t="shared" si="1045"/>
        <v>108.48780487804879</v>
      </c>
      <c r="J1562" s="1449"/>
      <c r="K1562" s="1449"/>
      <c r="L1562" s="1450"/>
      <c r="M1562" s="1450"/>
      <c r="N1562" s="1450"/>
      <c r="O1562" s="1450"/>
      <c r="P1562" s="1450"/>
      <c r="Q1562" s="1450"/>
      <c r="R1562" s="1478"/>
      <c r="S1562" s="1478"/>
      <c r="T1562" s="1478"/>
      <c r="U1562" s="1478"/>
      <c r="V1562" s="1617"/>
      <c r="W1562" s="1478"/>
      <c r="X1562" s="1478"/>
      <c r="Y1562" s="1478"/>
      <c r="Z1562" s="1524"/>
      <c r="AA1562" s="1478"/>
      <c r="AB1562" s="1186">
        <f t="shared" si="1040"/>
        <v>0</v>
      </c>
      <c r="AC1562" s="1186">
        <f t="shared" si="1049"/>
        <v>0</v>
      </c>
      <c r="AD1562" s="1186">
        <f t="shared" si="1049"/>
        <v>0</v>
      </c>
      <c r="AE1562" s="238"/>
      <c r="AF1562" s="767"/>
      <c r="AG1562" s="238"/>
      <c r="AH1562" s="238"/>
      <c r="AI1562" s="238"/>
      <c r="AJ1562" s="238"/>
      <c r="AK1562" s="238"/>
      <c r="AL1562" s="238"/>
      <c r="AM1562" s="238"/>
      <c r="AN1562" s="238"/>
      <c r="AO1562" s="238"/>
      <c r="AP1562" s="238"/>
      <c r="AQ1562" s="238"/>
      <c r="AR1562" s="238"/>
      <c r="AS1562" s="238"/>
      <c r="AT1562" s="238"/>
      <c r="AU1562" s="238"/>
      <c r="AV1562" s="238"/>
      <c r="AW1562" s="238"/>
      <c r="AX1562" s="238"/>
      <c r="AY1562" s="238"/>
      <c r="AZ1562" s="238"/>
      <c r="BA1562" s="238"/>
      <c r="BB1562" s="238"/>
      <c r="BC1562" s="238"/>
      <c r="BD1562" s="238"/>
      <c r="BE1562" s="238"/>
      <c r="BF1562" s="238"/>
      <c r="BG1562" s="238"/>
      <c r="BH1562" s="238"/>
      <c r="BI1562" s="238"/>
      <c r="BJ1562" s="238"/>
      <c r="BK1562" s="238"/>
      <c r="BL1562" s="238"/>
      <c r="BM1562" s="238"/>
      <c r="BN1562" s="238"/>
      <c r="BO1562" s="238"/>
      <c r="BP1562" s="238"/>
      <c r="BQ1562" s="238"/>
      <c r="BR1562" s="238"/>
      <c r="BS1562" s="238"/>
      <c r="BT1562" s="238"/>
      <c r="BU1562" s="238"/>
      <c r="BV1562" s="238"/>
      <c r="BW1562" s="238"/>
      <c r="BX1562" s="238"/>
      <c r="BY1562" s="238"/>
      <c r="BZ1562" s="238"/>
      <c r="CA1562" s="238"/>
      <c r="CB1562" s="238"/>
      <c r="CC1562" s="238"/>
      <c r="CD1562" s="238"/>
      <c r="CE1562" s="238"/>
      <c r="CF1562" s="238"/>
      <c r="CG1562" s="238"/>
      <c r="CH1562" s="238"/>
      <c r="CI1562" s="238"/>
      <c r="CJ1562" s="238"/>
      <c r="CK1562" s="238"/>
      <c r="CL1562" s="238"/>
      <c r="CM1562" s="238"/>
      <c r="CN1562" s="238"/>
      <c r="CO1562" s="238"/>
      <c r="CP1562" s="238"/>
      <c r="CQ1562" s="238"/>
      <c r="CR1562" s="238"/>
      <c r="CS1562" s="238"/>
      <c r="CT1562" s="238"/>
      <c r="CU1562" s="238"/>
      <c r="CV1562" s="238"/>
      <c r="CW1562" s="238"/>
      <c r="CX1562" s="238"/>
      <c r="CY1562" s="238"/>
      <c r="CZ1562" s="238"/>
      <c r="DA1562" s="238"/>
      <c r="DB1562" s="238"/>
      <c r="DC1562" s="238"/>
      <c r="DD1562" s="238"/>
      <c r="DE1562" s="238"/>
      <c r="DF1562" s="238"/>
      <c r="DG1562" s="238"/>
      <c r="DH1562" s="238"/>
      <c r="DI1562" s="238"/>
      <c r="DJ1562" s="238"/>
      <c r="DK1562" s="238"/>
      <c r="DL1562" s="238"/>
      <c r="DM1562" s="238"/>
      <c r="DN1562" s="238"/>
      <c r="DO1562" s="238"/>
      <c r="DP1562" s="238"/>
      <c r="DQ1562" s="238"/>
      <c r="DR1562" s="238"/>
      <c r="DS1562" s="238"/>
      <c r="DT1562" s="238"/>
      <c r="DU1562" s="238"/>
      <c r="DV1562" s="238"/>
      <c r="DW1562" s="238"/>
      <c r="DX1562" s="238"/>
      <c r="DY1562" s="238"/>
      <c r="DZ1562" s="238"/>
      <c r="EA1562" s="238"/>
      <c r="EB1562" s="238"/>
      <c r="EC1562" s="238"/>
      <c r="ED1562" s="238"/>
      <c r="EE1562" s="238"/>
      <c r="EF1562" s="238"/>
      <c r="EG1562" s="238"/>
      <c r="EH1562" s="238"/>
      <c r="EI1562" s="238"/>
      <c r="EJ1562" s="238"/>
      <c r="EK1562" s="238"/>
      <c r="EL1562" s="238"/>
      <c r="EM1562" s="238"/>
      <c r="EN1562" s="238"/>
      <c r="EO1562" s="238"/>
      <c r="EP1562" s="238"/>
      <c r="EQ1562" s="238"/>
      <c r="ER1562" s="238"/>
      <c r="ES1562" s="238"/>
      <c r="ET1562" s="238"/>
      <c r="EU1562" s="238"/>
      <c r="EV1562" s="238"/>
      <c r="EW1562" s="238"/>
      <c r="EX1562" s="238"/>
      <c r="EY1562" s="238"/>
      <c r="EZ1562" s="238"/>
      <c r="FA1562" s="238"/>
      <c r="FB1562" s="238"/>
      <c r="FC1562" s="238"/>
      <c r="FD1562" s="238"/>
      <c r="FE1562" s="238"/>
      <c r="FF1562" s="238"/>
      <c r="FG1562" s="238"/>
      <c r="FH1562" s="238"/>
      <c r="FI1562" s="238"/>
      <c r="FJ1562" s="238"/>
      <c r="FK1562" s="238"/>
      <c r="FL1562" s="238"/>
      <c r="FM1562" s="238"/>
      <c r="FN1562" s="238"/>
      <c r="FO1562" s="238"/>
      <c r="FP1562" s="238"/>
      <c r="FQ1562" s="238"/>
      <c r="FR1562" s="238"/>
      <c r="FS1562" s="238"/>
      <c r="FT1562" s="238"/>
      <c r="FU1562" s="238"/>
      <c r="FV1562" s="238"/>
      <c r="FW1562" s="238"/>
      <c r="FX1562" s="238"/>
      <c r="FY1562" s="238"/>
      <c r="FZ1562" s="238"/>
      <c r="GA1562" s="238"/>
      <c r="GB1562" s="238"/>
      <c r="GC1562" s="238"/>
      <c r="GD1562" s="238"/>
      <c r="GE1562" s="238"/>
      <c r="GF1562" s="238"/>
      <c r="GG1562" s="238"/>
      <c r="GH1562" s="238"/>
      <c r="GI1562" s="238"/>
      <c r="GJ1562" s="238"/>
      <c r="GK1562" s="238"/>
      <c r="GL1562" s="238"/>
      <c r="GM1562" s="238"/>
      <c r="GN1562" s="238"/>
      <c r="GO1562" s="238"/>
      <c r="GP1562" s="238"/>
      <c r="GQ1562" s="238"/>
      <c r="GR1562" s="238"/>
      <c r="GS1562" s="238"/>
      <c r="GT1562" s="238"/>
      <c r="GU1562" s="238"/>
      <c r="GV1562" s="238"/>
      <c r="GW1562" s="238"/>
      <c r="GX1562" s="238"/>
      <c r="GY1562" s="238"/>
      <c r="GZ1562" s="238"/>
      <c r="HA1562" s="238"/>
      <c r="HB1562" s="238"/>
      <c r="HC1562" s="238"/>
      <c r="HD1562" s="238"/>
      <c r="HE1562" s="238"/>
      <c r="HF1562" s="238"/>
      <c r="HG1562" s="238"/>
      <c r="HH1562" s="238"/>
      <c r="HI1562" s="238"/>
      <c r="HJ1562" s="238"/>
      <c r="HK1562" s="238"/>
      <c r="HL1562" s="238"/>
      <c r="HM1562" s="238"/>
      <c r="HN1562" s="238"/>
      <c r="HO1562" s="238"/>
      <c r="HP1562" s="238"/>
      <c r="HQ1562" s="238"/>
      <c r="HR1562" s="238"/>
      <c r="HS1562" s="238"/>
      <c r="HT1562" s="238"/>
      <c r="HU1562" s="238"/>
      <c r="HV1562" s="238"/>
      <c r="HW1562" s="238"/>
      <c r="HX1562" s="238"/>
      <c r="HY1562" s="238"/>
      <c r="HZ1562" s="238"/>
      <c r="IA1562" s="238"/>
      <c r="IB1562" s="238"/>
      <c r="IC1562" s="238"/>
      <c r="ID1562" s="238"/>
      <c r="IE1562" s="238"/>
      <c r="IF1562" s="238"/>
      <c r="IG1562" s="238"/>
      <c r="IH1562" s="238"/>
      <c r="II1562" s="238"/>
      <c r="IJ1562" s="238"/>
      <c r="IK1562" s="238"/>
      <c r="IL1562" s="238"/>
      <c r="IM1562" s="238"/>
      <c r="IN1562" s="238"/>
      <c r="IO1562" s="238"/>
      <c r="IP1562" s="238"/>
      <c r="IQ1562" s="238"/>
      <c r="IR1562" s="238"/>
      <c r="IS1562" s="238"/>
      <c r="IT1562" s="238"/>
      <c r="IU1562" s="238"/>
      <c r="IV1562" s="238"/>
      <c r="IW1562" s="238"/>
      <c r="IX1562" s="238"/>
      <c r="IY1562" s="238"/>
      <c r="IZ1562" s="238"/>
      <c r="JA1562" s="238"/>
      <c r="JB1562" s="238"/>
      <c r="JC1562" s="238"/>
      <c r="JD1562" s="238"/>
      <c r="JE1562" s="238"/>
      <c r="JF1562" s="238"/>
      <c r="JG1562" s="238"/>
    </row>
    <row r="1563" spans="1:267" s="791" customFormat="1" ht="57" customHeight="1" x14ac:dyDescent="0.25">
      <c r="A1563" s="738">
        <v>1</v>
      </c>
      <c r="B1563" s="1744">
        <v>1</v>
      </c>
      <c r="C1563" s="1185" t="s">
        <v>320</v>
      </c>
      <c r="D1563" s="1185"/>
      <c r="E1563" s="1185"/>
      <c r="F1563" s="2259">
        <f t="shared" si="1042"/>
        <v>0</v>
      </c>
      <c r="G1563" s="1186">
        <f t="shared" si="1045"/>
        <v>0</v>
      </c>
      <c r="H1563" s="1186">
        <f t="shared" si="1045"/>
        <v>0</v>
      </c>
      <c r="I1563" s="1356">
        <f t="shared" si="1045"/>
        <v>0</v>
      </c>
      <c r="J1563" s="1449"/>
      <c r="K1563" s="1449"/>
      <c r="L1563" s="1450"/>
      <c r="M1563" s="1450"/>
      <c r="N1563" s="1450"/>
      <c r="O1563" s="1450"/>
      <c r="P1563" s="1450"/>
      <c r="Q1563" s="1450"/>
      <c r="R1563" s="1478"/>
      <c r="S1563" s="1478"/>
      <c r="T1563" s="1478"/>
      <c r="U1563" s="1478"/>
      <c r="V1563" s="1617"/>
      <c r="W1563" s="1478"/>
      <c r="X1563" s="1478"/>
      <c r="Y1563" s="1478"/>
      <c r="Z1563" s="1524"/>
      <c r="AA1563" s="1478"/>
      <c r="AB1563" s="1186">
        <f t="shared" si="1040"/>
        <v>0</v>
      </c>
      <c r="AC1563" s="1186">
        <f t="shared" si="1049"/>
        <v>0</v>
      </c>
      <c r="AD1563" s="1186">
        <f t="shared" si="1049"/>
        <v>0</v>
      </c>
      <c r="AE1563" s="238"/>
      <c r="AF1563" s="767"/>
      <c r="AG1563" s="238"/>
      <c r="AH1563" s="238"/>
      <c r="AI1563" s="238"/>
      <c r="AJ1563" s="238"/>
      <c r="AK1563" s="238"/>
      <c r="AL1563" s="238"/>
      <c r="AM1563" s="238"/>
      <c r="AN1563" s="238"/>
      <c r="AO1563" s="238"/>
      <c r="AP1563" s="238"/>
      <c r="AQ1563" s="238"/>
      <c r="AR1563" s="238"/>
      <c r="AS1563" s="238"/>
      <c r="AT1563" s="238"/>
      <c r="AU1563" s="238"/>
      <c r="AV1563" s="238"/>
      <c r="AW1563" s="238"/>
      <c r="AX1563" s="238"/>
      <c r="AY1563" s="238"/>
      <c r="AZ1563" s="238"/>
      <c r="BA1563" s="238"/>
      <c r="BB1563" s="238"/>
      <c r="BC1563" s="238"/>
      <c r="BD1563" s="238"/>
      <c r="BE1563" s="238"/>
      <c r="BF1563" s="238"/>
      <c r="BG1563" s="238"/>
      <c r="BH1563" s="238"/>
      <c r="BI1563" s="238"/>
      <c r="BJ1563" s="238"/>
      <c r="BK1563" s="238"/>
      <c r="BL1563" s="238"/>
      <c r="BM1563" s="238"/>
      <c r="BN1563" s="238"/>
      <c r="BO1563" s="238"/>
      <c r="BP1563" s="238"/>
      <c r="BQ1563" s="238"/>
      <c r="BR1563" s="238"/>
      <c r="BS1563" s="238"/>
      <c r="BT1563" s="238"/>
      <c r="BU1563" s="238"/>
      <c r="BV1563" s="238"/>
      <c r="BW1563" s="238"/>
      <c r="BX1563" s="238"/>
      <c r="BY1563" s="238"/>
      <c r="BZ1563" s="238"/>
      <c r="CA1563" s="238"/>
      <c r="CB1563" s="238"/>
      <c r="CC1563" s="238"/>
      <c r="CD1563" s="238"/>
      <c r="CE1563" s="238"/>
      <c r="CF1563" s="238"/>
      <c r="CG1563" s="238"/>
      <c r="CH1563" s="238"/>
      <c r="CI1563" s="238"/>
      <c r="CJ1563" s="238"/>
      <c r="CK1563" s="238"/>
      <c r="CL1563" s="238"/>
      <c r="CM1563" s="238"/>
      <c r="CN1563" s="238"/>
      <c r="CO1563" s="238"/>
      <c r="CP1563" s="238"/>
      <c r="CQ1563" s="238"/>
      <c r="CR1563" s="238"/>
      <c r="CS1563" s="238"/>
      <c r="CT1563" s="238"/>
      <c r="CU1563" s="238"/>
      <c r="CV1563" s="238"/>
      <c r="CW1563" s="238"/>
      <c r="CX1563" s="238"/>
      <c r="CY1563" s="238"/>
      <c r="CZ1563" s="238"/>
      <c r="DA1563" s="238"/>
      <c r="DB1563" s="238"/>
      <c r="DC1563" s="238"/>
      <c r="DD1563" s="238"/>
      <c r="DE1563" s="238"/>
      <c r="DF1563" s="238"/>
      <c r="DG1563" s="238"/>
      <c r="DH1563" s="238"/>
      <c r="DI1563" s="238"/>
      <c r="DJ1563" s="238"/>
      <c r="DK1563" s="238"/>
      <c r="DL1563" s="238"/>
      <c r="DM1563" s="238"/>
      <c r="DN1563" s="238"/>
      <c r="DO1563" s="238"/>
      <c r="DP1563" s="238"/>
      <c r="DQ1563" s="238"/>
      <c r="DR1563" s="238"/>
      <c r="DS1563" s="238"/>
      <c r="DT1563" s="238"/>
      <c r="DU1563" s="238"/>
      <c r="DV1563" s="238"/>
      <c r="DW1563" s="238"/>
      <c r="DX1563" s="238"/>
      <c r="DY1563" s="238"/>
      <c r="DZ1563" s="238"/>
      <c r="EA1563" s="238"/>
      <c r="EB1563" s="238"/>
      <c r="EC1563" s="238"/>
      <c r="ED1563" s="238"/>
      <c r="EE1563" s="238"/>
      <c r="EF1563" s="238"/>
      <c r="EG1563" s="238"/>
      <c r="EH1563" s="238"/>
      <c r="EI1563" s="238"/>
      <c r="EJ1563" s="238"/>
      <c r="EK1563" s="238"/>
      <c r="EL1563" s="238"/>
      <c r="EM1563" s="238"/>
      <c r="EN1563" s="238"/>
      <c r="EO1563" s="238"/>
      <c r="EP1563" s="238"/>
      <c r="EQ1563" s="238"/>
      <c r="ER1563" s="238"/>
      <c r="ES1563" s="238"/>
      <c r="ET1563" s="238"/>
      <c r="EU1563" s="238"/>
      <c r="EV1563" s="238"/>
      <c r="EW1563" s="238"/>
      <c r="EX1563" s="238"/>
      <c r="EY1563" s="238"/>
      <c r="EZ1563" s="238"/>
      <c r="FA1563" s="238"/>
      <c r="FB1563" s="238"/>
      <c r="FC1563" s="238"/>
      <c r="FD1563" s="238"/>
      <c r="FE1563" s="238"/>
      <c r="FF1563" s="238"/>
      <c r="FG1563" s="238"/>
      <c r="FH1563" s="238"/>
      <c r="FI1563" s="238"/>
      <c r="FJ1563" s="238"/>
      <c r="FK1563" s="238"/>
      <c r="FL1563" s="238"/>
      <c r="FM1563" s="238"/>
      <c r="FN1563" s="238"/>
      <c r="FO1563" s="238"/>
      <c r="FP1563" s="238"/>
      <c r="FQ1563" s="238"/>
      <c r="FR1563" s="238"/>
      <c r="FS1563" s="238"/>
      <c r="FT1563" s="238"/>
      <c r="FU1563" s="238"/>
      <c r="FV1563" s="238"/>
      <c r="FW1563" s="238"/>
      <c r="FX1563" s="238"/>
      <c r="FY1563" s="238"/>
      <c r="FZ1563" s="238"/>
      <c r="GA1563" s="238"/>
      <c r="GB1563" s="238"/>
      <c r="GC1563" s="238"/>
      <c r="GD1563" s="238"/>
      <c r="GE1563" s="238"/>
      <c r="GF1563" s="238"/>
      <c r="GG1563" s="238"/>
      <c r="GH1563" s="238"/>
      <c r="GI1563" s="238"/>
      <c r="GJ1563" s="238"/>
      <c r="GK1563" s="238"/>
      <c r="GL1563" s="238"/>
      <c r="GM1563" s="238"/>
      <c r="GN1563" s="238"/>
      <c r="GO1563" s="238"/>
      <c r="GP1563" s="238"/>
      <c r="GQ1563" s="238"/>
      <c r="GR1563" s="238"/>
      <c r="GS1563" s="238"/>
      <c r="GT1563" s="238"/>
      <c r="GU1563" s="238"/>
      <c r="GV1563" s="238"/>
      <c r="GW1563" s="238"/>
      <c r="GX1563" s="238"/>
      <c r="GY1563" s="238"/>
      <c r="GZ1563" s="238"/>
      <c r="HA1563" s="238"/>
      <c r="HB1563" s="238"/>
      <c r="HC1563" s="238"/>
      <c r="HD1563" s="238"/>
      <c r="HE1563" s="238"/>
      <c r="HF1563" s="238"/>
      <c r="HG1563" s="238"/>
      <c r="HH1563" s="238"/>
      <c r="HI1563" s="238"/>
      <c r="HJ1563" s="238"/>
      <c r="HK1563" s="238"/>
      <c r="HL1563" s="238"/>
      <c r="HM1563" s="238"/>
      <c r="HN1563" s="238"/>
      <c r="HO1563" s="238"/>
      <c r="HP1563" s="238"/>
      <c r="HQ1563" s="238"/>
      <c r="HR1563" s="238"/>
      <c r="HS1563" s="238"/>
      <c r="HT1563" s="238"/>
      <c r="HU1563" s="238"/>
      <c r="HV1563" s="238"/>
      <c r="HW1563" s="238"/>
      <c r="HX1563" s="238"/>
      <c r="HY1563" s="238"/>
      <c r="HZ1563" s="238"/>
      <c r="IA1563" s="238"/>
      <c r="IB1563" s="238"/>
      <c r="IC1563" s="238"/>
      <c r="ID1563" s="238"/>
      <c r="IE1563" s="238"/>
      <c r="IF1563" s="238"/>
      <c r="IG1563" s="238"/>
      <c r="IH1563" s="238"/>
      <c r="II1563" s="238"/>
      <c r="IJ1563" s="238"/>
      <c r="IK1563" s="238"/>
      <c r="IL1563" s="238"/>
      <c r="IM1563" s="238"/>
      <c r="IN1563" s="238"/>
      <c r="IO1563" s="238"/>
      <c r="IP1563" s="238"/>
      <c r="IQ1563" s="238"/>
      <c r="IR1563" s="238"/>
      <c r="IS1563" s="238"/>
      <c r="IT1563" s="238"/>
      <c r="IU1563" s="238"/>
      <c r="IV1563" s="238"/>
      <c r="IW1563" s="238"/>
      <c r="IX1563" s="238"/>
      <c r="IY1563" s="238"/>
      <c r="IZ1563" s="238"/>
      <c r="JA1563" s="238"/>
      <c r="JB1563" s="238"/>
      <c r="JC1563" s="238"/>
      <c r="JD1563" s="238"/>
      <c r="JE1563" s="238"/>
      <c r="JF1563" s="238"/>
      <c r="JG1563" s="238"/>
    </row>
    <row r="1564" spans="1:267" s="791" customFormat="1" ht="38.1" customHeight="1" x14ac:dyDescent="0.25">
      <c r="A1564" s="738">
        <v>1</v>
      </c>
      <c r="B1564" s="1744">
        <v>1</v>
      </c>
      <c r="C1564" s="1197" t="s">
        <v>165</v>
      </c>
      <c r="D1564" s="1197"/>
      <c r="E1564" s="1293"/>
      <c r="F1564" s="1479">
        <f t="shared" si="1042"/>
        <v>34076</v>
      </c>
      <c r="G1564" s="1294">
        <f t="shared" si="1045"/>
        <v>11359</v>
      </c>
      <c r="H1564" s="1294">
        <f t="shared" si="1045"/>
        <v>10006</v>
      </c>
      <c r="I1564" s="1356">
        <f t="shared" si="1045"/>
        <v>88.088740206004047</v>
      </c>
      <c r="J1564" s="1449"/>
      <c r="K1564" s="1449"/>
      <c r="L1564" s="1450"/>
      <c r="M1564" s="1450"/>
      <c r="N1564" s="1450"/>
      <c r="O1564" s="1450"/>
      <c r="P1564" s="1450"/>
      <c r="Q1564" s="1450"/>
      <c r="R1564" s="1478">
        <f t="shared" ref="R1564:AA1564" si="1050">R1518</f>
        <v>33454.009270000002</v>
      </c>
      <c r="S1564" s="1478">
        <f t="shared" ref="S1564:T1564" si="1051">S1518</f>
        <v>33454.009270000002</v>
      </c>
      <c r="T1564" s="1478">
        <f t="shared" si="1051"/>
        <v>33454.009270000002</v>
      </c>
      <c r="U1564" s="1478">
        <f t="shared" ref="U1564" si="1052">U1518</f>
        <v>33454.009270000002</v>
      </c>
      <c r="V1564" s="1478">
        <f t="shared" si="1050"/>
        <v>11151.336423333334</v>
      </c>
      <c r="W1564" s="1478">
        <f t="shared" si="1050"/>
        <v>9149.1271899999992</v>
      </c>
      <c r="X1564" s="1478">
        <f t="shared" si="1050"/>
        <v>0</v>
      </c>
      <c r="Y1564" s="1478">
        <f t="shared" si="1050"/>
        <v>-2002.2092333333349</v>
      </c>
      <c r="Z1564" s="1478">
        <f t="shared" si="1050"/>
        <v>-63.958809999999993</v>
      </c>
      <c r="AA1564" s="1478">
        <f t="shared" si="1050"/>
        <v>9085.1683799999992</v>
      </c>
      <c r="AB1564" s="1294">
        <f t="shared" si="1040"/>
        <v>0</v>
      </c>
      <c r="AC1564" s="1478">
        <f t="shared" si="1049"/>
        <v>0</v>
      </c>
      <c r="AD1564" s="1478">
        <f t="shared" si="1049"/>
        <v>0</v>
      </c>
      <c r="AE1564" s="238"/>
      <c r="AF1564" s="767"/>
      <c r="AG1564" s="238"/>
      <c r="AH1564" s="238"/>
      <c r="AI1564" s="238"/>
      <c r="AJ1564" s="238"/>
      <c r="AK1564" s="238"/>
      <c r="AL1564" s="238"/>
      <c r="AM1564" s="238"/>
      <c r="AN1564" s="238"/>
      <c r="AO1564" s="238"/>
      <c r="AP1564" s="238"/>
      <c r="AQ1564" s="238"/>
      <c r="AR1564" s="238"/>
      <c r="AS1564" s="238"/>
      <c r="AT1564" s="238"/>
      <c r="AU1564" s="238"/>
      <c r="AV1564" s="238"/>
      <c r="AW1564" s="238"/>
      <c r="AX1564" s="238"/>
      <c r="AY1564" s="238"/>
      <c r="AZ1564" s="238"/>
      <c r="BA1564" s="238"/>
      <c r="BB1564" s="238"/>
      <c r="BC1564" s="238"/>
      <c r="BD1564" s="238"/>
      <c r="BE1564" s="238"/>
      <c r="BF1564" s="238"/>
      <c r="BG1564" s="238"/>
      <c r="BH1564" s="238"/>
      <c r="BI1564" s="238"/>
      <c r="BJ1564" s="238"/>
      <c r="BK1564" s="238"/>
      <c r="BL1564" s="238"/>
      <c r="BM1564" s="238"/>
      <c r="BN1564" s="238"/>
      <c r="BO1564" s="238"/>
      <c r="BP1564" s="238"/>
      <c r="BQ1564" s="238"/>
      <c r="BR1564" s="238"/>
      <c r="BS1564" s="238"/>
      <c r="BT1564" s="238"/>
      <c r="BU1564" s="238"/>
      <c r="BV1564" s="238"/>
      <c r="BW1564" s="238"/>
      <c r="BX1564" s="238"/>
      <c r="BY1564" s="238"/>
      <c r="BZ1564" s="238"/>
      <c r="CA1564" s="238"/>
      <c r="CB1564" s="238"/>
      <c r="CC1564" s="238"/>
      <c r="CD1564" s="238"/>
      <c r="CE1564" s="238"/>
      <c r="CF1564" s="238"/>
      <c r="CG1564" s="238"/>
      <c r="CH1564" s="238"/>
      <c r="CI1564" s="238"/>
      <c r="CJ1564" s="238"/>
      <c r="CK1564" s="238"/>
      <c r="CL1564" s="238"/>
      <c r="CM1564" s="238"/>
      <c r="CN1564" s="238"/>
      <c r="CO1564" s="238"/>
      <c r="CP1564" s="238"/>
      <c r="CQ1564" s="238"/>
      <c r="CR1564" s="238"/>
      <c r="CS1564" s="238"/>
      <c r="CT1564" s="238"/>
      <c r="CU1564" s="238"/>
      <c r="CV1564" s="238"/>
      <c r="CW1564" s="238"/>
      <c r="CX1564" s="238"/>
      <c r="CY1564" s="238"/>
      <c r="CZ1564" s="238"/>
      <c r="DA1564" s="238"/>
      <c r="DB1564" s="238"/>
      <c r="DC1564" s="238"/>
      <c r="DD1564" s="238"/>
      <c r="DE1564" s="238"/>
      <c r="DF1564" s="238"/>
      <c r="DG1564" s="238"/>
      <c r="DH1564" s="238"/>
      <c r="DI1564" s="238"/>
      <c r="DJ1564" s="238"/>
      <c r="DK1564" s="238"/>
      <c r="DL1564" s="238"/>
      <c r="DM1564" s="238"/>
      <c r="DN1564" s="238"/>
      <c r="DO1564" s="238"/>
      <c r="DP1564" s="238"/>
      <c r="DQ1564" s="238"/>
      <c r="DR1564" s="238"/>
      <c r="DS1564" s="238"/>
      <c r="DT1564" s="238"/>
      <c r="DU1564" s="238"/>
      <c r="DV1564" s="238"/>
      <c r="DW1564" s="238"/>
      <c r="DX1564" s="238"/>
      <c r="DY1564" s="238"/>
      <c r="DZ1564" s="238"/>
      <c r="EA1564" s="238"/>
      <c r="EB1564" s="238"/>
      <c r="EC1564" s="238"/>
      <c r="ED1564" s="238"/>
      <c r="EE1564" s="238"/>
      <c r="EF1564" s="238"/>
      <c r="EG1564" s="238"/>
      <c r="EH1564" s="238"/>
      <c r="EI1564" s="238"/>
      <c r="EJ1564" s="238"/>
      <c r="EK1564" s="238"/>
      <c r="EL1564" s="238"/>
      <c r="EM1564" s="238"/>
      <c r="EN1564" s="238"/>
      <c r="EO1564" s="238"/>
      <c r="EP1564" s="238"/>
      <c r="EQ1564" s="238"/>
      <c r="ER1564" s="238"/>
      <c r="ES1564" s="238"/>
      <c r="ET1564" s="238"/>
      <c r="EU1564" s="238"/>
      <c r="EV1564" s="238"/>
      <c r="EW1564" s="238"/>
      <c r="EX1564" s="238"/>
      <c r="EY1564" s="238"/>
      <c r="EZ1564" s="238"/>
      <c r="FA1564" s="238"/>
      <c r="FB1564" s="238"/>
      <c r="FC1564" s="238"/>
      <c r="FD1564" s="238"/>
      <c r="FE1564" s="238"/>
      <c r="FF1564" s="238"/>
      <c r="FG1564" s="238"/>
      <c r="FH1564" s="238"/>
      <c r="FI1564" s="238"/>
      <c r="FJ1564" s="238"/>
      <c r="FK1564" s="238"/>
      <c r="FL1564" s="238"/>
      <c r="FM1564" s="238"/>
      <c r="FN1564" s="238"/>
      <c r="FO1564" s="238"/>
      <c r="FP1564" s="238"/>
      <c r="FQ1564" s="238"/>
      <c r="FR1564" s="238"/>
      <c r="FS1564" s="238"/>
      <c r="FT1564" s="238"/>
      <c r="FU1564" s="238"/>
      <c r="FV1564" s="238"/>
      <c r="FW1564" s="238"/>
      <c r="FX1564" s="238"/>
      <c r="FY1564" s="238"/>
      <c r="FZ1564" s="238"/>
      <c r="GA1564" s="238"/>
      <c r="GB1564" s="238"/>
      <c r="GC1564" s="238"/>
      <c r="GD1564" s="238"/>
      <c r="GE1564" s="238"/>
      <c r="GF1564" s="238"/>
      <c r="GG1564" s="238"/>
      <c r="GH1564" s="238"/>
      <c r="GI1564" s="238"/>
      <c r="GJ1564" s="238"/>
      <c r="GK1564" s="238"/>
      <c r="GL1564" s="238"/>
      <c r="GM1564" s="238"/>
      <c r="GN1564" s="238"/>
      <c r="GO1564" s="238"/>
      <c r="GP1564" s="238"/>
      <c r="GQ1564" s="238"/>
      <c r="GR1564" s="238"/>
      <c r="GS1564" s="238"/>
      <c r="GT1564" s="238"/>
      <c r="GU1564" s="238"/>
      <c r="GV1564" s="238"/>
      <c r="GW1564" s="238"/>
      <c r="GX1564" s="238"/>
      <c r="GY1564" s="238"/>
      <c r="GZ1564" s="238"/>
      <c r="HA1564" s="238"/>
      <c r="HB1564" s="238"/>
      <c r="HC1564" s="238"/>
      <c r="HD1564" s="238"/>
      <c r="HE1564" s="238"/>
      <c r="HF1564" s="238"/>
      <c r="HG1564" s="238"/>
      <c r="HH1564" s="238"/>
      <c r="HI1564" s="238"/>
      <c r="HJ1564" s="238"/>
      <c r="HK1564" s="238"/>
      <c r="HL1564" s="238"/>
      <c r="HM1564" s="238"/>
      <c r="HN1564" s="238"/>
      <c r="HO1564" s="238"/>
      <c r="HP1564" s="238"/>
      <c r="HQ1564" s="238"/>
      <c r="HR1564" s="238"/>
      <c r="HS1564" s="238"/>
      <c r="HT1564" s="238"/>
      <c r="HU1564" s="238"/>
      <c r="HV1564" s="238"/>
      <c r="HW1564" s="238"/>
      <c r="HX1564" s="238"/>
      <c r="HY1564" s="238"/>
      <c r="HZ1564" s="238"/>
      <c r="IA1564" s="238"/>
      <c r="IB1564" s="238"/>
      <c r="IC1564" s="238"/>
      <c r="ID1564" s="238"/>
      <c r="IE1564" s="238"/>
      <c r="IF1564" s="238"/>
      <c r="IG1564" s="238"/>
      <c r="IH1564" s="238"/>
      <c r="II1564" s="238"/>
      <c r="IJ1564" s="238"/>
      <c r="IK1564" s="238"/>
      <c r="IL1564" s="238"/>
      <c r="IM1564" s="238"/>
      <c r="IN1564" s="238"/>
      <c r="IO1564" s="238"/>
      <c r="IP1564" s="238"/>
      <c r="IQ1564" s="238"/>
      <c r="IR1564" s="238"/>
      <c r="IS1564" s="238"/>
      <c r="IT1564" s="238"/>
      <c r="IU1564" s="238"/>
      <c r="IV1564" s="238"/>
      <c r="IW1564" s="238"/>
      <c r="IX1564" s="238"/>
      <c r="IY1564" s="238"/>
      <c r="IZ1564" s="238"/>
      <c r="JA1564" s="238"/>
      <c r="JB1564" s="238"/>
      <c r="JC1564" s="238"/>
      <c r="JD1564" s="238"/>
      <c r="JE1564" s="238"/>
      <c r="JF1564" s="238"/>
      <c r="JG1564" s="238"/>
    </row>
    <row r="1565" spans="1:267" s="791" customFormat="1" ht="36" customHeight="1" x14ac:dyDescent="0.25">
      <c r="A1565" s="738">
        <v>1</v>
      </c>
      <c r="B1565" s="1744">
        <v>1</v>
      </c>
      <c r="C1565" s="1519" t="s">
        <v>14</v>
      </c>
      <c r="D1565" s="1519"/>
      <c r="E1565" s="1185"/>
      <c r="F1565" s="2259"/>
      <c r="G1565" s="1186"/>
      <c r="H1565" s="1186"/>
      <c r="I1565" s="1356"/>
      <c r="J1565" s="1449"/>
      <c r="K1565" s="1449"/>
      <c r="L1565" s="1450"/>
      <c r="M1565" s="1450"/>
      <c r="N1565" s="1450"/>
      <c r="O1565" s="1450"/>
      <c r="P1565" s="1450"/>
      <c r="Q1565" s="1450"/>
      <c r="R1565" s="1478"/>
      <c r="S1565" s="1478"/>
      <c r="T1565" s="1478"/>
      <c r="U1565" s="1478"/>
      <c r="V1565" s="1617"/>
      <c r="W1565" s="1478"/>
      <c r="X1565" s="1478"/>
      <c r="Y1565" s="1478"/>
      <c r="Z1565" s="1524"/>
      <c r="AA1565" s="1478"/>
      <c r="AB1565" s="1186"/>
      <c r="AC1565" s="1478"/>
      <c r="AD1565" s="1478"/>
      <c r="AE1565" s="238"/>
      <c r="AF1565" s="767"/>
      <c r="AG1565" s="238"/>
      <c r="AH1565" s="238"/>
      <c r="AI1565" s="238"/>
      <c r="AJ1565" s="238"/>
      <c r="AK1565" s="238"/>
      <c r="AL1565" s="238"/>
      <c r="AM1565" s="238"/>
      <c r="AN1565" s="238"/>
      <c r="AO1565" s="238"/>
      <c r="AP1565" s="238"/>
      <c r="AQ1565" s="238"/>
      <c r="AR1565" s="238"/>
      <c r="AS1565" s="238"/>
      <c r="AT1565" s="238"/>
      <c r="AU1565" s="238"/>
      <c r="AV1565" s="238"/>
      <c r="AW1565" s="238"/>
      <c r="AX1565" s="238"/>
      <c r="AY1565" s="238"/>
      <c r="AZ1565" s="238"/>
      <c r="BA1565" s="238"/>
      <c r="BB1565" s="238"/>
      <c r="BC1565" s="238"/>
      <c r="BD1565" s="238"/>
      <c r="BE1565" s="238"/>
      <c r="BF1565" s="238"/>
      <c r="BG1565" s="238"/>
      <c r="BH1565" s="238"/>
      <c r="BI1565" s="238"/>
      <c r="BJ1565" s="238"/>
      <c r="BK1565" s="238"/>
      <c r="BL1565" s="238"/>
      <c r="BM1565" s="238"/>
      <c r="BN1565" s="238"/>
      <c r="BO1565" s="238"/>
      <c r="BP1565" s="238"/>
      <c r="BQ1565" s="238"/>
      <c r="BR1565" s="238"/>
      <c r="BS1565" s="238"/>
      <c r="BT1565" s="238"/>
      <c r="BU1565" s="238"/>
      <c r="BV1565" s="238"/>
      <c r="BW1565" s="238"/>
      <c r="BX1565" s="238"/>
      <c r="BY1565" s="238"/>
      <c r="BZ1565" s="238"/>
      <c r="CA1565" s="238"/>
      <c r="CB1565" s="238"/>
      <c r="CC1565" s="238"/>
      <c r="CD1565" s="238"/>
      <c r="CE1565" s="238"/>
      <c r="CF1565" s="238"/>
      <c r="CG1565" s="238"/>
      <c r="CH1565" s="238"/>
      <c r="CI1565" s="238"/>
      <c r="CJ1565" s="238"/>
      <c r="CK1565" s="238"/>
      <c r="CL1565" s="238"/>
      <c r="CM1565" s="238"/>
      <c r="CN1565" s="238"/>
      <c r="CO1565" s="238"/>
      <c r="CP1565" s="238"/>
      <c r="CQ1565" s="238"/>
      <c r="CR1565" s="238"/>
      <c r="CS1565" s="238"/>
      <c r="CT1565" s="238"/>
      <c r="CU1565" s="238"/>
      <c r="CV1565" s="238"/>
      <c r="CW1565" s="238"/>
      <c r="CX1565" s="238"/>
      <c r="CY1565" s="238"/>
      <c r="CZ1565" s="238"/>
      <c r="DA1565" s="238"/>
      <c r="DB1565" s="238"/>
      <c r="DC1565" s="238"/>
      <c r="DD1565" s="238"/>
      <c r="DE1565" s="238"/>
      <c r="DF1565" s="238"/>
      <c r="DG1565" s="238"/>
      <c r="DH1565" s="238"/>
      <c r="DI1565" s="238"/>
      <c r="DJ1565" s="238"/>
      <c r="DK1565" s="238"/>
      <c r="DL1565" s="238"/>
      <c r="DM1565" s="238"/>
      <c r="DN1565" s="238"/>
      <c r="DO1565" s="238"/>
      <c r="DP1565" s="238"/>
      <c r="DQ1565" s="238"/>
      <c r="DR1565" s="238"/>
      <c r="DS1565" s="238"/>
      <c r="DT1565" s="238"/>
      <c r="DU1565" s="238"/>
      <c r="DV1565" s="238"/>
      <c r="DW1565" s="238"/>
      <c r="DX1565" s="238"/>
      <c r="DY1565" s="238"/>
      <c r="DZ1565" s="238"/>
      <c r="EA1565" s="238"/>
      <c r="EB1565" s="238"/>
      <c r="EC1565" s="238"/>
      <c r="ED1565" s="238"/>
      <c r="EE1565" s="238"/>
      <c r="EF1565" s="238"/>
      <c r="EG1565" s="238"/>
      <c r="EH1565" s="238"/>
      <c r="EI1565" s="238"/>
      <c r="EJ1565" s="238"/>
      <c r="EK1565" s="238"/>
      <c r="EL1565" s="238"/>
      <c r="EM1565" s="238"/>
      <c r="EN1565" s="238"/>
      <c r="EO1565" s="238"/>
      <c r="EP1565" s="238"/>
      <c r="EQ1565" s="238"/>
      <c r="ER1565" s="238"/>
      <c r="ES1565" s="238"/>
      <c r="ET1565" s="238"/>
      <c r="EU1565" s="238"/>
      <c r="EV1565" s="238"/>
      <c r="EW1565" s="238"/>
      <c r="EX1565" s="238"/>
      <c r="EY1565" s="238"/>
      <c r="EZ1565" s="238"/>
      <c r="FA1565" s="238"/>
      <c r="FB1565" s="238"/>
      <c r="FC1565" s="238"/>
      <c r="FD1565" s="238"/>
      <c r="FE1565" s="238"/>
      <c r="FF1565" s="238"/>
      <c r="FG1565" s="238"/>
      <c r="FH1565" s="238"/>
      <c r="FI1565" s="238"/>
      <c r="FJ1565" s="238"/>
      <c r="FK1565" s="238"/>
      <c r="FL1565" s="238"/>
      <c r="FM1565" s="238"/>
      <c r="FN1565" s="238"/>
      <c r="FO1565" s="238"/>
      <c r="FP1565" s="238"/>
      <c r="FQ1565" s="238"/>
      <c r="FR1565" s="238"/>
      <c r="FS1565" s="238"/>
      <c r="FT1565" s="238"/>
      <c r="FU1565" s="238"/>
      <c r="FV1565" s="238"/>
      <c r="FW1565" s="238"/>
      <c r="FX1565" s="238"/>
      <c r="FY1565" s="238"/>
      <c r="FZ1565" s="238"/>
      <c r="GA1565" s="238"/>
      <c r="GB1565" s="238"/>
      <c r="GC1565" s="238"/>
      <c r="GD1565" s="238"/>
      <c r="GE1565" s="238"/>
      <c r="GF1565" s="238"/>
      <c r="GG1565" s="238"/>
      <c r="GH1565" s="238"/>
      <c r="GI1565" s="238"/>
      <c r="GJ1565" s="238"/>
      <c r="GK1565" s="238"/>
      <c r="GL1565" s="238"/>
      <c r="GM1565" s="238"/>
      <c r="GN1565" s="238"/>
      <c r="GO1565" s="238"/>
      <c r="GP1565" s="238"/>
      <c r="GQ1565" s="238"/>
      <c r="GR1565" s="238"/>
      <c r="GS1565" s="238"/>
      <c r="GT1565" s="238"/>
      <c r="GU1565" s="238"/>
      <c r="GV1565" s="238"/>
      <c r="GW1565" s="238"/>
      <c r="GX1565" s="238"/>
      <c r="GY1565" s="238"/>
      <c r="GZ1565" s="238"/>
      <c r="HA1565" s="238"/>
      <c r="HB1565" s="238"/>
      <c r="HC1565" s="238"/>
      <c r="HD1565" s="238"/>
      <c r="HE1565" s="238"/>
      <c r="HF1565" s="238"/>
      <c r="HG1565" s="238"/>
      <c r="HH1565" s="238"/>
      <c r="HI1565" s="238"/>
      <c r="HJ1565" s="238"/>
      <c r="HK1565" s="238"/>
      <c r="HL1565" s="238"/>
      <c r="HM1565" s="238"/>
      <c r="HN1565" s="238"/>
      <c r="HO1565" s="238"/>
      <c r="HP1565" s="238"/>
      <c r="HQ1565" s="238"/>
      <c r="HR1565" s="238"/>
      <c r="HS1565" s="238"/>
      <c r="HT1565" s="238"/>
      <c r="HU1565" s="238"/>
      <c r="HV1565" s="238"/>
      <c r="HW1565" s="238"/>
      <c r="HX1565" s="238"/>
      <c r="HY1565" s="238"/>
      <c r="HZ1565" s="238"/>
      <c r="IA1565" s="238"/>
      <c r="IB1565" s="238"/>
      <c r="IC1565" s="238"/>
      <c r="ID1565" s="238"/>
      <c r="IE1565" s="238"/>
      <c r="IF1565" s="238"/>
      <c r="IG1565" s="238"/>
      <c r="IH1565" s="238"/>
      <c r="II1565" s="238"/>
      <c r="IJ1565" s="238"/>
      <c r="IK1565" s="238"/>
      <c r="IL1565" s="238"/>
      <c r="IM1565" s="238"/>
      <c r="IN1565" s="238"/>
      <c r="IO1565" s="238"/>
      <c r="IP1565" s="238"/>
      <c r="IQ1565" s="238"/>
      <c r="IR1565" s="238"/>
      <c r="IS1565" s="238"/>
      <c r="IT1565" s="238"/>
      <c r="IU1565" s="238"/>
      <c r="IV1565" s="238"/>
      <c r="IW1565" s="238"/>
      <c r="IX1565" s="238"/>
      <c r="IY1565" s="238"/>
      <c r="IZ1565" s="238"/>
      <c r="JA1565" s="238"/>
      <c r="JB1565" s="238"/>
      <c r="JC1565" s="238"/>
      <c r="JD1565" s="238"/>
      <c r="JE1565" s="238"/>
      <c r="JF1565" s="238"/>
      <c r="JG1565" s="238"/>
    </row>
    <row r="1566" spans="1:267" s="791" customFormat="1" ht="38.1" customHeight="1" x14ac:dyDescent="0.25">
      <c r="A1566" s="738">
        <v>1</v>
      </c>
      <c r="B1566" s="1744">
        <v>1</v>
      </c>
      <c r="C1566" s="1293" t="s">
        <v>198</v>
      </c>
      <c r="D1566" s="1293"/>
      <c r="E1566" s="1185"/>
      <c r="F1566" s="2259">
        <f>F1550+F1539</f>
        <v>42326</v>
      </c>
      <c r="G1566" s="1186">
        <f t="shared" ref="G1566:H1566" si="1053">G1550+G1539</f>
        <v>14109</v>
      </c>
      <c r="H1566" s="1186">
        <f t="shared" si="1053"/>
        <v>15695.54074074074</v>
      </c>
      <c r="I1566" s="1356">
        <f>H1566/G1566*100</f>
        <v>111.24488440527847</v>
      </c>
      <c r="J1566" s="1449"/>
      <c r="K1566" s="1449"/>
      <c r="L1566" s="1450"/>
      <c r="M1566" s="1450"/>
      <c r="N1566" s="1450"/>
      <c r="O1566" s="1450"/>
      <c r="P1566" s="1450"/>
      <c r="Q1566" s="1450"/>
      <c r="R1566" s="1478"/>
      <c r="S1566" s="1478"/>
      <c r="T1566" s="1478"/>
      <c r="U1566" s="1478"/>
      <c r="V1566" s="1617"/>
      <c r="W1566" s="1478"/>
      <c r="X1566" s="1478"/>
      <c r="Y1566" s="1478"/>
      <c r="Z1566" s="1524"/>
      <c r="AA1566" s="1478"/>
      <c r="AB1566" s="1186">
        <f t="shared" ref="AB1566:AD1566" si="1054">AB1550+AB1539</f>
        <v>0</v>
      </c>
      <c r="AC1566" s="1186">
        <f t="shared" si="1054"/>
        <v>0</v>
      </c>
      <c r="AD1566" s="1186">
        <f t="shared" si="1054"/>
        <v>0</v>
      </c>
      <c r="AE1566" s="238"/>
      <c r="AF1566" s="767"/>
      <c r="AG1566" s="238"/>
      <c r="AH1566" s="238"/>
      <c r="AI1566" s="238"/>
      <c r="AJ1566" s="238"/>
      <c r="AK1566" s="238"/>
      <c r="AL1566" s="238"/>
      <c r="AM1566" s="238"/>
      <c r="AN1566" s="238"/>
      <c r="AO1566" s="238"/>
      <c r="AP1566" s="238"/>
      <c r="AQ1566" s="238"/>
      <c r="AR1566" s="238"/>
      <c r="AS1566" s="238"/>
      <c r="AT1566" s="238"/>
      <c r="AU1566" s="238"/>
      <c r="AV1566" s="238"/>
      <c r="AW1566" s="238"/>
      <c r="AX1566" s="238"/>
      <c r="AY1566" s="238"/>
      <c r="AZ1566" s="238"/>
      <c r="BA1566" s="238"/>
      <c r="BB1566" s="238"/>
      <c r="BC1566" s="238"/>
      <c r="BD1566" s="238"/>
      <c r="BE1566" s="238"/>
      <c r="BF1566" s="238"/>
      <c r="BG1566" s="238"/>
      <c r="BH1566" s="238"/>
      <c r="BI1566" s="238"/>
      <c r="BJ1566" s="238"/>
      <c r="BK1566" s="238"/>
      <c r="BL1566" s="238"/>
      <c r="BM1566" s="238"/>
      <c r="BN1566" s="238"/>
      <c r="BO1566" s="238"/>
      <c r="BP1566" s="238"/>
      <c r="BQ1566" s="238"/>
      <c r="BR1566" s="238"/>
      <c r="BS1566" s="238"/>
      <c r="BT1566" s="238"/>
      <c r="BU1566" s="238"/>
      <c r="BV1566" s="238"/>
      <c r="BW1566" s="238"/>
      <c r="BX1566" s="238"/>
      <c r="BY1566" s="238"/>
      <c r="BZ1566" s="238"/>
      <c r="CA1566" s="238"/>
      <c r="CB1566" s="238"/>
      <c r="CC1566" s="238"/>
      <c r="CD1566" s="238"/>
      <c r="CE1566" s="238"/>
      <c r="CF1566" s="238"/>
      <c r="CG1566" s="238"/>
      <c r="CH1566" s="238"/>
      <c r="CI1566" s="238"/>
      <c r="CJ1566" s="238"/>
      <c r="CK1566" s="238"/>
      <c r="CL1566" s="238"/>
      <c r="CM1566" s="238"/>
      <c r="CN1566" s="238"/>
      <c r="CO1566" s="238"/>
      <c r="CP1566" s="238"/>
      <c r="CQ1566" s="238"/>
      <c r="CR1566" s="238"/>
      <c r="CS1566" s="238"/>
      <c r="CT1566" s="238"/>
      <c r="CU1566" s="238"/>
      <c r="CV1566" s="238"/>
      <c r="CW1566" s="238"/>
      <c r="CX1566" s="238"/>
      <c r="CY1566" s="238"/>
      <c r="CZ1566" s="238"/>
      <c r="DA1566" s="238"/>
      <c r="DB1566" s="238"/>
      <c r="DC1566" s="238"/>
      <c r="DD1566" s="238"/>
      <c r="DE1566" s="238"/>
      <c r="DF1566" s="238"/>
      <c r="DG1566" s="238"/>
      <c r="DH1566" s="238"/>
      <c r="DI1566" s="238"/>
      <c r="DJ1566" s="238"/>
      <c r="DK1566" s="238"/>
      <c r="DL1566" s="238"/>
      <c r="DM1566" s="238"/>
      <c r="DN1566" s="238"/>
      <c r="DO1566" s="238"/>
      <c r="DP1566" s="238"/>
      <c r="DQ1566" s="238"/>
      <c r="DR1566" s="238"/>
      <c r="DS1566" s="238"/>
      <c r="DT1566" s="238"/>
      <c r="DU1566" s="238"/>
      <c r="DV1566" s="238"/>
      <c r="DW1566" s="238"/>
      <c r="DX1566" s="238"/>
      <c r="DY1566" s="238"/>
      <c r="DZ1566" s="238"/>
      <c r="EA1566" s="238"/>
      <c r="EB1566" s="238"/>
      <c r="EC1566" s="238"/>
      <c r="ED1566" s="238"/>
      <c r="EE1566" s="238"/>
      <c r="EF1566" s="238"/>
      <c r="EG1566" s="238"/>
      <c r="EH1566" s="238"/>
      <c r="EI1566" s="238"/>
      <c r="EJ1566" s="238"/>
      <c r="EK1566" s="238"/>
      <c r="EL1566" s="238"/>
      <c r="EM1566" s="238"/>
      <c r="EN1566" s="238"/>
      <c r="EO1566" s="238"/>
      <c r="EP1566" s="238"/>
      <c r="EQ1566" s="238"/>
      <c r="ER1566" s="238"/>
      <c r="ES1566" s="238"/>
      <c r="ET1566" s="238"/>
      <c r="EU1566" s="238"/>
      <c r="EV1566" s="238"/>
      <c r="EW1566" s="238"/>
      <c r="EX1566" s="238"/>
      <c r="EY1566" s="238"/>
      <c r="EZ1566" s="238"/>
      <c r="FA1566" s="238"/>
      <c r="FB1566" s="238"/>
      <c r="FC1566" s="238"/>
      <c r="FD1566" s="238"/>
      <c r="FE1566" s="238"/>
      <c r="FF1566" s="238"/>
      <c r="FG1566" s="238"/>
      <c r="FH1566" s="238"/>
      <c r="FI1566" s="238"/>
      <c r="FJ1566" s="238"/>
      <c r="FK1566" s="238"/>
      <c r="FL1566" s="238"/>
      <c r="FM1566" s="238"/>
      <c r="FN1566" s="238"/>
      <c r="FO1566" s="238"/>
      <c r="FP1566" s="238"/>
      <c r="FQ1566" s="238"/>
      <c r="FR1566" s="238"/>
      <c r="FS1566" s="238"/>
      <c r="FT1566" s="238"/>
      <c r="FU1566" s="238"/>
      <c r="FV1566" s="238"/>
      <c r="FW1566" s="238"/>
      <c r="FX1566" s="238"/>
      <c r="FY1566" s="238"/>
      <c r="FZ1566" s="238"/>
      <c r="GA1566" s="238"/>
      <c r="GB1566" s="238"/>
      <c r="GC1566" s="238"/>
      <c r="GD1566" s="238"/>
      <c r="GE1566" s="238"/>
      <c r="GF1566" s="238"/>
      <c r="GG1566" s="238"/>
      <c r="GH1566" s="238"/>
      <c r="GI1566" s="238"/>
      <c r="GJ1566" s="238"/>
      <c r="GK1566" s="238"/>
      <c r="GL1566" s="238"/>
      <c r="GM1566" s="238"/>
      <c r="GN1566" s="238"/>
      <c r="GO1566" s="238"/>
      <c r="GP1566" s="238"/>
      <c r="GQ1566" s="238"/>
      <c r="GR1566" s="238"/>
      <c r="GS1566" s="238"/>
      <c r="GT1566" s="238"/>
      <c r="GU1566" s="238"/>
      <c r="GV1566" s="238"/>
      <c r="GW1566" s="238"/>
      <c r="GX1566" s="238"/>
      <c r="GY1566" s="238"/>
      <c r="GZ1566" s="238"/>
      <c r="HA1566" s="238"/>
      <c r="HB1566" s="238"/>
      <c r="HC1566" s="238"/>
      <c r="HD1566" s="238"/>
      <c r="HE1566" s="238"/>
      <c r="HF1566" s="238"/>
      <c r="HG1566" s="238"/>
      <c r="HH1566" s="238"/>
      <c r="HI1566" s="238"/>
      <c r="HJ1566" s="238"/>
      <c r="HK1566" s="238"/>
      <c r="HL1566" s="238"/>
      <c r="HM1566" s="238"/>
      <c r="HN1566" s="238"/>
      <c r="HO1566" s="238"/>
      <c r="HP1566" s="238"/>
      <c r="HQ1566" s="238"/>
      <c r="HR1566" s="238"/>
      <c r="HS1566" s="238"/>
      <c r="HT1566" s="238"/>
      <c r="HU1566" s="238"/>
      <c r="HV1566" s="238"/>
      <c r="HW1566" s="238"/>
      <c r="HX1566" s="238"/>
      <c r="HY1566" s="238"/>
      <c r="HZ1566" s="238"/>
      <c r="IA1566" s="238"/>
      <c r="IB1566" s="238"/>
      <c r="IC1566" s="238"/>
      <c r="ID1566" s="238"/>
      <c r="IE1566" s="238"/>
      <c r="IF1566" s="238"/>
      <c r="IG1566" s="238"/>
      <c r="IH1566" s="238"/>
      <c r="II1566" s="238"/>
      <c r="IJ1566" s="238"/>
      <c r="IK1566" s="238"/>
      <c r="IL1566" s="238"/>
      <c r="IM1566" s="238"/>
      <c r="IN1566" s="238"/>
      <c r="IO1566" s="238"/>
      <c r="IP1566" s="238"/>
      <c r="IQ1566" s="238"/>
      <c r="IR1566" s="238"/>
      <c r="IS1566" s="238"/>
      <c r="IT1566" s="238"/>
      <c r="IU1566" s="238"/>
      <c r="IV1566" s="238"/>
      <c r="IW1566" s="238"/>
      <c r="IX1566" s="238"/>
      <c r="IY1566" s="238"/>
      <c r="IZ1566" s="238"/>
      <c r="JA1566" s="238"/>
      <c r="JB1566" s="238"/>
      <c r="JC1566" s="238"/>
      <c r="JD1566" s="238"/>
      <c r="JE1566" s="238"/>
      <c r="JF1566" s="238"/>
      <c r="JG1566" s="238"/>
    </row>
    <row r="1567" spans="1:267" s="791" customFormat="1" ht="38.1" customHeight="1" x14ac:dyDescent="0.25">
      <c r="A1567" s="738">
        <v>1</v>
      </c>
      <c r="B1567" s="1744">
        <v>1</v>
      </c>
      <c r="C1567" s="1293" t="s">
        <v>157</v>
      </c>
      <c r="D1567" s="1293"/>
      <c r="E1567" s="1185"/>
      <c r="F1567" s="2259">
        <f>F1545</f>
        <v>36423.411764705881</v>
      </c>
      <c r="G1567" s="1186">
        <f t="shared" ref="G1567:I1567" si="1055">G1545</f>
        <v>12141.470588235294</v>
      </c>
      <c r="H1567" s="1186">
        <f t="shared" si="1055"/>
        <v>8006.6811764705881</v>
      </c>
      <c r="I1567" s="1186">
        <f t="shared" si="1055"/>
        <v>65.944904435454561</v>
      </c>
      <c r="J1567" s="1449"/>
      <c r="K1567" s="1449"/>
      <c r="L1567" s="1450"/>
      <c r="M1567" s="1450"/>
      <c r="N1567" s="1450"/>
      <c r="O1567" s="1450"/>
      <c r="P1567" s="1450"/>
      <c r="Q1567" s="1450"/>
      <c r="R1567" s="1478"/>
      <c r="S1567" s="1478"/>
      <c r="T1567" s="1478"/>
      <c r="U1567" s="1478"/>
      <c r="V1567" s="1617"/>
      <c r="W1567" s="1478"/>
      <c r="X1567" s="1478"/>
      <c r="Y1567" s="1478"/>
      <c r="Z1567" s="1524"/>
      <c r="AA1567" s="1478"/>
      <c r="AB1567" s="1186">
        <f t="shared" ref="AB1567:AD1567" si="1056">AB1545</f>
        <v>3</v>
      </c>
      <c r="AC1567" s="1186">
        <f t="shared" si="1056"/>
        <v>14912.76</v>
      </c>
      <c r="AD1567" s="1186">
        <f t="shared" si="1056"/>
        <v>14.91276</v>
      </c>
      <c r="AE1567" s="238"/>
      <c r="AF1567" s="767"/>
      <c r="AG1567" s="238"/>
      <c r="AH1567" s="238"/>
      <c r="AI1567" s="238"/>
      <c r="AJ1567" s="238"/>
      <c r="AK1567" s="238"/>
      <c r="AL1567" s="238"/>
      <c r="AM1567" s="238"/>
      <c r="AN1567" s="238"/>
      <c r="AO1567" s="238"/>
      <c r="AP1567" s="238"/>
      <c r="AQ1567" s="238"/>
      <c r="AR1567" s="238"/>
      <c r="AS1567" s="238"/>
      <c r="AT1567" s="238"/>
      <c r="AU1567" s="238"/>
      <c r="AV1567" s="238"/>
      <c r="AW1567" s="238"/>
      <c r="AX1567" s="238"/>
      <c r="AY1567" s="238"/>
      <c r="AZ1567" s="238"/>
      <c r="BA1567" s="238"/>
      <c r="BB1567" s="238"/>
      <c r="BC1567" s="238"/>
      <c r="BD1567" s="238"/>
      <c r="BE1567" s="238"/>
      <c r="BF1567" s="238"/>
      <c r="BG1567" s="238"/>
      <c r="BH1567" s="238"/>
      <c r="BI1567" s="238"/>
      <c r="BJ1567" s="238"/>
      <c r="BK1567" s="238"/>
      <c r="BL1567" s="238"/>
      <c r="BM1567" s="238"/>
      <c r="BN1567" s="238"/>
      <c r="BO1567" s="238"/>
      <c r="BP1567" s="238"/>
      <c r="BQ1567" s="238"/>
      <c r="BR1567" s="238"/>
      <c r="BS1567" s="238"/>
      <c r="BT1567" s="238"/>
      <c r="BU1567" s="238"/>
      <c r="BV1567" s="238"/>
      <c r="BW1567" s="238"/>
      <c r="BX1567" s="238"/>
      <c r="BY1567" s="238"/>
      <c r="BZ1567" s="238"/>
      <c r="CA1567" s="238"/>
      <c r="CB1567" s="238"/>
      <c r="CC1567" s="238"/>
      <c r="CD1567" s="238"/>
      <c r="CE1567" s="238"/>
      <c r="CF1567" s="238"/>
      <c r="CG1567" s="238"/>
      <c r="CH1567" s="238"/>
      <c r="CI1567" s="238"/>
      <c r="CJ1567" s="238"/>
      <c r="CK1567" s="238"/>
      <c r="CL1567" s="238"/>
      <c r="CM1567" s="238"/>
      <c r="CN1567" s="238"/>
      <c r="CO1567" s="238"/>
      <c r="CP1567" s="238"/>
      <c r="CQ1567" s="238"/>
      <c r="CR1567" s="238"/>
      <c r="CS1567" s="238"/>
      <c r="CT1567" s="238"/>
      <c r="CU1567" s="238"/>
      <c r="CV1567" s="238"/>
      <c r="CW1567" s="238"/>
      <c r="CX1567" s="238"/>
      <c r="CY1567" s="238"/>
      <c r="CZ1567" s="238"/>
      <c r="DA1567" s="238"/>
      <c r="DB1567" s="238"/>
      <c r="DC1567" s="238"/>
      <c r="DD1567" s="238"/>
      <c r="DE1567" s="238"/>
      <c r="DF1567" s="238"/>
      <c r="DG1567" s="238"/>
      <c r="DH1567" s="238"/>
      <c r="DI1567" s="238"/>
      <c r="DJ1567" s="238"/>
      <c r="DK1567" s="238"/>
      <c r="DL1567" s="238"/>
      <c r="DM1567" s="238"/>
      <c r="DN1567" s="238"/>
      <c r="DO1567" s="238"/>
      <c r="DP1567" s="238"/>
      <c r="DQ1567" s="238"/>
      <c r="DR1567" s="238"/>
      <c r="DS1567" s="238"/>
      <c r="DT1567" s="238"/>
      <c r="DU1567" s="238"/>
      <c r="DV1567" s="238"/>
      <c r="DW1567" s="238"/>
      <c r="DX1567" s="238"/>
      <c r="DY1567" s="238"/>
      <c r="DZ1567" s="238"/>
      <c r="EA1567" s="238"/>
      <c r="EB1567" s="238"/>
      <c r="EC1567" s="238"/>
      <c r="ED1567" s="238"/>
      <c r="EE1567" s="238"/>
      <c r="EF1567" s="238"/>
      <c r="EG1567" s="238"/>
      <c r="EH1567" s="238"/>
      <c r="EI1567" s="238"/>
      <c r="EJ1567" s="238"/>
      <c r="EK1567" s="238"/>
      <c r="EL1567" s="238"/>
      <c r="EM1567" s="238"/>
      <c r="EN1567" s="238"/>
      <c r="EO1567" s="238"/>
      <c r="EP1567" s="238"/>
      <c r="EQ1567" s="238"/>
      <c r="ER1567" s="238"/>
      <c r="ES1567" s="238"/>
      <c r="ET1567" s="238"/>
      <c r="EU1567" s="238"/>
      <c r="EV1567" s="238"/>
      <c r="EW1567" s="238"/>
      <c r="EX1567" s="238"/>
      <c r="EY1567" s="238"/>
      <c r="EZ1567" s="238"/>
      <c r="FA1567" s="238"/>
      <c r="FB1567" s="238"/>
      <c r="FC1567" s="238"/>
      <c r="FD1567" s="238"/>
      <c r="FE1567" s="238"/>
      <c r="FF1567" s="238"/>
      <c r="FG1567" s="238"/>
      <c r="FH1567" s="238"/>
      <c r="FI1567" s="238"/>
      <c r="FJ1567" s="238"/>
      <c r="FK1567" s="238"/>
      <c r="FL1567" s="238"/>
      <c r="FM1567" s="238"/>
      <c r="FN1567" s="238"/>
      <c r="FO1567" s="238"/>
      <c r="FP1567" s="238"/>
      <c r="FQ1567" s="238"/>
      <c r="FR1567" s="238"/>
      <c r="FS1567" s="238"/>
      <c r="FT1567" s="238"/>
      <c r="FU1567" s="238"/>
      <c r="FV1567" s="238"/>
      <c r="FW1567" s="238"/>
      <c r="FX1567" s="238"/>
      <c r="FY1567" s="238"/>
      <c r="FZ1567" s="238"/>
      <c r="GA1567" s="238"/>
      <c r="GB1567" s="238"/>
      <c r="GC1567" s="238"/>
      <c r="GD1567" s="238"/>
      <c r="GE1567" s="238"/>
      <c r="GF1567" s="238"/>
      <c r="GG1567" s="238"/>
      <c r="GH1567" s="238"/>
      <c r="GI1567" s="238"/>
      <c r="GJ1567" s="238"/>
      <c r="GK1567" s="238"/>
      <c r="GL1567" s="238"/>
      <c r="GM1567" s="238"/>
      <c r="GN1567" s="238"/>
      <c r="GO1567" s="238"/>
      <c r="GP1567" s="238"/>
      <c r="GQ1567" s="238"/>
      <c r="GR1567" s="238"/>
      <c r="GS1567" s="238"/>
      <c r="GT1567" s="238"/>
      <c r="GU1567" s="238"/>
      <c r="GV1567" s="238"/>
      <c r="GW1567" s="238"/>
      <c r="GX1567" s="238"/>
      <c r="GY1567" s="238"/>
      <c r="GZ1567" s="238"/>
      <c r="HA1567" s="238"/>
      <c r="HB1567" s="238"/>
      <c r="HC1567" s="238"/>
      <c r="HD1567" s="238"/>
      <c r="HE1567" s="238"/>
      <c r="HF1567" s="238"/>
      <c r="HG1567" s="238"/>
      <c r="HH1567" s="238"/>
      <c r="HI1567" s="238"/>
      <c r="HJ1567" s="238"/>
      <c r="HK1567" s="238"/>
      <c r="HL1567" s="238"/>
      <c r="HM1567" s="238"/>
      <c r="HN1567" s="238"/>
      <c r="HO1567" s="238"/>
      <c r="HP1567" s="238"/>
      <c r="HQ1567" s="238"/>
      <c r="HR1567" s="238"/>
      <c r="HS1567" s="238"/>
      <c r="HT1567" s="238"/>
      <c r="HU1567" s="238"/>
      <c r="HV1567" s="238"/>
      <c r="HW1567" s="238"/>
      <c r="HX1567" s="238"/>
      <c r="HY1567" s="238"/>
      <c r="HZ1567" s="238"/>
      <c r="IA1567" s="238"/>
      <c r="IB1567" s="238"/>
      <c r="IC1567" s="238"/>
      <c r="ID1567" s="238"/>
      <c r="IE1567" s="238"/>
      <c r="IF1567" s="238"/>
      <c r="IG1567" s="238"/>
      <c r="IH1567" s="238"/>
      <c r="II1567" s="238"/>
      <c r="IJ1567" s="238"/>
      <c r="IK1567" s="238"/>
      <c r="IL1567" s="238"/>
      <c r="IM1567" s="238"/>
      <c r="IN1567" s="238"/>
      <c r="IO1567" s="238"/>
      <c r="IP1567" s="238"/>
      <c r="IQ1567" s="238"/>
      <c r="IR1567" s="238"/>
      <c r="IS1567" s="238"/>
      <c r="IT1567" s="238"/>
      <c r="IU1567" s="238"/>
      <c r="IV1567" s="238"/>
      <c r="IW1567" s="238"/>
      <c r="IX1567" s="238"/>
      <c r="IY1567" s="238"/>
      <c r="IZ1567" s="238"/>
      <c r="JA1567" s="238"/>
      <c r="JB1567" s="238"/>
      <c r="JC1567" s="238"/>
      <c r="JD1567" s="238"/>
      <c r="JE1567" s="238"/>
      <c r="JF1567" s="238"/>
      <c r="JG1567" s="238"/>
    </row>
    <row r="1568" spans="1:267" s="791" customFormat="1" ht="47.25" customHeight="1" x14ac:dyDescent="0.25">
      <c r="A1568" s="738">
        <v>1</v>
      </c>
      <c r="B1568" s="1744">
        <v>1</v>
      </c>
      <c r="C1568" s="1293" t="s">
        <v>158</v>
      </c>
      <c r="D1568" s="1293"/>
      <c r="E1568" s="1185"/>
      <c r="F1568" s="2259">
        <f>F1516</f>
        <v>12300</v>
      </c>
      <c r="G1568" s="1186">
        <f>G1516</f>
        <v>4100</v>
      </c>
      <c r="H1568" s="1186">
        <f>H1516</f>
        <v>4448</v>
      </c>
      <c r="I1568" s="1186">
        <f>I1516</f>
        <v>108.48780487804879</v>
      </c>
      <c r="J1568" s="1449"/>
      <c r="K1568" s="1449"/>
      <c r="L1568" s="1450"/>
      <c r="M1568" s="1450"/>
      <c r="N1568" s="1450"/>
      <c r="O1568" s="1450"/>
      <c r="P1568" s="1450"/>
      <c r="Q1568" s="1450"/>
      <c r="R1568" s="1478"/>
      <c r="S1568" s="1478"/>
      <c r="T1568" s="1478"/>
      <c r="U1568" s="1478"/>
      <c r="V1568" s="1617"/>
      <c r="W1568" s="1478"/>
      <c r="X1568" s="1478"/>
      <c r="Y1568" s="1478"/>
      <c r="Z1568" s="1524"/>
      <c r="AA1568" s="1478"/>
      <c r="AB1568" s="1186">
        <f>AB1516</f>
        <v>0</v>
      </c>
      <c r="AC1568" s="1186">
        <f t="shared" ref="AC1568:AD1568" si="1057">AC1516</f>
        <v>0</v>
      </c>
      <c r="AD1568" s="1186">
        <f t="shared" si="1057"/>
        <v>0</v>
      </c>
      <c r="AE1568" s="238"/>
      <c r="AF1568" s="767"/>
      <c r="AG1568" s="238"/>
      <c r="AH1568" s="238"/>
      <c r="AI1568" s="238"/>
      <c r="AJ1568" s="238"/>
      <c r="AK1568" s="238"/>
      <c r="AL1568" s="238"/>
      <c r="AM1568" s="238"/>
      <c r="AN1568" s="238"/>
      <c r="AO1568" s="238"/>
      <c r="AP1568" s="238"/>
      <c r="AQ1568" s="238"/>
      <c r="AR1568" s="238"/>
      <c r="AS1568" s="238"/>
      <c r="AT1568" s="238"/>
      <c r="AU1568" s="238"/>
      <c r="AV1568" s="238"/>
      <c r="AW1568" s="238"/>
      <c r="AX1568" s="238"/>
      <c r="AY1568" s="238"/>
      <c r="AZ1568" s="238"/>
      <c r="BA1568" s="238"/>
      <c r="BB1568" s="238"/>
      <c r="BC1568" s="238"/>
      <c r="BD1568" s="238"/>
      <c r="BE1568" s="238"/>
      <c r="BF1568" s="238"/>
      <c r="BG1568" s="238"/>
      <c r="BH1568" s="238"/>
      <c r="BI1568" s="238"/>
      <c r="BJ1568" s="238"/>
      <c r="BK1568" s="238"/>
      <c r="BL1568" s="238"/>
      <c r="BM1568" s="238"/>
      <c r="BN1568" s="238"/>
      <c r="BO1568" s="238"/>
      <c r="BP1568" s="238"/>
      <c r="BQ1568" s="238"/>
      <c r="BR1568" s="238"/>
      <c r="BS1568" s="238"/>
      <c r="BT1568" s="238"/>
      <c r="BU1568" s="238"/>
      <c r="BV1568" s="238"/>
      <c r="BW1568" s="238"/>
      <c r="BX1568" s="238"/>
      <c r="BY1568" s="238"/>
      <c r="BZ1568" s="238"/>
      <c r="CA1568" s="238"/>
      <c r="CB1568" s="238"/>
      <c r="CC1568" s="238"/>
      <c r="CD1568" s="238"/>
      <c r="CE1568" s="238"/>
      <c r="CF1568" s="238"/>
      <c r="CG1568" s="238"/>
      <c r="CH1568" s="238"/>
      <c r="CI1568" s="238"/>
      <c r="CJ1568" s="238"/>
      <c r="CK1568" s="238"/>
      <c r="CL1568" s="238"/>
      <c r="CM1568" s="238"/>
      <c r="CN1568" s="238"/>
      <c r="CO1568" s="238"/>
      <c r="CP1568" s="238"/>
      <c r="CQ1568" s="238"/>
      <c r="CR1568" s="238"/>
      <c r="CS1568" s="238"/>
      <c r="CT1568" s="238"/>
      <c r="CU1568" s="238"/>
      <c r="CV1568" s="238"/>
      <c r="CW1568" s="238"/>
      <c r="CX1568" s="238"/>
      <c r="CY1568" s="238"/>
      <c r="CZ1568" s="238"/>
      <c r="DA1568" s="238"/>
      <c r="DB1568" s="238"/>
      <c r="DC1568" s="238"/>
      <c r="DD1568" s="238"/>
      <c r="DE1568" s="238"/>
      <c r="DF1568" s="238"/>
      <c r="DG1568" s="238"/>
      <c r="DH1568" s="238"/>
      <c r="DI1568" s="238"/>
      <c r="DJ1568" s="238"/>
      <c r="DK1568" s="238"/>
      <c r="DL1568" s="238"/>
      <c r="DM1568" s="238"/>
      <c r="DN1568" s="238"/>
      <c r="DO1568" s="238"/>
      <c r="DP1568" s="238"/>
      <c r="DQ1568" s="238"/>
      <c r="DR1568" s="238"/>
      <c r="DS1568" s="238"/>
      <c r="DT1568" s="238"/>
      <c r="DU1568" s="238"/>
      <c r="DV1568" s="238"/>
      <c r="DW1568" s="238"/>
      <c r="DX1568" s="238"/>
      <c r="DY1568" s="238"/>
      <c r="DZ1568" s="238"/>
      <c r="EA1568" s="238"/>
      <c r="EB1568" s="238"/>
      <c r="EC1568" s="238"/>
      <c r="ED1568" s="238"/>
      <c r="EE1568" s="238"/>
      <c r="EF1568" s="238"/>
      <c r="EG1568" s="238"/>
      <c r="EH1568" s="238"/>
      <c r="EI1568" s="238"/>
      <c r="EJ1568" s="238"/>
      <c r="EK1568" s="238"/>
      <c r="EL1568" s="238"/>
      <c r="EM1568" s="238"/>
      <c r="EN1568" s="238"/>
      <c r="EO1568" s="238"/>
      <c r="EP1568" s="238"/>
      <c r="EQ1568" s="238"/>
      <c r="ER1568" s="238"/>
      <c r="ES1568" s="238"/>
      <c r="ET1568" s="238"/>
      <c r="EU1568" s="238"/>
      <c r="EV1568" s="238"/>
      <c r="EW1568" s="238"/>
      <c r="EX1568" s="238"/>
      <c r="EY1568" s="238"/>
      <c r="EZ1568" s="238"/>
      <c r="FA1568" s="238"/>
      <c r="FB1568" s="238"/>
      <c r="FC1568" s="238"/>
      <c r="FD1568" s="238"/>
      <c r="FE1568" s="238"/>
      <c r="FF1568" s="238"/>
      <c r="FG1568" s="238"/>
      <c r="FH1568" s="238"/>
      <c r="FI1568" s="238"/>
      <c r="FJ1568" s="238"/>
      <c r="FK1568" s="238"/>
      <c r="FL1568" s="238"/>
      <c r="FM1568" s="238"/>
      <c r="FN1568" s="238"/>
      <c r="FO1568" s="238"/>
      <c r="FP1568" s="238"/>
      <c r="FQ1568" s="238"/>
      <c r="FR1568" s="238"/>
      <c r="FS1568" s="238"/>
      <c r="FT1568" s="238"/>
      <c r="FU1568" s="238"/>
      <c r="FV1568" s="238"/>
      <c r="FW1568" s="238"/>
      <c r="FX1568" s="238"/>
      <c r="FY1568" s="238"/>
      <c r="FZ1568" s="238"/>
      <c r="GA1568" s="238"/>
      <c r="GB1568" s="238"/>
      <c r="GC1568" s="238"/>
      <c r="GD1568" s="238"/>
      <c r="GE1568" s="238"/>
      <c r="GF1568" s="238"/>
      <c r="GG1568" s="238"/>
      <c r="GH1568" s="238"/>
      <c r="GI1568" s="238"/>
      <c r="GJ1568" s="238"/>
      <c r="GK1568" s="238"/>
      <c r="GL1568" s="238"/>
      <c r="GM1568" s="238"/>
      <c r="GN1568" s="238"/>
      <c r="GO1568" s="238"/>
      <c r="GP1568" s="238"/>
      <c r="GQ1568" s="238"/>
      <c r="GR1568" s="238"/>
      <c r="GS1568" s="238"/>
      <c r="GT1568" s="238"/>
      <c r="GU1568" s="238"/>
      <c r="GV1568" s="238"/>
      <c r="GW1568" s="238"/>
      <c r="GX1568" s="238"/>
      <c r="GY1568" s="238"/>
      <c r="GZ1568" s="238"/>
      <c r="HA1568" s="238"/>
      <c r="HB1568" s="238"/>
      <c r="HC1568" s="238"/>
      <c r="HD1568" s="238"/>
      <c r="HE1568" s="238"/>
      <c r="HF1568" s="238"/>
      <c r="HG1568" s="238"/>
      <c r="HH1568" s="238"/>
      <c r="HI1568" s="238"/>
      <c r="HJ1568" s="238"/>
      <c r="HK1568" s="238"/>
      <c r="HL1568" s="238"/>
      <c r="HM1568" s="238"/>
      <c r="HN1568" s="238"/>
      <c r="HO1568" s="238"/>
      <c r="HP1568" s="238"/>
      <c r="HQ1568" s="238"/>
      <c r="HR1568" s="238"/>
      <c r="HS1568" s="238"/>
      <c r="HT1568" s="238"/>
      <c r="HU1568" s="238"/>
      <c r="HV1568" s="238"/>
      <c r="HW1568" s="238"/>
      <c r="HX1568" s="238"/>
      <c r="HY1568" s="238"/>
      <c r="HZ1568" s="238"/>
      <c r="IA1568" s="238"/>
      <c r="IB1568" s="238"/>
      <c r="IC1568" s="238"/>
      <c r="ID1568" s="238"/>
      <c r="IE1568" s="238"/>
      <c r="IF1568" s="238"/>
      <c r="IG1568" s="238"/>
      <c r="IH1568" s="238"/>
      <c r="II1568" s="238"/>
      <c r="IJ1568" s="238"/>
      <c r="IK1568" s="238"/>
      <c r="IL1568" s="238"/>
      <c r="IM1568" s="238"/>
      <c r="IN1568" s="238"/>
      <c r="IO1568" s="238"/>
      <c r="IP1568" s="238"/>
      <c r="IQ1568" s="238"/>
      <c r="IR1568" s="238"/>
      <c r="IS1568" s="238"/>
      <c r="IT1568" s="238"/>
      <c r="IU1568" s="238"/>
      <c r="IV1568" s="238"/>
      <c r="IW1568" s="238"/>
      <c r="IX1568" s="238"/>
      <c r="IY1568" s="238"/>
      <c r="IZ1568" s="238"/>
      <c r="JA1568" s="238"/>
      <c r="JB1568" s="238"/>
      <c r="JC1568" s="238"/>
      <c r="JD1568" s="238"/>
      <c r="JE1568" s="238"/>
      <c r="JF1568" s="238"/>
      <c r="JG1568" s="238"/>
    </row>
    <row r="1569" spans="1:32" ht="15" customHeight="1" x14ac:dyDescent="0.25">
      <c r="A1569" s="738">
        <v>1</v>
      </c>
      <c r="B1569" s="1744">
        <v>1</v>
      </c>
      <c r="C1569" s="1426" t="s">
        <v>88</v>
      </c>
      <c r="D1569" s="1426"/>
      <c r="E1569" s="1426"/>
      <c r="F1569" s="2198">
        <f>F1519</f>
        <v>166354.4923076923</v>
      </c>
      <c r="G1569" s="1203">
        <f>G1519</f>
        <v>55452.897435897437</v>
      </c>
      <c r="H1569" s="1203">
        <f>H1519</f>
        <v>44615.127920227918</v>
      </c>
      <c r="I1569" s="1203">
        <f t="shared" ref="I1569:I1574" si="1058">H1569/G1569*100</f>
        <v>80.455900382486263</v>
      </c>
      <c r="J1569" s="1531"/>
      <c r="K1569" s="1531"/>
      <c r="L1569" s="1531"/>
      <c r="M1569" s="1531"/>
      <c r="N1569" s="1531"/>
      <c r="O1569" s="1531"/>
      <c r="P1569" s="1531"/>
      <c r="Q1569" s="1531"/>
      <c r="R1569" s="1203">
        <f t="shared" ref="R1569:W1569" si="1059">R1519</f>
        <v>148034.02937</v>
      </c>
      <c r="S1569" s="1203">
        <f t="shared" si="1059"/>
        <v>148034.02937</v>
      </c>
      <c r="T1569" s="1203">
        <f t="shared" si="1059"/>
        <v>148034.02937</v>
      </c>
      <c r="U1569" s="1203">
        <f t="shared" si="1059"/>
        <v>148034.02937</v>
      </c>
      <c r="V1569" s="1616">
        <f t="shared" si="1059"/>
        <v>49344.676456666668</v>
      </c>
      <c r="W1569" s="1203">
        <f t="shared" si="1059"/>
        <v>46483.117119999988</v>
      </c>
      <c r="X1569" s="1203"/>
      <c r="Y1569" s="1203">
        <f t="shared" ref="Y1569:AA1569" si="1060">Y1519</f>
        <v>-2861.5593366666799</v>
      </c>
      <c r="Z1569" s="1203">
        <f t="shared" si="1060"/>
        <v>-111.43182999999999</v>
      </c>
      <c r="AA1569" s="1203">
        <f t="shared" si="1060"/>
        <v>46371.685289999994</v>
      </c>
      <c r="AB1569" s="1203">
        <f>AB1519</f>
        <v>9.6000000000000014</v>
      </c>
      <c r="AC1569" s="1203">
        <f t="shared" ref="AC1569:AD1569" si="1061">AC1519</f>
        <v>14912.76</v>
      </c>
      <c r="AD1569" s="1203">
        <f t="shared" si="1061"/>
        <v>14.91276</v>
      </c>
    </row>
    <row r="1570" spans="1:32" x14ac:dyDescent="0.25">
      <c r="A1570" s="738">
        <v>1</v>
      </c>
      <c r="B1570" s="1744">
        <v>1</v>
      </c>
      <c r="C1570" s="1395" t="s">
        <v>79</v>
      </c>
      <c r="D1570" s="1395"/>
      <c r="E1570" s="1395"/>
      <c r="F1570" s="2196">
        <f>SUM(F1524,)</f>
        <v>400</v>
      </c>
      <c r="G1570" s="1356">
        <f>SUM(G1524,)</f>
        <v>134</v>
      </c>
      <c r="H1570" s="1356">
        <f>SUM(H1524,)</f>
        <v>152</v>
      </c>
      <c r="I1570" s="1356">
        <f t="shared" si="1058"/>
        <v>113.43283582089552</v>
      </c>
      <c r="J1570" s="1184">
        <f>SUM(L1570/F1570)</f>
        <v>11.775</v>
      </c>
      <c r="K1570" s="1184">
        <f>N1570/H1570</f>
        <v>10.203947368421053</v>
      </c>
      <c r="L1570" s="1356">
        <f>SUM(L1524,)</f>
        <v>4710</v>
      </c>
      <c r="M1570" s="1356">
        <f>SUM(M1524,)</f>
        <v>1570</v>
      </c>
      <c r="N1570" s="1356">
        <f>SUM(N1524,)</f>
        <v>1551</v>
      </c>
      <c r="O1570" s="1181">
        <f>N1570/M1570*100</f>
        <v>98.789808917197448</v>
      </c>
      <c r="P1570" s="1356">
        <f>SUM(P1524,)</f>
        <v>15.7</v>
      </c>
      <c r="Q1570" s="1181">
        <f>N1570/$C$3*12/P1570</f>
        <v>296.36942675159236</v>
      </c>
      <c r="R1570" s="1356"/>
      <c r="S1570" s="1356"/>
      <c r="T1570" s="1356"/>
      <c r="U1570" s="1356"/>
      <c r="V1570" s="1665"/>
      <c r="W1570" s="1356"/>
      <c r="X1570" s="1356"/>
      <c r="Y1570" s="1356"/>
      <c r="Z1570" s="1356"/>
      <c r="AA1570" s="1356"/>
      <c r="AB1570" s="1356">
        <f>SUM(AB1524,)</f>
        <v>0</v>
      </c>
      <c r="AC1570" s="1356"/>
      <c r="AD1570" s="1356"/>
    </row>
    <row r="1571" spans="1:32" x14ac:dyDescent="0.25">
      <c r="A1571" s="738">
        <v>1</v>
      </c>
      <c r="B1571" s="1744">
        <v>1</v>
      </c>
      <c r="C1571" s="1389" t="s">
        <v>16</v>
      </c>
      <c r="D1571" s="1389"/>
      <c r="E1571" s="1389"/>
      <c r="F1571" s="2197">
        <f>F1528</f>
        <v>170</v>
      </c>
      <c r="G1571" s="1481">
        <f>G1528</f>
        <v>56.444444444444443</v>
      </c>
      <c r="H1571" s="1481">
        <f>H1528</f>
        <v>63</v>
      </c>
      <c r="I1571" s="1481">
        <f t="shared" si="1058"/>
        <v>111.61417322834646</v>
      </c>
      <c r="J1571" s="1184">
        <f>SUM(L1571/F1571)</f>
        <v>8</v>
      </c>
      <c r="K1571" s="1184">
        <f>N1571/H1571</f>
        <v>8.7936507936507944</v>
      </c>
      <c r="L1571" s="1481">
        <f>L1528</f>
        <v>1360</v>
      </c>
      <c r="M1571" s="1481">
        <f>M1528</f>
        <v>354</v>
      </c>
      <c r="N1571" s="1481">
        <f>N1528</f>
        <v>554</v>
      </c>
      <c r="O1571" s="1181">
        <f>N1571/M1571*100</f>
        <v>156.49717514124293</v>
      </c>
      <c r="P1571" s="1481">
        <f>P1528</f>
        <v>5.6666666666666661</v>
      </c>
      <c r="Q1571" s="1181">
        <f>N1571/$C$3*12/P1571</f>
        <v>293.29411764705884</v>
      </c>
      <c r="R1571" s="1481"/>
      <c r="S1571" s="1481"/>
      <c r="T1571" s="1481"/>
      <c r="U1571" s="1481"/>
      <c r="V1571" s="1651"/>
      <c r="W1571" s="1481"/>
      <c r="X1571" s="1481"/>
      <c r="Y1571" s="1481"/>
      <c r="Z1571" s="1481"/>
      <c r="AA1571" s="1481"/>
      <c r="AB1571" s="1481">
        <f>AB1528</f>
        <v>0</v>
      </c>
      <c r="AC1571" s="1481"/>
      <c r="AD1571" s="1481"/>
    </row>
    <row r="1572" spans="1:32" ht="29.25" x14ac:dyDescent="0.25">
      <c r="A1572" s="738">
        <v>1</v>
      </c>
      <c r="B1572" s="1744">
        <v>1</v>
      </c>
      <c r="C1572" s="1209" t="s">
        <v>173</v>
      </c>
      <c r="D1572" s="1209"/>
      <c r="E1572" s="1209"/>
      <c r="F1572" s="2196">
        <f>SUM(F1529)</f>
        <v>570</v>
      </c>
      <c r="G1572" s="1314">
        <f>SUM(G1529)</f>
        <v>190.44444444444446</v>
      </c>
      <c r="H1572" s="1314">
        <f>SUM(H1529)</f>
        <v>215</v>
      </c>
      <c r="I1572" s="1314">
        <f t="shared" si="1058"/>
        <v>112.89381563593932</v>
      </c>
      <c r="J1572" s="1184">
        <f>SUM(L1572/F1572)</f>
        <v>10.649122807017545</v>
      </c>
      <c r="K1572" s="1184">
        <f>N1572/H1572</f>
        <v>9.7906976744186043</v>
      </c>
      <c r="L1572" s="1314">
        <f>SUM(L1529)</f>
        <v>6070</v>
      </c>
      <c r="M1572" s="1314">
        <f>SUM(M1529)</f>
        <v>1924</v>
      </c>
      <c r="N1572" s="1314">
        <f>SUM(N1529)</f>
        <v>2105</v>
      </c>
      <c r="O1572" s="1181">
        <f>N1572/M1572*100</f>
        <v>109.4074844074844</v>
      </c>
      <c r="P1572" s="1314">
        <f>SUM(P1529)</f>
        <v>21.366666666666667</v>
      </c>
      <c r="Q1572" s="1181">
        <f>N1572/$C$3*12/P1572</f>
        <v>295.55382215288608</v>
      </c>
      <c r="R1572" s="1314">
        <f t="shared" ref="R1572:W1572" si="1062">SUM(R1529)</f>
        <v>10166.710041600001</v>
      </c>
      <c r="S1572" s="1314">
        <f t="shared" si="1062"/>
        <v>10166.710041600001</v>
      </c>
      <c r="T1572" s="1314">
        <f t="shared" si="1062"/>
        <v>10166.710041600001</v>
      </c>
      <c r="U1572" s="1314">
        <f t="shared" si="1062"/>
        <v>10166.710041600001</v>
      </c>
      <c r="V1572" s="1650">
        <f t="shared" si="1062"/>
        <v>3388.9033472000006</v>
      </c>
      <c r="W1572" s="1314">
        <f t="shared" si="1062"/>
        <v>3696.4508200000005</v>
      </c>
      <c r="X1572" s="1314"/>
      <c r="Y1572" s="1314">
        <f t="shared" ref="Y1572:AA1572" si="1063">SUM(Y1529)</f>
        <v>307.54747279999992</v>
      </c>
      <c r="Z1572" s="1314">
        <f t="shared" si="1063"/>
        <v>-30.691050000000001</v>
      </c>
      <c r="AA1572" s="1314">
        <f t="shared" si="1063"/>
        <v>3665.7597700000006</v>
      </c>
      <c r="AB1572" s="1314">
        <f>SUM(AB1529)</f>
        <v>0</v>
      </c>
      <c r="AC1572" s="1314">
        <f t="shared" ref="AC1572:AD1572" si="1064">SUM(AC1529)</f>
        <v>0</v>
      </c>
      <c r="AD1572" s="1314">
        <f t="shared" si="1064"/>
        <v>0</v>
      </c>
    </row>
    <row r="1573" spans="1:32" x14ac:dyDescent="0.25">
      <c r="A1573" s="891">
        <v>1</v>
      </c>
      <c r="B1573" s="1744">
        <v>1</v>
      </c>
      <c r="C1573" s="1352" t="s">
        <v>326</v>
      </c>
      <c r="D1573" s="1352"/>
      <c r="E1573" s="1352"/>
      <c r="F1573" s="2195">
        <f t="shared" ref="F1573:H1576" si="1065">F1530</f>
        <v>5395</v>
      </c>
      <c r="G1573" s="1312">
        <f t="shared" si="1065"/>
        <v>1798</v>
      </c>
      <c r="H1573" s="1312">
        <f t="shared" si="1065"/>
        <v>1368</v>
      </c>
      <c r="I1573" s="1312">
        <f t="shared" si="1058"/>
        <v>76.084538375973295</v>
      </c>
      <c r="J1573" s="1532"/>
      <c r="K1573" s="1532"/>
      <c r="L1573" s="1312"/>
      <c r="M1573" s="1312"/>
      <c r="N1573" s="1312"/>
      <c r="O1573" s="1404"/>
      <c r="P1573" s="1312"/>
      <c r="Q1573" s="1404"/>
      <c r="R1573" s="1312"/>
      <c r="S1573" s="1312"/>
      <c r="T1573" s="1312"/>
      <c r="U1573" s="1312"/>
      <c r="V1573" s="1691"/>
      <c r="W1573" s="1312"/>
      <c r="X1573" s="1312"/>
      <c r="Y1573" s="1312"/>
      <c r="Z1573" s="1312"/>
      <c r="AA1573" s="1312"/>
      <c r="AB1573" s="1312">
        <f t="shared" ref="AB1573:AD1577" si="1066">AB1530</f>
        <v>0</v>
      </c>
      <c r="AC1573" s="1312"/>
      <c r="AD1573" s="1312"/>
    </row>
    <row r="1574" spans="1:32" x14ac:dyDescent="0.25">
      <c r="A1574" s="738">
        <v>1</v>
      </c>
      <c r="B1574" s="1744">
        <v>1</v>
      </c>
      <c r="C1574" s="1530" t="s">
        <v>327</v>
      </c>
      <c r="D1574" s="1530"/>
      <c r="E1574" s="1530"/>
      <c r="F1574" s="2197">
        <f t="shared" si="1065"/>
        <v>5395</v>
      </c>
      <c r="G1574" s="1481">
        <f t="shared" si="1065"/>
        <v>1798</v>
      </c>
      <c r="H1574" s="1481">
        <f t="shared" si="1065"/>
        <v>1368</v>
      </c>
      <c r="I1574" s="1481">
        <f t="shared" si="1058"/>
        <v>76.084538375973295</v>
      </c>
      <c r="J1574" s="1507"/>
      <c r="K1574" s="1507"/>
      <c r="L1574" s="1481"/>
      <c r="M1574" s="1481"/>
      <c r="N1574" s="1481"/>
      <c r="O1574" s="1181"/>
      <c r="P1574" s="1481"/>
      <c r="Q1574" s="1181"/>
      <c r="R1574" s="1481"/>
      <c r="S1574" s="1481"/>
      <c r="T1574" s="1481"/>
      <c r="U1574" s="1481"/>
      <c r="V1574" s="1651"/>
      <c r="W1574" s="1481"/>
      <c r="X1574" s="1481"/>
      <c r="Y1574" s="1481"/>
      <c r="Z1574" s="1481"/>
      <c r="AA1574" s="1481"/>
      <c r="AB1574" s="1481">
        <f t="shared" si="1066"/>
        <v>0</v>
      </c>
      <c r="AC1574" s="1481"/>
      <c r="AD1574" s="1481"/>
    </row>
    <row r="1575" spans="1:32" x14ac:dyDescent="0.25">
      <c r="A1575" s="738">
        <v>1</v>
      </c>
      <c r="B1575" s="1744">
        <v>1</v>
      </c>
      <c r="C1575" s="1209" t="s">
        <v>328</v>
      </c>
      <c r="D1575" s="1209"/>
      <c r="E1575" s="1209"/>
      <c r="F1575" s="2196">
        <f t="shared" si="1065"/>
        <v>5</v>
      </c>
      <c r="G1575" s="1314">
        <f t="shared" si="1065"/>
        <v>2</v>
      </c>
      <c r="H1575" s="1314">
        <f t="shared" si="1065"/>
        <v>0</v>
      </c>
      <c r="I1575" s="1314"/>
      <c r="J1575" s="1184"/>
      <c r="K1575" s="1184"/>
      <c r="L1575" s="1314"/>
      <c r="M1575" s="1314"/>
      <c r="N1575" s="1314"/>
      <c r="O1575" s="1181"/>
      <c r="P1575" s="1314"/>
      <c r="Q1575" s="1181"/>
      <c r="R1575" s="1314"/>
      <c r="S1575" s="1314"/>
      <c r="T1575" s="1314"/>
      <c r="U1575" s="1314"/>
      <c r="V1575" s="1650"/>
      <c r="W1575" s="1314"/>
      <c r="X1575" s="1314"/>
      <c r="Y1575" s="1314"/>
      <c r="Z1575" s="1314"/>
      <c r="AA1575" s="1314"/>
      <c r="AB1575" s="1314">
        <f t="shared" si="1066"/>
        <v>0</v>
      </c>
      <c r="AC1575" s="1314"/>
      <c r="AD1575" s="1314"/>
    </row>
    <row r="1576" spans="1:32" ht="30" x14ac:dyDescent="0.25">
      <c r="A1576" s="738">
        <v>1</v>
      </c>
      <c r="B1576" s="1744">
        <v>1</v>
      </c>
      <c r="C1576" s="1302" t="s">
        <v>329</v>
      </c>
      <c r="D1576" s="2106"/>
      <c r="E1576" s="2106"/>
      <c r="F1576" s="2217">
        <f t="shared" si="1065"/>
        <v>5</v>
      </c>
      <c r="G1576" s="1483">
        <f t="shared" si="1065"/>
        <v>2</v>
      </c>
      <c r="H1576" s="1483">
        <f t="shared" si="1065"/>
        <v>0</v>
      </c>
      <c r="I1576" s="1483">
        <f>H1576/G1576*100</f>
        <v>0</v>
      </c>
      <c r="J1576" s="1373"/>
      <c r="K1576" s="1373"/>
      <c r="L1576" s="1483"/>
      <c r="M1576" s="1481"/>
      <c r="N1576" s="1483"/>
      <c r="O1576" s="1215"/>
      <c r="P1576" s="1483"/>
      <c r="Q1576" s="1215"/>
      <c r="R1576" s="1481"/>
      <c r="S1576" s="1481"/>
      <c r="T1576" s="1481"/>
      <c r="U1576" s="1481"/>
      <c r="V1576" s="1651"/>
      <c r="W1576" s="1481"/>
      <c r="X1576" s="1481"/>
      <c r="Y1576" s="1483"/>
      <c r="Z1576" s="1483"/>
      <c r="AA1576" s="1483"/>
      <c r="AB1576" s="1483">
        <f t="shared" si="1066"/>
        <v>0</v>
      </c>
      <c r="AC1576" s="1483"/>
      <c r="AD1576" s="1483"/>
    </row>
    <row r="1577" spans="1:32" ht="15.75" thickBot="1" x14ac:dyDescent="0.3">
      <c r="B1577" s="1744"/>
      <c r="C1577" s="1216" t="s">
        <v>344</v>
      </c>
      <c r="D1577" s="2568"/>
      <c r="E1577" s="1502"/>
      <c r="F1577" s="2283">
        <f>F1534</f>
        <v>5400</v>
      </c>
      <c r="G1577" s="1485">
        <f t="shared" ref="G1577:H1577" si="1067">G1534</f>
        <v>1800</v>
      </c>
      <c r="H1577" s="1485">
        <f t="shared" si="1067"/>
        <v>1368</v>
      </c>
      <c r="I1577" s="1485">
        <f>H1577/G1577*100</f>
        <v>76</v>
      </c>
      <c r="J1577" s="1383"/>
      <c r="K1577" s="1383"/>
      <c r="L1577" s="1485"/>
      <c r="M1577" s="1485"/>
      <c r="N1577" s="1485"/>
      <c r="O1577" s="1225"/>
      <c r="P1577" s="1485"/>
      <c r="Q1577" s="1225"/>
      <c r="R1577" s="1485">
        <f t="shared" ref="R1577:AA1577" si="1068">R1534</f>
        <v>16955.19929</v>
      </c>
      <c r="S1577" s="1485">
        <f t="shared" ref="S1577:T1577" si="1069">S1534</f>
        <v>16955.19929</v>
      </c>
      <c r="T1577" s="1485">
        <f t="shared" si="1069"/>
        <v>16955.19929</v>
      </c>
      <c r="U1577" s="1485">
        <f t="shared" ref="U1577" si="1070">U1534</f>
        <v>16955.19929</v>
      </c>
      <c r="V1577" s="1655">
        <f t="shared" si="1068"/>
        <v>5651.7330966666668</v>
      </c>
      <c r="W1577" s="1485">
        <f t="shared" si="1068"/>
        <v>5562.1708799999997</v>
      </c>
      <c r="X1577" s="1485">
        <f t="shared" si="1068"/>
        <v>0</v>
      </c>
      <c r="Y1577" s="1485">
        <f t="shared" si="1068"/>
        <v>-89.562216666667155</v>
      </c>
      <c r="Z1577" s="1485">
        <f t="shared" si="1068"/>
        <v>-8.8478699999999986</v>
      </c>
      <c r="AA1577" s="1485">
        <f t="shared" si="1068"/>
        <v>5553.3230100000001</v>
      </c>
      <c r="AB1577" s="1485">
        <f t="shared" si="1066"/>
        <v>0</v>
      </c>
      <c r="AC1577" s="1485">
        <f t="shared" si="1066"/>
        <v>0</v>
      </c>
      <c r="AD1577" s="1485">
        <f t="shared" si="1066"/>
        <v>0</v>
      </c>
    </row>
    <row r="1578" spans="1:32" ht="15" customHeight="1" x14ac:dyDescent="0.25">
      <c r="A1578" s="738">
        <v>1</v>
      </c>
      <c r="B1578" s="1744">
        <v>1</v>
      </c>
      <c r="C1578" s="2133" t="s">
        <v>99</v>
      </c>
      <c r="D1578" s="839"/>
      <c r="E1578" s="839"/>
      <c r="F1578" s="726"/>
      <c r="G1578" s="234"/>
      <c r="H1578" s="234"/>
      <c r="I1578" s="234"/>
      <c r="J1578" s="606"/>
      <c r="K1578" s="606"/>
      <c r="L1578" s="606"/>
      <c r="M1578" s="606"/>
      <c r="N1578" s="606"/>
      <c r="O1578" s="606"/>
      <c r="P1578" s="606"/>
      <c r="Q1578" s="606"/>
      <c r="R1578" s="749"/>
      <c r="S1578" s="749"/>
      <c r="T1578" s="749"/>
      <c r="U1578" s="749"/>
      <c r="V1578" s="1643"/>
      <c r="W1578" s="749"/>
      <c r="X1578" s="749"/>
      <c r="Y1578" s="749"/>
      <c r="Z1578" s="840"/>
      <c r="AA1578" s="749"/>
      <c r="AB1578" s="749"/>
      <c r="AC1578" s="1847"/>
      <c r="AD1578" s="1847"/>
    </row>
    <row r="1579" spans="1:32" ht="29.25" x14ac:dyDescent="0.25">
      <c r="A1579" s="738">
        <v>1</v>
      </c>
      <c r="B1579" s="1744">
        <v>1</v>
      </c>
      <c r="C1579" s="437" t="s">
        <v>239</v>
      </c>
      <c r="D1579" s="437"/>
      <c r="E1579" s="437"/>
      <c r="F1579" s="772"/>
      <c r="G1579" s="692"/>
      <c r="H1579" s="692"/>
      <c r="I1579" s="692"/>
      <c r="J1579" s="692"/>
      <c r="K1579" s="692"/>
      <c r="L1579" s="63"/>
      <c r="M1579" s="63"/>
      <c r="N1579" s="63"/>
      <c r="O1579" s="63"/>
      <c r="P1579" s="63"/>
      <c r="Q1579" s="63"/>
      <c r="R1579" s="63"/>
      <c r="S1579" s="63"/>
      <c r="T1579" s="63"/>
      <c r="U1579" s="63"/>
      <c r="V1579" s="1599"/>
      <c r="W1579" s="63"/>
      <c r="X1579" s="63"/>
      <c r="Y1579" s="63"/>
      <c r="Z1579" s="676"/>
      <c r="AA1579" s="63"/>
      <c r="AB1579" s="63"/>
      <c r="AC1579" s="1836"/>
      <c r="AD1579" s="1836"/>
    </row>
    <row r="1580" spans="1:32" s="70" customFormat="1" ht="15" customHeight="1" x14ac:dyDescent="0.25">
      <c r="A1580" s="738">
        <v>1</v>
      </c>
      <c r="B1580" s="1744">
        <v>1</v>
      </c>
      <c r="C1580" s="654" t="s">
        <v>5</v>
      </c>
      <c r="D1580" s="654"/>
      <c r="E1580" s="654"/>
      <c r="F1580" s="867"/>
      <c r="G1580" s="228"/>
      <c r="H1580" s="228"/>
      <c r="I1580" s="228"/>
      <c r="J1580" s="228"/>
      <c r="K1580" s="228"/>
      <c r="L1580" s="655"/>
      <c r="M1580" s="655"/>
      <c r="N1580" s="655"/>
      <c r="O1580" s="655"/>
      <c r="P1580" s="655"/>
      <c r="Q1580" s="655"/>
      <c r="R1580" s="228"/>
      <c r="S1580" s="228"/>
      <c r="T1580" s="228"/>
      <c r="U1580" s="228"/>
      <c r="V1580" s="1634"/>
      <c r="W1580" s="228"/>
      <c r="X1580" s="228"/>
      <c r="Y1580" s="228"/>
      <c r="Z1580" s="228"/>
      <c r="AA1580" s="228"/>
      <c r="AB1580" s="228"/>
      <c r="AC1580" s="1860"/>
      <c r="AD1580" s="1860"/>
      <c r="AF1580" s="1730"/>
    </row>
    <row r="1581" spans="1:32" s="70" customFormat="1" ht="15" customHeight="1" x14ac:dyDescent="0.25">
      <c r="A1581" s="738">
        <v>1</v>
      </c>
      <c r="B1581" s="1744">
        <v>1</v>
      </c>
      <c r="C1581" s="124" t="s">
        <v>6</v>
      </c>
      <c r="D1581" s="2570" t="s">
        <v>522</v>
      </c>
      <c r="E1581" s="655">
        <v>340</v>
      </c>
      <c r="F1581" s="2254">
        <v>120</v>
      </c>
      <c r="G1581" s="92">
        <f>ROUND(F1581/12*$C$3,0)</f>
        <v>40</v>
      </c>
      <c r="H1581" s="92">
        <v>41</v>
      </c>
      <c r="I1581" s="92">
        <f t="shared" ref="I1581:I1586" si="1071">H1581/G1581*100</f>
        <v>102.49999999999999</v>
      </c>
      <c r="J1581" s="658">
        <v>9</v>
      </c>
      <c r="K1581" s="93">
        <f t="shared" ref="K1581:K1586" si="1072">N1581/H1581</f>
        <v>8.5121951219512191</v>
      </c>
      <c r="L1581" s="94">
        <f>ROUND(F1581*J1581,0)</f>
        <v>1080</v>
      </c>
      <c r="M1581" s="94">
        <f t="shared" ref="M1581:M1585" si="1073">ROUND(L1581/12*$C$3,0)</f>
        <v>360</v>
      </c>
      <c r="N1581" s="94">
        <f>280+69</f>
        <v>349</v>
      </c>
      <c r="O1581" s="94">
        <f t="shared" ref="O1581:O1586" si="1074">N1581/M1581*100</f>
        <v>96.944444444444443</v>
      </c>
      <c r="P1581" s="94">
        <f>L1581/E1581</f>
        <v>3.1764705882352939</v>
      </c>
      <c r="Q1581" s="94">
        <f t="shared" ref="Q1581:Q1586" si="1075">N1581/$C$3*12/P1581</f>
        <v>329.61111111111114</v>
      </c>
      <c r="R1581" s="711"/>
      <c r="S1581" s="711"/>
      <c r="T1581" s="711"/>
      <c r="U1581" s="711"/>
      <c r="V1581" s="1602"/>
      <c r="W1581" s="711"/>
      <c r="X1581" s="711"/>
      <c r="Y1581" s="711"/>
      <c r="Z1581" s="711"/>
      <c r="AA1581" s="711"/>
      <c r="AB1581" s="711"/>
      <c r="AC1581" s="1841"/>
      <c r="AD1581" s="1841"/>
      <c r="AF1581" s="1730"/>
    </row>
    <row r="1582" spans="1:32" s="70" customFormat="1" ht="15" customHeight="1" x14ac:dyDescent="0.25">
      <c r="A1582" s="738">
        <v>1</v>
      </c>
      <c r="B1582" s="1744">
        <v>1</v>
      </c>
      <c r="C1582" s="124" t="s">
        <v>10</v>
      </c>
      <c r="D1582" s="2570" t="s">
        <v>522</v>
      </c>
      <c r="E1582" s="655">
        <v>340</v>
      </c>
      <c r="F1582" s="2254">
        <v>120</v>
      </c>
      <c r="G1582" s="92">
        <f>ROUND(F1582/12*$C$3,0)</f>
        <v>40</v>
      </c>
      <c r="H1582" s="92">
        <v>38</v>
      </c>
      <c r="I1582" s="92">
        <f t="shared" si="1071"/>
        <v>95</v>
      </c>
      <c r="J1582" s="658">
        <v>10.4</v>
      </c>
      <c r="K1582" s="93">
        <f t="shared" si="1072"/>
        <v>10.394736842105264</v>
      </c>
      <c r="L1582" s="94">
        <f>ROUND(F1582*J1582,0)</f>
        <v>1248</v>
      </c>
      <c r="M1582" s="94">
        <f t="shared" si="1073"/>
        <v>416</v>
      </c>
      <c r="N1582" s="94">
        <f>286+109</f>
        <v>395</v>
      </c>
      <c r="O1582" s="94">
        <f t="shared" si="1074"/>
        <v>94.951923076923066</v>
      </c>
      <c r="P1582" s="94">
        <f>L1582/E1582</f>
        <v>3.6705882352941175</v>
      </c>
      <c r="Q1582" s="94">
        <f t="shared" si="1075"/>
        <v>322.83653846153845</v>
      </c>
      <c r="R1582" s="711"/>
      <c r="S1582" s="711"/>
      <c r="T1582" s="711"/>
      <c r="U1582" s="711"/>
      <c r="V1582" s="1602"/>
      <c r="W1582" s="711"/>
      <c r="X1582" s="711"/>
      <c r="Y1582" s="711"/>
      <c r="Z1582" s="711"/>
      <c r="AA1582" s="711"/>
      <c r="AB1582" s="711"/>
      <c r="AC1582" s="1841"/>
      <c r="AD1582" s="1841"/>
      <c r="AF1582" s="1730"/>
    </row>
    <row r="1583" spans="1:32" s="70" customFormat="1" ht="15" customHeight="1" x14ac:dyDescent="0.25">
      <c r="A1583" s="738">
        <v>1</v>
      </c>
      <c r="B1583" s="1744">
        <v>1</v>
      </c>
      <c r="C1583" s="124" t="s">
        <v>77</v>
      </c>
      <c r="D1583" s="2570" t="s">
        <v>522</v>
      </c>
      <c r="E1583" s="655">
        <v>320</v>
      </c>
      <c r="F1583" s="2254">
        <v>90</v>
      </c>
      <c r="G1583" s="92">
        <f>ROUND(F1583/12*$C$3,0)</f>
        <v>30</v>
      </c>
      <c r="H1583" s="92">
        <v>23</v>
      </c>
      <c r="I1583" s="92">
        <f t="shared" si="1071"/>
        <v>76.666666666666671</v>
      </c>
      <c r="J1583" s="658">
        <v>10</v>
      </c>
      <c r="K1583" s="93">
        <f t="shared" si="1072"/>
        <v>7.7391304347826084</v>
      </c>
      <c r="L1583" s="94">
        <f>ROUND(F1583*J1583,0)</f>
        <v>900</v>
      </c>
      <c r="M1583" s="94">
        <f t="shared" si="1073"/>
        <v>300</v>
      </c>
      <c r="N1583" s="94">
        <f>142+36</f>
        <v>178</v>
      </c>
      <c r="O1583" s="94">
        <f t="shared" si="1074"/>
        <v>59.333333333333336</v>
      </c>
      <c r="P1583" s="94">
        <f>L1583/E1583</f>
        <v>2.8125</v>
      </c>
      <c r="Q1583" s="94">
        <f t="shared" si="1075"/>
        <v>189.86666666666667</v>
      </c>
      <c r="R1583" s="711"/>
      <c r="S1583" s="711"/>
      <c r="T1583" s="711"/>
      <c r="U1583" s="711"/>
      <c r="V1583" s="1602"/>
      <c r="W1583" s="711"/>
      <c r="X1583" s="711"/>
      <c r="Y1583" s="711"/>
      <c r="Z1583" s="711"/>
      <c r="AA1583" s="711"/>
      <c r="AB1583" s="711"/>
      <c r="AC1583" s="1841"/>
      <c r="AD1583" s="1841"/>
      <c r="AF1583" s="1730"/>
    </row>
    <row r="1584" spans="1:32" s="70" customFormat="1" ht="15" customHeight="1" x14ac:dyDescent="0.25">
      <c r="A1584" s="738">
        <v>1</v>
      </c>
      <c r="B1584" s="1744">
        <v>1</v>
      </c>
      <c r="C1584" s="124" t="s">
        <v>26</v>
      </c>
      <c r="D1584" s="2570" t="s">
        <v>522</v>
      </c>
      <c r="E1584" s="655">
        <v>340</v>
      </c>
      <c r="F1584" s="2254">
        <v>30</v>
      </c>
      <c r="G1584" s="92">
        <f>ROUND(F1584/12*$C$3,0)</f>
        <v>10</v>
      </c>
      <c r="H1584" s="92">
        <v>32</v>
      </c>
      <c r="I1584" s="92">
        <f t="shared" si="1071"/>
        <v>320</v>
      </c>
      <c r="J1584" s="658">
        <v>6.1</v>
      </c>
      <c r="K1584" s="93">
        <f t="shared" si="1072"/>
        <v>7.125</v>
      </c>
      <c r="L1584" s="94">
        <f>ROUND(F1584*J1584,0)</f>
        <v>183</v>
      </c>
      <c r="M1584" s="94">
        <f t="shared" si="1073"/>
        <v>61</v>
      </c>
      <c r="N1584" s="94">
        <f>139+89</f>
        <v>228</v>
      </c>
      <c r="O1584" s="94">
        <f t="shared" si="1074"/>
        <v>373.77049180327873</v>
      </c>
      <c r="P1584" s="94">
        <f>L1584/E1584</f>
        <v>0.53823529411764703</v>
      </c>
      <c r="Q1584" s="94">
        <f t="shared" si="1075"/>
        <v>1270.8196721311476</v>
      </c>
      <c r="R1584" s="711"/>
      <c r="S1584" s="711"/>
      <c r="T1584" s="711"/>
      <c r="U1584" s="711"/>
      <c r="V1584" s="1602"/>
      <c r="W1584" s="711"/>
      <c r="X1584" s="711"/>
      <c r="Y1584" s="711"/>
      <c r="Z1584" s="711"/>
      <c r="AA1584" s="711"/>
      <c r="AB1584" s="711"/>
      <c r="AC1584" s="1841"/>
      <c r="AD1584" s="1841"/>
      <c r="AF1584" s="1730"/>
    </row>
    <row r="1585" spans="1:32" s="70" customFormat="1" ht="15" customHeight="1" x14ac:dyDescent="0.25">
      <c r="A1585" s="738">
        <v>1</v>
      </c>
      <c r="B1585" s="1744">
        <v>1</v>
      </c>
      <c r="C1585" s="124" t="s">
        <v>27</v>
      </c>
      <c r="D1585" s="2570" t="s">
        <v>522</v>
      </c>
      <c r="E1585" s="655">
        <v>300</v>
      </c>
      <c r="F1585" s="772">
        <v>10</v>
      </c>
      <c r="G1585" s="92">
        <f>ROUND(F1585/12*$C$3,0)</f>
        <v>3</v>
      </c>
      <c r="H1585" s="92">
        <v>1</v>
      </c>
      <c r="I1585" s="92">
        <f t="shared" si="1071"/>
        <v>33.333333333333329</v>
      </c>
      <c r="J1585" s="659">
        <v>5.2</v>
      </c>
      <c r="K1585" s="93">
        <f t="shared" si="1072"/>
        <v>5</v>
      </c>
      <c r="L1585" s="94">
        <f>ROUND(F1585*J1585,0)</f>
        <v>52</v>
      </c>
      <c r="M1585" s="94">
        <f t="shared" si="1073"/>
        <v>17</v>
      </c>
      <c r="N1585" s="94">
        <v>5</v>
      </c>
      <c r="O1585" s="94">
        <f t="shared" si="1074"/>
        <v>29.411764705882355</v>
      </c>
      <c r="P1585" s="94">
        <f>L1585/E1585</f>
        <v>0.17333333333333334</v>
      </c>
      <c r="Q1585" s="94">
        <f t="shared" si="1075"/>
        <v>86.538461538461533</v>
      </c>
      <c r="R1585" s="711"/>
      <c r="S1585" s="711"/>
      <c r="T1585" s="711"/>
      <c r="U1585" s="711"/>
      <c r="V1585" s="1603"/>
      <c r="W1585" s="711"/>
      <c r="X1585" s="711"/>
      <c r="Y1585" s="711"/>
      <c r="Z1585" s="711"/>
      <c r="AA1585" s="711"/>
      <c r="AB1585" s="711"/>
      <c r="AC1585" s="1841"/>
      <c r="AD1585" s="1841"/>
      <c r="AF1585" s="1730"/>
    </row>
    <row r="1586" spans="1:32" s="70" customFormat="1" ht="15" customHeight="1" x14ac:dyDescent="0.25">
      <c r="A1586" s="738">
        <v>1</v>
      </c>
      <c r="B1586" s="1744">
        <v>1</v>
      </c>
      <c r="C1586" s="280" t="s">
        <v>7</v>
      </c>
      <c r="D1586" s="280"/>
      <c r="E1586" s="280"/>
      <c r="F1586" s="2255">
        <f>SUM(F1581:F1585)</f>
        <v>370</v>
      </c>
      <c r="G1586" s="673">
        <f>SUM(G1581:G1585)</f>
        <v>123</v>
      </c>
      <c r="H1586" s="673">
        <f>SUM(H1581:H1585)</f>
        <v>135</v>
      </c>
      <c r="I1586" s="673">
        <f t="shared" si="1071"/>
        <v>109.75609756097562</v>
      </c>
      <c r="J1586" s="678">
        <f>IF(F1586=0,0,L1586/F1586)</f>
        <v>9.35945945945946</v>
      </c>
      <c r="K1586" s="117">
        <f t="shared" si="1072"/>
        <v>8.5555555555555554</v>
      </c>
      <c r="L1586" s="673">
        <f>SUM(L1581:L1585)</f>
        <v>3463</v>
      </c>
      <c r="M1586" s="673">
        <f>SUM(M1581:M1585)</f>
        <v>1154</v>
      </c>
      <c r="N1586" s="673">
        <f>SUM(N1581:N1585)</f>
        <v>1155</v>
      </c>
      <c r="O1586" s="94">
        <f t="shared" si="1074"/>
        <v>100.08665511265164</v>
      </c>
      <c r="P1586" s="673">
        <f>SUM(P1581:P1585)</f>
        <v>10.371127450980394</v>
      </c>
      <c r="Q1586" s="94">
        <f t="shared" si="1075"/>
        <v>334.10060925174048</v>
      </c>
      <c r="R1586" s="673">
        <v>14315.23884</v>
      </c>
      <c r="S1586" s="673">
        <v>14315.23884</v>
      </c>
      <c r="T1586" s="673">
        <v>14315.23884</v>
      </c>
      <c r="U1586" s="673">
        <v>14315.23884</v>
      </c>
      <c r="V1586" s="1607">
        <f>R1586/12*$C$3+(S1586-R1586)/11*3+(T1586-S1586)/10*2+(U1586-T1586)/9*1</f>
        <v>4771.7462800000003</v>
      </c>
      <c r="W1586" s="673">
        <f>AA1586-Z1586-X1586</f>
        <v>4883.5201799999995</v>
      </c>
      <c r="X1586" s="673"/>
      <c r="Y1586" s="673">
        <f>W1586-V1586</f>
        <v>111.77389999999923</v>
      </c>
      <c r="Z1586" s="673">
        <v>-27.259120000000003</v>
      </c>
      <c r="AA1586" s="673">
        <v>4856.2610599999998</v>
      </c>
      <c r="AB1586" s="673"/>
      <c r="AC1586" s="1861"/>
      <c r="AD1586" s="1861"/>
      <c r="AF1586" s="1730"/>
    </row>
    <row r="1587" spans="1:32" s="70" customFormat="1" ht="15" customHeight="1" x14ac:dyDescent="0.25">
      <c r="A1587" s="738">
        <v>1</v>
      </c>
      <c r="B1587" s="1744">
        <v>1</v>
      </c>
      <c r="C1587" s="636" t="s">
        <v>14</v>
      </c>
      <c r="D1587" s="636"/>
      <c r="E1587" s="830"/>
      <c r="F1587" s="2255"/>
      <c r="G1587" s="673"/>
      <c r="H1587" s="673"/>
      <c r="I1587" s="673"/>
      <c r="J1587" s="674"/>
      <c r="K1587" s="674"/>
      <c r="L1587" s="673"/>
      <c r="M1587" s="673"/>
      <c r="N1587" s="673"/>
      <c r="O1587" s="673"/>
      <c r="P1587" s="673"/>
      <c r="Q1587" s="673"/>
      <c r="R1587" s="228"/>
      <c r="S1587" s="228"/>
      <c r="T1587" s="228"/>
      <c r="U1587" s="228"/>
      <c r="V1587" s="1635"/>
      <c r="W1587" s="228"/>
      <c r="X1587" s="228"/>
      <c r="Y1587" s="228"/>
      <c r="Z1587" s="228"/>
      <c r="AA1587" s="228"/>
      <c r="AB1587" s="228"/>
      <c r="AC1587" s="1860"/>
      <c r="AD1587" s="1860"/>
      <c r="AF1587" s="1730"/>
    </row>
    <row r="1588" spans="1:32" s="70" customFormat="1" ht="16.5" customHeight="1" x14ac:dyDescent="0.25">
      <c r="A1588" s="738">
        <v>1</v>
      </c>
      <c r="B1588" s="1744">
        <v>1</v>
      </c>
      <c r="C1588" s="507" t="s">
        <v>302</v>
      </c>
      <c r="D1588" s="507"/>
      <c r="E1588" s="520"/>
      <c r="F1588" s="2222"/>
      <c r="G1588" s="116"/>
      <c r="H1588" s="116"/>
      <c r="I1588" s="116"/>
      <c r="J1588" s="363"/>
      <c r="K1588" s="363"/>
      <c r="L1588" s="365"/>
      <c r="M1588" s="365"/>
      <c r="N1588" s="365"/>
      <c r="O1588" s="365"/>
      <c r="P1588" s="365"/>
      <c r="Q1588" s="365"/>
      <c r="R1588" s="440"/>
      <c r="S1588" s="440"/>
      <c r="T1588" s="440"/>
      <c r="U1588" s="440"/>
      <c r="V1588" s="1605"/>
      <c r="W1588" s="440"/>
      <c r="X1588" s="440"/>
      <c r="Y1588" s="440"/>
      <c r="Z1588" s="440"/>
      <c r="AA1588" s="440"/>
      <c r="AB1588" s="440"/>
      <c r="AC1588" s="1836"/>
      <c r="AD1588" s="1836"/>
      <c r="AF1588" s="1730"/>
    </row>
    <row r="1589" spans="1:32" s="70" customFormat="1" ht="15" customHeight="1" x14ac:dyDescent="0.25">
      <c r="A1589" s="738">
        <v>1</v>
      </c>
      <c r="B1589" s="1744">
        <v>1</v>
      </c>
      <c r="C1589" s="407" t="s">
        <v>198</v>
      </c>
      <c r="D1589" s="407"/>
      <c r="E1589" s="407"/>
      <c r="F1589" s="711">
        <f>SUM(F1591:F1594)</f>
        <v>840</v>
      </c>
      <c r="G1589" s="440">
        <f>SUM(G1591:G1594)</f>
        <v>280</v>
      </c>
      <c r="H1589" s="440">
        <f>SUM(H1591:H1594)+H1590/2.7</f>
        <v>675.73333333333335</v>
      </c>
      <c r="I1589" s="440">
        <f>H1589/G1589*100</f>
        <v>241.33333333333334</v>
      </c>
      <c r="J1589" s="125"/>
      <c r="K1589" s="125"/>
      <c r="L1589" s="464"/>
      <c r="M1589" s="464"/>
      <c r="N1589" s="464"/>
      <c r="O1589" s="464"/>
      <c r="P1589" s="464"/>
      <c r="Q1589" s="464"/>
      <c r="R1589" s="711"/>
      <c r="S1589" s="711"/>
      <c r="T1589" s="711"/>
      <c r="U1589" s="711"/>
      <c r="V1589" s="1602"/>
      <c r="W1589" s="711"/>
      <c r="X1589" s="711"/>
      <c r="Y1589" s="711"/>
      <c r="Z1589" s="711"/>
      <c r="AA1589" s="711"/>
      <c r="AB1589" s="2498">
        <f t="shared" ref="AB1589" si="1076">SUM(AB1591:AB1594)+AB1590/2.7</f>
        <v>3</v>
      </c>
      <c r="AC1589" s="1841">
        <f>AC1594+AC1590+AC1591+AC1592+AC1593</f>
        <v>16155.630000000001</v>
      </c>
      <c r="AD1589" s="1841">
        <f>AD1594+AD1590+AD1591+AD1592+AD1593</f>
        <v>16.155630000000002</v>
      </c>
      <c r="AF1589" s="1730"/>
    </row>
    <row r="1590" spans="1:32" s="70" customFormat="1" ht="15" customHeight="1" x14ac:dyDescent="0.25">
      <c r="A1590" s="738"/>
      <c r="B1590" s="1744"/>
      <c r="C1590" s="407" t="s">
        <v>470</v>
      </c>
      <c r="D1590" s="407"/>
      <c r="E1590" s="407"/>
      <c r="F1590" s="711"/>
      <c r="G1590" s="440"/>
      <c r="H1590" s="440">
        <v>80.28</v>
      </c>
      <c r="I1590" s="440"/>
      <c r="J1590" s="125"/>
      <c r="K1590" s="125"/>
      <c r="L1590" s="464"/>
      <c r="M1590" s="464"/>
      <c r="N1590" s="464"/>
      <c r="O1590" s="464"/>
      <c r="P1590" s="464"/>
      <c r="Q1590" s="464"/>
      <c r="R1590" s="711"/>
      <c r="S1590" s="711"/>
      <c r="T1590" s="711"/>
      <c r="U1590" s="711"/>
      <c r="V1590" s="1602"/>
      <c r="W1590" s="711"/>
      <c r="X1590" s="711"/>
      <c r="Y1590" s="711"/>
      <c r="Z1590" s="711"/>
      <c r="AA1590" s="711"/>
      <c r="AB1590" s="711"/>
      <c r="AC1590" s="1841"/>
      <c r="AD1590" s="1841"/>
      <c r="AF1590" s="1730"/>
    </row>
    <row r="1591" spans="1:32" s="70" customFormat="1" ht="15" customHeight="1" x14ac:dyDescent="0.25">
      <c r="A1591" s="738">
        <v>1</v>
      </c>
      <c r="B1591" s="1744">
        <v>1</v>
      </c>
      <c r="C1591" s="407" t="s">
        <v>303</v>
      </c>
      <c r="D1591" s="407"/>
      <c r="E1591" s="407"/>
      <c r="F1591" s="711"/>
      <c r="G1591" s="92">
        <f t="shared" ref="G1591:G1597" si="1077">ROUND(F1591/12*$C$3,0)</f>
        <v>0</v>
      </c>
      <c r="H1591" s="440"/>
      <c r="I1591" s="440"/>
      <c r="J1591" s="125"/>
      <c r="K1591" s="125"/>
      <c r="L1591" s="464"/>
      <c r="M1591" s="464"/>
      <c r="N1591" s="464"/>
      <c r="O1591" s="464"/>
      <c r="P1591" s="464"/>
      <c r="Q1591" s="464"/>
      <c r="R1591" s="711"/>
      <c r="S1591" s="711"/>
      <c r="T1591" s="711"/>
      <c r="U1591" s="711"/>
      <c r="V1591" s="1602"/>
      <c r="W1591" s="711"/>
      <c r="X1591" s="711"/>
      <c r="Y1591" s="711"/>
      <c r="Z1591" s="711"/>
      <c r="AA1591" s="711"/>
      <c r="AB1591" s="711"/>
      <c r="AC1591" s="1841"/>
      <c r="AD1591" s="1841"/>
      <c r="AF1591" s="1730"/>
    </row>
    <row r="1592" spans="1:32" s="70" customFormat="1" ht="38.1" customHeight="1" x14ac:dyDescent="0.25">
      <c r="A1592" s="738">
        <v>1</v>
      </c>
      <c r="B1592" s="1744">
        <v>1</v>
      </c>
      <c r="C1592" s="407" t="s">
        <v>304</v>
      </c>
      <c r="D1592" s="407"/>
      <c r="E1592" s="407"/>
      <c r="F1592" s="711">
        <v>300</v>
      </c>
      <c r="G1592" s="92">
        <f t="shared" si="1077"/>
        <v>100</v>
      </c>
      <c r="H1592" s="440">
        <v>227</v>
      </c>
      <c r="I1592" s="440">
        <f t="shared" ref="I1592:I1598" si="1078">H1592/G1592*100</f>
        <v>227</v>
      </c>
      <c r="J1592" s="125"/>
      <c r="K1592" s="125"/>
      <c r="L1592" s="464"/>
      <c r="M1592" s="464"/>
      <c r="N1592" s="464"/>
      <c r="O1592" s="464"/>
      <c r="P1592" s="464"/>
      <c r="Q1592" s="464"/>
      <c r="R1592" s="711"/>
      <c r="S1592" s="711"/>
      <c r="T1592" s="711"/>
      <c r="U1592" s="711"/>
      <c r="V1592" s="1602"/>
      <c r="W1592" s="711"/>
      <c r="X1592" s="711"/>
      <c r="Y1592" s="711"/>
      <c r="Z1592" s="711"/>
      <c r="AA1592" s="711"/>
      <c r="AB1592" s="711"/>
      <c r="AC1592" s="1841"/>
      <c r="AD1592" s="1841"/>
      <c r="AF1592" s="1730"/>
    </row>
    <row r="1593" spans="1:32" s="70" customFormat="1" ht="38.1" customHeight="1" x14ac:dyDescent="0.25">
      <c r="A1593" s="738">
        <v>1</v>
      </c>
      <c r="B1593" s="1744">
        <v>1</v>
      </c>
      <c r="C1593" s="407" t="s">
        <v>305</v>
      </c>
      <c r="D1593" s="407"/>
      <c r="E1593" s="407"/>
      <c r="F1593" s="711">
        <v>40</v>
      </c>
      <c r="G1593" s="92">
        <f t="shared" si="1077"/>
        <v>13</v>
      </c>
      <c r="H1593" s="440">
        <v>2</v>
      </c>
      <c r="I1593" s="440">
        <f t="shared" si="1078"/>
        <v>15.384615384615385</v>
      </c>
      <c r="J1593" s="125"/>
      <c r="K1593" s="125"/>
      <c r="L1593" s="464"/>
      <c r="M1593" s="464"/>
      <c r="N1593" s="464"/>
      <c r="O1593" s="464"/>
      <c r="P1593" s="464"/>
      <c r="Q1593" s="464"/>
      <c r="R1593" s="711"/>
      <c r="S1593" s="711"/>
      <c r="T1593" s="711"/>
      <c r="U1593" s="711"/>
      <c r="V1593" s="1602"/>
      <c r="W1593" s="711"/>
      <c r="X1593" s="711"/>
      <c r="Y1593" s="711"/>
      <c r="Z1593" s="711"/>
      <c r="AA1593" s="711"/>
      <c r="AB1593" s="711"/>
      <c r="AC1593" s="1841"/>
      <c r="AD1593" s="1841"/>
      <c r="AF1593" s="1730"/>
    </row>
    <row r="1594" spans="1:32" s="70" customFormat="1" ht="19.5" customHeight="1" x14ac:dyDescent="0.25">
      <c r="A1594" s="738">
        <v>1</v>
      </c>
      <c r="B1594" s="1744">
        <v>1</v>
      </c>
      <c r="C1594" s="407" t="s">
        <v>306</v>
      </c>
      <c r="D1594" s="407"/>
      <c r="E1594" s="407"/>
      <c r="F1594" s="711">
        <v>500</v>
      </c>
      <c r="G1594" s="92">
        <f t="shared" si="1077"/>
        <v>167</v>
      </c>
      <c r="H1594" s="440">
        <v>417</v>
      </c>
      <c r="I1594" s="440">
        <f t="shared" si="1078"/>
        <v>249.70059880239521</v>
      </c>
      <c r="J1594" s="125"/>
      <c r="K1594" s="125"/>
      <c r="L1594" s="464"/>
      <c r="M1594" s="464"/>
      <c r="N1594" s="464"/>
      <c r="O1594" s="464"/>
      <c r="P1594" s="464"/>
      <c r="Q1594" s="464"/>
      <c r="R1594" s="711"/>
      <c r="S1594" s="711"/>
      <c r="T1594" s="711"/>
      <c r="U1594" s="711"/>
      <c r="V1594" s="1602"/>
      <c r="W1594" s="711"/>
      <c r="X1594" s="711"/>
      <c r="Y1594" s="711"/>
      <c r="Z1594" s="711"/>
      <c r="AA1594" s="711"/>
      <c r="AB1594" s="711">
        <v>3</v>
      </c>
      <c r="AC1594" s="1841">
        <v>16155.630000000001</v>
      </c>
      <c r="AD1594" s="1841">
        <f>AC1594/1000</f>
        <v>16.155630000000002</v>
      </c>
      <c r="AF1594" s="1730"/>
    </row>
    <row r="1595" spans="1:32" s="70" customFormat="1" ht="18" customHeight="1" x14ac:dyDescent="0.25">
      <c r="A1595" s="738">
        <v>1</v>
      </c>
      <c r="B1595" s="1744">
        <v>1</v>
      </c>
      <c r="C1595" s="407" t="s">
        <v>157</v>
      </c>
      <c r="D1595" s="407"/>
      <c r="E1595" s="407"/>
      <c r="F1595" s="711">
        <f>F1596+F1597/8.5</f>
        <v>3129.4117647058824</v>
      </c>
      <c r="G1595" s="92">
        <f t="shared" ref="G1595:H1595" si="1079">G1596+G1597/8.5</f>
        <v>1043.1764705882354</v>
      </c>
      <c r="H1595" s="92">
        <f t="shared" si="1079"/>
        <v>827.81764705882358</v>
      </c>
      <c r="I1595" s="440">
        <f t="shared" si="1078"/>
        <v>79.355475358069256</v>
      </c>
      <c r="J1595" s="125"/>
      <c r="K1595" s="125"/>
      <c r="L1595" s="464"/>
      <c r="M1595" s="464"/>
      <c r="N1595" s="464"/>
      <c r="O1595" s="464"/>
      <c r="P1595" s="464"/>
      <c r="Q1595" s="464"/>
      <c r="R1595" s="711"/>
      <c r="S1595" s="711"/>
      <c r="T1595" s="711"/>
      <c r="U1595" s="711"/>
      <c r="V1595" s="1602"/>
      <c r="W1595" s="711"/>
      <c r="X1595" s="711"/>
      <c r="Y1595" s="711"/>
      <c r="Z1595" s="711"/>
      <c r="AA1595" s="711"/>
      <c r="AB1595" s="92">
        <f t="shared" ref="AB1595" si="1080">AB1596+AB1597/8.5</f>
        <v>12</v>
      </c>
      <c r="AC1595" s="1841">
        <f>AC1596+AC1597</f>
        <v>190240.47999999998</v>
      </c>
      <c r="AD1595" s="1841">
        <f>AD1596+AD1597</f>
        <v>190.24047999999999</v>
      </c>
      <c r="AF1595" s="1730"/>
    </row>
    <row r="1596" spans="1:32" s="70" customFormat="1" ht="18" customHeight="1" x14ac:dyDescent="0.25">
      <c r="A1596" s="738"/>
      <c r="B1596" s="1744"/>
      <c r="C1596" s="1280" t="s">
        <v>450</v>
      </c>
      <c r="D1596" s="1280"/>
      <c r="E1596" s="407"/>
      <c r="F1596" s="711">
        <v>2700</v>
      </c>
      <c r="G1596" s="92">
        <f t="shared" si="1077"/>
        <v>900</v>
      </c>
      <c r="H1596" s="92">
        <v>767</v>
      </c>
      <c r="I1596" s="440">
        <f t="shared" si="1078"/>
        <v>85.222222222222229</v>
      </c>
      <c r="J1596" s="125"/>
      <c r="K1596" s="125"/>
      <c r="L1596" s="464"/>
      <c r="M1596" s="464"/>
      <c r="N1596" s="464"/>
      <c r="O1596" s="464"/>
      <c r="P1596" s="464"/>
      <c r="Q1596" s="464"/>
      <c r="R1596" s="711"/>
      <c r="S1596" s="711"/>
      <c r="T1596" s="711"/>
      <c r="U1596" s="711"/>
      <c r="V1596" s="1602"/>
      <c r="W1596" s="711"/>
      <c r="X1596" s="711"/>
      <c r="Y1596" s="711"/>
      <c r="Z1596" s="711"/>
      <c r="AA1596" s="711"/>
      <c r="AB1596" s="711">
        <v>12</v>
      </c>
      <c r="AC1596" s="1841">
        <v>190240.47999999998</v>
      </c>
      <c r="AD1596" s="1841">
        <f>AC1596/1000</f>
        <v>190.24047999999999</v>
      </c>
      <c r="AF1596" s="1730"/>
    </row>
    <row r="1597" spans="1:32" s="70" customFormat="1" ht="22.5" customHeight="1" x14ac:dyDescent="0.25">
      <c r="A1597" s="738">
        <v>1</v>
      </c>
      <c r="B1597" s="1744">
        <v>1</v>
      </c>
      <c r="C1597" s="407" t="s">
        <v>454</v>
      </c>
      <c r="D1597" s="407"/>
      <c r="E1597" s="407"/>
      <c r="F1597" s="711">
        <v>3650</v>
      </c>
      <c r="G1597" s="92">
        <f t="shared" si="1077"/>
        <v>1217</v>
      </c>
      <c r="H1597" s="92">
        <v>516.95000000000005</v>
      </c>
      <c r="I1597" s="440">
        <f t="shared" si="1078"/>
        <v>42.477403451109289</v>
      </c>
      <c r="J1597" s="125"/>
      <c r="K1597" s="125"/>
      <c r="L1597" s="464"/>
      <c r="M1597" s="464"/>
      <c r="N1597" s="464"/>
      <c r="O1597" s="464"/>
      <c r="P1597" s="464"/>
      <c r="Q1597" s="464"/>
      <c r="R1597" s="711"/>
      <c r="S1597" s="711"/>
      <c r="T1597" s="711"/>
      <c r="U1597" s="711"/>
      <c r="V1597" s="1602"/>
      <c r="W1597" s="711"/>
      <c r="X1597" s="711"/>
      <c r="Y1597" s="711"/>
      <c r="Z1597" s="711"/>
      <c r="AA1597" s="711"/>
      <c r="AB1597" s="711"/>
      <c r="AC1597" s="1841"/>
      <c r="AD1597" s="1841"/>
      <c r="AF1597" s="1730"/>
    </row>
    <row r="1598" spans="1:32" s="70" customFormat="1" ht="15" customHeight="1" x14ac:dyDescent="0.25">
      <c r="A1598" s="738">
        <v>1</v>
      </c>
      <c r="B1598" s="1744">
        <v>1</v>
      </c>
      <c r="C1598" s="213" t="s">
        <v>168</v>
      </c>
      <c r="D1598" s="213"/>
      <c r="E1598" s="407"/>
      <c r="F1598" s="712">
        <f>F1589+F1596*3.2+F1597/3.9</f>
        <v>10415.897435897436</v>
      </c>
      <c r="G1598" s="388">
        <f t="shared" ref="G1598:H1598" si="1081">G1589+G1596*3.2+G1597/3.9</f>
        <v>3472.0512820512822</v>
      </c>
      <c r="H1598" s="388">
        <f t="shared" si="1081"/>
        <v>3262.6846153846154</v>
      </c>
      <c r="I1598" s="388">
        <f t="shared" si="1078"/>
        <v>93.969943135662064</v>
      </c>
      <c r="J1598" s="125"/>
      <c r="K1598" s="125"/>
      <c r="L1598" s="464"/>
      <c r="M1598" s="464"/>
      <c r="N1598" s="464"/>
      <c r="O1598" s="464"/>
      <c r="P1598" s="464"/>
      <c r="Q1598" s="464"/>
      <c r="R1598" s="644">
        <v>36332.748399999997</v>
      </c>
      <c r="S1598" s="644">
        <v>36332.748399999997</v>
      </c>
      <c r="T1598" s="644">
        <v>36332.748399999997</v>
      </c>
      <c r="U1598" s="644">
        <v>36332.748399999997</v>
      </c>
      <c r="V1598" s="1741">
        <f>R1598/12*$C$3+(S1598-R1598)/11*3+(T1598-S1598)/10*2+(U1598-T1598)/9*1</f>
        <v>12110.916133333332</v>
      </c>
      <c r="W1598" s="644">
        <f>AA1598-Z1598</f>
        <v>11838.42051</v>
      </c>
      <c r="X1598" s="644"/>
      <c r="Y1598" s="644">
        <f>W1598-V1598</f>
        <v>-272.49562333333233</v>
      </c>
      <c r="Z1598" s="644">
        <v>0</v>
      </c>
      <c r="AA1598" s="644">
        <v>11838.42051</v>
      </c>
      <c r="AB1598" s="388">
        <f t="shared" ref="AB1598" si="1082">AB1589+AB1596*3.2+AB1597/3.9</f>
        <v>41.400000000000006</v>
      </c>
      <c r="AC1598" s="388">
        <f>AC1589+AC1595</f>
        <v>206396.11</v>
      </c>
      <c r="AD1598" s="388">
        <f>AD1589+AD1595</f>
        <v>206.39610999999999</v>
      </c>
      <c r="AF1598" s="1730"/>
    </row>
    <row r="1599" spans="1:32" s="70" customFormat="1" ht="15" customHeight="1" x14ac:dyDescent="0.25">
      <c r="A1599" s="738">
        <v>1</v>
      </c>
      <c r="B1599" s="1744">
        <v>1</v>
      </c>
      <c r="C1599" s="507" t="s">
        <v>307</v>
      </c>
      <c r="D1599" s="507"/>
      <c r="E1599" s="407"/>
      <c r="F1599" s="711"/>
      <c r="G1599" s="440"/>
      <c r="H1599" s="440"/>
      <c r="I1599" s="388"/>
      <c r="J1599" s="125"/>
      <c r="K1599" s="125"/>
      <c r="L1599" s="464"/>
      <c r="M1599" s="464"/>
      <c r="N1599" s="464"/>
      <c r="O1599" s="464"/>
      <c r="P1599" s="464"/>
      <c r="Q1599" s="464"/>
      <c r="R1599" s="711"/>
      <c r="S1599" s="711"/>
      <c r="T1599" s="711"/>
      <c r="U1599" s="711"/>
      <c r="V1599" s="1602"/>
      <c r="W1599" s="711"/>
      <c r="X1599" s="711"/>
      <c r="Y1599" s="711"/>
      <c r="Z1599" s="711"/>
      <c r="AA1599" s="711"/>
      <c r="AB1599" s="711"/>
      <c r="AC1599" s="1841"/>
      <c r="AD1599" s="1841"/>
      <c r="AF1599" s="1730"/>
    </row>
    <row r="1600" spans="1:32" s="70" customFormat="1" ht="15" customHeight="1" x14ac:dyDescent="0.25">
      <c r="A1600" s="738">
        <v>1</v>
      </c>
      <c r="B1600" s="1744">
        <v>1</v>
      </c>
      <c r="C1600" s="407" t="s">
        <v>198</v>
      </c>
      <c r="D1600" s="407"/>
      <c r="E1600" s="407"/>
      <c r="F1600" s="711">
        <f>SUM(F1602,F1607)</f>
        <v>2416</v>
      </c>
      <c r="G1600" s="440">
        <f>SUM(G1602,G1607)</f>
        <v>806</v>
      </c>
      <c r="H1600" s="440">
        <f>SUM(H1602,H1607)</f>
        <v>814</v>
      </c>
      <c r="I1600" s="388">
        <f>H1600/G1600*100</f>
        <v>100.99255583126552</v>
      </c>
      <c r="J1600" s="125"/>
      <c r="K1600" s="125"/>
      <c r="L1600" s="464"/>
      <c r="M1600" s="464"/>
      <c r="N1600" s="464"/>
      <c r="O1600" s="464"/>
      <c r="P1600" s="464"/>
      <c r="Q1600" s="464"/>
      <c r="R1600" s="711"/>
      <c r="S1600" s="711"/>
      <c r="T1600" s="711"/>
      <c r="U1600" s="711"/>
      <c r="V1600" s="1602"/>
      <c r="W1600" s="711"/>
      <c r="X1600" s="711"/>
      <c r="Y1600" s="711"/>
      <c r="Z1600" s="711"/>
      <c r="AA1600" s="711"/>
      <c r="AB1600" s="711">
        <f>AB1601+AB1602+AB1607</f>
        <v>0</v>
      </c>
      <c r="AC1600" s="711">
        <f t="shared" ref="AC1600:AD1600" si="1083">AC1601+AC1602+AC1607</f>
        <v>0</v>
      </c>
      <c r="AD1600" s="711">
        <f t="shared" si="1083"/>
        <v>0</v>
      </c>
      <c r="AF1600" s="1730"/>
    </row>
    <row r="1601" spans="1:32" s="70" customFormat="1" ht="15" customHeight="1" x14ac:dyDescent="0.25">
      <c r="A1601" s="738">
        <v>1</v>
      </c>
      <c r="B1601" s="1744">
        <v>1</v>
      </c>
      <c r="C1601" s="407" t="s">
        <v>303</v>
      </c>
      <c r="D1601" s="407"/>
      <c r="E1601" s="407"/>
      <c r="F1601" s="711"/>
      <c r="G1601" s="92">
        <f>ROUND(F1601/12*$C$3,0)</f>
        <v>0</v>
      </c>
      <c r="H1601" s="440"/>
      <c r="I1601" s="388"/>
      <c r="J1601" s="125"/>
      <c r="K1601" s="125"/>
      <c r="L1601" s="464"/>
      <c r="M1601" s="464"/>
      <c r="N1601" s="464"/>
      <c r="O1601" s="464"/>
      <c r="P1601" s="464"/>
      <c r="Q1601" s="464"/>
      <c r="R1601" s="711"/>
      <c r="S1601" s="711"/>
      <c r="T1601" s="711"/>
      <c r="U1601" s="711"/>
      <c r="V1601" s="1602"/>
      <c r="W1601" s="711"/>
      <c r="X1601" s="711"/>
      <c r="Y1601" s="711"/>
      <c r="Z1601" s="711"/>
      <c r="AA1601" s="711"/>
      <c r="AB1601" s="711"/>
      <c r="AC1601" s="1841"/>
      <c r="AD1601" s="1841"/>
      <c r="AF1601" s="1730"/>
    </row>
    <row r="1602" spans="1:32" s="70" customFormat="1" ht="51.75" customHeight="1" x14ac:dyDescent="0.25">
      <c r="A1602" s="738">
        <v>1</v>
      </c>
      <c r="B1602" s="1744">
        <v>1</v>
      </c>
      <c r="C1602" s="407" t="s">
        <v>308</v>
      </c>
      <c r="D1602" s="407"/>
      <c r="E1602" s="407"/>
      <c r="F1602" s="711">
        <f>SUM(F1603:F1606)</f>
        <v>698</v>
      </c>
      <c r="G1602" s="440">
        <f>SUM(G1603:G1606)</f>
        <v>233</v>
      </c>
      <c r="H1602" s="440">
        <f>SUM(H1603:H1606)</f>
        <v>126</v>
      </c>
      <c r="I1602" s="388">
        <f>H1602/G1602*100</f>
        <v>54.077253218884124</v>
      </c>
      <c r="J1602" s="125"/>
      <c r="K1602" s="125"/>
      <c r="L1602" s="464"/>
      <c r="M1602" s="464"/>
      <c r="N1602" s="464"/>
      <c r="O1602" s="464"/>
      <c r="P1602" s="464"/>
      <c r="Q1602" s="464"/>
      <c r="R1602" s="711"/>
      <c r="S1602" s="711"/>
      <c r="T1602" s="711"/>
      <c r="U1602" s="711"/>
      <c r="V1602" s="1602"/>
      <c r="W1602" s="711"/>
      <c r="X1602" s="711"/>
      <c r="Y1602" s="711"/>
      <c r="Z1602" s="711"/>
      <c r="AA1602" s="711"/>
      <c r="AB1602" s="711"/>
      <c r="AC1602" s="1841"/>
      <c r="AD1602" s="1841"/>
      <c r="AF1602" s="1730"/>
    </row>
    <row r="1603" spans="1:32" s="70" customFormat="1" ht="38.1" customHeight="1" x14ac:dyDescent="0.25">
      <c r="A1603" s="738">
        <v>1</v>
      </c>
      <c r="B1603" s="1744">
        <v>1</v>
      </c>
      <c r="C1603" s="407" t="s">
        <v>309</v>
      </c>
      <c r="D1603" s="407"/>
      <c r="E1603" s="407"/>
      <c r="F1603" s="711">
        <v>278</v>
      </c>
      <c r="G1603" s="92">
        <f>ROUND(F1603/12*$C$3,0)</f>
        <v>93</v>
      </c>
      <c r="H1603" s="440">
        <v>126</v>
      </c>
      <c r="I1603" s="388">
        <f>H1603/G1603*100</f>
        <v>135.48387096774192</v>
      </c>
      <c r="J1603" s="125"/>
      <c r="K1603" s="125"/>
      <c r="L1603" s="464"/>
      <c r="M1603" s="464"/>
      <c r="N1603" s="464"/>
      <c r="O1603" s="464"/>
      <c r="P1603" s="464"/>
      <c r="Q1603" s="464"/>
      <c r="R1603" s="711"/>
      <c r="S1603" s="711"/>
      <c r="T1603" s="711"/>
      <c r="U1603" s="711"/>
      <c r="V1603" s="1602"/>
      <c r="W1603" s="711"/>
      <c r="X1603" s="711"/>
      <c r="Y1603" s="711"/>
      <c r="Z1603" s="711"/>
      <c r="AA1603" s="711"/>
      <c r="AB1603" s="711"/>
      <c r="AC1603" s="1841"/>
      <c r="AD1603" s="1841"/>
      <c r="AF1603" s="1730"/>
    </row>
    <row r="1604" spans="1:32" s="70" customFormat="1" ht="38.1" customHeight="1" x14ac:dyDescent="0.25">
      <c r="A1604" s="738">
        <v>1</v>
      </c>
      <c r="B1604" s="1744">
        <v>1</v>
      </c>
      <c r="C1604" s="407" t="s">
        <v>310</v>
      </c>
      <c r="D1604" s="407"/>
      <c r="E1604" s="407"/>
      <c r="F1604" s="711">
        <v>83</v>
      </c>
      <c r="G1604" s="92">
        <f>ROUND(F1604/12*$C$3,0)</f>
        <v>28</v>
      </c>
      <c r="H1604" s="440">
        <v>0</v>
      </c>
      <c r="I1604" s="388">
        <f>H1604/G1604*100</f>
        <v>0</v>
      </c>
      <c r="J1604" s="125"/>
      <c r="K1604" s="125"/>
      <c r="L1604" s="464"/>
      <c r="M1604" s="464"/>
      <c r="N1604" s="464"/>
      <c r="O1604" s="464"/>
      <c r="P1604" s="464"/>
      <c r="Q1604" s="464"/>
      <c r="R1604" s="711"/>
      <c r="S1604" s="711"/>
      <c r="T1604" s="711"/>
      <c r="U1604" s="711"/>
      <c r="V1604" s="1602"/>
      <c r="W1604" s="711"/>
      <c r="X1604" s="711"/>
      <c r="Y1604" s="711"/>
      <c r="Z1604" s="711"/>
      <c r="AA1604" s="711"/>
      <c r="AB1604" s="711"/>
      <c r="AC1604" s="1841"/>
      <c r="AD1604" s="1841"/>
      <c r="AF1604" s="1730"/>
    </row>
    <row r="1605" spans="1:32" s="70" customFormat="1" ht="52.5" customHeight="1" x14ac:dyDescent="0.25">
      <c r="A1605" s="738">
        <v>1</v>
      </c>
      <c r="B1605" s="1744">
        <v>1</v>
      </c>
      <c r="C1605" s="407" t="s">
        <v>354</v>
      </c>
      <c r="D1605" s="407"/>
      <c r="E1605" s="407"/>
      <c r="F1605" s="711"/>
      <c r="G1605" s="92">
        <f>ROUND(F1605/12*$C$3,0)</f>
        <v>0</v>
      </c>
      <c r="H1605" s="440"/>
      <c r="I1605" s="388"/>
      <c r="J1605" s="125"/>
      <c r="K1605" s="125"/>
      <c r="L1605" s="464"/>
      <c r="M1605" s="464"/>
      <c r="N1605" s="464"/>
      <c r="O1605" s="464"/>
      <c r="P1605" s="464"/>
      <c r="Q1605" s="464"/>
      <c r="R1605" s="711"/>
      <c r="S1605" s="711"/>
      <c r="T1605" s="711"/>
      <c r="U1605" s="711"/>
      <c r="V1605" s="1602"/>
      <c r="W1605" s="711"/>
      <c r="X1605" s="711"/>
      <c r="Y1605" s="711"/>
      <c r="Z1605" s="711"/>
      <c r="AA1605" s="711"/>
      <c r="AB1605" s="711"/>
      <c r="AC1605" s="1841"/>
      <c r="AD1605" s="1841"/>
      <c r="AF1605" s="1730"/>
    </row>
    <row r="1606" spans="1:32" s="70" customFormat="1" ht="48" customHeight="1" x14ac:dyDescent="0.25">
      <c r="A1606" s="738">
        <v>1</v>
      </c>
      <c r="B1606" s="1744">
        <v>1</v>
      </c>
      <c r="C1606" s="407" t="s">
        <v>355</v>
      </c>
      <c r="D1606" s="407"/>
      <c r="E1606" s="407"/>
      <c r="F1606" s="711">
        <v>337</v>
      </c>
      <c r="G1606" s="92">
        <f>ROUND(F1606/12*$C$3,0)</f>
        <v>112</v>
      </c>
      <c r="H1606" s="440"/>
      <c r="I1606" s="388">
        <f>H1606/G1606*100</f>
        <v>0</v>
      </c>
      <c r="J1606" s="125"/>
      <c r="K1606" s="125"/>
      <c r="L1606" s="464"/>
      <c r="M1606" s="464"/>
      <c r="N1606" s="464"/>
      <c r="O1606" s="464"/>
      <c r="P1606" s="464"/>
      <c r="Q1606" s="464"/>
      <c r="R1606" s="711"/>
      <c r="S1606" s="711"/>
      <c r="T1606" s="711"/>
      <c r="U1606" s="711"/>
      <c r="V1606" s="1602"/>
      <c r="W1606" s="711"/>
      <c r="X1606" s="711"/>
      <c r="Y1606" s="711"/>
      <c r="Z1606" s="711"/>
      <c r="AA1606" s="711"/>
      <c r="AB1606" s="711"/>
      <c r="AC1606" s="1841"/>
      <c r="AD1606" s="1841"/>
      <c r="AF1606" s="1730"/>
    </row>
    <row r="1607" spans="1:32" s="70" customFormat="1" ht="50.25" customHeight="1" x14ac:dyDescent="0.25">
      <c r="A1607" s="738">
        <v>1</v>
      </c>
      <c r="B1607" s="1744">
        <v>1</v>
      </c>
      <c r="C1607" s="407" t="s">
        <v>311</v>
      </c>
      <c r="D1607" s="407"/>
      <c r="E1607" s="407"/>
      <c r="F1607" s="711">
        <f>SUM(F1608:F1610)</f>
        <v>1718</v>
      </c>
      <c r="G1607" s="440">
        <f>SUM(G1608:G1610)</f>
        <v>573</v>
      </c>
      <c r="H1607" s="440">
        <f>SUM(H1608:H1610)</f>
        <v>688</v>
      </c>
      <c r="I1607" s="388">
        <f>H1607/G1607*100</f>
        <v>120.06980802792322</v>
      </c>
      <c r="J1607" s="125"/>
      <c r="K1607" s="125"/>
      <c r="L1607" s="464"/>
      <c r="M1607" s="464"/>
      <c r="N1607" s="464"/>
      <c r="O1607" s="464"/>
      <c r="P1607" s="464"/>
      <c r="Q1607" s="464"/>
      <c r="R1607" s="711"/>
      <c r="S1607" s="711"/>
      <c r="T1607" s="711"/>
      <c r="U1607" s="711"/>
      <c r="V1607" s="1602"/>
      <c r="W1607" s="711"/>
      <c r="X1607" s="711"/>
      <c r="Y1607" s="711"/>
      <c r="Z1607" s="711"/>
      <c r="AA1607" s="711"/>
      <c r="AB1607" s="711">
        <f>AB1610*1.4375</f>
        <v>0</v>
      </c>
      <c r="AC1607" s="1841">
        <f>AC1610</f>
        <v>0</v>
      </c>
      <c r="AD1607" s="1841">
        <f>AD1610</f>
        <v>0</v>
      </c>
      <c r="AF1607" s="1730"/>
    </row>
    <row r="1608" spans="1:32" s="70" customFormat="1" ht="38.1" customHeight="1" x14ac:dyDescent="0.25">
      <c r="A1608" s="738">
        <v>1</v>
      </c>
      <c r="B1608" s="1744">
        <v>1</v>
      </c>
      <c r="C1608" s="407" t="s">
        <v>312</v>
      </c>
      <c r="D1608" s="407"/>
      <c r="E1608" s="407"/>
      <c r="F1608" s="711">
        <v>20</v>
      </c>
      <c r="G1608" s="92">
        <f t="shared" ref="G1608:G1613" si="1084">ROUND(F1608/12*$C$3,0)</f>
        <v>7</v>
      </c>
      <c r="H1608" s="440"/>
      <c r="I1608" s="388">
        <f>H1608/G1608*100</f>
        <v>0</v>
      </c>
      <c r="J1608" s="125"/>
      <c r="K1608" s="125"/>
      <c r="L1608" s="464"/>
      <c r="M1608" s="464"/>
      <c r="N1608" s="464"/>
      <c r="O1608" s="464"/>
      <c r="P1608" s="464"/>
      <c r="Q1608" s="464"/>
      <c r="R1608" s="711"/>
      <c r="S1608" s="711"/>
      <c r="T1608" s="711"/>
      <c r="U1608" s="711"/>
      <c r="V1608" s="1602"/>
      <c r="W1608" s="711"/>
      <c r="X1608" s="711"/>
      <c r="Y1608" s="711"/>
      <c r="Z1608" s="711"/>
      <c r="AA1608" s="711"/>
      <c r="AB1608" s="711"/>
      <c r="AC1608" s="1841"/>
      <c r="AD1608" s="1841"/>
      <c r="AF1608" s="1730"/>
    </row>
    <row r="1609" spans="1:32" s="70" customFormat="1" ht="58.5" customHeight="1" x14ac:dyDescent="0.25">
      <c r="A1609" s="738">
        <v>1</v>
      </c>
      <c r="B1609" s="1744">
        <v>1</v>
      </c>
      <c r="C1609" s="407" t="s">
        <v>373</v>
      </c>
      <c r="D1609" s="407"/>
      <c r="E1609" s="407"/>
      <c r="F1609" s="711">
        <v>1248</v>
      </c>
      <c r="G1609" s="92">
        <f t="shared" si="1084"/>
        <v>416</v>
      </c>
      <c r="H1609" s="440">
        <v>679</v>
      </c>
      <c r="I1609" s="388">
        <f>H1609/G1609*100</f>
        <v>163.22115384615387</v>
      </c>
      <c r="J1609" s="125"/>
      <c r="K1609" s="125"/>
      <c r="L1609" s="464"/>
      <c r="M1609" s="464"/>
      <c r="N1609" s="464"/>
      <c r="O1609" s="464"/>
      <c r="P1609" s="464"/>
      <c r="Q1609" s="464"/>
      <c r="R1609" s="711"/>
      <c r="S1609" s="711"/>
      <c r="T1609" s="711"/>
      <c r="U1609" s="711"/>
      <c r="V1609" s="1602"/>
      <c r="W1609" s="711"/>
      <c r="X1609" s="711"/>
      <c r="Y1609" s="711"/>
      <c r="Z1609" s="711"/>
      <c r="AA1609" s="711"/>
      <c r="AB1609" s="711"/>
      <c r="AC1609" s="1841"/>
      <c r="AD1609" s="1841"/>
      <c r="AF1609" s="1730"/>
    </row>
    <row r="1610" spans="1:32" s="70" customFormat="1" ht="60.75" customHeight="1" x14ac:dyDescent="0.25">
      <c r="A1610" s="738">
        <v>1</v>
      </c>
      <c r="B1610" s="1744">
        <v>1</v>
      </c>
      <c r="C1610" s="407" t="s">
        <v>322</v>
      </c>
      <c r="D1610" s="407"/>
      <c r="E1610" s="407"/>
      <c r="F1610" s="711">
        <v>450</v>
      </c>
      <c r="G1610" s="92">
        <f t="shared" si="1084"/>
        <v>150</v>
      </c>
      <c r="H1610" s="440">
        <v>9</v>
      </c>
      <c r="I1610" s="388">
        <f>H1610/G1610*100</f>
        <v>6</v>
      </c>
      <c r="J1610" s="125"/>
      <c r="K1610" s="125"/>
      <c r="L1610" s="464"/>
      <c r="M1610" s="464"/>
      <c r="N1610" s="464"/>
      <c r="O1610" s="464"/>
      <c r="P1610" s="464"/>
      <c r="Q1610" s="464"/>
      <c r="R1610" s="711"/>
      <c r="S1610" s="711"/>
      <c r="T1610" s="711"/>
      <c r="U1610" s="711"/>
      <c r="V1610" s="1602"/>
      <c r="W1610" s="711"/>
      <c r="X1610" s="711"/>
      <c r="Y1610" s="711"/>
      <c r="Z1610" s="711"/>
      <c r="AA1610" s="711"/>
      <c r="AB1610" s="711"/>
      <c r="AC1610" s="1841"/>
      <c r="AD1610" s="1841">
        <f>AC1610/1000</f>
        <v>0</v>
      </c>
      <c r="AF1610" s="1730"/>
    </row>
    <row r="1611" spans="1:32" s="70" customFormat="1" ht="21.75" customHeight="1" x14ac:dyDescent="0.25">
      <c r="A1611" s="738">
        <v>1</v>
      </c>
      <c r="B1611" s="1744">
        <v>1</v>
      </c>
      <c r="C1611" s="407" t="s">
        <v>157</v>
      </c>
      <c r="D1611" s="407"/>
      <c r="E1611" s="407"/>
      <c r="F1611" s="711"/>
      <c r="G1611" s="92">
        <f t="shared" si="1084"/>
        <v>0</v>
      </c>
      <c r="H1611" s="440"/>
      <c r="I1611" s="388"/>
      <c r="J1611" s="125"/>
      <c r="K1611" s="125"/>
      <c r="L1611" s="464"/>
      <c r="M1611" s="464"/>
      <c r="N1611" s="464"/>
      <c r="O1611" s="464"/>
      <c r="P1611" s="464"/>
      <c r="Q1611" s="464"/>
      <c r="R1611" s="711"/>
      <c r="S1611" s="711"/>
      <c r="T1611" s="711"/>
      <c r="U1611" s="711"/>
      <c r="V1611" s="1602"/>
      <c r="W1611" s="711"/>
      <c r="X1611" s="711"/>
      <c r="Y1611" s="711"/>
      <c r="Z1611" s="711"/>
      <c r="AA1611" s="711"/>
      <c r="AB1611" s="711"/>
      <c r="AC1611" s="1841"/>
      <c r="AD1611" s="1841"/>
      <c r="AF1611" s="1730"/>
    </row>
    <row r="1612" spans="1:32" s="70" customFormat="1" ht="38.1" customHeight="1" x14ac:dyDescent="0.25">
      <c r="A1612" s="738">
        <v>1</v>
      </c>
      <c r="B1612" s="1744">
        <v>1</v>
      </c>
      <c r="C1612" s="407" t="s">
        <v>158</v>
      </c>
      <c r="D1612" s="407"/>
      <c r="E1612" s="407"/>
      <c r="F1612" s="711">
        <v>990</v>
      </c>
      <c r="G1612" s="92">
        <f t="shared" si="1084"/>
        <v>330</v>
      </c>
      <c r="H1612" s="92">
        <v>275</v>
      </c>
      <c r="I1612" s="388">
        <f>H1612/G1612*100</f>
        <v>83.333333333333343</v>
      </c>
      <c r="J1612" s="125"/>
      <c r="K1612" s="125"/>
      <c r="L1612" s="464"/>
      <c r="M1612" s="464"/>
      <c r="N1612" s="464"/>
      <c r="O1612" s="464"/>
      <c r="P1612" s="464"/>
      <c r="Q1612" s="464"/>
      <c r="R1612" s="711"/>
      <c r="S1612" s="711"/>
      <c r="T1612" s="711"/>
      <c r="U1612" s="711"/>
      <c r="V1612" s="1602"/>
      <c r="W1612" s="711"/>
      <c r="X1612" s="711"/>
      <c r="Y1612" s="711"/>
      <c r="Z1612" s="711"/>
      <c r="AA1612" s="711"/>
      <c r="AB1612" s="711"/>
      <c r="AC1612" s="1841"/>
      <c r="AD1612" s="1841"/>
      <c r="AF1612" s="1730"/>
    </row>
    <row r="1613" spans="1:32" s="70" customFormat="1" ht="38.1" customHeight="1" x14ac:dyDescent="0.25">
      <c r="A1613" s="738">
        <v>1</v>
      </c>
      <c r="B1613" s="1744">
        <v>1</v>
      </c>
      <c r="C1613" s="407" t="s">
        <v>320</v>
      </c>
      <c r="D1613" s="407"/>
      <c r="E1613" s="407"/>
      <c r="F1613" s="711"/>
      <c r="G1613" s="92">
        <f t="shared" si="1084"/>
        <v>0</v>
      </c>
      <c r="H1613" s="92"/>
      <c r="I1613" s="388"/>
      <c r="J1613" s="125"/>
      <c r="K1613" s="125"/>
      <c r="L1613" s="464"/>
      <c r="M1613" s="464"/>
      <c r="N1613" s="464"/>
      <c r="O1613" s="464"/>
      <c r="P1613" s="464"/>
      <c r="Q1613" s="464"/>
      <c r="R1613" s="711"/>
      <c r="S1613" s="711"/>
      <c r="T1613" s="711"/>
      <c r="U1613" s="711"/>
      <c r="V1613" s="1602"/>
      <c r="W1613" s="711"/>
      <c r="X1613" s="711"/>
      <c r="Y1613" s="711"/>
      <c r="Z1613" s="711"/>
      <c r="AA1613" s="711"/>
      <c r="AB1613" s="711"/>
      <c r="AC1613" s="1841"/>
      <c r="AD1613" s="1841"/>
      <c r="AF1613" s="1730"/>
    </row>
    <row r="1614" spans="1:32" s="70" customFormat="1" ht="15" customHeight="1" x14ac:dyDescent="0.25">
      <c r="A1614" s="738">
        <v>1</v>
      </c>
      <c r="B1614" s="1744">
        <v>1</v>
      </c>
      <c r="C1614" s="213" t="s">
        <v>165</v>
      </c>
      <c r="D1614" s="213"/>
      <c r="E1614" s="508"/>
      <c r="F1614" s="712">
        <f>F1600+F1612</f>
        <v>3406</v>
      </c>
      <c r="G1614" s="388">
        <f>G1600+G1612</f>
        <v>1136</v>
      </c>
      <c r="H1614" s="388">
        <f>H1600+H1612</f>
        <v>1089</v>
      </c>
      <c r="I1614" s="388">
        <f>H1614/G1614*100</f>
        <v>95.862676056338032</v>
      </c>
      <c r="J1614" s="125"/>
      <c r="K1614" s="125"/>
      <c r="L1614" s="464"/>
      <c r="M1614" s="464"/>
      <c r="N1614" s="464"/>
      <c r="O1614" s="464"/>
      <c r="P1614" s="464"/>
      <c r="Q1614" s="464"/>
      <c r="R1614" s="644">
        <v>3243.4449100000002</v>
      </c>
      <c r="S1614" s="644">
        <v>3243.4449100000002</v>
      </c>
      <c r="T1614" s="644">
        <v>3243.4449100000002</v>
      </c>
      <c r="U1614" s="644">
        <v>3243.4449100000002</v>
      </c>
      <c r="V1614" s="1607">
        <f>R1614/12*$C$3+(S1614-R1614)/11*3+(T1614-S1614)/10*2+(U1614-T1614)/9*1</f>
        <v>1081.1483033333334</v>
      </c>
      <c r="W1614" s="644">
        <f>AA1614-Z1614</f>
        <v>887.11786000000018</v>
      </c>
      <c r="X1614" s="644"/>
      <c r="Y1614" s="644">
        <f>W1614-V1614</f>
        <v>-194.03044333333321</v>
      </c>
      <c r="Z1614" s="644">
        <v>-42.895710000000001</v>
      </c>
      <c r="AA1614" s="644">
        <v>844.22215000000017</v>
      </c>
      <c r="AB1614" s="388">
        <f>AB1600+AB1612</f>
        <v>0</v>
      </c>
      <c r="AC1614" s="644">
        <f t="shared" ref="AC1614:AD1614" si="1085">AC1612+AC1600</f>
        <v>0</v>
      </c>
      <c r="AD1614" s="644">
        <f t="shared" si="1085"/>
        <v>0</v>
      </c>
      <c r="AF1614" s="1730"/>
    </row>
    <row r="1615" spans="1:32" s="70" customFormat="1" ht="15" customHeight="1" x14ac:dyDescent="0.25">
      <c r="A1615" s="738">
        <v>1</v>
      </c>
      <c r="B1615" s="1744">
        <v>1</v>
      </c>
      <c r="C1615" s="672" t="s">
        <v>343</v>
      </c>
      <c r="D1615" s="672"/>
      <c r="E1615" s="672"/>
      <c r="F1615" s="2255">
        <f>SUM(F1614,F1598)</f>
        <v>13821.897435897436</v>
      </c>
      <c r="G1615" s="673">
        <f>SUM(G1614,G1598)</f>
        <v>4608.0512820512822</v>
      </c>
      <c r="H1615" s="673">
        <f>SUM(H1614,H1598)</f>
        <v>4351.6846153846154</v>
      </c>
      <c r="I1615" s="673">
        <f>H1615/G1615*100</f>
        <v>94.436549183702994</v>
      </c>
      <c r="J1615" s="674"/>
      <c r="K1615" s="674"/>
      <c r="L1615" s="673"/>
      <c r="M1615" s="673"/>
      <c r="N1615" s="673"/>
      <c r="O1615" s="673"/>
      <c r="P1615" s="673"/>
      <c r="Q1615" s="673"/>
      <c r="R1615" s="644">
        <f t="shared" ref="R1615:S1615" si="1086">SUM(R1614,R1598)</f>
        <v>39576.193309999995</v>
      </c>
      <c r="S1615" s="644">
        <f t="shared" si="1086"/>
        <v>39576.193309999995</v>
      </c>
      <c r="T1615" s="644">
        <f t="shared" ref="T1615:U1615" si="1087">SUM(T1614,T1598)</f>
        <v>39576.193309999995</v>
      </c>
      <c r="U1615" s="644">
        <f t="shared" si="1087"/>
        <v>39576.193309999995</v>
      </c>
      <c r="V1615" s="644">
        <f t="shared" ref="V1615:AA1615" si="1088">SUM(V1614,V1598)</f>
        <v>13192.064436666666</v>
      </c>
      <c r="W1615" s="644">
        <f t="shared" si="1088"/>
        <v>12725.53837</v>
      </c>
      <c r="X1615" s="644">
        <f t="shared" si="1088"/>
        <v>0</v>
      </c>
      <c r="Y1615" s="644">
        <f t="shared" si="1088"/>
        <v>-466.52606666666554</v>
      </c>
      <c r="Z1615" s="644">
        <f t="shared" si="1088"/>
        <v>-42.895710000000001</v>
      </c>
      <c r="AA1615" s="644">
        <f t="shared" si="1088"/>
        <v>12682.64266</v>
      </c>
      <c r="AB1615" s="673">
        <f>SUM(AB1614,AB1598)</f>
        <v>41.400000000000006</v>
      </c>
      <c r="AC1615" s="644">
        <f t="shared" ref="AC1615:AD1615" si="1089">SUM(AC1614,AC1598)</f>
        <v>206396.11</v>
      </c>
      <c r="AD1615" s="644">
        <f t="shared" si="1089"/>
        <v>206.39610999999999</v>
      </c>
      <c r="AF1615" s="1730"/>
    </row>
    <row r="1616" spans="1:32" s="70" customFormat="1" ht="15" customHeight="1" x14ac:dyDescent="0.25">
      <c r="A1616" s="738">
        <v>1</v>
      </c>
      <c r="B1616" s="1744">
        <v>1</v>
      </c>
      <c r="C1616" s="217" t="s">
        <v>31</v>
      </c>
      <c r="D1616" s="217"/>
      <c r="E1616" s="217"/>
      <c r="F1616" s="2254"/>
      <c r="G1616" s="675"/>
      <c r="H1616" s="675"/>
      <c r="I1616" s="675"/>
      <c r="J1616" s="674"/>
      <c r="K1616" s="674"/>
      <c r="L1616" s="673"/>
      <c r="M1616" s="673"/>
      <c r="N1616" s="673"/>
      <c r="O1616" s="673"/>
      <c r="P1616" s="673"/>
      <c r="Q1616" s="673"/>
      <c r="R1616" s="63"/>
      <c r="S1616" s="63"/>
      <c r="T1616" s="63"/>
      <c r="U1616" s="63"/>
      <c r="V1616" s="1638"/>
      <c r="W1616" s="63"/>
      <c r="X1616" s="63"/>
      <c r="Y1616" s="63"/>
      <c r="Z1616" s="63"/>
      <c r="AA1616" s="63"/>
      <c r="AB1616" s="63"/>
      <c r="AC1616" s="1836"/>
      <c r="AD1616" s="1836"/>
      <c r="AF1616" s="1730"/>
    </row>
    <row r="1617" spans="1:267" s="70" customFormat="1" ht="15" customHeight="1" x14ac:dyDescent="0.25">
      <c r="A1617" s="738">
        <v>1</v>
      </c>
      <c r="B1617" s="1744">
        <v>1</v>
      </c>
      <c r="C1617" s="124" t="s">
        <v>10</v>
      </c>
      <c r="D1617" s="124"/>
      <c r="E1617" s="833">
        <v>300</v>
      </c>
      <c r="F1617" s="867">
        <v>100</v>
      </c>
      <c r="G1617" s="92">
        <f>ROUND(F1617/12*$C$3,0)</f>
        <v>33</v>
      </c>
      <c r="H1617" s="92">
        <v>36</v>
      </c>
      <c r="I1617" s="92">
        <f>H1617/G1617*100</f>
        <v>109.09090909090908</v>
      </c>
      <c r="J1617" s="363">
        <v>9</v>
      </c>
      <c r="K1617" s="93">
        <f>N1617/H1617</f>
        <v>9.9166666666666661</v>
      </c>
      <c r="L1617" s="94">
        <f>ROUND(F1617*J1617,0)</f>
        <v>900</v>
      </c>
      <c r="M1617" s="94">
        <f>ROUND(L1617/12*$C$3,0)</f>
        <v>300</v>
      </c>
      <c r="N1617" s="94">
        <f>260+97</f>
        <v>357</v>
      </c>
      <c r="O1617" s="94">
        <f>N1617/M1617*100</f>
        <v>119</v>
      </c>
      <c r="P1617" s="94">
        <f>L1617/E1617</f>
        <v>3</v>
      </c>
      <c r="Q1617" s="94">
        <f>N1617/$C$3*12/P1617</f>
        <v>357</v>
      </c>
      <c r="R1617" s="711"/>
      <c r="S1617" s="711"/>
      <c r="T1617" s="711"/>
      <c r="U1617" s="711"/>
      <c r="V1617" s="1602"/>
      <c r="W1617" s="711"/>
      <c r="X1617" s="711"/>
      <c r="Y1617" s="711"/>
      <c r="Z1617" s="711"/>
      <c r="AA1617" s="711"/>
      <c r="AB1617" s="711"/>
      <c r="AC1617" s="1841"/>
      <c r="AD1617" s="1841"/>
      <c r="AF1617" s="1730"/>
    </row>
    <row r="1618" spans="1:267" s="70" customFormat="1" ht="15" customHeight="1" x14ac:dyDescent="0.25">
      <c r="A1618" s="738">
        <v>1</v>
      </c>
      <c r="B1618" s="1744">
        <v>1</v>
      </c>
      <c r="C1618" s="508" t="s">
        <v>13</v>
      </c>
      <c r="D1618" s="508"/>
      <c r="E1618" s="508"/>
      <c r="F1618" s="2202">
        <f>SUM(F1617:F1617)</f>
        <v>100</v>
      </c>
      <c r="G1618" s="412">
        <f>SUM(G1617:G1617)</f>
        <v>33</v>
      </c>
      <c r="H1618" s="412">
        <f>SUM(H1617:H1617)</f>
        <v>36</v>
      </c>
      <c r="I1618" s="412">
        <f>H1618/G1618*100</f>
        <v>109.09090909090908</v>
      </c>
      <c r="J1618" s="678">
        <f>IF(F1618=0,0,L1618/F1618)</f>
        <v>9</v>
      </c>
      <c r="K1618" s="117">
        <f>N1618/H1618</f>
        <v>9.9166666666666661</v>
      </c>
      <c r="L1618" s="412">
        <f>SUM(L1617:L1617)</f>
        <v>900</v>
      </c>
      <c r="M1618" s="412">
        <f>SUM(M1617:M1617)</f>
        <v>300</v>
      </c>
      <c r="N1618" s="412">
        <f>SUM(N1617:N1617)</f>
        <v>357</v>
      </c>
      <c r="O1618" s="94">
        <f>N1618/M1618*100</f>
        <v>119</v>
      </c>
      <c r="P1618" s="281">
        <f>SUM(P1617:P1617)</f>
        <v>3</v>
      </c>
      <c r="Q1618" s="94">
        <f>N1618/$C$3*12/P1618</f>
        <v>357</v>
      </c>
      <c r="R1618" s="412"/>
      <c r="S1618" s="412"/>
      <c r="T1618" s="412"/>
      <c r="U1618" s="412"/>
      <c r="V1618" s="1616"/>
      <c r="W1618" s="412"/>
      <c r="X1618" s="412"/>
      <c r="Y1618" s="412"/>
      <c r="Z1618" s="412"/>
      <c r="AA1618" s="412"/>
      <c r="AB1618" s="412"/>
      <c r="AC1618" s="1862"/>
      <c r="AD1618" s="1862"/>
      <c r="AF1618" s="1730"/>
    </row>
    <row r="1619" spans="1:267" s="70" customFormat="1" ht="15" customHeight="1" x14ac:dyDescent="0.25">
      <c r="A1619" s="738">
        <v>1</v>
      </c>
      <c r="B1619" s="1744">
        <v>1</v>
      </c>
      <c r="C1619" s="217" t="s">
        <v>148</v>
      </c>
      <c r="D1619" s="217"/>
      <c r="E1619" s="508"/>
      <c r="F1619" s="2202"/>
      <c r="G1619" s="412"/>
      <c r="H1619" s="412"/>
      <c r="I1619" s="412"/>
      <c r="J1619" s="678"/>
      <c r="K1619" s="117"/>
      <c r="L1619" s="412"/>
      <c r="M1619" s="412"/>
      <c r="N1619" s="412"/>
      <c r="O1619" s="94"/>
      <c r="P1619" s="94"/>
      <c r="Q1619" s="94"/>
      <c r="R1619" s="412"/>
      <c r="S1619" s="412"/>
      <c r="T1619" s="412"/>
      <c r="U1619" s="412"/>
      <c r="V1619" s="1616"/>
      <c r="W1619" s="412"/>
      <c r="X1619" s="412"/>
      <c r="Y1619" s="412"/>
      <c r="Z1619" s="412"/>
      <c r="AA1619" s="412"/>
      <c r="AB1619" s="412"/>
      <c r="AC1619" s="1862"/>
      <c r="AD1619" s="1862"/>
      <c r="AF1619" s="1730"/>
    </row>
    <row r="1620" spans="1:267" s="70" customFormat="1" ht="15" customHeight="1" x14ac:dyDescent="0.25">
      <c r="A1620" s="738">
        <v>1</v>
      </c>
      <c r="B1620" s="1744">
        <v>1</v>
      </c>
      <c r="C1620" s="150" t="s">
        <v>55</v>
      </c>
      <c r="D1620" s="150"/>
      <c r="E1620" s="656">
        <v>240</v>
      </c>
      <c r="F1620" s="867">
        <v>55</v>
      </c>
      <c r="G1620" s="92">
        <f>(F1620-(F1622/12*3))/9*($C$3-3)+F1622/12*3</f>
        <v>25</v>
      </c>
      <c r="H1620" s="92">
        <v>26</v>
      </c>
      <c r="I1620" s="92">
        <f>H1620/G1620*100</f>
        <v>104</v>
      </c>
      <c r="J1620" s="501">
        <v>8</v>
      </c>
      <c r="K1620" s="93">
        <f>N1620/H1620</f>
        <v>5.9230769230769234</v>
      </c>
      <c r="L1620" s="94">
        <f>ROUND(F1620*J1620,0)</f>
        <v>440</v>
      </c>
      <c r="M1620" s="94">
        <f>ROUND(L1620/12*$C$3,0)</f>
        <v>147</v>
      </c>
      <c r="N1620" s="94">
        <f>125+29</f>
        <v>154</v>
      </c>
      <c r="O1620" s="94">
        <f>N1620/M1620*100</f>
        <v>104.76190476190477</v>
      </c>
      <c r="P1620" s="94">
        <f>L1620/E1620</f>
        <v>1.8333333333333333</v>
      </c>
      <c r="Q1620" s="94">
        <f>N1620/$C$3*12/P1620</f>
        <v>252</v>
      </c>
      <c r="R1620" s="711"/>
      <c r="S1620" s="711"/>
      <c r="T1620" s="711"/>
      <c r="U1620" s="711"/>
      <c r="V1620" s="1616"/>
      <c r="W1620" s="412"/>
      <c r="X1620" s="412"/>
      <c r="Y1620" s="412"/>
      <c r="Z1620" s="711"/>
      <c r="AA1620" s="711"/>
      <c r="AB1620" s="711"/>
      <c r="AC1620" s="1841"/>
      <c r="AD1620" s="1841"/>
      <c r="AF1620" s="1730"/>
    </row>
    <row r="1621" spans="1:267" s="70" customFormat="1" ht="15" customHeight="1" x14ac:dyDescent="0.25">
      <c r="A1621" s="738"/>
      <c r="B1621" s="1744"/>
      <c r="C1621" s="150" t="s">
        <v>77</v>
      </c>
      <c r="D1621" s="150"/>
      <c r="E1621" s="661">
        <v>240</v>
      </c>
      <c r="F1621" s="867">
        <v>30</v>
      </c>
      <c r="G1621" s="2603">
        <f>ROUND(F1621/9*($C$3-3),0)</f>
        <v>3</v>
      </c>
      <c r="H1621" s="92">
        <v>1</v>
      </c>
      <c r="I1621" s="92">
        <f>H1621/G1621*100</f>
        <v>33.333333333333329</v>
      </c>
      <c r="J1621" s="501">
        <v>8</v>
      </c>
      <c r="K1621" s="93">
        <f>N1621/H1621</f>
        <v>9</v>
      </c>
      <c r="L1621" s="94">
        <f>ROUND(F1621*J1621,0)</f>
        <v>240</v>
      </c>
      <c r="M1621" s="94">
        <f>ROUND(L1621/9*($C$3-3),0)</f>
        <v>27</v>
      </c>
      <c r="N1621" s="94">
        <v>9</v>
      </c>
      <c r="O1621" s="94">
        <f>N1621/M1621*100</f>
        <v>33.333333333333329</v>
      </c>
      <c r="P1621" s="94">
        <f>L1621/E1621</f>
        <v>1</v>
      </c>
      <c r="Q1621" s="94">
        <f>N1621/$C$3*12/P1621</f>
        <v>27</v>
      </c>
      <c r="R1621" s="711"/>
      <c r="S1621" s="711"/>
      <c r="T1621" s="711"/>
      <c r="U1621" s="711"/>
      <c r="V1621" s="1616"/>
      <c r="W1621" s="412"/>
      <c r="X1621" s="412"/>
      <c r="Y1621" s="412"/>
      <c r="Z1621" s="711"/>
      <c r="AA1621" s="711"/>
      <c r="AB1621" s="711"/>
      <c r="AC1621" s="1841"/>
      <c r="AD1621" s="1841"/>
      <c r="AF1621" s="1730"/>
    </row>
    <row r="1622" spans="1:267" s="96" customFormat="1" ht="15" customHeight="1" x14ac:dyDescent="0.25">
      <c r="A1622" s="791">
        <v>1</v>
      </c>
      <c r="B1622" s="1744">
        <v>1</v>
      </c>
      <c r="C1622" s="508" t="s">
        <v>187</v>
      </c>
      <c r="D1622" s="546"/>
      <c r="E1622" s="546"/>
      <c r="F1622" s="712">
        <f>SUM(F1620:F1621)</f>
        <v>85</v>
      </c>
      <c r="G1622" s="116">
        <f>SUM(G1620:G1621)</f>
        <v>28</v>
      </c>
      <c r="H1622" s="116">
        <f>SUM(H1620:H1621)</f>
        <v>27</v>
      </c>
      <c r="I1622" s="116">
        <f t="shared" ref="I1622:K1622" si="1090">I1620</f>
        <v>104</v>
      </c>
      <c r="J1622" s="116">
        <f t="shared" si="1090"/>
        <v>8</v>
      </c>
      <c r="K1622" s="116">
        <f t="shared" si="1090"/>
        <v>5.9230769230769234</v>
      </c>
      <c r="L1622" s="116">
        <f>SUM(L1620:L1621)</f>
        <v>680</v>
      </c>
      <c r="M1622" s="116">
        <f t="shared" ref="M1622:N1622" si="1091">SUM(M1620:M1621)</f>
        <v>174</v>
      </c>
      <c r="N1622" s="116">
        <f t="shared" si="1091"/>
        <v>163</v>
      </c>
      <c r="O1622" s="464">
        <f>SUM(O1620)</f>
        <v>104.76190476190477</v>
      </c>
      <c r="P1622" s="464">
        <f>SUM(P1620:P1621)</f>
        <v>2.833333333333333</v>
      </c>
      <c r="Q1622" s="464">
        <f>N1622/$C$3*12/P1622</f>
        <v>172.58823529411765</v>
      </c>
      <c r="R1622" s="712"/>
      <c r="S1622" s="712"/>
      <c r="T1622" s="712"/>
      <c r="U1622" s="712"/>
      <c r="V1622" s="1606"/>
      <c r="W1622" s="712"/>
      <c r="X1622" s="712"/>
      <c r="Y1622" s="712"/>
      <c r="Z1622" s="712"/>
      <c r="AA1622" s="712"/>
      <c r="AB1622" s="712"/>
      <c r="AC1622" s="1844"/>
      <c r="AD1622" s="1844"/>
      <c r="AF1622" s="2424"/>
    </row>
    <row r="1623" spans="1:267" s="70" customFormat="1" ht="29.25" customHeight="1" x14ac:dyDescent="0.25">
      <c r="A1623" s="738">
        <v>1</v>
      </c>
      <c r="B1623" s="1744">
        <v>1</v>
      </c>
      <c r="C1623" s="590" t="s">
        <v>172</v>
      </c>
      <c r="D1623" s="590"/>
      <c r="E1623" s="590"/>
      <c r="F1623" s="2202">
        <f>SUM(F1622,F1618)</f>
        <v>185</v>
      </c>
      <c r="G1623" s="644">
        <f>SUM(G1622,G1618)</f>
        <v>61</v>
      </c>
      <c r="H1623" s="644">
        <f>SUM(H1622,H1618)</f>
        <v>63</v>
      </c>
      <c r="I1623" s="644">
        <f t="shared" ref="I1623:I1628" si="1092">H1623/G1623*100</f>
        <v>103.27868852459017</v>
      </c>
      <c r="J1623" s="801">
        <f>L1623/F1623</f>
        <v>8.5405405405405403</v>
      </c>
      <c r="K1623" s="801">
        <f>N1623/H1623</f>
        <v>8.2539682539682548</v>
      </c>
      <c r="L1623" s="644">
        <f>SUM(L1622,L1618)</f>
        <v>1580</v>
      </c>
      <c r="M1623" s="644">
        <f>SUM(M1622,M1618)</f>
        <v>474</v>
      </c>
      <c r="N1623" s="644">
        <f>SUM(N1622,N1618)</f>
        <v>520</v>
      </c>
      <c r="O1623" s="94">
        <f>N1623/M1623*100</f>
        <v>109.70464135021096</v>
      </c>
      <c r="P1623" s="644">
        <f>SUM(P1622,P1618)</f>
        <v>5.833333333333333</v>
      </c>
      <c r="Q1623" s="94">
        <f>N1623/$C$3*12/P1623</f>
        <v>267.42857142857144</v>
      </c>
      <c r="R1623" s="644">
        <v>3294.0785471999998</v>
      </c>
      <c r="S1623" s="644">
        <v>3294.0785471999998</v>
      </c>
      <c r="T1623" s="644">
        <v>3294.0785471999998</v>
      </c>
      <c r="U1623" s="644">
        <v>3294.0785471999998</v>
      </c>
      <c r="V1623" s="1607">
        <f>R1623/12*$C$3+(S1623-R1623)/11*3+(T1623-S1623)/10*2+(U1623-T1623)/9*1</f>
        <v>1098.0261823999999</v>
      </c>
      <c r="W1623" s="412">
        <f>AA1623-Z1623</f>
        <v>1145.1494000000002</v>
      </c>
      <c r="X1623" s="412"/>
      <c r="Y1623" s="412">
        <f>W1623-V1623</f>
        <v>47.123217600000316</v>
      </c>
      <c r="Z1623" s="644">
        <v>-9.5247499999999992</v>
      </c>
      <c r="AA1623" s="644">
        <v>1135.6246500000002</v>
      </c>
      <c r="AB1623" s="644"/>
      <c r="AC1623" s="1845"/>
      <c r="AD1623" s="1845">
        <f>AC1623/1000</f>
        <v>0</v>
      </c>
      <c r="AF1623" s="1730"/>
    </row>
    <row r="1624" spans="1:267" s="70" customFormat="1" ht="29.25" customHeight="1" x14ac:dyDescent="0.25">
      <c r="A1624" s="738">
        <v>1</v>
      </c>
      <c r="B1624" s="1744">
        <v>1</v>
      </c>
      <c r="C1624" s="590" t="s">
        <v>326</v>
      </c>
      <c r="D1624" s="590"/>
      <c r="E1624" s="590"/>
      <c r="F1624" s="2203">
        <f>F1625</f>
        <v>1000</v>
      </c>
      <c r="G1624" s="644">
        <f>G1625</f>
        <v>333</v>
      </c>
      <c r="H1624" s="644">
        <f>H1625</f>
        <v>211</v>
      </c>
      <c r="I1624" s="644">
        <f t="shared" si="1092"/>
        <v>63.363363363363369</v>
      </c>
      <c r="J1624" s="680"/>
      <c r="K1624" s="835"/>
      <c r="L1624" s="645"/>
      <c r="M1624" s="645"/>
      <c r="N1624" s="645"/>
      <c r="O1624" s="100"/>
      <c r="P1624" s="645"/>
      <c r="Q1624" s="100"/>
      <c r="R1624" s="645"/>
      <c r="S1624" s="645"/>
      <c r="T1624" s="645"/>
      <c r="U1624" s="645"/>
      <c r="V1624" s="1607"/>
      <c r="W1624" s="432"/>
      <c r="X1624" s="432"/>
      <c r="Y1624" s="432"/>
      <c r="Z1624" s="645"/>
      <c r="AA1624" s="645"/>
      <c r="AB1624" s="645">
        <v>1</v>
      </c>
      <c r="AC1624" s="1850">
        <v>2282.08</v>
      </c>
      <c r="AD1624" s="1841">
        <f>AC1624/1000</f>
        <v>2.2820800000000001</v>
      </c>
      <c r="AF1624" s="1730"/>
    </row>
    <row r="1625" spans="1:267" s="70" customFormat="1" ht="29.25" customHeight="1" x14ac:dyDescent="0.25">
      <c r="A1625" s="738">
        <v>1</v>
      </c>
      <c r="B1625" s="1744">
        <v>1</v>
      </c>
      <c r="C1625" s="687" t="s">
        <v>327</v>
      </c>
      <c r="D1625" s="687"/>
      <c r="E1625" s="687"/>
      <c r="F1625" s="2246">
        <v>1000</v>
      </c>
      <c r="G1625" s="756">
        <f>ROUND(F1625/12*$C$3,0)</f>
        <v>333</v>
      </c>
      <c r="H1625" s="756">
        <f>H1628-H1626</f>
        <v>211</v>
      </c>
      <c r="I1625" s="756">
        <f t="shared" si="1092"/>
        <v>63.363363363363369</v>
      </c>
      <c r="J1625" s="680"/>
      <c r="K1625" s="835"/>
      <c r="L1625" s="645"/>
      <c r="M1625" s="645"/>
      <c r="N1625" s="645"/>
      <c r="O1625" s="100"/>
      <c r="P1625" s="645"/>
      <c r="Q1625" s="100"/>
      <c r="R1625" s="645"/>
      <c r="S1625" s="645"/>
      <c r="T1625" s="645"/>
      <c r="U1625" s="645"/>
      <c r="V1625" s="1607"/>
      <c r="W1625" s="432"/>
      <c r="X1625" s="432"/>
      <c r="Y1625" s="432"/>
      <c r="Z1625" s="645"/>
      <c r="AA1625" s="645"/>
      <c r="AB1625" s="645"/>
      <c r="AC1625" s="1850"/>
      <c r="AD1625" s="1850"/>
      <c r="AF1625" s="1730"/>
    </row>
    <row r="1626" spans="1:267" s="70" customFormat="1" ht="29.25" customHeight="1" x14ac:dyDescent="0.25">
      <c r="A1626" s="738">
        <v>1</v>
      </c>
      <c r="B1626" s="1744">
        <v>1</v>
      </c>
      <c r="C1626" s="590" t="s">
        <v>328</v>
      </c>
      <c r="D1626" s="590"/>
      <c r="E1626" s="590"/>
      <c r="F1626" s="2203">
        <f>F1627</f>
        <v>2</v>
      </c>
      <c r="G1626" s="645">
        <f t="shared" ref="G1626:H1626" si="1093">G1627</f>
        <v>1</v>
      </c>
      <c r="H1626" s="645">
        <f t="shared" si="1093"/>
        <v>0</v>
      </c>
      <c r="I1626" s="644">
        <f t="shared" si="1092"/>
        <v>0</v>
      </c>
      <c r="J1626" s="680"/>
      <c r="K1626" s="835"/>
      <c r="L1626" s="645"/>
      <c r="M1626" s="645"/>
      <c r="N1626" s="645"/>
      <c r="O1626" s="100"/>
      <c r="P1626" s="645"/>
      <c r="Q1626" s="100"/>
      <c r="R1626" s="645"/>
      <c r="S1626" s="645"/>
      <c r="T1626" s="645"/>
      <c r="U1626" s="645"/>
      <c r="V1626" s="1607"/>
      <c r="W1626" s="432"/>
      <c r="X1626" s="432"/>
      <c r="Y1626" s="432"/>
      <c r="Z1626" s="645"/>
      <c r="AA1626" s="645"/>
      <c r="AB1626" s="645"/>
      <c r="AC1626" s="1850"/>
      <c r="AD1626" s="1850"/>
      <c r="AF1626" s="1730"/>
    </row>
    <row r="1627" spans="1:267" s="70" customFormat="1" ht="29.25" customHeight="1" x14ac:dyDescent="0.25">
      <c r="A1627" s="738">
        <v>1</v>
      </c>
      <c r="B1627" s="1744">
        <v>1</v>
      </c>
      <c r="C1627" s="687" t="s">
        <v>329</v>
      </c>
      <c r="D1627" s="687"/>
      <c r="E1627" s="687"/>
      <c r="F1627" s="2246">
        <v>2</v>
      </c>
      <c r="G1627" s="756">
        <f>ROUND(F1627/12*$C$3,0)</f>
        <v>1</v>
      </c>
      <c r="H1627" s="756"/>
      <c r="I1627" s="756">
        <f t="shared" si="1092"/>
        <v>0</v>
      </c>
      <c r="J1627" s="801"/>
      <c r="K1627" s="228"/>
      <c r="L1627" s="645"/>
      <c r="M1627" s="645"/>
      <c r="N1627" s="645"/>
      <c r="O1627" s="94"/>
      <c r="P1627" s="645"/>
      <c r="Q1627" s="100"/>
      <c r="R1627" s="645"/>
      <c r="S1627" s="645"/>
      <c r="T1627" s="645"/>
      <c r="U1627" s="645"/>
      <c r="V1627" s="1607"/>
      <c r="W1627" s="412"/>
      <c r="X1627" s="432"/>
      <c r="Y1627" s="412"/>
      <c r="Z1627" s="644"/>
      <c r="AA1627" s="644"/>
      <c r="AB1627" s="645"/>
      <c r="AC1627" s="1850"/>
      <c r="AD1627" s="1850"/>
      <c r="AF1627" s="1730"/>
    </row>
    <row r="1628" spans="1:267" s="70" customFormat="1" ht="29.25" customHeight="1" x14ac:dyDescent="0.25">
      <c r="A1628" s="738"/>
      <c r="B1628" s="1744"/>
      <c r="C1628" s="590" t="s">
        <v>344</v>
      </c>
      <c r="D1628" s="590"/>
      <c r="E1628" s="590"/>
      <c r="F1628" s="2203">
        <f>SUM(F1624,F1626)</f>
        <v>1002</v>
      </c>
      <c r="G1628" s="645">
        <f>SUM(G1624,G1626)</f>
        <v>334</v>
      </c>
      <c r="H1628" s="644">
        <v>211</v>
      </c>
      <c r="I1628" s="644">
        <f t="shared" si="1092"/>
        <v>63.17365269461078</v>
      </c>
      <c r="J1628" s="2081"/>
      <c r="K1628" s="229"/>
      <c r="L1628" s="2084"/>
      <c r="M1628" s="2084"/>
      <c r="N1628" s="2084"/>
      <c r="O1628" s="152"/>
      <c r="P1628" s="2084"/>
      <c r="Q1628" s="321"/>
      <c r="R1628" s="2084">
        <v>2072.87626</v>
      </c>
      <c r="S1628" s="2084">
        <v>2072.87626</v>
      </c>
      <c r="T1628" s="2084">
        <v>2072.87626</v>
      </c>
      <c r="U1628" s="2084">
        <v>2072.87626</v>
      </c>
      <c r="V1628" s="2107">
        <f>R1628/12*$C$3+(S1628-R1628)/11*3+(T1628-S1628)/10*2+(U1628-T1628)/9*1</f>
        <v>690.95875333333333</v>
      </c>
      <c r="W1628" s="413">
        <f>AA1628-Z1628</f>
        <v>655.13387999999998</v>
      </c>
      <c r="X1628" s="2085"/>
      <c r="Y1628" s="413">
        <f>W1628-V1628</f>
        <v>-35.824873333333358</v>
      </c>
      <c r="Z1628" s="647">
        <v>-5.6143799999999988</v>
      </c>
      <c r="AA1628" s="647">
        <v>649.51949999999999</v>
      </c>
      <c r="AB1628" s="647">
        <f>AB1624</f>
        <v>1</v>
      </c>
      <c r="AC1628" s="647">
        <f>AC1624</f>
        <v>2282.08</v>
      </c>
      <c r="AD1628" s="1841">
        <f>AC1628/1000</f>
        <v>2.2820800000000001</v>
      </c>
      <c r="AF1628" s="1730"/>
    </row>
    <row r="1629" spans="1:267" ht="19.5" customHeight="1" thickBot="1" x14ac:dyDescent="0.3">
      <c r="A1629" s="738">
        <v>1</v>
      </c>
      <c r="B1629" s="1744">
        <v>1</v>
      </c>
      <c r="C1629" s="775" t="s">
        <v>17</v>
      </c>
      <c r="D1629" s="775"/>
      <c r="E1629" s="775"/>
      <c r="F1629" s="2284"/>
      <c r="G1629" s="892"/>
      <c r="H1629" s="892"/>
      <c r="I1629" s="892"/>
      <c r="J1629" s="893"/>
      <c r="K1629" s="893"/>
      <c r="L1629" s="892"/>
      <c r="M1629" s="892"/>
      <c r="N1629" s="892">
        <f>N1623+N1586</f>
        <v>1675</v>
      </c>
      <c r="O1629" s="892"/>
      <c r="P1629" s="892"/>
      <c r="Q1629" s="892"/>
      <c r="R1629" s="17">
        <f>SUM(R1628,R1623,R1615,R1586)</f>
        <v>59258.386957199989</v>
      </c>
      <c r="S1629" s="17">
        <f>SUM(S1628,S1623,S1615,S1586)</f>
        <v>59258.386957199989</v>
      </c>
      <c r="T1629" s="17">
        <f>SUM(T1628,T1623,T1615,T1586)</f>
        <v>59258.386957199989</v>
      </c>
      <c r="U1629" s="17">
        <f>SUM(U1628,U1623,U1615,U1586)</f>
        <v>59258.386957199989</v>
      </c>
      <c r="V1629" s="1672">
        <f t="shared" ref="V1629:AA1629" si="1094">SUM(V1628,V1623,V1615,V1586)</f>
        <v>19752.7956524</v>
      </c>
      <c r="W1629" s="614">
        <f t="shared" si="1094"/>
        <v>19409.341829999998</v>
      </c>
      <c r="X1629" s="614">
        <f t="shared" si="1094"/>
        <v>0</v>
      </c>
      <c r="Y1629" s="614">
        <f t="shared" si="1094"/>
        <v>-343.45382239999935</v>
      </c>
      <c r="Z1629" s="614">
        <f t="shared" si="1094"/>
        <v>-85.293959999999998</v>
      </c>
      <c r="AA1629" s="614">
        <f t="shared" si="1094"/>
        <v>19324.047869999999</v>
      </c>
      <c r="AB1629" s="614"/>
      <c r="AC1629" s="614">
        <f t="shared" ref="AC1629:AD1629" si="1095">SUM(AC1628,AC1623,AC1615,AC1586)</f>
        <v>208678.18999999997</v>
      </c>
      <c r="AD1629" s="614">
        <f t="shared" si="1095"/>
        <v>208.67819</v>
      </c>
    </row>
    <row r="1630" spans="1:267" ht="29.25" x14ac:dyDescent="0.25">
      <c r="A1630" s="738">
        <v>1</v>
      </c>
      <c r="B1630" s="1744">
        <v>1</v>
      </c>
      <c r="C1630" s="1533" t="s">
        <v>229</v>
      </c>
      <c r="D1630" s="1533"/>
      <c r="E1630" s="1487"/>
      <c r="F1630" s="2285"/>
      <c r="G1630" s="1534"/>
      <c r="H1630" s="1534"/>
      <c r="I1630" s="1534"/>
      <c r="J1630" s="1534"/>
      <c r="K1630" s="1534"/>
      <c r="L1630" s="1534"/>
      <c r="M1630" s="1534"/>
      <c r="N1630" s="1534"/>
      <c r="O1630" s="1534"/>
      <c r="P1630" s="1534"/>
      <c r="Q1630" s="1534"/>
      <c r="R1630" s="1445">
        <f t="shared" ref="R1630:S1630" si="1096">SUM(R1629)</f>
        <v>59258.386957199989</v>
      </c>
      <c r="S1630" s="1445">
        <f t="shared" si="1096"/>
        <v>59258.386957199989</v>
      </c>
      <c r="T1630" s="1445">
        <f t="shared" ref="T1630:U1630" si="1097">SUM(T1629)</f>
        <v>59258.386957199989</v>
      </c>
      <c r="U1630" s="1445">
        <f t="shared" si="1097"/>
        <v>59258.386957199989</v>
      </c>
      <c r="V1630" s="1640">
        <f t="shared" ref="V1630:AA1630" si="1098">SUM(V1629)</f>
        <v>19752.7956524</v>
      </c>
      <c r="W1630" s="1445">
        <f t="shared" si="1098"/>
        <v>19409.341829999998</v>
      </c>
      <c r="X1630" s="1445"/>
      <c r="Y1630" s="1445">
        <f t="shared" si="1098"/>
        <v>-343.45382239999935</v>
      </c>
      <c r="Z1630" s="1445">
        <f t="shared" si="1098"/>
        <v>-85.293959999999998</v>
      </c>
      <c r="AA1630" s="1445">
        <f t="shared" si="1098"/>
        <v>19324.047869999999</v>
      </c>
      <c r="AB1630" s="1534"/>
      <c r="AC1630" s="1445">
        <f t="shared" ref="AC1630:AD1630" si="1099">SUM(AC1629)</f>
        <v>208678.18999999997</v>
      </c>
      <c r="AD1630" s="1445">
        <f t="shared" si="1099"/>
        <v>208.67819</v>
      </c>
    </row>
    <row r="1631" spans="1:267" ht="15" customHeight="1" x14ac:dyDescent="0.25">
      <c r="A1631" s="738">
        <v>1</v>
      </c>
      <c r="B1631" s="1744">
        <v>1</v>
      </c>
      <c r="C1631" s="1366" t="s">
        <v>93</v>
      </c>
      <c r="D1631" s="1366"/>
      <c r="E1631" s="1366"/>
      <c r="F1631" s="2286">
        <f>SUM(F1586)</f>
        <v>370</v>
      </c>
      <c r="G1631" s="1535">
        <f>SUM(G1586)</f>
        <v>123</v>
      </c>
      <c r="H1631" s="1535">
        <f>SUM(H1586)</f>
        <v>135</v>
      </c>
      <c r="I1631" s="1535">
        <f>H1631/G1631*100</f>
        <v>109.75609756097562</v>
      </c>
      <c r="J1631" s="1536">
        <f>SUM(L1631/F1631)</f>
        <v>9.35945945945946</v>
      </c>
      <c r="K1631" s="1536">
        <f>N1631/H1631</f>
        <v>8.5555555555555554</v>
      </c>
      <c r="L1631" s="1535">
        <f>SUM(L1586)</f>
        <v>3463</v>
      </c>
      <c r="M1631" s="1535">
        <f>SUM(M1586)</f>
        <v>1154</v>
      </c>
      <c r="N1631" s="1535">
        <f>SUM(N1586)</f>
        <v>1155</v>
      </c>
      <c r="O1631" s="1181">
        <f>N1631/M1631*100</f>
        <v>100.08665511265164</v>
      </c>
      <c r="P1631" s="1535">
        <f>SUM(P1586)</f>
        <v>10.371127450980394</v>
      </c>
      <c r="Q1631" s="1181">
        <f>N1631/$C$3*12/P1631</f>
        <v>334.10060925174048</v>
      </c>
      <c r="R1631" s="1535">
        <f t="shared" ref="R1631:W1631" si="1100">SUM(R1586)</f>
        <v>14315.23884</v>
      </c>
      <c r="S1631" s="1535">
        <f t="shared" si="1100"/>
        <v>14315.23884</v>
      </c>
      <c r="T1631" s="1535">
        <f t="shared" si="1100"/>
        <v>14315.23884</v>
      </c>
      <c r="U1631" s="1535">
        <f t="shared" si="1100"/>
        <v>14315.23884</v>
      </c>
      <c r="V1631" s="1692">
        <f t="shared" si="1100"/>
        <v>4771.7462800000003</v>
      </c>
      <c r="W1631" s="1535">
        <f t="shared" si="1100"/>
        <v>4883.5201799999995</v>
      </c>
      <c r="X1631" s="1535"/>
      <c r="Y1631" s="1535">
        <f t="shared" ref="Y1631:AA1631" si="1101">SUM(Y1586)</f>
        <v>111.77389999999923</v>
      </c>
      <c r="Z1631" s="1535">
        <f t="shared" si="1101"/>
        <v>-27.259120000000003</v>
      </c>
      <c r="AA1631" s="1535">
        <f t="shared" si="1101"/>
        <v>4856.2610599999998</v>
      </c>
      <c r="AB1631" s="1535">
        <f>SUM(AB1586)</f>
        <v>0</v>
      </c>
      <c r="AC1631" s="1535">
        <f t="shared" ref="AC1631:AD1631" si="1102">SUM(AC1586)</f>
        <v>0</v>
      </c>
      <c r="AD1631" s="1535">
        <f t="shared" si="1102"/>
        <v>0</v>
      </c>
    </row>
    <row r="1632" spans="1:267" s="791" customFormat="1" x14ac:dyDescent="0.25">
      <c r="A1632" s="738">
        <v>1</v>
      </c>
      <c r="B1632" s="1744">
        <v>1</v>
      </c>
      <c r="C1632" s="1464" t="s">
        <v>14</v>
      </c>
      <c r="D1632" s="1464"/>
      <c r="E1632" s="1185"/>
      <c r="F1632" s="2259"/>
      <c r="G1632" s="1186"/>
      <c r="H1632" s="1186"/>
      <c r="I1632" s="1186"/>
      <c r="J1632" s="1449"/>
      <c r="K1632" s="1449"/>
      <c r="L1632" s="1450"/>
      <c r="M1632" s="1450"/>
      <c r="N1632" s="1450"/>
      <c r="O1632" s="1181"/>
      <c r="P1632" s="1181"/>
      <c r="Q1632" s="1181"/>
      <c r="R1632" s="1478">
        <f t="shared" ref="R1632:W1632" si="1103">R1587</f>
        <v>0</v>
      </c>
      <c r="S1632" s="1478">
        <f t="shared" si="1103"/>
        <v>0</v>
      </c>
      <c r="T1632" s="1478">
        <f t="shared" si="1103"/>
        <v>0</v>
      </c>
      <c r="U1632" s="1478">
        <f t="shared" si="1103"/>
        <v>0</v>
      </c>
      <c r="V1632" s="1617">
        <f t="shared" si="1103"/>
        <v>0</v>
      </c>
      <c r="W1632" s="1478">
        <f t="shared" si="1103"/>
        <v>0</v>
      </c>
      <c r="X1632" s="1478"/>
      <c r="Y1632" s="1478">
        <f>Y1587</f>
        <v>0</v>
      </c>
      <c r="Z1632" s="1524">
        <f>Z1587</f>
        <v>0</v>
      </c>
      <c r="AA1632" s="1478">
        <f>AA1587</f>
        <v>0</v>
      </c>
      <c r="AB1632" s="1186"/>
      <c r="AC1632" s="1478">
        <f t="shared" ref="AC1632:AD1632" si="1104">AC1587</f>
        <v>0</v>
      </c>
      <c r="AD1632" s="1478">
        <f t="shared" si="1104"/>
        <v>0</v>
      </c>
      <c r="AE1632" s="238"/>
      <c r="AF1632" s="767"/>
      <c r="AG1632" s="238"/>
      <c r="AH1632" s="238"/>
      <c r="AI1632" s="238"/>
      <c r="AJ1632" s="238"/>
      <c r="AK1632" s="238"/>
      <c r="AL1632" s="238"/>
      <c r="AM1632" s="238"/>
      <c r="AN1632" s="238"/>
      <c r="AO1632" s="238"/>
      <c r="AP1632" s="238"/>
      <c r="AQ1632" s="238"/>
      <c r="AR1632" s="238"/>
      <c r="AS1632" s="238"/>
      <c r="AT1632" s="238"/>
      <c r="AU1632" s="238"/>
      <c r="AV1632" s="238"/>
      <c r="AW1632" s="238"/>
      <c r="AX1632" s="238"/>
      <c r="AY1632" s="238"/>
      <c r="AZ1632" s="238"/>
      <c r="BA1632" s="238"/>
      <c r="BB1632" s="238"/>
      <c r="BC1632" s="238"/>
      <c r="BD1632" s="238"/>
      <c r="BE1632" s="238"/>
      <c r="BF1632" s="238"/>
      <c r="BG1632" s="238"/>
      <c r="BH1632" s="238"/>
      <c r="BI1632" s="238"/>
      <c r="BJ1632" s="238"/>
      <c r="BK1632" s="238"/>
      <c r="BL1632" s="238"/>
      <c r="BM1632" s="238"/>
      <c r="BN1632" s="238"/>
      <c r="BO1632" s="238"/>
      <c r="BP1632" s="238"/>
      <c r="BQ1632" s="238"/>
      <c r="BR1632" s="238"/>
      <c r="BS1632" s="238"/>
      <c r="BT1632" s="238"/>
      <c r="BU1632" s="238"/>
      <c r="BV1632" s="238"/>
      <c r="BW1632" s="238"/>
      <c r="BX1632" s="238"/>
      <c r="BY1632" s="238"/>
      <c r="BZ1632" s="238"/>
      <c r="CA1632" s="238"/>
      <c r="CB1632" s="238"/>
      <c r="CC1632" s="238"/>
      <c r="CD1632" s="238"/>
      <c r="CE1632" s="238"/>
      <c r="CF1632" s="238"/>
      <c r="CG1632" s="238"/>
      <c r="CH1632" s="238"/>
      <c r="CI1632" s="238"/>
      <c r="CJ1632" s="238"/>
      <c r="CK1632" s="238"/>
      <c r="CL1632" s="238"/>
      <c r="CM1632" s="238"/>
      <c r="CN1632" s="238"/>
      <c r="CO1632" s="238"/>
      <c r="CP1632" s="238"/>
      <c r="CQ1632" s="238"/>
      <c r="CR1632" s="238"/>
      <c r="CS1632" s="238"/>
      <c r="CT1632" s="238"/>
      <c r="CU1632" s="238"/>
      <c r="CV1632" s="238"/>
      <c r="CW1632" s="238"/>
      <c r="CX1632" s="238"/>
      <c r="CY1632" s="238"/>
      <c r="CZ1632" s="238"/>
      <c r="DA1632" s="238"/>
      <c r="DB1632" s="238"/>
      <c r="DC1632" s="238"/>
      <c r="DD1632" s="238"/>
      <c r="DE1632" s="238"/>
      <c r="DF1632" s="238"/>
      <c r="DG1632" s="238"/>
      <c r="DH1632" s="238"/>
      <c r="DI1632" s="238"/>
      <c r="DJ1632" s="238"/>
      <c r="DK1632" s="238"/>
      <c r="DL1632" s="238"/>
      <c r="DM1632" s="238"/>
      <c r="DN1632" s="238"/>
      <c r="DO1632" s="238"/>
      <c r="DP1632" s="238"/>
      <c r="DQ1632" s="238"/>
      <c r="DR1632" s="238"/>
      <c r="DS1632" s="238"/>
      <c r="DT1632" s="238"/>
      <c r="DU1632" s="238"/>
      <c r="DV1632" s="238"/>
      <c r="DW1632" s="238"/>
      <c r="DX1632" s="238"/>
      <c r="DY1632" s="238"/>
      <c r="DZ1632" s="238"/>
      <c r="EA1632" s="238"/>
      <c r="EB1632" s="238"/>
      <c r="EC1632" s="238"/>
      <c r="ED1632" s="238"/>
      <c r="EE1632" s="238"/>
      <c r="EF1632" s="238"/>
      <c r="EG1632" s="238"/>
      <c r="EH1632" s="238"/>
      <c r="EI1632" s="238"/>
      <c r="EJ1632" s="238"/>
      <c r="EK1632" s="238"/>
      <c r="EL1632" s="238"/>
      <c r="EM1632" s="238"/>
      <c r="EN1632" s="238"/>
      <c r="EO1632" s="238"/>
      <c r="EP1632" s="238"/>
      <c r="EQ1632" s="238"/>
      <c r="ER1632" s="238"/>
      <c r="ES1632" s="238"/>
      <c r="ET1632" s="238"/>
      <c r="EU1632" s="238"/>
      <c r="EV1632" s="238"/>
      <c r="EW1632" s="238"/>
      <c r="EX1632" s="238"/>
      <c r="EY1632" s="238"/>
      <c r="EZ1632" s="238"/>
      <c r="FA1632" s="238"/>
      <c r="FB1632" s="238"/>
      <c r="FC1632" s="238"/>
      <c r="FD1632" s="238"/>
      <c r="FE1632" s="238"/>
      <c r="FF1632" s="238"/>
      <c r="FG1632" s="238"/>
      <c r="FH1632" s="238"/>
      <c r="FI1632" s="238"/>
      <c r="FJ1632" s="238"/>
      <c r="FK1632" s="238"/>
      <c r="FL1632" s="238"/>
      <c r="FM1632" s="238"/>
      <c r="FN1632" s="238"/>
      <c r="FO1632" s="238"/>
      <c r="FP1632" s="238"/>
      <c r="FQ1632" s="238"/>
      <c r="FR1632" s="238"/>
      <c r="FS1632" s="238"/>
      <c r="FT1632" s="238"/>
      <c r="FU1632" s="238"/>
      <c r="FV1632" s="238"/>
      <c r="FW1632" s="238"/>
      <c r="FX1632" s="238"/>
      <c r="FY1632" s="238"/>
      <c r="FZ1632" s="238"/>
      <c r="GA1632" s="238"/>
      <c r="GB1632" s="238"/>
      <c r="GC1632" s="238"/>
      <c r="GD1632" s="238"/>
      <c r="GE1632" s="238"/>
      <c r="GF1632" s="238"/>
      <c r="GG1632" s="238"/>
      <c r="GH1632" s="238"/>
      <c r="GI1632" s="238"/>
      <c r="GJ1632" s="238"/>
      <c r="GK1632" s="238"/>
      <c r="GL1632" s="238"/>
      <c r="GM1632" s="238"/>
      <c r="GN1632" s="238"/>
      <c r="GO1632" s="238"/>
      <c r="GP1632" s="238"/>
      <c r="GQ1632" s="238"/>
      <c r="GR1632" s="238"/>
      <c r="GS1632" s="238"/>
      <c r="GT1632" s="238"/>
      <c r="GU1632" s="238"/>
      <c r="GV1632" s="238"/>
      <c r="GW1632" s="238"/>
      <c r="GX1632" s="238"/>
      <c r="GY1632" s="238"/>
      <c r="GZ1632" s="238"/>
      <c r="HA1632" s="238"/>
      <c r="HB1632" s="238"/>
      <c r="HC1632" s="238"/>
      <c r="HD1632" s="238"/>
      <c r="HE1632" s="238"/>
      <c r="HF1632" s="238"/>
      <c r="HG1632" s="238"/>
      <c r="HH1632" s="238"/>
      <c r="HI1632" s="238"/>
      <c r="HJ1632" s="238"/>
      <c r="HK1632" s="238"/>
      <c r="HL1632" s="238"/>
      <c r="HM1632" s="238"/>
      <c r="HN1632" s="238"/>
      <c r="HO1632" s="238"/>
      <c r="HP1632" s="238"/>
      <c r="HQ1632" s="238"/>
      <c r="HR1632" s="238"/>
      <c r="HS1632" s="238"/>
      <c r="HT1632" s="238"/>
      <c r="HU1632" s="238"/>
      <c r="HV1632" s="238"/>
      <c r="HW1632" s="238"/>
      <c r="HX1632" s="238"/>
      <c r="HY1632" s="238"/>
      <c r="HZ1632" s="238"/>
      <c r="IA1632" s="238"/>
      <c r="IB1632" s="238"/>
      <c r="IC1632" s="238"/>
      <c r="ID1632" s="238"/>
      <c r="IE1632" s="238"/>
      <c r="IF1632" s="238"/>
      <c r="IG1632" s="238"/>
      <c r="IH1632" s="238"/>
      <c r="II1632" s="238"/>
      <c r="IJ1632" s="238"/>
      <c r="IK1632" s="238"/>
      <c r="IL1632" s="238"/>
      <c r="IM1632" s="238"/>
      <c r="IN1632" s="238"/>
      <c r="IO1632" s="238"/>
      <c r="IP1632" s="238"/>
      <c r="IQ1632" s="238"/>
      <c r="IR1632" s="238"/>
      <c r="IS1632" s="238"/>
      <c r="IT1632" s="238"/>
      <c r="IU1632" s="238"/>
      <c r="IV1632" s="238"/>
      <c r="IW1632" s="238"/>
      <c r="IX1632" s="238"/>
      <c r="IY1632" s="238"/>
      <c r="IZ1632" s="238"/>
      <c r="JA1632" s="238"/>
      <c r="JB1632" s="238"/>
      <c r="JC1632" s="238"/>
      <c r="JD1632" s="238"/>
      <c r="JE1632" s="238"/>
      <c r="JF1632" s="238"/>
      <c r="JG1632" s="238"/>
    </row>
    <row r="1633" spans="1:267" s="791" customFormat="1" ht="15" customHeight="1" x14ac:dyDescent="0.25">
      <c r="A1633" s="738">
        <v>1</v>
      </c>
      <c r="B1633" s="1744">
        <v>1</v>
      </c>
      <c r="C1633" s="1346" t="s">
        <v>302</v>
      </c>
      <c r="D1633" s="1346"/>
      <c r="E1633" s="1185"/>
      <c r="F1633" s="2259"/>
      <c r="G1633" s="1186"/>
      <c r="H1633" s="1186"/>
      <c r="I1633" s="1535"/>
      <c r="J1633" s="1449"/>
      <c r="K1633" s="1449"/>
      <c r="L1633" s="1450"/>
      <c r="M1633" s="1450"/>
      <c r="N1633" s="1450"/>
      <c r="O1633" s="1450"/>
      <c r="P1633" s="1450"/>
      <c r="Q1633" s="1450"/>
      <c r="R1633" s="1478"/>
      <c r="S1633" s="1478"/>
      <c r="T1633" s="1478"/>
      <c r="U1633" s="1478"/>
      <c r="V1633" s="1617"/>
      <c r="W1633" s="1478"/>
      <c r="X1633" s="1478"/>
      <c r="Y1633" s="1478"/>
      <c r="Z1633" s="1524"/>
      <c r="AA1633" s="1478"/>
      <c r="AB1633" s="1186"/>
      <c r="AC1633" s="1478"/>
      <c r="AD1633" s="1478"/>
      <c r="AE1633" s="238"/>
      <c r="AF1633" s="767"/>
      <c r="AG1633" s="238"/>
      <c r="AH1633" s="238"/>
      <c r="AI1633" s="238"/>
      <c r="AJ1633" s="238"/>
      <c r="AK1633" s="238"/>
      <c r="AL1633" s="238"/>
      <c r="AM1633" s="238"/>
      <c r="AN1633" s="238"/>
      <c r="AO1633" s="238"/>
      <c r="AP1633" s="238"/>
      <c r="AQ1633" s="238"/>
      <c r="AR1633" s="238"/>
      <c r="AS1633" s="238"/>
      <c r="AT1633" s="238"/>
      <c r="AU1633" s="238"/>
      <c r="AV1633" s="238"/>
      <c r="AW1633" s="238"/>
      <c r="AX1633" s="238"/>
      <c r="AY1633" s="238"/>
      <c r="AZ1633" s="238"/>
      <c r="BA1633" s="238"/>
      <c r="BB1633" s="238"/>
      <c r="BC1633" s="238"/>
      <c r="BD1633" s="238"/>
      <c r="BE1633" s="238"/>
      <c r="BF1633" s="238"/>
      <c r="BG1633" s="238"/>
      <c r="BH1633" s="238"/>
      <c r="BI1633" s="238"/>
      <c r="BJ1633" s="238"/>
      <c r="BK1633" s="238"/>
      <c r="BL1633" s="238"/>
      <c r="BM1633" s="238"/>
      <c r="BN1633" s="238"/>
      <c r="BO1633" s="238"/>
      <c r="BP1633" s="238"/>
      <c r="BQ1633" s="238"/>
      <c r="BR1633" s="238"/>
      <c r="BS1633" s="238"/>
      <c r="BT1633" s="238"/>
      <c r="BU1633" s="238"/>
      <c r="BV1633" s="238"/>
      <c r="BW1633" s="238"/>
      <c r="BX1633" s="238"/>
      <c r="BY1633" s="238"/>
      <c r="BZ1633" s="238"/>
      <c r="CA1633" s="238"/>
      <c r="CB1633" s="238"/>
      <c r="CC1633" s="238"/>
      <c r="CD1633" s="238"/>
      <c r="CE1633" s="238"/>
      <c r="CF1633" s="238"/>
      <c r="CG1633" s="238"/>
      <c r="CH1633" s="238"/>
      <c r="CI1633" s="238"/>
      <c r="CJ1633" s="238"/>
      <c r="CK1633" s="238"/>
      <c r="CL1633" s="238"/>
      <c r="CM1633" s="238"/>
      <c r="CN1633" s="238"/>
      <c r="CO1633" s="238"/>
      <c r="CP1633" s="238"/>
      <c r="CQ1633" s="238"/>
      <c r="CR1633" s="238"/>
      <c r="CS1633" s="238"/>
      <c r="CT1633" s="238"/>
      <c r="CU1633" s="238"/>
      <c r="CV1633" s="238"/>
      <c r="CW1633" s="238"/>
      <c r="CX1633" s="238"/>
      <c r="CY1633" s="238"/>
      <c r="CZ1633" s="238"/>
      <c r="DA1633" s="238"/>
      <c r="DB1633" s="238"/>
      <c r="DC1633" s="238"/>
      <c r="DD1633" s="238"/>
      <c r="DE1633" s="238"/>
      <c r="DF1633" s="238"/>
      <c r="DG1633" s="238"/>
      <c r="DH1633" s="238"/>
      <c r="DI1633" s="238"/>
      <c r="DJ1633" s="238"/>
      <c r="DK1633" s="238"/>
      <c r="DL1633" s="238"/>
      <c r="DM1633" s="238"/>
      <c r="DN1633" s="238"/>
      <c r="DO1633" s="238"/>
      <c r="DP1633" s="238"/>
      <c r="DQ1633" s="238"/>
      <c r="DR1633" s="238"/>
      <c r="DS1633" s="238"/>
      <c r="DT1633" s="238"/>
      <c r="DU1633" s="238"/>
      <c r="DV1633" s="238"/>
      <c r="DW1633" s="238"/>
      <c r="DX1633" s="238"/>
      <c r="DY1633" s="238"/>
      <c r="DZ1633" s="238"/>
      <c r="EA1633" s="238"/>
      <c r="EB1633" s="238"/>
      <c r="EC1633" s="238"/>
      <c r="ED1633" s="238"/>
      <c r="EE1633" s="238"/>
      <c r="EF1633" s="238"/>
      <c r="EG1633" s="238"/>
      <c r="EH1633" s="238"/>
      <c r="EI1633" s="238"/>
      <c r="EJ1633" s="238"/>
      <c r="EK1633" s="238"/>
      <c r="EL1633" s="238"/>
      <c r="EM1633" s="238"/>
      <c r="EN1633" s="238"/>
      <c r="EO1633" s="238"/>
      <c r="EP1633" s="238"/>
      <c r="EQ1633" s="238"/>
      <c r="ER1633" s="238"/>
      <c r="ES1633" s="238"/>
      <c r="ET1633" s="238"/>
      <c r="EU1633" s="238"/>
      <c r="EV1633" s="238"/>
      <c r="EW1633" s="238"/>
      <c r="EX1633" s="238"/>
      <c r="EY1633" s="238"/>
      <c r="EZ1633" s="238"/>
      <c r="FA1633" s="238"/>
      <c r="FB1633" s="238"/>
      <c r="FC1633" s="238"/>
      <c r="FD1633" s="238"/>
      <c r="FE1633" s="238"/>
      <c r="FF1633" s="238"/>
      <c r="FG1633" s="238"/>
      <c r="FH1633" s="238"/>
      <c r="FI1633" s="238"/>
      <c r="FJ1633" s="238"/>
      <c r="FK1633" s="238"/>
      <c r="FL1633" s="238"/>
      <c r="FM1633" s="238"/>
      <c r="FN1633" s="238"/>
      <c r="FO1633" s="238"/>
      <c r="FP1633" s="238"/>
      <c r="FQ1633" s="238"/>
      <c r="FR1633" s="238"/>
      <c r="FS1633" s="238"/>
      <c r="FT1633" s="238"/>
      <c r="FU1633" s="238"/>
      <c r="FV1633" s="238"/>
      <c r="FW1633" s="238"/>
      <c r="FX1633" s="238"/>
      <c r="FY1633" s="238"/>
      <c r="FZ1633" s="238"/>
      <c r="GA1633" s="238"/>
      <c r="GB1633" s="238"/>
      <c r="GC1633" s="238"/>
      <c r="GD1633" s="238"/>
      <c r="GE1633" s="238"/>
      <c r="GF1633" s="238"/>
      <c r="GG1633" s="238"/>
      <c r="GH1633" s="238"/>
      <c r="GI1633" s="238"/>
      <c r="GJ1633" s="238"/>
      <c r="GK1633" s="238"/>
      <c r="GL1633" s="238"/>
      <c r="GM1633" s="238"/>
      <c r="GN1633" s="238"/>
      <c r="GO1633" s="238"/>
      <c r="GP1633" s="238"/>
      <c r="GQ1633" s="238"/>
      <c r="GR1633" s="238"/>
      <c r="GS1633" s="238"/>
      <c r="GT1633" s="238"/>
      <c r="GU1633" s="238"/>
      <c r="GV1633" s="238"/>
      <c r="GW1633" s="238"/>
      <c r="GX1633" s="238"/>
      <c r="GY1633" s="238"/>
      <c r="GZ1633" s="238"/>
      <c r="HA1633" s="238"/>
      <c r="HB1633" s="238"/>
      <c r="HC1633" s="238"/>
      <c r="HD1633" s="238"/>
      <c r="HE1633" s="238"/>
      <c r="HF1633" s="238"/>
      <c r="HG1633" s="238"/>
      <c r="HH1633" s="238"/>
      <c r="HI1633" s="238"/>
      <c r="HJ1633" s="238"/>
      <c r="HK1633" s="238"/>
      <c r="HL1633" s="238"/>
      <c r="HM1633" s="238"/>
      <c r="HN1633" s="238"/>
      <c r="HO1633" s="238"/>
      <c r="HP1633" s="238"/>
      <c r="HQ1633" s="238"/>
      <c r="HR1633" s="238"/>
      <c r="HS1633" s="238"/>
      <c r="HT1633" s="238"/>
      <c r="HU1633" s="238"/>
      <c r="HV1633" s="238"/>
      <c r="HW1633" s="238"/>
      <c r="HX1633" s="238"/>
      <c r="HY1633" s="238"/>
      <c r="HZ1633" s="238"/>
      <c r="IA1633" s="238"/>
      <c r="IB1633" s="238"/>
      <c r="IC1633" s="238"/>
      <c r="ID1633" s="238"/>
      <c r="IE1633" s="238"/>
      <c r="IF1633" s="238"/>
      <c r="IG1633" s="238"/>
      <c r="IH1633" s="238"/>
      <c r="II1633" s="238"/>
      <c r="IJ1633" s="238"/>
      <c r="IK1633" s="238"/>
      <c r="IL1633" s="238"/>
      <c r="IM1633" s="238"/>
      <c r="IN1633" s="238"/>
      <c r="IO1633" s="238"/>
      <c r="IP1633" s="238"/>
      <c r="IQ1633" s="238"/>
      <c r="IR1633" s="238"/>
      <c r="IS1633" s="238"/>
      <c r="IT1633" s="238"/>
      <c r="IU1633" s="238"/>
      <c r="IV1633" s="238"/>
      <c r="IW1633" s="238"/>
      <c r="IX1633" s="238"/>
      <c r="IY1633" s="238"/>
      <c r="IZ1633" s="238"/>
      <c r="JA1633" s="238"/>
      <c r="JB1633" s="238"/>
      <c r="JC1633" s="238"/>
      <c r="JD1633" s="238"/>
      <c r="JE1633" s="238"/>
      <c r="JF1633" s="238"/>
      <c r="JG1633" s="238"/>
    </row>
    <row r="1634" spans="1:267" s="791" customFormat="1" ht="15" customHeight="1" x14ac:dyDescent="0.25">
      <c r="A1634" s="738">
        <v>1</v>
      </c>
      <c r="B1634" s="1744">
        <v>1</v>
      </c>
      <c r="C1634" s="1185" t="s">
        <v>198</v>
      </c>
      <c r="D1634" s="1185"/>
      <c r="E1634" s="1185"/>
      <c r="F1634" s="2259">
        <f>F1589</f>
        <v>840</v>
      </c>
      <c r="G1634" s="1186">
        <f>G1589</f>
        <v>280</v>
      </c>
      <c r="H1634" s="1186">
        <f>H1589</f>
        <v>675.73333333333335</v>
      </c>
      <c r="I1634" s="1186">
        <f>I1589</f>
        <v>241.33333333333334</v>
      </c>
      <c r="J1634" s="1449"/>
      <c r="K1634" s="1449"/>
      <c r="L1634" s="1450"/>
      <c r="M1634" s="1450"/>
      <c r="N1634" s="1450"/>
      <c r="O1634" s="1450"/>
      <c r="P1634" s="1450"/>
      <c r="Q1634" s="1450"/>
      <c r="R1634" s="1478"/>
      <c r="S1634" s="1478"/>
      <c r="T1634" s="1478"/>
      <c r="U1634" s="1478"/>
      <c r="V1634" s="1617"/>
      <c r="W1634" s="1478"/>
      <c r="X1634" s="1478"/>
      <c r="Y1634" s="1478"/>
      <c r="Z1634" s="1524"/>
      <c r="AA1634" s="1478"/>
      <c r="AB1634" s="1186">
        <f t="shared" ref="AB1634:AB1643" si="1105">AB1589</f>
        <v>3</v>
      </c>
      <c r="AC1634" s="1186">
        <f t="shared" ref="AC1634:AD1634" si="1106">AC1589</f>
        <v>16155.630000000001</v>
      </c>
      <c r="AD1634" s="1186">
        <f t="shared" si="1106"/>
        <v>16.155630000000002</v>
      </c>
      <c r="AE1634" s="238"/>
      <c r="AF1634" s="767"/>
      <c r="AG1634" s="238"/>
      <c r="AH1634" s="238"/>
      <c r="AI1634" s="238"/>
      <c r="AJ1634" s="238"/>
      <c r="AK1634" s="238"/>
      <c r="AL1634" s="238"/>
      <c r="AM1634" s="238"/>
      <c r="AN1634" s="238"/>
      <c r="AO1634" s="238"/>
      <c r="AP1634" s="238"/>
      <c r="AQ1634" s="238"/>
      <c r="AR1634" s="238"/>
      <c r="AS1634" s="238"/>
      <c r="AT1634" s="238"/>
      <c r="AU1634" s="238"/>
      <c r="AV1634" s="238"/>
      <c r="AW1634" s="238"/>
      <c r="AX1634" s="238"/>
      <c r="AY1634" s="238"/>
      <c r="AZ1634" s="238"/>
      <c r="BA1634" s="238"/>
      <c r="BB1634" s="238"/>
      <c r="BC1634" s="238"/>
      <c r="BD1634" s="238"/>
      <c r="BE1634" s="238"/>
      <c r="BF1634" s="238"/>
      <c r="BG1634" s="238"/>
      <c r="BH1634" s="238"/>
      <c r="BI1634" s="238"/>
      <c r="BJ1634" s="238"/>
      <c r="BK1634" s="238"/>
      <c r="BL1634" s="238"/>
      <c r="BM1634" s="238"/>
      <c r="BN1634" s="238"/>
      <c r="BO1634" s="238"/>
      <c r="BP1634" s="238"/>
      <c r="BQ1634" s="238"/>
      <c r="BR1634" s="238"/>
      <c r="BS1634" s="238"/>
      <c r="BT1634" s="238"/>
      <c r="BU1634" s="238"/>
      <c r="BV1634" s="238"/>
      <c r="BW1634" s="238"/>
      <c r="BX1634" s="238"/>
      <c r="BY1634" s="238"/>
      <c r="BZ1634" s="238"/>
      <c r="CA1634" s="238"/>
      <c r="CB1634" s="238"/>
      <c r="CC1634" s="238"/>
      <c r="CD1634" s="238"/>
      <c r="CE1634" s="238"/>
      <c r="CF1634" s="238"/>
      <c r="CG1634" s="238"/>
      <c r="CH1634" s="238"/>
      <c r="CI1634" s="238"/>
      <c r="CJ1634" s="238"/>
      <c r="CK1634" s="238"/>
      <c r="CL1634" s="238"/>
      <c r="CM1634" s="238"/>
      <c r="CN1634" s="238"/>
      <c r="CO1634" s="238"/>
      <c r="CP1634" s="238"/>
      <c r="CQ1634" s="238"/>
      <c r="CR1634" s="238"/>
      <c r="CS1634" s="238"/>
      <c r="CT1634" s="238"/>
      <c r="CU1634" s="238"/>
      <c r="CV1634" s="238"/>
      <c r="CW1634" s="238"/>
      <c r="CX1634" s="238"/>
      <c r="CY1634" s="238"/>
      <c r="CZ1634" s="238"/>
      <c r="DA1634" s="238"/>
      <c r="DB1634" s="238"/>
      <c r="DC1634" s="238"/>
      <c r="DD1634" s="238"/>
      <c r="DE1634" s="238"/>
      <c r="DF1634" s="238"/>
      <c r="DG1634" s="238"/>
      <c r="DH1634" s="238"/>
      <c r="DI1634" s="238"/>
      <c r="DJ1634" s="238"/>
      <c r="DK1634" s="238"/>
      <c r="DL1634" s="238"/>
      <c r="DM1634" s="238"/>
      <c r="DN1634" s="238"/>
      <c r="DO1634" s="238"/>
      <c r="DP1634" s="238"/>
      <c r="DQ1634" s="238"/>
      <c r="DR1634" s="238"/>
      <c r="DS1634" s="238"/>
      <c r="DT1634" s="238"/>
      <c r="DU1634" s="238"/>
      <c r="DV1634" s="238"/>
      <c r="DW1634" s="238"/>
      <c r="DX1634" s="238"/>
      <c r="DY1634" s="238"/>
      <c r="DZ1634" s="238"/>
      <c r="EA1634" s="238"/>
      <c r="EB1634" s="238"/>
      <c r="EC1634" s="238"/>
      <c r="ED1634" s="238"/>
      <c r="EE1634" s="238"/>
      <c r="EF1634" s="238"/>
      <c r="EG1634" s="238"/>
      <c r="EH1634" s="238"/>
      <c r="EI1634" s="238"/>
      <c r="EJ1634" s="238"/>
      <c r="EK1634" s="238"/>
      <c r="EL1634" s="238"/>
      <c r="EM1634" s="238"/>
      <c r="EN1634" s="238"/>
      <c r="EO1634" s="238"/>
      <c r="EP1634" s="238"/>
      <c r="EQ1634" s="238"/>
      <c r="ER1634" s="238"/>
      <c r="ES1634" s="238"/>
      <c r="ET1634" s="238"/>
      <c r="EU1634" s="238"/>
      <c r="EV1634" s="238"/>
      <c r="EW1634" s="238"/>
      <c r="EX1634" s="238"/>
      <c r="EY1634" s="238"/>
      <c r="EZ1634" s="238"/>
      <c r="FA1634" s="238"/>
      <c r="FB1634" s="238"/>
      <c r="FC1634" s="238"/>
      <c r="FD1634" s="238"/>
      <c r="FE1634" s="238"/>
      <c r="FF1634" s="238"/>
      <c r="FG1634" s="238"/>
      <c r="FH1634" s="238"/>
      <c r="FI1634" s="238"/>
      <c r="FJ1634" s="238"/>
      <c r="FK1634" s="238"/>
      <c r="FL1634" s="238"/>
      <c r="FM1634" s="238"/>
      <c r="FN1634" s="238"/>
      <c r="FO1634" s="238"/>
      <c r="FP1634" s="238"/>
      <c r="FQ1634" s="238"/>
      <c r="FR1634" s="238"/>
      <c r="FS1634" s="238"/>
      <c r="FT1634" s="238"/>
      <c r="FU1634" s="238"/>
      <c r="FV1634" s="238"/>
      <c r="FW1634" s="238"/>
      <c r="FX1634" s="238"/>
      <c r="FY1634" s="238"/>
      <c r="FZ1634" s="238"/>
      <c r="GA1634" s="238"/>
      <c r="GB1634" s="238"/>
      <c r="GC1634" s="238"/>
      <c r="GD1634" s="238"/>
      <c r="GE1634" s="238"/>
      <c r="GF1634" s="238"/>
      <c r="GG1634" s="238"/>
      <c r="GH1634" s="238"/>
      <c r="GI1634" s="238"/>
      <c r="GJ1634" s="238"/>
      <c r="GK1634" s="238"/>
      <c r="GL1634" s="238"/>
      <c r="GM1634" s="238"/>
      <c r="GN1634" s="238"/>
      <c r="GO1634" s="238"/>
      <c r="GP1634" s="238"/>
      <c r="GQ1634" s="238"/>
      <c r="GR1634" s="238"/>
      <c r="GS1634" s="238"/>
      <c r="GT1634" s="238"/>
      <c r="GU1634" s="238"/>
      <c r="GV1634" s="238"/>
      <c r="GW1634" s="238"/>
      <c r="GX1634" s="238"/>
      <c r="GY1634" s="238"/>
      <c r="GZ1634" s="238"/>
      <c r="HA1634" s="238"/>
      <c r="HB1634" s="238"/>
      <c r="HC1634" s="238"/>
      <c r="HD1634" s="238"/>
      <c r="HE1634" s="238"/>
      <c r="HF1634" s="238"/>
      <c r="HG1634" s="238"/>
      <c r="HH1634" s="238"/>
      <c r="HI1634" s="238"/>
      <c r="HJ1634" s="238"/>
      <c r="HK1634" s="238"/>
      <c r="HL1634" s="238"/>
      <c r="HM1634" s="238"/>
      <c r="HN1634" s="238"/>
      <c r="HO1634" s="238"/>
      <c r="HP1634" s="238"/>
      <c r="HQ1634" s="238"/>
      <c r="HR1634" s="238"/>
      <c r="HS1634" s="238"/>
      <c r="HT1634" s="238"/>
      <c r="HU1634" s="238"/>
      <c r="HV1634" s="238"/>
      <c r="HW1634" s="238"/>
      <c r="HX1634" s="238"/>
      <c r="HY1634" s="238"/>
      <c r="HZ1634" s="238"/>
      <c r="IA1634" s="238"/>
      <c r="IB1634" s="238"/>
      <c r="IC1634" s="238"/>
      <c r="ID1634" s="238"/>
      <c r="IE1634" s="238"/>
      <c r="IF1634" s="238"/>
      <c r="IG1634" s="238"/>
      <c r="IH1634" s="238"/>
      <c r="II1634" s="238"/>
      <c r="IJ1634" s="238"/>
      <c r="IK1634" s="238"/>
      <c r="IL1634" s="238"/>
      <c r="IM1634" s="238"/>
      <c r="IN1634" s="238"/>
      <c r="IO1634" s="238"/>
      <c r="IP1634" s="238"/>
      <c r="IQ1634" s="238"/>
      <c r="IR1634" s="238"/>
      <c r="IS1634" s="238"/>
      <c r="IT1634" s="238"/>
      <c r="IU1634" s="238"/>
      <c r="IV1634" s="238"/>
      <c r="IW1634" s="238"/>
      <c r="IX1634" s="238"/>
      <c r="IY1634" s="238"/>
      <c r="IZ1634" s="238"/>
      <c r="JA1634" s="238"/>
      <c r="JB1634" s="238"/>
      <c r="JC1634" s="238"/>
      <c r="JD1634" s="238"/>
      <c r="JE1634" s="238"/>
      <c r="JF1634" s="238"/>
      <c r="JG1634" s="238"/>
    </row>
    <row r="1635" spans="1:267" s="791" customFormat="1" ht="15" customHeight="1" x14ac:dyDescent="0.25">
      <c r="A1635" s="738"/>
      <c r="B1635" s="1744"/>
      <c r="C1635" s="1185" t="s">
        <v>470</v>
      </c>
      <c r="D1635" s="1185"/>
      <c r="E1635" s="1185"/>
      <c r="F1635" s="2259">
        <f t="shared" ref="F1635:F1643" si="1107">F1590</f>
        <v>0</v>
      </c>
      <c r="G1635" s="1186">
        <f t="shared" ref="G1635:H1635" si="1108">G1590</f>
        <v>0</v>
      </c>
      <c r="H1635" s="1186">
        <f t="shared" si="1108"/>
        <v>80.28</v>
      </c>
      <c r="I1635" s="1186"/>
      <c r="J1635" s="1449"/>
      <c r="K1635" s="1449"/>
      <c r="L1635" s="1450"/>
      <c r="M1635" s="1450"/>
      <c r="N1635" s="1450"/>
      <c r="O1635" s="1450"/>
      <c r="P1635" s="1450"/>
      <c r="Q1635" s="1450"/>
      <c r="R1635" s="1478"/>
      <c r="S1635" s="1478"/>
      <c r="T1635" s="1478"/>
      <c r="U1635" s="1478"/>
      <c r="V1635" s="1617"/>
      <c r="W1635" s="1478"/>
      <c r="X1635" s="1478"/>
      <c r="Y1635" s="1478"/>
      <c r="Z1635" s="1524"/>
      <c r="AA1635" s="1478"/>
      <c r="AB1635" s="1186">
        <f t="shared" si="1105"/>
        <v>0</v>
      </c>
      <c r="AC1635" s="1186">
        <f t="shared" ref="AC1635:AD1643" si="1109">AC1590</f>
        <v>0</v>
      </c>
      <c r="AD1635" s="1186">
        <f t="shared" si="1109"/>
        <v>0</v>
      </c>
      <c r="AE1635" s="238"/>
      <c r="AF1635" s="767"/>
      <c r="AG1635" s="238"/>
      <c r="AH1635" s="238"/>
      <c r="AI1635" s="238"/>
      <c r="AJ1635" s="238"/>
      <c r="AK1635" s="238"/>
      <c r="AL1635" s="238"/>
      <c r="AM1635" s="238"/>
      <c r="AN1635" s="238"/>
      <c r="AO1635" s="238"/>
      <c r="AP1635" s="238"/>
      <c r="AQ1635" s="238"/>
      <c r="AR1635" s="238"/>
      <c r="AS1635" s="238"/>
      <c r="AT1635" s="238"/>
      <c r="AU1635" s="238"/>
      <c r="AV1635" s="238"/>
      <c r="AW1635" s="238"/>
      <c r="AX1635" s="238"/>
      <c r="AY1635" s="238"/>
      <c r="AZ1635" s="238"/>
      <c r="BA1635" s="238"/>
      <c r="BB1635" s="238"/>
      <c r="BC1635" s="238"/>
      <c r="BD1635" s="238"/>
      <c r="BE1635" s="238"/>
      <c r="BF1635" s="238"/>
      <c r="BG1635" s="238"/>
      <c r="BH1635" s="238"/>
      <c r="BI1635" s="238"/>
      <c r="BJ1635" s="238"/>
      <c r="BK1635" s="238"/>
      <c r="BL1635" s="238"/>
      <c r="BM1635" s="238"/>
      <c r="BN1635" s="238"/>
      <c r="BO1635" s="238"/>
      <c r="BP1635" s="238"/>
      <c r="BQ1635" s="238"/>
      <c r="BR1635" s="238"/>
      <c r="BS1635" s="238"/>
      <c r="BT1635" s="238"/>
      <c r="BU1635" s="238"/>
      <c r="BV1635" s="238"/>
      <c r="BW1635" s="238"/>
      <c r="BX1635" s="238"/>
      <c r="BY1635" s="238"/>
      <c r="BZ1635" s="238"/>
      <c r="CA1635" s="238"/>
      <c r="CB1635" s="238"/>
      <c r="CC1635" s="238"/>
      <c r="CD1635" s="238"/>
      <c r="CE1635" s="238"/>
      <c r="CF1635" s="238"/>
      <c r="CG1635" s="238"/>
      <c r="CH1635" s="238"/>
      <c r="CI1635" s="238"/>
      <c r="CJ1635" s="238"/>
      <c r="CK1635" s="238"/>
      <c r="CL1635" s="238"/>
      <c r="CM1635" s="238"/>
      <c r="CN1635" s="238"/>
      <c r="CO1635" s="238"/>
      <c r="CP1635" s="238"/>
      <c r="CQ1635" s="238"/>
      <c r="CR1635" s="238"/>
      <c r="CS1635" s="238"/>
      <c r="CT1635" s="238"/>
      <c r="CU1635" s="238"/>
      <c r="CV1635" s="238"/>
      <c r="CW1635" s="238"/>
      <c r="CX1635" s="238"/>
      <c r="CY1635" s="238"/>
      <c r="CZ1635" s="238"/>
      <c r="DA1635" s="238"/>
      <c r="DB1635" s="238"/>
      <c r="DC1635" s="238"/>
      <c r="DD1635" s="238"/>
      <c r="DE1635" s="238"/>
      <c r="DF1635" s="238"/>
      <c r="DG1635" s="238"/>
      <c r="DH1635" s="238"/>
      <c r="DI1635" s="238"/>
      <c r="DJ1635" s="238"/>
      <c r="DK1635" s="238"/>
      <c r="DL1635" s="238"/>
      <c r="DM1635" s="238"/>
      <c r="DN1635" s="238"/>
      <c r="DO1635" s="238"/>
      <c r="DP1635" s="238"/>
      <c r="DQ1635" s="238"/>
      <c r="DR1635" s="238"/>
      <c r="DS1635" s="238"/>
      <c r="DT1635" s="238"/>
      <c r="DU1635" s="238"/>
      <c r="DV1635" s="238"/>
      <c r="DW1635" s="238"/>
      <c r="DX1635" s="238"/>
      <c r="DY1635" s="238"/>
      <c r="DZ1635" s="238"/>
      <c r="EA1635" s="238"/>
      <c r="EB1635" s="238"/>
      <c r="EC1635" s="238"/>
      <c r="ED1635" s="238"/>
      <c r="EE1635" s="238"/>
      <c r="EF1635" s="238"/>
      <c r="EG1635" s="238"/>
      <c r="EH1635" s="238"/>
      <c r="EI1635" s="238"/>
      <c r="EJ1635" s="238"/>
      <c r="EK1635" s="238"/>
      <c r="EL1635" s="238"/>
      <c r="EM1635" s="238"/>
      <c r="EN1635" s="238"/>
      <c r="EO1635" s="238"/>
      <c r="EP1635" s="238"/>
      <c r="EQ1635" s="238"/>
      <c r="ER1635" s="238"/>
      <c r="ES1635" s="238"/>
      <c r="ET1635" s="238"/>
      <c r="EU1635" s="238"/>
      <c r="EV1635" s="238"/>
      <c r="EW1635" s="238"/>
      <c r="EX1635" s="238"/>
      <c r="EY1635" s="238"/>
      <c r="EZ1635" s="238"/>
      <c r="FA1635" s="238"/>
      <c r="FB1635" s="238"/>
      <c r="FC1635" s="238"/>
      <c r="FD1635" s="238"/>
      <c r="FE1635" s="238"/>
      <c r="FF1635" s="238"/>
      <c r="FG1635" s="238"/>
      <c r="FH1635" s="238"/>
      <c r="FI1635" s="238"/>
      <c r="FJ1635" s="238"/>
      <c r="FK1635" s="238"/>
      <c r="FL1635" s="238"/>
      <c r="FM1635" s="238"/>
      <c r="FN1635" s="238"/>
      <c r="FO1635" s="238"/>
      <c r="FP1635" s="238"/>
      <c r="FQ1635" s="238"/>
      <c r="FR1635" s="238"/>
      <c r="FS1635" s="238"/>
      <c r="FT1635" s="238"/>
      <c r="FU1635" s="238"/>
      <c r="FV1635" s="238"/>
      <c r="FW1635" s="238"/>
      <c r="FX1635" s="238"/>
      <c r="FY1635" s="238"/>
      <c r="FZ1635" s="238"/>
      <c r="GA1635" s="238"/>
      <c r="GB1635" s="238"/>
      <c r="GC1635" s="238"/>
      <c r="GD1635" s="238"/>
      <c r="GE1635" s="238"/>
      <c r="GF1635" s="238"/>
      <c r="GG1635" s="238"/>
      <c r="GH1635" s="238"/>
      <c r="GI1635" s="238"/>
      <c r="GJ1635" s="238"/>
      <c r="GK1635" s="238"/>
      <c r="GL1635" s="238"/>
      <c r="GM1635" s="238"/>
      <c r="GN1635" s="238"/>
      <c r="GO1635" s="238"/>
      <c r="GP1635" s="238"/>
      <c r="GQ1635" s="238"/>
      <c r="GR1635" s="238"/>
      <c r="GS1635" s="238"/>
      <c r="GT1635" s="238"/>
      <c r="GU1635" s="238"/>
      <c r="GV1635" s="238"/>
      <c r="GW1635" s="238"/>
      <c r="GX1635" s="238"/>
      <c r="GY1635" s="238"/>
      <c r="GZ1635" s="238"/>
      <c r="HA1635" s="238"/>
      <c r="HB1635" s="238"/>
      <c r="HC1635" s="238"/>
      <c r="HD1635" s="238"/>
      <c r="HE1635" s="238"/>
      <c r="HF1635" s="238"/>
      <c r="HG1635" s="238"/>
      <c r="HH1635" s="238"/>
      <c r="HI1635" s="238"/>
      <c r="HJ1635" s="238"/>
      <c r="HK1635" s="238"/>
      <c r="HL1635" s="238"/>
      <c r="HM1635" s="238"/>
      <c r="HN1635" s="238"/>
      <c r="HO1635" s="238"/>
      <c r="HP1635" s="238"/>
      <c r="HQ1635" s="238"/>
      <c r="HR1635" s="238"/>
      <c r="HS1635" s="238"/>
      <c r="HT1635" s="238"/>
      <c r="HU1635" s="238"/>
      <c r="HV1635" s="238"/>
      <c r="HW1635" s="238"/>
      <c r="HX1635" s="238"/>
      <c r="HY1635" s="238"/>
      <c r="HZ1635" s="238"/>
      <c r="IA1635" s="238"/>
      <c r="IB1635" s="238"/>
      <c r="IC1635" s="238"/>
      <c r="ID1635" s="238"/>
      <c r="IE1635" s="238"/>
      <c r="IF1635" s="238"/>
      <c r="IG1635" s="238"/>
      <c r="IH1635" s="238"/>
      <c r="II1635" s="238"/>
      <c r="IJ1635" s="238"/>
      <c r="IK1635" s="238"/>
      <c r="IL1635" s="238"/>
      <c r="IM1635" s="238"/>
      <c r="IN1635" s="238"/>
      <c r="IO1635" s="238"/>
      <c r="IP1635" s="238"/>
      <c r="IQ1635" s="238"/>
      <c r="IR1635" s="238"/>
      <c r="IS1635" s="238"/>
      <c r="IT1635" s="238"/>
      <c r="IU1635" s="238"/>
      <c r="IV1635" s="238"/>
      <c r="IW1635" s="238"/>
      <c r="IX1635" s="238"/>
      <c r="IY1635" s="238"/>
      <c r="IZ1635" s="238"/>
      <c r="JA1635" s="238"/>
      <c r="JB1635" s="238"/>
      <c r="JC1635" s="238"/>
      <c r="JD1635" s="238"/>
      <c r="JE1635" s="238"/>
      <c r="JF1635" s="238"/>
      <c r="JG1635" s="238"/>
    </row>
    <row r="1636" spans="1:267" s="791" customFormat="1" ht="38.1" customHeight="1" x14ac:dyDescent="0.25">
      <c r="A1636" s="738">
        <v>1</v>
      </c>
      <c r="B1636" s="1744">
        <v>1</v>
      </c>
      <c r="C1636" s="1185" t="s">
        <v>303</v>
      </c>
      <c r="D1636" s="1185"/>
      <c r="E1636" s="1185"/>
      <c r="F1636" s="2259">
        <f t="shared" si="1107"/>
        <v>0</v>
      </c>
      <c r="G1636" s="1186">
        <f t="shared" ref="G1636:I1643" si="1110">G1591</f>
        <v>0</v>
      </c>
      <c r="H1636" s="1186">
        <f t="shared" si="1110"/>
        <v>0</v>
      </c>
      <c r="I1636" s="1186">
        <f t="shared" si="1110"/>
        <v>0</v>
      </c>
      <c r="J1636" s="1449"/>
      <c r="K1636" s="1449"/>
      <c r="L1636" s="1450"/>
      <c r="M1636" s="1450"/>
      <c r="N1636" s="1450"/>
      <c r="O1636" s="1450"/>
      <c r="P1636" s="1450"/>
      <c r="Q1636" s="1450"/>
      <c r="R1636" s="1478"/>
      <c r="S1636" s="1478"/>
      <c r="T1636" s="1478"/>
      <c r="U1636" s="1478"/>
      <c r="V1636" s="1617"/>
      <c r="W1636" s="1478"/>
      <c r="X1636" s="1478"/>
      <c r="Y1636" s="1478"/>
      <c r="Z1636" s="1524"/>
      <c r="AA1636" s="1478"/>
      <c r="AB1636" s="1186">
        <f t="shared" si="1105"/>
        <v>0</v>
      </c>
      <c r="AC1636" s="1186">
        <f t="shared" si="1109"/>
        <v>0</v>
      </c>
      <c r="AD1636" s="1186">
        <f t="shared" si="1109"/>
        <v>0</v>
      </c>
      <c r="AE1636" s="238"/>
      <c r="AF1636" s="767"/>
      <c r="AG1636" s="238"/>
      <c r="AH1636" s="238"/>
      <c r="AI1636" s="238"/>
      <c r="AJ1636" s="238"/>
      <c r="AK1636" s="238"/>
      <c r="AL1636" s="238"/>
      <c r="AM1636" s="238"/>
      <c r="AN1636" s="238"/>
      <c r="AO1636" s="238"/>
      <c r="AP1636" s="238"/>
      <c r="AQ1636" s="238"/>
      <c r="AR1636" s="238"/>
      <c r="AS1636" s="238"/>
      <c r="AT1636" s="238"/>
      <c r="AU1636" s="238"/>
      <c r="AV1636" s="238"/>
      <c r="AW1636" s="238"/>
      <c r="AX1636" s="238"/>
      <c r="AY1636" s="238"/>
      <c r="AZ1636" s="238"/>
      <c r="BA1636" s="238"/>
      <c r="BB1636" s="238"/>
      <c r="BC1636" s="238"/>
      <c r="BD1636" s="238"/>
      <c r="BE1636" s="238"/>
      <c r="BF1636" s="238"/>
      <c r="BG1636" s="238"/>
      <c r="BH1636" s="238"/>
      <c r="BI1636" s="238"/>
      <c r="BJ1636" s="238"/>
      <c r="BK1636" s="238"/>
      <c r="BL1636" s="238"/>
      <c r="BM1636" s="238"/>
      <c r="BN1636" s="238"/>
      <c r="BO1636" s="238"/>
      <c r="BP1636" s="238"/>
      <c r="BQ1636" s="238"/>
      <c r="BR1636" s="238"/>
      <c r="BS1636" s="238"/>
      <c r="BT1636" s="238"/>
      <c r="BU1636" s="238"/>
      <c r="BV1636" s="238"/>
      <c r="BW1636" s="238"/>
      <c r="BX1636" s="238"/>
      <c r="BY1636" s="238"/>
      <c r="BZ1636" s="238"/>
      <c r="CA1636" s="238"/>
      <c r="CB1636" s="238"/>
      <c r="CC1636" s="238"/>
      <c r="CD1636" s="238"/>
      <c r="CE1636" s="238"/>
      <c r="CF1636" s="238"/>
      <c r="CG1636" s="238"/>
      <c r="CH1636" s="238"/>
      <c r="CI1636" s="238"/>
      <c r="CJ1636" s="238"/>
      <c r="CK1636" s="238"/>
      <c r="CL1636" s="238"/>
      <c r="CM1636" s="238"/>
      <c r="CN1636" s="238"/>
      <c r="CO1636" s="238"/>
      <c r="CP1636" s="238"/>
      <c r="CQ1636" s="238"/>
      <c r="CR1636" s="238"/>
      <c r="CS1636" s="238"/>
      <c r="CT1636" s="238"/>
      <c r="CU1636" s="238"/>
      <c r="CV1636" s="238"/>
      <c r="CW1636" s="238"/>
      <c r="CX1636" s="238"/>
      <c r="CY1636" s="238"/>
      <c r="CZ1636" s="238"/>
      <c r="DA1636" s="238"/>
      <c r="DB1636" s="238"/>
      <c r="DC1636" s="238"/>
      <c r="DD1636" s="238"/>
      <c r="DE1636" s="238"/>
      <c r="DF1636" s="238"/>
      <c r="DG1636" s="238"/>
      <c r="DH1636" s="238"/>
      <c r="DI1636" s="238"/>
      <c r="DJ1636" s="238"/>
      <c r="DK1636" s="238"/>
      <c r="DL1636" s="238"/>
      <c r="DM1636" s="238"/>
      <c r="DN1636" s="238"/>
      <c r="DO1636" s="238"/>
      <c r="DP1636" s="238"/>
      <c r="DQ1636" s="238"/>
      <c r="DR1636" s="238"/>
      <c r="DS1636" s="238"/>
      <c r="DT1636" s="238"/>
      <c r="DU1636" s="238"/>
      <c r="DV1636" s="238"/>
      <c r="DW1636" s="238"/>
      <c r="DX1636" s="238"/>
      <c r="DY1636" s="238"/>
      <c r="DZ1636" s="238"/>
      <c r="EA1636" s="238"/>
      <c r="EB1636" s="238"/>
      <c r="EC1636" s="238"/>
      <c r="ED1636" s="238"/>
      <c r="EE1636" s="238"/>
      <c r="EF1636" s="238"/>
      <c r="EG1636" s="238"/>
      <c r="EH1636" s="238"/>
      <c r="EI1636" s="238"/>
      <c r="EJ1636" s="238"/>
      <c r="EK1636" s="238"/>
      <c r="EL1636" s="238"/>
      <c r="EM1636" s="238"/>
      <c r="EN1636" s="238"/>
      <c r="EO1636" s="238"/>
      <c r="EP1636" s="238"/>
      <c r="EQ1636" s="238"/>
      <c r="ER1636" s="238"/>
      <c r="ES1636" s="238"/>
      <c r="ET1636" s="238"/>
      <c r="EU1636" s="238"/>
      <c r="EV1636" s="238"/>
      <c r="EW1636" s="238"/>
      <c r="EX1636" s="238"/>
      <c r="EY1636" s="238"/>
      <c r="EZ1636" s="238"/>
      <c r="FA1636" s="238"/>
      <c r="FB1636" s="238"/>
      <c r="FC1636" s="238"/>
      <c r="FD1636" s="238"/>
      <c r="FE1636" s="238"/>
      <c r="FF1636" s="238"/>
      <c r="FG1636" s="238"/>
      <c r="FH1636" s="238"/>
      <c r="FI1636" s="238"/>
      <c r="FJ1636" s="238"/>
      <c r="FK1636" s="238"/>
      <c r="FL1636" s="238"/>
      <c r="FM1636" s="238"/>
      <c r="FN1636" s="238"/>
      <c r="FO1636" s="238"/>
      <c r="FP1636" s="238"/>
      <c r="FQ1636" s="238"/>
      <c r="FR1636" s="238"/>
      <c r="FS1636" s="238"/>
      <c r="FT1636" s="238"/>
      <c r="FU1636" s="238"/>
      <c r="FV1636" s="238"/>
      <c r="FW1636" s="238"/>
      <c r="FX1636" s="238"/>
      <c r="FY1636" s="238"/>
      <c r="FZ1636" s="238"/>
      <c r="GA1636" s="238"/>
      <c r="GB1636" s="238"/>
      <c r="GC1636" s="238"/>
      <c r="GD1636" s="238"/>
      <c r="GE1636" s="238"/>
      <c r="GF1636" s="238"/>
      <c r="GG1636" s="238"/>
      <c r="GH1636" s="238"/>
      <c r="GI1636" s="238"/>
      <c r="GJ1636" s="238"/>
      <c r="GK1636" s="238"/>
      <c r="GL1636" s="238"/>
      <c r="GM1636" s="238"/>
      <c r="GN1636" s="238"/>
      <c r="GO1636" s="238"/>
      <c r="GP1636" s="238"/>
      <c r="GQ1636" s="238"/>
      <c r="GR1636" s="238"/>
      <c r="GS1636" s="238"/>
      <c r="GT1636" s="238"/>
      <c r="GU1636" s="238"/>
      <c r="GV1636" s="238"/>
      <c r="GW1636" s="238"/>
      <c r="GX1636" s="238"/>
      <c r="GY1636" s="238"/>
      <c r="GZ1636" s="238"/>
      <c r="HA1636" s="238"/>
      <c r="HB1636" s="238"/>
      <c r="HC1636" s="238"/>
      <c r="HD1636" s="238"/>
      <c r="HE1636" s="238"/>
      <c r="HF1636" s="238"/>
      <c r="HG1636" s="238"/>
      <c r="HH1636" s="238"/>
      <c r="HI1636" s="238"/>
      <c r="HJ1636" s="238"/>
      <c r="HK1636" s="238"/>
      <c r="HL1636" s="238"/>
      <c r="HM1636" s="238"/>
      <c r="HN1636" s="238"/>
      <c r="HO1636" s="238"/>
      <c r="HP1636" s="238"/>
      <c r="HQ1636" s="238"/>
      <c r="HR1636" s="238"/>
      <c r="HS1636" s="238"/>
      <c r="HT1636" s="238"/>
      <c r="HU1636" s="238"/>
      <c r="HV1636" s="238"/>
      <c r="HW1636" s="238"/>
      <c r="HX1636" s="238"/>
      <c r="HY1636" s="238"/>
      <c r="HZ1636" s="238"/>
      <c r="IA1636" s="238"/>
      <c r="IB1636" s="238"/>
      <c r="IC1636" s="238"/>
      <c r="ID1636" s="238"/>
      <c r="IE1636" s="238"/>
      <c r="IF1636" s="238"/>
      <c r="IG1636" s="238"/>
      <c r="IH1636" s="238"/>
      <c r="II1636" s="238"/>
      <c r="IJ1636" s="238"/>
      <c r="IK1636" s="238"/>
      <c r="IL1636" s="238"/>
      <c r="IM1636" s="238"/>
      <c r="IN1636" s="238"/>
      <c r="IO1636" s="238"/>
      <c r="IP1636" s="238"/>
      <c r="IQ1636" s="238"/>
      <c r="IR1636" s="238"/>
      <c r="IS1636" s="238"/>
      <c r="IT1636" s="238"/>
      <c r="IU1636" s="238"/>
      <c r="IV1636" s="238"/>
      <c r="IW1636" s="238"/>
      <c r="IX1636" s="238"/>
      <c r="IY1636" s="238"/>
      <c r="IZ1636" s="238"/>
      <c r="JA1636" s="238"/>
      <c r="JB1636" s="238"/>
      <c r="JC1636" s="238"/>
      <c r="JD1636" s="238"/>
      <c r="JE1636" s="238"/>
      <c r="JF1636" s="238"/>
      <c r="JG1636" s="238"/>
    </row>
    <row r="1637" spans="1:267" s="791" customFormat="1" ht="38.1" customHeight="1" x14ac:dyDescent="0.25">
      <c r="A1637" s="738"/>
      <c r="B1637" s="1744">
        <v>1</v>
      </c>
      <c r="C1637" s="1185" t="s">
        <v>304</v>
      </c>
      <c r="D1637" s="1185"/>
      <c r="E1637" s="1185"/>
      <c r="F1637" s="2259">
        <f t="shared" si="1107"/>
        <v>300</v>
      </c>
      <c r="G1637" s="1186">
        <f t="shared" si="1110"/>
        <v>100</v>
      </c>
      <c r="H1637" s="1186">
        <f t="shared" si="1110"/>
        <v>227</v>
      </c>
      <c r="I1637" s="1186">
        <f t="shared" si="1110"/>
        <v>227</v>
      </c>
      <c r="J1637" s="1449"/>
      <c r="K1637" s="1449"/>
      <c r="L1637" s="1450"/>
      <c r="M1637" s="1450"/>
      <c r="N1637" s="1450"/>
      <c r="O1637" s="1450"/>
      <c r="P1637" s="1450"/>
      <c r="Q1637" s="1450"/>
      <c r="R1637" s="1478"/>
      <c r="S1637" s="1478"/>
      <c r="T1637" s="1478"/>
      <c r="U1637" s="1478"/>
      <c r="V1637" s="1617"/>
      <c r="W1637" s="1478"/>
      <c r="X1637" s="1478"/>
      <c r="Y1637" s="1478"/>
      <c r="Z1637" s="1524"/>
      <c r="AA1637" s="1478"/>
      <c r="AB1637" s="1186">
        <f t="shared" si="1105"/>
        <v>0</v>
      </c>
      <c r="AC1637" s="1186">
        <f t="shared" si="1109"/>
        <v>0</v>
      </c>
      <c r="AD1637" s="1186">
        <f t="shared" si="1109"/>
        <v>0</v>
      </c>
      <c r="AE1637" s="238"/>
      <c r="AF1637" s="767"/>
      <c r="AG1637" s="238"/>
      <c r="AH1637" s="238"/>
      <c r="AI1637" s="238"/>
      <c r="AJ1637" s="238"/>
      <c r="AK1637" s="238"/>
      <c r="AL1637" s="238"/>
      <c r="AM1637" s="238"/>
      <c r="AN1637" s="238"/>
      <c r="AO1637" s="238"/>
      <c r="AP1637" s="238"/>
      <c r="AQ1637" s="238"/>
      <c r="AR1637" s="238"/>
      <c r="AS1637" s="238"/>
      <c r="AT1637" s="238"/>
      <c r="AU1637" s="238"/>
      <c r="AV1637" s="238"/>
      <c r="AW1637" s="238"/>
      <c r="AX1637" s="238"/>
      <c r="AY1637" s="238"/>
      <c r="AZ1637" s="238"/>
      <c r="BA1637" s="238"/>
      <c r="BB1637" s="238"/>
      <c r="BC1637" s="238"/>
      <c r="BD1637" s="238"/>
      <c r="BE1637" s="238"/>
      <c r="BF1637" s="238"/>
      <c r="BG1637" s="238"/>
      <c r="BH1637" s="238"/>
      <c r="BI1637" s="238"/>
      <c r="BJ1637" s="238"/>
      <c r="BK1637" s="238"/>
      <c r="BL1637" s="238"/>
      <c r="BM1637" s="238"/>
      <c r="BN1637" s="238"/>
      <c r="BO1637" s="238"/>
      <c r="BP1637" s="238"/>
      <c r="BQ1637" s="238"/>
      <c r="BR1637" s="238"/>
      <c r="BS1637" s="238"/>
      <c r="BT1637" s="238"/>
      <c r="BU1637" s="238"/>
      <c r="BV1637" s="238"/>
      <c r="BW1637" s="238"/>
      <c r="BX1637" s="238"/>
      <c r="BY1637" s="238"/>
      <c r="BZ1637" s="238"/>
      <c r="CA1637" s="238"/>
      <c r="CB1637" s="238"/>
      <c r="CC1637" s="238"/>
      <c r="CD1637" s="238"/>
      <c r="CE1637" s="238"/>
      <c r="CF1637" s="238"/>
      <c r="CG1637" s="238"/>
      <c r="CH1637" s="238"/>
      <c r="CI1637" s="238"/>
      <c r="CJ1637" s="238"/>
      <c r="CK1637" s="238"/>
      <c r="CL1637" s="238"/>
      <c r="CM1637" s="238"/>
      <c r="CN1637" s="238"/>
      <c r="CO1637" s="238"/>
      <c r="CP1637" s="238"/>
      <c r="CQ1637" s="238"/>
      <c r="CR1637" s="238"/>
      <c r="CS1637" s="238"/>
      <c r="CT1637" s="238"/>
      <c r="CU1637" s="238"/>
      <c r="CV1637" s="238"/>
      <c r="CW1637" s="238"/>
      <c r="CX1637" s="238"/>
      <c r="CY1637" s="238"/>
      <c r="CZ1637" s="238"/>
      <c r="DA1637" s="238"/>
      <c r="DB1637" s="238"/>
      <c r="DC1637" s="238"/>
      <c r="DD1637" s="238"/>
      <c r="DE1637" s="238"/>
      <c r="DF1637" s="238"/>
      <c r="DG1637" s="238"/>
      <c r="DH1637" s="238"/>
      <c r="DI1637" s="238"/>
      <c r="DJ1637" s="238"/>
      <c r="DK1637" s="238"/>
      <c r="DL1637" s="238"/>
      <c r="DM1637" s="238"/>
      <c r="DN1637" s="238"/>
      <c r="DO1637" s="238"/>
      <c r="DP1637" s="238"/>
      <c r="DQ1637" s="238"/>
      <c r="DR1637" s="238"/>
      <c r="DS1637" s="238"/>
      <c r="DT1637" s="238"/>
      <c r="DU1637" s="238"/>
      <c r="DV1637" s="238"/>
      <c r="DW1637" s="238"/>
      <c r="DX1637" s="238"/>
      <c r="DY1637" s="238"/>
      <c r="DZ1637" s="238"/>
      <c r="EA1637" s="238"/>
      <c r="EB1637" s="238"/>
      <c r="EC1637" s="238"/>
      <c r="ED1637" s="238"/>
      <c r="EE1637" s="238"/>
      <c r="EF1637" s="238"/>
      <c r="EG1637" s="238"/>
      <c r="EH1637" s="238"/>
      <c r="EI1637" s="238"/>
      <c r="EJ1637" s="238"/>
      <c r="EK1637" s="238"/>
      <c r="EL1637" s="238"/>
      <c r="EM1637" s="238"/>
      <c r="EN1637" s="238"/>
      <c r="EO1637" s="238"/>
      <c r="EP1637" s="238"/>
      <c r="EQ1637" s="238"/>
      <c r="ER1637" s="238"/>
      <c r="ES1637" s="238"/>
      <c r="ET1637" s="238"/>
      <c r="EU1637" s="238"/>
      <c r="EV1637" s="238"/>
      <c r="EW1637" s="238"/>
      <c r="EX1637" s="238"/>
      <c r="EY1637" s="238"/>
      <c r="EZ1637" s="238"/>
      <c r="FA1637" s="238"/>
      <c r="FB1637" s="238"/>
      <c r="FC1637" s="238"/>
      <c r="FD1637" s="238"/>
      <c r="FE1637" s="238"/>
      <c r="FF1637" s="238"/>
      <c r="FG1637" s="238"/>
      <c r="FH1637" s="238"/>
      <c r="FI1637" s="238"/>
      <c r="FJ1637" s="238"/>
      <c r="FK1637" s="238"/>
      <c r="FL1637" s="238"/>
      <c r="FM1637" s="238"/>
      <c r="FN1637" s="238"/>
      <c r="FO1637" s="238"/>
      <c r="FP1637" s="238"/>
      <c r="FQ1637" s="238"/>
      <c r="FR1637" s="238"/>
      <c r="FS1637" s="238"/>
      <c r="FT1637" s="238"/>
      <c r="FU1637" s="238"/>
      <c r="FV1637" s="238"/>
      <c r="FW1637" s="238"/>
      <c r="FX1637" s="238"/>
      <c r="FY1637" s="238"/>
      <c r="FZ1637" s="238"/>
      <c r="GA1637" s="238"/>
      <c r="GB1637" s="238"/>
      <c r="GC1637" s="238"/>
      <c r="GD1637" s="238"/>
      <c r="GE1637" s="238"/>
      <c r="GF1637" s="238"/>
      <c r="GG1637" s="238"/>
      <c r="GH1637" s="238"/>
      <c r="GI1637" s="238"/>
      <c r="GJ1637" s="238"/>
      <c r="GK1637" s="238"/>
      <c r="GL1637" s="238"/>
      <c r="GM1637" s="238"/>
      <c r="GN1637" s="238"/>
      <c r="GO1637" s="238"/>
      <c r="GP1637" s="238"/>
      <c r="GQ1637" s="238"/>
      <c r="GR1637" s="238"/>
      <c r="GS1637" s="238"/>
      <c r="GT1637" s="238"/>
      <c r="GU1637" s="238"/>
      <c r="GV1637" s="238"/>
      <c r="GW1637" s="238"/>
      <c r="GX1637" s="238"/>
      <c r="GY1637" s="238"/>
      <c r="GZ1637" s="238"/>
      <c r="HA1637" s="238"/>
      <c r="HB1637" s="238"/>
      <c r="HC1637" s="238"/>
      <c r="HD1637" s="238"/>
      <c r="HE1637" s="238"/>
      <c r="HF1637" s="238"/>
      <c r="HG1637" s="238"/>
      <c r="HH1637" s="238"/>
      <c r="HI1637" s="238"/>
      <c r="HJ1637" s="238"/>
      <c r="HK1637" s="238"/>
      <c r="HL1637" s="238"/>
      <c r="HM1637" s="238"/>
      <c r="HN1637" s="238"/>
      <c r="HO1637" s="238"/>
      <c r="HP1637" s="238"/>
      <c r="HQ1637" s="238"/>
      <c r="HR1637" s="238"/>
      <c r="HS1637" s="238"/>
      <c r="HT1637" s="238"/>
      <c r="HU1637" s="238"/>
      <c r="HV1637" s="238"/>
      <c r="HW1637" s="238"/>
      <c r="HX1637" s="238"/>
      <c r="HY1637" s="238"/>
      <c r="HZ1637" s="238"/>
      <c r="IA1637" s="238"/>
      <c r="IB1637" s="238"/>
      <c r="IC1637" s="238"/>
      <c r="ID1637" s="238"/>
      <c r="IE1637" s="238"/>
      <c r="IF1637" s="238"/>
      <c r="IG1637" s="238"/>
      <c r="IH1637" s="238"/>
      <c r="II1637" s="238"/>
      <c r="IJ1637" s="238"/>
      <c r="IK1637" s="238"/>
      <c r="IL1637" s="238"/>
      <c r="IM1637" s="238"/>
      <c r="IN1637" s="238"/>
      <c r="IO1637" s="238"/>
      <c r="IP1637" s="238"/>
      <c r="IQ1637" s="238"/>
      <c r="IR1637" s="238"/>
      <c r="IS1637" s="238"/>
      <c r="IT1637" s="238"/>
      <c r="IU1637" s="238"/>
      <c r="IV1637" s="238"/>
      <c r="IW1637" s="238"/>
      <c r="IX1637" s="238"/>
      <c r="IY1637" s="238"/>
      <c r="IZ1637" s="238"/>
      <c r="JA1637" s="238"/>
      <c r="JB1637" s="238"/>
      <c r="JC1637" s="238"/>
      <c r="JD1637" s="238"/>
      <c r="JE1637" s="238"/>
      <c r="JF1637" s="238"/>
      <c r="JG1637" s="238"/>
    </row>
    <row r="1638" spans="1:267" s="791" customFormat="1" ht="38.1" customHeight="1" x14ac:dyDescent="0.25">
      <c r="A1638" s="738"/>
      <c r="B1638" s="1744">
        <v>1</v>
      </c>
      <c r="C1638" s="1185" t="s">
        <v>305</v>
      </c>
      <c r="D1638" s="1185"/>
      <c r="E1638" s="1185"/>
      <c r="F1638" s="2259">
        <f t="shared" si="1107"/>
        <v>40</v>
      </c>
      <c r="G1638" s="1186">
        <f t="shared" si="1110"/>
        <v>13</v>
      </c>
      <c r="H1638" s="1186">
        <f t="shared" si="1110"/>
        <v>2</v>
      </c>
      <c r="I1638" s="1186">
        <f t="shared" si="1110"/>
        <v>15.384615384615385</v>
      </c>
      <c r="J1638" s="1449"/>
      <c r="K1638" s="1449"/>
      <c r="L1638" s="1450"/>
      <c r="M1638" s="1450"/>
      <c r="N1638" s="1450"/>
      <c r="O1638" s="1450"/>
      <c r="P1638" s="1450"/>
      <c r="Q1638" s="1450"/>
      <c r="R1638" s="1478"/>
      <c r="S1638" s="1478"/>
      <c r="T1638" s="1478"/>
      <c r="U1638" s="1478"/>
      <c r="V1638" s="1617"/>
      <c r="W1638" s="1478"/>
      <c r="X1638" s="1478"/>
      <c r="Y1638" s="1478"/>
      <c r="Z1638" s="1524"/>
      <c r="AA1638" s="1478"/>
      <c r="AB1638" s="1186">
        <f t="shared" si="1105"/>
        <v>0</v>
      </c>
      <c r="AC1638" s="1186">
        <f t="shared" si="1109"/>
        <v>0</v>
      </c>
      <c r="AD1638" s="1186">
        <f t="shared" si="1109"/>
        <v>0</v>
      </c>
      <c r="AE1638" s="238"/>
      <c r="AF1638" s="767"/>
      <c r="AG1638" s="238"/>
      <c r="AH1638" s="238"/>
      <c r="AI1638" s="238"/>
      <c r="AJ1638" s="238"/>
      <c r="AK1638" s="238"/>
      <c r="AL1638" s="238"/>
      <c r="AM1638" s="238"/>
      <c r="AN1638" s="238"/>
      <c r="AO1638" s="238"/>
      <c r="AP1638" s="238"/>
      <c r="AQ1638" s="238"/>
      <c r="AR1638" s="238"/>
      <c r="AS1638" s="238"/>
      <c r="AT1638" s="238"/>
      <c r="AU1638" s="238"/>
      <c r="AV1638" s="238"/>
      <c r="AW1638" s="238"/>
      <c r="AX1638" s="238"/>
      <c r="AY1638" s="238"/>
      <c r="AZ1638" s="238"/>
      <c r="BA1638" s="238"/>
      <c r="BB1638" s="238"/>
      <c r="BC1638" s="238"/>
      <c r="BD1638" s="238"/>
      <c r="BE1638" s="238"/>
      <c r="BF1638" s="238"/>
      <c r="BG1638" s="238"/>
      <c r="BH1638" s="238"/>
      <c r="BI1638" s="238"/>
      <c r="BJ1638" s="238"/>
      <c r="BK1638" s="238"/>
      <c r="BL1638" s="238"/>
      <c r="BM1638" s="238"/>
      <c r="BN1638" s="238"/>
      <c r="BO1638" s="238"/>
      <c r="BP1638" s="238"/>
      <c r="BQ1638" s="238"/>
      <c r="BR1638" s="238"/>
      <c r="BS1638" s="238"/>
      <c r="BT1638" s="238"/>
      <c r="BU1638" s="238"/>
      <c r="BV1638" s="238"/>
      <c r="BW1638" s="238"/>
      <c r="BX1638" s="238"/>
      <c r="BY1638" s="238"/>
      <c r="BZ1638" s="238"/>
      <c r="CA1638" s="238"/>
      <c r="CB1638" s="238"/>
      <c r="CC1638" s="238"/>
      <c r="CD1638" s="238"/>
      <c r="CE1638" s="238"/>
      <c r="CF1638" s="238"/>
      <c r="CG1638" s="238"/>
      <c r="CH1638" s="238"/>
      <c r="CI1638" s="238"/>
      <c r="CJ1638" s="238"/>
      <c r="CK1638" s="238"/>
      <c r="CL1638" s="238"/>
      <c r="CM1638" s="238"/>
      <c r="CN1638" s="238"/>
      <c r="CO1638" s="238"/>
      <c r="CP1638" s="238"/>
      <c r="CQ1638" s="238"/>
      <c r="CR1638" s="238"/>
      <c r="CS1638" s="238"/>
      <c r="CT1638" s="238"/>
      <c r="CU1638" s="238"/>
      <c r="CV1638" s="238"/>
      <c r="CW1638" s="238"/>
      <c r="CX1638" s="238"/>
      <c r="CY1638" s="238"/>
      <c r="CZ1638" s="238"/>
      <c r="DA1638" s="238"/>
      <c r="DB1638" s="238"/>
      <c r="DC1638" s="238"/>
      <c r="DD1638" s="238"/>
      <c r="DE1638" s="238"/>
      <c r="DF1638" s="238"/>
      <c r="DG1638" s="238"/>
      <c r="DH1638" s="238"/>
      <c r="DI1638" s="238"/>
      <c r="DJ1638" s="238"/>
      <c r="DK1638" s="238"/>
      <c r="DL1638" s="238"/>
      <c r="DM1638" s="238"/>
      <c r="DN1638" s="238"/>
      <c r="DO1638" s="238"/>
      <c r="DP1638" s="238"/>
      <c r="DQ1638" s="238"/>
      <c r="DR1638" s="238"/>
      <c r="DS1638" s="238"/>
      <c r="DT1638" s="238"/>
      <c r="DU1638" s="238"/>
      <c r="DV1638" s="238"/>
      <c r="DW1638" s="238"/>
      <c r="DX1638" s="238"/>
      <c r="DY1638" s="238"/>
      <c r="DZ1638" s="238"/>
      <c r="EA1638" s="238"/>
      <c r="EB1638" s="238"/>
      <c r="EC1638" s="238"/>
      <c r="ED1638" s="238"/>
      <c r="EE1638" s="238"/>
      <c r="EF1638" s="238"/>
      <c r="EG1638" s="238"/>
      <c r="EH1638" s="238"/>
      <c r="EI1638" s="238"/>
      <c r="EJ1638" s="238"/>
      <c r="EK1638" s="238"/>
      <c r="EL1638" s="238"/>
      <c r="EM1638" s="238"/>
      <c r="EN1638" s="238"/>
      <c r="EO1638" s="238"/>
      <c r="EP1638" s="238"/>
      <c r="EQ1638" s="238"/>
      <c r="ER1638" s="238"/>
      <c r="ES1638" s="238"/>
      <c r="ET1638" s="238"/>
      <c r="EU1638" s="238"/>
      <c r="EV1638" s="238"/>
      <c r="EW1638" s="238"/>
      <c r="EX1638" s="238"/>
      <c r="EY1638" s="238"/>
      <c r="EZ1638" s="238"/>
      <c r="FA1638" s="238"/>
      <c r="FB1638" s="238"/>
      <c r="FC1638" s="238"/>
      <c r="FD1638" s="238"/>
      <c r="FE1638" s="238"/>
      <c r="FF1638" s="238"/>
      <c r="FG1638" s="238"/>
      <c r="FH1638" s="238"/>
      <c r="FI1638" s="238"/>
      <c r="FJ1638" s="238"/>
      <c r="FK1638" s="238"/>
      <c r="FL1638" s="238"/>
      <c r="FM1638" s="238"/>
      <c r="FN1638" s="238"/>
      <c r="FO1638" s="238"/>
      <c r="FP1638" s="238"/>
      <c r="FQ1638" s="238"/>
      <c r="FR1638" s="238"/>
      <c r="FS1638" s="238"/>
      <c r="FT1638" s="238"/>
      <c r="FU1638" s="238"/>
      <c r="FV1638" s="238"/>
      <c r="FW1638" s="238"/>
      <c r="FX1638" s="238"/>
      <c r="FY1638" s="238"/>
      <c r="FZ1638" s="238"/>
      <c r="GA1638" s="238"/>
      <c r="GB1638" s="238"/>
      <c r="GC1638" s="238"/>
      <c r="GD1638" s="238"/>
      <c r="GE1638" s="238"/>
      <c r="GF1638" s="238"/>
      <c r="GG1638" s="238"/>
      <c r="GH1638" s="238"/>
      <c r="GI1638" s="238"/>
      <c r="GJ1638" s="238"/>
      <c r="GK1638" s="238"/>
      <c r="GL1638" s="238"/>
      <c r="GM1638" s="238"/>
      <c r="GN1638" s="238"/>
      <c r="GO1638" s="238"/>
      <c r="GP1638" s="238"/>
      <c r="GQ1638" s="238"/>
      <c r="GR1638" s="238"/>
      <c r="GS1638" s="238"/>
      <c r="GT1638" s="238"/>
      <c r="GU1638" s="238"/>
      <c r="GV1638" s="238"/>
      <c r="GW1638" s="238"/>
      <c r="GX1638" s="238"/>
      <c r="GY1638" s="238"/>
      <c r="GZ1638" s="238"/>
      <c r="HA1638" s="238"/>
      <c r="HB1638" s="238"/>
      <c r="HC1638" s="238"/>
      <c r="HD1638" s="238"/>
      <c r="HE1638" s="238"/>
      <c r="HF1638" s="238"/>
      <c r="HG1638" s="238"/>
      <c r="HH1638" s="238"/>
      <c r="HI1638" s="238"/>
      <c r="HJ1638" s="238"/>
      <c r="HK1638" s="238"/>
      <c r="HL1638" s="238"/>
      <c r="HM1638" s="238"/>
      <c r="HN1638" s="238"/>
      <c r="HO1638" s="238"/>
      <c r="HP1638" s="238"/>
      <c r="HQ1638" s="238"/>
      <c r="HR1638" s="238"/>
      <c r="HS1638" s="238"/>
      <c r="HT1638" s="238"/>
      <c r="HU1638" s="238"/>
      <c r="HV1638" s="238"/>
      <c r="HW1638" s="238"/>
      <c r="HX1638" s="238"/>
      <c r="HY1638" s="238"/>
      <c r="HZ1638" s="238"/>
      <c r="IA1638" s="238"/>
      <c r="IB1638" s="238"/>
      <c r="IC1638" s="238"/>
      <c r="ID1638" s="238"/>
      <c r="IE1638" s="238"/>
      <c r="IF1638" s="238"/>
      <c r="IG1638" s="238"/>
      <c r="IH1638" s="238"/>
      <c r="II1638" s="238"/>
      <c r="IJ1638" s="238"/>
      <c r="IK1638" s="238"/>
      <c r="IL1638" s="238"/>
      <c r="IM1638" s="238"/>
      <c r="IN1638" s="238"/>
      <c r="IO1638" s="238"/>
      <c r="IP1638" s="238"/>
      <c r="IQ1638" s="238"/>
      <c r="IR1638" s="238"/>
      <c r="IS1638" s="238"/>
      <c r="IT1638" s="238"/>
      <c r="IU1638" s="238"/>
      <c r="IV1638" s="238"/>
      <c r="IW1638" s="238"/>
      <c r="IX1638" s="238"/>
      <c r="IY1638" s="238"/>
      <c r="IZ1638" s="238"/>
      <c r="JA1638" s="238"/>
      <c r="JB1638" s="238"/>
      <c r="JC1638" s="238"/>
      <c r="JD1638" s="238"/>
      <c r="JE1638" s="238"/>
      <c r="JF1638" s="238"/>
      <c r="JG1638" s="238"/>
    </row>
    <row r="1639" spans="1:267" s="791" customFormat="1" ht="38.1" customHeight="1" x14ac:dyDescent="0.25">
      <c r="A1639" s="738"/>
      <c r="B1639" s="1744">
        <v>1</v>
      </c>
      <c r="C1639" s="1185" t="s">
        <v>306</v>
      </c>
      <c r="D1639" s="1185"/>
      <c r="E1639" s="1185"/>
      <c r="F1639" s="2259">
        <f t="shared" si="1107"/>
        <v>500</v>
      </c>
      <c r="G1639" s="1186">
        <f t="shared" si="1110"/>
        <v>167</v>
      </c>
      <c r="H1639" s="1186">
        <f t="shared" si="1110"/>
        <v>417</v>
      </c>
      <c r="I1639" s="1186">
        <f t="shared" si="1110"/>
        <v>249.70059880239521</v>
      </c>
      <c r="J1639" s="1449"/>
      <c r="K1639" s="1449"/>
      <c r="L1639" s="1450"/>
      <c r="M1639" s="1450"/>
      <c r="N1639" s="1450"/>
      <c r="O1639" s="1450"/>
      <c r="P1639" s="1450"/>
      <c r="Q1639" s="1450"/>
      <c r="R1639" s="1478"/>
      <c r="S1639" s="1478"/>
      <c r="T1639" s="1478"/>
      <c r="U1639" s="1478"/>
      <c r="V1639" s="1617"/>
      <c r="W1639" s="1478"/>
      <c r="X1639" s="1478"/>
      <c r="Y1639" s="1478"/>
      <c r="Z1639" s="1524"/>
      <c r="AA1639" s="1478"/>
      <c r="AB1639" s="1186">
        <f t="shared" si="1105"/>
        <v>3</v>
      </c>
      <c r="AC1639" s="1186">
        <f t="shared" si="1109"/>
        <v>16155.630000000001</v>
      </c>
      <c r="AD1639" s="1186">
        <f t="shared" si="1109"/>
        <v>16.155630000000002</v>
      </c>
      <c r="AE1639" s="238"/>
      <c r="AF1639" s="767"/>
      <c r="AG1639" s="238"/>
      <c r="AH1639" s="238"/>
      <c r="AI1639" s="238"/>
      <c r="AJ1639" s="238"/>
      <c r="AK1639" s="238"/>
      <c r="AL1639" s="238"/>
      <c r="AM1639" s="238"/>
      <c r="AN1639" s="238"/>
      <c r="AO1639" s="238"/>
      <c r="AP1639" s="238"/>
      <c r="AQ1639" s="238"/>
      <c r="AR1639" s="238"/>
      <c r="AS1639" s="238"/>
      <c r="AT1639" s="238"/>
      <c r="AU1639" s="238"/>
      <c r="AV1639" s="238"/>
      <c r="AW1639" s="238"/>
      <c r="AX1639" s="238"/>
      <c r="AY1639" s="238"/>
      <c r="AZ1639" s="238"/>
      <c r="BA1639" s="238"/>
      <c r="BB1639" s="238"/>
      <c r="BC1639" s="238"/>
      <c r="BD1639" s="238"/>
      <c r="BE1639" s="238"/>
      <c r="BF1639" s="238"/>
      <c r="BG1639" s="238"/>
      <c r="BH1639" s="238"/>
      <c r="BI1639" s="238"/>
      <c r="BJ1639" s="238"/>
      <c r="BK1639" s="238"/>
      <c r="BL1639" s="238"/>
      <c r="BM1639" s="238"/>
      <c r="BN1639" s="238"/>
      <c r="BO1639" s="238"/>
      <c r="BP1639" s="238"/>
      <c r="BQ1639" s="238"/>
      <c r="BR1639" s="238"/>
      <c r="BS1639" s="238"/>
      <c r="BT1639" s="238"/>
      <c r="BU1639" s="238"/>
      <c r="BV1639" s="238"/>
      <c r="BW1639" s="238"/>
      <c r="BX1639" s="238"/>
      <c r="BY1639" s="238"/>
      <c r="BZ1639" s="238"/>
      <c r="CA1639" s="238"/>
      <c r="CB1639" s="238"/>
      <c r="CC1639" s="238"/>
      <c r="CD1639" s="238"/>
      <c r="CE1639" s="238"/>
      <c r="CF1639" s="238"/>
      <c r="CG1639" s="238"/>
      <c r="CH1639" s="238"/>
      <c r="CI1639" s="238"/>
      <c r="CJ1639" s="238"/>
      <c r="CK1639" s="238"/>
      <c r="CL1639" s="238"/>
      <c r="CM1639" s="238"/>
      <c r="CN1639" s="238"/>
      <c r="CO1639" s="238"/>
      <c r="CP1639" s="238"/>
      <c r="CQ1639" s="238"/>
      <c r="CR1639" s="238"/>
      <c r="CS1639" s="238"/>
      <c r="CT1639" s="238"/>
      <c r="CU1639" s="238"/>
      <c r="CV1639" s="238"/>
      <c r="CW1639" s="238"/>
      <c r="CX1639" s="238"/>
      <c r="CY1639" s="238"/>
      <c r="CZ1639" s="238"/>
      <c r="DA1639" s="238"/>
      <c r="DB1639" s="238"/>
      <c r="DC1639" s="238"/>
      <c r="DD1639" s="238"/>
      <c r="DE1639" s="238"/>
      <c r="DF1639" s="238"/>
      <c r="DG1639" s="238"/>
      <c r="DH1639" s="238"/>
      <c r="DI1639" s="238"/>
      <c r="DJ1639" s="238"/>
      <c r="DK1639" s="238"/>
      <c r="DL1639" s="238"/>
      <c r="DM1639" s="238"/>
      <c r="DN1639" s="238"/>
      <c r="DO1639" s="238"/>
      <c r="DP1639" s="238"/>
      <c r="DQ1639" s="238"/>
      <c r="DR1639" s="238"/>
      <c r="DS1639" s="238"/>
      <c r="DT1639" s="238"/>
      <c r="DU1639" s="238"/>
      <c r="DV1639" s="238"/>
      <c r="DW1639" s="238"/>
      <c r="DX1639" s="238"/>
      <c r="DY1639" s="238"/>
      <c r="DZ1639" s="238"/>
      <c r="EA1639" s="238"/>
      <c r="EB1639" s="238"/>
      <c r="EC1639" s="238"/>
      <c r="ED1639" s="238"/>
      <c r="EE1639" s="238"/>
      <c r="EF1639" s="238"/>
      <c r="EG1639" s="238"/>
      <c r="EH1639" s="238"/>
      <c r="EI1639" s="238"/>
      <c r="EJ1639" s="238"/>
      <c r="EK1639" s="238"/>
      <c r="EL1639" s="238"/>
      <c r="EM1639" s="238"/>
      <c r="EN1639" s="238"/>
      <c r="EO1639" s="238"/>
      <c r="EP1639" s="238"/>
      <c r="EQ1639" s="238"/>
      <c r="ER1639" s="238"/>
      <c r="ES1639" s="238"/>
      <c r="ET1639" s="238"/>
      <c r="EU1639" s="238"/>
      <c r="EV1639" s="238"/>
      <c r="EW1639" s="238"/>
      <c r="EX1639" s="238"/>
      <c r="EY1639" s="238"/>
      <c r="EZ1639" s="238"/>
      <c r="FA1639" s="238"/>
      <c r="FB1639" s="238"/>
      <c r="FC1639" s="238"/>
      <c r="FD1639" s="238"/>
      <c r="FE1639" s="238"/>
      <c r="FF1639" s="238"/>
      <c r="FG1639" s="238"/>
      <c r="FH1639" s="238"/>
      <c r="FI1639" s="238"/>
      <c r="FJ1639" s="238"/>
      <c r="FK1639" s="238"/>
      <c r="FL1639" s="238"/>
      <c r="FM1639" s="238"/>
      <c r="FN1639" s="238"/>
      <c r="FO1639" s="238"/>
      <c r="FP1639" s="238"/>
      <c r="FQ1639" s="238"/>
      <c r="FR1639" s="238"/>
      <c r="FS1639" s="238"/>
      <c r="FT1639" s="238"/>
      <c r="FU1639" s="238"/>
      <c r="FV1639" s="238"/>
      <c r="FW1639" s="238"/>
      <c r="FX1639" s="238"/>
      <c r="FY1639" s="238"/>
      <c r="FZ1639" s="238"/>
      <c r="GA1639" s="238"/>
      <c r="GB1639" s="238"/>
      <c r="GC1639" s="238"/>
      <c r="GD1639" s="238"/>
      <c r="GE1639" s="238"/>
      <c r="GF1639" s="238"/>
      <c r="GG1639" s="238"/>
      <c r="GH1639" s="238"/>
      <c r="GI1639" s="238"/>
      <c r="GJ1639" s="238"/>
      <c r="GK1639" s="238"/>
      <c r="GL1639" s="238"/>
      <c r="GM1639" s="238"/>
      <c r="GN1639" s="238"/>
      <c r="GO1639" s="238"/>
      <c r="GP1639" s="238"/>
      <c r="GQ1639" s="238"/>
      <c r="GR1639" s="238"/>
      <c r="GS1639" s="238"/>
      <c r="GT1639" s="238"/>
      <c r="GU1639" s="238"/>
      <c r="GV1639" s="238"/>
      <c r="GW1639" s="238"/>
      <c r="GX1639" s="238"/>
      <c r="GY1639" s="238"/>
      <c r="GZ1639" s="238"/>
      <c r="HA1639" s="238"/>
      <c r="HB1639" s="238"/>
      <c r="HC1639" s="238"/>
      <c r="HD1639" s="238"/>
      <c r="HE1639" s="238"/>
      <c r="HF1639" s="238"/>
      <c r="HG1639" s="238"/>
      <c r="HH1639" s="238"/>
      <c r="HI1639" s="238"/>
      <c r="HJ1639" s="238"/>
      <c r="HK1639" s="238"/>
      <c r="HL1639" s="238"/>
      <c r="HM1639" s="238"/>
      <c r="HN1639" s="238"/>
      <c r="HO1639" s="238"/>
      <c r="HP1639" s="238"/>
      <c r="HQ1639" s="238"/>
      <c r="HR1639" s="238"/>
      <c r="HS1639" s="238"/>
      <c r="HT1639" s="238"/>
      <c r="HU1639" s="238"/>
      <c r="HV1639" s="238"/>
      <c r="HW1639" s="238"/>
      <c r="HX1639" s="238"/>
      <c r="HY1639" s="238"/>
      <c r="HZ1639" s="238"/>
      <c r="IA1639" s="238"/>
      <c r="IB1639" s="238"/>
      <c r="IC1639" s="238"/>
      <c r="ID1639" s="238"/>
      <c r="IE1639" s="238"/>
      <c r="IF1639" s="238"/>
      <c r="IG1639" s="238"/>
      <c r="IH1639" s="238"/>
      <c r="II1639" s="238"/>
      <c r="IJ1639" s="238"/>
      <c r="IK1639" s="238"/>
      <c r="IL1639" s="238"/>
      <c r="IM1639" s="238"/>
      <c r="IN1639" s="238"/>
      <c r="IO1639" s="238"/>
      <c r="IP1639" s="238"/>
      <c r="IQ1639" s="238"/>
      <c r="IR1639" s="238"/>
      <c r="IS1639" s="238"/>
      <c r="IT1639" s="238"/>
      <c r="IU1639" s="238"/>
      <c r="IV1639" s="238"/>
      <c r="IW1639" s="238"/>
      <c r="IX1639" s="238"/>
      <c r="IY1639" s="238"/>
      <c r="IZ1639" s="238"/>
      <c r="JA1639" s="238"/>
      <c r="JB1639" s="238"/>
      <c r="JC1639" s="238"/>
      <c r="JD1639" s="238"/>
      <c r="JE1639" s="238"/>
      <c r="JF1639" s="238"/>
      <c r="JG1639" s="238"/>
    </row>
    <row r="1640" spans="1:267" s="791" customFormat="1" ht="38.1" customHeight="1" x14ac:dyDescent="0.25">
      <c r="A1640" s="738"/>
      <c r="B1640" s="1744">
        <v>1</v>
      </c>
      <c r="C1640" s="1185" t="s">
        <v>157</v>
      </c>
      <c r="D1640" s="1185"/>
      <c r="E1640" s="1185"/>
      <c r="F1640" s="2259">
        <f t="shared" si="1107"/>
        <v>3129.4117647058824</v>
      </c>
      <c r="G1640" s="1186">
        <f t="shared" si="1110"/>
        <v>1043.1764705882354</v>
      </c>
      <c r="H1640" s="1186">
        <f t="shared" si="1110"/>
        <v>827.81764705882358</v>
      </c>
      <c r="I1640" s="1186">
        <f t="shared" si="1110"/>
        <v>79.355475358069256</v>
      </c>
      <c r="J1640" s="1449"/>
      <c r="K1640" s="1449"/>
      <c r="L1640" s="1450"/>
      <c r="M1640" s="1450"/>
      <c r="N1640" s="1450"/>
      <c r="O1640" s="1450"/>
      <c r="P1640" s="1450"/>
      <c r="Q1640" s="1450"/>
      <c r="R1640" s="1478"/>
      <c r="S1640" s="1478"/>
      <c r="T1640" s="1478"/>
      <c r="U1640" s="1478"/>
      <c r="V1640" s="1617"/>
      <c r="W1640" s="1478"/>
      <c r="X1640" s="1478"/>
      <c r="Y1640" s="1478"/>
      <c r="Z1640" s="1524"/>
      <c r="AA1640" s="1478"/>
      <c r="AB1640" s="1186">
        <f t="shared" si="1105"/>
        <v>12</v>
      </c>
      <c r="AC1640" s="1186">
        <f t="shared" si="1109"/>
        <v>190240.47999999998</v>
      </c>
      <c r="AD1640" s="1186">
        <f t="shared" si="1109"/>
        <v>190.24047999999999</v>
      </c>
      <c r="AE1640" s="238"/>
      <c r="AF1640" s="767"/>
      <c r="AG1640" s="238"/>
      <c r="AH1640" s="238"/>
      <c r="AI1640" s="238"/>
      <c r="AJ1640" s="238"/>
      <c r="AK1640" s="238"/>
      <c r="AL1640" s="238"/>
      <c r="AM1640" s="238"/>
      <c r="AN1640" s="238"/>
      <c r="AO1640" s="238"/>
      <c r="AP1640" s="238"/>
      <c r="AQ1640" s="238"/>
      <c r="AR1640" s="238"/>
      <c r="AS1640" s="238"/>
      <c r="AT1640" s="238"/>
      <c r="AU1640" s="238"/>
      <c r="AV1640" s="238"/>
      <c r="AW1640" s="238"/>
      <c r="AX1640" s="238"/>
      <c r="AY1640" s="238"/>
      <c r="AZ1640" s="238"/>
      <c r="BA1640" s="238"/>
      <c r="BB1640" s="238"/>
      <c r="BC1640" s="238"/>
      <c r="BD1640" s="238"/>
      <c r="BE1640" s="238"/>
      <c r="BF1640" s="238"/>
      <c r="BG1640" s="238"/>
      <c r="BH1640" s="238"/>
      <c r="BI1640" s="238"/>
      <c r="BJ1640" s="238"/>
      <c r="BK1640" s="238"/>
      <c r="BL1640" s="238"/>
      <c r="BM1640" s="238"/>
      <c r="BN1640" s="238"/>
      <c r="BO1640" s="238"/>
      <c r="BP1640" s="238"/>
      <c r="BQ1640" s="238"/>
      <c r="BR1640" s="238"/>
      <c r="BS1640" s="238"/>
      <c r="BT1640" s="238"/>
      <c r="BU1640" s="238"/>
      <c r="BV1640" s="238"/>
      <c r="BW1640" s="238"/>
      <c r="BX1640" s="238"/>
      <c r="BY1640" s="238"/>
      <c r="BZ1640" s="238"/>
      <c r="CA1640" s="238"/>
      <c r="CB1640" s="238"/>
      <c r="CC1640" s="238"/>
      <c r="CD1640" s="238"/>
      <c r="CE1640" s="238"/>
      <c r="CF1640" s="238"/>
      <c r="CG1640" s="238"/>
      <c r="CH1640" s="238"/>
      <c r="CI1640" s="238"/>
      <c r="CJ1640" s="238"/>
      <c r="CK1640" s="238"/>
      <c r="CL1640" s="238"/>
      <c r="CM1640" s="238"/>
      <c r="CN1640" s="238"/>
      <c r="CO1640" s="238"/>
      <c r="CP1640" s="238"/>
      <c r="CQ1640" s="238"/>
      <c r="CR1640" s="238"/>
      <c r="CS1640" s="238"/>
      <c r="CT1640" s="238"/>
      <c r="CU1640" s="238"/>
      <c r="CV1640" s="238"/>
      <c r="CW1640" s="238"/>
      <c r="CX1640" s="238"/>
      <c r="CY1640" s="238"/>
      <c r="CZ1640" s="238"/>
      <c r="DA1640" s="238"/>
      <c r="DB1640" s="238"/>
      <c r="DC1640" s="238"/>
      <c r="DD1640" s="238"/>
      <c r="DE1640" s="238"/>
      <c r="DF1640" s="238"/>
      <c r="DG1640" s="238"/>
      <c r="DH1640" s="238"/>
      <c r="DI1640" s="238"/>
      <c r="DJ1640" s="238"/>
      <c r="DK1640" s="238"/>
      <c r="DL1640" s="238"/>
      <c r="DM1640" s="238"/>
      <c r="DN1640" s="238"/>
      <c r="DO1640" s="238"/>
      <c r="DP1640" s="238"/>
      <c r="DQ1640" s="238"/>
      <c r="DR1640" s="238"/>
      <c r="DS1640" s="238"/>
      <c r="DT1640" s="238"/>
      <c r="DU1640" s="238"/>
      <c r="DV1640" s="238"/>
      <c r="DW1640" s="238"/>
      <c r="DX1640" s="238"/>
      <c r="DY1640" s="238"/>
      <c r="DZ1640" s="238"/>
      <c r="EA1640" s="238"/>
      <c r="EB1640" s="238"/>
      <c r="EC1640" s="238"/>
      <c r="ED1640" s="238"/>
      <c r="EE1640" s="238"/>
      <c r="EF1640" s="238"/>
      <c r="EG1640" s="238"/>
      <c r="EH1640" s="238"/>
      <c r="EI1640" s="238"/>
      <c r="EJ1640" s="238"/>
      <c r="EK1640" s="238"/>
      <c r="EL1640" s="238"/>
      <c r="EM1640" s="238"/>
      <c r="EN1640" s="238"/>
      <c r="EO1640" s="238"/>
      <c r="EP1640" s="238"/>
      <c r="EQ1640" s="238"/>
      <c r="ER1640" s="238"/>
      <c r="ES1640" s="238"/>
      <c r="ET1640" s="238"/>
      <c r="EU1640" s="238"/>
      <c r="EV1640" s="238"/>
      <c r="EW1640" s="238"/>
      <c r="EX1640" s="238"/>
      <c r="EY1640" s="238"/>
      <c r="EZ1640" s="238"/>
      <c r="FA1640" s="238"/>
      <c r="FB1640" s="238"/>
      <c r="FC1640" s="238"/>
      <c r="FD1640" s="238"/>
      <c r="FE1640" s="238"/>
      <c r="FF1640" s="238"/>
      <c r="FG1640" s="238"/>
      <c r="FH1640" s="238"/>
      <c r="FI1640" s="238"/>
      <c r="FJ1640" s="238"/>
      <c r="FK1640" s="238"/>
      <c r="FL1640" s="238"/>
      <c r="FM1640" s="238"/>
      <c r="FN1640" s="238"/>
      <c r="FO1640" s="238"/>
      <c r="FP1640" s="238"/>
      <c r="FQ1640" s="238"/>
      <c r="FR1640" s="238"/>
      <c r="FS1640" s="238"/>
      <c r="FT1640" s="238"/>
      <c r="FU1640" s="238"/>
      <c r="FV1640" s="238"/>
      <c r="FW1640" s="238"/>
      <c r="FX1640" s="238"/>
      <c r="FY1640" s="238"/>
      <c r="FZ1640" s="238"/>
      <c r="GA1640" s="238"/>
      <c r="GB1640" s="238"/>
      <c r="GC1640" s="238"/>
      <c r="GD1640" s="238"/>
      <c r="GE1640" s="238"/>
      <c r="GF1640" s="238"/>
      <c r="GG1640" s="238"/>
      <c r="GH1640" s="238"/>
      <c r="GI1640" s="238"/>
      <c r="GJ1640" s="238"/>
      <c r="GK1640" s="238"/>
      <c r="GL1640" s="238"/>
      <c r="GM1640" s="238"/>
      <c r="GN1640" s="238"/>
      <c r="GO1640" s="238"/>
      <c r="GP1640" s="238"/>
      <c r="GQ1640" s="238"/>
      <c r="GR1640" s="238"/>
      <c r="GS1640" s="238"/>
      <c r="GT1640" s="238"/>
      <c r="GU1640" s="238"/>
      <c r="GV1640" s="238"/>
      <c r="GW1640" s="238"/>
      <c r="GX1640" s="238"/>
      <c r="GY1640" s="238"/>
      <c r="GZ1640" s="238"/>
      <c r="HA1640" s="238"/>
      <c r="HB1640" s="238"/>
      <c r="HC1640" s="238"/>
      <c r="HD1640" s="238"/>
      <c r="HE1640" s="238"/>
      <c r="HF1640" s="238"/>
      <c r="HG1640" s="238"/>
      <c r="HH1640" s="238"/>
      <c r="HI1640" s="238"/>
      <c r="HJ1640" s="238"/>
      <c r="HK1640" s="238"/>
      <c r="HL1640" s="238"/>
      <c r="HM1640" s="238"/>
      <c r="HN1640" s="238"/>
      <c r="HO1640" s="238"/>
      <c r="HP1640" s="238"/>
      <c r="HQ1640" s="238"/>
      <c r="HR1640" s="238"/>
      <c r="HS1640" s="238"/>
      <c r="HT1640" s="238"/>
      <c r="HU1640" s="238"/>
      <c r="HV1640" s="238"/>
      <c r="HW1640" s="238"/>
      <c r="HX1640" s="238"/>
      <c r="HY1640" s="238"/>
      <c r="HZ1640" s="238"/>
      <c r="IA1640" s="238"/>
      <c r="IB1640" s="238"/>
      <c r="IC1640" s="238"/>
      <c r="ID1640" s="238"/>
      <c r="IE1640" s="238"/>
      <c r="IF1640" s="238"/>
      <c r="IG1640" s="238"/>
      <c r="IH1640" s="238"/>
      <c r="II1640" s="238"/>
      <c r="IJ1640" s="238"/>
      <c r="IK1640" s="238"/>
      <c r="IL1640" s="238"/>
      <c r="IM1640" s="238"/>
      <c r="IN1640" s="238"/>
      <c r="IO1640" s="238"/>
      <c r="IP1640" s="238"/>
      <c r="IQ1640" s="238"/>
      <c r="IR1640" s="238"/>
      <c r="IS1640" s="238"/>
      <c r="IT1640" s="238"/>
      <c r="IU1640" s="238"/>
      <c r="IV1640" s="238"/>
      <c r="IW1640" s="238"/>
      <c r="IX1640" s="238"/>
      <c r="IY1640" s="238"/>
      <c r="IZ1640" s="238"/>
      <c r="JA1640" s="238"/>
      <c r="JB1640" s="238"/>
      <c r="JC1640" s="238"/>
      <c r="JD1640" s="238"/>
      <c r="JE1640" s="238"/>
      <c r="JF1640" s="238"/>
      <c r="JG1640" s="238"/>
    </row>
    <row r="1641" spans="1:267" s="791" customFormat="1" ht="38.1" customHeight="1" x14ac:dyDescent="0.25">
      <c r="A1641" s="738"/>
      <c r="B1641" s="1744"/>
      <c r="C1641" s="1185" t="s">
        <v>450</v>
      </c>
      <c r="D1641" s="1185"/>
      <c r="E1641" s="1185"/>
      <c r="F1641" s="2259">
        <f t="shared" si="1107"/>
        <v>2700</v>
      </c>
      <c r="G1641" s="1186">
        <f t="shared" si="1110"/>
        <v>900</v>
      </c>
      <c r="H1641" s="1186">
        <f t="shared" si="1110"/>
        <v>767</v>
      </c>
      <c r="I1641" s="1186">
        <f t="shared" si="1110"/>
        <v>85.222222222222229</v>
      </c>
      <c r="J1641" s="1449"/>
      <c r="K1641" s="1449"/>
      <c r="L1641" s="1450"/>
      <c r="M1641" s="1450"/>
      <c r="N1641" s="1450"/>
      <c r="O1641" s="1450"/>
      <c r="P1641" s="1450"/>
      <c r="Q1641" s="1450"/>
      <c r="R1641" s="1478"/>
      <c r="S1641" s="1478"/>
      <c r="T1641" s="1478"/>
      <c r="U1641" s="1478"/>
      <c r="V1641" s="1617"/>
      <c r="W1641" s="1478"/>
      <c r="X1641" s="1478"/>
      <c r="Y1641" s="1478"/>
      <c r="Z1641" s="1524"/>
      <c r="AA1641" s="1478"/>
      <c r="AB1641" s="1186">
        <f t="shared" si="1105"/>
        <v>12</v>
      </c>
      <c r="AC1641" s="1186">
        <f t="shared" si="1109"/>
        <v>190240.47999999998</v>
      </c>
      <c r="AD1641" s="1186">
        <f t="shared" si="1109"/>
        <v>190.24047999999999</v>
      </c>
      <c r="AE1641" s="238"/>
      <c r="AF1641" s="767"/>
      <c r="AG1641" s="238"/>
      <c r="AH1641" s="238"/>
      <c r="AI1641" s="238"/>
      <c r="AJ1641" s="238"/>
      <c r="AK1641" s="238"/>
      <c r="AL1641" s="238"/>
      <c r="AM1641" s="238"/>
      <c r="AN1641" s="238"/>
      <c r="AO1641" s="238"/>
      <c r="AP1641" s="238"/>
      <c r="AQ1641" s="238"/>
      <c r="AR1641" s="238"/>
      <c r="AS1641" s="238"/>
      <c r="AT1641" s="238"/>
      <c r="AU1641" s="238"/>
      <c r="AV1641" s="238"/>
      <c r="AW1641" s="238"/>
      <c r="AX1641" s="238"/>
      <c r="AY1641" s="238"/>
      <c r="AZ1641" s="238"/>
      <c r="BA1641" s="238"/>
      <c r="BB1641" s="238"/>
      <c r="BC1641" s="238"/>
      <c r="BD1641" s="238"/>
      <c r="BE1641" s="238"/>
      <c r="BF1641" s="238"/>
      <c r="BG1641" s="238"/>
      <c r="BH1641" s="238"/>
      <c r="BI1641" s="238"/>
      <c r="BJ1641" s="238"/>
      <c r="BK1641" s="238"/>
      <c r="BL1641" s="238"/>
      <c r="BM1641" s="238"/>
      <c r="BN1641" s="238"/>
      <c r="BO1641" s="238"/>
      <c r="BP1641" s="238"/>
      <c r="BQ1641" s="238"/>
      <c r="BR1641" s="238"/>
      <c r="BS1641" s="238"/>
      <c r="BT1641" s="238"/>
      <c r="BU1641" s="238"/>
      <c r="BV1641" s="238"/>
      <c r="BW1641" s="238"/>
      <c r="BX1641" s="238"/>
      <c r="BY1641" s="238"/>
      <c r="BZ1641" s="238"/>
      <c r="CA1641" s="238"/>
      <c r="CB1641" s="238"/>
      <c r="CC1641" s="238"/>
      <c r="CD1641" s="238"/>
      <c r="CE1641" s="238"/>
      <c r="CF1641" s="238"/>
      <c r="CG1641" s="238"/>
      <c r="CH1641" s="238"/>
      <c r="CI1641" s="238"/>
      <c r="CJ1641" s="238"/>
      <c r="CK1641" s="238"/>
      <c r="CL1641" s="238"/>
      <c r="CM1641" s="238"/>
      <c r="CN1641" s="238"/>
      <c r="CO1641" s="238"/>
      <c r="CP1641" s="238"/>
      <c r="CQ1641" s="238"/>
      <c r="CR1641" s="238"/>
      <c r="CS1641" s="238"/>
      <c r="CT1641" s="238"/>
      <c r="CU1641" s="238"/>
      <c r="CV1641" s="238"/>
      <c r="CW1641" s="238"/>
      <c r="CX1641" s="238"/>
      <c r="CY1641" s="238"/>
      <c r="CZ1641" s="238"/>
      <c r="DA1641" s="238"/>
      <c r="DB1641" s="238"/>
      <c r="DC1641" s="238"/>
      <c r="DD1641" s="238"/>
      <c r="DE1641" s="238"/>
      <c r="DF1641" s="238"/>
      <c r="DG1641" s="238"/>
      <c r="DH1641" s="238"/>
      <c r="DI1641" s="238"/>
      <c r="DJ1641" s="238"/>
      <c r="DK1641" s="238"/>
      <c r="DL1641" s="238"/>
      <c r="DM1641" s="238"/>
      <c r="DN1641" s="238"/>
      <c r="DO1641" s="238"/>
      <c r="DP1641" s="238"/>
      <c r="DQ1641" s="238"/>
      <c r="DR1641" s="238"/>
      <c r="DS1641" s="238"/>
      <c r="DT1641" s="238"/>
      <c r="DU1641" s="238"/>
      <c r="DV1641" s="238"/>
      <c r="DW1641" s="238"/>
      <c r="DX1641" s="238"/>
      <c r="DY1641" s="238"/>
      <c r="DZ1641" s="238"/>
      <c r="EA1641" s="238"/>
      <c r="EB1641" s="238"/>
      <c r="EC1641" s="238"/>
      <c r="ED1641" s="238"/>
      <c r="EE1641" s="238"/>
      <c r="EF1641" s="238"/>
      <c r="EG1641" s="238"/>
      <c r="EH1641" s="238"/>
      <c r="EI1641" s="238"/>
      <c r="EJ1641" s="238"/>
      <c r="EK1641" s="238"/>
      <c r="EL1641" s="238"/>
      <c r="EM1641" s="238"/>
      <c r="EN1641" s="238"/>
      <c r="EO1641" s="238"/>
      <c r="EP1641" s="238"/>
      <c r="EQ1641" s="238"/>
      <c r="ER1641" s="238"/>
      <c r="ES1641" s="238"/>
      <c r="ET1641" s="238"/>
      <c r="EU1641" s="238"/>
      <c r="EV1641" s="238"/>
      <c r="EW1641" s="238"/>
      <c r="EX1641" s="238"/>
      <c r="EY1641" s="238"/>
      <c r="EZ1641" s="238"/>
      <c r="FA1641" s="238"/>
      <c r="FB1641" s="238"/>
      <c r="FC1641" s="238"/>
      <c r="FD1641" s="238"/>
      <c r="FE1641" s="238"/>
      <c r="FF1641" s="238"/>
      <c r="FG1641" s="238"/>
      <c r="FH1641" s="238"/>
      <c r="FI1641" s="238"/>
      <c r="FJ1641" s="238"/>
      <c r="FK1641" s="238"/>
      <c r="FL1641" s="238"/>
      <c r="FM1641" s="238"/>
      <c r="FN1641" s="238"/>
      <c r="FO1641" s="238"/>
      <c r="FP1641" s="238"/>
      <c r="FQ1641" s="238"/>
      <c r="FR1641" s="238"/>
      <c r="FS1641" s="238"/>
      <c r="FT1641" s="238"/>
      <c r="FU1641" s="238"/>
      <c r="FV1641" s="238"/>
      <c r="FW1641" s="238"/>
      <c r="FX1641" s="238"/>
      <c r="FY1641" s="238"/>
      <c r="FZ1641" s="238"/>
      <c r="GA1641" s="238"/>
      <c r="GB1641" s="238"/>
      <c r="GC1641" s="238"/>
      <c r="GD1641" s="238"/>
      <c r="GE1641" s="238"/>
      <c r="GF1641" s="238"/>
      <c r="GG1641" s="238"/>
      <c r="GH1641" s="238"/>
      <c r="GI1641" s="238"/>
      <c r="GJ1641" s="238"/>
      <c r="GK1641" s="238"/>
      <c r="GL1641" s="238"/>
      <c r="GM1641" s="238"/>
      <c r="GN1641" s="238"/>
      <c r="GO1641" s="238"/>
      <c r="GP1641" s="238"/>
      <c r="GQ1641" s="238"/>
      <c r="GR1641" s="238"/>
      <c r="GS1641" s="238"/>
      <c r="GT1641" s="238"/>
      <c r="GU1641" s="238"/>
      <c r="GV1641" s="238"/>
      <c r="GW1641" s="238"/>
      <c r="GX1641" s="238"/>
      <c r="GY1641" s="238"/>
      <c r="GZ1641" s="238"/>
      <c r="HA1641" s="238"/>
      <c r="HB1641" s="238"/>
      <c r="HC1641" s="238"/>
      <c r="HD1641" s="238"/>
      <c r="HE1641" s="238"/>
      <c r="HF1641" s="238"/>
      <c r="HG1641" s="238"/>
      <c r="HH1641" s="238"/>
      <c r="HI1641" s="238"/>
      <c r="HJ1641" s="238"/>
      <c r="HK1641" s="238"/>
      <c r="HL1641" s="238"/>
      <c r="HM1641" s="238"/>
      <c r="HN1641" s="238"/>
      <c r="HO1641" s="238"/>
      <c r="HP1641" s="238"/>
      <c r="HQ1641" s="238"/>
      <c r="HR1641" s="238"/>
      <c r="HS1641" s="238"/>
      <c r="HT1641" s="238"/>
      <c r="HU1641" s="238"/>
      <c r="HV1641" s="238"/>
      <c r="HW1641" s="238"/>
      <c r="HX1641" s="238"/>
      <c r="HY1641" s="238"/>
      <c r="HZ1641" s="238"/>
      <c r="IA1641" s="238"/>
      <c r="IB1641" s="238"/>
      <c r="IC1641" s="238"/>
      <c r="ID1641" s="238"/>
      <c r="IE1641" s="238"/>
      <c r="IF1641" s="238"/>
      <c r="IG1641" s="238"/>
      <c r="IH1641" s="238"/>
      <c r="II1641" s="238"/>
      <c r="IJ1641" s="238"/>
      <c r="IK1641" s="238"/>
      <c r="IL1641" s="238"/>
      <c r="IM1641" s="238"/>
      <c r="IN1641" s="238"/>
      <c r="IO1641" s="238"/>
      <c r="IP1641" s="238"/>
      <c r="IQ1641" s="238"/>
      <c r="IR1641" s="238"/>
      <c r="IS1641" s="238"/>
      <c r="IT1641" s="238"/>
      <c r="IU1641" s="238"/>
      <c r="IV1641" s="238"/>
      <c r="IW1641" s="238"/>
      <c r="IX1641" s="238"/>
      <c r="IY1641" s="238"/>
      <c r="IZ1641" s="238"/>
      <c r="JA1641" s="238"/>
      <c r="JB1641" s="238"/>
      <c r="JC1641" s="238"/>
      <c r="JD1641" s="238"/>
      <c r="JE1641" s="238"/>
      <c r="JF1641" s="238"/>
      <c r="JG1641" s="238"/>
    </row>
    <row r="1642" spans="1:267" s="791" customFormat="1" ht="38.1" customHeight="1" x14ac:dyDescent="0.25">
      <c r="A1642" s="738"/>
      <c r="B1642" s="1744">
        <v>1</v>
      </c>
      <c r="C1642" s="1185" t="s">
        <v>454</v>
      </c>
      <c r="D1642" s="1185"/>
      <c r="E1642" s="1185"/>
      <c r="F1642" s="2259">
        <f t="shared" si="1107"/>
        <v>3650</v>
      </c>
      <c r="G1642" s="1186">
        <f t="shared" si="1110"/>
        <v>1217</v>
      </c>
      <c r="H1642" s="1186">
        <f t="shared" si="1110"/>
        <v>516.95000000000005</v>
      </c>
      <c r="I1642" s="1186">
        <f t="shared" si="1110"/>
        <v>42.477403451109289</v>
      </c>
      <c r="J1642" s="1449"/>
      <c r="K1642" s="1449"/>
      <c r="L1642" s="1450"/>
      <c r="M1642" s="1450"/>
      <c r="N1642" s="1450"/>
      <c r="O1642" s="1450"/>
      <c r="P1642" s="1450"/>
      <c r="Q1642" s="1450"/>
      <c r="R1642" s="1478"/>
      <c r="S1642" s="1478"/>
      <c r="T1642" s="1478"/>
      <c r="U1642" s="1478"/>
      <c r="V1642" s="1617"/>
      <c r="W1642" s="1478"/>
      <c r="X1642" s="1478"/>
      <c r="Y1642" s="1478"/>
      <c r="Z1642" s="1524"/>
      <c r="AA1642" s="1478"/>
      <c r="AB1642" s="1186">
        <f t="shared" si="1105"/>
        <v>0</v>
      </c>
      <c r="AC1642" s="1186">
        <f t="shared" si="1109"/>
        <v>0</v>
      </c>
      <c r="AD1642" s="1186">
        <f t="shared" si="1109"/>
        <v>0</v>
      </c>
      <c r="AE1642" s="238"/>
      <c r="AF1642" s="767"/>
      <c r="AG1642" s="238"/>
      <c r="AH1642" s="238"/>
      <c r="AI1642" s="238"/>
      <c r="AJ1642" s="238"/>
      <c r="AK1642" s="238"/>
      <c r="AL1642" s="238"/>
      <c r="AM1642" s="238"/>
      <c r="AN1642" s="238"/>
      <c r="AO1642" s="238"/>
      <c r="AP1642" s="238"/>
      <c r="AQ1642" s="238"/>
      <c r="AR1642" s="238"/>
      <c r="AS1642" s="238"/>
      <c r="AT1642" s="238"/>
      <c r="AU1642" s="238"/>
      <c r="AV1642" s="238"/>
      <c r="AW1642" s="238"/>
      <c r="AX1642" s="238"/>
      <c r="AY1642" s="238"/>
      <c r="AZ1642" s="238"/>
      <c r="BA1642" s="238"/>
      <c r="BB1642" s="238"/>
      <c r="BC1642" s="238"/>
      <c r="BD1642" s="238"/>
      <c r="BE1642" s="238"/>
      <c r="BF1642" s="238"/>
      <c r="BG1642" s="238"/>
      <c r="BH1642" s="238"/>
      <c r="BI1642" s="238"/>
      <c r="BJ1642" s="238"/>
      <c r="BK1642" s="238"/>
      <c r="BL1642" s="238"/>
      <c r="BM1642" s="238"/>
      <c r="BN1642" s="238"/>
      <c r="BO1642" s="238"/>
      <c r="BP1642" s="238"/>
      <c r="BQ1642" s="238"/>
      <c r="BR1642" s="238"/>
      <c r="BS1642" s="238"/>
      <c r="BT1642" s="238"/>
      <c r="BU1642" s="238"/>
      <c r="BV1642" s="238"/>
      <c r="BW1642" s="238"/>
      <c r="BX1642" s="238"/>
      <c r="BY1642" s="238"/>
      <c r="BZ1642" s="238"/>
      <c r="CA1642" s="238"/>
      <c r="CB1642" s="238"/>
      <c r="CC1642" s="238"/>
      <c r="CD1642" s="238"/>
      <c r="CE1642" s="238"/>
      <c r="CF1642" s="238"/>
      <c r="CG1642" s="238"/>
      <c r="CH1642" s="238"/>
      <c r="CI1642" s="238"/>
      <c r="CJ1642" s="238"/>
      <c r="CK1642" s="238"/>
      <c r="CL1642" s="238"/>
      <c r="CM1642" s="238"/>
      <c r="CN1642" s="238"/>
      <c r="CO1642" s="238"/>
      <c r="CP1642" s="238"/>
      <c r="CQ1642" s="238"/>
      <c r="CR1642" s="238"/>
      <c r="CS1642" s="238"/>
      <c r="CT1642" s="238"/>
      <c r="CU1642" s="238"/>
      <c r="CV1642" s="238"/>
      <c r="CW1642" s="238"/>
      <c r="CX1642" s="238"/>
      <c r="CY1642" s="238"/>
      <c r="CZ1642" s="238"/>
      <c r="DA1642" s="238"/>
      <c r="DB1642" s="238"/>
      <c r="DC1642" s="238"/>
      <c r="DD1642" s="238"/>
      <c r="DE1642" s="238"/>
      <c r="DF1642" s="238"/>
      <c r="DG1642" s="238"/>
      <c r="DH1642" s="238"/>
      <c r="DI1642" s="238"/>
      <c r="DJ1642" s="238"/>
      <c r="DK1642" s="238"/>
      <c r="DL1642" s="238"/>
      <c r="DM1642" s="238"/>
      <c r="DN1642" s="238"/>
      <c r="DO1642" s="238"/>
      <c r="DP1642" s="238"/>
      <c r="DQ1642" s="238"/>
      <c r="DR1642" s="238"/>
      <c r="DS1642" s="238"/>
      <c r="DT1642" s="238"/>
      <c r="DU1642" s="238"/>
      <c r="DV1642" s="238"/>
      <c r="DW1642" s="238"/>
      <c r="DX1642" s="238"/>
      <c r="DY1642" s="238"/>
      <c r="DZ1642" s="238"/>
      <c r="EA1642" s="238"/>
      <c r="EB1642" s="238"/>
      <c r="EC1642" s="238"/>
      <c r="ED1642" s="238"/>
      <c r="EE1642" s="238"/>
      <c r="EF1642" s="238"/>
      <c r="EG1642" s="238"/>
      <c r="EH1642" s="238"/>
      <c r="EI1642" s="238"/>
      <c r="EJ1642" s="238"/>
      <c r="EK1642" s="238"/>
      <c r="EL1642" s="238"/>
      <c r="EM1642" s="238"/>
      <c r="EN1642" s="238"/>
      <c r="EO1642" s="238"/>
      <c r="EP1642" s="238"/>
      <c r="EQ1642" s="238"/>
      <c r="ER1642" s="238"/>
      <c r="ES1642" s="238"/>
      <c r="ET1642" s="238"/>
      <c r="EU1642" s="238"/>
      <c r="EV1642" s="238"/>
      <c r="EW1642" s="238"/>
      <c r="EX1642" s="238"/>
      <c r="EY1642" s="238"/>
      <c r="EZ1642" s="238"/>
      <c r="FA1642" s="238"/>
      <c r="FB1642" s="238"/>
      <c r="FC1642" s="238"/>
      <c r="FD1642" s="238"/>
      <c r="FE1642" s="238"/>
      <c r="FF1642" s="238"/>
      <c r="FG1642" s="238"/>
      <c r="FH1642" s="238"/>
      <c r="FI1642" s="238"/>
      <c r="FJ1642" s="238"/>
      <c r="FK1642" s="238"/>
      <c r="FL1642" s="238"/>
      <c r="FM1642" s="238"/>
      <c r="FN1642" s="238"/>
      <c r="FO1642" s="238"/>
      <c r="FP1642" s="238"/>
      <c r="FQ1642" s="238"/>
      <c r="FR1642" s="238"/>
      <c r="FS1642" s="238"/>
      <c r="FT1642" s="238"/>
      <c r="FU1642" s="238"/>
      <c r="FV1642" s="238"/>
      <c r="FW1642" s="238"/>
      <c r="FX1642" s="238"/>
      <c r="FY1642" s="238"/>
      <c r="FZ1642" s="238"/>
      <c r="GA1642" s="238"/>
      <c r="GB1642" s="238"/>
      <c r="GC1642" s="238"/>
      <c r="GD1642" s="238"/>
      <c r="GE1642" s="238"/>
      <c r="GF1642" s="238"/>
      <c r="GG1642" s="238"/>
      <c r="GH1642" s="238"/>
      <c r="GI1642" s="238"/>
      <c r="GJ1642" s="238"/>
      <c r="GK1642" s="238"/>
      <c r="GL1642" s="238"/>
      <c r="GM1642" s="238"/>
      <c r="GN1642" s="238"/>
      <c r="GO1642" s="238"/>
      <c r="GP1642" s="238"/>
      <c r="GQ1642" s="238"/>
      <c r="GR1642" s="238"/>
      <c r="GS1642" s="238"/>
      <c r="GT1642" s="238"/>
      <c r="GU1642" s="238"/>
      <c r="GV1642" s="238"/>
      <c r="GW1642" s="238"/>
      <c r="GX1642" s="238"/>
      <c r="GY1642" s="238"/>
      <c r="GZ1642" s="238"/>
      <c r="HA1642" s="238"/>
      <c r="HB1642" s="238"/>
      <c r="HC1642" s="238"/>
      <c r="HD1642" s="238"/>
      <c r="HE1642" s="238"/>
      <c r="HF1642" s="238"/>
      <c r="HG1642" s="238"/>
      <c r="HH1642" s="238"/>
      <c r="HI1642" s="238"/>
      <c r="HJ1642" s="238"/>
      <c r="HK1642" s="238"/>
      <c r="HL1642" s="238"/>
      <c r="HM1642" s="238"/>
      <c r="HN1642" s="238"/>
      <c r="HO1642" s="238"/>
      <c r="HP1642" s="238"/>
      <c r="HQ1642" s="238"/>
      <c r="HR1642" s="238"/>
      <c r="HS1642" s="238"/>
      <c r="HT1642" s="238"/>
      <c r="HU1642" s="238"/>
      <c r="HV1642" s="238"/>
      <c r="HW1642" s="238"/>
      <c r="HX1642" s="238"/>
      <c r="HY1642" s="238"/>
      <c r="HZ1642" s="238"/>
      <c r="IA1642" s="238"/>
      <c r="IB1642" s="238"/>
      <c r="IC1642" s="238"/>
      <c r="ID1642" s="238"/>
      <c r="IE1642" s="238"/>
      <c r="IF1642" s="238"/>
      <c r="IG1642" s="238"/>
      <c r="IH1642" s="238"/>
      <c r="II1642" s="238"/>
      <c r="IJ1642" s="238"/>
      <c r="IK1642" s="238"/>
      <c r="IL1642" s="238"/>
      <c r="IM1642" s="238"/>
      <c r="IN1642" s="238"/>
      <c r="IO1642" s="238"/>
      <c r="IP1642" s="238"/>
      <c r="IQ1642" s="238"/>
      <c r="IR1642" s="238"/>
      <c r="IS1642" s="238"/>
      <c r="IT1642" s="238"/>
      <c r="IU1642" s="238"/>
      <c r="IV1642" s="238"/>
      <c r="IW1642" s="238"/>
      <c r="IX1642" s="238"/>
      <c r="IY1642" s="238"/>
      <c r="IZ1642" s="238"/>
      <c r="JA1642" s="238"/>
      <c r="JB1642" s="238"/>
      <c r="JC1642" s="238"/>
      <c r="JD1642" s="238"/>
      <c r="JE1642" s="238"/>
      <c r="JF1642" s="238"/>
      <c r="JG1642" s="238"/>
    </row>
    <row r="1643" spans="1:267" s="791" customFormat="1" ht="38.1" customHeight="1" x14ac:dyDescent="0.25">
      <c r="A1643" s="738"/>
      <c r="B1643" s="1744">
        <v>1</v>
      </c>
      <c r="C1643" s="1197" t="s">
        <v>168</v>
      </c>
      <c r="D1643" s="1197"/>
      <c r="E1643" s="1293"/>
      <c r="F1643" s="1479">
        <f t="shared" si="1107"/>
        <v>10415.897435897436</v>
      </c>
      <c r="G1643" s="1294">
        <f t="shared" si="1110"/>
        <v>3472.0512820512822</v>
      </c>
      <c r="H1643" s="1294">
        <f t="shared" si="1110"/>
        <v>3262.6846153846154</v>
      </c>
      <c r="I1643" s="1294">
        <f t="shared" si="1110"/>
        <v>93.969943135662064</v>
      </c>
      <c r="J1643" s="1449"/>
      <c r="K1643" s="1449"/>
      <c r="L1643" s="1450"/>
      <c r="M1643" s="1450"/>
      <c r="N1643" s="1450"/>
      <c r="O1643" s="1450"/>
      <c r="P1643" s="1450"/>
      <c r="Q1643" s="1450"/>
      <c r="R1643" s="1478">
        <f t="shared" ref="R1643:AA1643" si="1111">R1598</f>
        <v>36332.748399999997</v>
      </c>
      <c r="S1643" s="1478">
        <f t="shared" ref="S1643:T1643" si="1112">S1598</f>
        <v>36332.748399999997</v>
      </c>
      <c r="T1643" s="1478">
        <f t="shared" si="1112"/>
        <v>36332.748399999997</v>
      </c>
      <c r="U1643" s="1478">
        <f t="shared" ref="U1643" si="1113">U1598</f>
        <v>36332.748399999997</v>
      </c>
      <c r="V1643" s="1478">
        <f t="shared" si="1111"/>
        <v>12110.916133333332</v>
      </c>
      <c r="W1643" s="1478">
        <f t="shared" si="1111"/>
        <v>11838.42051</v>
      </c>
      <c r="X1643" s="1478">
        <f t="shared" si="1111"/>
        <v>0</v>
      </c>
      <c r="Y1643" s="1478">
        <f t="shared" si="1111"/>
        <v>-272.49562333333233</v>
      </c>
      <c r="Z1643" s="1478">
        <f t="shared" si="1111"/>
        <v>0</v>
      </c>
      <c r="AA1643" s="1478">
        <f t="shared" si="1111"/>
        <v>11838.42051</v>
      </c>
      <c r="AB1643" s="1294">
        <f t="shared" si="1105"/>
        <v>41.400000000000006</v>
      </c>
      <c r="AC1643" s="1478">
        <f t="shared" si="1109"/>
        <v>206396.11</v>
      </c>
      <c r="AD1643" s="1478">
        <f t="shared" si="1109"/>
        <v>206.39610999999999</v>
      </c>
      <c r="AE1643" s="238"/>
      <c r="AF1643" s="767"/>
      <c r="AG1643" s="238"/>
      <c r="AH1643" s="238"/>
      <c r="AI1643" s="238"/>
      <c r="AJ1643" s="238"/>
      <c r="AK1643" s="238"/>
      <c r="AL1643" s="238"/>
      <c r="AM1643" s="238"/>
      <c r="AN1643" s="238"/>
      <c r="AO1643" s="238"/>
      <c r="AP1643" s="238"/>
      <c r="AQ1643" s="238"/>
      <c r="AR1643" s="238"/>
      <c r="AS1643" s="238"/>
      <c r="AT1643" s="238"/>
      <c r="AU1643" s="238"/>
      <c r="AV1643" s="238"/>
      <c r="AW1643" s="238"/>
      <c r="AX1643" s="238"/>
      <c r="AY1643" s="238"/>
      <c r="AZ1643" s="238"/>
      <c r="BA1643" s="238"/>
      <c r="BB1643" s="238"/>
      <c r="BC1643" s="238"/>
      <c r="BD1643" s="238"/>
      <c r="BE1643" s="238"/>
      <c r="BF1643" s="238"/>
      <c r="BG1643" s="238"/>
      <c r="BH1643" s="238"/>
      <c r="BI1643" s="238"/>
      <c r="BJ1643" s="238"/>
      <c r="BK1643" s="238"/>
      <c r="BL1643" s="238"/>
      <c r="BM1643" s="238"/>
      <c r="BN1643" s="238"/>
      <c r="BO1643" s="238"/>
      <c r="BP1643" s="238"/>
      <c r="BQ1643" s="238"/>
      <c r="BR1643" s="238"/>
      <c r="BS1643" s="238"/>
      <c r="BT1643" s="238"/>
      <c r="BU1643" s="238"/>
      <c r="BV1643" s="238"/>
      <c r="BW1643" s="238"/>
      <c r="BX1643" s="238"/>
      <c r="BY1643" s="238"/>
      <c r="BZ1643" s="238"/>
      <c r="CA1643" s="238"/>
      <c r="CB1643" s="238"/>
      <c r="CC1643" s="238"/>
      <c r="CD1643" s="238"/>
      <c r="CE1643" s="238"/>
      <c r="CF1643" s="238"/>
      <c r="CG1643" s="238"/>
      <c r="CH1643" s="238"/>
      <c r="CI1643" s="238"/>
      <c r="CJ1643" s="238"/>
      <c r="CK1643" s="238"/>
      <c r="CL1643" s="238"/>
      <c r="CM1643" s="238"/>
      <c r="CN1643" s="238"/>
      <c r="CO1643" s="238"/>
      <c r="CP1643" s="238"/>
      <c r="CQ1643" s="238"/>
      <c r="CR1643" s="238"/>
      <c r="CS1643" s="238"/>
      <c r="CT1643" s="238"/>
      <c r="CU1643" s="238"/>
      <c r="CV1643" s="238"/>
      <c r="CW1643" s="238"/>
      <c r="CX1643" s="238"/>
      <c r="CY1643" s="238"/>
      <c r="CZ1643" s="238"/>
      <c r="DA1643" s="238"/>
      <c r="DB1643" s="238"/>
      <c r="DC1643" s="238"/>
      <c r="DD1643" s="238"/>
      <c r="DE1643" s="238"/>
      <c r="DF1643" s="238"/>
      <c r="DG1643" s="238"/>
      <c r="DH1643" s="238"/>
      <c r="DI1643" s="238"/>
      <c r="DJ1643" s="238"/>
      <c r="DK1643" s="238"/>
      <c r="DL1643" s="238"/>
      <c r="DM1643" s="238"/>
      <c r="DN1643" s="238"/>
      <c r="DO1643" s="238"/>
      <c r="DP1643" s="238"/>
      <c r="DQ1643" s="238"/>
      <c r="DR1643" s="238"/>
      <c r="DS1643" s="238"/>
      <c r="DT1643" s="238"/>
      <c r="DU1643" s="238"/>
      <c r="DV1643" s="238"/>
      <c r="DW1643" s="238"/>
      <c r="DX1643" s="238"/>
      <c r="DY1643" s="238"/>
      <c r="DZ1643" s="238"/>
      <c r="EA1643" s="238"/>
      <c r="EB1643" s="238"/>
      <c r="EC1643" s="238"/>
      <c r="ED1643" s="238"/>
      <c r="EE1643" s="238"/>
      <c r="EF1643" s="238"/>
      <c r="EG1643" s="238"/>
      <c r="EH1643" s="238"/>
      <c r="EI1643" s="238"/>
      <c r="EJ1643" s="238"/>
      <c r="EK1643" s="238"/>
      <c r="EL1643" s="238"/>
      <c r="EM1643" s="238"/>
      <c r="EN1643" s="238"/>
      <c r="EO1643" s="238"/>
      <c r="EP1643" s="238"/>
      <c r="EQ1643" s="238"/>
      <c r="ER1643" s="238"/>
      <c r="ES1643" s="238"/>
      <c r="ET1643" s="238"/>
      <c r="EU1643" s="238"/>
      <c r="EV1643" s="238"/>
      <c r="EW1643" s="238"/>
      <c r="EX1643" s="238"/>
      <c r="EY1643" s="238"/>
      <c r="EZ1643" s="238"/>
      <c r="FA1643" s="238"/>
      <c r="FB1643" s="238"/>
      <c r="FC1643" s="238"/>
      <c r="FD1643" s="238"/>
      <c r="FE1643" s="238"/>
      <c r="FF1643" s="238"/>
      <c r="FG1643" s="238"/>
      <c r="FH1643" s="238"/>
      <c r="FI1643" s="238"/>
      <c r="FJ1643" s="238"/>
      <c r="FK1643" s="238"/>
      <c r="FL1643" s="238"/>
      <c r="FM1643" s="238"/>
      <c r="FN1643" s="238"/>
      <c r="FO1643" s="238"/>
      <c r="FP1643" s="238"/>
      <c r="FQ1643" s="238"/>
      <c r="FR1643" s="238"/>
      <c r="FS1643" s="238"/>
      <c r="FT1643" s="238"/>
      <c r="FU1643" s="238"/>
      <c r="FV1643" s="238"/>
      <c r="FW1643" s="238"/>
      <c r="FX1643" s="238"/>
      <c r="FY1643" s="238"/>
      <c r="FZ1643" s="238"/>
      <c r="GA1643" s="238"/>
      <c r="GB1643" s="238"/>
      <c r="GC1643" s="238"/>
      <c r="GD1643" s="238"/>
      <c r="GE1643" s="238"/>
      <c r="GF1643" s="238"/>
      <c r="GG1643" s="238"/>
      <c r="GH1643" s="238"/>
      <c r="GI1643" s="238"/>
      <c r="GJ1643" s="238"/>
      <c r="GK1643" s="238"/>
      <c r="GL1643" s="238"/>
      <c r="GM1643" s="238"/>
      <c r="GN1643" s="238"/>
      <c r="GO1643" s="238"/>
      <c r="GP1643" s="238"/>
      <c r="GQ1643" s="238"/>
      <c r="GR1643" s="238"/>
      <c r="GS1643" s="238"/>
      <c r="GT1643" s="238"/>
      <c r="GU1643" s="238"/>
      <c r="GV1643" s="238"/>
      <c r="GW1643" s="238"/>
      <c r="GX1643" s="238"/>
      <c r="GY1643" s="238"/>
      <c r="GZ1643" s="238"/>
      <c r="HA1643" s="238"/>
      <c r="HB1643" s="238"/>
      <c r="HC1643" s="238"/>
      <c r="HD1643" s="238"/>
      <c r="HE1643" s="238"/>
      <c r="HF1643" s="238"/>
      <c r="HG1643" s="238"/>
      <c r="HH1643" s="238"/>
      <c r="HI1643" s="238"/>
      <c r="HJ1643" s="238"/>
      <c r="HK1643" s="238"/>
      <c r="HL1643" s="238"/>
      <c r="HM1643" s="238"/>
      <c r="HN1643" s="238"/>
      <c r="HO1643" s="238"/>
      <c r="HP1643" s="238"/>
      <c r="HQ1643" s="238"/>
      <c r="HR1643" s="238"/>
      <c r="HS1643" s="238"/>
      <c r="HT1643" s="238"/>
      <c r="HU1643" s="238"/>
      <c r="HV1643" s="238"/>
      <c r="HW1643" s="238"/>
      <c r="HX1643" s="238"/>
      <c r="HY1643" s="238"/>
      <c r="HZ1643" s="238"/>
      <c r="IA1643" s="238"/>
      <c r="IB1643" s="238"/>
      <c r="IC1643" s="238"/>
      <c r="ID1643" s="238"/>
      <c r="IE1643" s="238"/>
      <c r="IF1643" s="238"/>
      <c r="IG1643" s="238"/>
      <c r="IH1643" s="238"/>
      <c r="II1643" s="238"/>
      <c r="IJ1643" s="238"/>
      <c r="IK1643" s="238"/>
      <c r="IL1643" s="238"/>
      <c r="IM1643" s="238"/>
      <c r="IN1643" s="238"/>
      <c r="IO1643" s="238"/>
      <c r="IP1643" s="238"/>
      <c r="IQ1643" s="238"/>
      <c r="IR1643" s="238"/>
      <c r="IS1643" s="238"/>
      <c r="IT1643" s="238"/>
      <c r="IU1643" s="238"/>
      <c r="IV1643" s="238"/>
      <c r="IW1643" s="238"/>
      <c r="IX1643" s="238"/>
      <c r="IY1643" s="238"/>
      <c r="IZ1643" s="238"/>
      <c r="JA1643" s="238"/>
      <c r="JB1643" s="238"/>
      <c r="JC1643" s="238"/>
      <c r="JD1643" s="238"/>
      <c r="JE1643" s="238"/>
      <c r="JF1643" s="238"/>
      <c r="JG1643" s="238"/>
    </row>
    <row r="1644" spans="1:267" s="791" customFormat="1" ht="38.1" customHeight="1" x14ac:dyDescent="0.25">
      <c r="A1644" s="738"/>
      <c r="B1644" s="1744">
        <v>1</v>
      </c>
      <c r="C1644" s="1346" t="s">
        <v>307</v>
      </c>
      <c r="D1644" s="1346"/>
      <c r="E1644" s="1185"/>
      <c r="F1644" s="2259"/>
      <c r="G1644" s="1186"/>
      <c r="H1644" s="1186"/>
      <c r="I1644" s="1535"/>
      <c r="J1644" s="1449"/>
      <c r="K1644" s="1449"/>
      <c r="L1644" s="1450"/>
      <c r="M1644" s="1450"/>
      <c r="N1644" s="1450"/>
      <c r="O1644" s="1450"/>
      <c r="P1644" s="1450"/>
      <c r="Q1644" s="1450"/>
      <c r="R1644" s="1478"/>
      <c r="S1644" s="1478"/>
      <c r="T1644" s="1478"/>
      <c r="U1644" s="1478"/>
      <c r="V1644" s="1617"/>
      <c r="W1644" s="1478"/>
      <c r="X1644" s="1478"/>
      <c r="Y1644" s="1478"/>
      <c r="Z1644" s="1524"/>
      <c r="AA1644" s="1478"/>
      <c r="AB1644" s="1186"/>
      <c r="AC1644" s="1478"/>
      <c r="AD1644" s="1478"/>
      <c r="AE1644" s="238"/>
      <c r="AF1644" s="767"/>
      <c r="AG1644" s="238"/>
      <c r="AH1644" s="238"/>
      <c r="AI1644" s="238"/>
      <c r="AJ1644" s="238"/>
      <c r="AK1644" s="238"/>
      <c r="AL1644" s="238"/>
      <c r="AM1644" s="238"/>
      <c r="AN1644" s="238"/>
      <c r="AO1644" s="238"/>
      <c r="AP1644" s="238"/>
      <c r="AQ1644" s="238"/>
      <c r="AR1644" s="238"/>
      <c r="AS1644" s="238"/>
      <c r="AT1644" s="238"/>
      <c r="AU1644" s="238"/>
      <c r="AV1644" s="238"/>
      <c r="AW1644" s="238"/>
      <c r="AX1644" s="238"/>
      <c r="AY1644" s="238"/>
      <c r="AZ1644" s="238"/>
      <c r="BA1644" s="238"/>
      <c r="BB1644" s="238"/>
      <c r="BC1644" s="238"/>
      <c r="BD1644" s="238"/>
      <c r="BE1644" s="238"/>
      <c r="BF1644" s="238"/>
      <c r="BG1644" s="238"/>
      <c r="BH1644" s="238"/>
      <c r="BI1644" s="238"/>
      <c r="BJ1644" s="238"/>
      <c r="BK1644" s="238"/>
      <c r="BL1644" s="238"/>
      <c r="BM1644" s="238"/>
      <c r="BN1644" s="238"/>
      <c r="BO1644" s="238"/>
      <c r="BP1644" s="238"/>
      <c r="BQ1644" s="238"/>
      <c r="BR1644" s="238"/>
      <c r="BS1644" s="238"/>
      <c r="BT1644" s="238"/>
      <c r="BU1644" s="238"/>
      <c r="BV1644" s="238"/>
      <c r="BW1644" s="238"/>
      <c r="BX1644" s="238"/>
      <c r="BY1644" s="238"/>
      <c r="BZ1644" s="238"/>
      <c r="CA1644" s="238"/>
      <c r="CB1644" s="238"/>
      <c r="CC1644" s="238"/>
      <c r="CD1644" s="238"/>
      <c r="CE1644" s="238"/>
      <c r="CF1644" s="238"/>
      <c r="CG1644" s="238"/>
      <c r="CH1644" s="238"/>
      <c r="CI1644" s="238"/>
      <c r="CJ1644" s="238"/>
      <c r="CK1644" s="238"/>
      <c r="CL1644" s="238"/>
      <c r="CM1644" s="238"/>
      <c r="CN1644" s="238"/>
      <c r="CO1644" s="238"/>
      <c r="CP1644" s="238"/>
      <c r="CQ1644" s="238"/>
      <c r="CR1644" s="238"/>
      <c r="CS1644" s="238"/>
      <c r="CT1644" s="238"/>
      <c r="CU1644" s="238"/>
      <c r="CV1644" s="238"/>
      <c r="CW1644" s="238"/>
      <c r="CX1644" s="238"/>
      <c r="CY1644" s="238"/>
      <c r="CZ1644" s="238"/>
      <c r="DA1644" s="238"/>
      <c r="DB1644" s="238"/>
      <c r="DC1644" s="238"/>
      <c r="DD1644" s="238"/>
      <c r="DE1644" s="238"/>
      <c r="DF1644" s="238"/>
      <c r="DG1644" s="238"/>
      <c r="DH1644" s="238"/>
      <c r="DI1644" s="238"/>
      <c r="DJ1644" s="238"/>
      <c r="DK1644" s="238"/>
      <c r="DL1644" s="238"/>
      <c r="DM1644" s="238"/>
      <c r="DN1644" s="238"/>
      <c r="DO1644" s="238"/>
      <c r="DP1644" s="238"/>
      <c r="DQ1644" s="238"/>
      <c r="DR1644" s="238"/>
      <c r="DS1644" s="238"/>
      <c r="DT1644" s="238"/>
      <c r="DU1644" s="238"/>
      <c r="DV1644" s="238"/>
      <c r="DW1644" s="238"/>
      <c r="DX1644" s="238"/>
      <c r="DY1644" s="238"/>
      <c r="DZ1644" s="238"/>
      <c r="EA1644" s="238"/>
      <c r="EB1644" s="238"/>
      <c r="EC1644" s="238"/>
      <c r="ED1644" s="238"/>
      <c r="EE1644" s="238"/>
      <c r="EF1644" s="238"/>
      <c r="EG1644" s="238"/>
      <c r="EH1644" s="238"/>
      <c r="EI1644" s="238"/>
      <c r="EJ1644" s="238"/>
      <c r="EK1644" s="238"/>
      <c r="EL1644" s="238"/>
      <c r="EM1644" s="238"/>
      <c r="EN1644" s="238"/>
      <c r="EO1644" s="238"/>
      <c r="EP1644" s="238"/>
      <c r="EQ1644" s="238"/>
      <c r="ER1644" s="238"/>
      <c r="ES1644" s="238"/>
      <c r="ET1644" s="238"/>
      <c r="EU1644" s="238"/>
      <c r="EV1644" s="238"/>
      <c r="EW1644" s="238"/>
      <c r="EX1644" s="238"/>
      <c r="EY1644" s="238"/>
      <c r="EZ1644" s="238"/>
      <c r="FA1644" s="238"/>
      <c r="FB1644" s="238"/>
      <c r="FC1644" s="238"/>
      <c r="FD1644" s="238"/>
      <c r="FE1644" s="238"/>
      <c r="FF1644" s="238"/>
      <c r="FG1644" s="238"/>
      <c r="FH1644" s="238"/>
      <c r="FI1644" s="238"/>
      <c r="FJ1644" s="238"/>
      <c r="FK1644" s="238"/>
      <c r="FL1644" s="238"/>
      <c r="FM1644" s="238"/>
      <c r="FN1644" s="238"/>
      <c r="FO1644" s="238"/>
      <c r="FP1644" s="238"/>
      <c r="FQ1644" s="238"/>
      <c r="FR1644" s="238"/>
      <c r="FS1644" s="238"/>
      <c r="FT1644" s="238"/>
      <c r="FU1644" s="238"/>
      <c r="FV1644" s="238"/>
      <c r="FW1644" s="238"/>
      <c r="FX1644" s="238"/>
      <c r="FY1644" s="238"/>
      <c r="FZ1644" s="238"/>
      <c r="GA1644" s="238"/>
      <c r="GB1644" s="238"/>
      <c r="GC1644" s="238"/>
      <c r="GD1644" s="238"/>
      <c r="GE1644" s="238"/>
      <c r="GF1644" s="238"/>
      <c r="GG1644" s="238"/>
      <c r="GH1644" s="238"/>
      <c r="GI1644" s="238"/>
      <c r="GJ1644" s="238"/>
      <c r="GK1644" s="238"/>
      <c r="GL1644" s="238"/>
      <c r="GM1644" s="238"/>
      <c r="GN1644" s="238"/>
      <c r="GO1644" s="238"/>
      <c r="GP1644" s="238"/>
      <c r="GQ1644" s="238"/>
      <c r="GR1644" s="238"/>
      <c r="GS1644" s="238"/>
      <c r="GT1644" s="238"/>
      <c r="GU1644" s="238"/>
      <c r="GV1644" s="238"/>
      <c r="GW1644" s="238"/>
      <c r="GX1644" s="238"/>
      <c r="GY1644" s="238"/>
      <c r="GZ1644" s="238"/>
      <c r="HA1644" s="238"/>
      <c r="HB1644" s="238"/>
      <c r="HC1644" s="238"/>
      <c r="HD1644" s="238"/>
      <c r="HE1644" s="238"/>
      <c r="HF1644" s="238"/>
      <c r="HG1644" s="238"/>
      <c r="HH1644" s="238"/>
      <c r="HI1644" s="238"/>
      <c r="HJ1644" s="238"/>
      <c r="HK1644" s="238"/>
      <c r="HL1644" s="238"/>
      <c r="HM1644" s="238"/>
      <c r="HN1644" s="238"/>
      <c r="HO1644" s="238"/>
      <c r="HP1644" s="238"/>
      <c r="HQ1644" s="238"/>
      <c r="HR1644" s="238"/>
      <c r="HS1644" s="238"/>
      <c r="HT1644" s="238"/>
      <c r="HU1644" s="238"/>
      <c r="HV1644" s="238"/>
      <c r="HW1644" s="238"/>
      <c r="HX1644" s="238"/>
      <c r="HY1644" s="238"/>
      <c r="HZ1644" s="238"/>
      <c r="IA1644" s="238"/>
      <c r="IB1644" s="238"/>
      <c r="IC1644" s="238"/>
      <c r="ID1644" s="238"/>
      <c r="IE1644" s="238"/>
      <c r="IF1644" s="238"/>
      <c r="IG1644" s="238"/>
      <c r="IH1644" s="238"/>
      <c r="II1644" s="238"/>
      <c r="IJ1644" s="238"/>
      <c r="IK1644" s="238"/>
      <c r="IL1644" s="238"/>
      <c r="IM1644" s="238"/>
      <c r="IN1644" s="238"/>
      <c r="IO1644" s="238"/>
      <c r="IP1644" s="238"/>
      <c r="IQ1644" s="238"/>
      <c r="IR1644" s="238"/>
      <c r="IS1644" s="238"/>
      <c r="IT1644" s="238"/>
      <c r="IU1644" s="238"/>
      <c r="IV1644" s="238"/>
      <c r="IW1644" s="238"/>
      <c r="IX1644" s="238"/>
      <c r="IY1644" s="238"/>
      <c r="IZ1644" s="238"/>
      <c r="JA1644" s="238"/>
      <c r="JB1644" s="238"/>
      <c r="JC1644" s="238"/>
      <c r="JD1644" s="238"/>
      <c r="JE1644" s="238"/>
      <c r="JF1644" s="238"/>
      <c r="JG1644" s="238"/>
    </row>
    <row r="1645" spans="1:267" s="791" customFormat="1" ht="38.1" customHeight="1" x14ac:dyDescent="0.25">
      <c r="A1645" s="738"/>
      <c r="B1645" s="1744">
        <v>1</v>
      </c>
      <c r="C1645" s="1185" t="s">
        <v>198</v>
      </c>
      <c r="D1645" s="1185"/>
      <c r="E1645" s="1185"/>
      <c r="F1645" s="2259">
        <f t="shared" ref="F1645:I1659" si="1114">F1600</f>
        <v>2416</v>
      </c>
      <c r="G1645" s="1186">
        <f t="shared" si="1114"/>
        <v>806</v>
      </c>
      <c r="H1645" s="1186">
        <f t="shared" si="1114"/>
        <v>814</v>
      </c>
      <c r="I1645" s="1186">
        <f t="shared" si="1114"/>
        <v>100.99255583126552</v>
      </c>
      <c r="J1645" s="1449"/>
      <c r="K1645" s="1449"/>
      <c r="L1645" s="1450"/>
      <c r="M1645" s="1450"/>
      <c r="N1645" s="1450"/>
      <c r="O1645" s="1450"/>
      <c r="P1645" s="1450"/>
      <c r="Q1645" s="1450"/>
      <c r="R1645" s="1478"/>
      <c r="S1645" s="1478"/>
      <c r="T1645" s="1478"/>
      <c r="U1645" s="1478"/>
      <c r="V1645" s="1617"/>
      <c r="W1645" s="1478"/>
      <c r="X1645" s="1478"/>
      <c r="Y1645" s="1478"/>
      <c r="Z1645" s="1524"/>
      <c r="AA1645" s="1478"/>
      <c r="AB1645" s="1186">
        <f t="shared" ref="AB1645:AD1659" si="1115">AB1600</f>
        <v>0</v>
      </c>
      <c r="AC1645" s="1186">
        <f t="shared" si="1115"/>
        <v>0</v>
      </c>
      <c r="AD1645" s="1186">
        <f t="shared" si="1115"/>
        <v>0</v>
      </c>
      <c r="AE1645" s="238"/>
      <c r="AF1645" s="767"/>
      <c r="AG1645" s="238"/>
      <c r="AH1645" s="238"/>
      <c r="AI1645" s="238"/>
      <c r="AJ1645" s="238"/>
      <c r="AK1645" s="238"/>
      <c r="AL1645" s="238"/>
      <c r="AM1645" s="238"/>
      <c r="AN1645" s="238"/>
      <c r="AO1645" s="238"/>
      <c r="AP1645" s="238"/>
      <c r="AQ1645" s="238"/>
      <c r="AR1645" s="238"/>
      <c r="AS1645" s="238"/>
      <c r="AT1645" s="238"/>
      <c r="AU1645" s="238"/>
      <c r="AV1645" s="238"/>
      <c r="AW1645" s="238"/>
      <c r="AX1645" s="238"/>
      <c r="AY1645" s="238"/>
      <c r="AZ1645" s="238"/>
      <c r="BA1645" s="238"/>
      <c r="BB1645" s="238"/>
      <c r="BC1645" s="238"/>
      <c r="BD1645" s="238"/>
      <c r="BE1645" s="238"/>
      <c r="BF1645" s="238"/>
      <c r="BG1645" s="238"/>
      <c r="BH1645" s="238"/>
      <c r="BI1645" s="238"/>
      <c r="BJ1645" s="238"/>
      <c r="BK1645" s="238"/>
      <c r="BL1645" s="238"/>
      <c r="BM1645" s="238"/>
      <c r="BN1645" s="238"/>
      <c r="BO1645" s="238"/>
      <c r="BP1645" s="238"/>
      <c r="BQ1645" s="238"/>
      <c r="BR1645" s="238"/>
      <c r="BS1645" s="238"/>
      <c r="BT1645" s="238"/>
      <c r="BU1645" s="238"/>
      <c r="BV1645" s="238"/>
      <c r="BW1645" s="238"/>
      <c r="BX1645" s="238"/>
      <c r="BY1645" s="238"/>
      <c r="BZ1645" s="238"/>
      <c r="CA1645" s="238"/>
      <c r="CB1645" s="238"/>
      <c r="CC1645" s="238"/>
      <c r="CD1645" s="238"/>
      <c r="CE1645" s="238"/>
      <c r="CF1645" s="238"/>
      <c r="CG1645" s="238"/>
      <c r="CH1645" s="238"/>
      <c r="CI1645" s="238"/>
      <c r="CJ1645" s="238"/>
      <c r="CK1645" s="238"/>
      <c r="CL1645" s="238"/>
      <c r="CM1645" s="238"/>
      <c r="CN1645" s="238"/>
      <c r="CO1645" s="238"/>
      <c r="CP1645" s="238"/>
      <c r="CQ1645" s="238"/>
      <c r="CR1645" s="238"/>
      <c r="CS1645" s="238"/>
      <c r="CT1645" s="238"/>
      <c r="CU1645" s="238"/>
      <c r="CV1645" s="238"/>
      <c r="CW1645" s="238"/>
      <c r="CX1645" s="238"/>
      <c r="CY1645" s="238"/>
      <c r="CZ1645" s="238"/>
      <c r="DA1645" s="238"/>
      <c r="DB1645" s="238"/>
      <c r="DC1645" s="238"/>
      <c r="DD1645" s="238"/>
      <c r="DE1645" s="238"/>
      <c r="DF1645" s="238"/>
      <c r="DG1645" s="238"/>
      <c r="DH1645" s="238"/>
      <c r="DI1645" s="238"/>
      <c r="DJ1645" s="238"/>
      <c r="DK1645" s="238"/>
      <c r="DL1645" s="238"/>
      <c r="DM1645" s="238"/>
      <c r="DN1645" s="238"/>
      <c r="DO1645" s="238"/>
      <c r="DP1645" s="238"/>
      <c r="DQ1645" s="238"/>
      <c r="DR1645" s="238"/>
      <c r="DS1645" s="238"/>
      <c r="DT1645" s="238"/>
      <c r="DU1645" s="238"/>
      <c r="DV1645" s="238"/>
      <c r="DW1645" s="238"/>
      <c r="DX1645" s="238"/>
      <c r="DY1645" s="238"/>
      <c r="DZ1645" s="238"/>
      <c r="EA1645" s="238"/>
      <c r="EB1645" s="238"/>
      <c r="EC1645" s="238"/>
      <c r="ED1645" s="238"/>
      <c r="EE1645" s="238"/>
      <c r="EF1645" s="238"/>
      <c r="EG1645" s="238"/>
      <c r="EH1645" s="238"/>
      <c r="EI1645" s="238"/>
      <c r="EJ1645" s="238"/>
      <c r="EK1645" s="238"/>
      <c r="EL1645" s="238"/>
      <c r="EM1645" s="238"/>
      <c r="EN1645" s="238"/>
      <c r="EO1645" s="238"/>
      <c r="EP1645" s="238"/>
      <c r="EQ1645" s="238"/>
      <c r="ER1645" s="238"/>
      <c r="ES1645" s="238"/>
      <c r="ET1645" s="238"/>
      <c r="EU1645" s="238"/>
      <c r="EV1645" s="238"/>
      <c r="EW1645" s="238"/>
      <c r="EX1645" s="238"/>
      <c r="EY1645" s="238"/>
      <c r="EZ1645" s="238"/>
      <c r="FA1645" s="238"/>
      <c r="FB1645" s="238"/>
      <c r="FC1645" s="238"/>
      <c r="FD1645" s="238"/>
      <c r="FE1645" s="238"/>
      <c r="FF1645" s="238"/>
      <c r="FG1645" s="238"/>
      <c r="FH1645" s="238"/>
      <c r="FI1645" s="238"/>
      <c r="FJ1645" s="238"/>
      <c r="FK1645" s="238"/>
      <c r="FL1645" s="238"/>
      <c r="FM1645" s="238"/>
      <c r="FN1645" s="238"/>
      <c r="FO1645" s="238"/>
      <c r="FP1645" s="238"/>
      <c r="FQ1645" s="238"/>
      <c r="FR1645" s="238"/>
      <c r="FS1645" s="238"/>
      <c r="FT1645" s="238"/>
      <c r="FU1645" s="238"/>
      <c r="FV1645" s="238"/>
      <c r="FW1645" s="238"/>
      <c r="FX1645" s="238"/>
      <c r="FY1645" s="238"/>
      <c r="FZ1645" s="238"/>
      <c r="GA1645" s="238"/>
      <c r="GB1645" s="238"/>
      <c r="GC1645" s="238"/>
      <c r="GD1645" s="238"/>
      <c r="GE1645" s="238"/>
      <c r="GF1645" s="238"/>
      <c r="GG1645" s="238"/>
      <c r="GH1645" s="238"/>
      <c r="GI1645" s="238"/>
      <c r="GJ1645" s="238"/>
      <c r="GK1645" s="238"/>
      <c r="GL1645" s="238"/>
      <c r="GM1645" s="238"/>
      <c r="GN1645" s="238"/>
      <c r="GO1645" s="238"/>
      <c r="GP1645" s="238"/>
      <c r="GQ1645" s="238"/>
      <c r="GR1645" s="238"/>
      <c r="GS1645" s="238"/>
      <c r="GT1645" s="238"/>
      <c r="GU1645" s="238"/>
      <c r="GV1645" s="238"/>
      <c r="GW1645" s="238"/>
      <c r="GX1645" s="238"/>
      <c r="GY1645" s="238"/>
      <c r="GZ1645" s="238"/>
      <c r="HA1645" s="238"/>
      <c r="HB1645" s="238"/>
      <c r="HC1645" s="238"/>
      <c r="HD1645" s="238"/>
      <c r="HE1645" s="238"/>
      <c r="HF1645" s="238"/>
      <c r="HG1645" s="238"/>
      <c r="HH1645" s="238"/>
      <c r="HI1645" s="238"/>
      <c r="HJ1645" s="238"/>
      <c r="HK1645" s="238"/>
      <c r="HL1645" s="238"/>
      <c r="HM1645" s="238"/>
      <c r="HN1645" s="238"/>
      <c r="HO1645" s="238"/>
      <c r="HP1645" s="238"/>
      <c r="HQ1645" s="238"/>
      <c r="HR1645" s="238"/>
      <c r="HS1645" s="238"/>
      <c r="HT1645" s="238"/>
      <c r="HU1645" s="238"/>
      <c r="HV1645" s="238"/>
      <c r="HW1645" s="238"/>
      <c r="HX1645" s="238"/>
      <c r="HY1645" s="238"/>
      <c r="HZ1645" s="238"/>
      <c r="IA1645" s="238"/>
      <c r="IB1645" s="238"/>
      <c r="IC1645" s="238"/>
      <c r="ID1645" s="238"/>
      <c r="IE1645" s="238"/>
      <c r="IF1645" s="238"/>
      <c r="IG1645" s="238"/>
      <c r="IH1645" s="238"/>
      <c r="II1645" s="238"/>
      <c r="IJ1645" s="238"/>
      <c r="IK1645" s="238"/>
      <c r="IL1645" s="238"/>
      <c r="IM1645" s="238"/>
      <c r="IN1645" s="238"/>
      <c r="IO1645" s="238"/>
      <c r="IP1645" s="238"/>
      <c r="IQ1645" s="238"/>
      <c r="IR1645" s="238"/>
      <c r="IS1645" s="238"/>
      <c r="IT1645" s="238"/>
      <c r="IU1645" s="238"/>
      <c r="IV1645" s="238"/>
      <c r="IW1645" s="238"/>
      <c r="IX1645" s="238"/>
      <c r="IY1645" s="238"/>
      <c r="IZ1645" s="238"/>
      <c r="JA1645" s="238"/>
      <c r="JB1645" s="238"/>
      <c r="JC1645" s="238"/>
      <c r="JD1645" s="238"/>
      <c r="JE1645" s="238"/>
      <c r="JF1645" s="238"/>
      <c r="JG1645" s="238"/>
    </row>
    <row r="1646" spans="1:267" s="791" customFormat="1" ht="38.1" customHeight="1" x14ac:dyDescent="0.25">
      <c r="A1646" s="738"/>
      <c r="B1646" s="1744">
        <v>1</v>
      </c>
      <c r="C1646" s="1185" t="s">
        <v>303</v>
      </c>
      <c r="D1646" s="1185"/>
      <c r="E1646" s="1185"/>
      <c r="F1646" s="2259">
        <f t="shared" si="1114"/>
        <v>0</v>
      </c>
      <c r="G1646" s="1186">
        <f t="shared" si="1114"/>
        <v>0</v>
      </c>
      <c r="H1646" s="1186">
        <f t="shared" si="1114"/>
        <v>0</v>
      </c>
      <c r="I1646" s="1186">
        <f t="shared" si="1114"/>
        <v>0</v>
      </c>
      <c r="J1646" s="1449"/>
      <c r="K1646" s="1449"/>
      <c r="L1646" s="1450"/>
      <c r="M1646" s="1450"/>
      <c r="N1646" s="1450"/>
      <c r="O1646" s="1450"/>
      <c r="P1646" s="1450"/>
      <c r="Q1646" s="1450"/>
      <c r="R1646" s="1478"/>
      <c r="S1646" s="1478"/>
      <c r="T1646" s="1478"/>
      <c r="U1646" s="1478"/>
      <c r="V1646" s="1617"/>
      <c r="W1646" s="1478"/>
      <c r="X1646" s="1478"/>
      <c r="Y1646" s="1478"/>
      <c r="Z1646" s="1524"/>
      <c r="AA1646" s="1478"/>
      <c r="AB1646" s="1186">
        <f t="shared" si="1115"/>
        <v>0</v>
      </c>
      <c r="AC1646" s="1186">
        <f t="shared" si="1115"/>
        <v>0</v>
      </c>
      <c r="AD1646" s="1186">
        <f t="shared" si="1115"/>
        <v>0</v>
      </c>
      <c r="AE1646" s="238"/>
      <c r="AF1646" s="767"/>
      <c r="AG1646" s="238"/>
      <c r="AH1646" s="238"/>
      <c r="AI1646" s="238"/>
      <c r="AJ1646" s="238"/>
      <c r="AK1646" s="238"/>
      <c r="AL1646" s="238"/>
      <c r="AM1646" s="238"/>
      <c r="AN1646" s="238"/>
      <c r="AO1646" s="238"/>
      <c r="AP1646" s="238"/>
      <c r="AQ1646" s="238"/>
      <c r="AR1646" s="238"/>
      <c r="AS1646" s="238"/>
      <c r="AT1646" s="238"/>
      <c r="AU1646" s="238"/>
      <c r="AV1646" s="238"/>
      <c r="AW1646" s="238"/>
      <c r="AX1646" s="238"/>
      <c r="AY1646" s="238"/>
      <c r="AZ1646" s="238"/>
      <c r="BA1646" s="238"/>
      <c r="BB1646" s="238"/>
      <c r="BC1646" s="238"/>
      <c r="BD1646" s="238"/>
      <c r="BE1646" s="238"/>
      <c r="BF1646" s="238"/>
      <c r="BG1646" s="238"/>
      <c r="BH1646" s="238"/>
      <c r="BI1646" s="238"/>
      <c r="BJ1646" s="238"/>
      <c r="BK1646" s="238"/>
      <c r="BL1646" s="238"/>
      <c r="BM1646" s="238"/>
      <c r="BN1646" s="238"/>
      <c r="BO1646" s="238"/>
      <c r="BP1646" s="238"/>
      <c r="BQ1646" s="238"/>
      <c r="BR1646" s="238"/>
      <c r="BS1646" s="238"/>
      <c r="BT1646" s="238"/>
      <c r="BU1646" s="238"/>
      <c r="BV1646" s="238"/>
      <c r="BW1646" s="238"/>
      <c r="BX1646" s="238"/>
      <c r="BY1646" s="238"/>
      <c r="BZ1646" s="238"/>
      <c r="CA1646" s="238"/>
      <c r="CB1646" s="238"/>
      <c r="CC1646" s="238"/>
      <c r="CD1646" s="238"/>
      <c r="CE1646" s="238"/>
      <c r="CF1646" s="238"/>
      <c r="CG1646" s="238"/>
      <c r="CH1646" s="238"/>
      <c r="CI1646" s="238"/>
      <c r="CJ1646" s="238"/>
      <c r="CK1646" s="238"/>
      <c r="CL1646" s="238"/>
      <c r="CM1646" s="238"/>
      <c r="CN1646" s="238"/>
      <c r="CO1646" s="238"/>
      <c r="CP1646" s="238"/>
      <c r="CQ1646" s="238"/>
      <c r="CR1646" s="238"/>
      <c r="CS1646" s="238"/>
      <c r="CT1646" s="238"/>
      <c r="CU1646" s="238"/>
      <c r="CV1646" s="238"/>
      <c r="CW1646" s="238"/>
      <c r="CX1646" s="238"/>
      <c r="CY1646" s="238"/>
      <c r="CZ1646" s="238"/>
      <c r="DA1646" s="238"/>
      <c r="DB1646" s="238"/>
      <c r="DC1646" s="238"/>
      <c r="DD1646" s="238"/>
      <c r="DE1646" s="238"/>
      <c r="DF1646" s="238"/>
      <c r="DG1646" s="238"/>
      <c r="DH1646" s="238"/>
      <c r="DI1646" s="238"/>
      <c r="DJ1646" s="238"/>
      <c r="DK1646" s="238"/>
      <c r="DL1646" s="238"/>
      <c r="DM1646" s="238"/>
      <c r="DN1646" s="238"/>
      <c r="DO1646" s="238"/>
      <c r="DP1646" s="238"/>
      <c r="DQ1646" s="238"/>
      <c r="DR1646" s="238"/>
      <c r="DS1646" s="238"/>
      <c r="DT1646" s="238"/>
      <c r="DU1646" s="238"/>
      <c r="DV1646" s="238"/>
      <c r="DW1646" s="238"/>
      <c r="DX1646" s="238"/>
      <c r="DY1646" s="238"/>
      <c r="DZ1646" s="238"/>
      <c r="EA1646" s="238"/>
      <c r="EB1646" s="238"/>
      <c r="EC1646" s="238"/>
      <c r="ED1646" s="238"/>
      <c r="EE1646" s="238"/>
      <c r="EF1646" s="238"/>
      <c r="EG1646" s="238"/>
      <c r="EH1646" s="238"/>
      <c r="EI1646" s="238"/>
      <c r="EJ1646" s="238"/>
      <c r="EK1646" s="238"/>
      <c r="EL1646" s="238"/>
      <c r="EM1646" s="238"/>
      <c r="EN1646" s="238"/>
      <c r="EO1646" s="238"/>
      <c r="EP1646" s="238"/>
      <c r="EQ1646" s="238"/>
      <c r="ER1646" s="238"/>
      <c r="ES1646" s="238"/>
      <c r="ET1646" s="238"/>
      <c r="EU1646" s="238"/>
      <c r="EV1646" s="238"/>
      <c r="EW1646" s="238"/>
      <c r="EX1646" s="238"/>
      <c r="EY1646" s="238"/>
      <c r="EZ1646" s="238"/>
      <c r="FA1646" s="238"/>
      <c r="FB1646" s="238"/>
      <c r="FC1646" s="238"/>
      <c r="FD1646" s="238"/>
      <c r="FE1646" s="238"/>
      <c r="FF1646" s="238"/>
      <c r="FG1646" s="238"/>
      <c r="FH1646" s="238"/>
      <c r="FI1646" s="238"/>
      <c r="FJ1646" s="238"/>
      <c r="FK1646" s="238"/>
      <c r="FL1646" s="238"/>
      <c r="FM1646" s="238"/>
      <c r="FN1646" s="238"/>
      <c r="FO1646" s="238"/>
      <c r="FP1646" s="238"/>
      <c r="FQ1646" s="238"/>
      <c r="FR1646" s="238"/>
      <c r="FS1646" s="238"/>
      <c r="FT1646" s="238"/>
      <c r="FU1646" s="238"/>
      <c r="FV1646" s="238"/>
      <c r="FW1646" s="238"/>
      <c r="FX1646" s="238"/>
      <c r="FY1646" s="238"/>
      <c r="FZ1646" s="238"/>
      <c r="GA1646" s="238"/>
      <c r="GB1646" s="238"/>
      <c r="GC1646" s="238"/>
      <c r="GD1646" s="238"/>
      <c r="GE1646" s="238"/>
      <c r="GF1646" s="238"/>
      <c r="GG1646" s="238"/>
      <c r="GH1646" s="238"/>
      <c r="GI1646" s="238"/>
      <c r="GJ1646" s="238"/>
      <c r="GK1646" s="238"/>
      <c r="GL1646" s="238"/>
      <c r="GM1646" s="238"/>
      <c r="GN1646" s="238"/>
      <c r="GO1646" s="238"/>
      <c r="GP1646" s="238"/>
      <c r="GQ1646" s="238"/>
      <c r="GR1646" s="238"/>
      <c r="GS1646" s="238"/>
      <c r="GT1646" s="238"/>
      <c r="GU1646" s="238"/>
      <c r="GV1646" s="238"/>
      <c r="GW1646" s="238"/>
      <c r="GX1646" s="238"/>
      <c r="GY1646" s="238"/>
      <c r="GZ1646" s="238"/>
      <c r="HA1646" s="238"/>
      <c r="HB1646" s="238"/>
      <c r="HC1646" s="238"/>
      <c r="HD1646" s="238"/>
      <c r="HE1646" s="238"/>
      <c r="HF1646" s="238"/>
      <c r="HG1646" s="238"/>
      <c r="HH1646" s="238"/>
      <c r="HI1646" s="238"/>
      <c r="HJ1646" s="238"/>
      <c r="HK1646" s="238"/>
      <c r="HL1646" s="238"/>
      <c r="HM1646" s="238"/>
      <c r="HN1646" s="238"/>
      <c r="HO1646" s="238"/>
      <c r="HP1646" s="238"/>
      <c r="HQ1646" s="238"/>
      <c r="HR1646" s="238"/>
      <c r="HS1646" s="238"/>
      <c r="HT1646" s="238"/>
      <c r="HU1646" s="238"/>
      <c r="HV1646" s="238"/>
      <c r="HW1646" s="238"/>
      <c r="HX1646" s="238"/>
      <c r="HY1646" s="238"/>
      <c r="HZ1646" s="238"/>
      <c r="IA1646" s="238"/>
      <c r="IB1646" s="238"/>
      <c r="IC1646" s="238"/>
      <c r="ID1646" s="238"/>
      <c r="IE1646" s="238"/>
      <c r="IF1646" s="238"/>
      <c r="IG1646" s="238"/>
      <c r="IH1646" s="238"/>
      <c r="II1646" s="238"/>
      <c r="IJ1646" s="238"/>
      <c r="IK1646" s="238"/>
      <c r="IL1646" s="238"/>
      <c r="IM1646" s="238"/>
      <c r="IN1646" s="238"/>
      <c r="IO1646" s="238"/>
      <c r="IP1646" s="238"/>
      <c r="IQ1646" s="238"/>
      <c r="IR1646" s="238"/>
      <c r="IS1646" s="238"/>
      <c r="IT1646" s="238"/>
      <c r="IU1646" s="238"/>
      <c r="IV1646" s="238"/>
      <c r="IW1646" s="238"/>
      <c r="IX1646" s="238"/>
      <c r="IY1646" s="238"/>
      <c r="IZ1646" s="238"/>
      <c r="JA1646" s="238"/>
      <c r="JB1646" s="238"/>
      <c r="JC1646" s="238"/>
      <c r="JD1646" s="238"/>
      <c r="JE1646" s="238"/>
      <c r="JF1646" s="238"/>
      <c r="JG1646" s="238"/>
    </row>
    <row r="1647" spans="1:267" s="791" customFormat="1" ht="38.1" customHeight="1" x14ac:dyDescent="0.25">
      <c r="A1647" s="738"/>
      <c r="B1647" s="1744">
        <v>1</v>
      </c>
      <c r="C1647" s="1185" t="s">
        <v>308</v>
      </c>
      <c r="D1647" s="1185"/>
      <c r="E1647" s="1185"/>
      <c r="F1647" s="2259">
        <f t="shared" si="1114"/>
        <v>698</v>
      </c>
      <c r="G1647" s="1186">
        <f t="shared" si="1114"/>
        <v>233</v>
      </c>
      <c r="H1647" s="1186">
        <f t="shared" si="1114"/>
        <v>126</v>
      </c>
      <c r="I1647" s="1186">
        <f t="shared" si="1114"/>
        <v>54.077253218884124</v>
      </c>
      <c r="J1647" s="1449"/>
      <c r="K1647" s="1449"/>
      <c r="L1647" s="1450"/>
      <c r="M1647" s="1450"/>
      <c r="N1647" s="1450"/>
      <c r="O1647" s="1450"/>
      <c r="P1647" s="1450"/>
      <c r="Q1647" s="1450"/>
      <c r="R1647" s="1478"/>
      <c r="S1647" s="1478"/>
      <c r="T1647" s="1478"/>
      <c r="U1647" s="1478"/>
      <c r="V1647" s="1617"/>
      <c r="W1647" s="1478"/>
      <c r="X1647" s="1478"/>
      <c r="Y1647" s="1478"/>
      <c r="Z1647" s="1524"/>
      <c r="AA1647" s="1478"/>
      <c r="AB1647" s="1186">
        <f t="shared" si="1115"/>
        <v>0</v>
      </c>
      <c r="AC1647" s="1186">
        <f t="shared" si="1115"/>
        <v>0</v>
      </c>
      <c r="AD1647" s="1186">
        <f t="shared" si="1115"/>
        <v>0</v>
      </c>
      <c r="AE1647" s="238"/>
      <c r="AF1647" s="767"/>
      <c r="AG1647" s="238"/>
      <c r="AH1647" s="238"/>
      <c r="AI1647" s="238"/>
      <c r="AJ1647" s="238"/>
      <c r="AK1647" s="238"/>
      <c r="AL1647" s="238"/>
      <c r="AM1647" s="238"/>
      <c r="AN1647" s="238"/>
      <c r="AO1647" s="238"/>
      <c r="AP1647" s="238"/>
      <c r="AQ1647" s="238"/>
      <c r="AR1647" s="238"/>
      <c r="AS1647" s="238"/>
      <c r="AT1647" s="238"/>
      <c r="AU1647" s="238"/>
      <c r="AV1647" s="238"/>
      <c r="AW1647" s="238"/>
      <c r="AX1647" s="238"/>
      <c r="AY1647" s="238"/>
      <c r="AZ1647" s="238"/>
      <c r="BA1647" s="238"/>
      <c r="BB1647" s="238"/>
      <c r="BC1647" s="238"/>
      <c r="BD1647" s="238"/>
      <c r="BE1647" s="238"/>
      <c r="BF1647" s="238"/>
      <c r="BG1647" s="238"/>
      <c r="BH1647" s="238"/>
      <c r="BI1647" s="238"/>
      <c r="BJ1647" s="238"/>
      <c r="BK1647" s="238"/>
      <c r="BL1647" s="238"/>
      <c r="BM1647" s="238"/>
      <c r="BN1647" s="238"/>
      <c r="BO1647" s="238"/>
      <c r="BP1647" s="238"/>
      <c r="BQ1647" s="238"/>
      <c r="BR1647" s="238"/>
      <c r="BS1647" s="238"/>
      <c r="BT1647" s="238"/>
      <c r="BU1647" s="238"/>
      <c r="BV1647" s="238"/>
      <c r="BW1647" s="238"/>
      <c r="BX1647" s="238"/>
      <c r="BY1647" s="238"/>
      <c r="BZ1647" s="238"/>
      <c r="CA1647" s="238"/>
      <c r="CB1647" s="238"/>
      <c r="CC1647" s="238"/>
      <c r="CD1647" s="238"/>
      <c r="CE1647" s="238"/>
      <c r="CF1647" s="238"/>
      <c r="CG1647" s="238"/>
      <c r="CH1647" s="238"/>
      <c r="CI1647" s="238"/>
      <c r="CJ1647" s="238"/>
      <c r="CK1647" s="238"/>
      <c r="CL1647" s="238"/>
      <c r="CM1647" s="238"/>
      <c r="CN1647" s="238"/>
      <c r="CO1647" s="238"/>
      <c r="CP1647" s="238"/>
      <c r="CQ1647" s="238"/>
      <c r="CR1647" s="238"/>
      <c r="CS1647" s="238"/>
      <c r="CT1647" s="238"/>
      <c r="CU1647" s="238"/>
      <c r="CV1647" s="238"/>
      <c r="CW1647" s="238"/>
      <c r="CX1647" s="238"/>
      <c r="CY1647" s="238"/>
      <c r="CZ1647" s="238"/>
      <c r="DA1647" s="238"/>
      <c r="DB1647" s="238"/>
      <c r="DC1647" s="238"/>
      <c r="DD1647" s="238"/>
      <c r="DE1647" s="238"/>
      <c r="DF1647" s="238"/>
      <c r="DG1647" s="238"/>
      <c r="DH1647" s="238"/>
      <c r="DI1647" s="238"/>
      <c r="DJ1647" s="238"/>
      <c r="DK1647" s="238"/>
      <c r="DL1647" s="238"/>
      <c r="DM1647" s="238"/>
      <c r="DN1647" s="238"/>
      <c r="DO1647" s="238"/>
      <c r="DP1647" s="238"/>
      <c r="DQ1647" s="238"/>
      <c r="DR1647" s="238"/>
      <c r="DS1647" s="238"/>
      <c r="DT1647" s="238"/>
      <c r="DU1647" s="238"/>
      <c r="DV1647" s="238"/>
      <c r="DW1647" s="238"/>
      <c r="DX1647" s="238"/>
      <c r="DY1647" s="238"/>
      <c r="DZ1647" s="238"/>
      <c r="EA1647" s="238"/>
      <c r="EB1647" s="238"/>
      <c r="EC1647" s="238"/>
      <c r="ED1647" s="238"/>
      <c r="EE1647" s="238"/>
      <c r="EF1647" s="238"/>
      <c r="EG1647" s="238"/>
      <c r="EH1647" s="238"/>
      <c r="EI1647" s="238"/>
      <c r="EJ1647" s="238"/>
      <c r="EK1647" s="238"/>
      <c r="EL1647" s="238"/>
      <c r="EM1647" s="238"/>
      <c r="EN1647" s="238"/>
      <c r="EO1647" s="238"/>
      <c r="EP1647" s="238"/>
      <c r="EQ1647" s="238"/>
      <c r="ER1647" s="238"/>
      <c r="ES1647" s="238"/>
      <c r="ET1647" s="238"/>
      <c r="EU1647" s="238"/>
      <c r="EV1647" s="238"/>
      <c r="EW1647" s="238"/>
      <c r="EX1647" s="238"/>
      <c r="EY1647" s="238"/>
      <c r="EZ1647" s="238"/>
      <c r="FA1647" s="238"/>
      <c r="FB1647" s="238"/>
      <c r="FC1647" s="238"/>
      <c r="FD1647" s="238"/>
      <c r="FE1647" s="238"/>
      <c r="FF1647" s="238"/>
      <c r="FG1647" s="238"/>
      <c r="FH1647" s="238"/>
      <c r="FI1647" s="238"/>
      <c r="FJ1647" s="238"/>
      <c r="FK1647" s="238"/>
      <c r="FL1647" s="238"/>
      <c r="FM1647" s="238"/>
      <c r="FN1647" s="238"/>
      <c r="FO1647" s="238"/>
      <c r="FP1647" s="238"/>
      <c r="FQ1647" s="238"/>
      <c r="FR1647" s="238"/>
      <c r="FS1647" s="238"/>
      <c r="FT1647" s="238"/>
      <c r="FU1647" s="238"/>
      <c r="FV1647" s="238"/>
      <c r="FW1647" s="238"/>
      <c r="FX1647" s="238"/>
      <c r="FY1647" s="238"/>
      <c r="FZ1647" s="238"/>
      <c r="GA1647" s="238"/>
      <c r="GB1647" s="238"/>
      <c r="GC1647" s="238"/>
      <c r="GD1647" s="238"/>
      <c r="GE1647" s="238"/>
      <c r="GF1647" s="238"/>
      <c r="GG1647" s="238"/>
      <c r="GH1647" s="238"/>
      <c r="GI1647" s="238"/>
      <c r="GJ1647" s="238"/>
      <c r="GK1647" s="238"/>
      <c r="GL1647" s="238"/>
      <c r="GM1647" s="238"/>
      <c r="GN1647" s="238"/>
      <c r="GO1647" s="238"/>
      <c r="GP1647" s="238"/>
      <c r="GQ1647" s="238"/>
      <c r="GR1647" s="238"/>
      <c r="GS1647" s="238"/>
      <c r="GT1647" s="238"/>
      <c r="GU1647" s="238"/>
      <c r="GV1647" s="238"/>
      <c r="GW1647" s="238"/>
      <c r="GX1647" s="238"/>
      <c r="GY1647" s="238"/>
      <c r="GZ1647" s="238"/>
      <c r="HA1647" s="238"/>
      <c r="HB1647" s="238"/>
      <c r="HC1647" s="238"/>
      <c r="HD1647" s="238"/>
      <c r="HE1647" s="238"/>
      <c r="HF1647" s="238"/>
      <c r="HG1647" s="238"/>
      <c r="HH1647" s="238"/>
      <c r="HI1647" s="238"/>
      <c r="HJ1647" s="238"/>
      <c r="HK1647" s="238"/>
      <c r="HL1647" s="238"/>
      <c r="HM1647" s="238"/>
      <c r="HN1647" s="238"/>
      <c r="HO1647" s="238"/>
      <c r="HP1647" s="238"/>
      <c r="HQ1647" s="238"/>
      <c r="HR1647" s="238"/>
      <c r="HS1647" s="238"/>
      <c r="HT1647" s="238"/>
      <c r="HU1647" s="238"/>
      <c r="HV1647" s="238"/>
      <c r="HW1647" s="238"/>
      <c r="HX1647" s="238"/>
      <c r="HY1647" s="238"/>
      <c r="HZ1647" s="238"/>
      <c r="IA1647" s="238"/>
      <c r="IB1647" s="238"/>
      <c r="IC1647" s="238"/>
      <c r="ID1647" s="238"/>
      <c r="IE1647" s="238"/>
      <c r="IF1647" s="238"/>
      <c r="IG1647" s="238"/>
      <c r="IH1647" s="238"/>
      <c r="II1647" s="238"/>
      <c r="IJ1647" s="238"/>
      <c r="IK1647" s="238"/>
      <c r="IL1647" s="238"/>
      <c r="IM1647" s="238"/>
      <c r="IN1647" s="238"/>
      <c r="IO1647" s="238"/>
      <c r="IP1647" s="238"/>
      <c r="IQ1647" s="238"/>
      <c r="IR1647" s="238"/>
      <c r="IS1647" s="238"/>
      <c r="IT1647" s="238"/>
      <c r="IU1647" s="238"/>
      <c r="IV1647" s="238"/>
      <c r="IW1647" s="238"/>
      <c r="IX1647" s="238"/>
      <c r="IY1647" s="238"/>
      <c r="IZ1647" s="238"/>
      <c r="JA1647" s="238"/>
      <c r="JB1647" s="238"/>
      <c r="JC1647" s="238"/>
      <c r="JD1647" s="238"/>
      <c r="JE1647" s="238"/>
      <c r="JF1647" s="238"/>
      <c r="JG1647" s="238"/>
    </row>
    <row r="1648" spans="1:267" s="791" customFormat="1" ht="38.1" customHeight="1" x14ac:dyDescent="0.25">
      <c r="A1648" s="738"/>
      <c r="B1648" s="1744">
        <v>1</v>
      </c>
      <c r="C1648" s="1185" t="s">
        <v>309</v>
      </c>
      <c r="D1648" s="1185"/>
      <c r="E1648" s="1185"/>
      <c r="F1648" s="2259">
        <f t="shared" si="1114"/>
        <v>278</v>
      </c>
      <c r="G1648" s="1186">
        <f t="shared" si="1114"/>
        <v>93</v>
      </c>
      <c r="H1648" s="1186">
        <f t="shared" si="1114"/>
        <v>126</v>
      </c>
      <c r="I1648" s="1186">
        <f t="shared" si="1114"/>
        <v>135.48387096774192</v>
      </c>
      <c r="J1648" s="1449"/>
      <c r="K1648" s="1449"/>
      <c r="L1648" s="1450"/>
      <c r="M1648" s="1450"/>
      <c r="N1648" s="1450"/>
      <c r="O1648" s="1450"/>
      <c r="P1648" s="1450"/>
      <c r="Q1648" s="1450"/>
      <c r="R1648" s="1478"/>
      <c r="S1648" s="1478"/>
      <c r="T1648" s="1478"/>
      <c r="U1648" s="1478"/>
      <c r="V1648" s="1617"/>
      <c r="W1648" s="1478"/>
      <c r="X1648" s="1478"/>
      <c r="Y1648" s="1478"/>
      <c r="Z1648" s="1524"/>
      <c r="AA1648" s="1478"/>
      <c r="AB1648" s="1186">
        <f t="shared" si="1115"/>
        <v>0</v>
      </c>
      <c r="AC1648" s="1186">
        <f t="shared" si="1115"/>
        <v>0</v>
      </c>
      <c r="AD1648" s="1186">
        <f t="shared" si="1115"/>
        <v>0</v>
      </c>
      <c r="AE1648" s="238"/>
      <c r="AF1648" s="767"/>
      <c r="AG1648" s="238"/>
      <c r="AH1648" s="238"/>
      <c r="AI1648" s="238"/>
      <c r="AJ1648" s="238"/>
      <c r="AK1648" s="238"/>
      <c r="AL1648" s="238"/>
      <c r="AM1648" s="238"/>
      <c r="AN1648" s="238"/>
      <c r="AO1648" s="238"/>
      <c r="AP1648" s="238"/>
      <c r="AQ1648" s="238"/>
      <c r="AR1648" s="238"/>
      <c r="AS1648" s="238"/>
      <c r="AT1648" s="238"/>
      <c r="AU1648" s="238"/>
      <c r="AV1648" s="238"/>
      <c r="AW1648" s="238"/>
      <c r="AX1648" s="238"/>
      <c r="AY1648" s="238"/>
      <c r="AZ1648" s="238"/>
      <c r="BA1648" s="238"/>
      <c r="BB1648" s="238"/>
      <c r="BC1648" s="238"/>
      <c r="BD1648" s="238"/>
      <c r="BE1648" s="238"/>
      <c r="BF1648" s="238"/>
      <c r="BG1648" s="238"/>
      <c r="BH1648" s="238"/>
      <c r="BI1648" s="238"/>
      <c r="BJ1648" s="238"/>
      <c r="BK1648" s="238"/>
      <c r="BL1648" s="238"/>
      <c r="BM1648" s="238"/>
      <c r="BN1648" s="238"/>
      <c r="BO1648" s="238"/>
      <c r="BP1648" s="238"/>
      <c r="BQ1648" s="238"/>
      <c r="BR1648" s="238"/>
      <c r="BS1648" s="238"/>
      <c r="BT1648" s="238"/>
      <c r="BU1648" s="238"/>
      <c r="BV1648" s="238"/>
      <c r="BW1648" s="238"/>
      <c r="BX1648" s="238"/>
      <c r="BY1648" s="238"/>
      <c r="BZ1648" s="238"/>
      <c r="CA1648" s="238"/>
      <c r="CB1648" s="238"/>
      <c r="CC1648" s="238"/>
      <c r="CD1648" s="238"/>
      <c r="CE1648" s="238"/>
      <c r="CF1648" s="238"/>
      <c r="CG1648" s="238"/>
      <c r="CH1648" s="238"/>
      <c r="CI1648" s="238"/>
      <c r="CJ1648" s="238"/>
      <c r="CK1648" s="238"/>
      <c r="CL1648" s="238"/>
      <c r="CM1648" s="238"/>
      <c r="CN1648" s="238"/>
      <c r="CO1648" s="238"/>
      <c r="CP1648" s="238"/>
      <c r="CQ1648" s="238"/>
      <c r="CR1648" s="238"/>
      <c r="CS1648" s="238"/>
      <c r="CT1648" s="238"/>
      <c r="CU1648" s="238"/>
      <c r="CV1648" s="238"/>
      <c r="CW1648" s="238"/>
      <c r="CX1648" s="238"/>
      <c r="CY1648" s="238"/>
      <c r="CZ1648" s="238"/>
      <c r="DA1648" s="238"/>
      <c r="DB1648" s="238"/>
      <c r="DC1648" s="238"/>
      <c r="DD1648" s="238"/>
      <c r="DE1648" s="238"/>
      <c r="DF1648" s="238"/>
      <c r="DG1648" s="238"/>
      <c r="DH1648" s="238"/>
      <c r="DI1648" s="238"/>
      <c r="DJ1648" s="238"/>
      <c r="DK1648" s="238"/>
      <c r="DL1648" s="238"/>
      <c r="DM1648" s="238"/>
      <c r="DN1648" s="238"/>
      <c r="DO1648" s="238"/>
      <c r="DP1648" s="238"/>
      <c r="DQ1648" s="238"/>
      <c r="DR1648" s="238"/>
      <c r="DS1648" s="238"/>
      <c r="DT1648" s="238"/>
      <c r="DU1648" s="238"/>
      <c r="DV1648" s="238"/>
      <c r="DW1648" s="238"/>
      <c r="DX1648" s="238"/>
      <c r="DY1648" s="238"/>
      <c r="DZ1648" s="238"/>
      <c r="EA1648" s="238"/>
      <c r="EB1648" s="238"/>
      <c r="EC1648" s="238"/>
      <c r="ED1648" s="238"/>
      <c r="EE1648" s="238"/>
      <c r="EF1648" s="238"/>
      <c r="EG1648" s="238"/>
      <c r="EH1648" s="238"/>
      <c r="EI1648" s="238"/>
      <c r="EJ1648" s="238"/>
      <c r="EK1648" s="238"/>
      <c r="EL1648" s="238"/>
      <c r="EM1648" s="238"/>
      <c r="EN1648" s="238"/>
      <c r="EO1648" s="238"/>
      <c r="EP1648" s="238"/>
      <c r="EQ1648" s="238"/>
      <c r="ER1648" s="238"/>
      <c r="ES1648" s="238"/>
      <c r="ET1648" s="238"/>
      <c r="EU1648" s="238"/>
      <c r="EV1648" s="238"/>
      <c r="EW1648" s="238"/>
      <c r="EX1648" s="238"/>
      <c r="EY1648" s="238"/>
      <c r="EZ1648" s="238"/>
      <c r="FA1648" s="238"/>
      <c r="FB1648" s="238"/>
      <c r="FC1648" s="238"/>
      <c r="FD1648" s="238"/>
      <c r="FE1648" s="238"/>
      <c r="FF1648" s="238"/>
      <c r="FG1648" s="238"/>
      <c r="FH1648" s="238"/>
      <c r="FI1648" s="238"/>
      <c r="FJ1648" s="238"/>
      <c r="FK1648" s="238"/>
      <c r="FL1648" s="238"/>
      <c r="FM1648" s="238"/>
      <c r="FN1648" s="238"/>
      <c r="FO1648" s="238"/>
      <c r="FP1648" s="238"/>
      <c r="FQ1648" s="238"/>
      <c r="FR1648" s="238"/>
      <c r="FS1648" s="238"/>
      <c r="FT1648" s="238"/>
      <c r="FU1648" s="238"/>
      <c r="FV1648" s="238"/>
      <c r="FW1648" s="238"/>
      <c r="FX1648" s="238"/>
      <c r="FY1648" s="238"/>
      <c r="FZ1648" s="238"/>
      <c r="GA1648" s="238"/>
      <c r="GB1648" s="238"/>
      <c r="GC1648" s="238"/>
      <c r="GD1648" s="238"/>
      <c r="GE1648" s="238"/>
      <c r="GF1648" s="238"/>
      <c r="GG1648" s="238"/>
      <c r="GH1648" s="238"/>
      <c r="GI1648" s="238"/>
      <c r="GJ1648" s="238"/>
      <c r="GK1648" s="238"/>
      <c r="GL1648" s="238"/>
      <c r="GM1648" s="238"/>
      <c r="GN1648" s="238"/>
      <c r="GO1648" s="238"/>
      <c r="GP1648" s="238"/>
      <c r="GQ1648" s="238"/>
      <c r="GR1648" s="238"/>
      <c r="GS1648" s="238"/>
      <c r="GT1648" s="238"/>
      <c r="GU1648" s="238"/>
      <c r="GV1648" s="238"/>
      <c r="GW1648" s="238"/>
      <c r="GX1648" s="238"/>
      <c r="GY1648" s="238"/>
      <c r="GZ1648" s="238"/>
      <c r="HA1648" s="238"/>
      <c r="HB1648" s="238"/>
      <c r="HC1648" s="238"/>
      <c r="HD1648" s="238"/>
      <c r="HE1648" s="238"/>
      <c r="HF1648" s="238"/>
      <c r="HG1648" s="238"/>
      <c r="HH1648" s="238"/>
      <c r="HI1648" s="238"/>
      <c r="HJ1648" s="238"/>
      <c r="HK1648" s="238"/>
      <c r="HL1648" s="238"/>
      <c r="HM1648" s="238"/>
      <c r="HN1648" s="238"/>
      <c r="HO1648" s="238"/>
      <c r="HP1648" s="238"/>
      <c r="HQ1648" s="238"/>
      <c r="HR1648" s="238"/>
      <c r="HS1648" s="238"/>
      <c r="HT1648" s="238"/>
      <c r="HU1648" s="238"/>
      <c r="HV1648" s="238"/>
      <c r="HW1648" s="238"/>
      <c r="HX1648" s="238"/>
      <c r="HY1648" s="238"/>
      <c r="HZ1648" s="238"/>
      <c r="IA1648" s="238"/>
      <c r="IB1648" s="238"/>
      <c r="IC1648" s="238"/>
      <c r="ID1648" s="238"/>
      <c r="IE1648" s="238"/>
      <c r="IF1648" s="238"/>
      <c r="IG1648" s="238"/>
      <c r="IH1648" s="238"/>
      <c r="II1648" s="238"/>
      <c r="IJ1648" s="238"/>
      <c r="IK1648" s="238"/>
      <c r="IL1648" s="238"/>
      <c r="IM1648" s="238"/>
      <c r="IN1648" s="238"/>
      <c r="IO1648" s="238"/>
      <c r="IP1648" s="238"/>
      <c r="IQ1648" s="238"/>
      <c r="IR1648" s="238"/>
      <c r="IS1648" s="238"/>
      <c r="IT1648" s="238"/>
      <c r="IU1648" s="238"/>
      <c r="IV1648" s="238"/>
      <c r="IW1648" s="238"/>
      <c r="IX1648" s="238"/>
      <c r="IY1648" s="238"/>
      <c r="IZ1648" s="238"/>
      <c r="JA1648" s="238"/>
      <c r="JB1648" s="238"/>
      <c r="JC1648" s="238"/>
      <c r="JD1648" s="238"/>
      <c r="JE1648" s="238"/>
      <c r="JF1648" s="238"/>
      <c r="JG1648" s="238"/>
    </row>
    <row r="1649" spans="1:267" s="791" customFormat="1" ht="38.1" customHeight="1" x14ac:dyDescent="0.25">
      <c r="A1649" s="738"/>
      <c r="B1649" s="1744">
        <v>1</v>
      </c>
      <c r="C1649" s="1185" t="s">
        <v>310</v>
      </c>
      <c r="D1649" s="1185"/>
      <c r="E1649" s="1185"/>
      <c r="F1649" s="2259">
        <f t="shared" si="1114"/>
        <v>83</v>
      </c>
      <c r="G1649" s="1186">
        <f t="shared" si="1114"/>
        <v>28</v>
      </c>
      <c r="H1649" s="1186">
        <f t="shared" si="1114"/>
        <v>0</v>
      </c>
      <c r="I1649" s="1186">
        <f t="shared" si="1114"/>
        <v>0</v>
      </c>
      <c r="J1649" s="1449"/>
      <c r="K1649" s="1449"/>
      <c r="L1649" s="1450"/>
      <c r="M1649" s="1450"/>
      <c r="N1649" s="1450"/>
      <c r="O1649" s="1450"/>
      <c r="P1649" s="1450"/>
      <c r="Q1649" s="1450"/>
      <c r="R1649" s="1478"/>
      <c r="S1649" s="1478"/>
      <c r="T1649" s="1478"/>
      <c r="U1649" s="1478"/>
      <c r="V1649" s="1617"/>
      <c r="W1649" s="1478"/>
      <c r="X1649" s="1478"/>
      <c r="Y1649" s="1478"/>
      <c r="Z1649" s="1524"/>
      <c r="AA1649" s="1478"/>
      <c r="AB1649" s="1186">
        <f t="shared" si="1115"/>
        <v>0</v>
      </c>
      <c r="AC1649" s="1186">
        <f t="shared" si="1115"/>
        <v>0</v>
      </c>
      <c r="AD1649" s="1186">
        <f t="shared" si="1115"/>
        <v>0</v>
      </c>
      <c r="AE1649" s="238"/>
      <c r="AF1649" s="767"/>
      <c r="AG1649" s="238"/>
      <c r="AH1649" s="238"/>
      <c r="AI1649" s="238"/>
      <c r="AJ1649" s="238"/>
      <c r="AK1649" s="238"/>
      <c r="AL1649" s="238"/>
      <c r="AM1649" s="238"/>
      <c r="AN1649" s="238"/>
      <c r="AO1649" s="238"/>
      <c r="AP1649" s="238"/>
      <c r="AQ1649" s="238"/>
      <c r="AR1649" s="238"/>
      <c r="AS1649" s="238"/>
      <c r="AT1649" s="238"/>
      <c r="AU1649" s="238"/>
      <c r="AV1649" s="238"/>
      <c r="AW1649" s="238"/>
      <c r="AX1649" s="238"/>
      <c r="AY1649" s="238"/>
      <c r="AZ1649" s="238"/>
      <c r="BA1649" s="238"/>
      <c r="BB1649" s="238"/>
      <c r="BC1649" s="238"/>
      <c r="BD1649" s="238"/>
      <c r="BE1649" s="238"/>
      <c r="BF1649" s="238"/>
      <c r="BG1649" s="238"/>
      <c r="BH1649" s="238"/>
      <c r="BI1649" s="238"/>
      <c r="BJ1649" s="238"/>
      <c r="BK1649" s="238"/>
      <c r="BL1649" s="238"/>
      <c r="BM1649" s="238"/>
      <c r="BN1649" s="238"/>
      <c r="BO1649" s="238"/>
      <c r="BP1649" s="238"/>
      <c r="BQ1649" s="238"/>
      <c r="BR1649" s="238"/>
      <c r="BS1649" s="238"/>
      <c r="BT1649" s="238"/>
      <c r="BU1649" s="238"/>
      <c r="BV1649" s="238"/>
      <c r="BW1649" s="238"/>
      <c r="BX1649" s="238"/>
      <c r="BY1649" s="238"/>
      <c r="BZ1649" s="238"/>
      <c r="CA1649" s="238"/>
      <c r="CB1649" s="238"/>
      <c r="CC1649" s="238"/>
      <c r="CD1649" s="238"/>
      <c r="CE1649" s="238"/>
      <c r="CF1649" s="238"/>
      <c r="CG1649" s="238"/>
      <c r="CH1649" s="238"/>
      <c r="CI1649" s="238"/>
      <c r="CJ1649" s="238"/>
      <c r="CK1649" s="238"/>
      <c r="CL1649" s="238"/>
      <c r="CM1649" s="238"/>
      <c r="CN1649" s="238"/>
      <c r="CO1649" s="238"/>
      <c r="CP1649" s="238"/>
      <c r="CQ1649" s="238"/>
      <c r="CR1649" s="238"/>
      <c r="CS1649" s="238"/>
      <c r="CT1649" s="238"/>
      <c r="CU1649" s="238"/>
      <c r="CV1649" s="238"/>
      <c r="CW1649" s="238"/>
      <c r="CX1649" s="238"/>
      <c r="CY1649" s="238"/>
      <c r="CZ1649" s="238"/>
      <c r="DA1649" s="238"/>
      <c r="DB1649" s="238"/>
      <c r="DC1649" s="238"/>
      <c r="DD1649" s="238"/>
      <c r="DE1649" s="238"/>
      <c r="DF1649" s="238"/>
      <c r="DG1649" s="238"/>
      <c r="DH1649" s="238"/>
      <c r="DI1649" s="238"/>
      <c r="DJ1649" s="238"/>
      <c r="DK1649" s="238"/>
      <c r="DL1649" s="238"/>
      <c r="DM1649" s="238"/>
      <c r="DN1649" s="238"/>
      <c r="DO1649" s="238"/>
      <c r="DP1649" s="238"/>
      <c r="DQ1649" s="238"/>
      <c r="DR1649" s="238"/>
      <c r="DS1649" s="238"/>
      <c r="DT1649" s="238"/>
      <c r="DU1649" s="238"/>
      <c r="DV1649" s="238"/>
      <c r="DW1649" s="238"/>
      <c r="DX1649" s="238"/>
      <c r="DY1649" s="238"/>
      <c r="DZ1649" s="238"/>
      <c r="EA1649" s="238"/>
      <c r="EB1649" s="238"/>
      <c r="EC1649" s="238"/>
      <c r="ED1649" s="238"/>
      <c r="EE1649" s="238"/>
      <c r="EF1649" s="238"/>
      <c r="EG1649" s="238"/>
      <c r="EH1649" s="238"/>
      <c r="EI1649" s="238"/>
      <c r="EJ1649" s="238"/>
      <c r="EK1649" s="238"/>
      <c r="EL1649" s="238"/>
      <c r="EM1649" s="238"/>
      <c r="EN1649" s="238"/>
      <c r="EO1649" s="238"/>
      <c r="EP1649" s="238"/>
      <c r="EQ1649" s="238"/>
      <c r="ER1649" s="238"/>
      <c r="ES1649" s="238"/>
      <c r="ET1649" s="238"/>
      <c r="EU1649" s="238"/>
      <c r="EV1649" s="238"/>
      <c r="EW1649" s="238"/>
      <c r="EX1649" s="238"/>
      <c r="EY1649" s="238"/>
      <c r="EZ1649" s="238"/>
      <c r="FA1649" s="238"/>
      <c r="FB1649" s="238"/>
      <c r="FC1649" s="238"/>
      <c r="FD1649" s="238"/>
      <c r="FE1649" s="238"/>
      <c r="FF1649" s="238"/>
      <c r="FG1649" s="238"/>
      <c r="FH1649" s="238"/>
      <c r="FI1649" s="238"/>
      <c r="FJ1649" s="238"/>
      <c r="FK1649" s="238"/>
      <c r="FL1649" s="238"/>
      <c r="FM1649" s="238"/>
      <c r="FN1649" s="238"/>
      <c r="FO1649" s="238"/>
      <c r="FP1649" s="238"/>
      <c r="FQ1649" s="238"/>
      <c r="FR1649" s="238"/>
      <c r="FS1649" s="238"/>
      <c r="FT1649" s="238"/>
      <c r="FU1649" s="238"/>
      <c r="FV1649" s="238"/>
      <c r="FW1649" s="238"/>
      <c r="FX1649" s="238"/>
      <c r="FY1649" s="238"/>
      <c r="FZ1649" s="238"/>
      <c r="GA1649" s="238"/>
      <c r="GB1649" s="238"/>
      <c r="GC1649" s="238"/>
      <c r="GD1649" s="238"/>
      <c r="GE1649" s="238"/>
      <c r="GF1649" s="238"/>
      <c r="GG1649" s="238"/>
      <c r="GH1649" s="238"/>
      <c r="GI1649" s="238"/>
      <c r="GJ1649" s="238"/>
      <c r="GK1649" s="238"/>
      <c r="GL1649" s="238"/>
      <c r="GM1649" s="238"/>
      <c r="GN1649" s="238"/>
      <c r="GO1649" s="238"/>
      <c r="GP1649" s="238"/>
      <c r="GQ1649" s="238"/>
      <c r="GR1649" s="238"/>
      <c r="GS1649" s="238"/>
      <c r="GT1649" s="238"/>
      <c r="GU1649" s="238"/>
      <c r="GV1649" s="238"/>
      <c r="GW1649" s="238"/>
      <c r="GX1649" s="238"/>
      <c r="GY1649" s="238"/>
      <c r="GZ1649" s="238"/>
      <c r="HA1649" s="238"/>
      <c r="HB1649" s="238"/>
      <c r="HC1649" s="238"/>
      <c r="HD1649" s="238"/>
      <c r="HE1649" s="238"/>
      <c r="HF1649" s="238"/>
      <c r="HG1649" s="238"/>
      <c r="HH1649" s="238"/>
      <c r="HI1649" s="238"/>
      <c r="HJ1649" s="238"/>
      <c r="HK1649" s="238"/>
      <c r="HL1649" s="238"/>
      <c r="HM1649" s="238"/>
      <c r="HN1649" s="238"/>
      <c r="HO1649" s="238"/>
      <c r="HP1649" s="238"/>
      <c r="HQ1649" s="238"/>
      <c r="HR1649" s="238"/>
      <c r="HS1649" s="238"/>
      <c r="HT1649" s="238"/>
      <c r="HU1649" s="238"/>
      <c r="HV1649" s="238"/>
      <c r="HW1649" s="238"/>
      <c r="HX1649" s="238"/>
      <c r="HY1649" s="238"/>
      <c r="HZ1649" s="238"/>
      <c r="IA1649" s="238"/>
      <c r="IB1649" s="238"/>
      <c r="IC1649" s="238"/>
      <c r="ID1649" s="238"/>
      <c r="IE1649" s="238"/>
      <c r="IF1649" s="238"/>
      <c r="IG1649" s="238"/>
      <c r="IH1649" s="238"/>
      <c r="II1649" s="238"/>
      <c r="IJ1649" s="238"/>
      <c r="IK1649" s="238"/>
      <c r="IL1649" s="238"/>
      <c r="IM1649" s="238"/>
      <c r="IN1649" s="238"/>
      <c r="IO1649" s="238"/>
      <c r="IP1649" s="238"/>
      <c r="IQ1649" s="238"/>
      <c r="IR1649" s="238"/>
      <c r="IS1649" s="238"/>
      <c r="IT1649" s="238"/>
      <c r="IU1649" s="238"/>
      <c r="IV1649" s="238"/>
      <c r="IW1649" s="238"/>
      <c r="IX1649" s="238"/>
      <c r="IY1649" s="238"/>
      <c r="IZ1649" s="238"/>
      <c r="JA1649" s="238"/>
      <c r="JB1649" s="238"/>
      <c r="JC1649" s="238"/>
      <c r="JD1649" s="238"/>
      <c r="JE1649" s="238"/>
      <c r="JF1649" s="238"/>
      <c r="JG1649" s="238"/>
    </row>
    <row r="1650" spans="1:267" s="791" customFormat="1" ht="38.1" customHeight="1" x14ac:dyDescent="0.25">
      <c r="A1650" s="738">
        <v>1</v>
      </c>
      <c r="B1650" s="1744">
        <v>1</v>
      </c>
      <c r="C1650" s="1185" t="s">
        <v>354</v>
      </c>
      <c r="D1650" s="1185"/>
      <c r="E1650" s="1185"/>
      <c r="F1650" s="2259">
        <f t="shared" si="1114"/>
        <v>0</v>
      </c>
      <c r="G1650" s="1186">
        <f t="shared" si="1114"/>
        <v>0</v>
      </c>
      <c r="H1650" s="1186">
        <f t="shared" si="1114"/>
        <v>0</v>
      </c>
      <c r="I1650" s="1186">
        <f t="shared" si="1114"/>
        <v>0</v>
      </c>
      <c r="J1650" s="1449"/>
      <c r="K1650" s="1449"/>
      <c r="L1650" s="1450"/>
      <c r="M1650" s="1450"/>
      <c r="N1650" s="1450"/>
      <c r="O1650" s="1450"/>
      <c r="P1650" s="1450"/>
      <c r="Q1650" s="1450"/>
      <c r="R1650" s="1478"/>
      <c r="S1650" s="1478"/>
      <c r="T1650" s="1478"/>
      <c r="U1650" s="1478"/>
      <c r="V1650" s="1617"/>
      <c r="W1650" s="1478"/>
      <c r="X1650" s="1478"/>
      <c r="Y1650" s="1478"/>
      <c r="Z1650" s="1524"/>
      <c r="AA1650" s="1478"/>
      <c r="AB1650" s="1186">
        <f t="shared" si="1115"/>
        <v>0</v>
      </c>
      <c r="AC1650" s="1186">
        <f t="shared" si="1115"/>
        <v>0</v>
      </c>
      <c r="AD1650" s="1186">
        <f t="shared" si="1115"/>
        <v>0</v>
      </c>
      <c r="AE1650" s="238"/>
      <c r="AF1650" s="767"/>
      <c r="AG1650" s="238"/>
      <c r="AH1650" s="238"/>
      <c r="AI1650" s="238"/>
      <c r="AJ1650" s="238"/>
      <c r="AK1650" s="238"/>
      <c r="AL1650" s="238"/>
      <c r="AM1650" s="238"/>
      <c r="AN1650" s="238"/>
      <c r="AO1650" s="238"/>
      <c r="AP1650" s="238"/>
      <c r="AQ1650" s="238"/>
      <c r="AR1650" s="238"/>
      <c r="AS1650" s="238"/>
      <c r="AT1650" s="238"/>
      <c r="AU1650" s="238"/>
      <c r="AV1650" s="238"/>
      <c r="AW1650" s="238"/>
      <c r="AX1650" s="238"/>
      <c r="AY1650" s="238"/>
      <c r="AZ1650" s="238"/>
      <c r="BA1650" s="238"/>
      <c r="BB1650" s="238"/>
      <c r="BC1650" s="238"/>
      <c r="BD1650" s="238"/>
      <c r="BE1650" s="238"/>
      <c r="BF1650" s="238"/>
      <c r="BG1650" s="238"/>
      <c r="BH1650" s="238"/>
      <c r="BI1650" s="238"/>
      <c r="BJ1650" s="238"/>
      <c r="BK1650" s="238"/>
      <c r="BL1650" s="238"/>
      <c r="BM1650" s="238"/>
      <c r="BN1650" s="238"/>
      <c r="BO1650" s="238"/>
      <c r="BP1650" s="238"/>
      <c r="BQ1650" s="238"/>
      <c r="BR1650" s="238"/>
      <c r="BS1650" s="238"/>
      <c r="BT1650" s="238"/>
      <c r="BU1650" s="238"/>
      <c r="BV1650" s="238"/>
      <c r="BW1650" s="238"/>
      <c r="BX1650" s="238"/>
      <c r="BY1650" s="238"/>
      <c r="BZ1650" s="238"/>
      <c r="CA1650" s="238"/>
      <c r="CB1650" s="238"/>
      <c r="CC1650" s="238"/>
      <c r="CD1650" s="238"/>
      <c r="CE1650" s="238"/>
      <c r="CF1650" s="238"/>
      <c r="CG1650" s="238"/>
      <c r="CH1650" s="238"/>
      <c r="CI1650" s="238"/>
      <c r="CJ1650" s="238"/>
      <c r="CK1650" s="238"/>
      <c r="CL1650" s="238"/>
      <c r="CM1650" s="238"/>
      <c r="CN1650" s="238"/>
      <c r="CO1650" s="238"/>
      <c r="CP1650" s="238"/>
      <c r="CQ1650" s="238"/>
      <c r="CR1650" s="238"/>
      <c r="CS1650" s="238"/>
      <c r="CT1650" s="238"/>
      <c r="CU1650" s="238"/>
      <c r="CV1650" s="238"/>
      <c r="CW1650" s="238"/>
      <c r="CX1650" s="238"/>
      <c r="CY1650" s="238"/>
      <c r="CZ1650" s="238"/>
      <c r="DA1650" s="238"/>
      <c r="DB1650" s="238"/>
      <c r="DC1650" s="238"/>
      <c r="DD1650" s="238"/>
      <c r="DE1650" s="238"/>
      <c r="DF1650" s="238"/>
      <c r="DG1650" s="238"/>
      <c r="DH1650" s="238"/>
      <c r="DI1650" s="238"/>
      <c r="DJ1650" s="238"/>
      <c r="DK1650" s="238"/>
      <c r="DL1650" s="238"/>
      <c r="DM1650" s="238"/>
      <c r="DN1650" s="238"/>
      <c r="DO1650" s="238"/>
      <c r="DP1650" s="238"/>
      <c r="DQ1650" s="238"/>
      <c r="DR1650" s="238"/>
      <c r="DS1650" s="238"/>
      <c r="DT1650" s="238"/>
      <c r="DU1650" s="238"/>
      <c r="DV1650" s="238"/>
      <c r="DW1650" s="238"/>
      <c r="DX1650" s="238"/>
      <c r="DY1650" s="238"/>
      <c r="DZ1650" s="238"/>
      <c r="EA1650" s="238"/>
      <c r="EB1650" s="238"/>
      <c r="EC1650" s="238"/>
      <c r="ED1650" s="238"/>
      <c r="EE1650" s="238"/>
      <c r="EF1650" s="238"/>
      <c r="EG1650" s="238"/>
      <c r="EH1650" s="238"/>
      <c r="EI1650" s="238"/>
      <c r="EJ1650" s="238"/>
      <c r="EK1650" s="238"/>
      <c r="EL1650" s="238"/>
      <c r="EM1650" s="238"/>
      <c r="EN1650" s="238"/>
      <c r="EO1650" s="238"/>
      <c r="EP1650" s="238"/>
      <c r="EQ1650" s="238"/>
      <c r="ER1650" s="238"/>
      <c r="ES1650" s="238"/>
      <c r="ET1650" s="238"/>
      <c r="EU1650" s="238"/>
      <c r="EV1650" s="238"/>
      <c r="EW1650" s="238"/>
      <c r="EX1650" s="238"/>
      <c r="EY1650" s="238"/>
      <c r="EZ1650" s="238"/>
      <c r="FA1650" s="238"/>
      <c r="FB1650" s="238"/>
      <c r="FC1650" s="238"/>
      <c r="FD1650" s="238"/>
      <c r="FE1650" s="238"/>
      <c r="FF1650" s="238"/>
      <c r="FG1650" s="238"/>
      <c r="FH1650" s="238"/>
      <c r="FI1650" s="238"/>
      <c r="FJ1650" s="238"/>
      <c r="FK1650" s="238"/>
      <c r="FL1650" s="238"/>
      <c r="FM1650" s="238"/>
      <c r="FN1650" s="238"/>
      <c r="FO1650" s="238"/>
      <c r="FP1650" s="238"/>
      <c r="FQ1650" s="238"/>
      <c r="FR1650" s="238"/>
      <c r="FS1650" s="238"/>
      <c r="FT1650" s="238"/>
      <c r="FU1650" s="238"/>
      <c r="FV1650" s="238"/>
      <c r="FW1650" s="238"/>
      <c r="FX1650" s="238"/>
      <c r="FY1650" s="238"/>
      <c r="FZ1650" s="238"/>
      <c r="GA1650" s="238"/>
      <c r="GB1650" s="238"/>
      <c r="GC1650" s="238"/>
      <c r="GD1650" s="238"/>
      <c r="GE1650" s="238"/>
      <c r="GF1650" s="238"/>
      <c r="GG1650" s="238"/>
      <c r="GH1650" s="238"/>
      <c r="GI1650" s="238"/>
      <c r="GJ1650" s="238"/>
      <c r="GK1650" s="238"/>
      <c r="GL1650" s="238"/>
      <c r="GM1650" s="238"/>
      <c r="GN1650" s="238"/>
      <c r="GO1650" s="238"/>
      <c r="GP1650" s="238"/>
      <c r="GQ1650" s="238"/>
      <c r="GR1650" s="238"/>
      <c r="GS1650" s="238"/>
      <c r="GT1650" s="238"/>
      <c r="GU1650" s="238"/>
      <c r="GV1650" s="238"/>
      <c r="GW1650" s="238"/>
      <c r="GX1650" s="238"/>
      <c r="GY1650" s="238"/>
      <c r="GZ1650" s="238"/>
      <c r="HA1650" s="238"/>
      <c r="HB1650" s="238"/>
      <c r="HC1650" s="238"/>
      <c r="HD1650" s="238"/>
      <c r="HE1650" s="238"/>
      <c r="HF1650" s="238"/>
      <c r="HG1650" s="238"/>
      <c r="HH1650" s="238"/>
      <c r="HI1650" s="238"/>
      <c r="HJ1650" s="238"/>
      <c r="HK1650" s="238"/>
      <c r="HL1650" s="238"/>
      <c r="HM1650" s="238"/>
      <c r="HN1650" s="238"/>
      <c r="HO1650" s="238"/>
      <c r="HP1650" s="238"/>
      <c r="HQ1650" s="238"/>
      <c r="HR1650" s="238"/>
      <c r="HS1650" s="238"/>
      <c r="HT1650" s="238"/>
      <c r="HU1650" s="238"/>
      <c r="HV1650" s="238"/>
      <c r="HW1650" s="238"/>
      <c r="HX1650" s="238"/>
      <c r="HY1650" s="238"/>
      <c r="HZ1650" s="238"/>
      <c r="IA1650" s="238"/>
      <c r="IB1650" s="238"/>
      <c r="IC1650" s="238"/>
      <c r="ID1650" s="238"/>
      <c r="IE1650" s="238"/>
      <c r="IF1650" s="238"/>
      <c r="IG1650" s="238"/>
      <c r="IH1650" s="238"/>
      <c r="II1650" s="238"/>
      <c r="IJ1650" s="238"/>
      <c r="IK1650" s="238"/>
      <c r="IL1650" s="238"/>
      <c r="IM1650" s="238"/>
      <c r="IN1650" s="238"/>
      <c r="IO1650" s="238"/>
      <c r="IP1650" s="238"/>
      <c r="IQ1650" s="238"/>
      <c r="IR1650" s="238"/>
      <c r="IS1650" s="238"/>
      <c r="IT1650" s="238"/>
      <c r="IU1650" s="238"/>
      <c r="IV1650" s="238"/>
      <c r="IW1650" s="238"/>
      <c r="IX1650" s="238"/>
      <c r="IY1650" s="238"/>
      <c r="IZ1650" s="238"/>
      <c r="JA1650" s="238"/>
      <c r="JB1650" s="238"/>
      <c r="JC1650" s="238"/>
      <c r="JD1650" s="238"/>
      <c r="JE1650" s="238"/>
      <c r="JF1650" s="238"/>
      <c r="JG1650" s="238"/>
    </row>
    <row r="1651" spans="1:267" s="791" customFormat="1" ht="48" customHeight="1" x14ac:dyDescent="0.25">
      <c r="A1651" s="738">
        <v>1</v>
      </c>
      <c r="B1651" s="1744">
        <v>1</v>
      </c>
      <c r="C1651" s="1185" t="s">
        <v>355</v>
      </c>
      <c r="D1651" s="1185"/>
      <c r="E1651" s="1185"/>
      <c r="F1651" s="2259">
        <f t="shared" si="1114"/>
        <v>337</v>
      </c>
      <c r="G1651" s="1186">
        <f t="shared" si="1114"/>
        <v>112</v>
      </c>
      <c r="H1651" s="1186">
        <f t="shared" si="1114"/>
        <v>0</v>
      </c>
      <c r="I1651" s="1186">
        <f t="shared" si="1114"/>
        <v>0</v>
      </c>
      <c r="J1651" s="1449"/>
      <c r="K1651" s="1449"/>
      <c r="L1651" s="1450"/>
      <c r="M1651" s="1450"/>
      <c r="N1651" s="1450"/>
      <c r="O1651" s="1450"/>
      <c r="P1651" s="1450"/>
      <c r="Q1651" s="1450"/>
      <c r="R1651" s="1478"/>
      <c r="S1651" s="1478"/>
      <c r="T1651" s="1478"/>
      <c r="U1651" s="1478"/>
      <c r="V1651" s="1617"/>
      <c r="W1651" s="1478"/>
      <c r="X1651" s="1478"/>
      <c r="Y1651" s="1478"/>
      <c r="Z1651" s="1524"/>
      <c r="AA1651" s="1478"/>
      <c r="AB1651" s="1186">
        <f t="shared" si="1115"/>
        <v>0</v>
      </c>
      <c r="AC1651" s="1186">
        <f t="shared" si="1115"/>
        <v>0</v>
      </c>
      <c r="AD1651" s="1186">
        <f t="shared" si="1115"/>
        <v>0</v>
      </c>
      <c r="AE1651" s="238"/>
      <c r="AF1651" s="767"/>
      <c r="AG1651" s="238"/>
      <c r="AH1651" s="238"/>
      <c r="AI1651" s="238"/>
      <c r="AJ1651" s="238"/>
      <c r="AK1651" s="238"/>
      <c r="AL1651" s="238"/>
      <c r="AM1651" s="238"/>
      <c r="AN1651" s="238"/>
      <c r="AO1651" s="238"/>
      <c r="AP1651" s="238"/>
      <c r="AQ1651" s="238"/>
      <c r="AR1651" s="238"/>
      <c r="AS1651" s="238"/>
      <c r="AT1651" s="238"/>
      <c r="AU1651" s="238"/>
      <c r="AV1651" s="238"/>
      <c r="AW1651" s="238"/>
      <c r="AX1651" s="238"/>
      <c r="AY1651" s="238"/>
      <c r="AZ1651" s="238"/>
      <c r="BA1651" s="238"/>
      <c r="BB1651" s="238"/>
      <c r="BC1651" s="238"/>
      <c r="BD1651" s="238"/>
      <c r="BE1651" s="238"/>
      <c r="BF1651" s="238"/>
      <c r="BG1651" s="238"/>
      <c r="BH1651" s="238"/>
      <c r="BI1651" s="238"/>
      <c r="BJ1651" s="238"/>
      <c r="BK1651" s="238"/>
      <c r="BL1651" s="238"/>
      <c r="BM1651" s="238"/>
      <c r="BN1651" s="238"/>
      <c r="BO1651" s="238"/>
      <c r="BP1651" s="238"/>
      <c r="BQ1651" s="238"/>
      <c r="BR1651" s="238"/>
      <c r="BS1651" s="238"/>
      <c r="BT1651" s="238"/>
      <c r="BU1651" s="238"/>
      <c r="BV1651" s="238"/>
      <c r="BW1651" s="238"/>
      <c r="BX1651" s="238"/>
      <c r="BY1651" s="238"/>
      <c r="BZ1651" s="238"/>
      <c r="CA1651" s="238"/>
      <c r="CB1651" s="238"/>
      <c r="CC1651" s="238"/>
      <c r="CD1651" s="238"/>
      <c r="CE1651" s="238"/>
      <c r="CF1651" s="238"/>
      <c r="CG1651" s="238"/>
      <c r="CH1651" s="238"/>
      <c r="CI1651" s="238"/>
      <c r="CJ1651" s="238"/>
      <c r="CK1651" s="238"/>
      <c r="CL1651" s="238"/>
      <c r="CM1651" s="238"/>
      <c r="CN1651" s="238"/>
      <c r="CO1651" s="238"/>
      <c r="CP1651" s="238"/>
      <c r="CQ1651" s="238"/>
      <c r="CR1651" s="238"/>
      <c r="CS1651" s="238"/>
      <c r="CT1651" s="238"/>
      <c r="CU1651" s="238"/>
      <c r="CV1651" s="238"/>
      <c r="CW1651" s="238"/>
      <c r="CX1651" s="238"/>
      <c r="CY1651" s="238"/>
      <c r="CZ1651" s="238"/>
      <c r="DA1651" s="238"/>
      <c r="DB1651" s="238"/>
      <c r="DC1651" s="238"/>
      <c r="DD1651" s="238"/>
      <c r="DE1651" s="238"/>
      <c r="DF1651" s="238"/>
      <c r="DG1651" s="238"/>
      <c r="DH1651" s="238"/>
      <c r="DI1651" s="238"/>
      <c r="DJ1651" s="238"/>
      <c r="DK1651" s="238"/>
      <c r="DL1651" s="238"/>
      <c r="DM1651" s="238"/>
      <c r="DN1651" s="238"/>
      <c r="DO1651" s="238"/>
      <c r="DP1651" s="238"/>
      <c r="DQ1651" s="238"/>
      <c r="DR1651" s="238"/>
      <c r="DS1651" s="238"/>
      <c r="DT1651" s="238"/>
      <c r="DU1651" s="238"/>
      <c r="DV1651" s="238"/>
      <c r="DW1651" s="238"/>
      <c r="DX1651" s="238"/>
      <c r="DY1651" s="238"/>
      <c r="DZ1651" s="238"/>
      <c r="EA1651" s="238"/>
      <c r="EB1651" s="238"/>
      <c r="EC1651" s="238"/>
      <c r="ED1651" s="238"/>
      <c r="EE1651" s="238"/>
      <c r="EF1651" s="238"/>
      <c r="EG1651" s="238"/>
      <c r="EH1651" s="238"/>
      <c r="EI1651" s="238"/>
      <c r="EJ1651" s="238"/>
      <c r="EK1651" s="238"/>
      <c r="EL1651" s="238"/>
      <c r="EM1651" s="238"/>
      <c r="EN1651" s="238"/>
      <c r="EO1651" s="238"/>
      <c r="EP1651" s="238"/>
      <c r="EQ1651" s="238"/>
      <c r="ER1651" s="238"/>
      <c r="ES1651" s="238"/>
      <c r="ET1651" s="238"/>
      <c r="EU1651" s="238"/>
      <c r="EV1651" s="238"/>
      <c r="EW1651" s="238"/>
      <c r="EX1651" s="238"/>
      <c r="EY1651" s="238"/>
      <c r="EZ1651" s="238"/>
      <c r="FA1651" s="238"/>
      <c r="FB1651" s="238"/>
      <c r="FC1651" s="238"/>
      <c r="FD1651" s="238"/>
      <c r="FE1651" s="238"/>
      <c r="FF1651" s="238"/>
      <c r="FG1651" s="238"/>
      <c r="FH1651" s="238"/>
      <c r="FI1651" s="238"/>
      <c r="FJ1651" s="238"/>
      <c r="FK1651" s="238"/>
      <c r="FL1651" s="238"/>
      <c r="FM1651" s="238"/>
      <c r="FN1651" s="238"/>
      <c r="FO1651" s="238"/>
      <c r="FP1651" s="238"/>
      <c r="FQ1651" s="238"/>
      <c r="FR1651" s="238"/>
      <c r="FS1651" s="238"/>
      <c r="FT1651" s="238"/>
      <c r="FU1651" s="238"/>
      <c r="FV1651" s="238"/>
      <c r="FW1651" s="238"/>
      <c r="FX1651" s="238"/>
      <c r="FY1651" s="238"/>
      <c r="FZ1651" s="238"/>
      <c r="GA1651" s="238"/>
      <c r="GB1651" s="238"/>
      <c r="GC1651" s="238"/>
      <c r="GD1651" s="238"/>
      <c r="GE1651" s="238"/>
      <c r="GF1651" s="238"/>
      <c r="GG1651" s="238"/>
      <c r="GH1651" s="238"/>
      <c r="GI1651" s="238"/>
      <c r="GJ1651" s="238"/>
      <c r="GK1651" s="238"/>
      <c r="GL1651" s="238"/>
      <c r="GM1651" s="238"/>
      <c r="GN1651" s="238"/>
      <c r="GO1651" s="238"/>
      <c r="GP1651" s="238"/>
      <c r="GQ1651" s="238"/>
      <c r="GR1651" s="238"/>
      <c r="GS1651" s="238"/>
      <c r="GT1651" s="238"/>
      <c r="GU1651" s="238"/>
      <c r="GV1651" s="238"/>
      <c r="GW1651" s="238"/>
      <c r="GX1651" s="238"/>
      <c r="GY1651" s="238"/>
      <c r="GZ1651" s="238"/>
      <c r="HA1651" s="238"/>
      <c r="HB1651" s="238"/>
      <c r="HC1651" s="238"/>
      <c r="HD1651" s="238"/>
      <c r="HE1651" s="238"/>
      <c r="HF1651" s="238"/>
      <c r="HG1651" s="238"/>
      <c r="HH1651" s="238"/>
      <c r="HI1651" s="238"/>
      <c r="HJ1651" s="238"/>
      <c r="HK1651" s="238"/>
      <c r="HL1651" s="238"/>
      <c r="HM1651" s="238"/>
      <c r="HN1651" s="238"/>
      <c r="HO1651" s="238"/>
      <c r="HP1651" s="238"/>
      <c r="HQ1651" s="238"/>
      <c r="HR1651" s="238"/>
      <c r="HS1651" s="238"/>
      <c r="HT1651" s="238"/>
      <c r="HU1651" s="238"/>
      <c r="HV1651" s="238"/>
      <c r="HW1651" s="238"/>
      <c r="HX1651" s="238"/>
      <c r="HY1651" s="238"/>
      <c r="HZ1651" s="238"/>
      <c r="IA1651" s="238"/>
      <c r="IB1651" s="238"/>
      <c r="IC1651" s="238"/>
      <c r="ID1651" s="238"/>
      <c r="IE1651" s="238"/>
      <c r="IF1651" s="238"/>
      <c r="IG1651" s="238"/>
      <c r="IH1651" s="238"/>
      <c r="II1651" s="238"/>
      <c r="IJ1651" s="238"/>
      <c r="IK1651" s="238"/>
      <c r="IL1651" s="238"/>
      <c r="IM1651" s="238"/>
      <c r="IN1651" s="238"/>
      <c r="IO1651" s="238"/>
      <c r="IP1651" s="238"/>
      <c r="IQ1651" s="238"/>
      <c r="IR1651" s="238"/>
      <c r="IS1651" s="238"/>
      <c r="IT1651" s="238"/>
      <c r="IU1651" s="238"/>
      <c r="IV1651" s="238"/>
      <c r="IW1651" s="238"/>
      <c r="IX1651" s="238"/>
      <c r="IY1651" s="238"/>
      <c r="IZ1651" s="238"/>
      <c r="JA1651" s="238"/>
      <c r="JB1651" s="238"/>
      <c r="JC1651" s="238"/>
      <c r="JD1651" s="238"/>
      <c r="JE1651" s="238"/>
      <c r="JF1651" s="238"/>
      <c r="JG1651" s="238"/>
    </row>
    <row r="1652" spans="1:267" s="791" customFormat="1" ht="62.25" customHeight="1" x14ac:dyDescent="0.25">
      <c r="A1652" s="738">
        <v>1</v>
      </c>
      <c r="B1652" s="1744">
        <v>1</v>
      </c>
      <c r="C1652" s="1185" t="s">
        <v>311</v>
      </c>
      <c r="D1652" s="1185"/>
      <c r="E1652" s="1185"/>
      <c r="F1652" s="2259">
        <f t="shared" si="1114"/>
        <v>1718</v>
      </c>
      <c r="G1652" s="1186">
        <f t="shared" si="1114"/>
        <v>573</v>
      </c>
      <c r="H1652" s="1186">
        <f t="shared" si="1114"/>
        <v>688</v>
      </c>
      <c r="I1652" s="1186">
        <f t="shared" si="1114"/>
        <v>120.06980802792322</v>
      </c>
      <c r="J1652" s="1449"/>
      <c r="K1652" s="1449"/>
      <c r="L1652" s="1450"/>
      <c r="M1652" s="1450"/>
      <c r="N1652" s="1450"/>
      <c r="O1652" s="1450"/>
      <c r="P1652" s="1450"/>
      <c r="Q1652" s="1450"/>
      <c r="R1652" s="1478"/>
      <c r="S1652" s="1478"/>
      <c r="T1652" s="1478"/>
      <c r="U1652" s="1478"/>
      <c r="V1652" s="1617"/>
      <c r="W1652" s="1478"/>
      <c r="X1652" s="1478"/>
      <c r="Y1652" s="1478"/>
      <c r="Z1652" s="1524"/>
      <c r="AA1652" s="1478"/>
      <c r="AB1652" s="1186">
        <f t="shared" si="1115"/>
        <v>0</v>
      </c>
      <c r="AC1652" s="1186">
        <f t="shared" si="1115"/>
        <v>0</v>
      </c>
      <c r="AD1652" s="1186">
        <f t="shared" si="1115"/>
        <v>0</v>
      </c>
      <c r="AE1652" s="238"/>
      <c r="AF1652" s="767"/>
      <c r="AG1652" s="238"/>
      <c r="AH1652" s="238"/>
      <c r="AI1652" s="238"/>
      <c r="AJ1652" s="238"/>
      <c r="AK1652" s="238"/>
      <c r="AL1652" s="238"/>
      <c r="AM1652" s="238"/>
      <c r="AN1652" s="238"/>
      <c r="AO1652" s="238"/>
      <c r="AP1652" s="238"/>
      <c r="AQ1652" s="238"/>
      <c r="AR1652" s="238"/>
      <c r="AS1652" s="238"/>
      <c r="AT1652" s="238"/>
      <c r="AU1652" s="238"/>
      <c r="AV1652" s="238"/>
      <c r="AW1652" s="238"/>
      <c r="AX1652" s="238"/>
      <c r="AY1652" s="238"/>
      <c r="AZ1652" s="238"/>
      <c r="BA1652" s="238"/>
      <c r="BB1652" s="238"/>
      <c r="BC1652" s="238"/>
      <c r="BD1652" s="238"/>
      <c r="BE1652" s="238"/>
      <c r="BF1652" s="238"/>
      <c r="BG1652" s="238"/>
      <c r="BH1652" s="238"/>
      <c r="BI1652" s="238"/>
      <c r="BJ1652" s="238"/>
      <c r="BK1652" s="238"/>
      <c r="BL1652" s="238"/>
      <c r="BM1652" s="238"/>
      <c r="BN1652" s="238"/>
      <c r="BO1652" s="238"/>
      <c r="BP1652" s="238"/>
      <c r="BQ1652" s="238"/>
      <c r="BR1652" s="238"/>
      <c r="BS1652" s="238"/>
      <c r="BT1652" s="238"/>
      <c r="BU1652" s="238"/>
      <c r="BV1652" s="238"/>
      <c r="BW1652" s="238"/>
      <c r="BX1652" s="238"/>
      <c r="BY1652" s="238"/>
      <c r="BZ1652" s="238"/>
      <c r="CA1652" s="238"/>
      <c r="CB1652" s="238"/>
      <c r="CC1652" s="238"/>
      <c r="CD1652" s="238"/>
      <c r="CE1652" s="238"/>
      <c r="CF1652" s="238"/>
      <c r="CG1652" s="238"/>
      <c r="CH1652" s="238"/>
      <c r="CI1652" s="238"/>
      <c r="CJ1652" s="238"/>
      <c r="CK1652" s="238"/>
      <c r="CL1652" s="238"/>
      <c r="CM1652" s="238"/>
      <c r="CN1652" s="238"/>
      <c r="CO1652" s="238"/>
      <c r="CP1652" s="238"/>
      <c r="CQ1652" s="238"/>
      <c r="CR1652" s="238"/>
      <c r="CS1652" s="238"/>
      <c r="CT1652" s="238"/>
      <c r="CU1652" s="238"/>
      <c r="CV1652" s="238"/>
      <c r="CW1652" s="238"/>
      <c r="CX1652" s="238"/>
      <c r="CY1652" s="238"/>
      <c r="CZ1652" s="238"/>
      <c r="DA1652" s="238"/>
      <c r="DB1652" s="238"/>
      <c r="DC1652" s="238"/>
      <c r="DD1652" s="238"/>
      <c r="DE1652" s="238"/>
      <c r="DF1652" s="238"/>
      <c r="DG1652" s="238"/>
      <c r="DH1652" s="238"/>
      <c r="DI1652" s="238"/>
      <c r="DJ1652" s="238"/>
      <c r="DK1652" s="238"/>
      <c r="DL1652" s="238"/>
      <c r="DM1652" s="238"/>
      <c r="DN1652" s="238"/>
      <c r="DO1652" s="238"/>
      <c r="DP1652" s="238"/>
      <c r="DQ1652" s="238"/>
      <c r="DR1652" s="238"/>
      <c r="DS1652" s="238"/>
      <c r="DT1652" s="238"/>
      <c r="DU1652" s="238"/>
      <c r="DV1652" s="238"/>
      <c r="DW1652" s="238"/>
      <c r="DX1652" s="238"/>
      <c r="DY1652" s="238"/>
      <c r="DZ1652" s="238"/>
      <c r="EA1652" s="238"/>
      <c r="EB1652" s="238"/>
      <c r="EC1652" s="238"/>
      <c r="ED1652" s="238"/>
      <c r="EE1652" s="238"/>
      <c r="EF1652" s="238"/>
      <c r="EG1652" s="238"/>
      <c r="EH1652" s="238"/>
      <c r="EI1652" s="238"/>
      <c r="EJ1652" s="238"/>
      <c r="EK1652" s="238"/>
      <c r="EL1652" s="238"/>
      <c r="EM1652" s="238"/>
      <c r="EN1652" s="238"/>
      <c r="EO1652" s="238"/>
      <c r="EP1652" s="238"/>
      <c r="EQ1652" s="238"/>
      <c r="ER1652" s="238"/>
      <c r="ES1652" s="238"/>
      <c r="ET1652" s="238"/>
      <c r="EU1652" s="238"/>
      <c r="EV1652" s="238"/>
      <c r="EW1652" s="238"/>
      <c r="EX1652" s="238"/>
      <c r="EY1652" s="238"/>
      <c r="EZ1652" s="238"/>
      <c r="FA1652" s="238"/>
      <c r="FB1652" s="238"/>
      <c r="FC1652" s="238"/>
      <c r="FD1652" s="238"/>
      <c r="FE1652" s="238"/>
      <c r="FF1652" s="238"/>
      <c r="FG1652" s="238"/>
      <c r="FH1652" s="238"/>
      <c r="FI1652" s="238"/>
      <c r="FJ1652" s="238"/>
      <c r="FK1652" s="238"/>
      <c r="FL1652" s="238"/>
      <c r="FM1652" s="238"/>
      <c r="FN1652" s="238"/>
      <c r="FO1652" s="238"/>
      <c r="FP1652" s="238"/>
      <c r="FQ1652" s="238"/>
      <c r="FR1652" s="238"/>
      <c r="FS1652" s="238"/>
      <c r="FT1652" s="238"/>
      <c r="FU1652" s="238"/>
      <c r="FV1652" s="238"/>
      <c r="FW1652" s="238"/>
      <c r="FX1652" s="238"/>
      <c r="FY1652" s="238"/>
      <c r="FZ1652" s="238"/>
      <c r="GA1652" s="238"/>
      <c r="GB1652" s="238"/>
      <c r="GC1652" s="238"/>
      <c r="GD1652" s="238"/>
      <c r="GE1652" s="238"/>
      <c r="GF1652" s="238"/>
      <c r="GG1652" s="238"/>
      <c r="GH1652" s="238"/>
      <c r="GI1652" s="238"/>
      <c r="GJ1652" s="238"/>
      <c r="GK1652" s="238"/>
      <c r="GL1652" s="238"/>
      <c r="GM1652" s="238"/>
      <c r="GN1652" s="238"/>
      <c r="GO1652" s="238"/>
      <c r="GP1652" s="238"/>
      <c r="GQ1652" s="238"/>
      <c r="GR1652" s="238"/>
      <c r="GS1652" s="238"/>
      <c r="GT1652" s="238"/>
      <c r="GU1652" s="238"/>
      <c r="GV1652" s="238"/>
      <c r="GW1652" s="238"/>
      <c r="GX1652" s="238"/>
      <c r="GY1652" s="238"/>
      <c r="GZ1652" s="238"/>
      <c r="HA1652" s="238"/>
      <c r="HB1652" s="238"/>
      <c r="HC1652" s="238"/>
      <c r="HD1652" s="238"/>
      <c r="HE1652" s="238"/>
      <c r="HF1652" s="238"/>
      <c r="HG1652" s="238"/>
      <c r="HH1652" s="238"/>
      <c r="HI1652" s="238"/>
      <c r="HJ1652" s="238"/>
      <c r="HK1652" s="238"/>
      <c r="HL1652" s="238"/>
      <c r="HM1652" s="238"/>
      <c r="HN1652" s="238"/>
      <c r="HO1652" s="238"/>
      <c r="HP1652" s="238"/>
      <c r="HQ1652" s="238"/>
      <c r="HR1652" s="238"/>
      <c r="HS1652" s="238"/>
      <c r="HT1652" s="238"/>
      <c r="HU1652" s="238"/>
      <c r="HV1652" s="238"/>
      <c r="HW1652" s="238"/>
      <c r="HX1652" s="238"/>
      <c r="HY1652" s="238"/>
      <c r="HZ1652" s="238"/>
      <c r="IA1652" s="238"/>
      <c r="IB1652" s="238"/>
      <c r="IC1652" s="238"/>
      <c r="ID1652" s="238"/>
      <c r="IE1652" s="238"/>
      <c r="IF1652" s="238"/>
      <c r="IG1652" s="238"/>
      <c r="IH1652" s="238"/>
      <c r="II1652" s="238"/>
      <c r="IJ1652" s="238"/>
      <c r="IK1652" s="238"/>
      <c r="IL1652" s="238"/>
      <c r="IM1652" s="238"/>
      <c r="IN1652" s="238"/>
      <c r="IO1652" s="238"/>
      <c r="IP1652" s="238"/>
      <c r="IQ1652" s="238"/>
      <c r="IR1652" s="238"/>
      <c r="IS1652" s="238"/>
      <c r="IT1652" s="238"/>
      <c r="IU1652" s="238"/>
      <c r="IV1652" s="238"/>
      <c r="IW1652" s="238"/>
      <c r="IX1652" s="238"/>
      <c r="IY1652" s="238"/>
      <c r="IZ1652" s="238"/>
      <c r="JA1652" s="238"/>
      <c r="JB1652" s="238"/>
      <c r="JC1652" s="238"/>
      <c r="JD1652" s="238"/>
      <c r="JE1652" s="238"/>
      <c r="JF1652" s="238"/>
      <c r="JG1652" s="238"/>
    </row>
    <row r="1653" spans="1:267" s="791" customFormat="1" ht="54" customHeight="1" x14ac:dyDescent="0.25">
      <c r="A1653" s="738">
        <v>1</v>
      </c>
      <c r="B1653" s="1744">
        <v>1</v>
      </c>
      <c r="C1653" s="1185" t="s">
        <v>312</v>
      </c>
      <c r="D1653" s="1185"/>
      <c r="E1653" s="1185"/>
      <c r="F1653" s="2259">
        <f t="shared" si="1114"/>
        <v>20</v>
      </c>
      <c r="G1653" s="1186">
        <f t="shared" si="1114"/>
        <v>7</v>
      </c>
      <c r="H1653" s="1186">
        <f t="shared" si="1114"/>
        <v>0</v>
      </c>
      <c r="I1653" s="1186">
        <f t="shared" si="1114"/>
        <v>0</v>
      </c>
      <c r="J1653" s="1449"/>
      <c r="K1653" s="1449"/>
      <c r="L1653" s="1450"/>
      <c r="M1653" s="1450"/>
      <c r="N1653" s="1450"/>
      <c r="O1653" s="1450"/>
      <c r="P1653" s="1450"/>
      <c r="Q1653" s="1450"/>
      <c r="R1653" s="1478"/>
      <c r="S1653" s="1478"/>
      <c r="T1653" s="1478"/>
      <c r="U1653" s="1478"/>
      <c r="V1653" s="1617"/>
      <c r="W1653" s="1478"/>
      <c r="X1653" s="1478"/>
      <c r="Y1653" s="1478"/>
      <c r="Z1653" s="1524"/>
      <c r="AA1653" s="1478"/>
      <c r="AB1653" s="1186">
        <f t="shared" si="1115"/>
        <v>0</v>
      </c>
      <c r="AC1653" s="1186">
        <f t="shared" si="1115"/>
        <v>0</v>
      </c>
      <c r="AD1653" s="1186">
        <f t="shared" si="1115"/>
        <v>0</v>
      </c>
      <c r="AE1653" s="238"/>
      <c r="AF1653" s="767"/>
      <c r="AG1653" s="238"/>
      <c r="AH1653" s="238"/>
      <c r="AI1653" s="238"/>
      <c r="AJ1653" s="238"/>
      <c r="AK1653" s="238"/>
      <c r="AL1653" s="238"/>
      <c r="AM1653" s="238"/>
      <c r="AN1653" s="238"/>
      <c r="AO1653" s="238"/>
      <c r="AP1653" s="238"/>
      <c r="AQ1653" s="238"/>
      <c r="AR1653" s="238"/>
      <c r="AS1653" s="238"/>
      <c r="AT1653" s="238"/>
      <c r="AU1653" s="238"/>
      <c r="AV1653" s="238"/>
      <c r="AW1653" s="238"/>
      <c r="AX1653" s="238"/>
      <c r="AY1653" s="238"/>
      <c r="AZ1653" s="238"/>
      <c r="BA1653" s="238"/>
      <c r="BB1653" s="238"/>
      <c r="BC1653" s="238"/>
      <c r="BD1653" s="238"/>
      <c r="BE1653" s="238"/>
      <c r="BF1653" s="238"/>
      <c r="BG1653" s="238"/>
      <c r="BH1653" s="238"/>
      <c r="BI1653" s="238"/>
      <c r="BJ1653" s="238"/>
      <c r="BK1653" s="238"/>
      <c r="BL1653" s="238"/>
      <c r="BM1653" s="238"/>
      <c r="BN1653" s="238"/>
      <c r="BO1653" s="238"/>
      <c r="BP1653" s="238"/>
      <c r="BQ1653" s="238"/>
      <c r="BR1653" s="238"/>
      <c r="BS1653" s="238"/>
      <c r="BT1653" s="238"/>
      <c r="BU1653" s="238"/>
      <c r="BV1653" s="238"/>
      <c r="BW1653" s="238"/>
      <c r="BX1653" s="238"/>
      <c r="BY1653" s="238"/>
      <c r="BZ1653" s="238"/>
      <c r="CA1653" s="238"/>
      <c r="CB1653" s="238"/>
      <c r="CC1653" s="238"/>
      <c r="CD1653" s="238"/>
      <c r="CE1653" s="238"/>
      <c r="CF1653" s="238"/>
      <c r="CG1653" s="238"/>
      <c r="CH1653" s="238"/>
      <c r="CI1653" s="238"/>
      <c r="CJ1653" s="238"/>
      <c r="CK1653" s="238"/>
      <c r="CL1653" s="238"/>
      <c r="CM1653" s="238"/>
      <c r="CN1653" s="238"/>
      <c r="CO1653" s="238"/>
      <c r="CP1653" s="238"/>
      <c r="CQ1653" s="238"/>
      <c r="CR1653" s="238"/>
      <c r="CS1653" s="238"/>
      <c r="CT1653" s="238"/>
      <c r="CU1653" s="238"/>
      <c r="CV1653" s="238"/>
      <c r="CW1653" s="238"/>
      <c r="CX1653" s="238"/>
      <c r="CY1653" s="238"/>
      <c r="CZ1653" s="238"/>
      <c r="DA1653" s="238"/>
      <c r="DB1653" s="238"/>
      <c r="DC1653" s="238"/>
      <c r="DD1653" s="238"/>
      <c r="DE1653" s="238"/>
      <c r="DF1653" s="238"/>
      <c r="DG1653" s="238"/>
      <c r="DH1653" s="238"/>
      <c r="DI1653" s="238"/>
      <c r="DJ1653" s="238"/>
      <c r="DK1653" s="238"/>
      <c r="DL1653" s="238"/>
      <c r="DM1653" s="238"/>
      <c r="DN1653" s="238"/>
      <c r="DO1653" s="238"/>
      <c r="DP1653" s="238"/>
      <c r="DQ1653" s="238"/>
      <c r="DR1653" s="238"/>
      <c r="DS1653" s="238"/>
      <c r="DT1653" s="238"/>
      <c r="DU1653" s="238"/>
      <c r="DV1653" s="238"/>
      <c r="DW1653" s="238"/>
      <c r="DX1653" s="238"/>
      <c r="DY1653" s="238"/>
      <c r="DZ1653" s="238"/>
      <c r="EA1653" s="238"/>
      <c r="EB1653" s="238"/>
      <c r="EC1653" s="238"/>
      <c r="ED1653" s="238"/>
      <c r="EE1653" s="238"/>
      <c r="EF1653" s="238"/>
      <c r="EG1653" s="238"/>
      <c r="EH1653" s="238"/>
      <c r="EI1653" s="238"/>
      <c r="EJ1653" s="238"/>
      <c r="EK1653" s="238"/>
      <c r="EL1653" s="238"/>
      <c r="EM1653" s="238"/>
      <c r="EN1653" s="238"/>
      <c r="EO1653" s="238"/>
      <c r="EP1653" s="238"/>
      <c r="EQ1653" s="238"/>
      <c r="ER1653" s="238"/>
      <c r="ES1653" s="238"/>
      <c r="ET1653" s="238"/>
      <c r="EU1653" s="238"/>
      <c r="EV1653" s="238"/>
      <c r="EW1653" s="238"/>
      <c r="EX1653" s="238"/>
      <c r="EY1653" s="238"/>
      <c r="EZ1653" s="238"/>
      <c r="FA1653" s="238"/>
      <c r="FB1653" s="238"/>
      <c r="FC1653" s="238"/>
      <c r="FD1653" s="238"/>
      <c r="FE1653" s="238"/>
      <c r="FF1653" s="238"/>
      <c r="FG1653" s="238"/>
      <c r="FH1653" s="238"/>
      <c r="FI1653" s="238"/>
      <c r="FJ1653" s="238"/>
      <c r="FK1653" s="238"/>
      <c r="FL1653" s="238"/>
      <c r="FM1653" s="238"/>
      <c r="FN1653" s="238"/>
      <c r="FO1653" s="238"/>
      <c r="FP1653" s="238"/>
      <c r="FQ1653" s="238"/>
      <c r="FR1653" s="238"/>
      <c r="FS1653" s="238"/>
      <c r="FT1653" s="238"/>
      <c r="FU1653" s="238"/>
      <c r="FV1653" s="238"/>
      <c r="FW1653" s="238"/>
      <c r="FX1653" s="238"/>
      <c r="FY1653" s="238"/>
      <c r="FZ1653" s="238"/>
      <c r="GA1653" s="238"/>
      <c r="GB1653" s="238"/>
      <c r="GC1653" s="238"/>
      <c r="GD1653" s="238"/>
      <c r="GE1653" s="238"/>
      <c r="GF1653" s="238"/>
      <c r="GG1653" s="238"/>
      <c r="GH1653" s="238"/>
      <c r="GI1653" s="238"/>
      <c r="GJ1653" s="238"/>
      <c r="GK1653" s="238"/>
      <c r="GL1653" s="238"/>
      <c r="GM1653" s="238"/>
      <c r="GN1653" s="238"/>
      <c r="GO1653" s="238"/>
      <c r="GP1653" s="238"/>
      <c r="GQ1653" s="238"/>
      <c r="GR1653" s="238"/>
      <c r="GS1653" s="238"/>
      <c r="GT1653" s="238"/>
      <c r="GU1653" s="238"/>
      <c r="GV1653" s="238"/>
      <c r="GW1653" s="238"/>
      <c r="GX1653" s="238"/>
      <c r="GY1653" s="238"/>
      <c r="GZ1653" s="238"/>
      <c r="HA1653" s="238"/>
      <c r="HB1653" s="238"/>
      <c r="HC1653" s="238"/>
      <c r="HD1653" s="238"/>
      <c r="HE1653" s="238"/>
      <c r="HF1653" s="238"/>
      <c r="HG1653" s="238"/>
      <c r="HH1653" s="238"/>
      <c r="HI1653" s="238"/>
      <c r="HJ1653" s="238"/>
      <c r="HK1653" s="238"/>
      <c r="HL1653" s="238"/>
      <c r="HM1653" s="238"/>
      <c r="HN1653" s="238"/>
      <c r="HO1653" s="238"/>
      <c r="HP1653" s="238"/>
      <c r="HQ1653" s="238"/>
      <c r="HR1653" s="238"/>
      <c r="HS1653" s="238"/>
      <c r="HT1653" s="238"/>
      <c r="HU1653" s="238"/>
      <c r="HV1653" s="238"/>
      <c r="HW1653" s="238"/>
      <c r="HX1653" s="238"/>
      <c r="HY1653" s="238"/>
      <c r="HZ1653" s="238"/>
      <c r="IA1653" s="238"/>
      <c r="IB1653" s="238"/>
      <c r="IC1653" s="238"/>
      <c r="ID1653" s="238"/>
      <c r="IE1653" s="238"/>
      <c r="IF1653" s="238"/>
      <c r="IG1653" s="238"/>
      <c r="IH1653" s="238"/>
      <c r="II1653" s="238"/>
      <c r="IJ1653" s="238"/>
      <c r="IK1653" s="238"/>
      <c r="IL1653" s="238"/>
      <c r="IM1653" s="238"/>
      <c r="IN1653" s="238"/>
      <c r="IO1653" s="238"/>
      <c r="IP1653" s="238"/>
      <c r="IQ1653" s="238"/>
      <c r="IR1653" s="238"/>
      <c r="IS1653" s="238"/>
      <c r="IT1653" s="238"/>
      <c r="IU1653" s="238"/>
      <c r="IV1653" s="238"/>
      <c r="IW1653" s="238"/>
      <c r="IX1653" s="238"/>
      <c r="IY1653" s="238"/>
      <c r="IZ1653" s="238"/>
      <c r="JA1653" s="238"/>
      <c r="JB1653" s="238"/>
      <c r="JC1653" s="238"/>
      <c r="JD1653" s="238"/>
      <c r="JE1653" s="238"/>
      <c r="JF1653" s="238"/>
      <c r="JG1653" s="238"/>
    </row>
    <row r="1654" spans="1:267" s="791" customFormat="1" ht="66" customHeight="1" x14ac:dyDescent="0.25">
      <c r="A1654" s="738">
        <v>1</v>
      </c>
      <c r="B1654" s="1744">
        <v>1</v>
      </c>
      <c r="C1654" s="1185" t="s">
        <v>321</v>
      </c>
      <c r="D1654" s="1185"/>
      <c r="E1654" s="1185"/>
      <c r="F1654" s="2259">
        <f t="shared" si="1114"/>
        <v>1248</v>
      </c>
      <c r="G1654" s="1186">
        <f t="shared" si="1114"/>
        <v>416</v>
      </c>
      <c r="H1654" s="1186">
        <f t="shared" si="1114"/>
        <v>679</v>
      </c>
      <c r="I1654" s="1186">
        <f t="shared" si="1114"/>
        <v>163.22115384615387</v>
      </c>
      <c r="J1654" s="1449"/>
      <c r="K1654" s="1449"/>
      <c r="L1654" s="1450"/>
      <c r="M1654" s="1450"/>
      <c r="N1654" s="1450"/>
      <c r="O1654" s="1450"/>
      <c r="P1654" s="1450"/>
      <c r="Q1654" s="1450"/>
      <c r="R1654" s="1478"/>
      <c r="S1654" s="1478"/>
      <c r="T1654" s="1478"/>
      <c r="U1654" s="1478"/>
      <c r="V1654" s="1617"/>
      <c r="W1654" s="1478"/>
      <c r="X1654" s="1478"/>
      <c r="Y1654" s="1478"/>
      <c r="Z1654" s="1524"/>
      <c r="AA1654" s="1478"/>
      <c r="AB1654" s="1186">
        <f t="shared" si="1115"/>
        <v>0</v>
      </c>
      <c r="AC1654" s="1186">
        <f t="shared" si="1115"/>
        <v>0</v>
      </c>
      <c r="AD1654" s="1186">
        <f t="shared" si="1115"/>
        <v>0</v>
      </c>
      <c r="AE1654" s="238"/>
      <c r="AF1654" s="767"/>
      <c r="AG1654" s="238"/>
      <c r="AH1654" s="238"/>
      <c r="AI1654" s="238"/>
      <c r="AJ1654" s="238"/>
      <c r="AK1654" s="238"/>
      <c r="AL1654" s="238"/>
      <c r="AM1654" s="238"/>
      <c r="AN1654" s="238"/>
      <c r="AO1654" s="238"/>
      <c r="AP1654" s="238"/>
      <c r="AQ1654" s="238"/>
      <c r="AR1654" s="238"/>
      <c r="AS1654" s="238"/>
      <c r="AT1654" s="238"/>
      <c r="AU1654" s="238"/>
      <c r="AV1654" s="238"/>
      <c r="AW1654" s="238"/>
      <c r="AX1654" s="238"/>
      <c r="AY1654" s="238"/>
      <c r="AZ1654" s="238"/>
      <c r="BA1654" s="238"/>
      <c r="BB1654" s="238"/>
      <c r="BC1654" s="238"/>
      <c r="BD1654" s="238"/>
      <c r="BE1654" s="238"/>
      <c r="BF1654" s="238"/>
      <c r="BG1654" s="238"/>
      <c r="BH1654" s="238"/>
      <c r="BI1654" s="238"/>
      <c r="BJ1654" s="238"/>
      <c r="BK1654" s="238"/>
      <c r="BL1654" s="238"/>
      <c r="BM1654" s="238"/>
      <c r="BN1654" s="238"/>
      <c r="BO1654" s="238"/>
      <c r="BP1654" s="238"/>
      <c r="BQ1654" s="238"/>
      <c r="BR1654" s="238"/>
      <c r="BS1654" s="238"/>
      <c r="BT1654" s="238"/>
      <c r="BU1654" s="238"/>
      <c r="BV1654" s="238"/>
      <c r="BW1654" s="238"/>
      <c r="BX1654" s="238"/>
      <c r="BY1654" s="238"/>
      <c r="BZ1654" s="238"/>
      <c r="CA1654" s="238"/>
      <c r="CB1654" s="238"/>
      <c r="CC1654" s="238"/>
      <c r="CD1654" s="238"/>
      <c r="CE1654" s="238"/>
      <c r="CF1654" s="238"/>
      <c r="CG1654" s="238"/>
      <c r="CH1654" s="238"/>
      <c r="CI1654" s="238"/>
      <c r="CJ1654" s="238"/>
      <c r="CK1654" s="238"/>
      <c r="CL1654" s="238"/>
      <c r="CM1654" s="238"/>
      <c r="CN1654" s="238"/>
      <c r="CO1654" s="238"/>
      <c r="CP1654" s="238"/>
      <c r="CQ1654" s="238"/>
      <c r="CR1654" s="238"/>
      <c r="CS1654" s="238"/>
      <c r="CT1654" s="238"/>
      <c r="CU1654" s="238"/>
      <c r="CV1654" s="238"/>
      <c r="CW1654" s="238"/>
      <c r="CX1654" s="238"/>
      <c r="CY1654" s="238"/>
      <c r="CZ1654" s="238"/>
      <c r="DA1654" s="238"/>
      <c r="DB1654" s="238"/>
      <c r="DC1654" s="238"/>
      <c r="DD1654" s="238"/>
      <c r="DE1654" s="238"/>
      <c r="DF1654" s="238"/>
      <c r="DG1654" s="238"/>
      <c r="DH1654" s="238"/>
      <c r="DI1654" s="238"/>
      <c r="DJ1654" s="238"/>
      <c r="DK1654" s="238"/>
      <c r="DL1654" s="238"/>
      <c r="DM1654" s="238"/>
      <c r="DN1654" s="238"/>
      <c r="DO1654" s="238"/>
      <c r="DP1654" s="238"/>
      <c r="DQ1654" s="238"/>
      <c r="DR1654" s="238"/>
      <c r="DS1654" s="238"/>
      <c r="DT1654" s="238"/>
      <c r="DU1654" s="238"/>
      <c r="DV1654" s="238"/>
      <c r="DW1654" s="238"/>
      <c r="DX1654" s="238"/>
      <c r="DY1654" s="238"/>
      <c r="DZ1654" s="238"/>
      <c r="EA1654" s="238"/>
      <c r="EB1654" s="238"/>
      <c r="EC1654" s="238"/>
      <c r="ED1654" s="238"/>
      <c r="EE1654" s="238"/>
      <c r="EF1654" s="238"/>
      <c r="EG1654" s="238"/>
      <c r="EH1654" s="238"/>
      <c r="EI1654" s="238"/>
      <c r="EJ1654" s="238"/>
      <c r="EK1654" s="238"/>
      <c r="EL1654" s="238"/>
      <c r="EM1654" s="238"/>
      <c r="EN1654" s="238"/>
      <c r="EO1654" s="238"/>
      <c r="EP1654" s="238"/>
      <c r="EQ1654" s="238"/>
      <c r="ER1654" s="238"/>
      <c r="ES1654" s="238"/>
      <c r="ET1654" s="238"/>
      <c r="EU1654" s="238"/>
      <c r="EV1654" s="238"/>
      <c r="EW1654" s="238"/>
      <c r="EX1654" s="238"/>
      <c r="EY1654" s="238"/>
      <c r="EZ1654" s="238"/>
      <c r="FA1654" s="238"/>
      <c r="FB1654" s="238"/>
      <c r="FC1654" s="238"/>
      <c r="FD1654" s="238"/>
      <c r="FE1654" s="238"/>
      <c r="FF1654" s="238"/>
      <c r="FG1654" s="238"/>
      <c r="FH1654" s="238"/>
      <c r="FI1654" s="238"/>
      <c r="FJ1654" s="238"/>
      <c r="FK1654" s="238"/>
      <c r="FL1654" s="238"/>
      <c r="FM1654" s="238"/>
      <c r="FN1654" s="238"/>
      <c r="FO1654" s="238"/>
      <c r="FP1654" s="238"/>
      <c r="FQ1654" s="238"/>
      <c r="FR1654" s="238"/>
      <c r="FS1654" s="238"/>
      <c r="FT1654" s="238"/>
      <c r="FU1654" s="238"/>
      <c r="FV1654" s="238"/>
      <c r="FW1654" s="238"/>
      <c r="FX1654" s="238"/>
      <c r="FY1654" s="238"/>
      <c r="FZ1654" s="238"/>
      <c r="GA1654" s="238"/>
      <c r="GB1654" s="238"/>
      <c r="GC1654" s="238"/>
      <c r="GD1654" s="238"/>
      <c r="GE1654" s="238"/>
      <c r="GF1654" s="238"/>
      <c r="GG1654" s="238"/>
      <c r="GH1654" s="238"/>
      <c r="GI1654" s="238"/>
      <c r="GJ1654" s="238"/>
      <c r="GK1654" s="238"/>
      <c r="GL1654" s="238"/>
      <c r="GM1654" s="238"/>
      <c r="GN1654" s="238"/>
      <c r="GO1654" s="238"/>
      <c r="GP1654" s="238"/>
      <c r="GQ1654" s="238"/>
      <c r="GR1654" s="238"/>
      <c r="GS1654" s="238"/>
      <c r="GT1654" s="238"/>
      <c r="GU1654" s="238"/>
      <c r="GV1654" s="238"/>
      <c r="GW1654" s="238"/>
      <c r="GX1654" s="238"/>
      <c r="GY1654" s="238"/>
      <c r="GZ1654" s="238"/>
      <c r="HA1654" s="238"/>
      <c r="HB1654" s="238"/>
      <c r="HC1654" s="238"/>
      <c r="HD1654" s="238"/>
      <c r="HE1654" s="238"/>
      <c r="HF1654" s="238"/>
      <c r="HG1654" s="238"/>
      <c r="HH1654" s="238"/>
      <c r="HI1654" s="238"/>
      <c r="HJ1654" s="238"/>
      <c r="HK1654" s="238"/>
      <c r="HL1654" s="238"/>
      <c r="HM1654" s="238"/>
      <c r="HN1654" s="238"/>
      <c r="HO1654" s="238"/>
      <c r="HP1654" s="238"/>
      <c r="HQ1654" s="238"/>
      <c r="HR1654" s="238"/>
      <c r="HS1654" s="238"/>
      <c r="HT1654" s="238"/>
      <c r="HU1654" s="238"/>
      <c r="HV1654" s="238"/>
      <c r="HW1654" s="238"/>
      <c r="HX1654" s="238"/>
      <c r="HY1654" s="238"/>
      <c r="HZ1654" s="238"/>
      <c r="IA1654" s="238"/>
      <c r="IB1654" s="238"/>
      <c r="IC1654" s="238"/>
      <c r="ID1654" s="238"/>
      <c r="IE1654" s="238"/>
      <c r="IF1654" s="238"/>
      <c r="IG1654" s="238"/>
      <c r="IH1654" s="238"/>
      <c r="II1654" s="238"/>
      <c r="IJ1654" s="238"/>
      <c r="IK1654" s="238"/>
      <c r="IL1654" s="238"/>
      <c r="IM1654" s="238"/>
      <c r="IN1654" s="238"/>
      <c r="IO1654" s="238"/>
      <c r="IP1654" s="238"/>
      <c r="IQ1654" s="238"/>
      <c r="IR1654" s="238"/>
      <c r="IS1654" s="238"/>
      <c r="IT1654" s="238"/>
      <c r="IU1654" s="238"/>
      <c r="IV1654" s="238"/>
      <c r="IW1654" s="238"/>
      <c r="IX1654" s="238"/>
      <c r="IY1654" s="238"/>
      <c r="IZ1654" s="238"/>
      <c r="JA1654" s="238"/>
      <c r="JB1654" s="238"/>
      <c r="JC1654" s="238"/>
      <c r="JD1654" s="238"/>
      <c r="JE1654" s="238"/>
      <c r="JF1654" s="238"/>
      <c r="JG1654" s="238"/>
    </row>
    <row r="1655" spans="1:267" s="791" customFormat="1" ht="54" customHeight="1" x14ac:dyDescent="0.25">
      <c r="A1655" s="738">
        <v>1</v>
      </c>
      <c r="B1655" s="1744">
        <v>1</v>
      </c>
      <c r="C1655" s="1185" t="s">
        <v>322</v>
      </c>
      <c r="D1655" s="1185"/>
      <c r="E1655" s="1185"/>
      <c r="F1655" s="2259">
        <f t="shared" si="1114"/>
        <v>450</v>
      </c>
      <c r="G1655" s="1186">
        <f t="shared" si="1114"/>
        <v>150</v>
      </c>
      <c r="H1655" s="1186">
        <f t="shared" si="1114"/>
        <v>9</v>
      </c>
      <c r="I1655" s="1186">
        <f t="shared" si="1114"/>
        <v>6</v>
      </c>
      <c r="J1655" s="1449"/>
      <c r="K1655" s="1449"/>
      <c r="L1655" s="1450"/>
      <c r="M1655" s="1450"/>
      <c r="N1655" s="1450"/>
      <c r="O1655" s="1450"/>
      <c r="P1655" s="1450"/>
      <c r="Q1655" s="1450"/>
      <c r="R1655" s="1478"/>
      <c r="S1655" s="1478"/>
      <c r="T1655" s="1478"/>
      <c r="U1655" s="1478"/>
      <c r="V1655" s="1617"/>
      <c r="W1655" s="1478"/>
      <c r="X1655" s="1478"/>
      <c r="Y1655" s="1478"/>
      <c r="Z1655" s="1524"/>
      <c r="AA1655" s="1478"/>
      <c r="AB1655" s="1186">
        <f t="shared" si="1115"/>
        <v>0</v>
      </c>
      <c r="AC1655" s="1186">
        <f t="shared" si="1115"/>
        <v>0</v>
      </c>
      <c r="AD1655" s="1186">
        <f t="shared" si="1115"/>
        <v>0</v>
      </c>
      <c r="AE1655" s="238"/>
      <c r="AF1655" s="767"/>
      <c r="AG1655" s="238"/>
      <c r="AH1655" s="238"/>
      <c r="AI1655" s="238"/>
      <c r="AJ1655" s="238"/>
      <c r="AK1655" s="238"/>
      <c r="AL1655" s="238"/>
      <c r="AM1655" s="238"/>
      <c r="AN1655" s="238"/>
      <c r="AO1655" s="238"/>
      <c r="AP1655" s="238"/>
      <c r="AQ1655" s="238"/>
      <c r="AR1655" s="238"/>
      <c r="AS1655" s="238"/>
      <c r="AT1655" s="238"/>
      <c r="AU1655" s="238"/>
      <c r="AV1655" s="238"/>
      <c r="AW1655" s="238"/>
      <c r="AX1655" s="238"/>
      <c r="AY1655" s="238"/>
      <c r="AZ1655" s="238"/>
      <c r="BA1655" s="238"/>
      <c r="BB1655" s="238"/>
      <c r="BC1655" s="238"/>
      <c r="BD1655" s="238"/>
      <c r="BE1655" s="238"/>
      <c r="BF1655" s="238"/>
      <c r="BG1655" s="238"/>
      <c r="BH1655" s="238"/>
      <c r="BI1655" s="238"/>
      <c r="BJ1655" s="238"/>
      <c r="BK1655" s="238"/>
      <c r="BL1655" s="238"/>
      <c r="BM1655" s="238"/>
      <c r="BN1655" s="238"/>
      <c r="BO1655" s="238"/>
      <c r="BP1655" s="238"/>
      <c r="BQ1655" s="238"/>
      <c r="BR1655" s="238"/>
      <c r="BS1655" s="238"/>
      <c r="BT1655" s="238"/>
      <c r="BU1655" s="238"/>
      <c r="BV1655" s="238"/>
      <c r="BW1655" s="238"/>
      <c r="BX1655" s="238"/>
      <c r="BY1655" s="238"/>
      <c r="BZ1655" s="238"/>
      <c r="CA1655" s="238"/>
      <c r="CB1655" s="238"/>
      <c r="CC1655" s="238"/>
      <c r="CD1655" s="238"/>
      <c r="CE1655" s="238"/>
      <c r="CF1655" s="238"/>
      <c r="CG1655" s="238"/>
      <c r="CH1655" s="238"/>
      <c r="CI1655" s="238"/>
      <c r="CJ1655" s="238"/>
      <c r="CK1655" s="238"/>
      <c r="CL1655" s="238"/>
      <c r="CM1655" s="238"/>
      <c r="CN1655" s="238"/>
      <c r="CO1655" s="238"/>
      <c r="CP1655" s="238"/>
      <c r="CQ1655" s="238"/>
      <c r="CR1655" s="238"/>
      <c r="CS1655" s="238"/>
      <c r="CT1655" s="238"/>
      <c r="CU1655" s="238"/>
      <c r="CV1655" s="238"/>
      <c r="CW1655" s="238"/>
      <c r="CX1655" s="238"/>
      <c r="CY1655" s="238"/>
      <c r="CZ1655" s="238"/>
      <c r="DA1655" s="238"/>
      <c r="DB1655" s="238"/>
      <c r="DC1655" s="238"/>
      <c r="DD1655" s="238"/>
      <c r="DE1655" s="238"/>
      <c r="DF1655" s="238"/>
      <c r="DG1655" s="238"/>
      <c r="DH1655" s="238"/>
      <c r="DI1655" s="238"/>
      <c r="DJ1655" s="238"/>
      <c r="DK1655" s="238"/>
      <c r="DL1655" s="238"/>
      <c r="DM1655" s="238"/>
      <c r="DN1655" s="238"/>
      <c r="DO1655" s="238"/>
      <c r="DP1655" s="238"/>
      <c r="DQ1655" s="238"/>
      <c r="DR1655" s="238"/>
      <c r="DS1655" s="238"/>
      <c r="DT1655" s="238"/>
      <c r="DU1655" s="238"/>
      <c r="DV1655" s="238"/>
      <c r="DW1655" s="238"/>
      <c r="DX1655" s="238"/>
      <c r="DY1655" s="238"/>
      <c r="DZ1655" s="238"/>
      <c r="EA1655" s="238"/>
      <c r="EB1655" s="238"/>
      <c r="EC1655" s="238"/>
      <c r="ED1655" s="238"/>
      <c r="EE1655" s="238"/>
      <c r="EF1655" s="238"/>
      <c r="EG1655" s="238"/>
      <c r="EH1655" s="238"/>
      <c r="EI1655" s="238"/>
      <c r="EJ1655" s="238"/>
      <c r="EK1655" s="238"/>
      <c r="EL1655" s="238"/>
      <c r="EM1655" s="238"/>
      <c r="EN1655" s="238"/>
      <c r="EO1655" s="238"/>
      <c r="EP1655" s="238"/>
      <c r="EQ1655" s="238"/>
      <c r="ER1655" s="238"/>
      <c r="ES1655" s="238"/>
      <c r="ET1655" s="238"/>
      <c r="EU1655" s="238"/>
      <c r="EV1655" s="238"/>
      <c r="EW1655" s="238"/>
      <c r="EX1655" s="238"/>
      <c r="EY1655" s="238"/>
      <c r="EZ1655" s="238"/>
      <c r="FA1655" s="238"/>
      <c r="FB1655" s="238"/>
      <c r="FC1655" s="238"/>
      <c r="FD1655" s="238"/>
      <c r="FE1655" s="238"/>
      <c r="FF1655" s="238"/>
      <c r="FG1655" s="238"/>
      <c r="FH1655" s="238"/>
      <c r="FI1655" s="238"/>
      <c r="FJ1655" s="238"/>
      <c r="FK1655" s="238"/>
      <c r="FL1655" s="238"/>
      <c r="FM1655" s="238"/>
      <c r="FN1655" s="238"/>
      <c r="FO1655" s="238"/>
      <c r="FP1655" s="238"/>
      <c r="FQ1655" s="238"/>
      <c r="FR1655" s="238"/>
      <c r="FS1655" s="238"/>
      <c r="FT1655" s="238"/>
      <c r="FU1655" s="238"/>
      <c r="FV1655" s="238"/>
      <c r="FW1655" s="238"/>
      <c r="FX1655" s="238"/>
      <c r="FY1655" s="238"/>
      <c r="FZ1655" s="238"/>
      <c r="GA1655" s="238"/>
      <c r="GB1655" s="238"/>
      <c r="GC1655" s="238"/>
      <c r="GD1655" s="238"/>
      <c r="GE1655" s="238"/>
      <c r="GF1655" s="238"/>
      <c r="GG1655" s="238"/>
      <c r="GH1655" s="238"/>
      <c r="GI1655" s="238"/>
      <c r="GJ1655" s="238"/>
      <c r="GK1655" s="238"/>
      <c r="GL1655" s="238"/>
      <c r="GM1655" s="238"/>
      <c r="GN1655" s="238"/>
      <c r="GO1655" s="238"/>
      <c r="GP1655" s="238"/>
      <c r="GQ1655" s="238"/>
      <c r="GR1655" s="238"/>
      <c r="GS1655" s="238"/>
      <c r="GT1655" s="238"/>
      <c r="GU1655" s="238"/>
      <c r="GV1655" s="238"/>
      <c r="GW1655" s="238"/>
      <c r="GX1655" s="238"/>
      <c r="GY1655" s="238"/>
      <c r="GZ1655" s="238"/>
      <c r="HA1655" s="238"/>
      <c r="HB1655" s="238"/>
      <c r="HC1655" s="238"/>
      <c r="HD1655" s="238"/>
      <c r="HE1655" s="238"/>
      <c r="HF1655" s="238"/>
      <c r="HG1655" s="238"/>
      <c r="HH1655" s="238"/>
      <c r="HI1655" s="238"/>
      <c r="HJ1655" s="238"/>
      <c r="HK1655" s="238"/>
      <c r="HL1655" s="238"/>
      <c r="HM1655" s="238"/>
      <c r="HN1655" s="238"/>
      <c r="HO1655" s="238"/>
      <c r="HP1655" s="238"/>
      <c r="HQ1655" s="238"/>
      <c r="HR1655" s="238"/>
      <c r="HS1655" s="238"/>
      <c r="HT1655" s="238"/>
      <c r="HU1655" s="238"/>
      <c r="HV1655" s="238"/>
      <c r="HW1655" s="238"/>
      <c r="HX1655" s="238"/>
      <c r="HY1655" s="238"/>
      <c r="HZ1655" s="238"/>
      <c r="IA1655" s="238"/>
      <c r="IB1655" s="238"/>
      <c r="IC1655" s="238"/>
      <c r="ID1655" s="238"/>
      <c r="IE1655" s="238"/>
      <c r="IF1655" s="238"/>
      <c r="IG1655" s="238"/>
      <c r="IH1655" s="238"/>
      <c r="II1655" s="238"/>
      <c r="IJ1655" s="238"/>
      <c r="IK1655" s="238"/>
      <c r="IL1655" s="238"/>
      <c r="IM1655" s="238"/>
      <c r="IN1655" s="238"/>
      <c r="IO1655" s="238"/>
      <c r="IP1655" s="238"/>
      <c r="IQ1655" s="238"/>
      <c r="IR1655" s="238"/>
      <c r="IS1655" s="238"/>
      <c r="IT1655" s="238"/>
      <c r="IU1655" s="238"/>
      <c r="IV1655" s="238"/>
      <c r="IW1655" s="238"/>
      <c r="IX1655" s="238"/>
      <c r="IY1655" s="238"/>
      <c r="IZ1655" s="238"/>
      <c r="JA1655" s="238"/>
      <c r="JB1655" s="238"/>
      <c r="JC1655" s="238"/>
      <c r="JD1655" s="238"/>
      <c r="JE1655" s="238"/>
      <c r="JF1655" s="238"/>
      <c r="JG1655" s="238"/>
    </row>
    <row r="1656" spans="1:267" s="791" customFormat="1" ht="35.25" customHeight="1" x14ac:dyDescent="0.25">
      <c r="A1656" s="738">
        <v>1</v>
      </c>
      <c r="B1656" s="1744">
        <v>1</v>
      </c>
      <c r="C1656" s="1185" t="s">
        <v>157</v>
      </c>
      <c r="D1656" s="1185"/>
      <c r="E1656" s="1185"/>
      <c r="F1656" s="2259">
        <f t="shared" si="1114"/>
        <v>0</v>
      </c>
      <c r="G1656" s="1186">
        <f t="shared" si="1114"/>
        <v>0</v>
      </c>
      <c r="H1656" s="1186">
        <f t="shared" si="1114"/>
        <v>0</v>
      </c>
      <c r="I1656" s="1186">
        <f t="shared" si="1114"/>
        <v>0</v>
      </c>
      <c r="J1656" s="1449"/>
      <c r="K1656" s="1449"/>
      <c r="L1656" s="1450"/>
      <c r="M1656" s="1450"/>
      <c r="N1656" s="1450"/>
      <c r="O1656" s="1450"/>
      <c r="P1656" s="1450"/>
      <c r="Q1656" s="1450"/>
      <c r="R1656" s="1478"/>
      <c r="S1656" s="1478"/>
      <c r="T1656" s="1478"/>
      <c r="U1656" s="1478"/>
      <c r="V1656" s="1617"/>
      <c r="W1656" s="1478"/>
      <c r="X1656" s="1478"/>
      <c r="Y1656" s="1478"/>
      <c r="Z1656" s="1524"/>
      <c r="AA1656" s="1478"/>
      <c r="AB1656" s="1186">
        <f t="shared" si="1115"/>
        <v>0</v>
      </c>
      <c r="AC1656" s="1186">
        <f t="shared" si="1115"/>
        <v>0</v>
      </c>
      <c r="AD1656" s="1186">
        <f t="shared" si="1115"/>
        <v>0</v>
      </c>
      <c r="AE1656" s="238"/>
      <c r="AF1656" s="767"/>
      <c r="AG1656" s="238"/>
      <c r="AH1656" s="238"/>
      <c r="AI1656" s="238"/>
      <c r="AJ1656" s="238"/>
      <c r="AK1656" s="238"/>
      <c r="AL1656" s="238"/>
      <c r="AM1656" s="238"/>
      <c r="AN1656" s="238"/>
      <c r="AO1656" s="238"/>
      <c r="AP1656" s="238"/>
      <c r="AQ1656" s="238"/>
      <c r="AR1656" s="238"/>
      <c r="AS1656" s="238"/>
      <c r="AT1656" s="238"/>
      <c r="AU1656" s="238"/>
      <c r="AV1656" s="238"/>
      <c r="AW1656" s="238"/>
      <c r="AX1656" s="238"/>
      <c r="AY1656" s="238"/>
      <c r="AZ1656" s="238"/>
      <c r="BA1656" s="238"/>
      <c r="BB1656" s="238"/>
      <c r="BC1656" s="238"/>
      <c r="BD1656" s="238"/>
      <c r="BE1656" s="238"/>
      <c r="BF1656" s="238"/>
      <c r="BG1656" s="238"/>
      <c r="BH1656" s="238"/>
      <c r="BI1656" s="238"/>
      <c r="BJ1656" s="238"/>
      <c r="BK1656" s="238"/>
      <c r="BL1656" s="238"/>
      <c r="BM1656" s="238"/>
      <c r="BN1656" s="238"/>
      <c r="BO1656" s="238"/>
      <c r="BP1656" s="238"/>
      <c r="BQ1656" s="238"/>
      <c r="BR1656" s="238"/>
      <c r="BS1656" s="238"/>
      <c r="BT1656" s="238"/>
      <c r="BU1656" s="238"/>
      <c r="BV1656" s="238"/>
      <c r="BW1656" s="238"/>
      <c r="BX1656" s="238"/>
      <c r="BY1656" s="238"/>
      <c r="BZ1656" s="238"/>
      <c r="CA1656" s="238"/>
      <c r="CB1656" s="238"/>
      <c r="CC1656" s="238"/>
      <c r="CD1656" s="238"/>
      <c r="CE1656" s="238"/>
      <c r="CF1656" s="238"/>
      <c r="CG1656" s="238"/>
      <c r="CH1656" s="238"/>
      <c r="CI1656" s="238"/>
      <c r="CJ1656" s="238"/>
      <c r="CK1656" s="238"/>
      <c r="CL1656" s="238"/>
      <c r="CM1656" s="238"/>
      <c r="CN1656" s="238"/>
      <c r="CO1656" s="238"/>
      <c r="CP1656" s="238"/>
      <c r="CQ1656" s="238"/>
      <c r="CR1656" s="238"/>
      <c r="CS1656" s="238"/>
      <c r="CT1656" s="238"/>
      <c r="CU1656" s="238"/>
      <c r="CV1656" s="238"/>
      <c r="CW1656" s="238"/>
      <c r="CX1656" s="238"/>
      <c r="CY1656" s="238"/>
      <c r="CZ1656" s="238"/>
      <c r="DA1656" s="238"/>
      <c r="DB1656" s="238"/>
      <c r="DC1656" s="238"/>
      <c r="DD1656" s="238"/>
      <c r="DE1656" s="238"/>
      <c r="DF1656" s="238"/>
      <c r="DG1656" s="238"/>
      <c r="DH1656" s="238"/>
      <c r="DI1656" s="238"/>
      <c r="DJ1656" s="238"/>
      <c r="DK1656" s="238"/>
      <c r="DL1656" s="238"/>
      <c r="DM1656" s="238"/>
      <c r="DN1656" s="238"/>
      <c r="DO1656" s="238"/>
      <c r="DP1656" s="238"/>
      <c r="DQ1656" s="238"/>
      <c r="DR1656" s="238"/>
      <c r="DS1656" s="238"/>
      <c r="DT1656" s="238"/>
      <c r="DU1656" s="238"/>
      <c r="DV1656" s="238"/>
      <c r="DW1656" s="238"/>
      <c r="DX1656" s="238"/>
      <c r="DY1656" s="238"/>
      <c r="DZ1656" s="238"/>
      <c r="EA1656" s="238"/>
      <c r="EB1656" s="238"/>
      <c r="EC1656" s="238"/>
      <c r="ED1656" s="238"/>
      <c r="EE1656" s="238"/>
      <c r="EF1656" s="238"/>
      <c r="EG1656" s="238"/>
      <c r="EH1656" s="238"/>
      <c r="EI1656" s="238"/>
      <c r="EJ1656" s="238"/>
      <c r="EK1656" s="238"/>
      <c r="EL1656" s="238"/>
      <c r="EM1656" s="238"/>
      <c r="EN1656" s="238"/>
      <c r="EO1656" s="238"/>
      <c r="EP1656" s="238"/>
      <c r="EQ1656" s="238"/>
      <c r="ER1656" s="238"/>
      <c r="ES1656" s="238"/>
      <c r="ET1656" s="238"/>
      <c r="EU1656" s="238"/>
      <c r="EV1656" s="238"/>
      <c r="EW1656" s="238"/>
      <c r="EX1656" s="238"/>
      <c r="EY1656" s="238"/>
      <c r="EZ1656" s="238"/>
      <c r="FA1656" s="238"/>
      <c r="FB1656" s="238"/>
      <c r="FC1656" s="238"/>
      <c r="FD1656" s="238"/>
      <c r="FE1656" s="238"/>
      <c r="FF1656" s="238"/>
      <c r="FG1656" s="238"/>
      <c r="FH1656" s="238"/>
      <c r="FI1656" s="238"/>
      <c r="FJ1656" s="238"/>
      <c r="FK1656" s="238"/>
      <c r="FL1656" s="238"/>
      <c r="FM1656" s="238"/>
      <c r="FN1656" s="238"/>
      <c r="FO1656" s="238"/>
      <c r="FP1656" s="238"/>
      <c r="FQ1656" s="238"/>
      <c r="FR1656" s="238"/>
      <c r="FS1656" s="238"/>
      <c r="FT1656" s="238"/>
      <c r="FU1656" s="238"/>
      <c r="FV1656" s="238"/>
      <c r="FW1656" s="238"/>
      <c r="FX1656" s="238"/>
      <c r="FY1656" s="238"/>
      <c r="FZ1656" s="238"/>
      <c r="GA1656" s="238"/>
      <c r="GB1656" s="238"/>
      <c r="GC1656" s="238"/>
      <c r="GD1656" s="238"/>
      <c r="GE1656" s="238"/>
      <c r="GF1656" s="238"/>
      <c r="GG1656" s="238"/>
      <c r="GH1656" s="238"/>
      <c r="GI1656" s="238"/>
      <c r="GJ1656" s="238"/>
      <c r="GK1656" s="238"/>
      <c r="GL1656" s="238"/>
      <c r="GM1656" s="238"/>
      <c r="GN1656" s="238"/>
      <c r="GO1656" s="238"/>
      <c r="GP1656" s="238"/>
      <c r="GQ1656" s="238"/>
      <c r="GR1656" s="238"/>
      <c r="GS1656" s="238"/>
      <c r="GT1656" s="238"/>
      <c r="GU1656" s="238"/>
      <c r="GV1656" s="238"/>
      <c r="GW1656" s="238"/>
      <c r="GX1656" s="238"/>
      <c r="GY1656" s="238"/>
      <c r="GZ1656" s="238"/>
      <c r="HA1656" s="238"/>
      <c r="HB1656" s="238"/>
      <c r="HC1656" s="238"/>
      <c r="HD1656" s="238"/>
      <c r="HE1656" s="238"/>
      <c r="HF1656" s="238"/>
      <c r="HG1656" s="238"/>
      <c r="HH1656" s="238"/>
      <c r="HI1656" s="238"/>
      <c r="HJ1656" s="238"/>
      <c r="HK1656" s="238"/>
      <c r="HL1656" s="238"/>
      <c r="HM1656" s="238"/>
      <c r="HN1656" s="238"/>
      <c r="HO1656" s="238"/>
      <c r="HP1656" s="238"/>
      <c r="HQ1656" s="238"/>
      <c r="HR1656" s="238"/>
      <c r="HS1656" s="238"/>
      <c r="HT1656" s="238"/>
      <c r="HU1656" s="238"/>
      <c r="HV1656" s="238"/>
      <c r="HW1656" s="238"/>
      <c r="HX1656" s="238"/>
      <c r="HY1656" s="238"/>
      <c r="HZ1656" s="238"/>
      <c r="IA1656" s="238"/>
      <c r="IB1656" s="238"/>
      <c r="IC1656" s="238"/>
      <c r="ID1656" s="238"/>
      <c r="IE1656" s="238"/>
      <c r="IF1656" s="238"/>
      <c r="IG1656" s="238"/>
      <c r="IH1656" s="238"/>
      <c r="II1656" s="238"/>
      <c r="IJ1656" s="238"/>
      <c r="IK1656" s="238"/>
      <c r="IL1656" s="238"/>
      <c r="IM1656" s="238"/>
      <c r="IN1656" s="238"/>
      <c r="IO1656" s="238"/>
      <c r="IP1656" s="238"/>
      <c r="IQ1656" s="238"/>
      <c r="IR1656" s="238"/>
      <c r="IS1656" s="238"/>
      <c r="IT1656" s="238"/>
      <c r="IU1656" s="238"/>
      <c r="IV1656" s="238"/>
      <c r="IW1656" s="238"/>
      <c r="IX1656" s="238"/>
      <c r="IY1656" s="238"/>
      <c r="IZ1656" s="238"/>
      <c r="JA1656" s="238"/>
      <c r="JB1656" s="238"/>
      <c r="JC1656" s="238"/>
      <c r="JD1656" s="238"/>
      <c r="JE1656" s="238"/>
      <c r="JF1656" s="238"/>
      <c r="JG1656" s="238"/>
    </row>
    <row r="1657" spans="1:267" s="791" customFormat="1" ht="50.25" customHeight="1" x14ac:dyDescent="0.25">
      <c r="A1657" s="738">
        <v>1</v>
      </c>
      <c r="B1657" s="1744">
        <v>1</v>
      </c>
      <c r="C1657" s="1185" t="s">
        <v>158</v>
      </c>
      <c r="D1657" s="1185"/>
      <c r="E1657" s="1185"/>
      <c r="F1657" s="2259">
        <f t="shared" si="1114"/>
        <v>990</v>
      </c>
      <c r="G1657" s="1186">
        <f t="shared" si="1114"/>
        <v>330</v>
      </c>
      <c r="H1657" s="1186">
        <f t="shared" si="1114"/>
        <v>275</v>
      </c>
      <c r="I1657" s="1186">
        <f t="shared" si="1114"/>
        <v>83.333333333333343</v>
      </c>
      <c r="J1657" s="1449"/>
      <c r="K1657" s="1449"/>
      <c r="L1657" s="1450"/>
      <c r="M1657" s="1450"/>
      <c r="N1657" s="1450"/>
      <c r="O1657" s="1450"/>
      <c r="P1657" s="1450"/>
      <c r="Q1657" s="1450"/>
      <c r="R1657" s="1478"/>
      <c r="S1657" s="1478"/>
      <c r="T1657" s="1478"/>
      <c r="U1657" s="1478"/>
      <c r="V1657" s="1617"/>
      <c r="W1657" s="1478"/>
      <c r="X1657" s="1478"/>
      <c r="Y1657" s="1478"/>
      <c r="Z1657" s="1524"/>
      <c r="AA1657" s="1478"/>
      <c r="AB1657" s="1186">
        <f t="shared" si="1115"/>
        <v>0</v>
      </c>
      <c r="AC1657" s="1186">
        <f t="shared" si="1115"/>
        <v>0</v>
      </c>
      <c r="AD1657" s="1186">
        <f t="shared" si="1115"/>
        <v>0</v>
      </c>
      <c r="AE1657" s="238"/>
      <c r="AF1657" s="767"/>
      <c r="AG1657" s="238"/>
      <c r="AH1657" s="238"/>
      <c r="AI1657" s="238"/>
      <c r="AJ1657" s="238"/>
      <c r="AK1657" s="238"/>
      <c r="AL1657" s="238"/>
      <c r="AM1657" s="238"/>
      <c r="AN1657" s="238"/>
      <c r="AO1657" s="238"/>
      <c r="AP1657" s="238"/>
      <c r="AQ1657" s="238"/>
      <c r="AR1657" s="238"/>
      <c r="AS1657" s="238"/>
      <c r="AT1657" s="238"/>
      <c r="AU1657" s="238"/>
      <c r="AV1657" s="238"/>
      <c r="AW1657" s="238"/>
      <c r="AX1657" s="238"/>
      <c r="AY1657" s="238"/>
      <c r="AZ1657" s="238"/>
      <c r="BA1657" s="238"/>
      <c r="BB1657" s="238"/>
      <c r="BC1657" s="238"/>
      <c r="BD1657" s="238"/>
      <c r="BE1657" s="238"/>
      <c r="BF1657" s="238"/>
      <c r="BG1657" s="238"/>
      <c r="BH1657" s="238"/>
      <c r="BI1657" s="238"/>
      <c r="BJ1657" s="238"/>
      <c r="BK1657" s="238"/>
      <c r="BL1657" s="238"/>
      <c r="BM1657" s="238"/>
      <c r="BN1657" s="238"/>
      <c r="BO1657" s="238"/>
      <c r="BP1657" s="238"/>
      <c r="BQ1657" s="238"/>
      <c r="BR1657" s="238"/>
      <c r="BS1657" s="238"/>
      <c r="BT1657" s="238"/>
      <c r="BU1657" s="238"/>
      <c r="BV1657" s="238"/>
      <c r="BW1657" s="238"/>
      <c r="BX1657" s="238"/>
      <c r="BY1657" s="238"/>
      <c r="BZ1657" s="238"/>
      <c r="CA1657" s="238"/>
      <c r="CB1657" s="238"/>
      <c r="CC1657" s="238"/>
      <c r="CD1657" s="238"/>
      <c r="CE1657" s="238"/>
      <c r="CF1657" s="238"/>
      <c r="CG1657" s="238"/>
      <c r="CH1657" s="238"/>
      <c r="CI1657" s="238"/>
      <c r="CJ1657" s="238"/>
      <c r="CK1657" s="238"/>
      <c r="CL1657" s="238"/>
      <c r="CM1657" s="238"/>
      <c r="CN1657" s="238"/>
      <c r="CO1657" s="238"/>
      <c r="CP1657" s="238"/>
      <c r="CQ1657" s="238"/>
      <c r="CR1657" s="238"/>
      <c r="CS1657" s="238"/>
      <c r="CT1657" s="238"/>
      <c r="CU1657" s="238"/>
      <c r="CV1657" s="238"/>
      <c r="CW1657" s="238"/>
      <c r="CX1657" s="238"/>
      <c r="CY1657" s="238"/>
      <c r="CZ1657" s="238"/>
      <c r="DA1657" s="238"/>
      <c r="DB1657" s="238"/>
      <c r="DC1657" s="238"/>
      <c r="DD1657" s="238"/>
      <c r="DE1657" s="238"/>
      <c r="DF1657" s="238"/>
      <c r="DG1657" s="238"/>
      <c r="DH1657" s="238"/>
      <c r="DI1657" s="238"/>
      <c r="DJ1657" s="238"/>
      <c r="DK1657" s="238"/>
      <c r="DL1657" s="238"/>
      <c r="DM1657" s="238"/>
      <c r="DN1657" s="238"/>
      <c r="DO1657" s="238"/>
      <c r="DP1657" s="238"/>
      <c r="DQ1657" s="238"/>
      <c r="DR1657" s="238"/>
      <c r="DS1657" s="238"/>
      <c r="DT1657" s="238"/>
      <c r="DU1657" s="238"/>
      <c r="DV1657" s="238"/>
      <c r="DW1657" s="238"/>
      <c r="DX1657" s="238"/>
      <c r="DY1657" s="238"/>
      <c r="DZ1657" s="238"/>
      <c r="EA1657" s="238"/>
      <c r="EB1657" s="238"/>
      <c r="EC1657" s="238"/>
      <c r="ED1657" s="238"/>
      <c r="EE1657" s="238"/>
      <c r="EF1657" s="238"/>
      <c r="EG1657" s="238"/>
      <c r="EH1657" s="238"/>
      <c r="EI1657" s="238"/>
      <c r="EJ1657" s="238"/>
      <c r="EK1657" s="238"/>
      <c r="EL1657" s="238"/>
      <c r="EM1657" s="238"/>
      <c r="EN1657" s="238"/>
      <c r="EO1657" s="238"/>
      <c r="EP1657" s="238"/>
      <c r="EQ1657" s="238"/>
      <c r="ER1657" s="238"/>
      <c r="ES1657" s="238"/>
      <c r="ET1657" s="238"/>
      <c r="EU1657" s="238"/>
      <c r="EV1657" s="238"/>
      <c r="EW1657" s="238"/>
      <c r="EX1657" s="238"/>
      <c r="EY1657" s="238"/>
      <c r="EZ1657" s="238"/>
      <c r="FA1657" s="238"/>
      <c r="FB1657" s="238"/>
      <c r="FC1657" s="238"/>
      <c r="FD1657" s="238"/>
      <c r="FE1657" s="238"/>
      <c r="FF1657" s="238"/>
      <c r="FG1657" s="238"/>
      <c r="FH1657" s="238"/>
      <c r="FI1657" s="238"/>
      <c r="FJ1657" s="238"/>
      <c r="FK1657" s="238"/>
      <c r="FL1657" s="238"/>
      <c r="FM1657" s="238"/>
      <c r="FN1657" s="238"/>
      <c r="FO1657" s="238"/>
      <c r="FP1657" s="238"/>
      <c r="FQ1657" s="238"/>
      <c r="FR1657" s="238"/>
      <c r="FS1657" s="238"/>
      <c r="FT1657" s="238"/>
      <c r="FU1657" s="238"/>
      <c r="FV1657" s="238"/>
      <c r="FW1657" s="238"/>
      <c r="FX1657" s="238"/>
      <c r="FY1657" s="238"/>
      <c r="FZ1657" s="238"/>
      <c r="GA1657" s="238"/>
      <c r="GB1657" s="238"/>
      <c r="GC1657" s="238"/>
      <c r="GD1657" s="238"/>
      <c r="GE1657" s="238"/>
      <c r="GF1657" s="238"/>
      <c r="GG1657" s="238"/>
      <c r="GH1657" s="238"/>
      <c r="GI1657" s="238"/>
      <c r="GJ1657" s="238"/>
      <c r="GK1657" s="238"/>
      <c r="GL1657" s="238"/>
      <c r="GM1657" s="238"/>
      <c r="GN1657" s="238"/>
      <c r="GO1657" s="238"/>
      <c r="GP1657" s="238"/>
      <c r="GQ1657" s="238"/>
      <c r="GR1657" s="238"/>
      <c r="GS1657" s="238"/>
      <c r="GT1657" s="238"/>
      <c r="GU1657" s="238"/>
      <c r="GV1657" s="238"/>
      <c r="GW1657" s="238"/>
      <c r="GX1657" s="238"/>
      <c r="GY1657" s="238"/>
      <c r="GZ1657" s="238"/>
      <c r="HA1657" s="238"/>
      <c r="HB1657" s="238"/>
      <c r="HC1657" s="238"/>
      <c r="HD1657" s="238"/>
      <c r="HE1657" s="238"/>
      <c r="HF1657" s="238"/>
      <c r="HG1657" s="238"/>
      <c r="HH1657" s="238"/>
      <c r="HI1657" s="238"/>
      <c r="HJ1657" s="238"/>
      <c r="HK1657" s="238"/>
      <c r="HL1657" s="238"/>
      <c r="HM1657" s="238"/>
      <c r="HN1657" s="238"/>
      <c r="HO1657" s="238"/>
      <c r="HP1657" s="238"/>
      <c r="HQ1657" s="238"/>
      <c r="HR1657" s="238"/>
      <c r="HS1657" s="238"/>
      <c r="HT1657" s="238"/>
      <c r="HU1657" s="238"/>
      <c r="HV1657" s="238"/>
      <c r="HW1657" s="238"/>
      <c r="HX1657" s="238"/>
      <c r="HY1657" s="238"/>
      <c r="HZ1657" s="238"/>
      <c r="IA1657" s="238"/>
      <c r="IB1657" s="238"/>
      <c r="IC1657" s="238"/>
      <c r="ID1657" s="238"/>
      <c r="IE1657" s="238"/>
      <c r="IF1657" s="238"/>
      <c r="IG1657" s="238"/>
      <c r="IH1657" s="238"/>
      <c r="II1657" s="238"/>
      <c r="IJ1657" s="238"/>
      <c r="IK1657" s="238"/>
      <c r="IL1657" s="238"/>
      <c r="IM1657" s="238"/>
      <c r="IN1657" s="238"/>
      <c r="IO1657" s="238"/>
      <c r="IP1657" s="238"/>
      <c r="IQ1657" s="238"/>
      <c r="IR1657" s="238"/>
      <c r="IS1657" s="238"/>
      <c r="IT1657" s="238"/>
      <c r="IU1657" s="238"/>
      <c r="IV1657" s="238"/>
      <c r="IW1657" s="238"/>
      <c r="IX1657" s="238"/>
      <c r="IY1657" s="238"/>
      <c r="IZ1657" s="238"/>
      <c r="JA1657" s="238"/>
      <c r="JB1657" s="238"/>
      <c r="JC1657" s="238"/>
      <c r="JD1657" s="238"/>
      <c r="JE1657" s="238"/>
      <c r="JF1657" s="238"/>
      <c r="JG1657" s="238"/>
    </row>
    <row r="1658" spans="1:267" s="791" customFormat="1" ht="38.1" customHeight="1" x14ac:dyDescent="0.25">
      <c r="A1658" s="738">
        <v>1</v>
      </c>
      <c r="B1658" s="1744">
        <v>1</v>
      </c>
      <c r="C1658" s="1185" t="s">
        <v>320</v>
      </c>
      <c r="D1658" s="1185"/>
      <c r="E1658" s="1185"/>
      <c r="F1658" s="2259">
        <f t="shared" si="1114"/>
        <v>0</v>
      </c>
      <c r="G1658" s="1186">
        <f t="shared" si="1114"/>
        <v>0</v>
      </c>
      <c r="H1658" s="1186">
        <f t="shared" si="1114"/>
        <v>0</v>
      </c>
      <c r="I1658" s="1186">
        <f t="shared" si="1114"/>
        <v>0</v>
      </c>
      <c r="J1658" s="1449"/>
      <c r="K1658" s="1449"/>
      <c r="L1658" s="1450"/>
      <c r="M1658" s="1450"/>
      <c r="N1658" s="1450"/>
      <c r="O1658" s="1450"/>
      <c r="P1658" s="1450"/>
      <c r="Q1658" s="1450"/>
      <c r="R1658" s="1478"/>
      <c r="S1658" s="1478"/>
      <c r="T1658" s="1478"/>
      <c r="U1658" s="1478"/>
      <c r="V1658" s="1617"/>
      <c r="W1658" s="1478"/>
      <c r="X1658" s="1478"/>
      <c r="Y1658" s="1478"/>
      <c r="Z1658" s="1524"/>
      <c r="AA1658" s="1478"/>
      <c r="AB1658" s="1186">
        <f t="shared" si="1115"/>
        <v>0</v>
      </c>
      <c r="AC1658" s="1186">
        <f t="shared" si="1115"/>
        <v>0</v>
      </c>
      <c r="AD1658" s="1186">
        <f t="shared" si="1115"/>
        <v>0</v>
      </c>
      <c r="AE1658" s="238"/>
      <c r="AF1658" s="767"/>
      <c r="AG1658" s="238"/>
      <c r="AH1658" s="238"/>
      <c r="AI1658" s="238"/>
      <c r="AJ1658" s="238"/>
      <c r="AK1658" s="238"/>
      <c r="AL1658" s="238"/>
      <c r="AM1658" s="238"/>
      <c r="AN1658" s="238"/>
      <c r="AO1658" s="238"/>
      <c r="AP1658" s="238"/>
      <c r="AQ1658" s="238"/>
      <c r="AR1658" s="238"/>
      <c r="AS1658" s="238"/>
      <c r="AT1658" s="238"/>
      <c r="AU1658" s="238"/>
      <c r="AV1658" s="238"/>
      <c r="AW1658" s="238"/>
      <c r="AX1658" s="238"/>
      <c r="AY1658" s="238"/>
      <c r="AZ1658" s="238"/>
      <c r="BA1658" s="238"/>
      <c r="BB1658" s="238"/>
      <c r="BC1658" s="238"/>
      <c r="BD1658" s="238"/>
      <c r="BE1658" s="238"/>
      <c r="BF1658" s="238"/>
      <c r="BG1658" s="238"/>
      <c r="BH1658" s="238"/>
      <c r="BI1658" s="238"/>
      <c r="BJ1658" s="238"/>
      <c r="BK1658" s="238"/>
      <c r="BL1658" s="238"/>
      <c r="BM1658" s="238"/>
      <c r="BN1658" s="238"/>
      <c r="BO1658" s="238"/>
      <c r="BP1658" s="238"/>
      <c r="BQ1658" s="238"/>
      <c r="BR1658" s="238"/>
      <c r="BS1658" s="238"/>
      <c r="BT1658" s="238"/>
      <c r="BU1658" s="238"/>
      <c r="BV1658" s="238"/>
      <c r="BW1658" s="238"/>
      <c r="BX1658" s="238"/>
      <c r="BY1658" s="238"/>
      <c r="BZ1658" s="238"/>
      <c r="CA1658" s="238"/>
      <c r="CB1658" s="238"/>
      <c r="CC1658" s="238"/>
      <c r="CD1658" s="238"/>
      <c r="CE1658" s="238"/>
      <c r="CF1658" s="238"/>
      <c r="CG1658" s="238"/>
      <c r="CH1658" s="238"/>
      <c r="CI1658" s="238"/>
      <c r="CJ1658" s="238"/>
      <c r="CK1658" s="238"/>
      <c r="CL1658" s="238"/>
      <c r="CM1658" s="238"/>
      <c r="CN1658" s="238"/>
      <c r="CO1658" s="238"/>
      <c r="CP1658" s="238"/>
      <c r="CQ1658" s="238"/>
      <c r="CR1658" s="238"/>
      <c r="CS1658" s="238"/>
      <c r="CT1658" s="238"/>
      <c r="CU1658" s="238"/>
      <c r="CV1658" s="238"/>
      <c r="CW1658" s="238"/>
      <c r="CX1658" s="238"/>
      <c r="CY1658" s="238"/>
      <c r="CZ1658" s="238"/>
      <c r="DA1658" s="238"/>
      <c r="DB1658" s="238"/>
      <c r="DC1658" s="238"/>
      <c r="DD1658" s="238"/>
      <c r="DE1658" s="238"/>
      <c r="DF1658" s="238"/>
      <c r="DG1658" s="238"/>
      <c r="DH1658" s="238"/>
      <c r="DI1658" s="238"/>
      <c r="DJ1658" s="238"/>
      <c r="DK1658" s="238"/>
      <c r="DL1658" s="238"/>
      <c r="DM1658" s="238"/>
      <c r="DN1658" s="238"/>
      <c r="DO1658" s="238"/>
      <c r="DP1658" s="238"/>
      <c r="DQ1658" s="238"/>
      <c r="DR1658" s="238"/>
      <c r="DS1658" s="238"/>
      <c r="DT1658" s="238"/>
      <c r="DU1658" s="238"/>
      <c r="DV1658" s="238"/>
      <c r="DW1658" s="238"/>
      <c r="DX1658" s="238"/>
      <c r="DY1658" s="238"/>
      <c r="DZ1658" s="238"/>
      <c r="EA1658" s="238"/>
      <c r="EB1658" s="238"/>
      <c r="EC1658" s="238"/>
      <c r="ED1658" s="238"/>
      <c r="EE1658" s="238"/>
      <c r="EF1658" s="238"/>
      <c r="EG1658" s="238"/>
      <c r="EH1658" s="238"/>
      <c r="EI1658" s="238"/>
      <c r="EJ1658" s="238"/>
      <c r="EK1658" s="238"/>
      <c r="EL1658" s="238"/>
      <c r="EM1658" s="238"/>
      <c r="EN1658" s="238"/>
      <c r="EO1658" s="238"/>
      <c r="EP1658" s="238"/>
      <c r="EQ1658" s="238"/>
      <c r="ER1658" s="238"/>
      <c r="ES1658" s="238"/>
      <c r="ET1658" s="238"/>
      <c r="EU1658" s="238"/>
      <c r="EV1658" s="238"/>
      <c r="EW1658" s="238"/>
      <c r="EX1658" s="238"/>
      <c r="EY1658" s="238"/>
      <c r="EZ1658" s="238"/>
      <c r="FA1658" s="238"/>
      <c r="FB1658" s="238"/>
      <c r="FC1658" s="238"/>
      <c r="FD1658" s="238"/>
      <c r="FE1658" s="238"/>
      <c r="FF1658" s="238"/>
      <c r="FG1658" s="238"/>
      <c r="FH1658" s="238"/>
      <c r="FI1658" s="238"/>
      <c r="FJ1658" s="238"/>
      <c r="FK1658" s="238"/>
      <c r="FL1658" s="238"/>
      <c r="FM1658" s="238"/>
      <c r="FN1658" s="238"/>
      <c r="FO1658" s="238"/>
      <c r="FP1658" s="238"/>
      <c r="FQ1658" s="238"/>
      <c r="FR1658" s="238"/>
      <c r="FS1658" s="238"/>
      <c r="FT1658" s="238"/>
      <c r="FU1658" s="238"/>
      <c r="FV1658" s="238"/>
      <c r="FW1658" s="238"/>
      <c r="FX1658" s="238"/>
      <c r="FY1658" s="238"/>
      <c r="FZ1658" s="238"/>
      <c r="GA1658" s="238"/>
      <c r="GB1658" s="238"/>
      <c r="GC1658" s="238"/>
      <c r="GD1658" s="238"/>
      <c r="GE1658" s="238"/>
      <c r="GF1658" s="238"/>
      <c r="GG1658" s="238"/>
      <c r="GH1658" s="238"/>
      <c r="GI1658" s="238"/>
      <c r="GJ1658" s="238"/>
      <c r="GK1658" s="238"/>
      <c r="GL1658" s="238"/>
      <c r="GM1658" s="238"/>
      <c r="GN1658" s="238"/>
      <c r="GO1658" s="238"/>
      <c r="GP1658" s="238"/>
      <c r="GQ1658" s="238"/>
      <c r="GR1658" s="238"/>
      <c r="GS1658" s="238"/>
      <c r="GT1658" s="238"/>
      <c r="GU1658" s="238"/>
      <c r="GV1658" s="238"/>
      <c r="GW1658" s="238"/>
      <c r="GX1658" s="238"/>
      <c r="GY1658" s="238"/>
      <c r="GZ1658" s="238"/>
      <c r="HA1658" s="238"/>
      <c r="HB1658" s="238"/>
      <c r="HC1658" s="238"/>
      <c r="HD1658" s="238"/>
      <c r="HE1658" s="238"/>
      <c r="HF1658" s="238"/>
      <c r="HG1658" s="238"/>
      <c r="HH1658" s="238"/>
      <c r="HI1658" s="238"/>
      <c r="HJ1658" s="238"/>
      <c r="HK1658" s="238"/>
      <c r="HL1658" s="238"/>
      <c r="HM1658" s="238"/>
      <c r="HN1658" s="238"/>
      <c r="HO1658" s="238"/>
      <c r="HP1658" s="238"/>
      <c r="HQ1658" s="238"/>
      <c r="HR1658" s="238"/>
      <c r="HS1658" s="238"/>
      <c r="HT1658" s="238"/>
      <c r="HU1658" s="238"/>
      <c r="HV1658" s="238"/>
      <c r="HW1658" s="238"/>
      <c r="HX1658" s="238"/>
      <c r="HY1658" s="238"/>
      <c r="HZ1658" s="238"/>
      <c r="IA1658" s="238"/>
      <c r="IB1658" s="238"/>
      <c r="IC1658" s="238"/>
      <c r="ID1658" s="238"/>
      <c r="IE1658" s="238"/>
      <c r="IF1658" s="238"/>
      <c r="IG1658" s="238"/>
      <c r="IH1658" s="238"/>
      <c r="II1658" s="238"/>
      <c r="IJ1658" s="238"/>
      <c r="IK1658" s="238"/>
      <c r="IL1658" s="238"/>
      <c r="IM1658" s="238"/>
      <c r="IN1658" s="238"/>
      <c r="IO1658" s="238"/>
      <c r="IP1658" s="238"/>
      <c r="IQ1658" s="238"/>
      <c r="IR1658" s="238"/>
      <c r="IS1658" s="238"/>
      <c r="IT1658" s="238"/>
      <c r="IU1658" s="238"/>
      <c r="IV1658" s="238"/>
      <c r="IW1658" s="238"/>
      <c r="IX1658" s="238"/>
      <c r="IY1658" s="238"/>
      <c r="IZ1658" s="238"/>
      <c r="JA1658" s="238"/>
      <c r="JB1658" s="238"/>
      <c r="JC1658" s="238"/>
      <c r="JD1658" s="238"/>
      <c r="JE1658" s="238"/>
      <c r="JF1658" s="238"/>
      <c r="JG1658" s="238"/>
    </row>
    <row r="1659" spans="1:267" s="791" customFormat="1" ht="38.1" customHeight="1" x14ac:dyDescent="0.25">
      <c r="A1659" s="738">
        <v>1</v>
      </c>
      <c r="B1659" s="1744">
        <v>1</v>
      </c>
      <c r="C1659" s="1359" t="s">
        <v>165</v>
      </c>
      <c r="D1659" s="1359"/>
      <c r="E1659" s="1293"/>
      <c r="F1659" s="1479">
        <f t="shared" si="1114"/>
        <v>3406</v>
      </c>
      <c r="G1659" s="1294">
        <f t="shared" si="1114"/>
        <v>1136</v>
      </c>
      <c r="H1659" s="1294">
        <f t="shared" si="1114"/>
        <v>1089</v>
      </c>
      <c r="I1659" s="1294">
        <f t="shared" si="1114"/>
        <v>95.862676056338032</v>
      </c>
      <c r="J1659" s="1449"/>
      <c r="K1659" s="1449"/>
      <c r="L1659" s="1450"/>
      <c r="M1659" s="1450"/>
      <c r="N1659" s="1450"/>
      <c r="O1659" s="1450"/>
      <c r="P1659" s="1450"/>
      <c r="Q1659" s="1450"/>
      <c r="R1659" s="1478">
        <f t="shared" ref="R1659:AA1659" si="1116">R1614</f>
        <v>3243.4449100000002</v>
      </c>
      <c r="S1659" s="1478">
        <f t="shared" ref="S1659:T1659" si="1117">S1614</f>
        <v>3243.4449100000002</v>
      </c>
      <c r="T1659" s="1478">
        <f t="shared" si="1117"/>
        <v>3243.4449100000002</v>
      </c>
      <c r="U1659" s="1478">
        <f t="shared" ref="U1659" si="1118">U1614</f>
        <v>3243.4449100000002</v>
      </c>
      <c r="V1659" s="1478">
        <f t="shared" si="1116"/>
        <v>1081.1483033333334</v>
      </c>
      <c r="W1659" s="1478">
        <f t="shared" si="1116"/>
        <v>887.11786000000018</v>
      </c>
      <c r="X1659" s="1478">
        <f t="shared" si="1116"/>
        <v>0</v>
      </c>
      <c r="Y1659" s="1478">
        <f t="shared" si="1116"/>
        <v>-194.03044333333321</v>
      </c>
      <c r="Z1659" s="1478">
        <f t="shared" si="1116"/>
        <v>-42.895710000000001</v>
      </c>
      <c r="AA1659" s="1478">
        <f t="shared" si="1116"/>
        <v>844.22215000000017</v>
      </c>
      <c r="AB1659" s="1294">
        <f t="shared" si="1115"/>
        <v>0</v>
      </c>
      <c r="AC1659" s="1478">
        <f t="shared" si="1115"/>
        <v>0</v>
      </c>
      <c r="AD1659" s="1478">
        <f t="shared" si="1115"/>
        <v>0</v>
      </c>
      <c r="AE1659" s="238"/>
      <c r="AF1659" s="767"/>
      <c r="AG1659" s="238"/>
      <c r="AH1659" s="238"/>
      <c r="AI1659" s="238"/>
      <c r="AJ1659" s="238"/>
      <c r="AK1659" s="238"/>
      <c r="AL1659" s="238"/>
      <c r="AM1659" s="238"/>
      <c r="AN1659" s="238"/>
      <c r="AO1659" s="238"/>
      <c r="AP1659" s="238"/>
      <c r="AQ1659" s="238"/>
      <c r="AR1659" s="238"/>
      <c r="AS1659" s="238"/>
      <c r="AT1659" s="238"/>
      <c r="AU1659" s="238"/>
      <c r="AV1659" s="238"/>
      <c r="AW1659" s="238"/>
      <c r="AX1659" s="238"/>
      <c r="AY1659" s="238"/>
      <c r="AZ1659" s="238"/>
      <c r="BA1659" s="238"/>
      <c r="BB1659" s="238"/>
      <c r="BC1659" s="238"/>
      <c r="BD1659" s="238"/>
      <c r="BE1659" s="238"/>
      <c r="BF1659" s="238"/>
      <c r="BG1659" s="238"/>
      <c r="BH1659" s="238"/>
      <c r="BI1659" s="238"/>
      <c r="BJ1659" s="238"/>
      <c r="BK1659" s="238"/>
      <c r="BL1659" s="238"/>
      <c r="BM1659" s="238"/>
      <c r="BN1659" s="238"/>
      <c r="BO1659" s="238"/>
      <c r="BP1659" s="238"/>
      <c r="BQ1659" s="238"/>
      <c r="BR1659" s="238"/>
      <c r="BS1659" s="238"/>
      <c r="BT1659" s="238"/>
      <c r="BU1659" s="238"/>
      <c r="BV1659" s="238"/>
      <c r="BW1659" s="238"/>
      <c r="BX1659" s="238"/>
      <c r="BY1659" s="238"/>
      <c r="BZ1659" s="238"/>
      <c r="CA1659" s="238"/>
      <c r="CB1659" s="238"/>
      <c r="CC1659" s="238"/>
      <c r="CD1659" s="238"/>
      <c r="CE1659" s="238"/>
      <c r="CF1659" s="238"/>
      <c r="CG1659" s="238"/>
      <c r="CH1659" s="238"/>
      <c r="CI1659" s="238"/>
      <c r="CJ1659" s="238"/>
      <c r="CK1659" s="238"/>
      <c r="CL1659" s="238"/>
      <c r="CM1659" s="238"/>
      <c r="CN1659" s="238"/>
      <c r="CO1659" s="238"/>
      <c r="CP1659" s="238"/>
      <c r="CQ1659" s="238"/>
      <c r="CR1659" s="238"/>
      <c r="CS1659" s="238"/>
      <c r="CT1659" s="238"/>
      <c r="CU1659" s="238"/>
      <c r="CV1659" s="238"/>
      <c r="CW1659" s="238"/>
      <c r="CX1659" s="238"/>
      <c r="CY1659" s="238"/>
      <c r="CZ1659" s="238"/>
      <c r="DA1659" s="238"/>
      <c r="DB1659" s="238"/>
      <c r="DC1659" s="238"/>
      <c r="DD1659" s="238"/>
      <c r="DE1659" s="238"/>
      <c r="DF1659" s="238"/>
      <c r="DG1659" s="238"/>
      <c r="DH1659" s="238"/>
      <c r="DI1659" s="238"/>
      <c r="DJ1659" s="238"/>
      <c r="DK1659" s="238"/>
      <c r="DL1659" s="238"/>
      <c r="DM1659" s="238"/>
      <c r="DN1659" s="238"/>
      <c r="DO1659" s="238"/>
      <c r="DP1659" s="238"/>
      <c r="DQ1659" s="238"/>
      <c r="DR1659" s="238"/>
      <c r="DS1659" s="238"/>
      <c r="DT1659" s="238"/>
      <c r="DU1659" s="238"/>
      <c r="DV1659" s="238"/>
      <c r="DW1659" s="238"/>
      <c r="DX1659" s="238"/>
      <c r="DY1659" s="238"/>
      <c r="DZ1659" s="238"/>
      <c r="EA1659" s="238"/>
      <c r="EB1659" s="238"/>
      <c r="EC1659" s="238"/>
      <c r="ED1659" s="238"/>
      <c r="EE1659" s="238"/>
      <c r="EF1659" s="238"/>
      <c r="EG1659" s="238"/>
      <c r="EH1659" s="238"/>
      <c r="EI1659" s="238"/>
      <c r="EJ1659" s="238"/>
      <c r="EK1659" s="238"/>
      <c r="EL1659" s="238"/>
      <c r="EM1659" s="238"/>
      <c r="EN1659" s="238"/>
      <c r="EO1659" s="238"/>
      <c r="EP1659" s="238"/>
      <c r="EQ1659" s="238"/>
      <c r="ER1659" s="238"/>
      <c r="ES1659" s="238"/>
      <c r="ET1659" s="238"/>
      <c r="EU1659" s="238"/>
      <c r="EV1659" s="238"/>
      <c r="EW1659" s="238"/>
      <c r="EX1659" s="238"/>
      <c r="EY1659" s="238"/>
      <c r="EZ1659" s="238"/>
      <c r="FA1659" s="238"/>
      <c r="FB1659" s="238"/>
      <c r="FC1659" s="238"/>
      <c r="FD1659" s="238"/>
      <c r="FE1659" s="238"/>
      <c r="FF1659" s="238"/>
      <c r="FG1659" s="238"/>
      <c r="FH1659" s="238"/>
      <c r="FI1659" s="238"/>
      <c r="FJ1659" s="238"/>
      <c r="FK1659" s="238"/>
      <c r="FL1659" s="238"/>
      <c r="FM1659" s="238"/>
      <c r="FN1659" s="238"/>
      <c r="FO1659" s="238"/>
      <c r="FP1659" s="238"/>
      <c r="FQ1659" s="238"/>
      <c r="FR1659" s="238"/>
      <c r="FS1659" s="238"/>
      <c r="FT1659" s="238"/>
      <c r="FU1659" s="238"/>
      <c r="FV1659" s="238"/>
      <c r="FW1659" s="238"/>
      <c r="FX1659" s="238"/>
      <c r="FY1659" s="238"/>
      <c r="FZ1659" s="238"/>
      <c r="GA1659" s="238"/>
      <c r="GB1659" s="238"/>
      <c r="GC1659" s="238"/>
      <c r="GD1659" s="238"/>
      <c r="GE1659" s="238"/>
      <c r="GF1659" s="238"/>
      <c r="GG1659" s="238"/>
      <c r="GH1659" s="238"/>
      <c r="GI1659" s="238"/>
      <c r="GJ1659" s="238"/>
      <c r="GK1659" s="238"/>
      <c r="GL1659" s="238"/>
      <c r="GM1659" s="238"/>
      <c r="GN1659" s="238"/>
      <c r="GO1659" s="238"/>
      <c r="GP1659" s="238"/>
      <c r="GQ1659" s="238"/>
      <c r="GR1659" s="238"/>
      <c r="GS1659" s="238"/>
      <c r="GT1659" s="238"/>
      <c r="GU1659" s="238"/>
      <c r="GV1659" s="238"/>
      <c r="GW1659" s="238"/>
      <c r="GX1659" s="238"/>
      <c r="GY1659" s="238"/>
      <c r="GZ1659" s="238"/>
      <c r="HA1659" s="238"/>
      <c r="HB1659" s="238"/>
      <c r="HC1659" s="238"/>
      <c r="HD1659" s="238"/>
      <c r="HE1659" s="238"/>
      <c r="HF1659" s="238"/>
      <c r="HG1659" s="238"/>
      <c r="HH1659" s="238"/>
      <c r="HI1659" s="238"/>
      <c r="HJ1659" s="238"/>
      <c r="HK1659" s="238"/>
      <c r="HL1659" s="238"/>
      <c r="HM1659" s="238"/>
      <c r="HN1659" s="238"/>
      <c r="HO1659" s="238"/>
      <c r="HP1659" s="238"/>
      <c r="HQ1659" s="238"/>
      <c r="HR1659" s="238"/>
      <c r="HS1659" s="238"/>
      <c r="HT1659" s="238"/>
      <c r="HU1659" s="238"/>
      <c r="HV1659" s="238"/>
      <c r="HW1659" s="238"/>
      <c r="HX1659" s="238"/>
      <c r="HY1659" s="238"/>
      <c r="HZ1659" s="238"/>
      <c r="IA1659" s="238"/>
      <c r="IB1659" s="238"/>
      <c r="IC1659" s="238"/>
      <c r="ID1659" s="238"/>
      <c r="IE1659" s="238"/>
      <c r="IF1659" s="238"/>
      <c r="IG1659" s="238"/>
      <c r="IH1659" s="238"/>
      <c r="II1659" s="238"/>
      <c r="IJ1659" s="238"/>
      <c r="IK1659" s="238"/>
      <c r="IL1659" s="238"/>
      <c r="IM1659" s="238"/>
      <c r="IN1659" s="238"/>
      <c r="IO1659" s="238"/>
      <c r="IP1659" s="238"/>
      <c r="IQ1659" s="238"/>
      <c r="IR1659" s="238"/>
      <c r="IS1659" s="238"/>
      <c r="IT1659" s="238"/>
      <c r="IU1659" s="238"/>
      <c r="IV1659" s="238"/>
      <c r="IW1659" s="238"/>
      <c r="IX1659" s="238"/>
      <c r="IY1659" s="238"/>
      <c r="IZ1659" s="238"/>
      <c r="JA1659" s="238"/>
      <c r="JB1659" s="238"/>
      <c r="JC1659" s="238"/>
      <c r="JD1659" s="238"/>
      <c r="JE1659" s="238"/>
      <c r="JF1659" s="238"/>
      <c r="JG1659" s="238"/>
    </row>
    <row r="1660" spans="1:267" s="791" customFormat="1" ht="38.1" customHeight="1" x14ac:dyDescent="0.25">
      <c r="A1660" s="738">
        <v>1</v>
      </c>
      <c r="B1660" s="1744">
        <v>1</v>
      </c>
      <c r="C1660" s="1449" t="s">
        <v>14</v>
      </c>
      <c r="D1660" s="1449"/>
      <c r="E1660" s="1185"/>
      <c r="F1660" s="2259"/>
      <c r="G1660" s="1186"/>
      <c r="H1660" s="1186"/>
      <c r="I1660" s="1535"/>
      <c r="J1660" s="1449"/>
      <c r="K1660" s="1449"/>
      <c r="L1660" s="1450"/>
      <c r="M1660" s="1450"/>
      <c r="N1660" s="1450"/>
      <c r="O1660" s="1450"/>
      <c r="P1660" s="1450"/>
      <c r="Q1660" s="1450"/>
      <c r="R1660" s="1478"/>
      <c r="S1660" s="1478"/>
      <c r="T1660" s="1478"/>
      <c r="U1660" s="1478"/>
      <c r="V1660" s="1617"/>
      <c r="W1660" s="1478"/>
      <c r="X1660" s="1478"/>
      <c r="Y1660" s="1478"/>
      <c r="Z1660" s="1524"/>
      <c r="AA1660" s="1478"/>
      <c r="AB1660" s="1186"/>
      <c r="AC1660" s="1478"/>
      <c r="AD1660" s="1478"/>
      <c r="AE1660" s="238"/>
      <c r="AF1660" s="767"/>
      <c r="AG1660" s="238"/>
      <c r="AH1660" s="238"/>
      <c r="AI1660" s="238"/>
      <c r="AJ1660" s="238"/>
      <c r="AK1660" s="238"/>
      <c r="AL1660" s="238"/>
      <c r="AM1660" s="238"/>
      <c r="AN1660" s="238"/>
      <c r="AO1660" s="238"/>
      <c r="AP1660" s="238"/>
      <c r="AQ1660" s="238"/>
      <c r="AR1660" s="238"/>
      <c r="AS1660" s="238"/>
      <c r="AT1660" s="238"/>
      <c r="AU1660" s="238"/>
      <c r="AV1660" s="238"/>
      <c r="AW1660" s="238"/>
      <c r="AX1660" s="238"/>
      <c r="AY1660" s="238"/>
      <c r="AZ1660" s="238"/>
      <c r="BA1660" s="238"/>
      <c r="BB1660" s="238"/>
      <c r="BC1660" s="238"/>
      <c r="BD1660" s="238"/>
      <c r="BE1660" s="238"/>
      <c r="BF1660" s="238"/>
      <c r="BG1660" s="238"/>
      <c r="BH1660" s="238"/>
      <c r="BI1660" s="238"/>
      <c r="BJ1660" s="238"/>
      <c r="BK1660" s="238"/>
      <c r="BL1660" s="238"/>
      <c r="BM1660" s="238"/>
      <c r="BN1660" s="238"/>
      <c r="BO1660" s="238"/>
      <c r="BP1660" s="238"/>
      <c r="BQ1660" s="238"/>
      <c r="BR1660" s="238"/>
      <c r="BS1660" s="238"/>
      <c r="BT1660" s="238"/>
      <c r="BU1660" s="238"/>
      <c r="BV1660" s="238"/>
      <c r="BW1660" s="238"/>
      <c r="BX1660" s="238"/>
      <c r="BY1660" s="238"/>
      <c r="BZ1660" s="238"/>
      <c r="CA1660" s="238"/>
      <c r="CB1660" s="238"/>
      <c r="CC1660" s="238"/>
      <c r="CD1660" s="238"/>
      <c r="CE1660" s="238"/>
      <c r="CF1660" s="238"/>
      <c r="CG1660" s="238"/>
      <c r="CH1660" s="238"/>
      <c r="CI1660" s="238"/>
      <c r="CJ1660" s="238"/>
      <c r="CK1660" s="238"/>
      <c r="CL1660" s="238"/>
      <c r="CM1660" s="238"/>
      <c r="CN1660" s="238"/>
      <c r="CO1660" s="238"/>
      <c r="CP1660" s="238"/>
      <c r="CQ1660" s="238"/>
      <c r="CR1660" s="238"/>
      <c r="CS1660" s="238"/>
      <c r="CT1660" s="238"/>
      <c r="CU1660" s="238"/>
      <c r="CV1660" s="238"/>
      <c r="CW1660" s="238"/>
      <c r="CX1660" s="238"/>
      <c r="CY1660" s="238"/>
      <c r="CZ1660" s="238"/>
      <c r="DA1660" s="238"/>
      <c r="DB1660" s="238"/>
      <c r="DC1660" s="238"/>
      <c r="DD1660" s="238"/>
      <c r="DE1660" s="238"/>
      <c r="DF1660" s="238"/>
      <c r="DG1660" s="238"/>
      <c r="DH1660" s="238"/>
      <c r="DI1660" s="238"/>
      <c r="DJ1660" s="238"/>
      <c r="DK1660" s="238"/>
      <c r="DL1660" s="238"/>
      <c r="DM1660" s="238"/>
      <c r="DN1660" s="238"/>
      <c r="DO1660" s="238"/>
      <c r="DP1660" s="238"/>
      <c r="DQ1660" s="238"/>
      <c r="DR1660" s="238"/>
      <c r="DS1660" s="238"/>
      <c r="DT1660" s="238"/>
      <c r="DU1660" s="238"/>
      <c r="DV1660" s="238"/>
      <c r="DW1660" s="238"/>
      <c r="DX1660" s="238"/>
      <c r="DY1660" s="238"/>
      <c r="DZ1660" s="238"/>
      <c r="EA1660" s="238"/>
      <c r="EB1660" s="238"/>
      <c r="EC1660" s="238"/>
      <c r="ED1660" s="238"/>
      <c r="EE1660" s="238"/>
      <c r="EF1660" s="238"/>
      <c r="EG1660" s="238"/>
      <c r="EH1660" s="238"/>
      <c r="EI1660" s="238"/>
      <c r="EJ1660" s="238"/>
      <c r="EK1660" s="238"/>
      <c r="EL1660" s="238"/>
      <c r="EM1660" s="238"/>
      <c r="EN1660" s="238"/>
      <c r="EO1660" s="238"/>
      <c r="EP1660" s="238"/>
      <c r="EQ1660" s="238"/>
      <c r="ER1660" s="238"/>
      <c r="ES1660" s="238"/>
      <c r="ET1660" s="238"/>
      <c r="EU1660" s="238"/>
      <c r="EV1660" s="238"/>
      <c r="EW1660" s="238"/>
      <c r="EX1660" s="238"/>
      <c r="EY1660" s="238"/>
      <c r="EZ1660" s="238"/>
      <c r="FA1660" s="238"/>
      <c r="FB1660" s="238"/>
      <c r="FC1660" s="238"/>
      <c r="FD1660" s="238"/>
      <c r="FE1660" s="238"/>
      <c r="FF1660" s="238"/>
      <c r="FG1660" s="238"/>
      <c r="FH1660" s="238"/>
      <c r="FI1660" s="238"/>
      <c r="FJ1660" s="238"/>
      <c r="FK1660" s="238"/>
      <c r="FL1660" s="238"/>
      <c r="FM1660" s="238"/>
      <c r="FN1660" s="238"/>
      <c r="FO1660" s="238"/>
      <c r="FP1660" s="238"/>
      <c r="FQ1660" s="238"/>
      <c r="FR1660" s="238"/>
      <c r="FS1660" s="238"/>
      <c r="FT1660" s="238"/>
      <c r="FU1660" s="238"/>
      <c r="FV1660" s="238"/>
      <c r="FW1660" s="238"/>
      <c r="FX1660" s="238"/>
      <c r="FY1660" s="238"/>
      <c r="FZ1660" s="238"/>
      <c r="GA1660" s="238"/>
      <c r="GB1660" s="238"/>
      <c r="GC1660" s="238"/>
      <c r="GD1660" s="238"/>
      <c r="GE1660" s="238"/>
      <c r="GF1660" s="238"/>
      <c r="GG1660" s="238"/>
      <c r="GH1660" s="238"/>
      <c r="GI1660" s="238"/>
      <c r="GJ1660" s="238"/>
      <c r="GK1660" s="238"/>
      <c r="GL1660" s="238"/>
      <c r="GM1660" s="238"/>
      <c r="GN1660" s="238"/>
      <c r="GO1660" s="238"/>
      <c r="GP1660" s="238"/>
      <c r="GQ1660" s="238"/>
      <c r="GR1660" s="238"/>
      <c r="GS1660" s="238"/>
      <c r="GT1660" s="238"/>
      <c r="GU1660" s="238"/>
      <c r="GV1660" s="238"/>
      <c r="GW1660" s="238"/>
      <c r="GX1660" s="238"/>
      <c r="GY1660" s="238"/>
      <c r="GZ1660" s="238"/>
      <c r="HA1660" s="238"/>
      <c r="HB1660" s="238"/>
      <c r="HC1660" s="238"/>
      <c r="HD1660" s="238"/>
      <c r="HE1660" s="238"/>
      <c r="HF1660" s="238"/>
      <c r="HG1660" s="238"/>
      <c r="HH1660" s="238"/>
      <c r="HI1660" s="238"/>
      <c r="HJ1660" s="238"/>
      <c r="HK1660" s="238"/>
      <c r="HL1660" s="238"/>
      <c r="HM1660" s="238"/>
      <c r="HN1660" s="238"/>
      <c r="HO1660" s="238"/>
      <c r="HP1660" s="238"/>
      <c r="HQ1660" s="238"/>
      <c r="HR1660" s="238"/>
      <c r="HS1660" s="238"/>
      <c r="HT1660" s="238"/>
      <c r="HU1660" s="238"/>
      <c r="HV1660" s="238"/>
      <c r="HW1660" s="238"/>
      <c r="HX1660" s="238"/>
      <c r="HY1660" s="238"/>
      <c r="HZ1660" s="238"/>
      <c r="IA1660" s="238"/>
      <c r="IB1660" s="238"/>
      <c r="IC1660" s="238"/>
      <c r="ID1660" s="238"/>
      <c r="IE1660" s="238"/>
      <c r="IF1660" s="238"/>
      <c r="IG1660" s="238"/>
      <c r="IH1660" s="238"/>
      <c r="II1660" s="238"/>
      <c r="IJ1660" s="238"/>
      <c r="IK1660" s="238"/>
      <c r="IL1660" s="238"/>
      <c r="IM1660" s="238"/>
      <c r="IN1660" s="238"/>
      <c r="IO1660" s="238"/>
      <c r="IP1660" s="238"/>
      <c r="IQ1660" s="238"/>
      <c r="IR1660" s="238"/>
      <c r="IS1660" s="238"/>
      <c r="IT1660" s="238"/>
      <c r="IU1660" s="238"/>
      <c r="IV1660" s="238"/>
      <c r="IW1660" s="238"/>
      <c r="IX1660" s="238"/>
      <c r="IY1660" s="238"/>
      <c r="IZ1660" s="238"/>
      <c r="JA1660" s="238"/>
      <c r="JB1660" s="238"/>
      <c r="JC1660" s="238"/>
      <c r="JD1660" s="238"/>
      <c r="JE1660" s="238"/>
      <c r="JF1660" s="238"/>
      <c r="JG1660" s="238"/>
    </row>
    <row r="1661" spans="1:267" s="791" customFormat="1" ht="38.1" customHeight="1" x14ac:dyDescent="0.25">
      <c r="A1661" s="738">
        <v>1</v>
      </c>
      <c r="B1661" s="1744">
        <v>1</v>
      </c>
      <c r="C1661" s="1449" t="s">
        <v>198</v>
      </c>
      <c r="D1661" s="1449"/>
      <c r="E1661" s="1185"/>
      <c r="F1661" s="2259">
        <f>F1600+F1589</f>
        <v>3256</v>
      </c>
      <c r="G1661" s="1186">
        <f>G1600+G1589</f>
        <v>1086</v>
      </c>
      <c r="H1661" s="1186">
        <f>H1600+H1589</f>
        <v>1489.7333333333333</v>
      </c>
      <c r="I1661" s="1535">
        <f t="shared" ref="I1661:I1670" si="1119">H1661/G1661*100</f>
        <v>137.17618170656846</v>
      </c>
      <c r="J1661" s="1449"/>
      <c r="K1661" s="1449"/>
      <c r="L1661" s="1450"/>
      <c r="M1661" s="1450"/>
      <c r="N1661" s="1450"/>
      <c r="O1661" s="1450"/>
      <c r="P1661" s="1450"/>
      <c r="Q1661" s="1450"/>
      <c r="R1661" s="1478"/>
      <c r="S1661" s="1478"/>
      <c r="T1661" s="1478"/>
      <c r="U1661" s="1478"/>
      <c r="V1661" s="1617"/>
      <c r="W1661" s="1478"/>
      <c r="X1661" s="1478"/>
      <c r="Y1661" s="1478"/>
      <c r="Z1661" s="1524"/>
      <c r="AA1661" s="1478"/>
      <c r="AB1661" s="1186">
        <f>AB1600+AB1589</f>
        <v>3</v>
      </c>
      <c r="AC1661" s="1186">
        <f t="shared" ref="AC1661:AD1661" si="1120">AC1600+AC1589</f>
        <v>16155.630000000001</v>
      </c>
      <c r="AD1661" s="1186">
        <f t="shared" si="1120"/>
        <v>16.155630000000002</v>
      </c>
      <c r="AE1661" s="238"/>
      <c r="AF1661" s="767"/>
      <c r="AG1661" s="238"/>
      <c r="AH1661" s="238"/>
      <c r="AI1661" s="238"/>
      <c r="AJ1661" s="238"/>
      <c r="AK1661" s="238"/>
      <c r="AL1661" s="238"/>
      <c r="AM1661" s="238"/>
      <c r="AN1661" s="238"/>
      <c r="AO1661" s="238"/>
      <c r="AP1661" s="238"/>
      <c r="AQ1661" s="238"/>
      <c r="AR1661" s="238"/>
      <c r="AS1661" s="238"/>
      <c r="AT1661" s="238"/>
      <c r="AU1661" s="238"/>
      <c r="AV1661" s="238"/>
      <c r="AW1661" s="238"/>
      <c r="AX1661" s="238"/>
      <c r="AY1661" s="238"/>
      <c r="AZ1661" s="238"/>
      <c r="BA1661" s="238"/>
      <c r="BB1661" s="238"/>
      <c r="BC1661" s="238"/>
      <c r="BD1661" s="238"/>
      <c r="BE1661" s="238"/>
      <c r="BF1661" s="238"/>
      <c r="BG1661" s="238"/>
      <c r="BH1661" s="238"/>
      <c r="BI1661" s="238"/>
      <c r="BJ1661" s="238"/>
      <c r="BK1661" s="238"/>
      <c r="BL1661" s="238"/>
      <c r="BM1661" s="238"/>
      <c r="BN1661" s="238"/>
      <c r="BO1661" s="238"/>
      <c r="BP1661" s="238"/>
      <c r="BQ1661" s="238"/>
      <c r="BR1661" s="238"/>
      <c r="BS1661" s="238"/>
      <c r="BT1661" s="238"/>
      <c r="BU1661" s="238"/>
      <c r="BV1661" s="238"/>
      <c r="BW1661" s="238"/>
      <c r="BX1661" s="238"/>
      <c r="BY1661" s="238"/>
      <c r="BZ1661" s="238"/>
      <c r="CA1661" s="238"/>
      <c r="CB1661" s="238"/>
      <c r="CC1661" s="238"/>
      <c r="CD1661" s="238"/>
      <c r="CE1661" s="238"/>
      <c r="CF1661" s="238"/>
      <c r="CG1661" s="238"/>
      <c r="CH1661" s="238"/>
      <c r="CI1661" s="238"/>
      <c r="CJ1661" s="238"/>
      <c r="CK1661" s="238"/>
      <c r="CL1661" s="238"/>
      <c r="CM1661" s="238"/>
      <c r="CN1661" s="238"/>
      <c r="CO1661" s="238"/>
      <c r="CP1661" s="238"/>
      <c r="CQ1661" s="238"/>
      <c r="CR1661" s="238"/>
      <c r="CS1661" s="238"/>
      <c r="CT1661" s="238"/>
      <c r="CU1661" s="238"/>
      <c r="CV1661" s="238"/>
      <c r="CW1661" s="238"/>
      <c r="CX1661" s="238"/>
      <c r="CY1661" s="238"/>
      <c r="CZ1661" s="238"/>
      <c r="DA1661" s="238"/>
      <c r="DB1661" s="238"/>
      <c r="DC1661" s="238"/>
      <c r="DD1661" s="238"/>
      <c r="DE1661" s="238"/>
      <c r="DF1661" s="238"/>
      <c r="DG1661" s="238"/>
      <c r="DH1661" s="238"/>
      <c r="DI1661" s="238"/>
      <c r="DJ1661" s="238"/>
      <c r="DK1661" s="238"/>
      <c r="DL1661" s="238"/>
      <c r="DM1661" s="238"/>
      <c r="DN1661" s="238"/>
      <c r="DO1661" s="238"/>
      <c r="DP1661" s="238"/>
      <c r="DQ1661" s="238"/>
      <c r="DR1661" s="238"/>
      <c r="DS1661" s="238"/>
      <c r="DT1661" s="238"/>
      <c r="DU1661" s="238"/>
      <c r="DV1661" s="238"/>
      <c r="DW1661" s="238"/>
      <c r="DX1661" s="238"/>
      <c r="DY1661" s="238"/>
      <c r="DZ1661" s="238"/>
      <c r="EA1661" s="238"/>
      <c r="EB1661" s="238"/>
      <c r="EC1661" s="238"/>
      <c r="ED1661" s="238"/>
      <c r="EE1661" s="238"/>
      <c r="EF1661" s="238"/>
      <c r="EG1661" s="238"/>
      <c r="EH1661" s="238"/>
      <c r="EI1661" s="238"/>
      <c r="EJ1661" s="238"/>
      <c r="EK1661" s="238"/>
      <c r="EL1661" s="238"/>
      <c r="EM1661" s="238"/>
      <c r="EN1661" s="238"/>
      <c r="EO1661" s="238"/>
      <c r="EP1661" s="238"/>
      <c r="EQ1661" s="238"/>
      <c r="ER1661" s="238"/>
      <c r="ES1661" s="238"/>
      <c r="ET1661" s="238"/>
      <c r="EU1661" s="238"/>
      <c r="EV1661" s="238"/>
      <c r="EW1661" s="238"/>
      <c r="EX1661" s="238"/>
      <c r="EY1661" s="238"/>
      <c r="EZ1661" s="238"/>
      <c r="FA1661" s="238"/>
      <c r="FB1661" s="238"/>
      <c r="FC1661" s="238"/>
      <c r="FD1661" s="238"/>
      <c r="FE1661" s="238"/>
      <c r="FF1661" s="238"/>
      <c r="FG1661" s="238"/>
      <c r="FH1661" s="238"/>
      <c r="FI1661" s="238"/>
      <c r="FJ1661" s="238"/>
      <c r="FK1661" s="238"/>
      <c r="FL1661" s="238"/>
      <c r="FM1661" s="238"/>
      <c r="FN1661" s="238"/>
      <c r="FO1661" s="238"/>
      <c r="FP1661" s="238"/>
      <c r="FQ1661" s="238"/>
      <c r="FR1661" s="238"/>
      <c r="FS1661" s="238"/>
      <c r="FT1661" s="238"/>
      <c r="FU1661" s="238"/>
      <c r="FV1661" s="238"/>
      <c r="FW1661" s="238"/>
      <c r="FX1661" s="238"/>
      <c r="FY1661" s="238"/>
      <c r="FZ1661" s="238"/>
      <c r="GA1661" s="238"/>
      <c r="GB1661" s="238"/>
      <c r="GC1661" s="238"/>
      <c r="GD1661" s="238"/>
      <c r="GE1661" s="238"/>
      <c r="GF1661" s="238"/>
      <c r="GG1661" s="238"/>
      <c r="GH1661" s="238"/>
      <c r="GI1661" s="238"/>
      <c r="GJ1661" s="238"/>
      <c r="GK1661" s="238"/>
      <c r="GL1661" s="238"/>
      <c r="GM1661" s="238"/>
      <c r="GN1661" s="238"/>
      <c r="GO1661" s="238"/>
      <c r="GP1661" s="238"/>
      <c r="GQ1661" s="238"/>
      <c r="GR1661" s="238"/>
      <c r="GS1661" s="238"/>
      <c r="GT1661" s="238"/>
      <c r="GU1661" s="238"/>
      <c r="GV1661" s="238"/>
      <c r="GW1661" s="238"/>
      <c r="GX1661" s="238"/>
      <c r="GY1661" s="238"/>
      <c r="GZ1661" s="238"/>
      <c r="HA1661" s="238"/>
      <c r="HB1661" s="238"/>
      <c r="HC1661" s="238"/>
      <c r="HD1661" s="238"/>
      <c r="HE1661" s="238"/>
      <c r="HF1661" s="238"/>
      <c r="HG1661" s="238"/>
      <c r="HH1661" s="238"/>
      <c r="HI1661" s="238"/>
      <c r="HJ1661" s="238"/>
      <c r="HK1661" s="238"/>
      <c r="HL1661" s="238"/>
      <c r="HM1661" s="238"/>
      <c r="HN1661" s="238"/>
      <c r="HO1661" s="238"/>
      <c r="HP1661" s="238"/>
      <c r="HQ1661" s="238"/>
      <c r="HR1661" s="238"/>
      <c r="HS1661" s="238"/>
      <c r="HT1661" s="238"/>
      <c r="HU1661" s="238"/>
      <c r="HV1661" s="238"/>
      <c r="HW1661" s="238"/>
      <c r="HX1661" s="238"/>
      <c r="HY1661" s="238"/>
      <c r="HZ1661" s="238"/>
      <c r="IA1661" s="238"/>
      <c r="IB1661" s="238"/>
      <c r="IC1661" s="238"/>
      <c r="ID1661" s="238"/>
      <c r="IE1661" s="238"/>
      <c r="IF1661" s="238"/>
      <c r="IG1661" s="238"/>
      <c r="IH1661" s="238"/>
      <c r="II1661" s="238"/>
      <c r="IJ1661" s="238"/>
      <c r="IK1661" s="238"/>
      <c r="IL1661" s="238"/>
      <c r="IM1661" s="238"/>
      <c r="IN1661" s="238"/>
      <c r="IO1661" s="238"/>
      <c r="IP1661" s="238"/>
      <c r="IQ1661" s="238"/>
      <c r="IR1661" s="238"/>
      <c r="IS1661" s="238"/>
      <c r="IT1661" s="238"/>
      <c r="IU1661" s="238"/>
      <c r="IV1661" s="238"/>
      <c r="IW1661" s="238"/>
      <c r="IX1661" s="238"/>
      <c r="IY1661" s="238"/>
      <c r="IZ1661" s="238"/>
      <c r="JA1661" s="238"/>
      <c r="JB1661" s="238"/>
      <c r="JC1661" s="238"/>
      <c r="JD1661" s="238"/>
      <c r="JE1661" s="238"/>
      <c r="JF1661" s="238"/>
      <c r="JG1661" s="238"/>
    </row>
    <row r="1662" spans="1:267" s="791" customFormat="1" ht="38.1" customHeight="1" x14ac:dyDescent="0.25">
      <c r="A1662" s="738">
        <v>1</v>
      </c>
      <c r="B1662" s="1744">
        <v>1</v>
      </c>
      <c r="C1662" s="1449" t="s">
        <v>157</v>
      </c>
      <c r="D1662" s="1449"/>
      <c r="E1662" s="1185"/>
      <c r="F1662" s="2259">
        <f>F1640</f>
        <v>3129.4117647058824</v>
      </c>
      <c r="G1662" s="1186">
        <f t="shared" ref="G1662:H1662" si="1121">G1640</f>
        <v>1043.1764705882354</v>
      </c>
      <c r="H1662" s="1186">
        <f t="shared" si="1121"/>
        <v>827.81764705882358</v>
      </c>
      <c r="I1662" s="1535">
        <f t="shared" si="1119"/>
        <v>79.355475358069256</v>
      </c>
      <c r="J1662" s="1449"/>
      <c r="K1662" s="1449"/>
      <c r="L1662" s="1450"/>
      <c r="M1662" s="1450"/>
      <c r="N1662" s="1450"/>
      <c r="O1662" s="1450"/>
      <c r="P1662" s="1450"/>
      <c r="Q1662" s="1450"/>
      <c r="R1662" s="1478"/>
      <c r="S1662" s="1478"/>
      <c r="T1662" s="1478"/>
      <c r="U1662" s="1478"/>
      <c r="V1662" s="1617"/>
      <c r="W1662" s="1478"/>
      <c r="X1662" s="1478"/>
      <c r="Y1662" s="1478"/>
      <c r="Z1662" s="1524"/>
      <c r="AA1662" s="1478"/>
      <c r="AB1662" s="1186">
        <f t="shared" ref="AB1662:AD1662" si="1122">AB1640</f>
        <v>12</v>
      </c>
      <c r="AC1662" s="1186">
        <f t="shared" si="1122"/>
        <v>190240.47999999998</v>
      </c>
      <c r="AD1662" s="1186">
        <f t="shared" si="1122"/>
        <v>190.24047999999999</v>
      </c>
      <c r="AE1662" s="238"/>
      <c r="AF1662" s="767"/>
      <c r="AG1662" s="238"/>
      <c r="AH1662" s="238"/>
      <c r="AI1662" s="238"/>
      <c r="AJ1662" s="238"/>
      <c r="AK1662" s="238"/>
      <c r="AL1662" s="238"/>
      <c r="AM1662" s="238"/>
      <c r="AN1662" s="238"/>
      <c r="AO1662" s="238"/>
      <c r="AP1662" s="238"/>
      <c r="AQ1662" s="238"/>
      <c r="AR1662" s="238"/>
      <c r="AS1662" s="238"/>
      <c r="AT1662" s="238"/>
      <c r="AU1662" s="238"/>
      <c r="AV1662" s="238"/>
      <c r="AW1662" s="238"/>
      <c r="AX1662" s="238"/>
      <c r="AY1662" s="238"/>
      <c r="AZ1662" s="238"/>
      <c r="BA1662" s="238"/>
      <c r="BB1662" s="238"/>
      <c r="BC1662" s="238"/>
      <c r="BD1662" s="238"/>
      <c r="BE1662" s="238"/>
      <c r="BF1662" s="238"/>
      <c r="BG1662" s="238"/>
      <c r="BH1662" s="238"/>
      <c r="BI1662" s="238"/>
      <c r="BJ1662" s="238"/>
      <c r="BK1662" s="238"/>
      <c r="BL1662" s="238"/>
      <c r="BM1662" s="238"/>
      <c r="BN1662" s="238"/>
      <c r="BO1662" s="238"/>
      <c r="BP1662" s="238"/>
      <c r="BQ1662" s="238"/>
      <c r="BR1662" s="238"/>
      <c r="BS1662" s="238"/>
      <c r="BT1662" s="238"/>
      <c r="BU1662" s="238"/>
      <c r="BV1662" s="238"/>
      <c r="BW1662" s="238"/>
      <c r="BX1662" s="238"/>
      <c r="BY1662" s="238"/>
      <c r="BZ1662" s="238"/>
      <c r="CA1662" s="238"/>
      <c r="CB1662" s="238"/>
      <c r="CC1662" s="238"/>
      <c r="CD1662" s="238"/>
      <c r="CE1662" s="238"/>
      <c r="CF1662" s="238"/>
      <c r="CG1662" s="238"/>
      <c r="CH1662" s="238"/>
      <c r="CI1662" s="238"/>
      <c r="CJ1662" s="238"/>
      <c r="CK1662" s="238"/>
      <c r="CL1662" s="238"/>
      <c r="CM1662" s="238"/>
      <c r="CN1662" s="238"/>
      <c r="CO1662" s="238"/>
      <c r="CP1662" s="238"/>
      <c r="CQ1662" s="238"/>
      <c r="CR1662" s="238"/>
      <c r="CS1662" s="238"/>
      <c r="CT1662" s="238"/>
      <c r="CU1662" s="238"/>
      <c r="CV1662" s="238"/>
      <c r="CW1662" s="238"/>
      <c r="CX1662" s="238"/>
      <c r="CY1662" s="238"/>
      <c r="CZ1662" s="238"/>
      <c r="DA1662" s="238"/>
      <c r="DB1662" s="238"/>
      <c r="DC1662" s="238"/>
      <c r="DD1662" s="238"/>
      <c r="DE1662" s="238"/>
      <c r="DF1662" s="238"/>
      <c r="DG1662" s="238"/>
      <c r="DH1662" s="238"/>
      <c r="DI1662" s="238"/>
      <c r="DJ1662" s="238"/>
      <c r="DK1662" s="238"/>
      <c r="DL1662" s="238"/>
      <c r="DM1662" s="238"/>
      <c r="DN1662" s="238"/>
      <c r="DO1662" s="238"/>
      <c r="DP1662" s="238"/>
      <c r="DQ1662" s="238"/>
      <c r="DR1662" s="238"/>
      <c r="DS1662" s="238"/>
      <c r="DT1662" s="238"/>
      <c r="DU1662" s="238"/>
      <c r="DV1662" s="238"/>
      <c r="DW1662" s="238"/>
      <c r="DX1662" s="238"/>
      <c r="DY1662" s="238"/>
      <c r="DZ1662" s="238"/>
      <c r="EA1662" s="238"/>
      <c r="EB1662" s="238"/>
      <c r="EC1662" s="238"/>
      <c r="ED1662" s="238"/>
      <c r="EE1662" s="238"/>
      <c r="EF1662" s="238"/>
      <c r="EG1662" s="238"/>
      <c r="EH1662" s="238"/>
      <c r="EI1662" s="238"/>
      <c r="EJ1662" s="238"/>
      <c r="EK1662" s="238"/>
      <c r="EL1662" s="238"/>
      <c r="EM1662" s="238"/>
      <c r="EN1662" s="238"/>
      <c r="EO1662" s="238"/>
      <c r="EP1662" s="238"/>
      <c r="EQ1662" s="238"/>
      <c r="ER1662" s="238"/>
      <c r="ES1662" s="238"/>
      <c r="ET1662" s="238"/>
      <c r="EU1662" s="238"/>
      <c r="EV1662" s="238"/>
      <c r="EW1662" s="238"/>
      <c r="EX1662" s="238"/>
      <c r="EY1662" s="238"/>
      <c r="EZ1662" s="238"/>
      <c r="FA1662" s="238"/>
      <c r="FB1662" s="238"/>
      <c r="FC1662" s="238"/>
      <c r="FD1662" s="238"/>
      <c r="FE1662" s="238"/>
      <c r="FF1662" s="238"/>
      <c r="FG1662" s="238"/>
      <c r="FH1662" s="238"/>
      <c r="FI1662" s="238"/>
      <c r="FJ1662" s="238"/>
      <c r="FK1662" s="238"/>
      <c r="FL1662" s="238"/>
      <c r="FM1662" s="238"/>
      <c r="FN1662" s="238"/>
      <c r="FO1662" s="238"/>
      <c r="FP1662" s="238"/>
      <c r="FQ1662" s="238"/>
      <c r="FR1662" s="238"/>
      <c r="FS1662" s="238"/>
      <c r="FT1662" s="238"/>
      <c r="FU1662" s="238"/>
      <c r="FV1662" s="238"/>
      <c r="FW1662" s="238"/>
      <c r="FX1662" s="238"/>
      <c r="FY1662" s="238"/>
      <c r="FZ1662" s="238"/>
      <c r="GA1662" s="238"/>
      <c r="GB1662" s="238"/>
      <c r="GC1662" s="238"/>
      <c r="GD1662" s="238"/>
      <c r="GE1662" s="238"/>
      <c r="GF1662" s="238"/>
      <c r="GG1662" s="238"/>
      <c r="GH1662" s="238"/>
      <c r="GI1662" s="238"/>
      <c r="GJ1662" s="238"/>
      <c r="GK1662" s="238"/>
      <c r="GL1662" s="238"/>
      <c r="GM1662" s="238"/>
      <c r="GN1662" s="238"/>
      <c r="GO1662" s="238"/>
      <c r="GP1662" s="238"/>
      <c r="GQ1662" s="238"/>
      <c r="GR1662" s="238"/>
      <c r="GS1662" s="238"/>
      <c r="GT1662" s="238"/>
      <c r="GU1662" s="238"/>
      <c r="GV1662" s="238"/>
      <c r="GW1662" s="238"/>
      <c r="GX1662" s="238"/>
      <c r="GY1662" s="238"/>
      <c r="GZ1662" s="238"/>
      <c r="HA1662" s="238"/>
      <c r="HB1662" s="238"/>
      <c r="HC1662" s="238"/>
      <c r="HD1662" s="238"/>
      <c r="HE1662" s="238"/>
      <c r="HF1662" s="238"/>
      <c r="HG1662" s="238"/>
      <c r="HH1662" s="238"/>
      <c r="HI1662" s="238"/>
      <c r="HJ1662" s="238"/>
      <c r="HK1662" s="238"/>
      <c r="HL1662" s="238"/>
      <c r="HM1662" s="238"/>
      <c r="HN1662" s="238"/>
      <c r="HO1662" s="238"/>
      <c r="HP1662" s="238"/>
      <c r="HQ1662" s="238"/>
      <c r="HR1662" s="238"/>
      <c r="HS1662" s="238"/>
      <c r="HT1662" s="238"/>
      <c r="HU1662" s="238"/>
      <c r="HV1662" s="238"/>
      <c r="HW1662" s="238"/>
      <c r="HX1662" s="238"/>
      <c r="HY1662" s="238"/>
      <c r="HZ1662" s="238"/>
      <c r="IA1662" s="238"/>
      <c r="IB1662" s="238"/>
      <c r="IC1662" s="238"/>
      <c r="ID1662" s="238"/>
      <c r="IE1662" s="238"/>
      <c r="IF1662" s="238"/>
      <c r="IG1662" s="238"/>
      <c r="IH1662" s="238"/>
      <c r="II1662" s="238"/>
      <c r="IJ1662" s="238"/>
      <c r="IK1662" s="238"/>
      <c r="IL1662" s="238"/>
      <c r="IM1662" s="238"/>
      <c r="IN1662" s="238"/>
      <c r="IO1662" s="238"/>
      <c r="IP1662" s="238"/>
      <c r="IQ1662" s="238"/>
      <c r="IR1662" s="238"/>
      <c r="IS1662" s="238"/>
      <c r="IT1662" s="238"/>
      <c r="IU1662" s="238"/>
      <c r="IV1662" s="238"/>
      <c r="IW1662" s="238"/>
      <c r="IX1662" s="238"/>
      <c r="IY1662" s="238"/>
      <c r="IZ1662" s="238"/>
      <c r="JA1662" s="238"/>
      <c r="JB1662" s="238"/>
      <c r="JC1662" s="238"/>
      <c r="JD1662" s="238"/>
      <c r="JE1662" s="238"/>
      <c r="JF1662" s="238"/>
      <c r="JG1662" s="238"/>
    </row>
    <row r="1663" spans="1:267" s="791" customFormat="1" ht="38.1" customHeight="1" x14ac:dyDescent="0.25">
      <c r="A1663" s="738">
        <v>1</v>
      </c>
      <c r="B1663" s="1744">
        <v>1</v>
      </c>
      <c r="C1663" s="1545" t="s">
        <v>158</v>
      </c>
      <c r="D1663" s="1545"/>
      <c r="E1663" s="1185"/>
      <c r="F1663" s="2259">
        <f>F1612</f>
        <v>990</v>
      </c>
      <c r="G1663" s="1186">
        <f>G1612</f>
        <v>330</v>
      </c>
      <c r="H1663" s="1186">
        <f>H1612</f>
        <v>275</v>
      </c>
      <c r="I1663" s="1535">
        <f t="shared" si="1119"/>
        <v>83.333333333333343</v>
      </c>
      <c r="J1663" s="1449"/>
      <c r="K1663" s="1449"/>
      <c r="L1663" s="1450"/>
      <c r="M1663" s="1450"/>
      <c r="N1663" s="1450"/>
      <c r="O1663" s="1450"/>
      <c r="P1663" s="1450"/>
      <c r="Q1663" s="1450"/>
      <c r="R1663" s="1478"/>
      <c r="S1663" s="1478"/>
      <c r="T1663" s="1478"/>
      <c r="U1663" s="1478"/>
      <c r="V1663" s="1617"/>
      <c r="W1663" s="1478"/>
      <c r="X1663" s="1478"/>
      <c r="Y1663" s="1478"/>
      <c r="Z1663" s="1524"/>
      <c r="AA1663" s="1478"/>
      <c r="AB1663" s="1186">
        <f>AB1612</f>
        <v>0</v>
      </c>
      <c r="AC1663" s="1186">
        <f t="shared" ref="AC1663:AD1663" si="1123">AC1612</f>
        <v>0</v>
      </c>
      <c r="AD1663" s="1186">
        <f t="shared" si="1123"/>
        <v>0</v>
      </c>
      <c r="AE1663" s="238"/>
      <c r="AF1663" s="767"/>
      <c r="AG1663" s="238"/>
      <c r="AH1663" s="238"/>
      <c r="AI1663" s="238"/>
      <c r="AJ1663" s="238"/>
      <c r="AK1663" s="238"/>
      <c r="AL1663" s="238"/>
      <c r="AM1663" s="238"/>
      <c r="AN1663" s="238"/>
      <c r="AO1663" s="238"/>
      <c r="AP1663" s="238"/>
      <c r="AQ1663" s="238"/>
      <c r="AR1663" s="238"/>
      <c r="AS1663" s="238"/>
      <c r="AT1663" s="238"/>
      <c r="AU1663" s="238"/>
      <c r="AV1663" s="238"/>
      <c r="AW1663" s="238"/>
      <c r="AX1663" s="238"/>
      <c r="AY1663" s="238"/>
      <c r="AZ1663" s="238"/>
      <c r="BA1663" s="238"/>
      <c r="BB1663" s="238"/>
      <c r="BC1663" s="238"/>
      <c r="BD1663" s="238"/>
      <c r="BE1663" s="238"/>
      <c r="BF1663" s="238"/>
      <c r="BG1663" s="238"/>
      <c r="BH1663" s="238"/>
      <c r="BI1663" s="238"/>
      <c r="BJ1663" s="238"/>
      <c r="BK1663" s="238"/>
      <c r="BL1663" s="238"/>
      <c r="BM1663" s="238"/>
      <c r="BN1663" s="238"/>
      <c r="BO1663" s="238"/>
      <c r="BP1663" s="238"/>
      <c r="BQ1663" s="238"/>
      <c r="BR1663" s="238"/>
      <c r="BS1663" s="238"/>
      <c r="BT1663" s="238"/>
      <c r="BU1663" s="238"/>
      <c r="BV1663" s="238"/>
      <c r="BW1663" s="238"/>
      <c r="BX1663" s="238"/>
      <c r="BY1663" s="238"/>
      <c r="BZ1663" s="238"/>
      <c r="CA1663" s="238"/>
      <c r="CB1663" s="238"/>
      <c r="CC1663" s="238"/>
      <c r="CD1663" s="238"/>
      <c r="CE1663" s="238"/>
      <c r="CF1663" s="238"/>
      <c r="CG1663" s="238"/>
      <c r="CH1663" s="238"/>
      <c r="CI1663" s="238"/>
      <c r="CJ1663" s="238"/>
      <c r="CK1663" s="238"/>
      <c r="CL1663" s="238"/>
      <c r="CM1663" s="238"/>
      <c r="CN1663" s="238"/>
      <c r="CO1663" s="238"/>
      <c r="CP1663" s="238"/>
      <c r="CQ1663" s="238"/>
      <c r="CR1663" s="238"/>
      <c r="CS1663" s="238"/>
      <c r="CT1663" s="238"/>
      <c r="CU1663" s="238"/>
      <c r="CV1663" s="238"/>
      <c r="CW1663" s="238"/>
      <c r="CX1663" s="238"/>
      <c r="CY1663" s="238"/>
      <c r="CZ1663" s="238"/>
      <c r="DA1663" s="238"/>
      <c r="DB1663" s="238"/>
      <c r="DC1663" s="238"/>
      <c r="DD1663" s="238"/>
      <c r="DE1663" s="238"/>
      <c r="DF1663" s="238"/>
      <c r="DG1663" s="238"/>
      <c r="DH1663" s="238"/>
      <c r="DI1663" s="238"/>
      <c r="DJ1663" s="238"/>
      <c r="DK1663" s="238"/>
      <c r="DL1663" s="238"/>
      <c r="DM1663" s="238"/>
      <c r="DN1663" s="238"/>
      <c r="DO1663" s="238"/>
      <c r="DP1663" s="238"/>
      <c r="DQ1663" s="238"/>
      <c r="DR1663" s="238"/>
      <c r="DS1663" s="238"/>
      <c r="DT1663" s="238"/>
      <c r="DU1663" s="238"/>
      <c r="DV1663" s="238"/>
      <c r="DW1663" s="238"/>
      <c r="DX1663" s="238"/>
      <c r="DY1663" s="238"/>
      <c r="DZ1663" s="238"/>
      <c r="EA1663" s="238"/>
      <c r="EB1663" s="238"/>
      <c r="EC1663" s="238"/>
      <c r="ED1663" s="238"/>
      <c r="EE1663" s="238"/>
      <c r="EF1663" s="238"/>
      <c r="EG1663" s="238"/>
      <c r="EH1663" s="238"/>
      <c r="EI1663" s="238"/>
      <c r="EJ1663" s="238"/>
      <c r="EK1663" s="238"/>
      <c r="EL1663" s="238"/>
      <c r="EM1663" s="238"/>
      <c r="EN1663" s="238"/>
      <c r="EO1663" s="238"/>
      <c r="EP1663" s="238"/>
      <c r="EQ1663" s="238"/>
      <c r="ER1663" s="238"/>
      <c r="ES1663" s="238"/>
      <c r="ET1663" s="238"/>
      <c r="EU1663" s="238"/>
      <c r="EV1663" s="238"/>
      <c r="EW1663" s="238"/>
      <c r="EX1663" s="238"/>
      <c r="EY1663" s="238"/>
      <c r="EZ1663" s="238"/>
      <c r="FA1663" s="238"/>
      <c r="FB1663" s="238"/>
      <c r="FC1663" s="238"/>
      <c r="FD1663" s="238"/>
      <c r="FE1663" s="238"/>
      <c r="FF1663" s="238"/>
      <c r="FG1663" s="238"/>
      <c r="FH1663" s="238"/>
      <c r="FI1663" s="238"/>
      <c r="FJ1663" s="238"/>
      <c r="FK1663" s="238"/>
      <c r="FL1663" s="238"/>
      <c r="FM1663" s="238"/>
      <c r="FN1663" s="238"/>
      <c r="FO1663" s="238"/>
      <c r="FP1663" s="238"/>
      <c r="FQ1663" s="238"/>
      <c r="FR1663" s="238"/>
      <c r="FS1663" s="238"/>
      <c r="FT1663" s="238"/>
      <c r="FU1663" s="238"/>
      <c r="FV1663" s="238"/>
      <c r="FW1663" s="238"/>
      <c r="FX1663" s="238"/>
      <c r="FY1663" s="238"/>
      <c r="FZ1663" s="238"/>
      <c r="GA1663" s="238"/>
      <c r="GB1663" s="238"/>
      <c r="GC1663" s="238"/>
      <c r="GD1663" s="238"/>
      <c r="GE1663" s="238"/>
      <c r="GF1663" s="238"/>
      <c r="GG1663" s="238"/>
      <c r="GH1663" s="238"/>
      <c r="GI1663" s="238"/>
      <c r="GJ1663" s="238"/>
      <c r="GK1663" s="238"/>
      <c r="GL1663" s="238"/>
      <c r="GM1663" s="238"/>
      <c r="GN1663" s="238"/>
      <c r="GO1663" s="238"/>
      <c r="GP1663" s="238"/>
      <c r="GQ1663" s="238"/>
      <c r="GR1663" s="238"/>
      <c r="GS1663" s="238"/>
      <c r="GT1663" s="238"/>
      <c r="GU1663" s="238"/>
      <c r="GV1663" s="238"/>
      <c r="GW1663" s="238"/>
      <c r="GX1663" s="238"/>
      <c r="GY1663" s="238"/>
      <c r="GZ1663" s="238"/>
      <c r="HA1663" s="238"/>
      <c r="HB1663" s="238"/>
      <c r="HC1663" s="238"/>
      <c r="HD1663" s="238"/>
      <c r="HE1663" s="238"/>
      <c r="HF1663" s="238"/>
      <c r="HG1663" s="238"/>
      <c r="HH1663" s="238"/>
      <c r="HI1663" s="238"/>
      <c r="HJ1663" s="238"/>
      <c r="HK1663" s="238"/>
      <c r="HL1663" s="238"/>
      <c r="HM1663" s="238"/>
      <c r="HN1663" s="238"/>
      <c r="HO1663" s="238"/>
      <c r="HP1663" s="238"/>
      <c r="HQ1663" s="238"/>
      <c r="HR1663" s="238"/>
      <c r="HS1663" s="238"/>
      <c r="HT1663" s="238"/>
      <c r="HU1663" s="238"/>
      <c r="HV1663" s="238"/>
      <c r="HW1663" s="238"/>
      <c r="HX1663" s="238"/>
      <c r="HY1663" s="238"/>
      <c r="HZ1663" s="238"/>
      <c r="IA1663" s="238"/>
      <c r="IB1663" s="238"/>
      <c r="IC1663" s="238"/>
      <c r="ID1663" s="238"/>
      <c r="IE1663" s="238"/>
      <c r="IF1663" s="238"/>
      <c r="IG1663" s="238"/>
      <c r="IH1663" s="238"/>
      <c r="II1663" s="238"/>
      <c r="IJ1663" s="238"/>
      <c r="IK1663" s="238"/>
      <c r="IL1663" s="238"/>
      <c r="IM1663" s="238"/>
      <c r="IN1663" s="238"/>
      <c r="IO1663" s="238"/>
      <c r="IP1663" s="238"/>
      <c r="IQ1663" s="238"/>
      <c r="IR1663" s="238"/>
      <c r="IS1663" s="238"/>
      <c r="IT1663" s="238"/>
      <c r="IU1663" s="238"/>
      <c r="IV1663" s="238"/>
      <c r="IW1663" s="238"/>
      <c r="IX1663" s="238"/>
      <c r="IY1663" s="238"/>
      <c r="IZ1663" s="238"/>
      <c r="JA1663" s="238"/>
      <c r="JB1663" s="238"/>
      <c r="JC1663" s="238"/>
      <c r="JD1663" s="238"/>
      <c r="JE1663" s="238"/>
      <c r="JF1663" s="238"/>
      <c r="JG1663" s="238"/>
    </row>
    <row r="1664" spans="1:267" x14ac:dyDescent="0.25">
      <c r="A1664" s="738">
        <v>1</v>
      </c>
      <c r="B1664" s="1744">
        <v>1</v>
      </c>
      <c r="C1664" s="1426" t="s">
        <v>88</v>
      </c>
      <c r="D1664" s="1426"/>
      <c r="E1664" s="1426"/>
      <c r="F1664" s="2198">
        <f>F1598+F1614</f>
        <v>13821.897435897436</v>
      </c>
      <c r="G1664" s="1537">
        <f>G1598+G1614</f>
        <v>4608.0512820512822</v>
      </c>
      <c r="H1664" s="1537">
        <f>H1598+H1614</f>
        <v>4351.6846153846154</v>
      </c>
      <c r="I1664" s="1537">
        <f t="shared" si="1119"/>
        <v>94.436549183702994</v>
      </c>
      <c r="J1664" s="1527"/>
      <c r="K1664" s="1527"/>
      <c r="L1664" s="1527"/>
      <c r="M1664" s="1527"/>
      <c r="N1664" s="1527"/>
      <c r="O1664" s="1527"/>
      <c r="P1664" s="1527"/>
      <c r="Q1664" s="1527"/>
      <c r="R1664" s="1537">
        <f>R1615</f>
        <v>39576.193309999995</v>
      </c>
      <c r="S1664" s="1537">
        <f>S1615</f>
        <v>39576.193309999995</v>
      </c>
      <c r="T1664" s="1537">
        <f>T1615</f>
        <v>39576.193309999995</v>
      </c>
      <c r="U1664" s="1537">
        <f>U1615</f>
        <v>39576.193309999995</v>
      </c>
      <c r="V1664" s="1693">
        <f t="shared" ref="V1664:AA1664" si="1124">V1615</f>
        <v>13192.064436666666</v>
      </c>
      <c r="W1664" s="1537">
        <f t="shared" si="1124"/>
        <v>12725.53837</v>
      </c>
      <c r="X1664" s="1537">
        <f t="shared" si="1124"/>
        <v>0</v>
      </c>
      <c r="Y1664" s="1537">
        <f t="shared" si="1124"/>
        <v>-466.52606666666554</v>
      </c>
      <c r="Z1664" s="1537">
        <f t="shared" si="1124"/>
        <v>-42.895710000000001</v>
      </c>
      <c r="AA1664" s="1537">
        <f t="shared" si="1124"/>
        <v>12682.64266</v>
      </c>
      <c r="AB1664" s="1537">
        <f>AB1598+AB1614</f>
        <v>41.400000000000006</v>
      </c>
      <c r="AC1664" s="1537">
        <f t="shared" ref="AC1664:AD1664" si="1125">AC1615</f>
        <v>206396.11</v>
      </c>
      <c r="AD1664" s="1537">
        <f t="shared" si="1125"/>
        <v>206.39610999999999</v>
      </c>
    </row>
    <row r="1665" spans="1:30" x14ac:dyDescent="0.25">
      <c r="A1665" s="738">
        <v>1</v>
      </c>
      <c r="B1665" s="1744">
        <v>1</v>
      </c>
      <c r="C1665" s="1538" t="s">
        <v>79</v>
      </c>
      <c r="D1665" s="1538"/>
      <c r="E1665" s="1538"/>
      <c r="F1665" s="2287">
        <f>SUM(F1618)</f>
        <v>100</v>
      </c>
      <c r="G1665" s="1539">
        <f>SUM(G1618)</f>
        <v>33</v>
      </c>
      <c r="H1665" s="1539">
        <f>SUM(H1618)</f>
        <v>36</v>
      </c>
      <c r="I1665" s="1539">
        <f t="shared" si="1119"/>
        <v>109.09090909090908</v>
      </c>
      <c r="J1665" s="1540">
        <f t="shared" ref="J1665:K1667" si="1126">M1665/G1665</f>
        <v>9.0909090909090917</v>
      </c>
      <c r="K1665" s="1540">
        <f t="shared" si="1126"/>
        <v>9.9166666666666661</v>
      </c>
      <c r="L1665" s="1539">
        <f>SUM(L1618)</f>
        <v>900</v>
      </c>
      <c r="M1665" s="1539">
        <f>SUM(M1618)</f>
        <v>300</v>
      </c>
      <c r="N1665" s="1539">
        <f>SUM(N1618)</f>
        <v>357</v>
      </c>
      <c r="O1665" s="1181">
        <f>N1665/M1665*100</f>
        <v>119</v>
      </c>
      <c r="P1665" s="1539">
        <f>SUM(P1618)</f>
        <v>3</v>
      </c>
      <c r="Q1665" s="1181">
        <f>N1665/$C$3*12/P1665</f>
        <v>357</v>
      </c>
      <c r="R1665" s="1539"/>
      <c r="S1665" s="1539"/>
      <c r="T1665" s="1539"/>
      <c r="U1665" s="1539"/>
      <c r="V1665" s="1694"/>
      <c r="W1665" s="1539"/>
      <c r="X1665" s="1539"/>
      <c r="Y1665" s="1539"/>
      <c r="Z1665" s="1539"/>
      <c r="AA1665" s="1539"/>
      <c r="AB1665" s="1539">
        <f>SUM(AB1618)</f>
        <v>0</v>
      </c>
      <c r="AC1665" s="1539"/>
      <c r="AD1665" s="1539"/>
    </row>
    <row r="1666" spans="1:30" ht="15" customHeight="1" x14ac:dyDescent="0.25">
      <c r="A1666" s="738">
        <v>1</v>
      </c>
      <c r="B1666" s="1744">
        <v>1</v>
      </c>
      <c r="C1666" s="1546" t="s">
        <v>16</v>
      </c>
      <c r="D1666" s="1546"/>
      <c r="E1666" s="1546"/>
      <c r="F1666" s="2217">
        <f t="shared" ref="F1666:H1667" si="1127">SUM(F1622)</f>
        <v>85</v>
      </c>
      <c r="G1666" s="1327">
        <f t="shared" si="1127"/>
        <v>28</v>
      </c>
      <c r="H1666" s="1327">
        <f t="shared" si="1127"/>
        <v>27</v>
      </c>
      <c r="I1666" s="1327">
        <f t="shared" si="1119"/>
        <v>96.428571428571431</v>
      </c>
      <c r="J1666" s="1340">
        <f t="shared" si="1126"/>
        <v>6.2142857142857144</v>
      </c>
      <c r="K1666" s="1340">
        <f t="shared" si="1126"/>
        <v>6.0370370370370372</v>
      </c>
      <c r="L1666" s="1327">
        <f t="shared" ref="L1666:N1667" si="1128">SUM(L1622)</f>
        <v>680</v>
      </c>
      <c r="M1666" s="1327">
        <f t="shared" si="1128"/>
        <v>174</v>
      </c>
      <c r="N1666" s="1327">
        <f t="shared" si="1128"/>
        <v>163</v>
      </c>
      <c r="O1666" s="1215">
        <f>N1666/M1666*100</f>
        <v>93.678160919540232</v>
      </c>
      <c r="P1666" s="1327">
        <f>SUM(P1622)</f>
        <v>2.833333333333333</v>
      </c>
      <c r="Q1666" s="1215">
        <f>N1666/$C$3*12/P1666</f>
        <v>172.58823529411765</v>
      </c>
      <c r="R1666" s="1327"/>
      <c r="S1666" s="1327"/>
      <c r="T1666" s="1327"/>
      <c r="U1666" s="1327"/>
      <c r="V1666" s="1676"/>
      <c r="W1666" s="1327"/>
      <c r="X1666" s="1327"/>
      <c r="Y1666" s="1327"/>
      <c r="Z1666" s="1327"/>
      <c r="AA1666" s="1327"/>
      <c r="AB1666" s="1327">
        <f t="shared" ref="AB1666:AD1667" si="1129">SUM(AB1622)</f>
        <v>0</v>
      </c>
      <c r="AC1666" s="1327"/>
      <c r="AD1666" s="1327"/>
    </row>
    <row r="1667" spans="1:30" ht="29.25" x14ac:dyDescent="0.25">
      <c r="A1667" s="738">
        <v>1</v>
      </c>
      <c r="B1667" s="1744">
        <v>1</v>
      </c>
      <c r="C1667" s="1548" t="s">
        <v>173</v>
      </c>
      <c r="D1667" s="2569"/>
      <c r="E1667" s="1549"/>
      <c r="F1667" s="2200">
        <f t="shared" si="1127"/>
        <v>185</v>
      </c>
      <c r="G1667" s="1308">
        <f t="shared" si="1127"/>
        <v>61</v>
      </c>
      <c r="H1667" s="1308">
        <f t="shared" si="1127"/>
        <v>63</v>
      </c>
      <c r="I1667" s="1308">
        <f t="shared" si="1119"/>
        <v>103.27868852459017</v>
      </c>
      <c r="J1667" s="1550">
        <f t="shared" si="1126"/>
        <v>7.7704918032786887</v>
      </c>
      <c r="K1667" s="1550">
        <f t="shared" si="1126"/>
        <v>8.2539682539682548</v>
      </c>
      <c r="L1667" s="1308">
        <f t="shared" si="1128"/>
        <v>1580</v>
      </c>
      <c r="M1667" s="1308">
        <f t="shared" si="1128"/>
        <v>474</v>
      </c>
      <c r="N1667" s="1308">
        <f t="shared" si="1128"/>
        <v>520</v>
      </c>
      <c r="O1667" s="1173">
        <f>N1667/M1667*100</f>
        <v>109.70464135021096</v>
      </c>
      <c r="P1667" s="1308">
        <f>SUM(P1623)</f>
        <v>5.833333333333333</v>
      </c>
      <c r="Q1667" s="1173">
        <f>N1667/$C$3*12/P1667</f>
        <v>267.42857142857144</v>
      </c>
      <c r="R1667" s="1308">
        <f t="shared" ref="R1667:W1667" si="1130">SUM(R1623)</f>
        <v>3294.0785471999998</v>
      </c>
      <c r="S1667" s="1308">
        <f t="shared" si="1130"/>
        <v>3294.0785471999998</v>
      </c>
      <c r="T1667" s="1308">
        <f t="shared" si="1130"/>
        <v>3294.0785471999998</v>
      </c>
      <c r="U1667" s="1308">
        <f t="shared" si="1130"/>
        <v>3294.0785471999998</v>
      </c>
      <c r="V1667" s="1695">
        <f t="shared" si="1130"/>
        <v>1098.0261823999999</v>
      </c>
      <c r="W1667" s="1308">
        <f t="shared" si="1130"/>
        <v>1145.1494000000002</v>
      </c>
      <c r="X1667" s="1308"/>
      <c r="Y1667" s="1308">
        <f>SUM(Y1623)</f>
        <v>47.123217600000316</v>
      </c>
      <c r="Z1667" s="1308">
        <f>SUM(Z1623)</f>
        <v>-9.5247499999999992</v>
      </c>
      <c r="AA1667" s="1551">
        <f>SUM(AA1623)</f>
        <v>1135.6246500000002</v>
      </c>
      <c r="AB1667" s="1308">
        <f t="shared" si="1129"/>
        <v>0</v>
      </c>
      <c r="AC1667" s="1551">
        <f t="shared" si="1129"/>
        <v>0</v>
      </c>
      <c r="AD1667" s="1551">
        <f t="shared" si="1129"/>
        <v>0</v>
      </c>
    </row>
    <row r="1668" spans="1:30" x14ac:dyDescent="0.25">
      <c r="A1668" s="738">
        <v>1</v>
      </c>
      <c r="B1668" s="1744">
        <v>1</v>
      </c>
      <c r="C1668" s="1216" t="s">
        <v>326</v>
      </c>
      <c r="D1668" s="1216"/>
      <c r="E1668" s="1389"/>
      <c r="F1668" s="2286">
        <f>F1624</f>
        <v>1000</v>
      </c>
      <c r="G1668" s="1554">
        <f t="shared" ref="G1668:H1668" si="1131">G1624</f>
        <v>333</v>
      </c>
      <c r="H1668" s="1536">
        <f t="shared" si="1131"/>
        <v>211</v>
      </c>
      <c r="I1668" s="1210">
        <f t="shared" si="1119"/>
        <v>63.363363363363369</v>
      </c>
      <c r="J1668" s="1340"/>
      <c r="K1668" s="1340"/>
      <c r="L1668" s="1211"/>
      <c r="M1668" s="1218"/>
      <c r="N1668" s="1218"/>
      <c r="O1668" s="1371"/>
      <c r="P1668" s="1218"/>
      <c r="Q1668" s="2132"/>
      <c r="R1668" s="2128"/>
      <c r="S1668" s="2128"/>
      <c r="T1668" s="2128"/>
      <c r="U1668" s="2128"/>
      <c r="V1668" s="1660"/>
      <c r="W1668" s="2127"/>
      <c r="X1668" s="1218"/>
      <c r="Y1668" s="1218"/>
      <c r="Z1668" s="1218"/>
      <c r="AA1668" s="2127"/>
      <c r="AB1668" s="1554">
        <f t="shared" ref="AB1668:AD1672" si="1132">AB1624</f>
        <v>1</v>
      </c>
      <c r="AC1668" s="2127"/>
      <c r="AD1668" s="2127"/>
    </row>
    <row r="1669" spans="1:30" x14ac:dyDescent="0.25">
      <c r="A1669" s="738">
        <v>1</v>
      </c>
      <c r="B1669" s="1744">
        <v>1</v>
      </c>
      <c r="C1669" s="1302" t="s">
        <v>327</v>
      </c>
      <c r="D1669" s="1302"/>
      <c r="E1669" s="1389"/>
      <c r="F1669" s="2287">
        <f t="shared" ref="F1669:H1669" si="1133">F1625</f>
        <v>1000</v>
      </c>
      <c r="G1669" s="1555">
        <f t="shared" si="1133"/>
        <v>333</v>
      </c>
      <c r="H1669" s="1540">
        <f t="shared" si="1133"/>
        <v>211</v>
      </c>
      <c r="I1669" s="1495">
        <f t="shared" si="1119"/>
        <v>63.363363363363369</v>
      </c>
      <c r="J1669" s="1541"/>
      <c r="K1669" s="1541"/>
      <c r="L1669" s="1497"/>
      <c r="M1669" s="1495"/>
      <c r="N1669" s="1495"/>
      <c r="O1669" s="1181"/>
      <c r="P1669" s="1497"/>
      <c r="Q1669" s="1215"/>
      <c r="R1669" s="2126"/>
      <c r="S1669" s="2126"/>
      <c r="T1669" s="2126"/>
      <c r="U1669" s="2126"/>
      <c r="V1669" s="1661"/>
      <c r="W1669" s="1542"/>
      <c r="X1669" s="1495"/>
      <c r="Y1669" s="1495"/>
      <c r="Z1669" s="1497"/>
      <c r="AA1669" s="1542"/>
      <c r="AB1669" s="1555">
        <f t="shared" si="1132"/>
        <v>0</v>
      </c>
      <c r="AC1669" s="1542"/>
      <c r="AD1669" s="1542"/>
    </row>
    <row r="1670" spans="1:30" x14ac:dyDescent="0.25">
      <c r="A1670" s="738">
        <v>1</v>
      </c>
      <c r="B1670" s="1744">
        <v>1</v>
      </c>
      <c r="C1670" s="1216" t="s">
        <v>328</v>
      </c>
      <c r="D1670" s="1216"/>
      <c r="E1670" s="1389"/>
      <c r="F1670" s="2286">
        <f t="shared" ref="F1670:H1670" si="1134">F1626</f>
        <v>2</v>
      </c>
      <c r="G1670" s="1554">
        <f t="shared" si="1134"/>
        <v>1</v>
      </c>
      <c r="H1670" s="1536">
        <f t="shared" si="1134"/>
        <v>0</v>
      </c>
      <c r="I1670" s="1210">
        <f t="shared" si="1119"/>
        <v>0</v>
      </c>
      <c r="J1670" s="1340"/>
      <c r="K1670" s="1340"/>
      <c r="L1670" s="1211"/>
      <c r="M1670" s="1211"/>
      <c r="N1670" s="1210"/>
      <c r="O1670" s="1181"/>
      <c r="P1670" s="1211"/>
      <c r="Q1670" s="1181"/>
      <c r="R1670" s="2129"/>
      <c r="S1670" s="2129"/>
      <c r="T1670" s="2129"/>
      <c r="U1670" s="2129"/>
      <c r="V1670" s="1662"/>
      <c r="W1670" s="1210"/>
      <c r="X1670" s="1218"/>
      <c r="Y1670" s="1210"/>
      <c r="Z1670" s="1210"/>
      <c r="AA1670" s="1210"/>
      <c r="AB1670" s="1554">
        <f t="shared" si="1132"/>
        <v>0</v>
      </c>
      <c r="AC1670" s="1210"/>
      <c r="AD1670" s="1210"/>
    </row>
    <row r="1671" spans="1:30" ht="29.25" x14ac:dyDescent="0.25">
      <c r="B1671" s="1744"/>
      <c r="C1671" s="1216" t="s">
        <v>329</v>
      </c>
      <c r="D1671" s="1216"/>
      <c r="E1671" s="1546"/>
      <c r="F1671" s="2288">
        <f t="shared" ref="F1671:H1671" si="1135">F1627</f>
        <v>2</v>
      </c>
      <c r="G1671" s="2125">
        <f t="shared" si="1135"/>
        <v>1</v>
      </c>
      <c r="H1671" s="1340">
        <f t="shared" si="1135"/>
        <v>0</v>
      </c>
      <c r="I1671" s="1211"/>
      <c r="J1671" s="1340"/>
      <c r="K1671" s="1340"/>
      <c r="L1671" s="1211"/>
      <c r="M1671" s="1211"/>
      <c r="N1671" s="1210"/>
      <c r="O1671" s="1181"/>
      <c r="P1671" s="1210"/>
      <c r="Q1671" s="1181"/>
      <c r="R1671" s="2130"/>
      <c r="S1671" s="2130"/>
      <c r="T1671" s="2130"/>
      <c r="U1671" s="2130"/>
      <c r="V1671" s="1636"/>
      <c r="W1671" s="1210"/>
      <c r="X1671" s="1210"/>
      <c r="Y1671" s="1547"/>
      <c r="Z1671" s="1210"/>
      <c r="AA1671" s="1218"/>
      <c r="AB1671" s="2125">
        <f t="shared" si="1132"/>
        <v>0</v>
      </c>
      <c r="AC1671" s="1218"/>
      <c r="AD1671" s="1218"/>
    </row>
    <row r="1672" spans="1:30" ht="21.75" customHeight="1" thickBot="1" x14ac:dyDescent="0.3">
      <c r="A1672" s="738">
        <v>1</v>
      </c>
      <c r="B1672" s="1744">
        <v>1</v>
      </c>
      <c r="C1672" s="1322" t="s">
        <v>344</v>
      </c>
      <c r="D1672" s="1322"/>
      <c r="E1672" s="1543"/>
      <c r="F1672" s="2289">
        <f t="shared" ref="F1672:H1672" si="1136">F1628</f>
        <v>1002</v>
      </c>
      <c r="G1672" s="1556">
        <f t="shared" si="1136"/>
        <v>334</v>
      </c>
      <c r="H1672" s="1552">
        <f t="shared" si="1136"/>
        <v>211</v>
      </c>
      <c r="I1672" s="1500">
        <f>H1672/G1672*100</f>
        <v>63.17365269461078</v>
      </c>
      <c r="J1672" s="1552"/>
      <c r="K1672" s="1552"/>
      <c r="L1672" s="1500"/>
      <c r="M1672" s="1500"/>
      <c r="N1672" s="1553"/>
      <c r="O1672" s="1544"/>
      <c r="P1672" s="1553"/>
      <c r="Q1672" s="1544"/>
      <c r="R1672" s="2131">
        <f t="shared" ref="R1672:AA1672" si="1137">R1628</f>
        <v>2072.87626</v>
      </c>
      <c r="S1672" s="2131">
        <f t="shared" ref="S1672:T1672" si="1138">S1628</f>
        <v>2072.87626</v>
      </c>
      <c r="T1672" s="2131">
        <f t="shared" si="1138"/>
        <v>2072.87626</v>
      </c>
      <c r="U1672" s="2131">
        <f t="shared" ref="U1672" si="1139">U1628</f>
        <v>2072.87626</v>
      </c>
      <c r="V1672" s="1696">
        <f t="shared" si="1137"/>
        <v>690.95875333333333</v>
      </c>
      <c r="W1672" s="1553">
        <f t="shared" si="1137"/>
        <v>655.13387999999998</v>
      </c>
      <c r="X1672" s="1553">
        <f t="shared" si="1137"/>
        <v>0</v>
      </c>
      <c r="Y1672" s="1553">
        <f t="shared" si="1137"/>
        <v>-35.824873333333358</v>
      </c>
      <c r="Z1672" s="1500">
        <f t="shared" si="1137"/>
        <v>-5.6143799999999988</v>
      </c>
      <c r="AA1672" s="1500">
        <f t="shared" si="1137"/>
        <v>649.51949999999999</v>
      </c>
      <c r="AB1672" s="1556">
        <f t="shared" si="1132"/>
        <v>1</v>
      </c>
      <c r="AC1672" s="1500">
        <f t="shared" si="1132"/>
        <v>2282.08</v>
      </c>
      <c r="AD1672" s="1500">
        <f t="shared" si="1132"/>
        <v>2.2820800000000001</v>
      </c>
    </row>
    <row r="1676" spans="1:30" ht="15.75" x14ac:dyDescent="0.25">
      <c r="C1676" s="2544" t="s">
        <v>488</v>
      </c>
      <c r="D1676" s="2545"/>
      <c r="E1676" s="2545"/>
      <c r="F1676" s="2223">
        <f>F193+F666+F800+F955+F1150+F1387+F1488</f>
        <v>340</v>
      </c>
      <c r="G1676" s="2223">
        <f>G193+G666+G800+G955+G1150+G1387+G1488</f>
        <v>113.33333333333334</v>
      </c>
      <c r="H1676" s="2223">
        <f>H193+H666+H800+H955+H1150+H1387+H1488</f>
        <v>108</v>
      </c>
      <c r="I1676" s="2223"/>
      <c r="J1676" s="2223"/>
      <c r="K1676" s="2223"/>
      <c r="L1676" s="2223">
        <f t="shared" ref="L1676:N1676" si="1140">L193+L666+L800+L955+L1150+L1387+L1488</f>
        <v>3335</v>
      </c>
      <c r="M1676" s="2223">
        <f t="shared" si="1140"/>
        <v>1111.6666666666667</v>
      </c>
      <c r="N1676" s="2223">
        <f t="shared" si="1140"/>
        <v>961</v>
      </c>
    </row>
    <row r="1677" spans="1:30" ht="15.75" x14ac:dyDescent="0.25">
      <c r="C1677" s="2544" t="s">
        <v>489</v>
      </c>
      <c r="D1677" s="2545"/>
      <c r="E1677" s="2545"/>
      <c r="F1677" s="2223">
        <f>F251+F487+F673+F801+F954+F1054+F1158+F1260+F1386+F1584+F1487+F192+F194+F249+F250+F671+F672+F798+F799+F952+F953+F1155+F1157+F1261+F1262+F1384+F1385+F1486+F1585</f>
        <v>19626</v>
      </c>
      <c r="G1677" s="2223">
        <f>G251+G487+G673+G801+G954+G1054+G1158+G1260+G1386+G1584+G1487+G192+G194+G249+G250+G671+G672+G798+G799+G952+G953+G1155+G1157+G1261+G1262+G1384+G1385+G1486+G1585</f>
        <v>6541.666666666667</v>
      </c>
      <c r="H1677" s="2223">
        <f>H251+H487+H673+H801+H954+H1054+H1158+H1260+H1386+H1584+H1487+H192+H194+H249+H250+H671+H672+H798+H799+H952+H953+H1155+H1157+H1261+H1262+H1384+H1385+H1486+H1585</f>
        <v>6337</v>
      </c>
      <c r="I1677" s="2223"/>
      <c r="J1677" s="2223"/>
      <c r="K1677" s="2223"/>
      <c r="L1677" s="2223">
        <f t="shared" ref="L1677:N1677" si="1141">L251+L487+L673+L801+L954+L1054+L1158+L1260+L1386+L1584+L1487+L192+L194+L249+L250+L671+L672+L798+L799+L952+L953+L1155+L1157+L1261+L1262+L1384+L1385+L1486+L1585</f>
        <v>124817</v>
      </c>
      <c r="M1677" s="2223">
        <f t="shared" si="1141"/>
        <v>41605.333333333336</v>
      </c>
      <c r="N1677" s="2223">
        <f t="shared" si="1141"/>
        <v>41976</v>
      </c>
    </row>
    <row r="1678" spans="1:30" ht="15.75" x14ac:dyDescent="0.25">
      <c r="C1678" s="2544" t="s">
        <v>490</v>
      </c>
      <c r="D1678" s="2545"/>
      <c r="E1678" s="2545"/>
      <c r="G1678" s="2223"/>
      <c r="H1678" s="2223"/>
      <c r="I1678" s="2223"/>
      <c r="J1678" s="2223"/>
      <c r="K1678" s="2223"/>
      <c r="L1678" s="2223"/>
      <c r="M1678" s="2223"/>
      <c r="N1678" s="2223"/>
    </row>
    <row r="1679" spans="1:30" ht="15.75" x14ac:dyDescent="0.25">
      <c r="C1679" s="2544" t="s">
        <v>491</v>
      </c>
      <c r="D1679" s="2545"/>
      <c r="E1679" s="2545"/>
      <c r="F1679" s="2223">
        <f>F15+F311</f>
        <v>580</v>
      </c>
      <c r="G1679" s="2223">
        <f>G15+G311</f>
        <v>193.33333333333331</v>
      </c>
      <c r="H1679" s="2223">
        <f>H15+H311</f>
        <v>183</v>
      </c>
      <c r="I1679" s="2223"/>
      <c r="J1679" s="2223"/>
      <c r="K1679" s="2223"/>
      <c r="L1679" s="2223">
        <f>L15+L311</f>
        <v>7460</v>
      </c>
      <c r="M1679" s="2223">
        <f>M15+M311</f>
        <v>2486.666666666667</v>
      </c>
      <c r="N1679" s="2223">
        <f>N15+N311</f>
        <v>2245</v>
      </c>
    </row>
    <row r="1680" spans="1:30" ht="15.75" x14ac:dyDescent="0.25">
      <c r="C1680" s="2544" t="s">
        <v>492</v>
      </c>
      <c r="D1680" s="2545"/>
      <c r="E1680" s="2545"/>
      <c r="F1680" s="2223">
        <f>F184</f>
        <v>260</v>
      </c>
      <c r="G1680" s="2223">
        <f>G184</f>
        <v>86.666666666666671</v>
      </c>
      <c r="H1680" s="2223">
        <f>H184</f>
        <v>87</v>
      </c>
      <c r="I1680" s="2223"/>
      <c r="J1680" s="2223"/>
      <c r="K1680" s="2223"/>
      <c r="L1680" s="2223">
        <f>L184</f>
        <v>2990</v>
      </c>
      <c r="M1680" s="2223">
        <f>M184</f>
        <v>996.66666666666663</v>
      </c>
      <c r="N1680" s="2223">
        <f>N184</f>
        <v>941</v>
      </c>
    </row>
    <row r="1681" spans="3:14" ht="15.75" x14ac:dyDescent="0.25">
      <c r="C1681" s="2544" t="s">
        <v>493</v>
      </c>
      <c r="D1681" s="2545"/>
      <c r="E1681" s="2545"/>
      <c r="G1681" s="2223"/>
      <c r="H1681" s="2223"/>
      <c r="I1681" s="2223"/>
      <c r="J1681" s="2223"/>
      <c r="K1681" s="2223"/>
      <c r="L1681" s="2223"/>
      <c r="M1681" s="2223"/>
      <c r="N1681" s="2223"/>
    </row>
    <row r="1682" spans="3:14" ht="31.5" x14ac:dyDescent="0.25">
      <c r="C1682" s="2544" t="s">
        <v>494</v>
      </c>
      <c r="D1682" s="2545"/>
      <c r="E1682" s="2545"/>
      <c r="G1682" s="2223"/>
      <c r="H1682" s="2223"/>
      <c r="I1682" s="2223"/>
      <c r="J1682" s="2223"/>
      <c r="K1682" s="2223"/>
      <c r="L1682" s="2223"/>
      <c r="M1682" s="2223"/>
      <c r="N1682" s="2223"/>
    </row>
    <row r="1683" spans="3:14" ht="15.75" x14ac:dyDescent="0.25">
      <c r="C1683" s="2544" t="s">
        <v>495</v>
      </c>
      <c r="D1683" s="2545"/>
      <c r="E1683" s="2545"/>
      <c r="F1683" s="2223">
        <f>F23+F668+F860+F956+F1154+F1265+F1383+F1485</f>
        <v>7550</v>
      </c>
      <c r="G1683" s="2223">
        <f>G23+G668+G860+G956+G1154+G1265+G1383+G1485</f>
        <v>2516.666666666667</v>
      </c>
      <c r="H1683" s="2223">
        <f>H23+H668+H860+H956+H1154+H1265+H1383+H1485</f>
        <v>2915</v>
      </c>
      <c r="I1683" s="2223"/>
      <c r="J1683" s="2223"/>
      <c r="K1683" s="2223"/>
      <c r="L1683" s="2223">
        <f>L23+L668+L860+L956+L1154+L1265+L1383+L1485</f>
        <v>56656</v>
      </c>
      <c r="M1683" s="2223">
        <f>M23+M668+M860+M956+M1154+M1265+M1383+M1485</f>
        <v>18885</v>
      </c>
      <c r="N1683" s="2223">
        <f>N23+N668+N860+N956+N1154+N1265+N1383+N1485</f>
        <v>19618</v>
      </c>
    </row>
    <row r="1684" spans="3:14" ht="15.75" x14ac:dyDescent="0.25">
      <c r="C1684" s="2544" t="s">
        <v>496</v>
      </c>
      <c r="D1684" s="2545"/>
      <c r="E1684" s="2545"/>
      <c r="F1684" s="2223">
        <f>F12+F183+F667+F794+F1152</f>
        <v>3925</v>
      </c>
      <c r="G1684" s="2223">
        <f>G12+G183+G667+G794+G1152</f>
        <v>1308.3333333333333</v>
      </c>
      <c r="H1684" s="2223">
        <f>H12+H183+H667+H794+H1152</f>
        <v>1305</v>
      </c>
      <c r="I1684" s="2223"/>
      <c r="J1684" s="2223"/>
      <c r="K1684" s="2223"/>
      <c r="L1684" s="2223">
        <f>L12+L183+L667+L794+L1152</f>
        <v>42629</v>
      </c>
      <c r="M1684" s="2223">
        <f>M12+M183+M667+M794+M1152</f>
        <v>14209.666666666668</v>
      </c>
      <c r="N1684" s="2223">
        <f>N12+N183+N667+N794+N1152</f>
        <v>13488</v>
      </c>
    </row>
    <row r="1685" spans="3:14" ht="15.75" x14ac:dyDescent="0.25">
      <c r="C1685" s="2544" t="s">
        <v>497</v>
      </c>
      <c r="D1685" s="2545"/>
      <c r="E1685" s="2545"/>
      <c r="G1685" s="2223"/>
      <c r="H1685" s="2223"/>
      <c r="I1685" s="2223"/>
      <c r="J1685" s="2223"/>
      <c r="K1685" s="2223"/>
      <c r="L1685" s="2223"/>
      <c r="M1685" s="2223"/>
      <c r="N1685" s="2223"/>
    </row>
    <row r="1686" spans="3:14" ht="15.75" x14ac:dyDescent="0.25">
      <c r="C1686" s="2544" t="s">
        <v>498</v>
      </c>
      <c r="D1686" s="2545"/>
      <c r="E1686" s="2545"/>
      <c r="F1686" s="2223">
        <f>F859</f>
        <v>190</v>
      </c>
      <c r="G1686" s="2223">
        <f>G859</f>
        <v>63.333333333333336</v>
      </c>
      <c r="H1686" s="2223">
        <f>H859</f>
        <v>31</v>
      </c>
      <c r="I1686" s="2223"/>
      <c r="J1686" s="2223"/>
      <c r="K1686" s="2223"/>
      <c r="L1686" s="2223">
        <f>L859</f>
        <v>2375</v>
      </c>
      <c r="M1686" s="2223">
        <f>M859</f>
        <v>792</v>
      </c>
      <c r="N1686" s="2223">
        <f>N859</f>
        <v>369</v>
      </c>
    </row>
    <row r="1687" spans="3:14" ht="15.75" x14ac:dyDescent="0.25">
      <c r="C1687" s="2544" t="s">
        <v>499</v>
      </c>
      <c r="D1687" s="2545"/>
      <c r="E1687" s="2545"/>
      <c r="F1687" s="2223">
        <f>F16+F77+F186+F310+F674+F856+F1151+F1263</f>
        <v>5021</v>
      </c>
      <c r="G1687" s="2223">
        <f>G16+G77+G186+G310+G674+G856+G1151+G1263</f>
        <v>1673.6666666666667</v>
      </c>
      <c r="H1687" s="2223">
        <f>H16+H77+H186+H310+H674+H856+H1151+H1263</f>
        <v>1869</v>
      </c>
      <c r="I1687" s="2223"/>
      <c r="J1687" s="2223"/>
      <c r="K1687" s="2223"/>
      <c r="L1687" s="2223">
        <f>L16+L77+L186+L310+L674+L856+L1151+L1263</f>
        <v>53622</v>
      </c>
      <c r="M1687" s="2223">
        <f>M16+M77+M186+M310+M674+M856+M1151+M1263</f>
        <v>17874</v>
      </c>
      <c r="N1687" s="2223">
        <f>N16+N77+N186+N310+N674+N856+N1151+N1263</f>
        <v>20130</v>
      </c>
    </row>
    <row r="1688" spans="3:14" ht="15.75" x14ac:dyDescent="0.25">
      <c r="C1688" s="2544" t="s">
        <v>500</v>
      </c>
      <c r="D1688" s="2545"/>
      <c r="E1688" s="2545"/>
      <c r="F1688" s="2223">
        <f>F190</f>
        <v>945</v>
      </c>
      <c r="G1688" s="2223">
        <f>G190</f>
        <v>315</v>
      </c>
      <c r="H1688" s="2223">
        <f>H190</f>
        <v>314</v>
      </c>
      <c r="I1688" s="2223"/>
      <c r="J1688" s="2223"/>
      <c r="K1688" s="2223"/>
      <c r="L1688" s="2223">
        <f>L190</f>
        <v>9450</v>
      </c>
      <c r="M1688" s="2223">
        <f>M190</f>
        <v>3150</v>
      </c>
      <c r="N1688" s="2223">
        <f>N190</f>
        <v>3592</v>
      </c>
    </row>
    <row r="1689" spans="3:14" ht="15.75" x14ac:dyDescent="0.25">
      <c r="C1689" s="2544" t="s">
        <v>501</v>
      </c>
      <c r="D1689" s="2545"/>
      <c r="E1689" s="2545"/>
      <c r="F1689" s="2223">
        <f>F191+F308+F1156</f>
        <v>790</v>
      </c>
      <c r="G1689" s="2223">
        <f>G191+G308+G1156</f>
        <v>263.33333333333337</v>
      </c>
      <c r="H1689" s="2223">
        <f>H191+H308+H1156</f>
        <v>307</v>
      </c>
      <c r="I1689" s="2223"/>
      <c r="J1689" s="2223"/>
      <c r="K1689" s="2223"/>
      <c r="L1689" s="2223">
        <f>L191+L308+L1156</f>
        <v>11336</v>
      </c>
      <c r="M1689" s="2223">
        <f>M191+M308+M1156</f>
        <v>3778.3333333333335</v>
      </c>
      <c r="N1689" s="2223">
        <f>N191+N308+N1156</f>
        <v>3718</v>
      </c>
    </row>
    <row r="1690" spans="3:14" ht="15.75" x14ac:dyDescent="0.25">
      <c r="C1690" s="2544" t="s">
        <v>502</v>
      </c>
      <c r="D1690" s="2545"/>
      <c r="E1690" s="2545"/>
      <c r="F1690" s="2223">
        <f>F76+F307</f>
        <v>438</v>
      </c>
      <c r="G1690" s="2223">
        <f>G76+G307</f>
        <v>146</v>
      </c>
      <c r="H1690" s="2223">
        <f>H76+H307</f>
        <v>149</v>
      </c>
      <c r="I1690" s="2223"/>
      <c r="J1690" s="2223"/>
      <c r="K1690" s="2223"/>
      <c r="L1690" s="2223">
        <f>L76+L307</f>
        <v>4914</v>
      </c>
      <c r="M1690" s="2223">
        <f>M76+M307</f>
        <v>1638</v>
      </c>
      <c r="N1690" s="2223">
        <f>N76+N307</f>
        <v>1689</v>
      </c>
    </row>
    <row r="1691" spans="3:14" ht="15.75" x14ac:dyDescent="0.25">
      <c r="C1691" s="2544" t="s">
        <v>503</v>
      </c>
      <c r="D1691" s="2545"/>
      <c r="E1691" s="2545"/>
      <c r="F1691" s="2223">
        <f>F275+F276</f>
        <v>2365</v>
      </c>
      <c r="G1691" s="2223">
        <f>G275+G276</f>
        <v>788.33333333333337</v>
      </c>
      <c r="H1691" s="2223">
        <f>H275+H276</f>
        <v>651</v>
      </c>
      <c r="I1691" s="2223"/>
      <c r="J1691" s="2223"/>
      <c r="K1691" s="2223"/>
      <c r="L1691" s="2223">
        <f>L275+L276</f>
        <v>26226</v>
      </c>
      <c r="M1691" s="2223">
        <f>M275+M276</f>
        <v>8742</v>
      </c>
      <c r="N1691" s="2223">
        <f>N275+N276</f>
        <v>6446</v>
      </c>
    </row>
    <row r="1692" spans="3:14" ht="15.75" x14ac:dyDescent="0.25">
      <c r="C1692" s="2544" t="s">
        <v>504</v>
      </c>
      <c r="D1692" s="2545"/>
      <c r="E1692" s="2545"/>
      <c r="F1692" s="2223">
        <f t="shared" ref="F1692:H1693" si="1142">F132</f>
        <v>1725</v>
      </c>
      <c r="G1692" s="2223">
        <f t="shared" si="1142"/>
        <v>575</v>
      </c>
      <c r="H1692" s="2223">
        <f t="shared" si="1142"/>
        <v>589</v>
      </c>
      <c r="I1692" s="2223"/>
      <c r="J1692" s="2223"/>
      <c r="K1692" s="2223"/>
      <c r="L1692" s="2223">
        <f t="shared" ref="L1692:N1693" si="1143">L132</f>
        <v>12938</v>
      </c>
      <c r="M1692" s="2223">
        <f t="shared" si="1143"/>
        <v>4312.666666666667</v>
      </c>
      <c r="N1692" s="2223">
        <f t="shared" si="1143"/>
        <v>4504</v>
      </c>
    </row>
    <row r="1693" spans="3:14" ht="15.75" x14ac:dyDescent="0.25">
      <c r="C1693" s="2544" t="s">
        <v>505</v>
      </c>
      <c r="D1693" s="2545"/>
      <c r="E1693" s="2545"/>
      <c r="F1693" s="2223">
        <f t="shared" si="1142"/>
        <v>1190</v>
      </c>
      <c r="G1693" s="2223">
        <f t="shared" si="1142"/>
        <v>396.66666666666669</v>
      </c>
      <c r="H1693" s="2223">
        <f t="shared" si="1142"/>
        <v>458</v>
      </c>
      <c r="I1693" s="2223"/>
      <c r="J1693" s="2223"/>
      <c r="K1693" s="2223"/>
      <c r="L1693" s="2223">
        <f t="shared" si="1143"/>
        <v>11900</v>
      </c>
      <c r="M1693" s="2223">
        <f t="shared" si="1143"/>
        <v>3966.6666666666665</v>
      </c>
      <c r="N1693" s="2223">
        <f t="shared" si="1143"/>
        <v>4363</v>
      </c>
    </row>
    <row r="1694" spans="3:14" ht="15.75" x14ac:dyDescent="0.25">
      <c r="C1694" s="2544" t="s">
        <v>506</v>
      </c>
      <c r="D1694" s="2545"/>
      <c r="E1694" s="2545"/>
      <c r="F1694" s="2223">
        <f>F22+F306+F485+F675+F797+F951+F1055+F1159+F1264+F1388+F1489+F1583</f>
        <v>7047</v>
      </c>
      <c r="G1694" s="2223">
        <f>G22+G306+G485+G675+G797+G951+G1055+G1159+G1264+G1388+G1489+G1583</f>
        <v>2349</v>
      </c>
      <c r="H1694" s="2223">
        <f>H22+H306+H485+H675+H797+H951+H1055+H1159+H1264+H1388+H1489+H1583</f>
        <v>2500</v>
      </c>
      <c r="I1694" s="2223"/>
      <c r="J1694" s="2223"/>
      <c r="K1694" s="2223"/>
      <c r="L1694" s="2223">
        <f>L22+L306+L485+L675+L797+L951+L1055+L1159+L1264+L1388+L1489+L1583</f>
        <v>66944</v>
      </c>
      <c r="M1694" s="2223">
        <f>M22+M306+M485+M675+M797+M951+M1055+M1159+M1264+M1388+M1489+M1583</f>
        <v>22314</v>
      </c>
      <c r="N1694" s="2223">
        <f>N22+N306+N485+N675+N797+N951+N1055+N1159+N1264+N1388+N1489+N1583</f>
        <v>23033</v>
      </c>
    </row>
    <row r="1695" spans="3:14" ht="15.75" x14ac:dyDescent="0.25">
      <c r="C1695" s="2544" t="s">
        <v>507</v>
      </c>
      <c r="D1695" s="2545"/>
      <c r="E1695" s="2545"/>
      <c r="F1695" s="2223">
        <f>F14+F309</f>
        <v>984</v>
      </c>
      <c r="G1695" s="2223">
        <f>G14+G309</f>
        <v>328</v>
      </c>
      <c r="H1695" s="2223">
        <f>H14+H309</f>
        <v>352</v>
      </c>
      <c r="I1695" s="2223"/>
      <c r="J1695" s="2223"/>
      <c r="K1695" s="2223"/>
      <c r="L1695" s="2223">
        <f>L14+L309</f>
        <v>11532</v>
      </c>
      <c r="M1695" s="2223">
        <f>M14+M309</f>
        <v>3844</v>
      </c>
      <c r="N1695" s="2223">
        <f>N14+N309</f>
        <v>3987</v>
      </c>
    </row>
    <row r="1696" spans="3:14" ht="15.75" x14ac:dyDescent="0.25">
      <c r="C1696" s="2544" t="s">
        <v>508</v>
      </c>
      <c r="D1696" s="2545"/>
      <c r="E1696" s="2545"/>
      <c r="F1696" s="2223">
        <f>F131</f>
        <v>390</v>
      </c>
      <c r="G1696" s="2223">
        <f>G131</f>
        <v>130</v>
      </c>
      <c r="H1696" s="2223">
        <f>H131</f>
        <v>163</v>
      </c>
      <c r="I1696" s="2223"/>
      <c r="J1696" s="2223"/>
      <c r="K1696" s="2223"/>
      <c r="L1696" s="2223">
        <f>L131</f>
        <v>4290</v>
      </c>
      <c r="M1696" s="2223">
        <f>M131</f>
        <v>1430</v>
      </c>
      <c r="N1696" s="2223">
        <f>N131</f>
        <v>1543</v>
      </c>
    </row>
    <row r="1697" spans="3:14" ht="31.5" x14ac:dyDescent="0.25">
      <c r="C1697" s="2544" t="s">
        <v>509</v>
      </c>
      <c r="D1697" s="2545"/>
      <c r="E1697" s="2545"/>
      <c r="G1697" s="2223"/>
      <c r="H1697" s="2223"/>
      <c r="I1697" s="2223"/>
      <c r="J1697" s="2223"/>
      <c r="K1697" s="2223"/>
      <c r="L1697" s="2223"/>
      <c r="M1697" s="2223"/>
      <c r="N1697" s="2223"/>
    </row>
    <row r="1698" spans="3:14" ht="31.5" x14ac:dyDescent="0.25">
      <c r="C1698" s="2544" t="s">
        <v>510</v>
      </c>
      <c r="D1698" s="2545"/>
      <c r="E1698" s="2545"/>
      <c r="G1698" s="2223"/>
      <c r="H1698" s="2223"/>
      <c r="I1698" s="2223"/>
      <c r="J1698" s="2223"/>
      <c r="K1698" s="2223"/>
      <c r="L1698" s="2223"/>
      <c r="M1698" s="2223"/>
      <c r="N1698" s="2223"/>
    </row>
    <row r="1699" spans="3:14" ht="15.75" x14ac:dyDescent="0.25">
      <c r="C1699" s="2544" t="s">
        <v>511</v>
      </c>
      <c r="D1699" s="2545"/>
      <c r="E1699" s="2545"/>
      <c r="F1699" s="2223">
        <f>F13+F75+F130+F182+F484+F532+F665+F793+F858+F949+F1052+F1149+F1258+F1381+F1483+F1582</f>
        <v>14662</v>
      </c>
      <c r="G1699" s="2223">
        <f>G13+G75+G130+G182+G484+G532+G665+G793+G858+G949+G1052+G1149+G1258+G1381+G1483+G1582</f>
        <v>4887.0000000000009</v>
      </c>
      <c r="H1699" s="2223">
        <f>H13+H75+H130+H182+H484+H532+H665+H793+H858+H949+H1052+H1149+H1258+H1381+H1483+H1582</f>
        <v>4929</v>
      </c>
      <c r="I1699" s="2223"/>
      <c r="J1699" s="2223"/>
      <c r="K1699" s="2223"/>
      <c r="L1699" s="2223">
        <f>L13+L75+L130+L182+L484+L532+L665+L793+L858+L949+L1052+L1149+L1258+L1381+L1483+L1582</f>
        <v>157924</v>
      </c>
      <c r="M1699" s="2223">
        <f>M13+M75+M130+M182+M484+M532+M665+M793+M858+M949+M1052+M1149+M1258+M1381+M1483+M1582</f>
        <v>52641</v>
      </c>
      <c r="N1699" s="2223">
        <f>N13+N75+N130+N182+N484+N532+N665+N793+N858+N949+N1052+N1149+N1258+N1381+N1483+N1582</f>
        <v>52482</v>
      </c>
    </row>
    <row r="1700" spans="3:14" ht="15.75" x14ac:dyDescent="0.25">
      <c r="C1700" s="2544" t="s">
        <v>512</v>
      </c>
      <c r="D1700" s="2545"/>
      <c r="E1700" s="2545"/>
      <c r="F1700" s="2223">
        <f>F18+F20+F188+F189+F670+F796+F1266</f>
        <v>2900</v>
      </c>
      <c r="G1700" s="2223">
        <f>G18+G20+G188+G189+G670+G796+G1266</f>
        <v>966.66666666666663</v>
      </c>
      <c r="H1700" s="2223">
        <f>H18+H20+H188+H189+H670+H796+H1266</f>
        <v>1026</v>
      </c>
      <c r="I1700" s="2223"/>
      <c r="J1700" s="2223"/>
      <c r="K1700" s="2223"/>
      <c r="L1700" s="2223">
        <f>L18+L20+L188+L189+L670+L796+L1266</f>
        <v>35705</v>
      </c>
      <c r="M1700" s="2223">
        <f>M18+M20+M188+M189+M670+M796+M1266</f>
        <v>11901.333333333332</v>
      </c>
      <c r="N1700" s="2223">
        <f>N18+N20+N188+N189+N670+N796+N1266</f>
        <v>11943</v>
      </c>
    </row>
    <row r="1701" spans="3:14" ht="31.5" x14ac:dyDescent="0.25">
      <c r="C1701" s="2544" t="s">
        <v>513</v>
      </c>
      <c r="D1701" s="2545"/>
      <c r="E1701" s="2545"/>
      <c r="F1701" s="2223">
        <f>F21</f>
        <v>1110</v>
      </c>
      <c r="G1701" s="2223">
        <f>G21</f>
        <v>370</v>
      </c>
      <c r="H1701" s="2223">
        <f>H21</f>
        <v>369</v>
      </c>
      <c r="I1701" s="2223"/>
      <c r="J1701" s="2223"/>
      <c r="K1701" s="2223"/>
      <c r="L1701" s="2223">
        <f>L21</f>
        <v>10545</v>
      </c>
      <c r="M1701" s="2223">
        <f>M21</f>
        <v>3515</v>
      </c>
      <c r="N1701" s="2223">
        <f>N21</f>
        <v>3677</v>
      </c>
    </row>
    <row r="1702" spans="3:14" ht="15.75" x14ac:dyDescent="0.25">
      <c r="C1702" s="2544" t="s">
        <v>514</v>
      </c>
      <c r="D1702" s="2545"/>
      <c r="E1702" s="2545"/>
      <c r="F1702" s="2223">
        <f>F19+F181</f>
        <v>165</v>
      </c>
      <c r="G1702" s="2223">
        <f>G19+G181</f>
        <v>55</v>
      </c>
      <c r="H1702" s="2223">
        <f>H19+H181</f>
        <v>69</v>
      </c>
      <c r="I1702" s="2223"/>
      <c r="J1702" s="2223"/>
      <c r="K1702" s="2223"/>
      <c r="L1702" s="2223">
        <f>L19+L181</f>
        <v>2488</v>
      </c>
      <c r="M1702" s="2223">
        <f>M19+M181</f>
        <v>829.33333333333337</v>
      </c>
      <c r="N1702" s="2223">
        <f>N19+N181</f>
        <v>1405</v>
      </c>
    </row>
    <row r="1703" spans="3:14" ht="15.75" x14ac:dyDescent="0.25">
      <c r="C1703" s="2544" t="s">
        <v>515</v>
      </c>
      <c r="D1703" s="2545"/>
      <c r="E1703" s="2545"/>
      <c r="G1703" s="2223"/>
      <c r="H1703" s="2223"/>
      <c r="I1703" s="2223"/>
      <c r="J1703" s="2223"/>
      <c r="K1703" s="2223"/>
      <c r="L1703" s="2223"/>
      <c r="M1703" s="2223"/>
      <c r="N1703" s="2223"/>
    </row>
    <row r="1704" spans="3:14" ht="78.75" x14ac:dyDescent="0.25">
      <c r="C1704" s="2544" t="s">
        <v>516</v>
      </c>
      <c r="D1704" s="2545"/>
      <c r="E1704" s="2545"/>
      <c r="F1704" s="2223">
        <f>F17+F179+F180+F486+F669+F795+F857+F950+F1053+F1153+F1259+F1382+F1484+F1581</f>
        <v>11800</v>
      </c>
      <c r="G1704" s="2223">
        <f>G17+G179+G180+G486+G669+G795+G857+G950+G1053+G1153+G1259+G1382+G1484+G1581</f>
        <v>3933.333333333333</v>
      </c>
      <c r="H1704" s="2223">
        <f>H17+H179+H180+H486+H669+H795+H857+H950+H1053+H1153+H1259+H1382+H1484+H1581</f>
        <v>3937</v>
      </c>
      <c r="I1704" s="2223"/>
      <c r="J1704" s="2223"/>
      <c r="K1704" s="2223"/>
      <c r="L1704" s="2223">
        <f>L17+L179+L180+L486+L669+L795+L857+L950+L1053+L1153+L1259+L1382+L1484+L1581</f>
        <v>108975</v>
      </c>
      <c r="M1704" s="2223">
        <f>M17+M179+M180+M486+M669+M795+M857+M950+M1053+M1153+M1259+M1382+M1484+M1581</f>
        <v>36325.333333333336</v>
      </c>
      <c r="N1704" s="2223">
        <f>N17+N179+N180+N486+N669+N795+N857+N950+N1053+N1153+N1259+N1382+N1484+N1581</f>
        <v>37566</v>
      </c>
    </row>
    <row r="1705" spans="3:14" ht="31.5" x14ac:dyDescent="0.25">
      <c r="C1705" s="2544" t="s">
        <v>517</v>
      </c>
      <c r="D1705" s="2545"/>
      <c r="E1705" s="2545"/>
      <c r="F1705" s="2223">
        <f>F187</f>
        <v>700</v>
      </c>
      <c r="G1705" s="2223">
        <f>G187</f>
        <v>233.33333333333334</v>
      </c>
      <c r="H1705" s="2223">
        <f>H187</f>
        <v>228</v>
      </c>
      <c r="I1705" s="2223"/>
      <c r="J1705" s="2223"/>
      <c r="K1705" s="2223"/>
      <c r="L1705" s="2223">
        <f>L187</f>
        <v>5250</v>
      </c>
      <c r="M1705" s="2223">
        <f>M187</f>
        <v>1750</v>
      </c>
      <c r="N1705" s="2223">
        <f>N187</f>
        <v>1680</v>
      </c>
    </row>
    <row r="1706" spans="3:14" ht="15.75" x14ac:dyDescent="0.25">
      <c r="C1706" s="2544" t="s">
        <v>518</v>
      </c>
      <c r="D1706" s="2545"/>
      <c r="E1706" s="2545"/>
      <c r="F1706" s="2223">
        <f>F185</f>
        <v>240</v>
      </c>
      <c r="G1706" s="2223">
        <f>G185</f>
        <v>80</v>
      </c>
      <c r="H1706" s="2223">
        <f>H185</f>
        <v>87</v>
      </c>
      <c r="I1706" s="2223"/>
      <c r="J1706" s="2223"/>
      <c r="K1706" s="2223"/>
      <c r="L1706" s="2223">
        <f>L185</f>
        <v>2880</v>
      </c>
      <c r="M1706" s="2223">
        <f>M185</f>
        <v>960</v>
      </c>
      <c r="N1706" s="2223">
        <f>N185</f>
        <v>989</v>
      </c>
    </row>
    <row r="1707" spans="3:14" ht="15.75" x14ac:dyDescent="0.25">
      <c r="C1707" s="2544" t="s">
        <v>519</v>
      </c>
      <c r="D1707" s="2545"/>
      <c r="E1707" s="2545"/>
      <c r="G1707" s="2223"/>
      <c r="H1707" s="2223"/>
      <c r="I1707" s="2223"/>
      <c r="J1707" s="2223"/>
      <c r="K1707" s="2223"/>
      <c r="L1707" s="2223"/>
      <c r="M1707" s="2223"/>
      <c r="N1707" s="2223"/>
    </row>
    <row r="1708" spans="3:14" ht="15.75" x14ac:dyDescent="0.25">
      <c r="C1708" s="2546" t="s">
        <v>520</v>
      </c>
      <c r="D1708" s="2548"/>
      <c r="E1708" s="2548"/>
      <c r="F1708" s="2223">
        <f>SUBTOTAL(9,F1676:F1707)</f>
        <v>84943</v>
      </c>
      <c r="G1708" s="2223">
        <f t="shared" ref="G1708:H1708" si="1144">SUBTOTAL(9,G1676:G1707)</f>
        <v>28313.666666666668</v>
      </c>
      <c r="H1708" s="2223">
        <f t="shared" si="1144"/>
        <v>28963</v>
      </c>
      <c r="I1708" s="2223"/>
      <c r="J1708" s="2223"/>
      <c r="K1708" s="2223"/>
      <c r="L1708" s="2223">
        <f t="shared" ref="L1708:N1708" si="1145">SUBTOTAL(9,L1676:L1707)</f>
        <v>777181</v>
      </c>
      <c r="M1708" s="2223">
        <f t="shared" si="1145"/>
        <v>259058.66666666672</v>
      </c>
      <c r="N1708" s="2223">
        <f t="shared" si="1145"/>
        <v>262345</v>
      </c>
    </row>
    <row r="1709" spans="3:14" x14ac:dyDescent="0.25">
      <c r="F1709" s="2223">
        <f>F1708-F603-F743-F901-F1006-F1103-F1211-F1332-F1437-F1537-F1631</f>
        <v>0</v>
      </c>
      <c r="G1709" s="2223">
        <f>G1708-G603-G743-G901-G1006-G1103-G1211-G1332-G1437-G1537-G1631</f>
        <v>6.8212102632969618E-13</v>
      </c>
      <c r="H1709" s="2223">
        <f>H1708-H603-H743-H901-H1006-H1103-H1211-H1332-H1437-H1537-H1631</f>
        <v>0</v>
      </c>
      <c r="L1709" s="2223">
        <f>L1708-L603-L743-L901-L1006-L1103-L1211-L1332-L1437-L1537-L1631</f>
        <v>0</v>
      </c>
      <c r="M1709" s="2223">
        <f>M1708-M603-M743-M901-M1006-M1103-M1211-M1332-M1437-M1537-M1631</f>
        <v>5.8207660913467407E-11</v>
      </c>
      <c r="N1709" s="2223">
        <f>N1708-N603-N743-N901-N1006-N1103-N1211-N1332-N1437-N1537-N1631</f>
        <v>0</v>
      </c>
    </row>
  </sheetData>
  <autoFilter ref="A8:JG1672"/>
  <mergeCells count="18">
    <mergeCell ref="C1:AA2"/>
    <mergeCell ref="F5:I6"/>
    <mergeCell ref="J5:K6"/>
    <mergeCell ref="L5:O6"/>
    <mergeCell ref="P5:P7"/>
    <mergeCell ref="E5:E7"/>
    <mergeCell ref="Q5:Q7"/>
    <mergeCell ref="V5:V7"/>
    <mergeCell ref="W5:W7"/>
    <mergeCell ref="Y5:Y7"/>
    <mergeCell ref="Z5:Z7"/>
    <mergeCell ref="X5:X7"/>
    <mergeCell ref="U5:U7"/>
    <mergeCell ref="AA5:AA7"/>
    <mergeCell ref="R5:R7"/>
    <mergeCell ref="S5:S7"/>
    <mergeCell ref="T5:T7"/>
    <mergeCell ref="AB5:AD5"/>
  </mergeCells>
  <phoneticPr fontId="0" type="noConversion"/>
  <pageMargins left="0.27559055118110237" right="0.19685039370078741" top="0" bottom="0" header="0.82677165354330717" footer="0.23622047244094491"/>
  <pageSetup paperSize="9" scale="8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B137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58" sqref="A57:A58"/>
    </sheetView>
  </sheetViews>
  <sheetFormatPr defaultColWidth="9.140625" defaultRowHeight="15" x14ac:dyDescent="0.25"/>
  <cols>
    <col min="1" max="1" width="42" style="738" customWidth="1"/>
    <col min="2" max="2" width="9.140625" style="738" hidden="1" customWidth="1"/>
    <col min="3" max="3" width="10.42578125" style="738" customWidth="1"/>
    <col min="4" max="4" width="12.28515625" style="738" customWidth="1"/>
    <col min="5" max="5" width="12.140625" style="738" customWidth="1"/>
    <col min="6" max="6" width="10.42578125" style="738" customWidth="1"/>
    <col min="7" max="7" width="10" style="738" customWidth="1" collapsed="1"/>
    <col min="8" max="8" width="11.42578125" style="738" customWidth="1"/>
    <col min="9" max="9" width="11.85546875" style="738" customWidth="1"/>
    <col min="10" max="10" width="12.28515625" style="738" customWidth="1"/>
    <col min="11" max="14" width="11.85546875" style="738" customWidth="1"/>
    <col min="15" max="17" width="16.85546875" style="738" hidden="1" customWidth="1"/>
    <col min="18" max="18" width="16.85546875" style="738" customWidth="1"/>
    <col min="19" max="19" width="15" style="738" customWidth="1"/>
    <col min="20" max="24" width="11.85546875" style="738" customWidth="1"/>
    <col min="25" max="25" width="9.140625" style="738" hidden="1" customWidth="1"/>
    <col min="26" max="26" width="11.7109375" style="738" hidden="1" customWidth="1"/>
    <col min="27" max="27" width="9.140625" style="738" hidden="1" customWidth="1"/>
    <col min="28" max="28" width="12.42578125" style="738" bestFit="1" customWidth="1"/>
    <col min="29" max="16384" width="9.140625" style="738"/>
  </cols>
  <sheetData>
    <row r="1" spans="1:27" s="870" customFormat="1" ht="19.5" customHeight="1" x14ac:dyDescent="0.2">
      <c r="A1" s="2663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январь-апрель 2018</v>
      </c>
      <c r="B1" s="2663"/>
      <c r="C1" s="2663"/>
      <c r="D1" s="2663"/>
      <c r="E1" s="2663"/>
      <c r="F1" s="2663"/>
      <c r="G1" s="2663"/>
      <c r="H1" s="2663"/>
      <c r="I1" s="2663"/>
      <c r="J1" s="2663"/>
      <c r="K1" s="2663"/>
      <c r="L1" s="2663"/>
      <c r="M1" s="2663"/>
      <c r="N1" s="2663"/>
      <c r="O1" s="2663"/>
      <c r="P1" s="2663"/>
      <c r="Q1" s="2663"/>
      <c r="R1" s="2663"/>
      <c r="S1" s="2663"/>
      <c r="T1" s="2663"/>
      <c r="U1" s="2663"/>
      <c r="V1" s="2663"/>
      <c r="W1" s="2663"/>
      <c r="X1" s="2663"/>
    </row>
    <row r="2" spans="1:27" ht="15" hidden="1" customHeight="1" x14ac:dyDescent="0.25">
      <c r="A2" s="766">
        <v>4</v>
      </c>
    </row>
    <row r="3" spans="1:27" ht="15.75" thickBot="1" x14ac:dyDescent="0.3">
      <c r="A3" s="766"/>
    </row>
    <row r="4" spans="1:27" ht="30" customHeight="1" thickBot="1" x14ac:dyDescent="0.3">
      <c r="A4" s="73" t="s">
        <v>3</v>
      </c>
      <c r="B4" s="2651" t="s">
        <v>180</v>
      </c>
      <c r="C4" s="2637" t="s">
        <v>176</v>
      </c>
      <c r="D4" s="2638"/>
      <c r="E4" s="2638"/>
      <c r="F4" s="2639"/>
      <c r="G4" s="2643" t="s">
        <v>445</v>
      </c>
      <c r="H4" s="2644"/>
      <c r="I4" s="2643" t="s">
        <v>447</v>
      </c>
      <c r="J4" s="2647"/>
      <c r="K4" s="2647"/>
      <c r="L4" s="2644"/>
      <c r="M4" s="2632" t="s">
        <v>181</v>
      </c>
      <c r="N4" s="2632" t="s">
        <v>182</v>
      </c>
      <c r="O4" s="2626" t="s">
        <v>449</v>
      </c>
      <c r="P4" s="2626" t="s">
        <v>479</v>
      </c>
      <c r="Q4" s="2626" t="s">
        <v>486</v>
      </c>
      <c r="R4" s="2626" t="s">
        <v>528</v>
      </c>
      <c r="S4" s="2623" t="s">
        <v>527</v>
      </c>
      <c r="T4" s="2626" t="s">
        <v>174</v>
      </c>
      <c r="U4" s="2654" t="s">
        <v>394</v>
      </c>
      <c r="V4" s="2626" t="s">
        <v>51</v>
      </c>
      <c r="W4" s="2626" t="s">
        <v>175</v>
      </c>
      <c r="X4" s="2626" t="s">
        <v>395</v>
      </c>
      <c r="Y4" s="2618" t="s">
        <v>481</v>
      </c>
      <c r="Z4" s="2619"/>
      <c r="AA4" s="2620"/>
    </row>
    <row r="5" spans="1:27" ht="18.75" customHeight="1" thickBot="1" x14ac:dyDescent="0.3">
      <c r="A5" s="74"/>
      <c r="B5" s="2652"/>
      <c r="C5" s="2640"/>
      <c r="D5" s="2641"/>
      <c r="E5" s="2641"/>
      <c r="F5" s="2642"/>
      <c r="G5" s="2645"/>
      <c r="H5" s="2646"/>
      <c r="I5" s="2645"/>
      <c r="J5" s="2648"/>
      <c r="K5" s="2648"/>
      <c r="L5" s="2646"/>
      <c r="M5" s="2649"/>
      <c r="N5" s="2633"/>
      <c r="O5" s="2627"/>
      <c r="P5" s="2627"/>
      <c r="Q5" s="2627"/>
      <c r="R5" s="2627"/>
      <c r="S5" s="2624"/>
      <c r="T5" s="2627"/>
      <c r="U5" s="2655"/>
      <c r="V5" s="2627"/>
      <c r="W5" s="2627"/>
      <c r="X5" s="2627"/>
      <c r="Y5" s="2657" t="s">
        <v>440</v>
      </c>
      <c r="Z5" s="2659" t="s">
        <v>441</v>
      </c>
      <c r="AA5" s="2661" t="s">
        <v>442</v>
      </c>
    </row>
    <row r="6" spans="1:27" ht="39.75" customHeight="1" thickBot="1" x14ac:dyDescent="0.3">
      <c r="A6" s="75" t="s">
        <v>4</v>
      </c>
      <c r="B6" s="2653"/>
      <c r="C6" s="76" t="s">
        <v>446</v>
      </c>
      <c r="D6" s="77" t="str">
        <f>'1 уровень'!F8</f>
        <v>План 4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446</v>
      </c>
      <c r="J6" s="77" t="str">
        <f>'1 уровень'!L8</f>
        <v>План 4 мес.. 2018 г.</v>
      </c>
      <c r="K6" s="76" t="s">
        <v>177</v>
      </c>
      <c r="L6" s="76" t="s">
        <v>178</v>
      </c>
      <c r="M6" s="2650"/>
      <c r="N6" s="2634"/>
      <c r="O6" s="2628"/>
      <c r="P6" s="2628"/>
      <c r="Q6" s="2628"/>
      <c r="R6" s="2628"/>
      <c r="S6" s="2625"/>
      <c r="T6" s="2628"/>
      <c r="U6" s="2656"/>
      <c r="V6" s="2628"/>
      <c r="W6" s="2628"/>
      <c r="X6" s="2628"/>
      <c r="Y6" s="2658"/>
      <c r="Z6" s="2660"/>
      <c r="AA6" s="2662"/>
    </row>
    <row r="7" spans="1:27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1034">
        <v>15</v>
      </c>
      <c r="T7" s="82">
        <v>16</v>
      </c>
      <c r="U7" s="82">
        <v>17</v>
      </c>
      <c r="V7" s="82">
        <v>18</v>
      </c>
      <c r="W7" s="82">
        <v>19</v>
      </c>
      <c r="X7" s="82">
        <v>20</v>
      </c>
      <c r="Y7" s="82"/>
      <c r="Z7" s="1834"/>
      <c r="AA7" s="1835"/>
    </row>
    <row r="8" spans="1:27" ht="17.25" customHeight="1" thickBot="1" x14ac:dyDescent="0.3">
      <c r="A8" s="894"/>
      <c r="B8" s="606"/>
      <c r="C8" s="606"/>
      <c r="D8" s="606"/>
      <c r="E8" s="606"/>
      <c r="F8" s="606"/>
      <c r="G8" s="606"/>
      <c r="H8" s="606"/>
      <c r="I8" s="757"/>
      <c r="J8" s="757"/>
      <c r="K8" s="757"/>
      <c r="L8" s="757"/>
      <c r="M8" s="757"/>
      <c r="N8" s="757"/>
      <c r="O8" s="606"/>
      <c r="P8" s="606"/>
      <c r="Q8" s="606"/>
      <c r="R8" s="606"/>
      <c r="S8" s="1697"/>
      <c r="T8" s="606"/>
      <c r="U8" s="606"/>
      <c r="V8" s="606"/>
      <c r="W8" s="606"/>
      <c r="X8" s="606"/>
      <c r="Y8" s="606"/>
      <c r="Z8" s="606"/>
      <c r="AA8" s="606"/>
    </row>
    <row r="9" spans="1:27" ht="43.5" customHeight="1" x14ac:dyDescent="0.25">
      <c r="A9" s="854" t="s">
        <v>242</v>
      </c>
      <c r="B9" s="692"/>
      <c r="C9" s="692"/>
      <c r="D9" s="692"/>
      <c r="E9" s="692"/>
      <c r="F9" s="692"/>
      <c r="G9" s="692"/>
      <c r="H9" s="692"/>
      <c r="I9" s="63"/>
      <c r="J9" s="63"/>
      <c r="K9" s="63"/>
      <c r="L9" s="63"/>
      <c r="M9" s="63"/>
      <c r="N9" s="63"/>
      <c r="O9" s="692"/>
      <c r="P9" s="692"/>
      <c r="Q9" s="692"/>
      <c r="R9" s="692"/>
      <c r="S9" s="1601"/>
      <c r="T9" s="692"/>
      <c r="U9" s="692"/>
      <c r="V9" s="692"/>
      <c r="W9" s="692"/>
      <c r="X9" s="692"/>
      <c r="Y9" s="692"/>
      <c r="Z9" s="692"/>
      <c r="AA9" s="692"/>
    </row>
    <row r="10" spans="1:27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1634"/>
      <c r="T10" s="228"/>
      <c r="U10" s="228"/>
      <c r="V10" s="228"/>
      <c r="W10" s="228"/>
      <c r="X10" s="228"/>
      <c r="Y10" s="228"/>
      <c r="Z10" s="228"/>
      <c r="AA10" s="228"/>
    </row>
    <row r="11" spans="1:27" s="70" customFormat="1" ht="15" customHeight="1" x14ac:dyDescent="0.25">
      <c r="A11" s="124" t="s">
        <v>10</v>
      </c>
      <c r="B11" s="361">
        <v>340</v>
      </c>
      <c r="C11" s="717">
        <v>305</v>
      </c>
      <c r="D11" s="92">
        <f>ROUND(C11/12*$A$2,0)</f>
        <v>102</v>
      </c>
      <c r="E11" s="92">
        <v>116</v>
      </c>
      <c r="F11" s="829">
        <f t="shared" ref="F11:F16" si="0">E11/D11*100</f>
        <v>113.72549019607843</v>
      </c>
      <c r="G11" s="659">
        <v>11</v>
      </c>
      <c r="H11" s="93">
        <f t="shared" ref="H11:H16" si="1">K11/E11</f>
        <v>10.008620689655173</v>
      </c>
      <c r="I11" s="94">
        <f>ROUND(C11*G11,0)</f>
        <v>3355</v>
      </c>
      <c r="J11" s="94">
        <f t="shared" ref="J11:J15" si="2">ROUND(I11/12*$A$2,0)</f>
        <v>1118</v>
      </c>
      <c r="K11" s="655">
        <f>864+297</f>
        <v>1161</v>
      </c>
      <c r="L11" s="94">
        <f t="shared" ref="L11:L16" si="3">K11/J11*100</f>
        <v>103.84615384615385</v>
      </c>
      <c r="M11" s="94">
        <f>ROUND(I11/B11,0)</f>
        <v>10</v>
      </c>
      <c r="N11" s="94">
        <f t="shared" ref="N11:N16" si="4">K11/$A$2*12/M11</f>
        <v>348.3</v>
      </c>
      <c r="O11" s="228"/>
      <c r="P11" s="228"/>
      <c r="Q11" s="228"/>
      <c r="R11" s="228"/>
      <c r="S11" s="1634"/>
      <c r="T11" s="228"/>
      <c r="U11" s="228"/>
      <c r="V11" s="228"/>
      <c r="W11" s="228"/>
      <c r="X11" s="228"/>
      <c r="Y11" s="228"/>
      <c r="Z11" s="228"/>
      <c r="AA11" s="228"/>
    </row>
    <row r="12" spans="1:27" s="70" customFormat="1" ht="15" customHeight="1" x14ac:dyDescent="0.25">
      <c r="A12" s="124" t="s">
        <v>6</v>
      </c>
      <c r="B12" s="361">
        <v>340</v>
      </c>
      <c r="C12" s="717">
        <v>175</v>
      </c>
      <c r="D12" s="92">
        <f>ROUND(C12/12*$A$2,0)</f>
        <v>58</v>
      </c>
      <c r="E12" s="92">
        <v>40</v>
      </c>
      <c r="F12" s="829">
        <f t="shared" si="0"/>
        <v>68.965517241379317</v>
      </c>
      <c r="G12" s="659">
        <v>11</v>
      </c>
      <c r="H12" s="93">
        <f t="shared" si="1"/>
        <v>9.75</v>
      </c>
      <c r="I12" s="94">
        <f>ROUND(C12*G12,0)</f>
        <v>1925</v>
      </c>
      <c r="J12" s="94">
        <f t="shared" si="2"/>
        <v>642</v>
      </c>
      <c r="K12" s="655">
        <f>332+58</f>
        <v>390</v>
      </c>
      <c r="L12" s="94">
        <f t="shared" si="3"/>
        <v>60.747663551401864</v>
      </c>
      <c r="M12" s="94">
        <f>ROUND(I12/B12,0)</f>
        <v>6</v>
      </c>
      <c r="N12" s="94">
        <f t="shared" si="4"/>
        <v>195</v>
      </c>
      <c r="O12" s="228"/>
      <c r="P12" s="228"/>
      <c r="Q12" s="228"/>
      <c r="R12" s="228"/>
      <c r="S12" s="1634"/>
      <c r="T12" s="228"/>
      <c r="U12" s="228"/>
      <c r="V12" s="228"/>
      <c r="W12" s="228"/>
      <c r="X12" s="228"/>
      <c r="Y12" s="228"/>
      <c r="Z12" s="228"/>
      <c r="AA12" s="228"/>
    </row>
    <row r="13" spans="1:27" s="70" customFormat="1" ht="15" customHeight="1" x14ac:dyDescent="0.25">
      <c r="A13" s="124" t="s">
        <v>77</v>
      </c>
      <c r="B13" s="361">
        <v>320</v>
      </c>
      <c r="C13" s="717">
        <v>180</v>
      </c>
      <c r="D13" s="92">
        <f>ROUND(C13/12*$A$2,0)</f>
        <v>60</v>
      </c>
      <c r="E13" s="92">
        <v>73</v>
      </c>
      <c r="F13" s="829">
        <f t="shared" si="0"/>
        <v>121.66666666666666</v>
      </c>
      <c r="G13" s="659">
        <v>10</v>
      </c>
      <c r="H13" s="93">
        <f t="shared" si="1"/>
        <v>9.506849315068493</v>
      </c>
      <c r="I13" s="94">
        <f>ROUND(C13*G13,0)</f>
        <v>1800</v>
      </c>
      <c r="J13" s="94">
        <f t="shared" si="2"/>
        <v>600</v>
      </c>
      <c r="K13" s="655">
        <f>508+186</f>
        <v>694</v>
      </c>
      <c r="L13" s="94">
        <f t="shared" si="3"/>
        <v>115.66666666666667</v>
      </c>
      <c r="M13" s="94">
        <f>ROUND(I13/B13,0)</f>
        <v>6</v>
      </c>
      <c r="N13" s="94">
        <f t="shared" si="4"/>
        <v>347</v>
      </c>
      <c r="O13" s="228"/>
      <c r="P13" s="228"/>
      <c r="Q13" s="228"/>
      <c r="R13" s="228"/>
      <c r="S13" s="1634"/>
      <c r="T13" s="228"/>
      <c r="U13" s="228"/>
      <c r="V13" s="228"/>
      <c r="W13" s="228"/>
      <c r="X13" s="228"/>
      <c r="Y13" s="228"/>
      <c r="Z13" s="228"/>
      <c r="AA13" s="228"/>
    </row>
    <row r="14" spans="1:27" s="70" customFormat="1" ht="15" customHeight="1" x14ac:dyDescent="0.25">
      <c r="A14" s="124" t="s">
        <v>27</v>
      </c>
      <c r="B14" s="361">
        <v>300</v>
      </c>
      <c r="C14" s="717">
        <v>30</v>
      </c>
      <c r="D14" s="92">
        <f>ROUND(C14/12*$A$2,0)</f>
        <v>10</v>
      </c>
      <c r="E14" s="92">
        <v>3</v>
      </c>
      <c r="F14" s="829">
        <f t="shared" si="0"/>
        <v>30</v>
      </c>
      <c r="G14" s="659">
        <v>6</v>
      </c>
      <c r="H14" s="93">
        <f t="shared" si="1"/>
        <v>9.6666666666666661</v>
      </c>
      <c r="I14" s="94">
        <f>ROUND(C14*G14,0)</f>
        <v>180</v>
      </c>
      <c r="J14" s="94">
        <f t="shared" si="2"/>
        <v>60</v>
      </c>
      <c r="K14" s="655">
        <f>19+10</f>
        <v>29</v>
      </c>
      <c r="L14" s="94">
        <f t="shared" si="3"/>
        <v>48.333333333333336</v>
      </c>
      <c r="M14" s="94">
        <f>ROUND(I14/B14,0)</f>
        <v>1</v>
      </c>
      <c r="N14" s="94">
        <f t="shared" si="4"/>
        <v>87</v>
      </c>
      <c r="O14" s="228"/>
      <c r="P14" s="228"/>
      <c r="Q14" s="228"/>
      <c r="R14" s="228"/>
      <c r="S14" s="1634"/>
      <c r="T14" s="228"/>
      <c r="U14" s="228"/>
      <c r="V14" s="228"/>
      <c r="W14" s="228"/>
      <c r="X14" s="228"/>
      <c r="Y14" s="228"/>
      <c r="Z14" s="228"/>
      <c r="AA14" s="228"/>
    </row>
    <row r="15" spans="1:27" s="70" customFormat="1" ht="15" customHeight="1" x14ac:dyDescent="0.25">
      <c r="A15" s="124" t="s">
        <v>26</v>
      </c>
      <c r="B15" s="361">
        <v>340</v>
      </c>
      <c r="C15" s="717">
        <v>60</v>
      </c>
      <c r="D15" s="92">
        <f>ROUND(C15/12*$A$2,0)</f>
        <v>20</v>
      </c>
      <c r="E15" s="92">
        <v>24</v>
      </c>
      <c r="F15" s="829">
        <f t="shared" si="0"/>
        <v>120</v>
      </c>
      <c r="G15" s="659">
        <v>7</v>
      </c>
      <c r="H15" s="93">
        <f t="shared" si="1"/>
        <v>9.3333333333333339</v>
      </c>
      <c r="I15" s="94">
        <f>ROUND(C15*G15,0)</f>
        <v>420</v>
      </c>
      <c r="J15" s="94">
        <f t="shared" si="2"/>
        <v>140</v>
      </c>
      <c r="K15" s="655">
        <f>170+54</f>
        <v>224</v>
      </c>
      <c r="L15" s="94">
        <f t="shared" si="3"/>
        <v>160</v>
      </c>
      <c r="M15" s="94">
        <f>ROUND(I15/B15,0)</f>
        <v>1</v>
      </c>
      <c r="N15" s="94">
        <f t="shared" si="4"/>
        <v>672</v>
      </c>
      <c r="O15" s="228"/>
      <c r="P15" s="228"/>
      <c r="Q15" s="228"/>
      <c r="R15" s="228"/>
      <c r="S15" s="1698"/>
      <c r="T15" s="228"/>
      <c r="U15" s="228"/>
      <c r="V15" s="228"/>
      <c r="W15" s="228"/>
      <c r="X15" s="228"/>
      <c r="Y15" s="228"/>
      <c r="Z15" s="228"/>
      <c r="AA15" s="228"/>
    </row>
    <row r="16" spans="1:27" s="96" customFormat="1" ht="15" customHeight="1" x14ac:dyDescent="0.2">
      <c r="A16" s="280" t="s">
        <v>7</v>
      </c>
      <c r="B16" s="280"/>
      <c r="C16" s="673">
        <f>SUM(C11:C15)</f>
        <v>750</v>
      </c>
      <c r="D16" s="673">
        <f>SUM(D11:D15)</f>
        <v>250</v>
      </c>
      <c r="E16" s="673">
        <f>SUM(E11:E15)</f>
        <v>256</v>
      </c>
      <c r="F16" s="831">
        <f t="shared" si="0"/>
        <v>102.4</v>
      </c>
      <c r="G16" s="678">
        <f>IF(C16=0,0,I16/C16)</f>
        <v>10.24</v>
      </c>
      <c r="H16" s="117">
        <f t="shared" si="1"/>
        <v>9.7578125</v>
      </c>
      <c r="I16" s="673">
        <f>SUM(I11:I15)</f>
        <v>7680</v>
      </c>
      <c r="J16" s="673">
        <f>SUM(J11:J15)</f>
        <v>2560</v>
      </c>
      <c r="K16" s="673">
        <f>SUM(K11:K15)</f>
        <v>2498</v>
      </c>
      <c r="L16" s="118">
        <f t="shared" si="3"/>
        <v>97.578125</v>
      </c>
      <c r="M16" s="673">
        <f>SUM(M11:M15)</f>
        <v>24</v>
      </c>
      <c r="N16" s="118">
        <f t="shared" si="4"/>
        <v>312.25</v>
      </c>
      <c r="O16" s="673">
        <v>33370.037552000002</v>
      </c>
      <c r="P16" s="673">
        <v>33370.037552000002</v>
      </c>
      <c r="Q16" s="673">
        <v>33370.037552000002</v>
      </c>
      <c r="R16" s="673">
        <v>33370.037552000002</v>
      </c>
      <c r="S16" s="1036">
        <f>O16/12*$A$2+(P16-O16)/11*3+(Q16-P16)/10*2+(R16-Q16)/9*1</f>
        <v>11123.345850666667</v>
      </c>
      <c r="T16" s="673">
        <f>X16-W16-U16</f>
        <v>11123.107610000001</v>
      </c>
      <c r="U16" s="673"/>
      <c r="V16" s="673">
        <f>T16-S16</f>
        <v>-0.23824066666566068</v>
      </c>
      <c r="W16" s="673">
        <v>-373.88829000000004</v>
      </c>
      <c r="X16" s="673">
        <v>10749.21932</v>
      </c>
      <c r="Y16" s="673"/>
      <c r="Z16" s="673"/>
      <c r="AA16" s="673"/>
    </row>
    <row r="17" spans="1:27" s="70" customFormat="1" ht="15" customHeight="1" x14ac:dyDescent="0.25">
      <c r="A17" s="636" t="s">
        <v>14</v>
      </c>
      <c r="B17" s="830"/>
      <c r="C17" s="673"/>
      <c r="D17" s="673"/>
      <c r="E17" s="673"/>
      <c r="F17" s="673"/>
      <c r="G17" s="674"/>
      <c r="H17" s="674"/>
      <c r="I17" s="673"/>
      <c r="J17" s="673"/>
      <c r="K17" s="673"/>
      <c r="L17" s="673"/>
      <c r="M17" s="673"/>
      <c r="N17" s="673"/>
      <c r="O17" s="228"/>
      <c r="P17" s="228"/>
      <c r="Q17" s="228"/>
      <c r="R17" s="228"/>
      <c r="S17" s="1659"/>
      <c r="T17" s="228"/>
      <c r="U17" s="228"/>
      <c r="V17" s="228"/>
      <c r="W17" s="228"/>
      <c r="X17" s="228"/>
      <c r="Y17" s="228"/>
      <c r="Z17" s="228"/>
      <c r="AA17" s="228"/>
    </row>
    <row r="18" spans="1:27" s="70" customFormat="1" ht="16.5" customHeight="1" x14ac:dyDescent="0.25">
      <c r="A18" s="507" t="s">
        <v>302</v>
      </c>
      <c r="B18" s="520"/>
      <c r="C18" s="116"/>
      <c r="D18" s="116"/>
      <c r="E18" s="116"/>
      <c r="F18" s="116"/>
      <c r="G18" s="363"/>
      <c r="H18" s="363"/>
      <c r="I18" s="365"/>
      <c r="J18" s="365"/>
      <c r="K18" s="365"/>
      <c r="L18" s="365"/>
      <c r="M18" s="365"/>
      <c r="N18" s="365"/>
      <c r="O18" s="440"/>
      <c r="P18" s="440"/>
      <c r="Q18" s="440"/>
      <c r="R18" s="440"/>
      <c r="S18" s="1605"/>
      <c r="T18" s="440"/>
      <c r="U18" s="440"/>
      <c r="V18" s="440"/>
      <c r="W18" s="440"/>
      <c r="X18" s="440"/>
      <c r="Y18" s="440"/>
      <c r="Z18" s="440"/>
      <c r="AA18" s="440"/>
    </row>
    <row r="19" spans="1:27" s="70" customFormat="1" ht="15" customHeight="1" x14ac:dyDescent="0.25">
      <c r="A19" s="407" t="s">
        <v>198</v>
      </c>
      <c r="B19" s="407"/>
      <c r="C19" s="440">
        <f>SUM(C20:C24)</f>
        <v>1117</v>
      </c>
      <c r="D19" s="440">
        <f>SUM(D20:D24)</f>
        <v>372</v>
      </c>
      <c r="E19" s="440">
        <f>SUM(E23,E24)+E22/2.7</f>
        <v>1802.1851851851852</v>
      </c>
      <c r="F19" s="440">
        <f>E19/D19*100</f>
        <v>484.45838311429713</v>
      </c>
      <c r="G19" s="125"/>
      <c r="H19" s="125"/>
      <c r="I19" s="464"/>
      <c r="J19" s="464"/>
      <c r="K19" s="464"/>
      <c r="L19" s="464"/>
      <c r="M19" s="464"/>
      <c r="N19" s="464"/>
      <c r="O19" s="711"/>
      <c r="P19" s="711"/>
      <c r="Q19" s="711"/>
      <c r="R19" s="711"/>
      <c r="S19" s="1602"/>
      <c r="T19" s="711"/>
      <c r="U19" s="711"/>
      <c r="V19" s="711"/>
      <c r="W19" s="711"/>
      <c r="X19" s="711"/>
      <c r="Y19" s="2498">
        <f t="shared" ref="Y19" si="5">SUM(Y23,Y24)+Y22/2.7</f>
        <v>1</v>
      </c>
      <c r="Z19" s="711">
        <f>Z22+Z24+Z23</f>
        <v>1486.99</v>
      </c>
      <c r="AA19" s="711">
        <f>AA22+AA24+AA23</f>
        <v>1.48699</v>
      </c>
    </row>
    <row r="20" spans="1:27" s="70" customFormat="1" ht="38.1" hidden="1" customHeight="1" x14ac:dyDescent="0.25">
      <c r="A20" s="407" t="s">
        <v>303</v>
      </c>
      <c r="B20" s="407"/>
      <c r="C20" s="440"/>
      <c r="D20" s="92">
        <f t="shared" ref="D20:D27" si="6">ROUND(C20/12*$A$2,0)</f>
        <v>0</v>
      </c>
      <c r="E20" s="440"/>
      <c r="F20" s="440"/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1602"/>
      <c r="T20" s="711"/>
      <c r="U20" s="711"/>
      <c r="V20" s="711"/>
      <c r="W20" s="711"/>
      <c r="X20" s="711"/>
      <c r="Y20" s="711"/>
      <c r="Z20" s="711"/>
      <c r="AA20" s="711"/>
    </row>
    <row r="21" spans="1:27" s="70" customFormat="1" ht="38.1" hidden="1" customHeight="1" x14ac:dyDescent="0.25">
      <c r="A21" s="407" t="s">
        <v>304</v>
      </c>
      <c r="B21" s="407"/>
      <c r="C21" s="440"/>
      <c r="D21" s="92">
        <f t="shared" si="6"/>
        <v>0</v>
      </c>
      <c r="E21" s="440"/>
      <c r="F21" s="440"/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1602"/>
      <c r="T21" s="711"/>
      <c r="U21" s="711"/>
      <c r="V21" s="711"/>
      <c r="W21" s="711"/>
      <c r="X21" s="711"/>
      <c r="Y21" s="711"/>
      <c r="Z21" s="711"/>
      <c r="AA21" s="711"/>
    </row>
    <row r="22" spans="1:27" s="70" customFormat="1" ht="25.5" customHeight="1" x14ac:dyDescent="0.25">
      <c r="A22" s="407" t="s">
        <v>470</v>
      </c>
      <c r="B22" s="407"/>
      <c r="C22" s="440"/>
      <c r="D22" s="92"/>
      <c r="E22" s="440">
        <v>599.9</v>
      </c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1602"/>
      <c r="T22" s="711"/>
      <c r="U22" s="711"/>
      <c r="V22" s="711"/>
      <c r="W22" s="711"/>
      <c r="X22" s="711"/>
      <c r="Y22" s="711"/>
      <c r="Z22" s="711"/>
      <c r="AA22" s="711"/>
    </row>
    <row r="23" spans="1:27" s="70" customFormat="1" ht="38.1" customHeight="1" x14ac:dyDescent="0.25">
      <c r="A23" s="407" t="s">
        <v>305</v>
      </c>
      <c r="B23" s="407"/>
      <c r="C23" s="440">
        <v>30</v>
      </c>
      <c r="D23" s="92">
        <f t="shared" si="6"/>
        <v>10</v>
      </c>
      <c r="E23" s="440">
        <v>3</v>
      </c>
      <c r="F23" s="440">
        <f t="shared" ref="F23:F28" si="7">E23/D23*100</f>
        <v>30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1602"/>
      <c r="T23" s="711"/>
      <c r="U23" s="711"/>
      <c r="V23" s="711"/>
      <c r="W23" s="711"/>
      <c r="X23" s="711"/>
      <c r="Y23" s="711"/>
      <c r="Z23" s="711"/>
      <c r="AA23" s="711"/>
    </row>
    <row r="24" spans="1:27" s="70" customFormat="1" ht="23.25" customHeight="1" x14ac:dyDescent="0.25">
      <c r="A24" s="407" t="s">
        <v>306</v>
      </c>
      <c r="B24" s="407"/>
      <c r="C24" s="440">
        <v>1087</v>
      </c>
      <c r="D24" s="92">
        <f t="shared" si="6"/>
        <v>362</v>
      </c>
      <c r="E24" s="440">
        <v>1577</v>
      </c>
      <c r="F24" s="440">
        <f t="shared" si="7"/>
        <v>435.63535911602207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1602"/>
      <c r="T24" s="711"/>
      <c r="U24" s="711"/>
      <c r="V24" s="711"/>
      <c r="W24" s="711"/>
      <c r="X24" s="711"/>
      <c r="Y24" s="711">
        <v>1</v>
      </c>
      <c r="Z24" s="711">
        <v>1486.99</v>
      </c>
      <c r="AA24" s="711">
        <f>Z24/1000</f>
        <v>1.48699</v>
      </c>
    </row>
    <row r="25" spans="1:27" s="70" customFormat="1" ht="16.5" customHeight="1" x14ac:dyDescent="0.25">
      <c r="A25" s="407" t="s">
        <v>157</v>
      </c>
      <c r="B25" s="407"/>
      <c r="C25" s="440">
        <f>C26+C27/8.5</f>
        <v>5212.8823529411766</v>
      </c>
      <c r="D25" s="92">
        <f t="shared" ref="D25:E25" si="8">D26+D27/8.5</f>
        <v>1737.2941176470588</v>
      </c>
      <c r="E25" s="92">
        <f t="shared" si="8"/>
        <v>1942.2305882352941</v>
      </c>
      <c r="F25" s="440">
        <f t="shared" si="7"/>
        <v>111.7963025665335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1602"/>
      <c r="T25" s="711"/>
      <c r="U25" s="711"/>
      <c r="V25" s="711"/>
      <c r="W25" s="711"/>
      <c r="X25" s="711"/>
      <c r="Y25" s="440">
        <f>Y26+Y27/8.5</f>
        <v>14</v>
      </c>
      <c r="Z25" s="711">
        <f>Z26+Z27</f>
        <v>68472.38</v>
      </c>
      <c r="AA25" s="711">
        <f>AA26+AA27</f>
        <v>68.472380000000001</v>
      </c>
    </row>
    <row r="26" spans="1:27" s="70" customFormat="1" ht="16.5" customHeight="1" x14ac:dyDescent="0.25">
      <c r="A26" s="407" t="s">
        <v>450</v>
      </c>
      <c r="B26" s="407"/>
      <c r="C26" s="440">
        <v>4507</v>
      </c>
      <c r="D26" s="92">
        <f t="shared" si="6"/>
        <v>1502</v>
      </c>
      <c r="E26" s="92">
        <v>1413</v>
      </c>
      <c r="F26" s="440">
        <f t="shared" si="7"/>
        <v>94.074567243675105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1602"/>
      <c r="T26" s="711"/>
      <c r="U26" s="711"/>
      <c r="V26" s="711"/>
      <c r="W26" s="711"/>
      <c r="X26" s="711"/>
      <c r="Y26" s="711">
        <v>14</v>
      </c>
      <c r="Z26" s="711">
        <v>68472.38</v>
      </c>
      <c r="AA26" s="711">
        <f>Z26/1000</f>
        <v>68.472380000000001</v>
      </c>
    </row>
    <row r="27" spans="1:27" s="70" customFormat="1" ht="22.5" customHeight="1" x14ac:dyDescent="0.25">
      <c r="A27" s="407" t="s">
        <v>454</v>
      </c>
      <c r="B27" s="407"/>
      <c r="C27" s="440">
        <v>6000</v>
      </c>
      <c r="D27" s="92">
        <f t="shared" si="6"/>
        <v>2000</v>
      </c>
      <c r="E27" s="92">
        <v>4498.46</v>
      </c>
      <c r="F27" s="440">
        <f t="shared" si="7"/>
        <v>224.92299999999997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1602"/>
      <c r="T27" s="711"/>
      <c r="U27" s="711"/>
      <c r="V27" s="711"/>
      <c r="W27" s="711"/>
      <c r="X27" s="711"/>
      <c r="Y27" s="711"/>
      <c r="Z27" s="711"/>
      <c r="AA27" s="711"/>
    </row>
    <row r="28" spans="1:27" s="70" customFormat="1" ht="15" customHeight="1" x14ac:dyDescent="0.25">
      <c r="A28" s="213" t="s">
        <v>168</v>
      </c>
      <c r="B28" s="407"/>
      <c r="C28" s="388">
        <f>C19+C26*3.2+C27/3.9</f>
        <v>17077.86153846154</v>
      </c>
      <c r="D28" s="388">
        <f t="shared" ref="D28:E28" si="9">D19+D26*3.2+D27/3.9</f>
        <v>5691.2205128205132</v>
      </c>
      <c r="E28" s="388">
        <f t="shared" si="9"/>
        <v>7477.2364672364674</v>
      </c>
      <c r="F28" s="388">
        <f t="shared" si="7"/>
        <v>131.38194962561417</v>
      </c>
      <c r="G28" s="125"/>
      <c r="H28" s="125"/>
      <c r="I28" s="464"/>
      <c r="J28" s="464"/>
      <c r="K28" s="464"/>
      <c r="L28" s="464"/>
      <c r="M28" s="464"/>
      <c r="N28" s="464"/>
      <c r="O28" s="742">
        <v>34474.169599999994</v>
      </c>
      <c r="P28" s="742">
        <v>34474.169599999994</v>
      </c>
      <c r="Q28" s="742">
        <v>34474.169599999994</v>
      </c>
      <c r="R28" s="742">
        <v>34474.169599999994</v>
      </c>
      <c r="S28" s="1701">
        <f>O28/12*$A$2+(P28-O28)/11*3+(Q28-P28)/10*2+(R28-Q28)/9*1</f>
        <v>11491.389866666665</v>
      </c>
      <c r="T28" s="742">
        <f>X28-W28</f>
        <v>11491.389880000001</v>
      </c>
      <c r="U28" s="742"/>
      <c r="V28" s="1722">
        <f>T28-S28</f>
        <v>1.3333336028154008E-5</v>
      </c>
      <c r="W28" s="742">
        <v>-29.166640000000001</v>
      </c>
      <c r="X28" s="742">
        <v>11462.223240000001</v>
      </c>
      <c r="Y28" s="388">
        <f>Y19+Y26*3.2+Y27/3.9</f>
        <v>45.800000000000004</v>
      </c>
      <c r="Z28" s="742">
        <f>Z19+Z25</f>
        <v>69959.37000000001</v>
      </c>
      <c r="AA28" s="742">
        <f>AA19+AA25</f>
        <v>69.959370000000007</v>
      </c>
    </row>
    <row r="29" spans="1:27" s="70" customFormat="1" ht="15" customHeight="1" x14ac:dyDescent="0.25">
      <c r="A29" s="507" t="s">
        <v>307</v>
      </c>
      <c r="B29" s="407"/>
      <c r="C29" s="440"/>
      <c r="D29" s="440"/>
      <c r="E29" s="440"/>
      <c r="F29" s="388"/>
      <c r="G29" s="125"/>
      <c r="H29" s="125"/>
      <c r="I29" s="464"/>
      <c r="J29" s="464"/>
      <c r="K29" s="464"/>
      <c r="L29" s="464"/>
      <c r="M29" s="464"/>
      <c r="N29" s="464"/>
      <c r="O29" s="711"/>
      <c r="P29" s="711"/>
      <c r="Q29" s="711"/>
      <c r="R29" s="711"/>
      <c r="S29" s="1602"/>
      <c r="T29" s="711"/>
      <c r="U29" s="711"/>
      <c r="V29" s="711"/>
      <c r="W29" s="711"/>
      <c r="X29" s="711"/>
      <c r="Y29" s="711"/>
      <c r="Z29" s="711"/>
      <c r="AA29" s="711"/>
    </row>
    <row r="30" spans="1:27" s="70" customFormat="1" ht="21.6" customHeight="1" x14ac:dyDescent="0.25">
      <c r="A30" s="407" t="s">
        <v>198</v>
      </c>
      <c r="B30" s="407"/>
      <c r="C30" s="440">
        <f>SUM(C32,C37)</f>
        <v>3503</v>
      </c>
      <c r="D30" s="440">
        <f>SUM(D32,D37)</f>
        <v>1169</v>
      </c>
      <c r="E30" s="440">
        <f>SUM(E32,E37)</f>
        <v>618</v>
      </c>
      <c r="F30" s="388">
        <f>E30/D30*100</f>
        <v>52.865697177074424</v>
      </c>
      <c r="G30" s="125"/>
      <c r="H30" s="125"/>
      <c r="I30" s="464"/>
      <c r="J30" s="464"/>
      <c r="K30" s="464"/>
      <c r="L30" s="464"/>
      <c r="M30" s="464"/>
      <c r="N30" s="464"/>
      <c r="O30" s="711"/>
      <c r="P30" s="711"/>
      <c r="Q30" s="711"/>
      <c r="R30" s="711"/>
      <c r="S30" s="1602"/>
      <c r="T30" s="711"/>
      <c r="U30" s="711"/>
      <c r="V30" s="711"/>
      <c r="W30" s="711"/>
      <c r="X30" s="711"/>
      <c r="Y30" s="711"/>
      <c r="Z30" s="711"/>
      <c r="AA30" s="711"/>
    </row>
    <row r="31" spans="1:27" s="70" customFormat="1" ht="38.1" customHeight="1" x14ac:dyDescent="0.25">
      <c r="A31" s="407" t="s">
        <v>303</v>
      </c>
      <c r="B31" s="407"/>
      <c r="C31" s="440"/>
      <c r="D31" s="92">
        <f>ROUND(C31/12*$B$3,0)</f>
        <v>0</v>
      </c>
      <c r="E31" s="440"/>
      <c r="F31" s="388"/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1602"/>
      <c r="T31" s="711"/>
      <c r="U31" s="711"/>
      <c r="V31" s="711"/>
      <c r="W31" s="711"/>
      <c r="X31" s="711"/>
      <c r="Y31" s="711"/>
      <c r="Z31" s="711"/>
      <c r="AA31" s="711"/>
    </row>
    <row r="32" spans="1:27" s="70" customFormat="1" ht="55.5" customHeight="1" x14ac:dyDescent="0.25">
      <c r="A32" s="407" t="s">
        <v>308</v>
      </c>
      <c r="B32" s="407"/>
      <c r="C32" s="440">
        <f>SUM(C33:C36)</f>
        <v>801</v>
      </c>
      <c r="D32" s="440">
        <f>SUM(D33:D36)</f>
        <v>268</v>
      </c>
      <c r="E32" s="440">
        <f>SUM(E33:E36)</f>
        <v>179</v>
      </c>
      <c r="F32" s="388">
        <f>E32/D32*100</f>
        <v>66.791044776119406</v>
      </c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1602"/>
      <c r="T32" s="711"/>
      <c r="U32" s="711"/>
      <c r="V32" s="711"/>
      <c r="W32" s="711"/>
      <c r="X32" s="711"/>
      <c r="Y32" s="711"/>
      <c r="Z32" s="711"/>
      <c r="AA32" s="711"/>
    </row>
    <row r="33" spans="1:28" s="70" customFormat="1" ht="38.1" customHeight="1" x14ac:dyDescent="0.25">
      <c r="A33" s="407" t="s">
        <v>309</v>
      </c>
      <c r="B33" s="407"/>
      <c r="C33" s="440">
        <v>323</v>
      </c>
      <c r="D33" s="92">
        <f>ROUND(C33/12*$A$2,0)</f>
        <v>108</v>
      </c>
      <c r="E33" s="440">
        <v>122</v>
      </c>
      <c r="F33" s="388">
        <f>E33/D33*100</f>
        <v>112.96296296296295</v>
      </c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1602"/>
      <c r="T33" s="711"/>
      <c r="U33" s="711"/>
      <c r="V33" s="711"/>
      <c r="W33" s="711"/>
      <c r="X33" s="711"/>
      <c r="Y33" s="711"/>
      <c r="Z33" s="711"/>
      <c r="AA33" s="711"/>
    </row>
    <row r="34" spans="1:28" s="70" customFormat="1" ht="38.1" customHeight="1" x14ac:dyDescent="0.25">
      <c r="A34" s="407" t="s">
        <v>310</v>
      </c>
      <c r="B34" s="407"/>
      <c r="C34" s="440">
        <v>131</v>
      </c>
      <c r="D34" s="92">
        <f>ROUND(C34/12*$A$2,0)</f>
        <v>44</v>
      </c>
      <c r="E34" s="440">
        <v>57</v>
      </c>
      <c r="F34" s="388">
        <f>E34/D34*100</f>
        <v>129.54545454545453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1602"/>
      <c r="T34" s="711"/>
      <c r="U34" s="711"/>
      <c r="V34" s="711"/>
      <c r="W34" s="711"/>
      <c r="X34" s="711"/>
      <c r="Y34" s="711"/>
      <c r="Z34" s="711"/>
      <c r="AA34" s="711"/>
    </row>
    <row r="35" spans="1:28" s="70" customFormat="1" ht="43.5" customHeight="1" x14ac:dyDescent="0.25">
      <c r="A35" s="407" t="s">
        <v>354</v>
      </c>
      <c r="B35" s="407"/>
      <c r="C35" s="440">
        <v>89</v>
      </c>
      <c r="D35" s="92">
        <f>ROUND(C35/12*$A$2,0)</f>
        <v>30</v>
      </c>
      <c r="E35" s="440"/>
      <c r="F35" s="388">
        <f>E35/D35*100</f>
        <v>0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1602"/>
      <c r="T35" s="711"/>
      <c r="U35" s="711"/>
      <c r="V35" s="711"/>
      <c r="W35" s="711"/>
      <c r="X35" s="711"/>
      <c r="Y35" s="711"/>
      <c r="Z35" s="711"/>
      <c r="AA35" s="711"/>
    </row>
    <row r="36" spans="1:28" s="70" customFormat="1" ht="51.75" customHeight="1" x14ac:dyDescent="0.25">
      <c r="A36" s="407" t="s">
        <v>355</v>
      </c>
      <c r="B36" s="407"/>
      <c r="C36" s="440">
        <v>258</v>
      </c>
      <c r="D36" s="92">
        <f>ROUND(C36/12*$A$2,0)</f>
        <v>86</v>
      </c>
      <c r="E36" s="440"/>
      <c r="F36" s="388">
        <f>E36/D36*100</f>
        <v>0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1602"/>
      <c r="T36" s="711"/>
      <c r="U36" s="711"/>
      <c r="V36" s="711"/>
      <c r="W36" s="711"/>
      <c r="X36" s="711"/>
      <c r="Y36" s="711"/>
      <c r="Z36" s="711"/>
      <c r="AA36" s="711"/>
    </row>
    <row r="37" spans="1:28" s="70" customFormat="1" ht="48.75" customHeight="1" x14ac:dyDescent="0.25">
      <c r="A37" s="407" t="s">
        <v>311</v>
      </c>
      <c r="B37" s="407"/>
      <c r="C37" s="440">
        <f>SUM(C38:C40)</f>
        <v>2702</v>
      </c>
      <c r="D37" s="440">
        <f>SUM(D38:D40)</f>
        <v>901</v>
      </c>
      <c r="E37" s="440">
        <f>SUM(E38:E40)</f>
        <v>439</v>
      </c>
      <c r="F37" s="388">
        <f t="shared" ref="F37:F40" si="10">E37/D37*100</f>
        <v>48.723640399556054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1602"/>
      <c r="T37" s="711"/>
      <c r="U37" s="711"/>
      <c r="V37" s="711"/>
      <c r="W37" s="711"/>
      <c r="X37" s="711"/>
      <c r="Y37" s="711"/>
      <c r="Z37" s="711"/>
      <c r="AA37" s="711"/>
    </row>
    <row r="38" spans="1:28" s="70" customFormat="1" ht="38.1" customHeight="1" x14ac:dyDescent="0.25">
      <c r="A38" s="407" t="s">
        <v>312</v>
      </c>
      <c r="B38" s="407"/>
      <c r="C38" s="440">
        <v>200</v>
      </c>
      <c r="D38" s="92">
        <f t="shared" ref="D38:D43" si="11">ROUND(C38/12*$A$2,0)</f>
        <v>67</v>
      </c>
      <c r="E38" s="440">
        <v>36</v>
      </c>
      <c r="F38" s="388">
        <f t="shared" si="10"/>
        <v>53.731343283582092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1602"/>
      <c r="T38" s="711"/>
      <c r="U38" s="711"/>
      <c r="V38" s="711"/>
      <c r="W38" s="711"/>
      <c r="X38" s="711"/>
      <c r="Y38" s="711"/>
      <c r="Z38" s="711"/>
      <c r="AA38" s="711"/>
    </row>
    <row r="39" spans="1:28" s="70" customFormat="1" ht="65.25" customHeight="1" x14ac:dyDescent="0.25">
      <c r="A39" s="407" t="s">
        <v>399</v>
      </c>
      <c r="B39" s="407"/>
      <c r="C39" s="440">
        <v>2102</v>
      </c>
      <c r="D39" s="92">
        <f t="shared" si="11"/>
        <v>701</v>
      </c>
      <c r="E39" s="440">
        <v>365</v>
      </c>
      <c r="F39" s="388">
        <f t="shared" si="10"/>
        <v>52.068473609129818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1602"/>
      <c r="T39" s="711"/>
      <c r="U39" s="711"/>
      <c r="V39" s="711"/>
      <c r="W39" s="711"/>
      <c r="X39" s="711"/>
      <c r="Y39" s="711"/>
      <c r="Z39" s="711"/>
      <c r="AA39" s="711"/>
    </row>
    <row r="40" spans="1:28" s="70" customFormat="1" ht="51.75" customHeight="1" x14ac:dyDescent="0.25">
      <c r="A40" s="407" t="s">
        <v>322</v>
      </c>
      <c r="B40" s="407"/>
      <c r="C40" s="440">
        <v>400</v>
      </c>
      <c r="D40" s="92">
        <f t="shared" si="11"/>
        <v>133</v>
      </c>
      <c r="E40" s="440">
        <v>38</v>
      </c>
      <c r="F40" s="388">
        <f t="shared" si="10"/>
        <v>28.571428571428569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1602"/>
      <c r="T40" s="711"/>
      <c r="U40" s="711"/>
      <c r="V40" s="711"/>
      <c r="W40" s="711"/>
      <c r="X40" s="711"/>
      <c r="Y40" s="711"/>
      <c r="Z40" s="711"/>
      <c r="AA40" s="711"/>
    </row>
    <row r="41" spans="1:28" s="70" customFormat="1" ht="38.1" customHeight="1" x14ac:dyDescent="0.25">
      <c r="A41" s="407" t="s">
        <v>157</v>
      </c>
      <c r="B41" s="407"/>
      <c r="C41" s="440"/>
      <c r="D41" s="92">
        <f t="shared" si="11"/>
        <v>0</v>
      </c>
      <c r="E41" s="440"/>
      <c r="F41" s="388"/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1602"/>
      <c r="T41" s="711"/>
      <c r="U41" s="711"/>
      <c r="V41" s="711"/>
      <c r="W41" s="711"/>
      <c r="X41" s="711"/>
      <c r="Y41" s="711"/>
      <c r="Z41" s="711"/>
      <c r="AA41" s="711"/>
    </row>
    <row r="42" spans="1:28" s="70" customFormat="1" ht="38.1" customHeight="1" x14ac:dyDescent="0.25">
      <c r="A42" s="407" t="s">
        <v>158</v>
      </c>
      <c r="B42" s="407"/>
      <c r="C42" s="440">
        <v>2800</v>
      </c>
      <c r="D42" s="92">
        <f t="shared" si="11"/>
        <v>933</v>
      </c>
      <c r="E42" s="92">
        <v>971</v>
      </c>
      <c r="F42" s="388">
        <f>E42/D42*100</f>
        <v>104.07288317256163</v>
      </c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1602"/>
      <c r="T42" s="711"/>
      <c r="U42" s="711"/>
      <c r="V42" s="711"/>
      <c r="W42" s="711"/>
      <c r="X42" s="711"/>
      <c r="Y42" s="711">
        <v>7</v>
      </c>
      <c r="Z42" s="711">
        <v>7517.79</v>
      </c>
      <c r="AA42" s="711">
        <f>Z42/1000</f>
        <v>7.5177899999999998</v>
      </c>
    </row>
    <row r="43" spans="1:28" s="70" customFormat="1" ht="38.1" customHeight="1" x14ac:dyDescent="0.25">
      <c r="A43" s="407" t="s">
        <v>320</v>
      </c>
      <c r="B43" s="407"/>
      <c r="C43" s="440"/>
      <c r="D43" s="92">
        <f t="shared" si="11"/>
        <v>0</v>
      </c>
      <c r="E43" s="92"/>
      <c r="F43" s="388"/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1602"/>
      <c r="T43" s="711"/>
      <c r="U43" s="711"/>
      <c r="V43" s="711"/>
      <c r="W43" s="711"/>
      <c r="X43" s="711"/>
      <c r="Y43" s="711"/>
      <c r="Z43" s="711"/>
      <c r="AA43" s="711"/>
    </row>
    <row r="44" spans="1:28" s="70" customFormat="1" ht="15" customHeight="1" x14ac:dyDescent="0.25">
      <c r="A44" s="213" t="s">
        <v>165</v>
      </c>
      <c r="B44" s="508"/>
      <c r="C44" s="388">
        <f>C30+C42</f>
        <v>6303</v>
      </c>
      <c r="D44" s="388">
        <f>D30+D42</f>
        <v>2102</v>
      </c>
      <c r="E44" s="388">
        <f>E30+E42</f>
        <v>1589</v>
      </c>
      <c r="F44" s="388">
        <f>E44/D44*100</f>
        <v>75.594671741198866</v>
      </c>
      <c r="G44" s="125"/>
      <c r="H44" s="125"/>
      <c r="I44" s="464"/>
      <c r="J44" s="464"/>
      <c r="K44" s="464"/>
      <c r="L44" s="464"/>
      <c r="M44" s="464"/>
      <c r="N44" s="464"/>
      <c r="O44" s="742">
        <v>7684.95406</v>
      </c>
      <c r="P44" s="742">
        <v>7684.95406</v>
      </c>
      <c r="Q44" s="742">
        <v>7684.95406</v>
      </c>
      <c r="R44" s="742">
        <v>7684.95406</v>
      </c>
      <c r="S44" s="1036">
        <f>O44/12*$A$2+(P44-O44)/11*3+(Q44-P44)/10*2+(R44-Q44)/9*1</f>
        <v>2561.6513533333332</v>
      </c>
      <c r="T44" s="742">
        <f>X44-W44</f>
        <v>2066.1152099999999</v>
      </c>
      <c r="U44" s="742"/>
      <c r="V44" s="742">
        <f>T44-S44</f>
        <v>-495.53614333333326</v>
      </c>
      <c r="W44" s="742">
        <v>-6.0285899999999994</v>
      </c>
      <c r="X44" s="742">
        <v>2060.08662</v>
      </c>
      <c r="Y44" s="388">
        <f>Y30+Y42</f>
        <v>7</v>
      </c>
      <c r="Z44" s="742">
        <f t="shared" ref="Z44:AA44" si="12">Z42</f>
        <v>7517.79</v>
      </c>
      <c r="AA44" s="742">
        <f t="shared" si="12"/>
        <v>7.5177899999999998</v>
      </c>
      <c r="AB44" s="1889"/>
    </row>
    <row r="45" spans="1:28" s="238" customFormat="1" ht="15" customHeight="1" x14ac:dyDescent="0.2">
      <c r="A45" s="672" t="s">
        <v>343</v>
      </c>
      <c r="B45" s="672"/>
      <c r="C45" s="831">
        <f>SUM(C44,C28)</f>
        <v>23380.86153846154</v>
      </c>
      <c r="D45" s="831">
        <f>SUM(D44,D28)</f>
        <v>7793.2205128205132</v>
      </c>
      <c r="E45" s="831">
        <f>SUM(E44,E28)</f>
        <v>9066.2364672364674</v>
      </c>
      <c r="F45" s="831">
        <f>E45/D45*100</f>
        <v>116.33491510116689</v>
      </c>
      <c r="G45" s="895"/>
      <c r="H45" s="895"/>
      <c r="I45" s="831"/>
      <c r="J45" s="831"/>
      <c r="K45" s="831"/>
      <c r="L45" s="831"/>
      <c r="M45" s="831"/>
      <c r="N45" s="831"/>
      <c r="O45" s="742">
        <f t="shared" ref="O45:P45" si="13">SUM(O44,O28)</f>
        <v>42159.123659999997</v>
      </c>
      <c r="P45" s="742">
        <f t="shared" si="13"/>
        <v>42159.123659999997</v>
      </c>
      <c r="Q45" s="742">
        <f t="shared" ref="Q45:R45" si="14">SUM(Q44,Q28)</f>
        <v>42159.123659999997</v>
      </c>
      <c r="R45" s="742">
        <f t="shared" si="14"/>
        <v>42159.123659999997</v>
      </c>
      <c r="S45" s="742">
        <f t="shared" ref="S45:X45" si="15">SUM(S44,S28)</f>
        <v>14053.041219999997</v>
      </c>
      <c r="T45" s="742">
        <f t="shared" si="15"/>
        <v>13557.505090000001</v>
      </c>
      <c r="U45" s="742">
        <f t="shared" si="15"/>
        <v>0</v>
      </c>
      <c r="V45" s="742">
        <f t="shared" si="15"/>
        <v>-495.53612999999723</v>
      </c>
      <c r="W45" s="742">
        <f t="shared" si="15"/>
        <v>-35.195230000000002</v>
      </c>
      <c r="X45" s="742">
        <f t="shared" si="15"/>
        <v>13522.309860000001</v>
      </c>
      <c r="Y45" s="831">
        <f>SUM(Y44,Y28)</f>
        <v>52.800000000000004</v>
      </c>
      <c r="Z45" s="742">
        <f t="shared" ref="Z45:AA45" si="16">SUM(Z44,Z28)</f>
        <v>77477.16</v>
      </c>
      <c r="AA45" s="742">
        <f t="shared" si="16"/>
        <v>77.477160000000012</v>
      </c>
    </row>
    <row r="46" spans="1:28" s="70" customFormat="1" ht="15" customHeight="1" x14ac:dyDescent="0.25">
      <c r="A46" s="217" t="s">
        <v>31</v>
      </c>
      <c r="B46" s="217"/>
      <c r="C46" s="675"/>
      <c r="D46" s="675"/>
      <c r="E46" s="675"/>
      <c r="F46" s="675"/>
      <c r="G46" s="674"/>
      <c r="H46" s="674"/>
      <c r="I46" s="673"/>
      <c r="J46" s="673"/>
      <c r="K46" s="673"/>
      <c r="L46" s="673"/>
      <c r="M46" s="673"/>
      <c r="N46" s="673"/>
      <c r="O46" s="63"/>
      <c r="P46" s="63"/>
      <c r="Q46" s="63"/>
      <c r="R46" s="63"/>
      <c r="S46" s="1599"/>
      <c r="T46" s="63"/>
      <c r="U46" s="63"/>
      <c r="V46" s="63"/>
      <c r="W46" s="63"/>
      <c r="X46" s="63"/>
      <c r="Y46" s="63"/>
      <c r="Z46" s="63"/>
      <c r="AA46" s="63"/>
    </row>
    <row r="47" spans="1:28" s="70" customFormat="1" ht="15" customHeight="1" x14ac:dyDescent="0.25">
      <c r="A47" s="124" t="s">
        <v>10</v>
      </c>
      <c r="B47" s="833">
        <v>300</v>
      </c>
      <c r="C47" s="677">
        <v>445</v>
      </c>
      <c r="D47" s="92">
        <f>ROUND(C47/12*$A$2,0)</f>
        <v>148</v>
      </c>
      <c r="E47" s="92">
        <v>148</v>
      </c>
      <c r="F47" s="92">
        <f>E47/D47*100</f>
        <v>100</v>
      </c>
      <c r="G47" s="363">
        <v>11</v>
      </c>
      <c r="H47" s="93">
        <f>K47/E47</f>
        <v>10.5</v>
      </c>
      <c r="I47" s="94">
        <f>ROUND(C47*G47,0)</f>
        <v>4895</v>
      </c>
      <c r="J47" s="94">
        <f t="shared" ref="J47:J48" si="17">ROUND(I47/12*$A$2,0)</f>
        <v>1632</v>
      </c>
      <c r="K47" s="94">
        <f>1144+410</f>
        <v>1554</v>
      </c>
      <c r="L47" s="94">
        <f>K47/J47*100</f>
        <v>95.220588235294116</v>
      </c>
      <c r="M47" s="94">
        <f>I47/B47</f>
        <v>16.316666666666666</v>
      </c>
      <c r="N47" s="94">
        <f t="shared" ref="N47:N52" si="18">K47/$A$2*12/M47</f>
        <v>285.72012257405515</v>
      </c>
      <c r="O47" s="711"/>
      <c r="P47" s="711"/>
      <c r="Q47" s="711"/>
      <c r="R47" s="711"/>
      <c r="S47" s="1602"/>
      <c r="T47" s="711"/>
      <c r="U47" s="711"/>
      <c r="V47" s="711"/>
      <c r="W47" s="711"/>
      <c r="X47" s="711"/>
      <c r="Y47" s="711"/>
      <c r="Z47" s="711"/>
      <c r="AA47" s="711"/>
    </row>
    <row r="48" spans="1:28" s="70" customFormat="1" ht="15" customHeight="1" x14ac:dyDescent="0.25">
      <c r="A48" s="124" t="s">
        <v>6</v>
      </c>
      <c r="B48" s="833">
        <v>300</v>
      </c>
      <c r="C48" s="677">
        <v>140</v>
      </c>
      <c r="D48" s="92">
        <f>ROUND(C48/12*$A$2,0)</f>
        <v>47</v>
      </c>
      <c r="E48" s="92">
        <v>27</v>
      </c>
      <c r="F48" s="92">
        <f>E48/D48*100</f>
        <v>57.446808510638306</v>
      </c>
      <c r="G48" s="363">
        <v>9</v>
      </c>
      <c r="H48" s="93">
        <f>K48/E48</f>
        <v>9</v>
      </c>
      <c r="I48" s="94">
        <f>ROUND(C48*G48,0)</f>
        <v>1260</v>
      </c>
      <c r="J48" s="94">
        <f t="shared" si="17"/>
        <v>420</v>
      </c>
      <c r="K48" s="94">
        <f>193+50</f>
        <v>243</v>
      </c>
      <c r="L48" s="94">
        <f>K48/J48*100</f>
        <v>57.857142857142861</v>
      </c>
      <c r="M48" s="94">
        <f>I48/B48</f>
        <v>4.2</v>
      </c>
      <c r="N48" s="94">
        <f t="shared" si="18"/>
        <v>173.57142857142856</v>
      </c>
      <c r="O48" s="711"/>
      <c r="P48" s="711"/>
      <c r="Q48" s="711"/>
      <c r="R48" s="711"/>
      <c r="S48" s="1602"/>
      <c r="T48" s="711"/>
      <c r="U48" s="711"/>
      <c r="V48" s="711"/>
      <c r="W48" s="711"/>
      <c r="X48" s="711"/>
      <c r="Y48" s="711"/>
      <c r="Z48" s="711"/>
      <c r="AA48" s="711"/>
    </row>
    <row r="49" spans="1:27" s="70" customFormat="1" ht="15" customHeight="1" x14ac:dyDescent="0.25">
      <c r="A49" s="508" t="s">
        <v>13</v>
      </c>
      <c r="B49" s="508"/>
      <c r="C49" s="412">
        <f>SUM(C47:C48)</f>
        <v>585</v>
      </c>
      <c r="D49" s="412">
        <f>SUM(D47:D48)</f>
        <v>195</v>
      </c>
      <c r="E49" s="412">
        <f>SUM(E47:E48)</f>
        <v>175</v>
      </c>
      <c r="F49" s="412">
        <f>E49/D49*100</f>
        <v>89.743589743589752</v>
      </c>
      <c r="G49" s="678">
        <f>IF(C49=0,0,I49/C49)</f>
        <v>10.521367521367521</v>
      </c>
      <c r="H49" s="117">
        <f>K49/E49</f>
        <v>10.268571428571429</v>
      </c>
      <c r="I49" s="412">
        <f>SUM(I47:I48)</f>
        <v>6155</v>
      </c>
      <c r="J49" s="412">
        <f>SUM(J47:J48)</f>
        <v>2052</v>
      </c>
      <c r="K49" s="412">
        <f>SUM(K47:K48)</f>
        <v>1797</v>
      </c>
      <c r="L49" s="94">
        <f>K49/J49*100</f>
        <v>87.57309941520468</v>
      </c>
      <c r="M49" s="281">
        <f>SUM(M47:M48)</f>
        <v>20.516666666666666</v>
      </c>
      <c r="N49" s="94">
        <f t="shared" si="18"/>
        <v>262.76198212835095</v>
      </c>
      <c r="O49" s="412"/>
      <c r="P49" s="412"/>
      <c r="Q49" s="412"/>
      <c r="R49" s="412"/>
      <c r="S49" s="1616"/>
      <c r="T49" s="412"/>
      <c r="U49" s="412"/>
      <c r="V49" s="412"/>
      <c r="W49" s="412"/>
      <c r="X49" s="412"/>
      <c r="Y49" s="412"/>
      <c r="Z49" s="412"/>
      <c r="AA49" s="412"/>
    </row>
    <row r="50" spans="1:27" s="70" customFormat="1" ht="15" customHeight="1" x14ac:dyDescent="0.25">
      <c r="A50" s="217" t="s">
        <v>148</v>
      </c>
      <c r="B50" s="508"/>
      <c r="C50" s="412"/>
      <c r="D50" s="412"/>
      <c r="E50" s="412"/>
      <c r="F50" s="412"/>
      <c r="G50" s="678"/>
      <c r="H50" s="117"/>
      <c r="I50" s="412"/>
      <c r="J50" s="412"/>
      <c r="K50" s="412"/>
      <c r="L50" s="94"/>
      <c r="M50" s="94"/>
      <c r="N50" s="94"/>
      <c r="O50" s="412"/>
      <c r="P50" s="412"/>
      <c r="Q50" s="412"/>
      <c r="R50" s="412"/>
      <c r="S50" s="1616"/>
      <c r="T50" s="412"/>
      <c r="U50" s="412"/>
      <c r="V50" s="412"/>
      <c r="W50" s="412"/>
      <c r="X50" s="412"/>
      <c r="Y50" s="412"/>
      <c r="Z50" s="412"/>
      <c r="AA50" s="412"/>
    </row>
    <row r="51" spans="1:27" s="70" customFormat="1" ht="15" customHeight="1" x14ac:dyDescent="0.25">
      <c r="A51" s="150" t="s">
        <v>55</v>
      </c>
      <c r="B51" s="656">
        <v>240</v>
      </c>
      <c r="C51" s="717">
        <v>15</v>
      </c>
      <c r="D51" s="92">
        <f>ROUND(C51/12*$A$2,0)</f>
        <v>5</v>
      </c>
      <c r="E51" s="92">
        <v>4</v>
      </c>
      <c r="F51" s="92">
        <f t="shared" ref="F51:F57" si="19">E51/D51*100</f>
        <v>80</v>
      </c>
      <c r="G51" s="501">
        <v>8</v>
      </c>
      <c r="H51" s="93">
        <f>K51/E51</f>
        <v>7.75</v>
      </c>
      <c r="I51" s="94">
        <f>ROUND(C51*G51,0)</f>
        <v>120</v>
      </c>
      <c r="J51" s="94">
        <f>ROUND(I51/12*$A$2,0)</f>
        <v>40</v>
      </c>
      <c r="K51" s="94">
        <v>31</v>
      </c>
      <c r="L51" s="94">
        <f>K51/J51*100</f>
        <v>77.5</v>
      </c>
      <c r="M51" s="94">
        <f>I51/B51</f>
        <v>0.5</v>
      </c>
      <c r="N51" s="94">
        <f t="shared" si="18"/>
        <v>186</v>
      </c>
      <c r="O51" s="711"/>
      <c r="P51" s="711"/>
      <c r="Q51" s="711"/>
      <c r="R51" s="711"/>
      <c r="S51" s="1616"/>
      <c r="T51" s="412"/>
      <c r="U51" s="412"/>
      <c r="V51" s="412"/>
      <c r="W51" s="711"/>
      <c r="X51" s="711"/>
      <c r="Y51" s="711"/>
      <c r="Z51" s="711"/>
      <c r="AA51" s="711"/>
    </row>
    <row r="52" spans="1:27" s="96" customFormat="1" ht="15" customHeight="1" x14ac:dyDescent="0.25">
      <c r="A52" s="280" t="s">
        <v>187</v>
      </c>
      <c r="B52" s="679"/>
      <c r="C52" s="412">
        <f>SUM(C51)</f>
        <v>15</v>
      </c>
      <c r="D52" s="116">
        <f>SUM(D51)</f>
        <v>5</v>
      </c>
      <c r="E52" s="116">
        <f>SUM(E51)</f>
        <v>4</v>
      </c>
      <c r="F52" s="116">
        <f t="shared" si="19"/>
        <v>80</v>
      </c>
      <c r="G52" s="801">
        <f>I52/C52</f>
        <v>8</v>
      </c>
      <c r="H52" s="795">
        <f>K52/E52</f>
        <v>7.75</v>
      </c>
      <c r="I52" s="118">
        <f>SUM(I51)</f>
        <v>120</v>
      </c>
      <c r="J52" s="118">
        <f>SUM(J51)</f>
        <v>40</v>
      </c>
      <c r="K52" s="118">
        <f>SUM(K51)</f>
        <v>31</v>
      </c>
      <c r="L52" s="118">
        <f>K52/J52*100</f>
        <v>77.5</v>
      </c>
      <c r="M52" s="118">
        <f>SUM(M51)</f>
        <v>0.5</v>
      </c>
      <c r="N52" s="94">
        <f t="shared" si="18"/>
        <v>186</v>
      </c>
      <c r="O52" s="712"/>
      <c r="P52" s="712"/>
      <c r="Q52" s="712"/>
      <c r="R52" s="712"/>
      <c r="S52" s="1616"/>
      <c r="T52" s="412"/>
      <c r="U52" s="412"/>
      <c r="V52" s="412"/>
      <c r="W52" s="118"/>
      <c r="X52" s="118"/>
      <c r="Y52" s="118"/>
      <c r="Z52" s="118"/>
      <c r="AA52" s="118"/>
    </row>
    <row r="53" spans="1:27" s="96" customFormat="1" ht="29.25" customHeight="1" x14ac:dyDescent="0.2">
      <c r="A53" s="590" t="s">
        <v>172</v>
      </c>
      <c r="B53" s="590"/>
      <c r="C53" s="644">
        <f>SUM(C52,C49)</f>
        <v>600</v>
      </c>
      <c r="D53" s="644">
        <f>SUM(D52,D49)</f>
        <v>200</v>
      </c>
      <c r="E53" s="644">
        <f>SUM(E52,E49)</f>
        <v>179</v>
      </c>
      <c r="F53" s="644">
        <f t="shared" si="19"/>
        <v>89.5</v>
      </c>
      <c r="G53" s="801">
        <f>I53/C53</f>
        <v>10.458333333333334</v>
      </c>
      <c r="H53" s="795">
        <f>K53/E53</f>
        <v>10.212290502793296</v>
      </c>
      <c r="I53" s="644">
        <f>SUM(I52,I49)</f>
        <v>6275</v>
      </c>
      <c r="J53" s="644">
        <f>SUM(J52,J49)</f>
        <v>2092</v>
      </c>
      <c r="K53" s="644">
        <f>SUM(K52,K49)</f>
        <v>1828</v>
      </c>
      <c r="L53" s="118">
        <f>K53/J53*100</f>
        <v>87.380497131931165</v>
      </c>
      <c r="M53" s="644">
        <f>SUM(M52,M49)</f>
        <v>21.016666666666666</v>
      </c>
      <c r="N53" s="118">
        <f>K53/$A$2*12/M53</f>
        <v>260.93576526566221</v>
      </c>
      <c r="O53" s="644">
        <v>13720.995187199998</v>
      </c>
      <c r="P53" s="644">
        <v>13720.995187199998</v>
      </c>
      <c r="Q53" s="644">
        <v>13720.995187199998</v>
      </c>
      <c r="R53" s="644">
        <v>13720.995187199998</v>
      </c>
      <c r="S53" s="1036">
        <f>O53/12*$A$2+(P53-O53)/11*3+(Q53-P53)/10*2+(R53-Q53)/9*1</f>
        <v>4573.6650623999994</v>
      </c>
      <c r="T53" s="412">
        <f>X53-W53-U53</f>
        <v>4188.9426100000001</v>
      </c>
      <c r="U53" s="412"/>
      <c r="V53" s="412">
        <f>T53-S53</f>
        <v>-384.72245239999938</v>
      </c>
      <c r="W53" s="644">
        <v>-197.54772999999997</v>
      </c>
      <c r="X53" s="644">
        <v>3991.3948800000003</v>
      </c>
      <c r="Y53" s="644"/>
      <c r="Z53" s="644"/>
      <c r="AA53" s="644"/>
    </row>
    <row r="54" spans="1:27" s="70" customFormat="1" ht="29.25" customHeight="1" x14ac:dyDescent="0.25">
      <c r="A54" s="590" t="s">
        <v>326</v>
      </c>
      <c r="B54" s="590"/>
      <c r="C54" s="645">
        <f>C55</f>
        <v>1878</v>
      </c>
      <c r="D54" s="644">
        <f>D55</f>
        <v>626</v>
      </c>
      <c r="E54" s="644">
        <f>E55</f>
        <v>694</v>
      </c>
      <c r="F54" s="644">
        <f t="shared" si="19"/>
        <v>110.86261980830672</v>
      </c>
      <c r="G54" s="680"/>
      <c r="H54" s="835"/>
      <c r="I54" s="645"/>
      <c r="J54" s="645"/>
      <c r="K54" s="645"/>
      <c r="L54" s="100"/>
      <c r="M54" s="645"/>
      <c r="N54" s="100"/>
      <c r="O54" s="645"/>
      <c r="P54" s="645"/>
      <c r="Q54" s="645"/>
      <c r="R54" s="645"/>
      <c r="S54" s="1607"/>
      <c r="T54" s="432"/>
      <c r="U54" s="432"/>
      <c r="V54" s="432"/>
      <c r="W54" s="645"/>
      <c r="X54" s="645"/>
      <c r="Y54" s="645">
        <v>6</v>
      </c>
      <c r="Z54" s="645">
        <v>7556.1100000000006</v>
      </c>
      <c r="AA54" s="645">
        <f>Z54/1000</f>
        <v>7.5561100000000003</v>
      </c>
    </row>
    <row r="55" spans="1:27" s="70" customFormat="1" ht="29.25" customHeight="1" x14ac:dyDescent="0.25">
      <c r="A55" s="687" t="s">
        <v>327</v>
      </c>
      <c r="B55" s="687"/>
      <c r="C55" s="688">
        <v>1878</v>
      </c>
      <c r="D55" s="92">
        <f>ROUND(C55/12*$A$2,0)</f>
        <v>626</v>
      </c>
      <c r="E55" s="756">
        <f>E58-E56</f>
        <v>694</v>
      </c>
      <c r="F55" s="756">
        <f t="shared" si="19"/>
        <v>110.86261980830672</v>
      </c>
      <c r="G55" s="680"/>
      <c r="H55" s="835"/>
      <c r="I55" s="645"/>
      <c r="J55" s="645"/>
      <c r="K55" s="645"/>
      <c r="L55" s="100"/>
      <c r="M55" s="645"/>
      <c r="N55" s="100"/>
      <c r="O55" s="645"/>
      <c r="P55" s="645"/>
      <c r="Q55" s="645"/>
      <c r="R55" s="645"/>
      <c r="S55" s="1607"/>
      <c r="T55" s="432"/>
      <c r="U55" s="432"/>
      <c r="V55" s="432"/>
      <c r="W55" s="645"/>
      <c r="X55" s="645"/>
      <c r="Y55" s="645"/>
      <c r="Z55" s="645"/>
      <c r="AA55" s="645"/>
    </row>
    <row r="56" spans="1:27" s="70" customFormat="1" ht="29.25" customHeight="1" x14ac:dyDescent="0.25">
      <c r="A56" s="590" t="s">
        <v>328</v>
      </c>
      <c r="B56" s="590"/>
      <c r="C56" s="645">
        <f>C57</f>
        <v>2</v>
      </c>
      <c r="D56" s="645">
        <f t="shared" ref="D56:E56" si="20">D57</f>
        <v>1</v>
      </c>
      <c r="E56" s="645">
        <f t="shared" si="20"/>
        <v>0</v>
      </c>
      <c r="F56" s="644">
        <f t="shared" si="19"/>
        <v>0</v>
      </c>
      <c r="G56" s="680"/>
      <c r="H56" s="835"/>
      <c r="I56" s="645"/>
      <c r="J56" s="645"/>
      <c r="K56" s="645"/>
      <c r="L56" s="100"/>
      <c r="M56" s="645"/>
      <c r="N56" s="100"/>
      <c r="O56" s="645"/>
      <c r="P56" s="645"/>
      <c r="Q56" s="645"/>
      <c r="R56" s="645"/>
      <c r="S56" s="1607"/>
      <c r="T56" s="432"/>
      <c r="U56" s="432"/>
      <c r="V56" s="432"/>
      <c r="W56" s="645"/>
      <c r="X56" s="645"/>
      <c r="Y56" s="645"/>
      <c r="Z56" s="645"/>
      <c r="AA56" s="645"/>
    </row>
    <row r="57" spans="1:27" s="70" customFormat="1" ht="29.25" customHeight="1" x14ac:dyDescent="0.25">
      <c r="A57" s="687" t="s">
        <v>329</v>
      </c>
      <c r="B57" s="687"/>
      <c r="C57" s="688">
        <v>2</v>
      </c>
      <c r="D57" s="92">
        <f>ROUND(C57/12*$A$2,0)</f>
        <v>1</v>
      </c>
      <c r="E57" s="756"/>
      <c r="F57" s="756">
        <f t="shared" si="19"/>
        <v>0</v>
      </c>
      <c r="G57" s="801"/>
      <c r="H57" s="228"/>
      <c r="I57" s="645"/>
      <c r="J57" s="645"/>
      <c r="K57" s="644"/>
      <c r="L57" s="100"/>
      <c r="M57" s="644"/>
      <c r="N57" s="94"/>
      <c r="O57" s="644"/>
      <c r="P57" s="644"/>
      <c r="Q57" s="644"/>
      <c r="R57" s="644"/>
      <c r="S57" s="1607"/>
      <c r="T57" s="412"/>
      <c r="U57" s="412"/>
      <c r="V57" s="432"/>
      <c r="W57" s="644"/>
      <c r="X57" s="645"/>
      <c r="Y57" s="645"/>
      <c r="Z57" s="645"/>
      <c r="AA57" s="645"/>
    </row>
    <row r="58" spans="1:27" s="70" customFormat="1" ht="29.25" customHeight="1" x14ac:dyDescent="0.25">
      <c r="A58" s="590" t="s">
        <v>344</v>
      </c>
      <c r="B58" s="2136"/>
      <c r="C58" s="2137">
        <f>SUM(C57,C54)</f>
        <v>1880</v>
      </c>
      <c r="D58" s="169">
        <f>SUM(D57,D54)</f>
        <v>627</v>
      </c>
      <c r="E58" s="2078">
        <v>694</v>
      </c>
      <c r="F58" s="2078"/>
      <c r="G58" s="2134"/>
      <c r="H58" s="230"/>
      <c r="I58" s="2084"/>
      <c r="J58" s="2084"/>
      <c r="K58" s="2072"/>
      <c r="L58" s="321"/>
      <c r="M58" s="2072"/>
      <c r="N58" s="171"/>
      <c r="O58" s="2072">
        <v>3210.5924400000004</v>
      </c>
      <c r="P58" s="2072">
        <v>3210.5924400000004</v>
      </c>
      <c r="Q58" s="2072">
        <v>3210.5924400000004</v>
      </c>
      <c r="R58" s="2072">
        <v>3210.5924400000004</v>
      </c>
      <c r="S58" s="2073">
        <f>O58/12*$A$2+(P58-O58)/11*3+(Q58-P58)/10*2+(R58-Q58)/9*1</f>
        <v>1070.19748</v>
      </c>
      <c r="T58" s="416">
        <f>X58-W58-U58</f>
        <v>1034.12904</v>
      </c>
      <c r="U58" s="416"/>
      <c r="V58" s="2085">
        <f>T58-S58</f>
        <v>-36.06844000000001</v>
      </c>
      <c r="W58" s="2072">
        <v>-14.602450000000001</v>
      </c>
      <c r="X58" s="2084">
        <v>1019.5265900000001</v>
      </c>
      <c r="Y58" s="2072">
        <f>Y54</f>
        <v>6</v>
      </c>
      <c r="Z58" s="2072">
        <f t="shared" ref="Z58:AA58" si="21">Z54</f>
        <v>7556.1100000000006</v>
      </c>
      <c r="AA58" s="2072">
        <f t="shared" si="21"/>
        <v>7.5561100000000003</v>
      </c>
    </row>
    <row r="59" spans="1:27" s="70" customFormat="1" ht="15" customHeight="1" thickBot="1" x14ac:dyDescent="0.3">
      <c r="A59" s="850" t="s">
        <v>17</v>
      </c>
      <c r="B59" s="851"/>
      <c r="C59" s="2077"/>
      <c r="D59" s="2077"/>
      <c r="E59" s="852"/>
      <c r="F59" s="852"/>
      <c r="G59" s="747"/>
      <c r="H59" s="747"/>
      <c r="I59" s="837"/>
      <c r="J59" s="837"/>
      <c r="K59" s="837">
        <f>SUM(K53,K16)</f>
        <v>4326</v>
      </c>
      <c r="L59" s="837"/>
      <c r="M59" s="837"/>
      <c r="N59" s="837"/>
      <c r="O59" s="837">
        <f>SUM(O58,O53,O45,O16)</f>
        <v>92460.748839200009</v>
      </c>
      <c r="P59" s="837">
        <f>SUM(P58,P53,P45,P16)</f>
        <v>92460.748839200009</v>
      </c>
      <c r="Q59" s="837">
        <f>SUM(Q58,Q53,Q45,Q16)</f>
        <v>92460.748839200009</v>
      </c>
      <c r="R59" s="837">
        <f>SUM(R58,R53,R45,R16)</f>
        <v>92460.748839200009</v>
      </c>
      <c r="S59" s="1681">
        <f t="shared" ref="S59:X59" si="22">SUM(S58,S53,S45,S16)</f>
        <v>30820.249613066662</v>
      </c>
      <c r="T59" s="837">
        <f t="shared" si="22"/>
        <v>29903.684350000003</v>
      </c>
      <c r="U59" s="837">
        <f t="shared" si="22"/>
        <v>0</v>
      </c>
      <c r="V59" s="837">
        <f t="shared" si="22"/>
        <v>-916.56526306666228</v>
      </c>
      <c r="W59" s="837">
        <f t="shared" si="22"/>
        <v>-621.2337</v>
      </c>
      <c r="X59" s="837">
        <f t="shared" si="22"/>
        <v>29282.450650000002</v>
      </c>
      <c r="Y59" s="837">
        <f>SUM(Y53,Y45,Y16)</f>
        <v>52.800000000000004</v>
      </c>
      <c r="Z59" s="837">
        <f t="shared" ref="Z59:AA59" si="23">SUM(Z58,Z53,Z45,Z16)</f>
        <v>85033.27</v>
      </c>
      <c r="AA59" s="837">
        <f t="shared" si="23"/>
        <v>85.033270000000016</v>
      </c>
    </row>
    <row r="60" spans="1:27" x14ac:dyDescent="0.25">
      <c r="A60" s="1487" t="s">
        <v>87</v>
      </c>
      <c r="B60" s="1445"/>
      <c r="C60" s="1445"/>
      <c r="D60" s="1445"/>
      <c r="E60" s="1445"/>
      <c r="F60" s="1445"/>
      <c r="G60" s="2135"/>
      <c r="H60" s="1445"/>
      <c r="I60" s="1447"/>
      <c r="J60" s="1447"/>
      <c r="K60" s="1447"/>
      <c r="L60" s="1447"/>
      <c r="M60" s="1447"/>
      <c r="N60" s="1447"/>
      <c r="O60" s="1445">
        <f t="shared" ref="O60:P60" si="24">SUM(O59)</f>
        <v>92460.748839200009</v>
      </c>
      <c r="P60" s="1445">
        <f t="shared" si="24"/>
        <v>92460.748839200009</v>
      </c>
      <c r="Q60" s="1445">
        <f t="shared" ref="Q60:R60" si="25">SUM(Q59)</f>
        <v>92460.748839200009</v>
      </c>
      <c r="R60" s="1445">
        <f t="shared" si="25"/>
        <v>92460.748839200009</v>
      </c>
      <c r="S60" s="1445">
        <f t="shared" ref="S60:X60" si="26">SUM(S59)</f>
        <v>30820.249613066662</v>
      </c>
      <c r="T60" s="1445">
        <f t="shared" si="26"/>
        <v>29903.684350000003</v>
      </c>
      <c r="U60" s="1445"/>
      <c r="V60" s="1445">
        <f t="shared" si="26"/>
        <v>-916.56526306666228</v>
      </c>
      <c r="W60" s="1445">
        <f t="shared" si="26"/>
        <v>-621.2337</v>
      </c>
      <c r="X60" s="1445">
        <f t="shared" si="26"/>
        <v>29282.450650000002</v>
      </c>
      <c r="Y60" s="1445"/>
      <c r="Z60" s="1445">
        <f t="shared" ref="Z60:AA60" si="27">SUM(Z59)</f>
        <v>85033.27</v>
      </c>
      <c r="AA60" s="1445">
        <f t="shared" si="27"/>
        <v>85.033270000000016</v>
      </c>
    </row>
    <row r="61" spans="1:27" x14ac:dyDescent="0.25">
      <c r="A61" s="1395" t="s">
        <v>93</v>
      </c>
      <c r="B61" s="1298"/>
      <c r="C61" s="1298">
        <f>SUM(C16)</f>
        <v>750</v>
      </c>
      <c r="D61" s="1298">
        <f>SUM(D16)</f>
        <v>250</v>
      </c>
      <c r="E61" s="1298">
        <f>SUM(E16)</f>
        <v>256</v>
      </c>
      <c r="F61" s="1298">
        <f t="shared" ref="F61:F96" si="28">E61/D61*100</f>
        <v>102.4</v>
      </c>
      <c r="G61" s="1448">
        <f>IF(C61=0,0,I61/C61)</f>
        <v>10.24</v>
      </c>
      <c r="H61" s="1557">
        <f>K61/E61</f>
        <v>9.7578125</v>
      </c>
      <c r="I61" s="1298">
        <f>SUM(I16)</f>
        <v>7680</v>
      </c>
      <c r="J61" s="1298">
        <f>SUM(J16)</f>
        <v>2560</v>
      </c>
      <c r="K61" s="1298">
        <f>SUM(K16)</f>
        <v>2498</v>
      </c>
      <c r="L61" s="1181">
        <f>K61/J61*100</f>
        <v>97.578125</v>
      </c>
      <c r="M61" s="1298">
        <f>SUM(M16)</f>
        <v>24</v>
      </c>
      <c r="N61" s="1181">
        <f>K61/$A$2*12/M61</f>
        <v>312.25</v>
      </c>
      <c r="O61" s="1298">
        <f t="shared" ref="O61:T61" si="29">SUM(O16)</f>
        <v>33370.037552000002</v>
      </c>
      <c r="P61" s="1298">
        <f t="shared" si="29"/>
        <v>33370.037552000002</v>
      </c>
      <c r="Q61" s="1298">
        <f t="shared" si="29"/>
        <v>33370.037552000002</v>
      </c>
      <c r="R61" s="1298">
        <f t="shared" si="29"/>
        <v>33370.037552000002</v>
      </c>
      <c r="S61" s="1298">
        <f t="shared" si="29"/>
        <v>11123.345850666667</v>
      </c>
      <c r="T61" s="1298">
        <f t="shared" si="29"/>
        <v>11123.107610000001</v>
      </c>
      <c r="U61" s="1298"/>
      <c r="V61" s="1298">
        <f t="shared" ref="V61:X61" si="30">SUM(V16)</f>
        <v>-0.23824066666566068</v>
      </c>
      <c r="W61" s="1298">
        <f t="shared" si="30"/>
        <v>-373.88829000000004</v>
      </c>
      <c r="X61" s="1298">
        <f t="shared" si="30"/>
        <v>10749.21932</v>
      </c>
      <c r="Y61" s="1298">
        <f>SUM(Y16)</f>
        <v>0</v>
      </c>
      <c r="Z61" s="1298">
        <f t="shared" ref="Z61:AA61" si="31">SUM(Z16)</f>
        <v>0</v>
      </c>
      <c r="AA61" s="1298">
        <f t="shared" si="31"/>
        <v>0</v>
      </c>
    </row>
    <row r="62" spans="1:27" s="791" customFormat="1" x14ac:dyDescent="0.25">
      <c r="A62" s="1346" t="s">
        <v>302</v>
      </c>
      <c r="B62" s="1450"/>
      <c r="C62" s="1186"/>
      <c r="D62" s="1186"/>
      <c r="E62" s="1186">
        <f>SUM(E19)</f>
        <v>1802.1851851851852</v>
      </c>
      <c r="F62" s="1186"/>
      <c r="G62" s="1450"/>
      <c r="H62" s="1450"/>
      <c r="I62" s="1478"/>
      <c r="J62" s="1478"/>
      <c r="K62" s="1478"/>
      <c r="L62" s="1478"/>
      <c r="M62" s="1478"/>
      <c r="N62" s="1478"/>
      <c r="O62" s="1208"/>
      <c r="P62" s="1208"/>
      <c r="Q62" s="1208"/>
      <c r="R62" s="1208"/>
      <c r="S62" s="1208"/>
      <c r="T62" s="1208"/>
      <c r="U62" s="1208"/>
      <c r="V62" s="1208"/>
      <c r="W62" s="1208"/>
      <c r="X62" s="1208"/>
      <c r="Y62" s="1186"/>
      <c r="Z62" s="1208"/>
      <c r="AA62" s="1208"/>
    </row>
    <row r="63" spans="1:27" s="791" customFormat="1" ht="30" x14ac:dyDescent="0.25">
      <c r="A63" s="1185" t="s">
        <v>198</v>
      </c>
      <c r="B63" s="1450"/>
      <c r="C63" s="1186">
        <f>C19</f>
        <v>1117</v>
      </c>
      <c r="D63" s="1186">
        <f>D19</f>
        <v>372</v>
      </c>
      <c r="E63" s="1186">
        <f>E19</f>
        <v>1802.1851851851852</v>
      </c>
      <c r="F63" s="1298">
        <f t="shared" si="28"/>
        <v>484.45838311429713</v>
      </c>
      <c r="G63" s="1450"/>
      <c r="H63" s="1450"/>
      <c r="I63" s="1478"/>
      <c r="J63" s="1478"/>
      <c r="K63" s="1478"/>
      <c r="L63" s="1478"/>
      <c r="M63" s="1478"/>
      <c r="N63" s="1478"/>
      <c r="O63" s="1208"/>
      <c r="P63" s="1208"/>
      <c r="Q63" s="1208"/>
      <c r="R63" s="1208"/>
      <c r="S63" s="1208"/>
      <c r="T63" s="1208"/>
      <c r="U63" s="1208"/>
      <c r="V63" s="1208"/>
      <c r="W63" s="1208"/>
      <c r="X63" s="1208"/>
      <c r="Y63" s="1186">
        <f>Y19</f>
        <v>1</v>
      </c>
      <c r="Z63" s="1186">
        <f t="shared" ref="Z63:AA63" si="32">Z19</f>
        <v>1486.99</v>
      </c>
      <c r="AA63" s="1186">
        <f t="shared" si="32"/>
        <v>1.48699</v>
      </c>
    </row>
    <row r="64" spans="1:27" s="791" customFormat="1" x14ac:dyDescent="0.25">
      <c r="A64" s="1185" t="s">
        <v>470</v>
      </c>
      <c r="B64" s="1450"/>
      <c r="C64" s="1186">
        <f>C22</f>
        <v>0</v>
      </c>
      <c r="D64" s="1186">
        <f t="shared" ref="D64:E64" si="33">D22</f>
        <v>0</v>
      </c>
      <c r="E64" s="1186">
        <f t="shared" si="33"/>
        <v>599.9</v>
      </c>
      <c r="F64" s="1298"/>
      <c r="G64" s="1450"/>
      <c r="H64" s="1450"/>
      <c r="I64" s="1478"/>
      <c r="J64" s="1478"/>
      <c r="K64" s="1478"/>
      <c r="L64" s="1478"/>
      <c r="M64" s="1478"/>
      <c r="N64" s="1478"/>
      <c r="O64" s="1208"/>
      <c r="P64" s="1208"/>
      <c r="Q64" s="1208"/>
      <c r="R64" s="1208"/>
      <c r="S64" s="1208"/>
      <c r="T64" s="1208"/>
      <c r="U64" s="1208"/>
      <c r="V64" s="1208"/>
      <c r="W64" s="1208"/>
      <c r="X64" s="1208"/>
      <c r="Y64" s="1186">
        <f>Y22</f>
        <v>0</v>
      </c>
      <c r="Z64" s="1186">
        <f t="shared" ref="Z64:AA64" si="34">Z22</f>
        <v>0</v>
      </c>
      <c r="AA64" s="1186">
        <f t="shared" si="34"/>
        <v>0</v>
      </c>
    </row>
    <row r="65" spans="1:27" s="791" customFormat="1" ht="30" x14ac:dyDescent="0.25">
      <c r="A65" s="1185" t="s">
        <v>303</v>
      </c>
      <c r="B65" s="1450"/>
      <c r="C65" s="1186">
        <f t="shared" ref="C65:E66" si="35">C20</f>
        <v>0</v>
      </c>
      <c r="D65" s="1186">
        <f t="shared" si="35"/>
        <v>0</v>
      </c>
      <c r="E65" s="1186">
        <f t="shared" si="35"/>
        <v>0</v>
      </c>
      <c r="F65" s="1298"/>
      <c r="G65" s="1450"/>
      <c r="H65" s="1450"/>
      <c r="I65" s="1478"/>
      <c r="J65" s="1478"/>
      <c r="K65" s="1478"/>
      <c r="L65" s="1478"/>
      <c r="M65" s="1478"/>
      <c r="N65" s="1478"/>
      <c r="O65" s="1208"/>
      <c r="P65" s="1208"/>
      <c r="Q65" s="1208"/>
      <c r="R65" s="1208"/>
      <c r="S65" s="1208"/>
      <c r="T65" s="1208"/>
      <c r="U65" s="1208"/>
      <c r="V65" s="1208"/>
      <c r="W65" s="1208"/>
      <c r="X65" s="1208"/>
      <c r="Y65" s="1186">
        <f t="shared" ref="Y65:AA66" si="36">Y20</f>
        <v>0</v>
      </c>
      <c r="Z65" s="1186">
        <f t="shared" si="36"/>
        <v>0</v>
      </c>
      <c r="AA65" s="1186">
        <f t="shared" si="36"/>
        <v>0</v>
      </c>
    </row>
    <row r="66" spans="1:27" s="791" customFormat="1" ht="30" x14ac:dyDescent="0.25">
      <c r="A66" s="1185" t="s">
        <v>304</v>
      </c>
      <c r="B66" s="1450"/>
      <c r="C66" s="1186">
        <f t="shared" si="35"/>
        <v>0</v>
      </c>
      <c r="D66" s="1186">
        <f t="shared" si="35"/>
        <v>0</v>
      </c>
      <c r="E66" s="1186">
        <f t="shared" si="35"/>
        <v>0</v>
      </c>
      <c r="F66" s="1298"/>
      <c r="G66" s="1450"/>
      <c r="H66" s="1450"/>
      <c r="I66" s="1478"/>
      <c r="J66" s="1478"/>
      <c r="K66" s="1478"/>
      <c r="L66" s="1478"/>
      <c r="M66" s="1478"/>
      <c r="N66" s="1478"/>
      <c r="O66" s="1208"/>
      <c r="P66" s="1208"/>
      <c r="Q66" s="1208"/>
      <c r="R66" s="1208"/>
      <c r="S66" s="1208"/>
      <c r="T66" s="1208"/>
      <c r="U66" s="1208"/>
      <c r="V66" s="1208"/>
      <c r="W66" s="1208"/>
      <c r="X66" s="1208"/>
      <c r="Y66" s="1186">
        <f t="shared" si="36"/>
        <v>0</v>
      </c>
      <c r="Z66" s="1186">
        <f t="shared" si="36"/>
        <v>0</v>
      </c>
      <c r="AA66" s="1186">
        <f t="shared" si="36"/>
        <v>0</v>
      </c>
    </row>
    <row r="67" spans="1:27" s="791" customFormat="1" ht="30" x14ac:dyDescent="0.25">
      <c r="A67" s="1185" t="s">
        <v>305</v>
      </c>
      <c r="B67" s="1450"/>
      <c r="C67" s="1186">
        <f t="shared" ref="C67:E72" si="37">C23</f>
        <v>30</v>
      </c>
      <c r="D67" s="1186">
        <f t="shared" si="37"/>
        <v>10</v>
      </c>
      <c r="E67" s="1186">
        <f t="shared" si="37"/>
        <v>3</v>
      </c>
      <c r="F67" s="1298">
        <f t="shared" si="28"/>
        <v>30</v>
      </c>
      <c r="G67" s="1450"/>
      <c r="H67" s="1450"/>
      <c r="I67" s="1478"/>
      <c r="J67" s="1478"/>
      <c r="K67" s="1478"/>
      <c r="L67" s="1478"/>
      <c r="M67" s="1478"/>
      <c r="N67" s="1478"/>
      <c r="O67" s="1208"/>
      <c r="P67" s="1208"/>
      <c r="Q67" s="1208"/>
      <c r="R67" s="1208"/>
      <c r="S67" s="1208"/>
      <c r="T67" s="1208"/>
      <c r="U67" s="1208"/>
      <c r="V67" s="1208"/>
      <c r="W67" s="1208"/>
      <c r="X67" s="1208"/>
      <c r="Y67" s="1186">
        <f t="shared" ref="Y67:AA72" si="38">Y23</f>
        <v>0</v>
      </c>
      <c r="Z67" s="1186">
        <f t="shared" si="38"/>
        <v>0</v>
      </c>
      <c r="AA67" s="1186">
        <f t="shared" si="38"/>
        <v>0</v>
      </c>
    </row>
    <row r="68" spans="1:27" s="791" customFormat="1" x14ac:dyDescent="0.25">
      <c r="A68" s="1185" t="s">
        <v>306</v>
      </c>
      <c r="B68" s="1450"/>
      <c r="C68" s="1186">
        <f t="shared" si="37"/>
        <v>1087</v>
      </c>
      <c r="D68" s="1186">
        <f t="shared" si="37"/>
        <v>362</v>
      </c>
      <c r="E68" s="1186">
        <f t="shared" si="37"/>
        <v>1577</v>
      </c>
      <c r="F68" s="1298">
        <f t="shared" si="28"/>
        <v>435.63535911602207</v>
      </c>
      <c r="G68" s="1450"/>
      <c r="H68" s="1450"/>
      <c r="I68" s="1478"/>
      <c r="J68" s="1478"/>
      <c r="K68" s="1478"/>
      <c r="L68" s="1478"/>
      <c r="M68" s="1478"/>
      <c r="N68" s="1478"/>
      <c r="O68" s="1208"/>
      <c r="P68" s="1208"/>
      <c r="Q68" s="1208"/>
      <c r="R68" s="1208"/>
      <c r="S68" s="1208"/>
      <c r="T68" s="1208"/>
      <c r="U68" s="1208"/>
      <c r="V68" s="1208"/>
      <c r="W68" s="1208"/>
      <c r="X68" s="1208"/>
      <c r="Y68" s="1186">
        <f t="shared" si="38"/>
        <v>1</v>
      </c>
      <c r="Z68" s="1186">
        <f t="shared" si="38"/>
        <v>1486.99</v>
      </c>
      <c r="AA68" s="1186">
        <f t="shared" si="38"/>
        <v>1.48699</v>
      </c>
    </row>
    <row r="69" spans="1:27" s="791" customFormat="1" x14ac:dyDescent="0.25">
      <c r="A69" s="1185" t="s">
        <v>157</v>
      </c>
      <c r="B69" s="1450"/>
      <c r="C69" s="1186">
        <f t="shared" si="37"/>
        <v>5212.8823529411766</v>
      </c>
      <c r="D69" s="1186">
        <f t="shared" si="37"/>
        <v>1737.2941176470588</v>
      </c>
      <c r="E69" s="1186">
        <f t="shared" si="37"/>
        <v>1942.2305882352941</v>
      </c>
      <c r="F69" s="1298">
        <f t="shared" si="28"/>
        <v>111.7963025665335</v>
      </c>
      <c r="G69" s="1450"/>
      <c r="H69" s="1450"/>
      <c r="I69" s="1478"/>
      <c r="J69" s="1478"/>
      <c r="K69" s="1478"/>
      <c r="L69" s="1478"/>
      <c r="M69" s="1478"/>
      <c r="N69" s="1478"/>
      <c r="O69" s="1208"/>
      <c r="P69" s="1208"/>
      <c r="Q69" s="1208"/>
      <c r="R69" s="1208"/>
      <c r="S69" s="1208"/>
      <c r="T69" s="1208"/>
      <c r="U69" s="1208"/>
      <c r="V69" s="1208"/>
      <c r="W69" s="1208"/>
      <c r="X69" s="1208"/>
      <c r="Y69" s="1186">
        <f t="shared" si="38"/>
        <v>14</v>
      </c>
      <c r="Z69" s="1186">
        <f t="shared" si="38"/>
        <v>68472.38</v>
      </c>
      <c r="AA69" s="1186">
        <f t="shared" si="38"/>
        <v>68.472380000000001</v>
      </c>
    </row>
    <row r="70" spans="1:27" s="791" customFormat="1" x14ac:dyDescent="0.25">
      <c r="A70" s="1185" t="s">
        <v>450</v>
      </c>
      <c r="B70" s="1450"/>
      <c r="C70" s="1186">
        <f t="shared" si="37"/>
        <v>4507</v>
      </c>
      <c r="D70" s="1186">
        <f t="shared" si="37"/>
        <v>1502</v>
      </c>
      <c r="E70" s="1186">
        <f t="shared" si="37"/>
        <v>1413</v>
      </c>
      <c r="F70" s="1298">
        <f t="shared" si="28"/>
        <v>94.074567243675105</v>
      </c>
      <c r="G70" s="1450"/>
      <c r="H70" s="1450"/>
      <c r="I70" s="1478"/>
      <c r="J70" s="1478"/>
      <c r="K70" s="1478"/>
      <c r="L70" s="1478"/>
      <c r="M70" s="1478"/>
      <c r="N70" s="1478"/>
      <c r="O70" s="1208"/>
      <c r="P70" s="1208"/>
      <c r="Q70" s="1208"/>
      <c r="R70" s="1208"/>
      <c r="S70" s="1208"/>
      <c r="T70" s="1208"/>
      <c r="U70" s="1208"/>
      <c r="V70" s="1208"/>
      <c r="W70" s="1208"/>
      <c r="X70" s="1208"/>
      <c r="Y70" s="1186">
        <f t="shared" si="38"/>
        <v>14</v>
      </c>
      <c r="Z70" s="1186">
        <f t="shared" si="38"/>
        <v>68472.38</v>
      </c>
      <c r="AA70" s="1186">
        <f t="shared" si="38"/>
        <v>68.472380000000001</v>
      </c>
    </row>
    <row r="71" spans="1:27" s="791" customFormat="1" x14ac:dyDescent="0.25">
      <c r="A71" s="1185" t="s">
        <v>454</v>
      </c>
      <c r="B71" s="1450"/>
      <c r="C71" s="1186">
        <f t="shared" si="37"/>
        <v>6000</v>
      </c>
      <c r="D71" s="1186">
        <f t="shared" si="37"/>
        <v>2000</v>
      </c>
      <c r="E71" s="1186">
        <f t="shared" si="37"/>
        <v>4498.46</v>
      </c>
      <c r="F71" s="1298">
        <f t="shared" si="28"/>
        <v>224.92299999999997</v>
      </c>
      <c r="G71" s="1450"/>
      <c r="H71" s="1450"/>
      <c r="I71" s="1478"/>
      <c r="J71" s="1478"/>
      <c r="K71" s="1478"/>
      <c r="L71" s="1478"/>
      <c r="M71" s="1478"/>
      <c r="N71" s="1478"/>
      <c r="O71" s="1208"/>
      <c r="P71" s="1208"/>
      <c r="Q71" s="1208"/>
      <c r="R71" s="1208"/>
      <c r="S71" s="1208"/>
      <c r="T71" s="1208"/>
      <c r="U71" s="1208"/>
      <c r="V71" s="1208"/>
      <c r="W71" s="1208"/>
      <c r="X71" s="1208"/>
      <c r="Y71" s="1186">
        <f t="shared" si="38"/>
        <v>0</v>
      </c>
      <c r="Z71" s="1186">
        <f t="shared" si="38"/>
        <v>0</v>
      </c>
      <c r="AA71" s="1186">
        <f t="shared" si="38"/>
        <v>0</v>
      </c>
    </row>
    <row r="72" spans="1:27" s="791" customFormat="1" x14ac:dyDescent="0.25">
      <c r="A72" s="1197" t="s">
        <v>168</v>
      </c>
      <c r="B72" s="1450"/>
      <c r="C72" s="1186">
        <f t="shared" si="37"/>
        <v>17077.86153846154</v>
      </c>
      <c r="D72" s="1186">
        <f t="shared" si="37"/>
        <v>5691.2205128205132</v>
      </c>
      <c r="E72" s="1186">
        <f t="shared" si="37"/>
        <v>7477.2364672364674</v>
      </c>
      <c r="F72" s="1298">
        <f t="shared" si="28"/>
        <v>131.38194962561417</v>
      </c>
      <c r="G72" s="1450"/>
      <c r="H72" s="1450"/>
      <c r="I72" s="1478"/>
      <c r="J72" s="1478"/>
      <c r="K72" s="1478"/>
      <c r="L72" s="1478"/>
      <c r="M72" s="1478"/>
      <c r="N72" s="1478"/>
      <c r="O72" s="1208">
        <f t="shared" ref="O72:X72" si="39">O28</f>
        <v>34474.169599999994</v>
      </c>
      <c r="P72" s="1208">
        <f t="shared" ref="P72:Q72" si="40">P28</f>
        <v>34474.169599999994</v>
      </c>
      <c r="Q72" s="1208">
        <f t="shared" si="40"/>
        <v>34474.169599999994</v>
      </c>
      <c r="R72" s="1208">
        <f t="shared" ref="R72" si="41">R28</f>
        <v>34474.169599999994</v>
      </c>
      <c r="S72" s="1208">
        <f t="shared" si="39"/>
        <v>11491.389866666665</v>
      </c>
      <c r="T72" s="1208">
        <f t="shared" si="39"/>
        <v>11491.389880000001</v>
      </c>
      <c r="U72" s="1208">
        <f t="shared" si="39"/>
        <v>0</v>
      </c>
      <c r="V72" s="1208">
        <f t="shared" si="39"/>
        <v>1.3333336028154008E-5</v>
      </c>
      <c r="W72" s="1208">
        <f t="shared" si="39"/>
        <v>-29.166640000000001</v>
      </c>
      <c r="X72" s="1208">
        <f t="shared" si="39"/>
        <v>11462.223240000001</v>
      </c>
      <c r="Y72" s="1186">
        <f t="shared" si="38"/>
        <v>45.800000000000004</v>
      </c>
      <c r="Z72" s="1208">
        <f t="shared" si="38"/>
        <v>69959.37000000001</v>
      </c>
      <c r="AA72" s="1208">
        <f t="shared" si="38"/>
        <v>69.959370000000007</v>
      </c>
    </row>
    <row r="73" spans="1:27" s="791" customFormat="1" x14ac:dyDescent="0.25">
      <c r="A73" s="1346" t="s">
        <v>307</v>
      </c>
      <c r="B73" s="1450"/>
      <c r="C73" s="1186"/>
      <c r="D73" s="1186"/>
      <c r="E73" s="1186"/>
      <c r="F73" s="1298"/>
      <c r="G73" s="1450"/>
      <c r="H73" s="1450"/>
      <c r="I73" s="1478"/>
      <c r="J73" s="1478"/>
      <c r="K73" s="1478"/>
      <c r="L73" s="1478"/>
      <c r="M73" s="1478"/>
      <c r="N73" s="1478"/>
      <c r="O73" s="1208"/>
      <c r="P73" s="1208"/>
      <c r="Q73" s="1208"/>
      <c r="R73" s="1208"/>
      <c r="S73" s="1208"/>
      <c r="T73" s="1208"/>
      <c r="U73" s="1208"/>
      <c r="V73" s="1208"/>
      <c r="W73" s="1208"/>
      <c r="X73" s="1208"/>
      <c r="Y73" s="1186"/>
      <c r="Z73" s="1208"/>
      <c r="AA73" s="1208"/>
    </row>
    <row r="74" spans="1:27" s="791" customFormat="1" ht="30" x14ac:dyDescent="0.25">
      <c r="A74" s="1185" t="s">
        <v>198</v>
      </c>
      <c r="B74" s="1450"/>
      <c r="C74" s="1186">
        <f t="shared" ref="C74:E88" si="42">C30</f>
        <v>3503</v>
      </c>
      <c r="D74" s="1186">
        <f t="shared" si="42"/>
        <v>1169</v>
      </c>
      <c r="E74" s="1186">
        <f t="shared" si="42"/>
        <v>618</v>
      </c>
      <c r="F74" s="1298">
        <f t="shared" si="28"/>
        <v>52.865697177074424</v>
      </c>
      <c r="G74" s="1450"/>
      <c r="H74" s="1450"/>
      <c r="I74" s="1478"/>
      <c r="J74" s="1478"/>
      <c r="K74" s="1478"/>
      <c r="L74" s="1478"/>
      <c r="M74" s="1478"/>
      <c r="N74" s="1478"/>
      <c r="O74" s="1208"/>
      <c r="P74" s="1208"/>
      <c r="Q74" s="1208"/>
      <c r="R74" s="1208"/>
      <c r="S74" s="1208"/>
      <c r="T74" s="1208"/>
      <c r="U74" s="1208"/>
      <c r="V74" s="1208"/>
      <c r="W74" s="1208"/>
      <c r="X74" s="1208"/>
      <c r="Y74" s="1186">
        <f t="shared" ref="Y74:AA88" si="43">Y30</f>
        <v>0</v>
      </c>
      <c r="Z74" s="1186">
        <f t="shared" si="43"/>
        <v>0</v>
      </c>
      <c r="AA74" s="1186">
        <f t="shared" si="43"/>
        <v>0</v>
      </c>
    </row>
    <row r="75" spans="1:27" s="791" customFormat="1" ht="30" x14ac:dyDescent="0.25">
      <c r="A75" s="1185" t="s">
        <v>303</v>
      </c>
      <c r="B75" s="1450"/>
      <c r="C75" s="1186">
        <f t="shared" si="42"/>
        <v>0</v>
      </c>
      <c r="D75" s="1186">
        <f t="shared" si="42"/>
        <v>0</v>
      </c>
      <c r="E75" s="1186">
        <f t="shared" si="42"/>
        <v>0</v>
      </c>
      <c r="F75" s="1298"/>
      <c r="G75" s="1450"/>
      <c r="H75" s="1450"/>
      <c r="I75" s="1478"/>
      <c r="J75" s="1478"/>
      <c r="K75" s="1478"/>
      <c r="L75" s="1478"/>
      <c r="M75" s="1478"/>
      <c r="N75" s="1478"/>
      <c r="O75" s="1208"/>
      <c r="P75" s="1208"/>
      <c r="Q75" s="1208"/>
      <c r="R75" s="1208"/>
      <c r="S75" s="1208"/>
      <c r="T75" s="1208"/>
      <c r="U75" s="1208"/>
      <c r="V75" s="1208"/>
      <c r="W75" s="1208"/>
      <c r="X75" s="1208"/>
      <c r="Y75" s="1186">
        <f t="shared" si="43"/>
        <v>0</v>
      </c>
      <c r="Z75" s="1186">
        <f t="shared" si="43"/>
        <v>0</v>
      </c>
      <c r="AA75" s="1186">
        <f t="shared" si="43"/>
        <v>0</v>
      </c>
    </row>
    <row r="76" spans="1:27" s="791" customFormat="1" ht="45" x14ac:dyDescent="0.25">
      <c r="A76" s="1185" t="s">
        <v>308</v>
      </c>
      <c r="B76" s="1450"/>
      <c r="C76" s="1186">
        <f t="shared" si="42"/>
        <v>801</v>
      </c>
      <c r="D76" s="1186">
        <f t="shared" si="42"/>
        <v>268</v>
      </c>
      <c r="E76" s="1186">
        <f t="shared" si="42"/>
        <v>179</v>
      </c>
      <c r="F76" s="1298">
        <f t="shared" si="28"/>
        <v>66.791044776119406</v>
      </c>
      <c r="G76" s="1450"/>
      <c r="H76" s="1450"/>
      <c r="I76" s="1478"/>
      <c r="J76" s="1478"/>
      <c r="K76" s="1478"/>
      <c r="L76" s="1478"/>
      <c r="M76" s="1478"/>
      <c r="N76" s="1478"/>
      <c r="O76" s="1208"/>
      <c r="P76" s="1208"/>
      <c r="Q76" s="1208"/>
      <c r="R76" s="1208"/>
      <c r="S76" s="1208"/>
      <c r="T76" s="1208"/>
      <c r="U76" s="1208"/>
      <c r="V76" s="1208"/>
      <c r="W76" s="1208"/>
      <c r="X76" s="1208"/>
      <c r="Y76" s="1186">
        <f t="shared" si="43"/>
        <v>0</v>
      </c>
      <c r="Z76" s="1186">
        <f t="shared" si="43"/>
        <v>0</v>
      </c>
      <c r="AA76" s="1186">
        <f t="shared" si="43"/>
        <v>0</v>
      </c>
    </row>
    <row r="77" spans="1:27" s="791" customFormat="1" ht="30" x14ac:dyDescent="0.25">
      <c r="A77" s="1185" t="s">
        <v>309</v>
      </c>
      <c r="B77" s="1450"/>
      <c r="C77" s="1186">
        <f t="shared" si="42"/>
        <v>323</v>
      </c>
      <c r="D77" s="1186">
        <f t="shared" si="42"/>
        <v>108</v>
      </c>
      <c r="E77" s="1186">
        <f t="shared" si="42"/>
        <v>122</v>
      </c>
      <c r="F77" s="1298">
        <f t="shared" si="28"/>
        <v>112.96296296296295</v>
      </c>
      <c r="G77" s="1450"/>
      <c r="H77" s="1450"/>
      <c r="I77" s="1478"/>
      <c r="J77" s="1478"/>
      <c r="K77" s="1478"/>
      <c r="L77" s="1478"/>
      <c r="M77" s="1478"/>
      <c r="N77" s="1478"/>
      <c r="O77" s="1208"/>
      <c r="P77" s="1208"/>
      <c r="Q77" s="1208"/>
      <c r="R77" s="1208"/>
      <c r="S77" s="1208"/>
      <c r="T77" s="1208"/>
      <c r="U77" s="1208"/>
      <c r="V77" s="1208"/>
      <c r="W77" s="1208"/>
      <c r="X77" s="1208"/>
      <c r="Y77" s="1186">
        <f t="shared" si="43"/>
        <v>0</v>
      </c>
      <c r="Z77" s="1186">
        <f t="shared" si="43"/>
        <v>0</v>
      </c>
      <c r="AA77" s="1186">
        <f t="shared" si="43"/>
        <v>0</v>
      </c>
    </row>
    <row r="78" spans="1:27" s="791" customFormat="1" ht="30" x14ac:dyDescent="0.25">
      <c r="A78" s="1185" t="s">
        <v>310</v>
      </c>
      <c r="B78" s="1450"/>
      <c r="C78" s="1186">
        <f t="shared" si="42"/>
        <v>131</v>
      </c>
      <c r="D78" s="1186">
        <f t="shared" si="42"/>
        <v>44</v>
      </c>
      <c r="E78" s="1186">
        <f t="shared" si="42"/>
        <v>57</v>
      </c>
      <c r="F78" s="1298">
        <f t="shared" si="28"/>
        <v>129.54545454545453</v>
      </c>
      <c r="G78" s="1450"/>
      <c r="H78" s="1450"/>
      <c r="I78" s="1478"/>
      <c r="J78" s="1478"/>
      <c r="K78" s="1478"/>
      <c r="L78" s="1478"/>
      <c r="M78" s="1478"/>
      <c r="N78" s="1478"/>
      <c r="O78" s="1208"/>
      <c r="P78" s="1208"/>
      <c r="Q78" s="1208"/>
      <c r="R78" s="1208"/>
      <c r="S78" s="1208"/>
      <c r="T78" s="1208"/>
      <c r="U78" s="1208"/>
      <c r="V78" s="1208"/>
      <c r="W78" s="1208"/>
      <c r="X78" s="1208"/>
      <c r="Y78" s="1186">
        <f t="shared" si="43"/>
        <v>0</v>
      </c>
      <c r="Z78" s="1186">
        <f t="shared" si="43"/>
        <v>0</v>
      </c>
      <c r="AA78" s="1186">
        <f t="shared" si="43"/>
        <v>0</v>
      </c>
    </row>
    <row r="79" spans="1:27" s="791" customFormat="1" ht="45" x14ac:dyDescent="0.25">
      <c r="A79" s="1185" t="s">
        <v>354</v>
      </c>
      <c r="B79" s="1450"/>
      <c r="C79" s="1186">
        <f t="shared" si="42"/>
        <v>89</v>
      </c>
      <c r="D79" s="1186">
        <f t="shared" si="42"/>
        <v>30</v>
      </c>
      <c r="E79" s="1186">
        <f t="shared" si="42"/>
        <v>0</v>
      </c>
      <c r="F79" s="1298"/>
      <c r="G79" s="1450"/>
      <c r="H79" s="1450"/>
      <c r="I79" s="1478"/>
      <c r="J79" s="1478"/>
      <c r="K79" s="1478"/>
      <c r="L79" s="1478"/>
      <c r="M79" s="1478"/>
      <c r="N79" s="1478"/>
      <c r="O79" s="1208"/>
      <c r="P79" s="1208"/>
      <c r="Q79" s="1208"/>
      <c r="R79" s="1208"/>
      <c r="S79" s="1208"/>
      <c r="T79" s="1208"/>
      <c r="U79" s="1208"/>
      <c r="V79" s="1208"/>
      <c r="W79" s="1208"/>
      <c r="X79" s="1208"/>
      <c r="Y79" s="1186">
        <f t="shared" si="43"/>
        <v>0</v>
      </c>
      <c r="Z79" s="1186">
        <f t="shared" si="43"/>
        <v>0</v>
      </c>
      <c r="AA79" s="1186">
        <f t="shared" si="43"/>
        <v>0</v>
      </c>
    </row>
    <row r="80" spans="1:27" s="791" customFormat="1" ht="30" x14ac:dyDescent="0.25">
      <c r="A80" s="1185" t="s">
        <v>355</v>
      </c>
      <c r="B80" s="1450"/>
      <c r="C80" s="1186">
        <f t="shared" si="42"/>
        <v>258</v>
      </c>
      <c r="D80" s="1186">
        <f t="shared" si="42"/>
        <v>86</v>
      </c>
      <c r="E80" s="1186">
        <f t="shared" si="42"/>
        <v>0</v>
      </c>
      <c r="F80" s="1298">
        <f t="shared" si="28"/>
        <v>0</v>
      </c>
      <c r="G80" s="1450"/>
      <c r="H80" s="1450"/>
      <c r="I80" s="1478"/>
      <c r="J80" s="1478"/>
      <c r="K80" s="1478"/>
      <c r="L80" s="1478"/>
      <c r="M80" s="1478"/>
      <c r="N80" s="1478"/>
      <c r="O80" s="1208"/>
      <c r="P80" s="1208"/>
      <c r="Q80" s="1208"/>
      <c r="R80" s="1208"/>
      <c r="S80" s="1208"/>
      <c r="T80" s="1208"/>
      <c r="U80" s="1208"/>
      <c r="V80" s="1208"/>
      <c r="W80" s="1208"/>
      <c r="X80" s="1208"/>
      <c r="Y80" s="1186">
        <f t="shared" si="43"/>
        <v>0</v>
      </c>
      <c r="Z80" s="1186">
        <f t="shared" si="43"/>
        <v>0</v>
      </c>
      <c r="AA80" s="1186">
        <f t="shared" si="43"/>
        <v>0</v>
      </c>
    </row>
    <row r="81" spans="1:27" s="791" customFormat="1" ht="45" x14ac:dyDescent="0.25">
      <c r="A81" s="1185" t="s">
        <v>311</v>
      </c>
      <c r="B81" s="1450"/>
      <c r="C81" s="1186">
        <f t="shared" si="42"/>
        <v>2702</v>
      </c>
      <c r="D81" s="1186">
        <f t="shared" si="42"/>
        <v>901</v>
      </c>
      <c r="E81" s="1186">
        <f t="shared" si="42"/>
        <v>439</v>
      </c>
      <c r="F81" s="1298">
        <f t="shared" si="28"/>
        <v>48.723640399556054</v>
      </c>
      <c r="G81" s="1450"/>
      <c r="H81" s="1450"/>
      <c r="I81" s="1478"/>
      <c r="J81" s="1478"/>
      <c r="K81" s="1478"/>
      <c r="L81" s="1478"/>
      <c r="M81" s="1478"/>
      <c r="N81" s="1478"/>
      <c r="O81" s="1208"/>
      <c r="P81" s="1208"/>
      <c r="Q81" s="1208"/>
      <c r="R81" s="1208"/>
      <c r="S81" s="1208"/>
      <c r="T81" s="1208"/>
      <c r="U81" s="1208"/>
      <c r="V81" s="1208"/>
      <c r="W81" s="1208"/>
      <c r="X81" s="1208"/>
      <c r="Y81" s="1186">
        <f t="shared" si="43"/>
        <v>0</v>
      </c>
      <c r="Z81" s="1186">
        <f t="shared" si="43"/>
        <v>0</v>
      </c>
      <c r="AA81" s="1186">
        <f t="shared" si="43"/>
        <v>0</v>
      </c>
    </row>
    <row r="82" spans="1:27" s="791" customFormat="1" ht="30" x14ac:dyDescent="0.25">
      <c r="A82" s="1185" t="s">
        <v>312</v>
      </c>
      <c r="B82" s="1450"/>
      <c r="C82" s="1186">
        <f t="shared" si="42"/>
        <v>200</v>
      </c>
      <c r="D82" s="1186">
        <f t="shared" si="42"/>
        <v>67</v>
      </c>
      <c r="E82" s="1186">
        <f t="shared" si="42"/>
        <v>36</v>
      </c>
      <c r="F82" s="1298">
        <f t="shared" si="28"/>
        <v>53.731343283582092</v>
      </c>
      <c r="G82" s="1450"/>
      <c r="H82" s="1450"/>
      <c r="I82" s="1478"/>
      <c r="J82" s="1478"/>
      <c r="K82" s="1478"/>
      <c r="L82" s="1478"/>
      <c r="M82" s="1478"/>
      <c r="N82" s="1478"/>
      <c r="O82" s="1208"/>
      <c r="P82" s="1208"/>
      <c r="Q82" s="1208"/>
      <c r="R82" s="1208"/>
      <c r="S82" s="1208"/>
      <c r="T82" s="1208"/>
      <c r="U82" s="1208"/>
      <c r="V82" s="1208"/>
      <c r="W82" s="1208"/>
      <c r="X82" s="1208"/>
      <c r="Y82" s="1186">
        <f t="shared" si="43"/>
        <v>0</v>
      </c>
      <c r="Z82" s="1186">
        <f t="shared" si="43"/>
        <v>0</v>
      </c>
      <c r="AA82" s="1186">
        <f t="shared" si="43"/>
        <v>0</v>
      </c>
    </row>
    <row r="83" spans="1:27" s="791" customFormat="1" ht="60" x14ac:dyDescent="0.25">
      <c r="A83" s="1185" t="s">
        <v>321</v>
      </c>
      <c r="B83" s="1450"/>
      <c r="C83" s="1186">
        <f t="shared" si="42"/>
        <v>2102</v>
      </c>
      <c r="D83" s="1186">
        <f t="shared" si="42"/>
        <v>701</v>
      </c>
      <c r="E83" s="1186">
        <f t="shared" si="42"/>
        <v>365</v>
      </c>
      <c r="F83" s="1298">
        <f t="shared" si="28"/>
        <v>52.068473609129818</v>
      </c>
      <c r="G83" s="1450"/>
      <c r="H83" s="1450"/>
      <c r="I83" s="1478"/>
      <c r="J83" s="1478"/>
      <c r="K83" s="1478"/>
      <c r="L83" s="1478"/>
      <c r="M83" s="1478"/>
      <c r="N83" s="1478"/>
      <c r="O83" s="1208"/>
      <c r="P83" s="1208"/>
      <c r="Q83" s="1208"/>
      <c r="R83" s="1208"/>
      <c r="S83" s="1208"/>
      <c r="T83" s="1208"/>
      <c r="U83" s="1208"/>
      <c r="V83" s="1208"/>
      <c r="W83" s="1208"/>
      <c r="X83" s="1208"/>
      <c r="Y83" s="1186">
        <f t="shared" si="43"/>
        <v>0</v>
      </c>
      <c r="Z83" s="1186">
        <f t="shared" si="43"/>
        <v>0</v>
      </c>
      <c r="AA83" s="1186">
        <f t="shared" si="43"/>
        <v>0</v>
      </c>
    </row>
    <row r="84" spans="1:27" s="791" customFormat="1" ht="45" x14ac:dyDescent="0.25">
      <c r="A84" s="1185" t="s">
        <v>322</v>
      </c>
      <c r="B84" s="1450"/>
      <c r="C84" s="1186">
        <f t="shared" si="42"/>
        <v>400</v>
      </c>
      <c r="D84" s="1186">
        <f t="shared" si="42"/>
        <v>133</v>
      </c>
      <c r="E84" s="1186">
        <f t="shared" si="42"/>
        <v>38</v>
      </c>
      <c r="F84" s="1298">
        <f t="shared" si="28"/>
        <v>28.571428571428569</v>
      </c>
      <c r="G84" s="1450"/>
      <c r="H84" s="1450"/>
      <c r="I84" s="1478"/>
      <c r="J84" s="1478"/>
      <c r="K84" s="1478"/>
      <c r="L84" s="1478"/>
      <c r="M84" s="1478"/>
      <c r="N84" s="1478"/>
      <c r="O84" s="1208"/>
      <c r="P84" s="1208"/>
      <c r="Q84" s="1208"/>
      <c r="R84" s="1208"/>
      <c r="S84" s="1208"/>
      <c r="T84" s="1208"/>
      <c r="U84" s="1208"/>
      <c r="V84" s="1208"/>
      <c r="W84" s="1208"/>
      <c r="X84" s="1208"/>
      <c r="Y84" s="1186">
        <f t="shared" si="43"/>
        <v>0</v>
      </c>
      <c r="Z84" s="1186">
        <f t="shared" si="43"/>
        <v>0</v>
      </c>
      <c r="AA84" s="1186">
        <f t="shared" si="43"/>
        <v>0</v>
      </c>
    </row>
    <row r="85" spans="1:27" s="791" customFormat="1" x14ac:dyDescent="0.25">
      <c r="A85" s="1185" t="s">
        <v>157</v>
      </c>
      <c r="B85" s="1450"/>
      <c r="C85" s="1186">
        <f t="shared" si="42"/>
        <v>0</v>
      </c>
      <c r="D85" s="1186">
        <f t="shared" si="42"/>
        <v>0</v>
      </c>
      <c r="E85" s="1186">
        <f t="shared" si="42"/>
        <v>0</v>
      </c>
      <c r="F85" s="1298"/>
      <c r="G85" s="1450"/>
      <c r="H85" s="1450"/>
      <c r="I85" s="1478"/>
      <c r="J85" s="1478"/>
      <c r="K85" s="1478"/>
      <c r="L85" s="1478"/>
      <c r="M85" s="1478"/>
      <c r="N85" s="1478"/>
      <c r="O85" s="1208"/>
      <c r="P85" s="1208"/>
      <c r="Q85" s="1208"/>
      <c r="R85" s="1208"/>
      <c r="S85" s="1208"/>
      <c r="T85" s="1208"/>
      <c r="U85" s="1208"/>
      <c r="V85" s="1208"/>
      <c r="W85" s="1208"/>
      <c r="X85" s="1208"/>
      <c r="Y85" s="1186">
        <f t="shared" si="43"/>
        <v>0</v>
      </c>
      <c r="Z85" s="1186">
        <f t="shared" si="43"/>
        <v>0</v>
      </c>
      <c r="AA85" s="1186">
        <f t="shared" si="43"/>
        <v>0</v>
      </c>
    </row>
    <row r="86" spans="1:27" s="791" customFormat="1" ht="30" x14ac:dyDescent="0.25">
      <c r="A86" s="1185" t="s">
        <v>158</v>
      </c>
      <c r="B86" s="1450"/>
      <c r="C86" s="1186">
        <f t="shared" si="42"/>
        <v>2800</v>
      </c>
      <c r="D86" s="1186">
        <f t="shared" si="42"/>
        <v>933</v>
      </c>
      <c r="E86" s="1186">
        <f t="shared" si="42"/>
        <v>971</v>
      </c>
      <c r="F86" s="1298">
        <f t="shared" si="28"/>
        <v>104.07288317256163</v>
      </c>
      <c r="G86" s="1450"/>
      <c r="H86" s="1450"/>
      <c r="I86" s="1478"/>
      <c r="J86" s="1478"/>
      <c r="K86" s="1478"/>
      <c r="L86" s="1478"/>
      <c r="M86" s="1478"/>
      <c r="N86" s="1478"/>
      <c r="O86" s="1208"/>
      <c r="P86" s="1208"/>
      <c r="Q86" s="1208"/>
      <c r="R86" s="1208"/>
      <c r="S86" s="1208"/>
      <c r="T86" s="1208"/>
      <c r="U86" s="1208"/>
      <c r="V86" s="1208"/>
      <c r="W86" s="1208"/>
      <c r="X86" s="1208"/>
      <c r="Y86" s="1186">
        <f t="shared" si="43"/>
        <v>7</v>
      </c>
      <c r="Z86" s="1186">
        <f t="shared" si="43"/>
        <v>7517.79</v>
      </c>
      <c r="AA86" s="1186">
        <f t="shared" si="43"/>
        <v>7.5177899999999998</v>
      </c>
    </row>
    <row r="87" spans="1:27" s="791" customFormat="1" ht="30" x14ac:dyDescent="0.25">
      <c r="A87" s="1185" t="s">
        <v>320</v>
      </c>
      <c r="B87" s="1450"/>
      <c r="C87" s="1186">
        <f t="shared" si="42"/>
        <v>0</v>
      </c>
      <c r="D87" s="1186">
        <f t="shared" si="42"/>
        <v>0</v>
      </c>
      <c r="E87" s="1186">
        <f t="shared" si="42"/>
        <v>0</v>
      </c>
      <c r="F87" s="1298"/>
      <c r="G87" s="1450"/>
      <c r="H87" s="1450"/>
      <c r="I87" s="1478"/>
      <c r="J87" s="1478"/>
      <c r="K87" s="1478"/>
      <c r="L87" s="1478"/>
      <c r="M87" s="1478"/>
      <c r="N87" s="1478"/>
      <c r="O87" s="1208"/>
      <c r="P87" s="1208"/>
      <c r="Q87" s="1208"/>
      <c r="R87" s="1208"/>
      <c r="S87" s="1208"/>
      <c r="T87" s="1208"/>
      <c r="U87" s="1208"/>
      <c r="V87" s="1208"/>
      <c r="W87" s="1208"/>
      <c r="X87" s="1208"/>
      <c r="Y87" s="1186">
        <f t="shared" si="43"/>
        <v>0</v>
      </c>
      <c r="Z87" s="1186">
        <f t="shared" si="43"/>
        <v>0</v>
      </c>
      <c r="AA87" s="1186">
        <f t="shared" si="43"/>
        <v>0</v>
      </c>
    </row>
    <row r="88" spans="1:27" s="791" customFormat="1" x14ac:dyDescent="0.25">
      <c r="A88" s="1197" t="s">
        <v>165</v>
      </c>
      <c r="B88" s="1450"/>
      <c r="C88" s="1294">
        <f t="shared" si="42"/>
        <v>6303</v>
      </c>
      <c r="D88" s="1294">
        <f t="shared" si="42"/>
        <v>2102</v>
      </c>
      <c r="E88" s="1294">
        <f t="shared" si="42"/>
        <v>1589</v>
      </c>
      <c r="F88" s="1298">
        <f t="shared" si="28"/>
        <v>75.594671741198866</v>
      </c>
      <c r="G88" s="1450"/>
      <c r="H88" s="1450"/>
      <c r="I88" s="1478"/>
      <c r="J88" s="1478"/>
      <c r="K88" s="1478"/>
      <c r="L88" s="1478"/>
      <c r="M88" s="1478"/>
      <c r="N88" s="1478"/>
      <c r="O88" s="1208">
        <f t="shared" ref="O88:X88" si="44">O44</f>
        <v>7684.95406</v>
      </c>
      <c r="P88" s="1208">
        <f t="shared" ref="P88:Q88" si="45">P44</f>
        <v>7684.95406</v>
      </c>
      <c r="Q88" s="1208">
        <f t="shared" si="45"/>
        <v>7684.95406</v>
      </c>
      <c r="R88" s="1208">
        <f t="shared" ref="R88" si="46">R44</f>
        <v>7684.95406</v>
      </c>
      <c r="S88" s="1208">
        <f t="shared" si="44"/>
        <v>2561.6513533333332</v>
      </c>
      <c r="T88" s="1208">
        <f t="shared" si="44"/>
        <v>2066.1152099999999</v>
      </c>
      <c r="U88" s="1208">
        <f t="shared" si="44"/>
        <v>0</v>
      </c>
      <c r="V88" s="1208">
        <f t="shared" si="44"/>
        <v>-495.53614333333326</v>
      </c>
      <c r="W88" s="1208">
        <f t="shared" si="44"/>
        <v>-6.0285899999999994</v>
      </c>
      <c r="X88" s="1208">
        <f t="shared" si="44"/>
        <v>2060.08662</v>
      </c>
      <c r="Y88" s="1294">
        <f t="shared" si="43"/>
        <v>7</v>
      </c>
      <c r="Z88" s="1208">
        <f t="shared" si="43"/>
        <v>7517.79</v>
      </c>
      <c r="AA88" s="1208">
        <f t="shared" si="43"/>
        <v>7.5177899999999998</v>
      </c>
    </row>
    <row r="89" spans="1:27" s="791" customFormat="1" x14ac:dyDescent="0.25">
      <c r="A89" s="1449" t="s">
        <v>14</v>
      </c>
      <c r="B89" s="1450"/>
      <c r="C89" s="1186"/>
      <c r="D89" s="1186"/>
      <c r="E89" s="1186"/>
      <c r="F89" s="1298"/>
      <c r="G89" s="1450"/>
      <c r="H89" s="1450"/>
      <c r="I89" s="1478"/>
      <c r="J89" s="1478"/>
      <c r="K89" s="1478"/>
      <c r="L89" s="1478"/>
      <c r="M89" s="1478"/>
      <c r="N89" s="1478"/>
      <c r="O89" s="1208"/>
      <c r="P89" s="1208"/>
      <c r="Q89" s="1208"/>
      <c r="R89" s="1208"/>
      <c r="S89" s="1208"/>
      <c r="T89" s="1208"/>
      <c r="U89" s="1208"/>
      <c r="V89" s="1208"/>
      <c r="W89" s="1208"/>
      <c r="X89" s="1208"/>
      <c r="Y89" s="1186"/>
      <c r="Z89" s="1208"/>
      <c r="AA89" s="1208"/>
    </row>
    <row r="90" spans="1:27" s="791" customFormat="1" x14ac:dyDescent="0.25">
      <c r="A90" s="1449" t="s">
        <v>198</v>
      </c>
      <c r="B90" s="1450"/>
      <c r="C90" s="1186">
        <f>C30+C19</f>
        <v>4620</v>
      </c>
      <c r="D90" s="1186">
        <f>D30+D19</f>
        <v>1541</v>
      </c>
      <c r="E90" s="1186">
        <f>E30+E19</f>
        <v>2420.1851851851852</v>
      </c>
      <c r="F90" s="1298">
        <f t="shared" si="28"/>
        <v>157.05289975244548</v>
      </c>
      <c r="G90" s="1450"/>
      <c r="H90" s="1450"/>
      <c r="I90" s="1478"/>
      <c r="J90" s="1478"/>
      <c r="K90" s="1478"/>
      <c r="L90" s="1478"/>
      <c r="M90" s="1478"/>
      <c r="N90" s="1478"/>
      <c r="O90" s="1208"/>
      <c r="P90" s="1208"/>
      <c r="Q90" s="1208"/>
      <c r="R90" s="1208"/>
      <c r="S90" s="1208"/>
      <c r="T90" s="1208"/>
      <c r="U90" s="1208"/>
      <c r="V90" s="1208"/>
      <c r="W90" s="1208"/>
      <c r="X90" s="1208"/>
      <c r="Y90" s="1186">
        <f>Y30+Y19</f>
        <v>1</v>
      </c>
      <c r="Z90" s="1186">
        <f t="shared" ref="Z90:AA90" si="47">Z30+Z19</f>
        <v>1486.99</v>
      </c>
      <c r="AA90" s="1186">
        <f t="shared" si="47"/>
        <v>1.48699</v>
      </c>
    </row>
    <row r="91" spans="1:27" s="791" customFormat="1" x14ac:dyDescent="0.25">
      <c r="A91" s="1449" t="s">
        <v>157</v>
      </c>
      <c r="B91" s="1450"/>
      <c r="C91" s="1186">
        <f>C25</f>
        <v>5212.8823529411766</v>
      </c>
      <c r="D91" s="1186">
        <f>D25</f>
        <v>1737.2941176470588</v>
      </c>
      <c r="E91" s="1186">
        <f>E25</f>
        <v>1942.2305882352941</v>
      </c>
      <c r="F91" s="1298">
        <f t="shared" si="28"/>
        <v>111.7963025665335</v>
      </c>
      <c r="G91" s="1450"/>
      <c r="H91" s="1450"/>
      <c r="I91" s="1478"/>
      <c r="J91" s="1478"/>
      <c r="K91" s="1478"/>
      <c r="L91" s="1478"/>
      <c r="M91" s="1478"/>
      <c r="N91" s="1478"/>
      <c r="O91" s="1208"/>
      <c r="P91" s="1208"/>
      <c r="Q91" s="1208"/>
      <c r="R91" s="1208"/>
      <c r="S91" s="1208"/>
      <c r="T91" s="1208"/>
      <c r="U91" s="1208"/>
      <c r="V91" s="1208"/>
      <c r="W91" s="1208"/>
      <c r="X91" s="1208"/>
      <c r="Y91" s="1186">
        <f>Y25</f>
        <v>14</v>
      </c>
      <c r="Z91" s="1186">
        <f t="shared" ref="Z91:AA91" si="48">Z25</f>
        <v>68472.38</v>
      </c>
      <c r="AA91" s="1186">
        <f t="shared" si="48"/>
        <v>68.472380000000001</v>
      </c>
    </row>
    <row r="92" spans="1:27" s="791" customFormat="1" ht="29.25" x14ac:dyDescent="0.25">
      <c r="A92" s="1545" t="s">
        <v>158</v>
      </c>
      <c r="B92" s="1450"/>
      <c r="C92" s="1186">
        <f>C42</f>
        <v>2800</v>
      </c>
      <c r="D92" s="1186">
        <f>D42</f>
        <v>933</v>
      </c>
      <c r="E92" s="1186">
        <f>E42</f>
        <v>971</v>
      </c>
      <c r="F92" s="1298">
        <f t="shared" si="28"/>
        <v>104.07288317256163</v>
      </c>
      <c r="G92" s="1450"/>
      <c r="H92" s="1450"/>
      <c r="I92" s="1478"/>
      <c r="J92" s="1478"/>
      <c r="K92" s="1478"/>
      <c r="L92" s="1478"/>
      <c r="M92" s="1478"/>
      <c r="N92" s="1478"/>
      <c r="O92" s="1208"/>
      <c r="P92" s="1208"/>
      <c r="Q92" s="1208"/>
      <c r="R92" s="1208"/>
      <c r="S92" s="1208"/>
      <c r="T92" s="1208"/>
      <c r="U92" s="1208"/>
      <c r="V92" s="1208"/>
      <c r="W92" s="1208"/>
      <c r="X92" s="1208"/>
      <c r="Y92" s="1186">
        <f>Y42</f>
        <v>7</v>
      </c>
      <c r="Z92" s="1186">
        <f t="shared" ref="Z92:AA92" si="49">Z42</f>
        <v>7517.79</v>
      </c>
      <c r="AA92" s="1186">
        <f t="shared" si="49"/>
        <v>7.5177899999999998</v>
      </c>
    </row>
    <row r="93" spans="1:27" x14ac:dyDescent="0.25">
      <c r="A93" s="1426" t="s">
        <v>88</v>
      </c>
      <c r="B93" s="1490"/>
      <c r="C93" s="1558">
        <f>C44+C28</f>
        <v>23380.86153846154</v>
      </c>
      <c r="D93" s="1558">
        <f>D44+D28</f>
        <v>7793.2205128205132</v>
      </c>
      <c r="E93" s="1558">
        <f>E44+E28</f>
        <v>9066.2364672364674</v>
      </c>
      <c r="F93" s="1558">
        <f t="shared" si="28"/>
        <v>116.33491510116689</v>
      </c>
      <c r="G93" s="1527"/>
      <c r="H93" s="1527"/>
      <c r="I93" s="1527"/>
      <c r="J93" s="1527"/>
      <c r="K93" s="1527"/>
      <c r="L93" s="1527"/>
      <c r="M93" s="1527"/>
      <c r="N93" s="1527"/>
      <c r="O93" s="1558">
        <f t="shared" ref="O93:T93" si="50">SUM(O45)</f>
        <v>42159.123659999997</v>
      </c>
      <c r="P93" s="1558">
        <f t="shared" si="50"/>
        <v>42159.123659999997</v>
      </c>
      <c r="Q93" s="1558">
        <f t="shared" si="50"/>
        <v>42159.123659999997</v>
      </c>
      <c r="R93" s="1558">
        <f t="shared" si="50"/>
        <v>42159.123659999997</v>
      </c>
      <c r="S93" s="1558">
        <f t="shared" si="50"/>
        <v>14053.041219999997</v>
      </c>
      <c r="T93" s="1558">
        <f t="shared" si="50"/>
        <v>13557.505090000001</v>
      </c>
      <c r="U93" s="1558"/>
      <c r="V93" s="1558">
        <f>SUM(V45)</f>
        <v>-495.53612999999723</v>
      </c>
      <c r="W93" s="1558">
        <f>SUM(W45)</f>
        <v>-35.195230000000002</v>
      </c>
      <c r="X93" s="1558">
        <f>SUM(X45)</f>
        <v>13522.309860000001</v>
      </c>
      <c r="Y93" s="1558">
        <f>Y44+Y28</f>
        <v>52.800000000000004</v>
      </c>
      <c r="Z93" s="1558">
        <f t="shared" ref="Z93:AA93" si="51">SUM(Z45)</f>
        <v>77477.16</v>
      </c>
      <c r="AA93" s="1558">
        <f t="shared" si="51"/>
        <v>77.477160000000012</v>
      </c>
    </row>
    <row r="94" spans="1:27" x14ac:dyDescent="0.25">
      <c r="A94" s="1342" t="s">
        <v>92</v>
      </c>
      <c r="B94" s="1490"/>
      <c r="C94" s="1558">
        <f>SUM(C49)</f>
        <v>585</v>
      </c>
      <c r="D94" s="1558">
        <f>SUM(D49)</f>
        <v>195</v>
      </c>
      <c r="E94" s="1558">
        <f>SUM(E49)</f>
        <v>175</v>
      </c>
      <c r="F94" s="1558">
        <f t="shared" si="28"/>
        <v>89.743589743589752</v>
      </c>
      <c r="G94" s="1448">
        <f>IF(C94=0,0,I94/C94)</f>
        <v>10.521367521367521</v>
      </c>
      <c r="H94" s="1557">
        <f>K94/E94</f>
        <v>10.268571428571429</v>
      </c>
      <c r="I94" s="1558">
        <f>SUM(I49)</f>
        <v>6155</v>
      </c>
      <c r="J94" s="1558">
        <f>SUM(J49)</f>
        <v>2052</v>
      </c>
      <c r="K94" s="1558">
        <f>SUM(K49)</f>
        <v>1797</v>
      </c>
      <c r="L94" s="1181">
        <f>K94/J94*100</f>
        <v>87.57309941520468</v>
      </c>
      <c r="M94" s="1558">
        <f>SUM(M49)</f>
        <v>20.516666666666666</v>
      </c>
      <c r="N94" s="1181">
        <f>K94/$A$2*12/M94</f>
        <v>262.76198212835095</v>
      </c>
      <c r="O94" s="1558"/>
      <c r="P94" s="1558"/>
      <c r="Q94" s="1558"/>
      <c r="R94" s="1558"/>
      <c r="S94" s="1558"/>
      <c r="T94" s="1558"/>
      <c r="U94" s="1558"/>
      <c r="V94" s="1558"/>
      <c r="W94" s="1558"/>
      <c r="X94" s="1558"/>
      <c r="Y94" s="1558">
        <f>SUM(Y49)</f>
        <v>0</v>
      </c>
      <c r="Z94" s="1558"/>
      <c r="AA94" s="1558"/>
    </row>
    <row r="95" spans="1:27" x14ac:dyDescent="0.25">
      <c r="A95" s="1396" t="s">
        <v>16</v>
      </c>
      <c r="B95" s="1492"/>
      <c r="C95" s="1319">
        <f t="shared" ref="C95:E96" si="52">SUM(C52)</f>
        <v>15</v>
      </c>
      <c r="D95" s="1319">
        <f t="shared" si="52"/>
        <v>5</v>
      </c>
      <c r="E95" s="1319">
        <f t="shared" si="52"/>
        <v>4</v>
      </c>
      <c r="F95" s="1319">
        <f t="shared" si="28"/>
        <v>80</v>
      </c>
      <c r="G95" s="1448">
        <f>IF(C95=0,0,I95/C95)</f>
        <v>8</v>
      </c>
      <c r="H95" s="1557">
        <f>K95/E95</f>
        <v>7.75</v>
      </c>
      <c r="I95" s="1319">
        <f t="shared" ref="I95:K96" si="53">SUM(I52)</f>
        <v>120</v>
      </c>
      <c r="J95" s="1319">
        <f t="shared" si="53"/>
        <v>40</v>
      </c>
      <c r="K95" s="1319">
        <f t="shared" si="53"/>
        <v>31</v>
      </c>
      <c r="L95" s="1181">
        <f>K95/J95*100</f>
        <v>77.5</v>
      </c>
      <c r="M95" s="1319">
        <f>SUM(M52)</f>
        <v>0.5</v>
      </c>
      <c r="N95" s="1181">
        <f>K95/$A$2*12/M95</f>
        <v>186</v>
      </c>
      <c r="O95" s="1319"/>
      <c r="P95" s="1319"/>
      <c r="Q95" s="1319"/>
      <c r="R95" s="1319"/>
      <c r="S95" s="1319"/>
      <c r="T95" s="1319"/>
      <c r="U95" s="1319"/>
      <c r="V95" s="1319"/>
      <c r="W95" s="1319"/>
      <c r="X95" s="1319"/>
      <c r="Y95" s="1319">
        <f t="shared" ref="Y95:AA96" si="54">SUM(Y52)</f>
        <v>0</v>
      </c>
      <c r="Z95" s="1319"/>
      <c r="AA95" s="1319"/>
    </row>
    <row r="96" spans="1:27" ht="29.25" x14ac:dyDescent="0.25">
      <c r="A96" s="1209" t="s">
        <v>89</v>
      </c>
      <c r="B96" s="1178"/>
      <c r="C96" s="1452">
        <f t="shared" si="52"/>
        <v>600</v>
      </c>
      <c r="D96" s="1452">
        <f t="shared" si="52"/>
        <v>200</v>
      </c>
      <c r="E96" s="1452">
        <f t="shared" si="52"/>
        <v>179</v>
      </c>
      <c r="F96" s="1452">
        <f t="shared" si="28"/>
        <v>89.5</v>
      </c>
      <c r="G96" s="1448">
        <f>IF(C96=0,0,I96/C96)</f>
        <v>10.458333333333334</v>
      </c>
      <c r="H96" s="1557">
        <f>K96/E96</f>
        <v>10.212290502793296</v>
      </c>
      <c r="I96" s="1452">
        <f t="shared" si="53"/>
        <v>6275</v>
      </c>
      <c r="J96" s="1452">
        <f t="shared" si="53"/>
        <v>2092</v>
      </c>
      <c r="K96" s="1452">
        <f t="shared" si="53"/>
        <v>1828</v>
      </c>
      <c r="L96" s="1181">
        <f>K96/J96*100</f>
        <v>87.380497131931165</v>
      </c>
      <c r="M96" s="1452">
        <f>SUM(M53)</f>
        <v>21.016666666666666</v>
      </c>
      <c r="N96" s="1181">
        <f>K96/$A$2*12/M96</f>
        <v>260.93576526566221</v>
      </c>
      <c r="O96" s="1452">
        <f t="shared" ref="O96:T96" si="55">SUM(O53)</f>
        <v>13720.995187199998</v>
      </c>
      <c r="P96" s="1452">
        <f t="shared" si="55"/>
        <v>13720.995187199998</v>
      </c>
      <c r="Q96" s="1452">
        <f t="shared" si="55"/>
        <v>13720.995187199998</v>
      </c>
      <c r="R96" s="1452">
        <f t="shared" si="55"/>
        <v>13720.995187199998</v>
      </c>
      <c r="S96" s="1452">
        <f t="shared" si="55"/>
        <v>4573.6650623999994</v>
      </c>
      <c r="T96" s="1452">
        <f t="shared" si="55"/>
        <v>4188.9426100000001</v>
      </c>
      <c r="U96" s="1452"/>
      <c r="V96" s="1452">
        <f>SUM(V53)</f>
        <v>-384.72245239999938</v>
      </c>
      <c r="W96" s="1452">
        <f>SUM(W53)</f>
        <v>-197.54772999999997</v>
      </c>
      <c r="X96" s="1452">
        <f>SUM(X53)</f>
        <v>3991.3948800000003</v>
      </c>
      <c r="Y96" s="1452">
        <f t="shared" si="54"/>
        <v>0</v>
      </c>
      <c r="Z96" s="1452">
        <f t="shared" si="54"/>
        <v>0</v>
      </c>
      <c r="AA96" s="1452">
        <f t="shared" si="54"/>
        <v>0</v>
      </c>
    </row>
    <row r="97" spans="1:27" x14ac:dyDescent="0.25">
      <c r="A97" s="1559" t="s">
        <v>326</v>
      </c>
      <c r="B97" s="1560"/>
      <c r="C97" s="1561">
        <f>C54</f>
        <v>1878</v>
      </c>
      <c r="D97" s="1561">
        <f t="shared" ref="D97:F97" si="56">D54</f>
        <v>626</v>
      </c>
      <c r="E97" s="1561">
        <f t="shared" si="56"/>
        <v>694</v>
      </c>
      <c r="F97" s="1562">
        <f t="shared" si="56"/>
        <v>110.86261980830672</v>
      </c>
      <c r="G97" s="1496"/>
      <c r="H97" s="1563"/>
      <c r="I97" s="1561"/>
      <c r="J97" s="1561"/>
      <c r="K97" s="1561"/>
      <c r="L97" s="1371"/>
      <c r="M97" s="1561"/>
      <c r="N97" s="1371"/>
      <c r="O97" s="1561"/>
      <c r="P97" s="1561"/>
      <c r="Q97" s="1561"/>
      <c r="R97" s="1561"/>
      <c r="S97" s="1561"/>
      <c r="T97" s="1561"/>
      <c r="U97" s="1561"/>
      <c r="V97" s="1561"/>
      <c r="W97" s="1561"/>
      <c r="X97" s="1561"/>
      <c r="Y97" s="1561">
        <f>Y54</f>
        <v>6</v>
      </c>
      <c r="Z97" s="1561"/>
      <c r="AA97" s="1561"/>
    </row>
    <row r="98" spans="1:27" x14ac:dyDescent="0.25">
      <c r="A98" s="1572" t="s">
        <v>327</v>
      </c>
      <c r="B98" s="1564"/>
      <c r="C98" s="1321">
        <f t="shared" ref="C98:F98" si="57">C55</f>
        <v>1878</v>
      </c>
      <c r="D98" s="1321">
        <f t="shared" si="57"/>
        <v>626</v>
      </c>
      <c r="E98" s="1321">
        <f t="shared" si="57"/>
        <v>694</v>
      </c>
      <c r="F98" s="1452">
        <f t="shared" si="57"/>
        <v>110.86261980830672</v>
      </c>
      <c r="G98" s="1499"/>
      <c r="H98" s="1565"/>
      <c r="I98" s="1566"/>
      <c r="J98" s="1566"/>
      <c r="K98" s="1566"/>
      <c r="L98" s="1215"/>
      <c r="M98" s="1566"/>
      <c r="N98" s="1215"/>
      <c r="O98" s="1566"/>
      <c r="P98" s="1566"/>
      <c r="Q98" s="1566"/>
      <c r="R98" s="1566"/>
      <c r="S98" s="1566"/>
      <c r="T98" s="1566"/>
      <c r="U98" s="1566"/>
      <c r="V98" s="1566"/>
      <c r="W98" s="1566"/>
      <c r="X98" s="1566"/>
      <c r="Y98" s="1321">
        <f t="shared" ref="Y98:AA101" si="58">Y55</f>
        <v>0</v>
      </c>
      <c r="Z98" s="1566"/>
      <c r="AA98" s="1566"/>
    </row>
    <row r="99" spans="1:27" x14ac:dyDescent="0.25">
      <c r="A99" s="1567" t="s">
        <v>328</v>
      </c>
      <c r="B99" s="1564"/>
      <c r="C99" s="1566">
        <f t="shared" ref="C99:F99" si="59">C56</f>
        <v>2</v>
      </c>
      <c r="D99" s="1566">
        <f t="shared" si="59"/>
        <v>1</v>
      </c>
      <c r="E99" s="1566">
        <f t="shared" si="59"/>
        <v>0</v>
      </c>
      <c r="F99" s="1452">
        <f t="shared" si="59"/>
        <v>0</v>
      </c>
      <c r="G99" s="1499"/>
      <c r="H99" s="1565"/>
      <c r="I99" s="1566"/>
      <c r="J99" s="1566"/>
      <c r="K99" s="1566"/>
      <c r="L99" s="1215"/>
      <c r="M99" s="1566"/>
      <c r="N99" s="1215"/>
      <c r="O99" s="1566"/>
      <c r="P99" s="1566"/>
      <c r="Q99" s="1566"/>
      <c r="R99" s="1566"/>
      <c r="S99" s="1566"/>
      <c r="T99" s="1566"/>
      <c r="U99" s="1566"/>
      <c r="V99" s="1566"/>
      <c r="W99" s="1566"/>
      <c r="X99" s="1566"/>
      <c r="Y99" s="1566">
        <f t="shared" si="58"/>
        <v>0</v>
      </c>
      <c r="Z99" s="1566"/>
      <c r="AA99" s="1566"/>
    </row>
    <row r="100" spans="1:27" x14ac:dyDescent="0.25">
      <c r="A100" s="2138" t="s">
        <v>329</v>
      </c>
      <c r="B100" s="1564"/>
      <c r="C100" s="1566">
        <f t="shared" ref="C100:F100" si="60">C57</f>
        <v>2</v>
      </c>
      <c r="D100" s="1566">
        <f t="shared" si="60"/>
        <v>1</v>
      </c>
      <c r="E100" s="1566">
        <f t="shared" si="60"/>
        <v>0</v>
      </c>
      <c r="F100" s="1566">
        <f t="shared" si="60"/>
        <v>0</v>
      </c>
      <c r="G100" s="1499"/>
      <c r="H100" s="1565"/>
      <c r="I100" s="1566"/>
      <c r="J100" s="1566"/>
      <c r="K100" s="1566"/>
      <c r="L100" s="1215"/>
      <c r="M100" s="1566"/>
      <c r="N100" s="1215"/>
      <c r="O100" s="1566"/>
      <c r="P100" s="1566"/>
      <c r="Q100" s="1566"/>
      <c r="R100" s="1566"/>
      <c r="S100" s="1566"/>
      <c r="T100" s="1566"/>
      <c r="U100" s="1566"/>
      <c r="V100" s="1566"/>
      <c r="W100" s="1566"/>
      <c r="X100" s="1566"/>
      <c r="Y100" s="1566">
        <f t="shared" si="58"/>
        <v>0</v>
      </c>
      <c r="Z100" s="1566"/>
      <c r="AA100" s="1566"/>
    </row>
    <row r="101" spans="1:27" ht="29.25" thickBot="1" x14ac:dyDescent="0.3">
      <c r="A101" s="2037" t="s">
        <v>344</v>
      </c>
      <c r="B101" s="1568"/>
      <c r="C101" s="1323">
        <f t="shared" ref="C101:F101" si="61">C58</f>
        <v>1880</v>
      </c>
      <c r="D101" s="1323">
        <f t="shared" si="61"/>
        <v>627</v>
      </c>
      <c r="E101" s="1323">
        <f t="shared" si="61"/>
        <v>694</v>
      </c>
      <c r="F101" s="1569">
        <f t="shared" si="61"/>
        <v>0</v>
      </c>
      <c r="G101" s="1570"/>
      <c r="H101" s="1571"/>
      <c r="I101" s="1569"/>
      <c r="J101" s="1569"/>
      <c r="K101" s="1569"/>
      <c r="L101" s="1225"/>
      <c r="M101" s="1569"/>
      <c r="N101" s="1225"/>
      <c r="O101" s="1569">
        <f>O58</f>
        <v>3210.5924400000004</v>
      </c>
      <c r="P101" s="1569">
        <f>P58</f>
        <v>3210.5924400000004</v>
      </c>
      <c r="Q101" s="1569">
        <f>Q58</f>
        <v>3210.5924400000004</v>
      </c>
      <c r="R101" s="1569">
        <f>R58</f>
        <v>3210.5924400000004</v>
      </c>
      <c r="S101" s="1569">
        <f t="shared" ref="S101:X101" si="62">S58</f>
        <v>1070.19748</v>
      </c>
      <c r="T101" s="1569">
        <f t="shared" si="62"/>
        <v>1034.12904</v>
      </c>
      <c r="U101" s="1569">
        <f t="shared" si="62"/>
        <v>0</v>
      </c>
      <c r="V101" s="1569">
        <f t="shared" si="62"/>
        <v>-36.06844000000001</v>
      </c>
      <c r="W101" s="1569">
        <f t="shared" si="62"/>
        <v>-14.602450000000001</v>
      </c>
      <c r="X101" s="1569">
        <f t="shared" si="62"/>
        <v>1019.5265900000001</v>
      </c>
      <c r="Y101" s="1323">
        <f t="shared" si="58"/>
        <v>6</v>
      </c>
      <c r="Z101" s="1569">
        <f t="shared" si="58"/>
        <v>7556.1100000000006</v>
      </c>
      <c r="AA101" s="1569">
        <f t="shared" si="58"/>
        <v>7.5561100000000003</v>
      </c>
    </row>
    <row r="102" spans="1:27" ht="15" customHeight="1" x14ac:dyDescent="0.25"/>
    <row r="104" spans="1:27" ht="15.75" x14ac:dyDescent="0.25">
      <c r="A104" s="2544" t="s">
        <v>488</v>
      </c>
      <c r="C104" s="2549">
        <f>C14</f>
        <v>30</v>
      </c>
      <c r="D104" s="2549">
        <f t="shared" ref="D104:K105" si="63">D14</f>
        <v>10</v>
      </c>
      <c r="E104" s="2549">
        <f t="shared" si="63"/>
        <v>3</v>
      </c>
      <c r="F104" s="2549"/>
      <c r="G104" s="2549"/>
      <c r="H104" s="2549"/>
      <c r="I104" s="2549">
        <f t="shared" si="63"/>
        <v>180</v>
      </c>
      <c r="J104" s="2549">
        <f t="shared" si="63"/>
        <v>60</v>
      </c>
      <c r="K104" s="2549">
        <f t="shared" si="63"/>
        <v>29</v>
      </c>
    </row>
    <row r="105" spans="1:27" ht="15.75" x14ac:dyDescent="0.25">
      <c r="A105" s="2544" t="s">
        <v>489</v>
      </c>
      <c r="C105" s="2549">
        <f>C15</f>
        <v>60</v>
      </c>
      <c r="D105" s="2549">
        <f t="shared" si="63"/>
        <v>20</v>
      </c>
      <c r="E105" s="2549">
        <f t="shared" si="63"/>
        <v>24</v>
      </c>
      <c r="F105" s="2549"/>
      <c r="G105" s="2549"/>
      <c r="H105" s="2549"/>
      <c r="I105" s="2549">
        <f t="shared" si="63"/>
        <v>420</v>
      </c>
      <c r="J105" s="2549">
        <f t="shared" si="63"/>
        <v>140</v>
      </c>
      <c r="K105" s="2549">
        <f t="shared" si="63"/>
        <v>224</v>
      </c>
    </row>
    <row r="106" spans="1:27" ht="15.75" x14ac:dyDescent="0.25">
      <c r="A106" s="2544" t="s">
        <v>490</v>
      </c>
    </row>
    <row r="107" spans="1:27" ht="15.75" x14ac:dyDescent="0.25">
      <c r="A107" s="2544" t="s">
        <v>491</v>
      </c>
    </row>
    <row r="108" spans="1:27" ht="15.75" x14ac:dyDescent="0.25">
      <c r="A108" s="2544" t="s">
        <v>492</v>
      </c>
    </row>
    <row r="109" spans="1:27" ht="15.75" x14ac:dyDescent="0.25">
      <c r="A109" s="2544" t="s">
        <v>493</v>
      </c>
    </row>
    <row r="110" spans="1:27" ht="31.5" x14ac:dyDescent="0.25">
      <c r="A110" s="2544" t="s">
        <v>494</v>
      </c>
    </row>
    <row r="111" spans="1:27" ht="15.75" x14ac:dyDescent="0.25">
      <c r="A111" s="2544" t="s">
        <v>495</v>
      </c>
    </row>
    <row r="112" spans="1:27" ht="15.75" x14ac:dyDescent="0.25">
      <c r="A112" s="2544" t="s">
        <v>496</v>
      </c>
    </row>
    <row r="113" spans="1:11" ht="15.75" x14ac:dyDescent="0.25">
      <c r="A113" s="2544" t="s">
        <v>497</v>
      </c>
    </row>
    <row r="114" spans="1:11" ht="15.75" x14ac:dyDescent="0.25">
      <c r="A114" s="2544" t="s">
        <v>498</v>
      </c>
    </row>
    <row r="115" spans="1:11" ht="15.75" x14ac:dyDescent="0.25">
      <c r="A115" s="2544" t="s">
        <v>499</v>
      </c>
    </row>
    <row r="116" spans="1:11" ht="15.75" x14ac:dyDescent="0.25">
      <c r="A116" s="2544" t="s">
        <v>500</v>
      </c>
    </row>
    <row r="117" spans="1:11" ht="15.75" x14ac:dyDescent="0.25">
      <c r="A117" s="2544" t="s">
        <v>501</v>
      </c>
    </row>
    <row r="118" spans="1:11" ht="15.75" x14ac:dyDescent="0.25">
      <c r="A118" s="2544" t="s">
        <v>502</v>
      </c>
    </row>
    <row r="119" spans="1:11" ht="15.75" x14ac:dyDescent="0.25">
      <c r="A119" s="2544" t="s">
        <v>503</v>
      </c>
    </row>
    <row r="120" spans="1:11" ht="15.75" x14ac:dyDescent="0.25">
      <c r="A120" s="2544" t="s">
        <v>504</v>
      </c>
    </row>
    <row r="121" spans="1:11" ht="15.75" x14ac:dyDescent="0.25">
      <c r="A121" s="2544" t="s">
        <v>505</v>
      </c>
    </row>
    <row r="122" spans="1:11" ht="15.75" x14ac:dyDescent="0.25">
      <c r="A122" s="2544" t="s">
        <v>506</v>
      </c>
      <c r="C122" s="2549">
        <f>C13</f>
        <v>180</v>
      </c>
      <c r="D122" s="2549">
        <f t="shared" ref="D122:K122" si="64">D13</f>
        <v>60</v>
      </c>
      <c r="E122" s="2549">
        <f t="shared" si="64"/>
        <v>73</v>
      </c>
      <c r="F122" s="2549"/>
      <c r="G122" s="2549"/>
      <c r="H122" s="2549"/>
      <c r="I122" s="2549">
        <f t="shared" si="64"/>
        <v>1800</v>
      </c>
      <c r="J122" s="2549">
        <f t="shared" si="64"/>
        <v>600</v>
      </c>
      <c r="K122" s="2549">
        <f t="shared" si="64"/>
        <v>694</v>
      </c>
    </row>
    <row r="123" spans="1:11" ht="15.75" x14ac:dyDescent="0.25">
      <c r="A123" s="2544" t="s">
        <v>507</v>
      </c>
    </row>
    <row r="124" spans="1:11" ht="15.75" x14ac:dyDescent="0.25">
      <c r="A124" s="2544" t="s">
        <v>508</v>
      </c>
    </row>
    <row r="125" spans="1:11" ht="31.5" x14ac:dyDescent="0.25">
      <c r="A125" s="2544" t="s">
        <v>509</v>
      </c>
    </row>
    <row r="126" spans="1:11" ht="31.5" x14ac:dyDescent="0.25">
      <c r="A126" s="2544" t="s">
        <v>510</v>
      </c>
    </row>
    <row r="127" spans="1:11" ht="15.75" x14ac:dyDescent="0.25">
      <c r="A127" s="2544" t="s">
        <v>511</v>
      </c>
      <c r="C127" s="2549">
        <f>C11</f>
        <v>305</v>
      </c>
      <c r="D127" s="2549">
        <f t="shared" ref="D127:K127" si="65">D11</f>
        <v>102</v>
      </c>
      <c r="E127" s="2549">
        <f t="shared" si="65"/>
        <v>116</v>
      </c>
      <c r="F127" s="2549"/>
      <c r="G127" s="2549"/>
      <c r="H127" s="2549"/>
      <c r="I127" s="2549">
        <f t="shared" si="65"/>
        <v>3355</v>
      </c>
      <c r="J127" s="2549">
        <f t="shared" si="65"/>
        <v>1118</v>
      </c>
      <c r="K127" s="2549">
        <f t="shared" si="65"/>
        <v>1161</v>
      </c>
    </row>
    <row r="128" spans="1:11" ht="15.75" x14ac:dyDescent="0.25">
      <c r="A128" s="2544" t="s">
        <v>512</v>
      </c>
    </row>
    <row r="129" spans="1:11" ht="31.5" x14ac:dyDescent="0.25">
      <c r="A129" s="2544" t="s">
        <v>513</v>
      </c>
    </row>
    <row r="130" spans="1:11" ht="15.75" x14ac:dyDescent="0.25">
      <c r="A130" s="2544" t="s">
        <v>514</v>
      </c>
    </row>
    <row r="131" spans="1:11" ht="15.75" x14ac:dyDescent="0.25">
      <c r="A131" s="2544" t="s">
        <v>515</v>
      </c>
    </row>
    <row r="132" spans="1:11" ht="78.75" x14ac:dyDescent="0.25">
      <c r="A132" s="2544" t="s">
        <v>516</v>
      </c>
      <c r="C132" s="2549">
        <f>C12</f>
        <v>175</v>
      </c>
      <c r="D132" s="2549">
        <f t="shared" ref="D132:K132" si="66">D12</f>
        <v>58</v>
      </c>
      <c r="E132" s="2549">
        <f t="shared" si="66"/>
        <v>40</v>
      </c>
      <c r="F132" s="2549"/>
      <c r="G132" s="2549"/>
      <c r="H132" s="2549"/>
      <c r="I132" s="2549">
        <f t="shared" si="66"/>
        <v>1925</v>
      </c>
      <c r="J132" s="2549">
        <f t="shared" si="66"/>
        <v>642</v>
      </c>
      <c r="K132" s="2549">
        <f t="shared" si="66"/>
        <v>390</v>
      </c>
    </row>
    <row r="133" spans="1:11" ht="31.5" x14ac:dyDescent="0.25">
      <c r="A133" s="2544" t="s">
        <v>517</v>
      </c>
    </row>
    <row r="134" spans="1:11" ht="15.75" x14ac:dyDescent="0.25">
      <c r="A134" s="2544" t="s">
        <v>518</v>
      </c>
    </row>
    <row r="135" spans="1:11" ht="15.75" x14ac:dyDescent="0.25">
      <c r="A135" s="2544" t="s">
        <v>519</v>
      </c>
    </row>
    <row r="136" spans="1:11" ht="15.75" x14ac:dyDescent="0.25">
      <c r="A136" s="2546" t="s">
        <v>520</v>
      </c>
      <c r="C136" s="2549">
        <f>SUM(C104:C135)</f>
        <v>750</v>
      </c>
      <c r="D136" s="2549">
        <f t="shared" ref="D136:K136" si="67">SUM(D104:D135)</f>
        <v>250</v>
      </c>
      <c r="E136" s="2549">
        <f t="shared" si="67"/>
        <v>256</v>
      </c>
      <c r="F136" s="2549"/>
      <c r="G136" s="2549"/>
      <c r="H136" s="2549"/>
      <c r="I136" s="2549">
        <f t="shared" si="67"/>
        <v>7680</v>
      </c>
      <c r="J136" s="2549">
        <f t="shared" si="67"/>
        <v>2560</v>
      </c>
      <c r="K136" s="2549">
        <f t="shared" si="67"/>
        <v>2498</v>
      </c>
    </row>
    <row r="137" spans="1:11" x14ac:dyDescent="0.25">
      <c r="C137" s="2549">
        <f>C136-C61</f>
        <v>0</v>
      </c>
      <c r="D137" s="2549">
        <f t="shared" ref="D137:E137" si="68">D136-D61</f>
        <v>0</v>
      </c>
      <c r="E137" s="2549">
        <f t="shared" si="68"/>
        <v>0</v>
      </c>
      <c r="I137" s="2549">
        <f t="shared" ref="I137" si="69">I136-I61</f>
        <v>0</v>
      </c>
      <c r="J137" s="2549">
        <f t="shared" ref="J137" si="70">J136-J61</f>
        <v>0</v>
      </c>
      <c r="K137" s="2549">
        <f t="shared" ref="K137" si="71">K136-K61</f>
        <v>0</v>
      </c>
    </row>
  </sheetData>
  <mergeCells count="21">
    <mergeCell ref="A1:X1"/>
    <mergeCell ref="T4:T6"/>
    <mergeCell ref="V4:V6"/>
    <mergeCell ref="W4:W6"/>
    <mergeCell ref="X4:X6"/>
    <mergeCell ref="M4:M6"/>
    <mergeCell ref="B4:B6"/>
    <mergeCell ref="N4:N6"/>
    <mergeCell ref="C4:F5"/>
    <mergeCell ref="S4:S6"/>
    <mergeCell ref="G4:H5"/>
    <mergeCell ref="I4:L5"/>
    <mergeCell ref="P4:P6"/>
    <mergeCell ref="U4:U6"/>
    <mergeCell ref="O4:O6"/>
    <mergeCell ref="Y4:AA4"/>
    <mergeCell ref="Y5:Y6"/>
    <mergeCell ref="Z5:Z6"/>
    <mergeCell ref="AA5:AA6"/>
    <mergeCell ref="Q4:Q6"/>
    <mergeCell ref="R4:R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J142"/>
  <sheetViews>
    <sheetView zoomScaleNormal="10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57" sqref="A57"/>
    </sheetView>
  </sheetViews>
  <sheetFormatPr defaultColWidth="11.42578125" defaultRowHeight="15" x14ac:dyDescent="0.25"/>
  <cols>
    <col min="1" max="1" width="42.7109375" style="738" customWidth="1"/>
    <col min="2" max="2" width="11.140625" style="738" hidden="1" customWidth="1"/>
    <col min="3" max="3" width="11.28515625" style="738" customWidth="1"/>
    <col min="4" max="4" width="12.85546875" style="738" customWidth="1"/>
    <col min="5" max="5" width="13.28515625" style="738" customWidth="1"/>
    <col min="6" max="6" width="11.28515625" style="738" customWidth="1"/>
    <col min="7" max="8" width="12.7109375" style="738" customWidth="1"/>
    <col min="9" max="14" width="12.140625" style="738" customWidth="1"/>
    <col min="15" max="17" width="15.5703125" style="738" hidden="1" customWidth="1"/>
    <col min="18" max="18" width="15.5703125" style="738" customWidth="1"/>
    <col min="19" max="19" width="15.85546875" style="738" customWidth="1"/>
    <col min="20" max="24" width="12.140625" style="738" customWidth="1"/>
    <col min="25" max="25" width="11.42578125" style="738" hidden="1" customWidth="1"/>
    <col min="26" max="26" width="13.42578125" style="738" hidden="1" customWidth="1"/>
    <col min="27" max="27" width="15.7109375" style="738" hidden="1" customWidth="1"/>
    <col min="28" max="42" width="11.42578125" style="738" customWidth="1"/>
    <col min="43" max="16384" width="11.42578125" style="738"/>
  </cols>
  <sheetData>
    <row r="1" spans="1:27" ht="42" customHeight="1" x14ac:dyDescent="0.25">
      <c r="A1" s="2664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январь-апрель 2018</v>
      </c>
      <c r="B1" s="2664"/>
      <c r="C1" s="2664"/>
      <c r="D1" s="2664"/>
      <c r="E1" s="2664"/>
      <c r="F1" s="2664"/>
      <c r="G1" s="2664"/>
      <c r="H1" s="2664"/>
      <c r="I1" s="2664"/>
      <c r="J1" s="2664"/>
      <c r="K1" s="2664"/>
      <c r="L1" s="2664"/>
      <c r="M1" s="2664"/>
      <c r="N1" s="2664"/>
      <c r="O1" s="2664"/>
      <c r="P1" s="2664"/>
      <c r="Q1" s="2664"/>
      <c r="R1" s="2664"/>
      <c r="S1" s="2664"/>
      <c r="T1" s="2664"/>
      <c r="U1" s="2664"/>
      <c r="V1" s="2664"/>
      <c r="W1" s="2664"/>
      <c r="X1" s="2664"/>
    </row>
    <row r="2" spans="1:27" ht="15" hidden="1" customHeight="1" x14ac:dyDescent="0.25">
      <c r="A2" s="766">
        <v>4</v>
      </c>
    </row>
    <row r="3" spans="1:27" ht="15.75" thickBot="1" x14ac:dyDescent="0.3">
      <c r="A3" s="766"/>
    </row>
    <row r="4" spans="1:27" ht="29.45" customHeight="1" thickBot="1" x14ac:dyDescent="0.3">
      <c r="A4" s="73" t="s">
        <v>3</v>
      </c>
      <c r="B4" s="2651" t="s">
        <v>180</v>
      </c>
      <c r="C4" s="2637" t="s">
        <v>176</v>
      </c>
      <c r="D4" s="2638"/>
      <c r="E4" s="2638"/>
      <c r="F4" s="2639"/>
      <c r="G4" s="2643" t="s">
        <v>445</v>
      </c>
      <c r="H4" s="2644"/>
      <c r="I4" s="2643" t="s">
        <v>447</v>
      </c>
      <c r="J4" s="2647"/>
      <c r="K4" s="2647"/>
      <c r="L4" s="2644"/>
      <c r="M4" s="2632" t="s">
        <v>181</v>
      </c>
      <c r="N4" s="2632" t="s">
        <v>182</v>
      </c>
      <c r="O4" s="2626" t="s">
        <v>449</v>
      </c>
      <c r="P4" s="2626" t="s">
        <v>479</v>
      </c>
      <c r="Q4" s="2626" t="s">
        <v>486</v>
      </c>
      <c r="R4" s="2626" t="s">
        <v>528</v>
      </c>
      <c r="S4" s="2623" t="s">
        <v>527</v>
      </c>
      <c r="T4" s="2626" t="s">
        <v>174</v>
      </c>
      <c r="U4" s="2654" t="s">
        <v>394</v>
      </c>
      <c r="V4" s="2626" t="s">
        <v>51</v>
      </c>
      <c r="W4" s="2626" t="s">
        <v>175</v>
      </c>
      <c r="X4" s="2626" t="s">
        <v>395</v>
      </c>
      <c r="Y4" s="2618" t="s">
        <v>481</v>
      </c>
      <c r="Z4" s="2619"/>
      <c r="AA4" s="2620"/>
    </row>
    <row r="5" spans="1:27" ht="18.75" customHeight="1" thickBot="1" x14ac:dyDescent="0.3">
      <c r="A5" s="74"/>
      <c r="B5" s="2652"/>
      <c r="C5" s="2640"/>
      <c r="D5" s="2641"/>
      <c r="E5" s="2641"/>
      <c r="F5" s="2642"/>
      <c r="G5" s="2645"/>
      <c r="H5" s="2646"/>
      <c r="I5" s="2645"/>
      <c r="J5" s="2648"/>
      <c r="K5" s="2648"/>
      <c r="L5" s="2646"/>
      <c r="M5" s="2649"/>
      <c r="N5" s="2633"/>
      <c r="O5" s="2627"/>
      <c r="P5" s="2627"/>
      <c r="Q5" s="2627"/>
      <c r="R5" s="2627"/>
      <c r="S5" s="2624"/>
      <c r="T5" s="2627"/>
      <c r="U5" s="2655"/>
      <c r="V5" s="2627"/>
      <c r="W5" s="2627"/>
      <c r="X5" s="2627"/>
      <c r="Y5" s="2657" t="s">
        <v>440</v>
      </c>
      <c r="Z5" s="2659" t="s">
        <v>441</v>
      </c>
      <c r="AA5" s="2661" t="s">
        <v>442</v>
      </c>
    </row>
    <row r="6" spans="1:27" ht="40.5" customHeight="1" thickBot="1" x14ac:dyDescent="0.3">
      <c r="A6" s="75" t="s">
        <v>4</v>
      </c>
      <c r="B6" s="2653"/>
      <c r="C6" s="76" t="s">
        <v>446</v>
      </c>
      <c r="D6" s="77" t="str">
        <f>'1 уровень'!F8</f>
        <v>План 4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446</v>
      </c>
      <c r="J6" s="77" t="str">
        <f>'1 уровень'!L8</f>
        <v>План 4 мес.. 2018 г.</v>
      </c>
      <c r="K6" s="76" t="s">
        <v>177</v>
      </c>
      <c r="L6" s="76" t="s">
        <v>178</v>
      </c>
      <c r="M6" s="2650"/>
      <c r="N6" s="2634"/>
      <c r="O6" s="2628"/>
      <c r="P6" s="2628"/>
      <c r="Q6" s="2628"/>
      <c r="R6" s="2628"/>
      <c r="S6" s="2625"/>
      <c r="T6" s="2628"/>
      <c r="U6" s="2656"/>
      <c r="V6" s="2628"/>
      <c r="W6" s="2628"/>
      <c r="X6" s="2628"/>
      <c r="Y6" s="2658"/>
      <c r="Z6" s="2660"/>
      <c r="AA6" s="2662"/>
    </row>
    <row r="7" spans="1:27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1034">
        <v>15</v>
      </c>
      <c r="T7" s="82">
        <v>16</v>
      </c>
      <c r="U7" s="82">
        <v>17</v>
      </c>
      <c r="V7" s="82">
        <v>18</v>
      </c>
      <c r="W7" s="82">
        <v>19</v>
      </c>
      <c r="X7" s="82">
        <v>20</v>
      </c>
      <c r="Y7" s="82"/>
      <c r="Z7" s="82"/>
      <c r="AA7" s="82"/>
    </row>
    <row r="8" spans="1:27" s="79" customFormat="1" ht="13.9" hidden="1" customHeight="1" x14ac:dyDescent="0.25">
      <c r="A8" s="896"/>
      <c r="B8" s="896"/>
      <c r="C8" s="768"/>
      <c r="D8" s="768"/>
      <c r="E8" s="768"/>
      <c r="F8" s="768"/>
      <c r="G8" s="768"/>
      <c r="H8" s="768"/>
      <c r="I8" s="768"/>
      <c r="J8" s="83"/>
      <c r="K8" s="83"/>
      <c r="L8" s="83"/>
      <c r="M8" s="83"/>
      <c r="N8" s="83"/>
      <c r="O8" s="606"/>
      <c r="P8" s="606"/>
      <c r="Q8" s="606"/>
      <c r="R8" s="606"/>
      <c r="S8" s="1697"/>
      <c r="T8" s="606"/>
      <c r="U8" s="606"/>
      <c r="V8" s="606"/>
      <c r="W8" s="606"/>
      <c r="X8" s="606"/>
      <c r="Y8" s="606"/>
      <c r="Z8" s="606"/>
      <c r="AA8" s="606"/>
    </row>
    <row r="9" spans="1:27" ht="42.6" customHeight="1" x14ac:dyDescent="0.25">
      <c r="A9" s="544" t="s">
        <v>240</v>
      </c>
      <c r="B9" s="437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1601"/>
      <c r="T9" s="692"/>
      <c r="U9" s="692"/>
      <c r="V9" s="692"/>
      <c r="W9" s="692"/>
      <c r="X9" s="692"/>
      <c r="Y9" s="692"/>
      <c r="Z9" s="692"/>
      <c r="AA9" s="692"/>
    </row>
    <row r="10" spans="1:27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1634"/>
      <c r="T10" s="228"/>
      <c r="U10" s="228"/>
      <c r="V10" s="228"/>
      <c r="W10" s="228"/>
      <c r="X10" s="228"/>
      <c r="Y10" s="228"/>
      <c r="Z10" s="228"/>
      <c r="AA10" s="228"/>
    </row>
    <row r="11" spans="1:27" s="70" customFormat="1" ht="15" customHeight="1" x14ac:dyDescent="0.25">
      <c r="A11" s="124" t="s">
        <v>10</v>
      </c>
      <c r="B11" s="361">
        <v>340</v>
      </c>
      <c r="C11" s="717">
        <v>400</v>
      </c>
      <c r="D11" s="92">
        <f t="shared" ref="D11:D16" si="0">ROUND(C11/12*$A$2,0)</f>
        <v>133</v>
      </c>
      <c r="E11" s="92">
        <v>157</v>
      </c>
      <c r="F11" s="829">
        <f t="shared" ref="F11:F16" si="1">E11/D11*100</f>
        <v>118.04511278195488</v>
      </c>
      <c r="G11" s="865">
        <v>11</v>
      </c>
      <c r="H11" s="93">
        <f t="shared" ref="H11:H17" si="2">K11/E11</f>
        <v>10.726114649681529</v>
      </c>
      <c r="I11" s="94">
        <f t="shared" ref="I11:I16" si="3">ROUND(C11*G11,0)</f>
        <v>4400</v>
      </c>
      <c r="J11" s="94">
        <f t="shared" ref="J11:J16" si="4">ROUND(I11/12*$A$2,0)</f>
        <v>1467</v>
      </c>
      <c r="K11" s="655">
        <f>1314+370</f>
        <v>1684</v>
      </c>
      <c r="L11" s="94">
        <f t="shared" ref="L11:L17" si="5">K11/J11*100</f>
        <v>114.79209270620314</v>
      </c>
      <c r="M11" s="94">
        <f t="shared" ref="M11:M16" si="6">ROUND(I11/B11,0)</f>
        <v>13</v>
      </c>
      <c r="N11" s="94">
        <f>K11/$A$2*12/M11</f>
        <v>388.61538461538464</v>
      </c>
      <c r="O11" s="228"/>
      <c r="P11" s="228"/>
      <c r="Q11" s="228"/>
      <c r="R11" s="228"/>
      <c r="S11" s="1634"/>
      <c r="T11" s="228"/>
      <c r="U11" s="228"/>
      <c r="V11" s="228"/>
      <c r="W11" s="228"/>
      <c r="X11" s="228"/>
      <c r="Y11" s="228"/>
      <c r="Z11" s="228"/>
      <c r="AA11" s="228"/>
    </row>
    <row r="12" spans="1:27" s="70" customFormat="1" ht="15" customHeight="1" x14ac:dyDescent="0.25">
      <c r="A12" s="124" t="s">
        <v>6</v>
      </c>
      <c r="B12" s="361">
        <v>340</v>
      </c>
      <c r="C12" s="717">
        <v>595</v>
      </c>
      <c r="D12" s="92">
        <f t="shared" si="0"/>
        <v>198</v>
      </c>
      <c r="E12" s="92">
        <v>195</v>
      </c>
      <c r="F12" s="829">
        <f t="shared" si="1"/>
        <v>98.484848484848484</v>
      </c>
      <c r="G12" s="865">
        <v>8.4</v>
      </c>
      <c r="H12" s="93">
        <f t="shared" si="2"/>
        <v>8.0153846153846153</v>
      </c>
      <c r="I12" s="94">
        <f t="shared" si="3"/>
        <v>4998</v>
      </c>
      <c r="J12" s="94">
        <f t="shared" si="4"/>
        <v>1666</v>
      </c>
      <c r="K12" s="655">
        <f>1143+420</f>
        <v>1563</v>
      </c>
      <c r="L12" s="94">
        <f t="shared" si="5"/>
        <v>93.817527010804326</v>
      </c>
      <c r="M12" s="94">
        <f t="shared" si="6"/>
        <v>15</v>
      </c>
      <c r="N12" s="94">
        <f t="shared" ref="N12:N17" si="7">K12/$A$2*12/M12</f>
        <v>312.60000000000002</v>
      </c>
      <c r="O12" s="228"/>
      <c r="P12" s="228"/>
      <c r="Q12" s="228"/>
      <c r="R12" s="228"/>
      <c r="S12" s="1634"/>
      <c r="T12" s="228"/>
      <c r="U12" s="228"/>
      <c r="V12" s="228"/>
      <c r="W12" s="228"/>
      <c r="X12" s="228"/>
      <c r="Y12" s="228"/>
      <c r="Z12" s="228"/>
      <c r="AA12" s="228"/>
    </row>
    <row r="13" spans="1:27" s="70" customFormat="1" ht="15" customHeight="1" x14ac:dyDescent="0.25">
      <c r="A13" s="124" t="s">
        <v>213</v>
      </c>
      <c r="B13" s="361">
        <v>270</v>
      </c>
      <c r="C13" s="717">
        <v>320</v>
      </c>
      <c r="D13" s="92">
        <f t="shared" si="0"/>
        <v>107</v>
      </c>
      <c r="E13" s="92">
        <v>152</v>
      </c>
      <c r="F13" s="829">
        <f t="shared" si="1"/>
        <v>142.05607476635512</v>
      </c>
      <c r="G13" s="865">
        <v>7</v>
      </c>
      <c r="H13" s="93">
        <f t="shared" si="2"/>
        <v>6.6381578947368425</v>
      </c>
      <c r="I13" s="94">
        <f t="shared" si="3"/>
        <v>2240</v>
      </c>
      <c r="J13" s="94">
        <f t="shared" si="4"/>
        <v>747</v>
      </c>
      <c r="K13" s="655">
        <f>768+241</f>
        <v>1009</v>
      </c>
      <c r="L13" s="94">
        <f t="shared" si="5"/>
        <v>135.07362784471218</v>
      </c>
      <c r="M13" s="94">
        <f t="shared" si="6"/>
        <v>8</v>
      </c>
      <c r="N13" s="94">
        <f t="shared" si="7"/>
        <v>378.375</v>
      </c>
      <c r="O13" s="228"/>
      <c r="P13" s="228"/>
      <c r="Q13" s="228"/>
      <c r="R13" s="228"/>
      <c r="S13" s="1634"/>
      <c r="T13" s="228"/>
      <c r="U13" s="228"/>
      <c r="V13" s="228"/>
      <c r="W13" s="228"/>
      <c r="X13" s="228"/>
      <c r="Y13" s="228"/>
      <c r="Z13" s="228"/>
      <c r="AA13" s="228"/>
    </row>
    <row r="14" spans="1:27" s="70" customFormat="1" ht="15" customHeight="1" x14ac:dyDescent="0.25">
      <c r="A14" s="124" t="s">
        <v>28</v>
      </c>
      <c r="B14" s="361">
        <v>340</v>
      </c>
      <c r="C14" s="717">
        <v>65</v>
      </c>
      <c r="D14" s="92">
        <f t="shared" si="0"/>
        <v>22</v>
      </c>
      <c r="E14" s="92">
        <v>22</v>
      </c>
      <c r="F14" s="829">
        <f t="shared" si="1"/>
        <v>100</v>
      </c>
      <c r="G14" s="865">
        <v>8</v>
      </c>
      <c r="H14" s="93">
        <f t="shared" si="2"/>
        <v>9</v>
      </c>
      <c r="I14" s="94">
        <f t="shared" si="3"/>
        <v>520</v>
      </c>
      <c r="J14" s="94">
        <f t="shared" si="4"/>
        <v>173</v>
      </c>
      <c r="K14" s="655">
        <f>130+68</f>
        <v>198</v>
      </c>
      <c r="L14" s="94">
        <f t="shared" si="5"/>
        <v>114.45086705202311</v>
      </c>
      <c r="M14" s="94">
        <f t="shared" si="6"/>
        <v>2</v>
      </c>
      <c r="N14" s="94">
        <f t="shared" si="7"/>
        <v>297</v>
      </c>
      <c r="O14" s="228"/>
      <c r="P14" s="228"/>
      <c r="Q14" s="228"/>
      <c r="R14" s="228"/>
      <c r="S14" s="1634"/>
      <c r="T14" s="228"/>
      <c r="U14" s="228"/>
      <c r="V14" s="228"/>
      <c r="W14" s="228"/>
      <c r="X14" s="228"/>
      <c r="Y14" s="228"/>
      <c r="Z14" s="228"/>
      <c r="AA14" s="228"/>
    </row>
    <row r="15" spans="1:27" s="70" customFormat="1" ht="15" customHeight="1" x14ac:dyDescent="0.25">
      <c r="A15" s="124" t="s">
        <v>27</v>
      </c>
      <c r="B15" s="361">
        <v>300</v>
      </c>
      <c r="C15" s="717">
        <v>50</v>
      </c>
      <c r="D15" s="92">
        <f t="shared" si="0"/>
        <v>17</v>
      </c>
      <c r="E15" s="92">
        <v>17</v>
      </c>
      <c r="F15" s="829">
        <f t="shared" si="1"/>
        <v>100</v>
      </c>
      <c r="G15" s="865">
        <v>5.2</v>
      </c>
      <c r="H15" s="93">
        <f t="shared" si="2"/>
        <v>8.5882352941176467</v>
      </c>
      <c r="I15" s="94">
        <f t="shared" si="3"/>
        <v>260</v>
      </c>
      <c r="J15" s="94">
        <f t="shared" si="4"/>
        <v>87</v>
      </c>
      <c r="K15" s="655">
        <f>132+14</f>
        <v>146</v>
      </c>
      <c r="L15" s="94">
        <f t="shared" si="5"/>
        <v>167.81609195402299</v>
      </c>
      <c r="M15" s="94">
        <f t="shared" si="6"/>
        <v>1</v>
      </c>
      <c r="N15" s="94">
        <f t="shared" si="7"/>
        <v>438</v>
      </c>
      <c r="O15" s="228"/>
      <c r="P15" s="228"/>
      <c r="Q15" s="228"/>
      <c r="R15" s="228"/>
      <c r="S15" s="1634"/>
      <c r="T15" s="228"/>
      <c r="U15" s="228"/>
      <c r="V15" s="228"/>
      <c r="W15" s="228"/>
      <c r="X15" s="228"/>
      <c r="Y15" s="228"/>
      <c r="Z15" s="228"/>
      <c r="AA15" s="228"/>
    </row>
    <row r="16" spans="1:27" s="70" customFormat="1" ht="15" customHeight="1" x14ac:dyDescent="0.25">
      <c r="A16" s="124" t="s">
        <v>77</v>
      </c>
      <c r="B16" s="361">
        <v>320</v>
      </c>
      <c r="C16" s="717">
        <v>180</v>
      </c>
      <c r="D16" s="92">
        <f t="shared" si="0"/>
        <v>60</v>
      </c>
      <c r="E16" s="92">
        <v>42</v>
      </c>
      <c r="F16" s="829">
        <f t="shared" si="1"/>
        <v>70</v>
      </c>
      <c r="G16" s="865">
        <v>10</v>
      </c>
      <c r="H16" s="93">
        <f t="shared" si="2"/>
        <v>9.6428571428571423</v>
      </c>
      <c r="I16" s="94">
        <f t="shared" si="3"/>
        <v>1800</v>
      </c>
      <c r="J16" s="94">
        <f t="shared" si="4"/>
        <v>600</v>
      </c>
      <c r="K16" s="655">
        <f>281+124</f>
        <v>405</v>
      </c>
      <c r="L16" s="94">
        <f t="shared" si="5"/>
        <v>67.5</v>
      </c>
      <c r="M16" s="94">
        <f t="shared" si="6"/>
        <v>6</v>
      </c>
      <c r="N16" s="94">
        <f t="shared" si="7"/>
        <v>202.5</v>
      </c>
      <c r="O16" s="228"/>
      <c r="P16" s="228"/>
      <c r="Q16" s="228"/>
      <c r="R16" s="228"/>
      <c r="S16" s="1698"/>
      <c r="T16" s="228"/>
      <c r="U16" s="228"/>
      <c r="V16" s="228"/>
      <c r="W16" s="228"/>
      <c r="X16" s="228"/>
      <c r="Y16" s="228"/>
      <c r="Z16" s="228"/>
      <c r="AA16" s="228"/>
    </row>
    <row r="17" spans="1:27" s="70" customFormat="1" ht="15" customHeight="1" x14ac:dyDescent="0.25">
      <c r="A17" s="280" t="s">
        <v>7</v>
      </c>
      <c r="B17" s="280"/>
      <c r="C17" s="673">
        <f>SUM(C11:C16)</f>
        <v>1610</v>
      </c>
      <c r="D17" s="673">
        <f>SUM(D11:D16)</f>
        <v>537</v>
      </c>
      <c r="E17" s="673">
        <f>SUM(E11:E16)</f>
        <v>585</v>
      </c>
      <c r="F17" s="673">
        <f>E17/D17*100</f>
        <v>108.93854748603351</v>
      </c>
      <c r="G17" s="678">
        <f>IF(C17=0,0,I17/C17)</f>
        <v>8.8310559006211182</v>
      </c>
      <c r="H17" s="117">
        <f t="shared" si="2"/>
        <v>8.5555555555555554</v>
      </c>
      <c r="I17" s="673">
        <f>SUM(I11:I16)</f>
        <v>14218</v>
      </c>
      <c r="J17" s="673">
        <f>SUM(J11:J16)</f>
        <v>4740</v>
      </c>
      <c r="K17" s="673">
        <f>SUM(K11:K16)</f>
        <v>5005</v>
      </c>
      <c r="L17" s="94">
        <f t="shared" si="5"/>
        <v>105.59071729957805</v>
      </c>
      <c r="M17" s="673">
        <f>SUM(M11:M16)</f>
        <v>45</v>
      </c>
      <c r="N17" s="94">
        <f t="shared" si="7"/>
        <v>333.66666666666669</v>
      </c>
      <c r="O17" s="673">
        <v>90189.750673999995</v>
      </c>
      <c r="P17" s="673">
        <v>90189.750673999995</v>
      </c>
      <c r="Q17" s="673">
        <v>90189.750673999995</v>
      </c>
      <c r="R17" s="673">
        <v>90189.750673999995</v>
      </c>
      <c r="S17" s="1036">
        <f>O17/12*$A$2-(P17-O17)/11*3+(Q17-P17)/10*2+(R17-Q17)/9*1</f>
        <v>30063.250224666666</v>
      </c>
      <c r="T17" s="673">
        <f>X17-W17-U17</f>
        <v>29911.489739999997</v>
      </c>
      <c r="U17" s="673"/>
      <c r="V17" s="673">
        <f>T17-S17</f>
        <v>-151.76048466666907</v>
      </c>
      <c r="W17" s="673">
        <v>-1041.9528199999997</v>
      </c>
      <c r="X17" s="673">
        <v>28869.536919999999</v>
      </c>
      <c r="Y17" s="673"/>
      <c r="Z17" s="673"/>
      <c r="AA17" s="673"/>
    </row>
    <row r="18" spans="1:27" s="70" customFormat="1" ht="15" customHeight="1" x14ac:dyDescent="0.25">
      <c r="A18" s="636" t="s">
        <v>14</v>
      </c>
      <c r="B18" s="830"/>
      <c r="C18" s="673"/>
      <c r="D18" s="673"/>
      <c r="E18" s="673"/>
      <c r="F18" s="673"/>
      <c r="G18" s="674"/>
      <c r="H18" s="674"/>
      <c r="I18" s="673"/>
      <c r="J18" s="673"/>
      <c r="K18" s="673"/>
      <c r="L18" s="673"/>
      <c r="M18" s="673"/>
      <c r="N18" s="673"/>
      <c r="O18" s="228"/>
      <c r="P18" s="228"/>
      <c r="Q18" s="228"/>
      <c r="R18" s="228"/>
      <c r="S18" s="1634"/>
      <c r="T18" s="228"/>
      <c r="U18" s="228"/>
      <c r="V18" s="228"/>
      <c r="W18" s="228"/>
      <c r="X18" s="228"/>
      <c r="Y18" s="228"/>
      <c r="Z18" s="228"/>
      <c r="AA18" s="228"/>
    </row>
    <row r="19" spans="1:27" s="70" customFormat="1" ht="16.5" customHeight="1" x14ac:dyDescent="0.25">
      <c r="A19" s="507" t="s">
        <v>302</v>
      </c>
      <c r="B19" s="520"/>
      <c r="C19" s="116"/>
      <c r="D19" s="116"/>
      <c r="E19" s="116"/>
      <c r="F19" s="116"/>
      <c r="G19" s="363"/>
      <c r="H19" s="363"/>
      <c r="I19" s="365"/>
      <c r="J19" s="365"/>
      <c r="K19" s="365"/>
      <c r="L19" s="365"/>
      <c r="M19" s="365"/>
      <c r="N19" s="365"/>
      <c r="O19" s="440"/>
      <c r="P19" s="440"/>
      <c r="Q19" s="440"/>
      <c r="R19" s="440"/>
      <c r="S19" s="1605"/>
      <c r="T19" s="440"/>
      <c r="U19" s="440"/>
      <c r="V19" s="440"/>
      <c r="W19" s="440"/>
      <c r="X19" s="440"/>
      <c r="Y19" s="440"/>
      <c r="Z19" s="440"/>
      <c r="AA19" s="440"/>
    </row>
    <row r="20" spans="1:27" s="70" customFormat="1" ht="15" customHeight="1" x14ac:dyDescent="0.25">
      <c r="A20" s="407" t="s">
        <v>198</v>
      </c>
      <c r="B20" s="407"/>
      <c r="C20" s="440">
        <f>SUM(C22:C25)</f>
        <v>15080</v>
      </c>
      <c r="D20" s="92">
        <f>SUM(D22:D25)</f>
        <v>5027</v>
      </c>
      <c r="E20" s="440">
        <f>SUM(E22:E25)+E21/2.7</f>
        <v>7128.6407407407405</v>
      </c>
      <c r="F20" s="440">
        <f>E20/D20*100</f>
        <v>141.80705670858845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1602"/>
      <c r="T20" s="711"/>
      <c r="U20" s="711"/>
      <c r="V20" s="711"/>
      <c r="W20" s="711"/>
      <c r="X20" s="711"/>
      <c r="Y20" s="2498">
        <f t="shared" ref="Y20" si="8">SUM(Y22:Y25)+Y21/2.7</f>
        <v>90.444444444444443</v>
      </c>
      <c r="Z20" s="711">
        <f>Z21+Z22+Z23+Z24+Z25</f>
        <v>164215.87999999998</v>
      </c>
      <c r="AA20" s="711">
        <f>AA21+AA22+AA23+AA24+AA25</f>
        <v>164.21587999999997</v>
      </c>
    </row>
    <row r="21" spans="1:27" s="70" customFormat="1" ht="15" customHeight="1" x14ac:dyDescent="0.25">
      <c r="A21" s="407" t="s">
        <v>470</v>
      </c>
      <c r="B21" s="407"/>
      <c r="C21" s="440"/>
      <c r="D21" s="92"/>
      <c r="E21" s="440">
        <v>1273.43</v>
      </c>
      <c r="F21" s="440"/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1602"/>
      <c r="T21" s="711"/>
      <c r="U21" s="711"/>
      <c r="V21" s="711"/>
      <c r="W21" s="711"/>
      <c r="X21" s="711"/>
      <c r="Y21" s="711">
        <v>3.9</v>
      </c>
      <c r="Z21" s="711">
        <v>1403.6100000000001</v>
      </c>
      <c r="AA21" s="711">
        <f>Z21/1000</f>
        <v>1.40361</v>
      </c>
    </row>
    <row r="22" spans="1:27" s="70" customFormat="1" ht="15" customHeight="1" x14ac:dyDescent="0.25">
      <c r="A22" s="407" t="s">
        <v>303</v>
      </c>
      <c r="B22" s="407"/>
      <c r="C22" s="440"/>
      <c r="D22" s="440">
        <f t="shared" ref="D22:D28" si="9">ROUND(C22/12*$A$2,0)</f>
        <v>0</v>
      </c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1602"/>
      <c r="T22" s="711"/>
      <c r="U22" s="711"/>
      <c r="V22" s="711"/>
      <c r="W22" s="711"/>
      <c r="X22" s="711"/>
      <c r="Y22" s="711"/>
      <c r="Z22" s="711"/>
      <c r="AA22" s="711">
        <f t="shared" ref="AA22:AA28" si="10">Z22/1000</f>
        <v>0</v>
      </c>
    </row>
    <row r="23" spans="1:27" s="70" customFormat="1" ht="38.1" customHeight="1" x14ac:dyDescent="0.25">
      <c r="A23" s="407" t="s">
        <v>304</v>
      </c>
      <c r="B23" s="407"/>
      <c r="C23" s="440">
        <v>6000</v>
      </c>
      <c r="D23" s="440">
        <f t="shared" si="9"/>
        <v>2000</v>
      </c>
      <c r="E23" s="440">
        <v>2561</v>
      </c>
      <c r="F23" s="440">
        <f t="shared" ref="F23:F29" si="11">E23/D23*100</f>
        <v>128.05000000000001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1602"/>
      <c r="T23" s="711"/>
      <c r="U23" s="711"/>
      <c r="V23" s="711"/>
      <c r="W23" s="711"/>
      <c r="X23" s="711"/>
      <c r="Y23" s="711">
        <v>65</v>
      </c>
      <c r="Z23" s="711">
        <v>118907.84999999998</v>
      </c>
      <c r="AA23" s="711">
        <f t="shared" si="10"/>
        <v>118.90784999999998</v>
      </c>
    </row>
    <row r="24" spans="1:27" s="70" customFormat="1" ht="38.1" customHeight="1" x14ac:dyDescent="0.25">
      <c r="A24" s="407" t="s">
        <v>305</v>
      </c>
      <c r="B24" s="407"/>
      <c r="C24" s="440">
        <v>80</v>
      </c>
      <c r="D24" s="440">
        <f t="shared" si="9"/>
        <v>27</v>
      </c>
      <c r="E24" s="440">
        <v>6</v>
      </c>
      <c r="F24" s="440">
        <f t="shared" si="11"/>
        <v>22.222222222222221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1602"/>
      <c r="T24" s="711"/>
      <c r="U24" s="711"/>
      <c r="V24" s="711"/>
      <c r="W24" s="711"/>
      <c r="X24" s="711"/>
      <c r="Y24" s="711"/>
      <c r="Z24" s="711"/>
      <c r="AA24" s="711">
        <f t="shared" si="10"/>
        <v>0</v>
      </c>
    </row>
    <row r="25" spans="1:27" s="70" customFormat="1" ht="18" customHeight="1" x14ac:dyDescent="0.25">
      <c r="A25" s="407" t="s">
        <v>306</v>
      </c>
      <c r="B25" s="407"/>
      <c r="C25" s="440">
        <v>9000</v>
      </c>
      <c r="D25" s="440">
        <f t="shared" si="9"/>
        <v>3000</v>
      </c>
      <c r="E25" s="440">
        <v>4090</v>
      </c>
      <c r="F25" s="440">
        <f t="shared" si="11"/>
        <v>136.33333333333331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1602"/>
      <c r="T25" s="711"/>
      <c r="U25" s="711"/>
      <c r="V25" s="711"/>
      <c r="W25" s="711"/>
      <c r="X25" s="711"/>
      <c r="Y25" s="711">
        <v>24</v>
      </c>
      <c r="Z25" s="711">
        <v>43904.42</v>
      </c>
      <c r="AA25" s="711">
        <f t="shared" si="10"/>
        <v>43.904420000000002</v>
      </c>
    </row>
    <row r="26" spans="1:27" s="70" customFormat="1" ht="19.5" customHeight="1" x14ac:dyDescent="0.25">
      <c r="A26" s="407" t="s">
        <v>157</v>
      </c>
      <c r="B26" s="407"/>
      <c r="C26" s="440">
        <f>C27+C28/8.5</f>
        <v>16601.411764705881</v>
      </c>
      <c r="D26" s="440">
        <f t="shared" ref="D26:E26" si="12">D27+D28/8.5</f>
        <v>5533.4705882352937</v>
      </c>
      <c r="E26" s="440">
        <f t="shared" si="12"/>
        <v>5271.4494117647055</v>
      </c>
      <c r="F26" s="440">
        <f t="shared" si="11"/>
        <v>95.264794990910929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1602"/>
      <c r="T26" s="711"/>
      <c r="U26" s="711"/>
      <c r="V26" s="711"/>
      <c r="W26" s="711"/>
      <c r="X26" s="711"/>
      <c r="Y26" s="440">
        <f>Y27+Y28/8.5</f>
        <v>231.30588235294118</v>
      </c>
      <c r="Z26" s="711">
        <f>Z27+Z28</f>
        <v>1180288.3499999999</v>
      </c>
      <c r="AA26" s="711">
        <f t="shared" si="10"/>
        <v>1180.2883499999998</v>
      </c>
    </row>
    <row r="27" spans="1:27" s="70" customFormat="1" ht="19.5" customHeight="1" x14ac:dyDescent="0.25">
      <c r="A27" s="407" t="s">
        <v>450</v>
      </c>
      <c r="B27" s="407"/>
      <c r="C27" s="440">
        <v>14272</v>
      </c>
      <c r="D27" s="440">
        <f t="shared" si="9"/>
        <v>4757</v>
      </c>
      <c r="E27" s="440">
        <v>4271</v>
      </c>
      <c r="F27" s="440">
        <f t="shared" si="11"/>
        <v>89.783476981290733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1602"/>
      <c r="T27" s="711"/>
      <c r="U27" s="711"/>
      <c r="V27" s="711"/>
      <c r="W27" s="711"/>
      <c r="X27" s="711"/>
      <c r="Y27" s="711">
        <v>189</v>
      </c>
      <c r="Z27" s="711">
        <v>1050866.94</v>
      </c>
      <c r="AA27" s="711">
        <f t="shared" si="10"/>
        <v>1050.8669399999999</v>
      </c>
    </row>
    <row r="28" spans="1:27" s="70" customFormat="1" ht="24.75" customHeight="1" x14ac:dyDescent="0.25">
      <c r="A28" s="407" t="s">
        <v>454</v>
      </c>
      <c r="B28" s="407"/>
      <c r="C28" s="440">
        <v>19800</v>
      </c>
      <c r="D28" s="440">
        <f t="shared" si="9"/>
        <v>6600</v>
      </c>
      <c r="E28" s="440">
        <v>8503.82</v>
      </c>
      <c r="F28" s="440">
        <f t="shared" si="11"/>
        <v>128.84575757575757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1602"/>
      <c r="T28" s="711"/>
      <c r="U28" s="711"/>
      <c r="V28" s="711"/>
      <c r="W28" s="711"/>
      <c r="X28" s="711"/>
      <c r="Y28" s="711">
        <v>359.6</v>
      </c>
      <c r="Z28" s="711">
        <v>129421.41</v>
      </c>
      <c r="AA28" s="711">
        <f t="shared" si="10"/>
        <v>129.42141000000001</v>
      </c>
    </row>
    <row r="29" spans="1:27" s="238" customFormat="1" ht="15" customHeight="1" x14ac:dyDescent="0.2">
      <c r="A29" s="213" t="s">
        <v>168</v>
      </c>
      <c r="B29" s="508"/>
      <c r="C29" s="388">
        <f>C20+C27*3.2+C28/3.9</f>
        <v>65827.323076923072</v>
      </c>
      <c r="D29" s="388">
        <f t="shared" ref="D29:E29" si="13">D20+D27*3.2+D28/3.9</f>
        <v>21941.707692307693</v>
      </c>
      <c r="E29" s="388">
        <f t="shared" si="13"/>
        <v>22976.30740740741</v>
      </c>
      <c r="F29" s="388">
        <f t="shared" si="11"/>
        <v>104.71521966114983</v>
      </c>
      <c r="G29" s="125"/>
      <c r="H29" s="125"/>
      <c r="I29" s="464"/>
      <c r="J29" s="464"/>
      <c r="K29" s="464"/>
      <c r="L29" s="464"/>
      <c r="M29" s="464"/>
      <c r="N29" s="464"/>
      <c r="O29" s="644">
        <v>122880.0196</v>
      </c>
      <c r="P29" s="644">
        <v>122880.0196</v>
      </c>
      <c r="Q29" s="644">
        <v>122880.0196</v>
      </c>
      <c r="R29" s="644">
        <v>122880.0196</v>
      </c>
      <c r="S29" s="1701">
        <f>O29/12*$A$2-(P29-O29)/11*3+(Q29-P29)/10*2+(R29-Q29)/9*1</f>
        <v>40960.006533333333</v>
      </c>
      <c r="T29" s="644">
        <f>X29-W29</f>
        <v>40775.686500000003</v>
      </c>
      <c r="U29" s="644"/>
      <c r="V29" s="644">
        <f>T29-S29</f>
        <v>-184.32003333332977</v>
      </c>
      <c r="W29" s="644">
        <v>-112.81583999999999</v>
      </c>
      <c r="X29" s="644">
        <v>40662.87066</v>
      </c>
      <c r="Y29" s="388">
        <f>Y20+Y27*3.2+Y28/3.9</f>
        <v>787.4495726495727</v>
      </c>
      <c r="Z29" s="644">
        <f>Z26+Z20</f>
        <v>1344504.2299999997</v>
      </c>
      <c r="AA29" s="644">
        <f>AA26+AA20</f>
        <v>1344.5042299999998</v>
      </c>
    </row>
    <row r="30" spans="1:27" s="70" customFormat="1" ht="15" customHeight="1" x14ac:dyDescent="0.25">
      <c r="A30" s="507" t="s">
        <v>307</v>
      </c>
      <c r="B30" s="407"/>
      <c r="C30" s="440"/>
      <c r="D30" s="440"/>
      <c r="E30" s="440"/>
      <c r="F30" s="440"/>
      <c r="G30" s="125"/>
      <c r="H30" s="125"/>
      <c r="I30" s="464"/>
      <c r="J30" s="464"/>
      <c r="K30" s="464"/>
      <c r="L30" s="464"/>
      <c r="M30" s="464"/>
      <c r="N30" s="464"/>
      <c r="O30" s="711"/>
      <c r="P30" s="711"/>
      <c r="Q30" s="711"/>
      <c r="R30" s="711"/>
      <c r="S30" s="1602"/>
      <c r="T30" s="711"/>
      <c r="U30" s="711"/>
      <c r="V30" s="711"/>
      <c r="W30" s="711"/>
      <c r="X30" s="711"/>
      <c r="Y30" s="711"/>
      <c r="Z30" s="711"/>
      <c r="AA30" s="711"/>
    </row>
    <row r="31" spans="1:27" s="70" customFormat="1" ht="15" customHeight="1" x14ac:dyDescent="0.25">
      <c r="A31" s="407" t="s">
        <v>198</v>
      </c>
      <c r="B31" s="407"/>
      <c r="C31" s="440">
        <f>SUM(C33,C38)</f>
        <v>8620</v>
      </c>
      <c r="D31" s="440">
        <f>SUM(D33,D38)</f>
        <v>2872</v>
      </c>
      <c r="E31" s="440">
        <f>SUM(E33,E38)</f>
        <v>1424</v>
      </c>
      <c r="F31" s="440">
        <f>E31/D31*100</f>
        <v>49.582172701949858</v>
      </c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1602"/>
      <c r="T31" s="711"/>
      <c r="U31" s="711"/>
      <c r="V31" s="711"/>
      <c r="W31" s="711"/>
      <c r="X31" s="711"/>
      <c r="Y31" s="711">
        <f>Y32+Y33+Y38</f>
        <v>2</v>
      </c>
      <c r="Z31" s="711">
        <f t="shared" ref="Z31:AA31" si="14">Z32+Z33+Z38</f>
        <v>9755.2000000000007</v>
      </c>
      <c r="AA31" s="711">
        <f t="shared" si="14"/>
        <v>9.7552000000000003</v>
      </c>
    </row>
    <row r="32" spans="1:27" s="70" customFormat="1" ht="38.1" customHeight="1" x14ac:dyDescent="0.25">
      <c r="A32" s="407" t="s">
        <v>303</v>
      </c>
      <c r="B32" s="407"/>
      <c r="C32" s="440"/>
      <c r="D32" s="440">
        <f>ROUND(C32/12*$B$3,0)</f>
        <v>0</v>
      </c>
      <c r="E32" s="440"/>
      <c r="F32" s="440"/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1602"/>
      <c r="T32" s="711"/>
      <c r="U32" s="711"/>
      <c r="V32" s="711"/>
      <c r="W32" s="711"/>
      <c r="X32" s="711"/>
      <c r="Y32" s="711"/>
      <c r="Z32" s="711"/>
      <c r="AA32" s="711"/>
    </row>
    <row r="33" spans="1:27" s="70" customFormat="1" ht="38.1" customHeight="1" x14ac:dyDescent="0.25">
      <c r="A33" s="407" t="s">
        <v>308</v>
      </c>
      <c r="B33" s="407"/>
      <c r="C33" s="440">
        <f>SUM(C34:C37)</f>
        <v>1690</v>
      </c>
      <c r="D33" s="440">
        <f>SUM(D34:D37)</f>
        <v>563</v>
      </c>
      <c r="E33" s="440">
        <f>SUM(E34:E37)</f>
        <v>409</v>
      </c>
      <c r="F33" s="440">
        <f>E33/D33*100</f>
        <v>72.646536412078149</v>
      </c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1602"/>
      <c r="T33" s="711"/>
      <c r="U33" s="711"/>
      <c r="V33" s="711"/>
      <c r="W33" s="711"/>
      <c r="X33" s="711"/>
      <c r="Y33" s="711">
        <f>Y34+Y35</f>
        <v>0</v>
      </c>
      <c r="Z33" s="711">
        <f t="shared" ref="Z33:AA33" si="15">Z34+Z35</f>
        <v>0</v>
      </c>
      <c r="AA33" s="711">
        <f t="shared" si="15"/>
        <v>0</v>
      </c>
    </row>
    <row r="34" spans="1:27" s="70" customFormat="1" ht="38.1" customHeight="1" x14ac:dyDescent="0.25">
      <c r="A34" s="407" t="s">
        <v>309</v>
      </c>
      <c r="B34" s="407"/>
      <c r="C34" s="440">
        <v>900</v>
      </c>
      <c r="D34" s="440">
        <f>ROUND(C34/12*$A$2,0)</f>
        <v>300</v>
      </c>
      <c r="E34" s="440">
        <v>224</v>
      </c>
      <c r="F34" s="440">
        <f>E34/D34*100</f>
        <v>74.666666666666671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1602"/>
      <c r="T34" s="711"/>
      <c r="U34" s="711"/>
      <c r="V34" s="711"/>
      <c r="W34" s="711"/>
      <c r="X34" s="711"/>
      <c r="Y34" s="711"/>
      <c r="Z34" s="711"/>
      <c r="AA34" s="711">
        <f>Z34/1000</f>
        <v>0</v>
      </c>
    </row>
    <row r="35" spans="1:27" s="70" customFormat="1" ht="38.1" customHeight="1" x14ac:dyDescent="0.25">
      <c r="A35" s="407" t="s">
        <v>310</v>
      </c>
      <c r="B35" s="407"/>
      <c r="C35" s="440">
        <v>270</v>
      </c>
      <c r="D35" s="440">
        <f>ROUND(C35/12*$A$2,0)</f>
        <v>90</v>
      </c>
      <c r="E35" s="440">
        <v>5</v>
      </c>
      <c r="F35" s="440">
        <f>E35/D35*100</f>
        <v>5.5555555555555554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1602"/>
      <c r="T35" s="711"/>
      <c r="U35" s="711"/>
      <c r="V35" s="711"/>
      <c r="W35" s="711"/>
      <c r="X35" s="711"/>
      <c r="Y35" s="711"/>
      <c r="Z35" s="711"/>
      <c r="AA35" s="711">
        <f>Z35/1000</f>
        <v>0</v>
      </c>
    </row>
    <row r="36" spans="1:27" s="70" customFormat="1" ht="44.25" customHeight="1" x14ac:dyDescent="0.25">
      <c r="A36" s="407" t="s">
        <v>354</v>
      </c>
      <c r="B36" s="407"/>
      <c r="C36" s="440">
        <v>150</v>
      </c>
      <c r="D36" s="440">
        <f>ROUND(C36/12*$A$2,0)</f>
        <v>50</v>
      </c>
      <c r="E36" s="440">
        <v>180</v>
      </c>
      <c r="F36" s="440">
        <f>E36/D36*100</f>
        <v>360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1602"/>
      <c r="T36" s="711"/>
      <c r="U36" s="711"/>
      <c r="V36" s="711"/>
      <c r="W36" s="711"/>
      <c r="X36" s="711"/>
      <c r="Y36" s="711"/>
      <c r="Z36" s="711"/>
      <c r="AA36" s="711"/>
    </row>
    <row r="37" spans="1:27" s="70" customFormat="1" ht="38.1" customHeight="1" x14ac:dyDescent="0.25">
      <c r="A37" s="407" t="s">
        <v>355</v>
      </c>
      <c r="B37" s="407"/>
      <c r="C37" s="440">
        <v>370</v>
      </c>
      <c r="D37" s="440">
        <f>ROUND(C37/12*$A$2,0)</f>
        <v>123</v>
      </c>
      <c r="E37" s="440"/>
      <c r="F37" s="440">
        <f>E37/D37*100</f>
        <v>0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1602"/>
      <c r="T37" s="711"/>
      <c r="U37" s="711"/>
      <c r="V37" s="711"/>
      <c r="W37" s="711"/>
      <c r="X37" s="711"/>
      <c r="Y37" s="711"/>
      <c r="Z37" s="711"/>
      <c r="AA37" s="711"/>
    </row>
    <row r="38" spans="1:27" s="70" customFormat="1" ht="52.5" customHeight="1" x14ac:dyDescent="0.25">
      <c r="A38" s="407" t="s">
        <v>311</v>
      </c>
      <c r="B38" s="407"/>
      <c r="C38" s="440">
        <f>SUM(C39:C41)</f>
        <v>6930</v>
      </c>
      <c r="D38" s="440">
        <f>SUM(D39:D41)</f>
        <v>2309</v>
      </c>
      <c r="E38" s="440">
        <f>SUM(E39:E41)</f>
        <v>1015</v>
      </c>
      <c r="F38" s="440">
        <f t="shared" ref="F38:F41" si="16">E38/D38*100</f>
        <v>43.958423559982677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1602"/>
      <c r="T38" s="711"/>
      <c r="U38" s="711"/>
      <c r="V38" s="711"/>
      <c r="W38" s="711"/>
      <c r="X38" s="711"/>
      <c r="Y38" s="711">
        <f>Y39+Y40+Y41</f>
        <v>2</v>
      </c>
      <c r="Z38" s="711">
        <f>Z39+Z40+Z41</f>
        <v>9755.2000000000007</v>
      </c>
      <c r="AA38" s="711">
        <f>AA39+AA40+AA41</f>
        <v>9.7552000000000003</v>
      </c>
    </row>
    <row r="39" spans="1:27" s="70" customFormat="1" ht="38.1" customHeight="1" x14ac:dyDescent="0.25">
      <c r="A39" s="407" t="s">
        <v>312</v>
      </c>
      <c r="B39" s="407"/>
      <c r="C39" s="440">
        <v>100</v>
      </c>
      <c r="D39" s="440">
        <f t="shared" ref="D39:D44" si="17">ROUND(C39/12*$A$2,0)</f>
        <v>33</v>
      </c>
      <c r="E39" s="440">
        <v>16</v>
      </c>
      <c r="F39" s="440">
        <f t="shared" si="16"/>
        <v>48.484848484848484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1602"/>
      <c r="T39" s="711"/>
      <c r="U39" s="711"/>
      <c r="V39" s="711"/>
      <c r="W39" s="711"/>
      <c r="X39" s="711"/>
      <c r="Y39" s="711"/>
      <c r="Z39" s="711"/>
      <c r="AA39" s="711">
        <f>Z39/1000</f>
        <v>0</v>
      </c>
    </row>
    <row r="40" spans="1:27" s="70" customFormat="1" ht="66.75" customHeight="1" x14ac:dyDescent="0.25">
      <c r="A40" s="407" t="s">
        <v>376</v>
      </c>
      <c r="B40" s="407"/>
      <c r="C40" s="440">
        <v>6640</v>
      </c>
      <c r="D40" s="440">
        <f t="shared" si="17"/>
        <v>2213</v>
      </c>
      <c r="E40" s="440">
        <v>963</v>
      </c>
      <c r="F40" s="440">
        <f t="shared" si="16"/>
        <v>43.515589697243563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1602"/>
      <c r="T40" s="711"/>
      <c r="U40" s="711"/>
      <c r="V40" s="711"/>
      <c r="W40" s="711"/>
      <c r="X40" s="711"/>
      <c r="Y40" s="711">
        <v>2</v>
      </c>
      <c r="Z40" s="711">
        <v>9755.2000000000007</v>
      </c>
      <c r="AA40" s="711">
        <f>Z40/1000</f>
        <v>9.7552000000000003</v>
      </c>
    </row>
    <row r="41" spans="1:27" s="70" customFormat="1" ht="54" customHeight="1" x14ac:dyDescent="0.25">
      <c r="A41" s="407" t="s">
        <v>322</v>
      </c>
      <c r="B41" s="407"/>
      <c r="C41" s="440">
        <v>190</v>
      </c>
      <c r="D41" s="440">
        <f t="shared" si="17"/>
        <v>63</v>
      </c>
      <c r="E41" s="440">
        <v>36</v>
      </c>
      <c r="F41" s="440">
        <f t="shared" si="16"/>
        <v>57.142857142857139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1602"/>
      <c r="T41" s="711"/>
      <c r="U41" s="711"/>
      <c r="V41" s="711"/>
      <c r="W41" s="711"/>
      <c r="X41" s="711"/>
      <c r="Y41" s="711"/>
      <c r="Z41" s="711"/>
      <c r="AA41" s="711"/>
    </row>
    <row r="42" spans="1:27" s="70" customFormat="1" ht="38.1" customHeight="1" x14ac:dyDescent="0.25">
      <c r="A42" s="407" t="s">
        <v>157</v>
      </c>
      <c r="B42" s="407"/>
      <c r="C42" s="440"/>
      <c r="D42" s="440">
        <f t="shared" si="17"/>
        <v>0</v>
      </c>
      <c r="E42" s="440"/>
      <c r="F42" s="440"/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1602"/>
      <c r="T42" s="711"/>
      <c r="U42" s="711"/>
      <c r="V42" s="711"/>
      <c r="W42" s="711"/>
      <c r="X42" s="711"/>
      <c r="Y42" s="711"/>
      <c r="Z42" s="711"/>
      <c r="AA42" s="711"/>
    </row>
    <row r="43" spans="1:27" s="70" customFormat="1" ht="38.1" customHeight="1" x14ac:dyDescent="0.25">
      <c r="A43" s="407" t="s">
        <v>158</v>
      </c>
      <c r="B43" s="407"/>
      <c r="C43" s="440">
        <v>5565</v>
      </c>
      <c r="D43" s="440">
        <f t="shared" si="17"/>
        <v>1855</v>
      </c>
      <c r="E43" s="440">
        <v>2038</v>
      </c>
      <c r="F43" s="440">
        <f>E43/D43*100</f>
        <v>109.86522911051213</v>
      </c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1602"/>
      <c r="T43" s="711"/>
      <c r="U43" s="711"/>
      <c r="V43" s="711"/>
      <c r="W43" s="711"/>
      <c r="X43" s="711"/>
      <c r="Y43" s="711">
        <v>46</v>
      </c>
      <c r="Z43" s="711">
        <v>56934.66</v>
      </c>
      <c r="AA43" s="711">
        <f>Z43/1000</f>
        <v>56.934660000000001</v>
      </c>
    </row>
    <row r="44" spans="1:27" s="70" customFormat="1" ht="38.1" customHeight="1" x14ac:dyDescent="0.25">
      <c r="A44" s="407" t="s">
        <v>320</v>
      </c>
      <c r="B44" s="407"/>
      <c r="C44" s="440"/>
      <c r="D44" s="440">
        <f t="shared" si="17"/>
        <v>0</v>
      </c>
      <c r="E44" s="440"/>
      <c r="F44" s="440"/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1602"/>
      <c r="T44" s="711"/>
      <c r="U44" s="711"/>
      <c r="V44" s="711"/>
      <c r="W44" s="711"/>
      <c r="X44" s="711"/>
      <c r="Y44" s="711"/>
      <c r="Z44" s="711"/>
      <c r="AA44" s="711"/>
    </row>
    <row r="45" spans="1:27" s="238" customFormat="1" ht="24.75" customHeight="1" x14ac:dyDescent="0.2">
      <c r="A45" s="213" t="s">
        <v>165</v>
      </c>
      <c r="B45" s="508"/>
      <c r="C45" s="388">
        <f>C31+C43</f>
        <v>14185</v>
      </c>
      <c r="D45" s="388">
        <f>D31+D43</f>
        <v>4727</v>
      </c>
      <c r="E45" s="388">
        <f>E31+E43</f>
        <v>3462</v>
      </c>
      <c r="F45" s="388">
        <f>E45/D45*100</f>
        <v>73.238840702348213</v>
      </c>
      <c r="G45" s="125"/>
      <c r="H45" s="125"/>
      <c r="I45" s="464"/>
      <c r="J45" s="464"/>
      <c r="K45" s="464"/>
      <c r="L45" s="464"/>
      <c r="M45" s="464"/>
      <c r="N45" s="464"/>
      <c r="O45" s="644">
        <v>16929.04477</v>
      </c>
      <c r="P45" s="644">
        <v>16929.04477</v>
      </c>
      <c r="Q45" s="644">
        <v>16929.04477</v>
      </c>
      <c r="R45" s="644">
        <v>16929.04477</v>
      </c>
      <c r="S45" s="1036">
        <f>O45/12*$A$2-(P45-O45)/11*3+(Q45-P45)/10*2+(R45-Q45)/9*1</f>
        <v>5643.0149233333332</v>
      </c>
      <c r="T45" s="644">
        <f>X45-W45</f>
        <v>4751.1196899999995</v>
      </c>
      <c r="U45" s="644"/>
      <c r="V45" s="644">
        <f>T45-S45</f>
        <v>-891.89523333333364</v>
      </c>
      <c r="W45" s="644">
        <v>-206.18732</v>
      </c>
      <c r="X45" s="644">
        <v>4544.9323699999995</v>
      </c>
      <c r="Y45" s="388">
        <f>Y31+Y43</f>
        <v>48</v>
      </c>
      <c r="Z45" s="644">
        <f t="shared" ref="Z45:AA45" si="18">Z43+Z31</f>
        <v>66689.86</v>
      </c>
      <c r="AA45" s="644">
        <f t="shared" si="18"/>
        <v>66.689859999999996</v>
      </c>
    </row>
    <row r="46" spans="1:27" s="70" customFormat="1" ht="22.5" customHeight="1" x14ac:dyDescent="0.25">
      <c r="A46" s="672" t="s">
        <v>343</v>
      </c>
      <c r="B46" s="672"/>
      <c r="C46" s="673">
        <f>C45+C29</f>
        <v>80012.323076923072</v>
      </c>
      <c r="D46" s="673">
        <f>D45+D29</f>
        <v>26668.707692307693</v>
      </c>
      <c r="E46" s="673">
        <f>E45+E29</f>
        <v>26438.30740740741</v>
      </c>
      <c r="F46" s="673">
        <f>E46/D46*100</f>
        <v>99.136065055875434</v>
      </c>
      <c r="G46" s="674"/>
      <c r="H46" s="674"/>
      <c r="I46" s="673"/>
      <c r="J46" s="673"/>
      <c r="K46" s="673"/>
      <c r="L46" s="673"/>
      <c r="M46" s="673"/>
      <c r="N46" s="673"/>
      <c r="O46" s="644">
        <f t="shared" ref="O46" si="19">SUM(O45,O29)</f>
        <v>139809.06437000001</v>
      </c>
      <c r="P46" s="644">
        <f t="shared" ref="P46:Q46" si="20">SUM(P45,P29)</f>
        <v>139809.06437000001</v>
      </c>
      <c r="Q46" s="644">
        <f t="shared" si="20"/>
        <v>139809.06437000001</v>
      </c>
      <c r="R46" s="644">
        <f t="shared" ref="R46" si="21">SUM(R45,R29)</f>
        <v>139809.06437000001</v>
      </c>
      <c r="S46" s="644">
        <f>SUM(S45,S29)</f>
        <v>46603.021456666669</v>
      </c>
      <c r="T46" s="644">
        <f t="shared" ref="T46:X46" si="22">SUM(T45,T29)</f>
        <v>45526.806190000003</v>
      </c>
      <c r="U46" s="644">
        <f t="shared" si="22"/>
        <v>0</v>
      </c>
      <c r="V46" s="644">
        <f t="shared" si="22"/>
        <v>-1076.2152666666634</v>
      </c>
      <c r="W46" s="644">
        <f t="shared" si="22"/>
        <v>-319.00315999999998</v>
      </c>
      <c r="X46" s="644">
        <f t="shared" si="22"/>
        <v>45207.803030000003</v>
      </c>
      <c r="Y46" s="673">
        <f>Y45+Y29</f>
        <v>835.4495726495727</v>
      </c>
      <c r="Z46" s="644">
        <f t="shared" ref="Z46:AA46" si="23">SUM(Z45,Z29)</f>
        <v>1411194.0899999999</v>
      </c>
      <c r="AA46" s="644">
        <f t="shared" si="23"/>
        <v>1411.1940899999997</v>
      </c>
    </row>
    <row r="47" spans="1:27" s="70" customFormat="1" ht="15" customHeight="1" x14ac:dyDescent="0.25">
      <c r="A47" s="217" t="s">
        <v>31</v>
      </c>
      <c r="B47" s="217"/>
      <c r="C47" s="675"/>
      <c r="D47" s="675"/>
      <c r="E47" s="675"/>
      <c r="F47" s="675"/>
      <c r="G47" s="674"/>
      <c r="H47" s="674"/>
      <c r="I47" s="673"/>
      <c r="J47" s="673"/>
      <c r="K47" s="673"/>
      <c r="L47" s="673"/>
      <c r="M47" s="673"/>
      <c r="N47" s="673"/>
      <c r="O47" s="63"/>
      <c r="P47" s="63"/>
      <c r="Q47" s="63"/>
      <c r="R47" s="63"/>
      <c r="S47" s="1638"/>
      <c r="T47" s="63"/>
      <c r="U47" s="63"/>
      <c r="V47" s="63"/>
      <c r="W47" s="63"/>
      <c r="X47" s="63"/>
      <c r="Y47" s="63"/>
      <c r="Z47" s="63"/>
      <c r="AA47" s="63"/>
    </row>
    <row r="48" spans="1:27" s="70" customFormat="1" ht="15" customHeight="1" x14ac:dyDescent="0.25">
      <c r="A48" s="144" t="s">
        <v>10</v>
      </c>
      <c r="B48" s="833">
        <v>300</v>
      </c>
      <c r="C48" s="677">
        <v>100</v>
      </c>
      <c r="D48" s="1051">
        <f t="shared" ref="D48:D51" si="24">ROUND(C48/12*$A$2,0)</f>
        <v>33</v>
      </c>
      <c r="E48" s="92">
        <v>38</v>
      </c>
      <c r="F48" s="92">
        <f>E48/D48*100</f>
        <v>115.15151515151516</v>
      </c>
      <c r="G48" s="363">
        <v>11</v>
      </c>
      <c r="H48" s="93">
        <f>K48/E48</f>
        <v>10.026315789473685</v>
      </c>
      <c r="I48" s="94">
        <f>ROUND(C48*G48,0)</f>
        <v>1100</v>
      </c>
      <c r="J48" s="94">
        <f t="shared" ref="J48:J51" si="25">ROUND(I48/12*$A$2,0)</f>
        <v>367</v>
      </c>
      <c r="K48" s="94">
        <f>320+61</f>
        <v>381</v>
      </c>
      <c r="L48" s="94">
        <f>K48/J48*100</f>
        <v>103.81471389645776</v>
      </c>
      <c r="M48" s="94">
        <f>ROUND(I48/B48,0)</f>
        <v>4</v>
      </c>
      <c r="N48" s="94">
        <f t="shared" ref="N48:N56" si="26">K48/$A$2*12/M48</f>
        <v>285.75</v>
      </c>
      <c r="O48" s="711"/>
      <c r="P48" s="711"/>
      <c r="Q48" s="711"/>
      <c r="R48" s="711"/>
      <c r="S48" s="1602"/>
      <c r="T48" s="711"/>
      <c r="U48" s="711"/>
      <c r="V48" s="711"/>
      <c r="W48" s="711"/>
      <c r="X48" s="711"/>
      <c r="Y48" s="711"/>
      <c r="Z48" s="711"/>
      <c r="AA48" s="711"/>
    </row>
    <row r="49" spans="1:218" s="70" customFormat="1" ht="15" customHeight="1" x14ac:dyDescent="0.25">
      <c r="A49" s="144" t="s">
        <v>26</v>
      </c>
      <c r="B49" s="833">
        <v>300</v>
      </c>
      <c r="C49" s="677">
        <v>70</v>
      </c>
      <c r="D49" s="1051">
        <f t="shared" si="24"/>
        <v>23</v>
      </c>
      <c r="E49" s="92">
        <v>0</v>
      </c>
      <c r="F49" s="92">
        <f>E49/D49*100</f>
        <v>0</v>
      </c>
      <c r="G49" s="363">
        <v>6.1</v>
      </c>
      <c r="H49" s="93" t="e">
        <f>K49/E49</f>
        <v>#DIV/0!</v>
      </c>
      <c r="I49" s="94">
        <f>ROUND(C49*G49,0)</f>
        <v>427</v>
      </c>
      <c r="J49" s="94">
        <f t="shared" si="25"/>
        <v>142</v>
      </c>
      <c r="K49" s="94"/>
      <c r="L49" s="94">
        <f>K49/J49*100</f>
        <v>0</v>
      </c>
      <c r="M49" s="94">
        <f>ROUND(I49/B49,0)</f>
        <v>1</v>
      </c>
      <c r="N49" s="94">
        <f t="shared" si="26"/>
        <v>0</v>
      </c>
      <c r="O49" s="711"/>
      <c r="P49" s="711"/>
      <c r="Q49" s="711"/>
      <c r="R49" s="711"/>
      <c r="S49" s="1602"/>
      <c r="T49" s="711"/>
      <c r="U49" s="711"/>
      <c r="V49" s="711"/>
      <c r="W49" s="711"/>
      <c r="X49" s="711"/>
      <c r="Y49" s="711"/>
      <c r="Z49" s="711"/>
      <c r="AA49" s="711"/>
    </row>
    <row r="50" spans="1:218" s="70" customFormat="1" ht="15" customHeight="1" x14ac:dyDescent="0.25">
      <c r="A50" s="144" t="s">
        <v>77</v>
      </c>
      <c r="B50" s="833">
        <v>300</v>
      </c>
      <c r="C50" s="677">
        <v>70</v>
      </c>
      <c r="D50" s="1051">
        <f t="shared" si="24"/>
        <v>23</v>
      </c>
      <c r="E50" s="92">
        <v>0</v>
      </c>
      <c r="F50" s="92">
        <f>E50/D50*100</f>
        <v>0</v>
      </c>
      <c r="G50" s="363">
        <v>10</v>
      </c>
      <c r="H50" s="93" t="e">
        <f>K50/E50</f>
        <v>#DIV/0!</v>
      </c>
      <c r="I50" s="94">
        <f>ROUND(C50*G50,0)</f>
        <v>700</v>
      </c>
      <c r="J50" s="94">
        <f t="shared" si="25"/>
        <v>233</v>
      </c>
      <c r="K50" s="94"/>
      <c r="L50" s="94">
        <f>K50/J50*100</f>
        <v>0</v>
      </c>
      <c r="M50" s="94">
        <f>ROUND(I50/B50,0)</f>
        <v>2</v>
      </c>
      <c r="N50" s="94">
        <f t="shared" si="26"/>
        <v>0</v>
      </c>
      <c r="O50" s="711"/>
      <c r="P50" s="711"/>
      <c r="Q50" s="711"/>
      <c r="R50" s="711"/>
      <c r="S50" s="1602"/>
      <c r="T50" s="711"/>
      <c r="U50" s="711"/>
      <c r="V50" s="711"/>
      <c r="W50" s="711"/>
      <c r="X50" s="711"/>
      <c r="Y50" s="711"/>
      <c r="Z50" s="711"/>
      <c r="AA50" s="711"/>
    </row>
    <row r="51" spans="1:218" s="70" customFormat="1" ht="15" customHeight="1" x14ac:dyDescent="0.25">
      <c r="A51" s="144" t="s">
        <v>6</v>
      </c>
      <c r="B51" s="833">
        <v>300</v>
      </c>
      <c r="C51" s="677">
        <v>100</v>
      </c>
      <c r="D51" s="1051">
        <f t="shared" si="24"/>
        <v>33</v>
      </c>
      <c r="E51" s="92">
        <v>35</v>
      </c>
      <c r="F51" s="92">
        <f>E51/D51*100</f>
        <v>106.06060606060606</v>
      </c>
      <c r="G51" s="363">
        <v>9</v>
      </c>
      <c r="H51" s="93">
        <f>K51/E51</f>
        <v>9.1142857142857139</v>
      </c>
      <c r="I51" s="94">
        <f>ROUND(C51*G51,0)</f>
        <v>900</v>
      </c>
      <c r="J51" s="94">
        <f t="shared" si="25"/>
        <v>300</v>
      </c>
      <c r="K51" s="94">
        <f>215+104</f>
        <v>319</v>
      </c>
      <c r="L51" s="94">
        <f>K51/J51*100</f>
        <v>106.33333333333333</v>
      </c>
      <c r="M51" s="94">
        <f>ROUND(I51/B51,0)</f>
        <v>3</v>
      </c>
      <c r="N51" s="94">
        <f t="shared" si="26"/>
        <v>319</v>
      </c>
      <c r="O51" s="711"/>
      <c r="P51" s="711"/>
      <c r="Q51" s="711"/>
      <c r="R51" s="711"/>
      <c r="S51" s="1602"/>
      <c r="T51" s="711"/>
      <c r="U51" s="711"/>
      <c r="V51" s="711"/>
      <c r="W51" s="711"/>
      <c r="X51" s="711"/>
      <c r="Y51" s="711"/>
      <c r="Z51" s="711"/>
      <c r="AA51" s="711"/>
    </row>
    <row r="52" spans="1:218" s="70" customFormat="1" ht="15" customHeight="1" x14ac:dyDescent="0.25">
      <c r="A52" s="508" t="s">
        <v>13</v>
      </c>
      <c r="B52" s="508"/>
      <c r="C52" s="412">
        <f>SUM(C48:C51)</f>
        <v>340</v>
      </c>
      <c r="D52" s="412">
        <f>SUM(D48:D51)</f>
        <v>112</v>
      </c>
      <c r="E52" s="412">
        <f>SUM(E48:E51)</f>
        <v>73</v>
      </c>
      <c r="F52" s="412">
        <f>E52/D52*100</f>
        <v>65.178571428571431</v>
      </c>
      <c r="G52" s="678">
        <f>IF(C52=0,0,I52/C52)</f>
        <v>9.197058823529412</v>
      </c>
      <c r="H52" s="117">
        <f>K52/E52</f>
        <v>9.5890410958904102</v>
      </c>
      <c r="I52" s="412">
        <f>SUM(I48:I51)</f>
        <v>3127</v>
      </c>
      <c r="J52" s="412">
        <f>SUM(J48:J51)</f>
        <v>1042</v>
      </c>
      <c r="K52" s="412">
        <f>SUM(K48:K51)</f>
        <v>700</v>
      </c>
      <c r="L52" s="94">
        <f>K52/J52*100</f>
        <v>67.178502879078692</v>
      </c>
      <c r="M52" s="281">
        <f>SUM(M48:M51)</f>
        <v>10</v>
      </c>
      <c r="N52" s="94">
        <f t="shared" si="26"/>
        <v>210</v>
      </c>
      <c r="O52" s="412"/>
      <c r="P52" s="412"/>
      <c r="Q52" s="412"/>
      <c r="R52" s="412"/>
      <c r="S52" s="1616"/>
      <c r="T52" s="412"/>
      <c r="U52" s="412"/>
      <c r="V52" s="412"/>
      <c r="W52" s="412"/>
      <c r="X52" s="412"/>
      <c r="Y52" s="412"/>
      <c r="Z52" s="412"/>
      <c r="AA52" s="412"/>
    </row>
    <row r="53" spans="1:218" s="70" customFormat="1" ht="15" customHeight="1" x14ac:dyDescent="0.25">
      <c r="A53" s="217" t="s">
        <v>148</v>
      </c>
      <c r="B53" s="508"/>
      <c r="C53" s="412"/>
      <c r="D53" s="412"/>
      <c r="E53" s="412"/>
      <c r="F53" s="412"/>
      <c r="G53" s="678"/>
      <c r="H53" s="117"/>
      <c r="I53" s="412"/>
      <c r="J53" s="412"/>
      <c r="K53" s="412"/>
      <c r="L53" s="94"/>
      <c r="M53" s="94"/>
      <c r="N53" s="94"/>
      <c r="O53" s="412"/>
      <c r="P53" s="412"/>
      <c r="Q53" s="412"/>
      <c r="R53" s="412"/>
      <c r="S53" s="1616"/>
      <c r="T53" s="412"/>
      <c r="U53" s="412"/>
      <c r="V53" s="412"/>
      <c r="W53" s="412"/>
      <c r="X53" s="412"/>
      <c r="Y53" s="412"/>
      <c r="Z53" s="412"/>
      <c r="AA53" s="412"/>
    </row>
    <row r="54" spans="1:218" s="70" customFormat="1" ht="15" customHeight="1" x14ac:dyDescent="0.25">
      <c r="A54" s="150" t="s">
        <v>55</v>
      </c>
      <c r="B54" s="656">
        <v>240</v>
      </c>
      <c r="C54" s="717">
        <v>200</v>
      </c>
      <c r="D54" s="92">
        <f t="shared" ref="D54" si="27">ROUND(C54/12*$A$2,0)</f>
        <v>67</v>
      </c>
      <c r="E54" s="92">
        <v>62</v>
      </c>
      <c r="F54" s="92">
        <f t="shared" ref="F54:F60" si="28">E54/D54*100</f>
        <v>92.537313432835816</v>
      </c>
      <c r="G54" s="501">
        <v>8</v>
      </c>
      <c r="H54" s="93">
        <f>K54/E54</f>
        <v>8</v>
      </c>
      <c r="I54" s="94">
        <f>ROUND(C54*G54,0)</f>
        <v>1600</v>
      </c>
      <c r="J54" s="94">
        <f t="shared" ref="J54" si="29">ROUND(I54/12*$A$2,0)</f>
        <v>533</v>
      </c>
      <c r="K54" s="94">
        <f>350+146</f>
        <v>496</v>
      </c>
      <c r="L54" s="94">
        <f>K54/J54*100</f>
        <v>93.058161350844287</v>
      </c>
      <c r="M54" s="94">
        <f>I54/B54</f>
        <v>6.666666666666667</v>
      </c>
      <c r="N54" s="94">
        <f t="shared" si="26"/>
        <v>223.2</v>
      </c>
      <c r="O54" s="711"/>
      <c r="P54" s="711"/>
      <c r="Q54" s="711"/>
      <c r="R54" s="711"/>
      <c r="S54" s="1616"/>
      <c r="T54" s="412"/>
      <c r="U54" s="412"/>
      <c r="V54" s="412"/>
      <c r="W54" s="711"/>
      <c r="X54" s="711"/>
      <c r="Y54" s="711"/>
      <c r="Z54" s="711"/>
      <c r="AA54" s="711"/>
    </row>
    <row r="55" spans="1:218" s="96" customFormat="1" ht="15" customHeight="1" x14ac:dyDescent="0.25">
      <c r="A55" s="280" t="s">
        <v>187</v>
      </c>
      <c r="B55" s="679"/>
      <c r="C55" s="412">
        <f>SUM(C54)</f>
        <v>200</v>
      </c>
      <c r="D55" s="116">
        <f>SUM(D54)</f>
        <v>67</v>
      </c>
      <c r="E55" s="116">
        <f>SUM(E54)</f>
        <v>62</v>
      </c>
      <c r="F55" s="116">
        <f t="shared" si="28"/>
        <v>92.537313432835816</v>
      </c>
      <c r="G55" s="801">
        <f>I55/C55</f>
        <v>8</v>
      </c>
      <c r="H55" s="93">
        <f>K55/E55</f>
        <v>8</v>
      </c>
      <c r="I55" s="118">
        <f>SUM(I54)</f>
        <v>1600</v>
      </c>
      <c r="J55" s="118">
        <f>SUM(J54)</f>
        <v>533</v>
      </c>
      <c r="K55" s="118">
        <f>SUM(K54)</f>
        <v>496</v>
      </c>
      <c r="L55" s="118">
        <f>K55/J55*100</f>
        <v>93.058161350844287</v>
      </c>
      <c r="M55" s="118">
        <f>SUM(M54)</f>
        <v>6.666666666666667</v>
      </c>
      <c r="N55" s="94">
        <f t="shared" si="26"/>
        <v>223.2</v>
      </c>
      <c r="O55" s="712"/>
      <c r="P55" s="712"/>
      <c r="Q55" s="712"/>
      <c r="R55" s="712"/>
      <c r="S55" s="1622"/>
      <c r="T55" s="412"/>
      <c r="U55" s="412"/>
      <c r="V55" s="412"/>
      <c r="W55" s="118"/>
      <c r="X55" s="118"/>
      <c r="Y55" s="118"/>
      <c r="Z55" s="118"/>
      <c r="AA55" s="118"/>
    </row>
    <row r="56" spans="1:218" s="70" customFormat="1" ht="29.25" customHeight="1" x14ac:dyDescent="0.25">
      <c r="A56" s="590" t="s">
        <v>172</v>
      </c>
      <c r="B56" s="590"/>
      <c r="C56" s="644">
        <f>SUM(C55,C52)</f>
        <v>540</v>
      </c>
      <c r="D56" s="644">
        <f>SUM(D55,D52)</f>
        <v>179</v>
      </c>
      <c r="E56" s="644">
        <f>SUM(E55,E52)</f>
        <v>135</v>
      </c>
      <c r="F56" s="644">
        <f t="shared" si="28"/>
        <v>75.41899441340783</v>
      </c>
      <c r="G56" s="801">
        <f>I56/C56</f>
        <v>8.7537037037037031</v>
      </c>
      <c r="H56" s="93">
        <f>K56/E56</f>
        <v>8.8592592592592592</v>
      </c>
      <c r="I56" s="644">
        <f>SUM(I55,I52)</f>
        <v>4727</v>
      </c>
      <c r="J56" s="644">
        <f>SUM(J55,J52)</f>
        <v>1575</v>
      </c>
      <c r="K56" s="644">
        <f>SUM(K55,K52)</f>
        <v>1196</v>
      </c>
      <c r="L56" s="94">
        <f>K56/J56*100</f>
        <v>75.936507936507937</v>
      </c>
      <c r="M56" s="644">
        <f>SUM(M55,M52)</f>
        <v>16.666666666666668</v>
      </c>
      <c r="N56" s="94">
        <f t="shared" si="26"/>
        <v>215.27999999999997</v>
      </c>
      <c r="O56" s="644">
        <v>13995.681739200001</v>
      </c>
      <c r="P56" s="644">
        <v>13995.681739200001</v>
      </c>
      <c r="Q56" s="644">
        <v>13995.681739200001</v>
      </c>
      <c r="R56" s="644">
        <v>13995.681739200001</v>
      </c>
      <c r="S56" s="1701">
        <f>O56/12*$A$2-(P56-O56)/11*3+(Q56-P56)/10*2+(R56-Q56)/9*1</f>
        <v>4665.2272464000007</v>
      </c>
      <c r="T56" s="412">
        <f>X56-W56</f>
        <v>3623.7501700000003</v>
      </c>
      <c r="U56" s="412"/>
      <c r="V56" s="412">
        <f>T56-S56</f>
        <v>-1041.4770764000004</v>
      </c>
      <c r="W56" s="644">
        <v>-56.894770000000001</v>
      </c>
      <c r="X56" s="644">
        <v>3566.8554000000004</v>
      </c>
      <c r="Y56" s="644"/>
      <c r="Z56" s="644"/>
      <c r="AA56" s="644"/>
    </row>
    <row r="57" spans="1:218" s="70" customFormat="1" ht="29.25" customHeight="1" x14ac:dyDescent="0.25">
      <c r="A57" s="590" t="s">
        <v>326</v>
      </c>
      <c r="B57" s="590"/>
      <c r="C57" s="645">
        <f>C58</f>
        <v>2198</v>
      </c>
      <c r="D57" s="644">
        <f>D58</f>
        <v>733</v>
      </c>
      <c r="E57" s="644">
        <f>E58</f>
        <v>886</v>
      </c>
      <c r="F57" s="644">
        <f t="shared" si="28"/>
        <v>120.87312414733971</v>
      </c>
      <c r="G57" s="680"/>
      <c r="H57" s="835"/>
      <c r="I57" s="645"/>
      <c r="J57" s="645"/>
      <c r="K57" s="645"/>
      <c r="L57" s="100"/>
      <c r="M57" s="645"/>
      <c r="N57" s="100"/>
      <c r="O57" s="645"/>
      <c r="P57" s="645"/>
      <c r="Q57" s="645"/>
      <c r="R57" s="645"/>
      <c r="S57" s="1607"/>
      <c r="T57" s="432"/>
      <c r="U57" s="432"/>
      <c r="V57" s="432"/>
      <c r="W57" s="645"/>
      <c r="X57" s="645"/>
      <c r="Y57" s="645"/>
      <c r="Z57" s="645"/>
      <c r="AA57" s="645"/>
    </row>
    <row r="58" spans="1:218" s="70" customFormat="1" ht="29.25" customHeight="1" x14ac:dyDescent="0.25">
      <c r="A58" s="687" t="s">
        <v>327</v>
      </c>
      <c r="B58" s="687"/>
      <c r="C58" s="688">
        <v>2198</v>
      </c>
      <c r="D58" s="92">
        <f>ROUND(C58/12*$A$2,0)</f>
        <v>733</v>
      </c>
      <c r="E58" s="756">
        <f>E61-E59</f>
        <v>886</v>
      </c>
      <c r="F58" s="756">
        <f t="shared" si="28"/>
        <v>120.87312414733971</v>
      </c>
      <c r="G58" s="680"/>
      <c r="H58" s="835"/>
      <c r="I58" s="645"/>
      <c r="J58" s="645"/>
      <c r="K58" s="645"/>
      <c r="L58" s="100"/>
      <c r="M58" s="645"/>
      <c r="N58" s="100"/>
      <c r="O58" s="645"/>
      <c r="P58" s="645"/>
      <c r="Q58" s="645"/>
      <c r="R58" s="645"/>
      <c r="S58" s="1607"/>
      <c r="T58" s="432"/>
      <c r="U58" s="432"/>
      <c r="V58" s="432"/>
      <c r="W58" s="645"/>
      <c r="X58" s="645"/>
      <c r="Y58" s="645"/>
      <c r="Z58" s="645"/>
      <c r="AA58" s="645"/>
    </row>
    <row r="59" spans="1:218" s="70" customFormat="1" ht="29.25" customHeight="1" x14ac:dyDescent="0.25">
      <c r="A59" s="590" t="s">
        <v>328</v>
      </c>
      <c r="B59" s="590"/>
      <c r="C59" s="645">
        <f>C60</f>
        <v>2</v>
      </c>
      <c r="D59" s="645">
        <f t="shared" ref="D59:E59" si="30">D60</f>
        <v>1</v>
      </c>
      <c r="E59" s="645">
        <f t="shared" si="30"/>
        <v>0</v>
      </c>
      <c r="F59" s="644">
        <f t="shared" si="28"/>
        <v>0</v>
      </c>
      <c r="G59" s="680"/>
      <c r="H59" s="835"/>
      <c r="I59" s="645"/>
      <c r="J59" s="645"/>
      <c r="K59" s="645"/>
      <c r="L59" s="100"/>
      <c r="M59" s="645"/>
      <c r="N59" s="100"/>
      <c r="O59" s="645"/>
      <c r="P59" s="645"/>
      <c r="Q59" s="645"/>
      <c r="R59" s="645"/>
      <c r="S59" s="1607"/>
      <c r="T59" s="432"/>
      <c r="U59" s="432"/>
      <c r="V59" s="432"/>
      <c r="W59" s="645"/>
      <c r="X59" s="645"/>
      <c r="Y59" s="645"/>
      <c r="Z59" s="645"/>
      <c r="AA59" s="645"/>
    </row>
    <row r="60" spans="1:218" s="70" customFormat="1" ht="29.25" customHeight="1" x14ac:dyDescent="0.25">
      <c r="A60" s="687" t="s">
        <v>329</v>
      </c>
      <c r="B60" s="687"/>
      <c r="C60" s="688">
        <v>2</v>
      </c>
      <c r="D60" s="92">
        <f>ROUND(C60/12*$A$2,0)</f>
        <v>1</v>
      </c>
      <c r="E60" s="756"/>
      <c r="F60" s="756">
        <f t="shared" si="28"/>
        <v>0</v>
      </c>
      <c r="G60" s="801"/>
      <c r="H60" s="228"/>
      <c r="I60" s="644"/>
      <c r="J60" s="644"/>
      <c r="K60" s="644"/>
      <c r="L60" s="100"/>
      <c r="M60" s="645"/>
      <c r="N60" s="94"/>
      <c r="O60" s="644"/>
      <c r="P60" s="644"/>
      <c r="Q60" s="644"/>
      <c r="R60" s="644"/>
      <c r="S60" s="1607"/>
      <c r="T60" s="432"/>
      <c r="U60" s="412"/>
      <c r="V60" s="412"/>
      <c r="W60" s="644"/>
      <c r="X60" s="644"/>
      <c r="Y60" s="645"/>
      <c r="Z60" s="645"/>
      <c r="AA60" s="645"/>
    </row>
    <row r="61" spans="1:218" s="70" customFormat="1" ht="29.25" customHeight="1" x14ac:dyDescent="0.25">
      <c r="A61" s="590" t="s">
        <v>344</v>
      </c>
      <c r="B61" s="590"/>
      <c r="C61" s="645">
        <f>SUM(C59,C57)</f>
        <v>2200</v>
      </c>
      <c r="D61" s="644">
        <f>SUM(D59,D57)</f>
        <v>734</v>
      </c>
      <c r="E61" s="644">
        <v>886</v>
      </c>
      <c r="F61" s="644">
        <f t="shared" ref="F61" si="31">E61/D61*100</f>
        <v>120.708446866485</v>
      </c>
      <c r="G61" s="2134"/>
      <c r="H61" s="230"/>
      <c r="I61" s="2072"/>
      <c r="J61" s="2072"/>
      <c r="K61" s="2072"/>
      <c r="L61" s="321"/>
      <c r="M61" s="2084"/>
      <c r="N61" s="171"/>
      <c r="O61" s="2072">
        <v>12208.855939999999</v>
      </c>
      <c r="P61" s="2072">
        <v>12208.855939999999</v>
      </c>
      <c r="Q61" s="2072">
        <v>12208.855939999999</v>
      </c>
      <c r="R61" s="2072">
        <v>12208.855939999999</v>
      </c>
      <c r="S61" s="2073">
        <f>O61/12*$A$2-(P61-O61)/11*3+(Q61-P61)/10*2+(R61-Q61)/9*1</f>
        <v>4069.6186466666663</v>
      </c>
      <c r="T61" s="2085">
        <f>X61-W61</f>
        <v>4033.1332000000002</v>
      </c>
      <c r="U61" s="416"/>
      <c r="V61" s="416">
        <f>T61-S61</f>
        <v>-36.485446666666121</v>
      </c>
      <c r="W61" s="2072">
        <v>-27.070119999999999</v>
      </c>
      <c r="X61" s="2072">
        <v>4006.0630800000004</v>
      </c>
      <c r="Y61" s="2072">
        <v>14</v>
      </c>
      <c r="Z61" s="2072">
        <v>70636.049999999988</v>
      </c>
      <c r="AA61" s="2072">
        <f>Z61/1000</f>
        <v>70.636049999999983</v>
      </c>
    </row>
    <row r="62" spans="1:218" s="70" customFormat="1" ht="15" customHeight="1" thickBot="1" x14ac:dyDescent="0.3">
      <c r="A62" s="850" t="s">
        <v>17</v>
      </c>
      <c r="B62" s="885"/>
      <c r="C62" s="886"/>
      <c r="D62" s="886"/>
      <c r="E62" s="886"/>
      <c r="F62" s="886"/>
      <c r="G62" s="747"/>
      <c r="H62" s="747"/>
      <c r="I62" s="837"/>
      <c r="J62" s="837"/>
      <c r="K62" s="837">
        <f>SUM(K56,K17)</f>
        <v>6201</v>
      </c>
      <c r="L62" s="837"/>
      <c r="M62" s="837"/>
      <c r="N62" s="837"/>
      <c r="O62" s="837">
        <f>SUM(O61,O56,O46,O17)</f>
        <v>256203.35272319999</v>
      </c>
      <c r="P62" s="837">
        <f>SUM(P61,P56,P46,P17)</f>
        <v>256203.35272319999</v>
      </c>
      <c r="Q62" s="837">
        <f>SUM(Q61,Q56,Q46,Q17)</f>
        <v>256203.35272319999</v>
      </c>
      <c r="R62" s="837">
        <f>SUM(R61,R56,R46,R17)</f>
        <v>256203.35272319999</v>
      </c>
      <c r="S62" s="1681">
        <f t="shared" ref="S62:X62" si="32">SUM(S61,S56,S46,S17)</f>
        <v>85401.117574400007</v>
      </c>
      <c r="T62" s="837">
        <f t="shared" si="32"/>
        <v>83095.179300000003</v>
      </c>
      <c r="U62" s="837">
        <f t="shared" si="32"/>
        <v>0</v>
      </c>
      <c r="V62" s="837">
        <f t="shared" si="32"/>
        <v>-2305.938274399999</v>
      </c>
      <c r="W62" s="837">
        <f t="shared" si="32"/>
        <v>-1444.9208699999997</v>
      </c>
      <c r="X62" s="837">
        <f t="shared" si="32"/>
        <v>81650.258430000002</v>
      </c>
      <c r="Y62" s="837">
        <f>Y56+Y46+Y17</f>
        <v>835.4495726495727</v>
      </c>
      <c r="Z62" s="837">
        <f t="shared" ref="Z62:AA62" si="33">SUM(Z61,Z56,Z46,Z17)</f>
        <v>1481830.14</v>
      </c>
      <c r="AA62" s="837">
        <f t="shared" si="33"/>
        <v>1481.8301399999998</v>
      </c>
    </row>
    <row r="63" spans="1:218" x14ac:dyDescent="0.25">
      <c r="A63" s="1487" t="s">
        <v>87</v>
      </c>
      <c r="B63" s="1487"/>
      <c r="C63" s="1488"/>
      <c r="D63" s="1488"/>
      <c r="E63" s="1488"/>
      <c r="F63" s="1488"/>
      <c r="G63" s="1488"/>
      <c r="H63" s="1488"/>
      <c r="I63" s="1511"/>
      <c r="J63" s="1511"/>
      <c r="K63" s="1511"/>
      <c r="L63" s="1511"/>
      <c r="M63" s="1511"/>
      <c r="N63" s="1511"/>
      <c r="O63" s="1511">
        <f t="shared" ref="O63" si="34">SUM(O62)</f>
        <v>256203.35272319999</v>
      </c>
      <c r="P63" s="1511">
        <f t="shared" ref="P63:Q63" si="35">SUM(P62)</f>
        <v>256203.35272319999</v>
      </c>
      <c r="Q63" s="1511">
        <f t="shared" si="35"/>
        <v>256203.35272319999</v>
      </c>
      <c r="R63" s="1511">
        <f t="shared" ref="R63" si="36">SUM(R62)</f>
        <v>256203.35272319999</v>
      </c>
      <c r="S63" s="1511">
        <f t="shared" ref="S63:X63" si="37">SUM(S62)</f>
        <v>85401.117574400007</v>
      </c>
      <c r="T63" s="1511">
        <f t="shared" si="37"/>
        <v>83095.179300000003</v>
      </c>
      <c r="U63" s="1511"/>
      <c r="V63" s="1511">
        <f t="shared" si="37"/>
        <v>-2305.938274399999</v>
      </c>
      <c r="W63" s="1511">
        <f t="shared" si="37"/>
        <v>-1444.9208699999997</v>
      </c>
      <c r="X63" s="1511">
        <f t="shared" si="37"/>
        <v>81650.258430000002</v>
      </c>
      <c r="Y63" s="1488"/>
      <c r="Z63" s="1511">
        <f t="shared" ref="Z63:AA63" si="38">SUM(Z62)</f>
        <v>1481830.14</v>
      </c>
      <c r="AA63" s="1511">
        <f t="shared" si="38"/>
        <v>1481.8301399999998</v>
      </c>
      <c r="AB63" s="791"/>
      <c r="AC63" s="791"/>
      <c r="AD63" s="791"/>
      <c r="AE63" s="791"/>
      <c r="AF63" s="791"/>
      <c r="AG63" s="791"/>
      <c r="AH63" s="791"/>
      <c r="AI63" s="791"/>
      <c r="AJ63" s="791"/>
      <c r="AK63" s="791"/>
      <c r="AL63" s="791"/>
      <c r="AM63" s="791"/>
      <c r="AN63" s="791"/>
      <c r="AO63" s="791"/>
      <c r="AP63" s="791"/>
      <c r="AQ63" s="791"/>
      <c r="AR63" s="791"/>
      <c r="AS63" s="791"/>
      <c r="AT63" s="791"/>
      <c r="AU63" s="791"/>
      <c r="AV63" s="791"/>
      <c r="AW63" s="791"/>
      <c r="AX63" s="791"/>
      <c r="AY63" s="791"/>
      <c r="AZ63" s="791"/>
      <c r="BA63" s="791"/>
      <c r="BB63" s="791"/>
      <c r="BC63" s="791"/>
      <c r="BD63" s="791"/>
      <c r="BE63" s="791"/>
      <c r="BF63" s="791"/>
      <c r="BG63" s="791"/>
      <c r="BH63" s="791"/>
      <c r="BI63" s="791"/>
      <c r="BJ63" s="791"/>
      <c r="BK63" s="791"/>
      <c r="BL63" s="791"/>
      <c r="BM63" s="791"/>
      <c r="BN63" s="791"/>
      <c r="BO63" s="791"/>
      <c r="BP63" s="791"/>
      <c r="BQ63" s="791"/>
      <c r="BR63" s="791"/>
      <c r="BS63" s="791"/>
      <c r="BT63" s="791"/>
      <c r="BU63" s="791"/>
      <c r="BV63" s="791"/>
      <c r="BW63" s="791"/>
      <c r="BX63" s="791"/>
      <c r="BY63" s="791"/>
      <c r="BZ63" s="791"/>
      <c r="CA63" s="791"/>
      <c r="CB63" s="791"/>
      <c r="CC63" s="791"/>
      <c r="CD63" s="791"/>
      <c r="CE63" s="791"/>
      <c r="CF63" s="791"/>
      <c r="CG63" s="791"/>
      <c r="CH63" s="791"/>
      <c r="CI63" s="791"/>
      <c r="CJ63" s="791"/>
      <c r="CK63" s="791"/>
      <c r="CL63" s="791"/>
      <c r="CM63" s="791"/>
      <c r="CN63" s="791"/>
      <c r="CO63" s="791"/>
      <c r="CP63" s="791"/>
      <c r="CQ63" s="791"/>
      <c r="CR63" s="791"/>
      <c r="CS63" s="791"/>
      <c r="CT63" s="791"/>
      <c r="CU63" s="791"/>
      <c r="CV63" s="791"/>
      <c r="CW63" s="791"/>
      <c r="CX63" s="791"/>
      <c r="CY63" s="791"/>
      <c r="CZ63" s="791"/>
      <c r="DA63" s="791"/>
      <c r="DB63" s="791"/>
      <c r="DC63" s="791"/>
      <c r="DD63" s="791"/>
      <c r="DE63" s="791"/>
      <c r="DF63" s="791"/>
      <c r="DG63" s="791"/>
      <c r="DH63" s="791"/>
      <c r="DI63" s="791"/>
      <c r="DJ63" s="791"/>
      <c r="DK63" s="791"/>
      <c r="DL63" s="791"/>
      <c r="DM63" s="791"/>
      <c r="DN63" s="791"/>
      <c r="DO63" s="791"/>
      <c r="DP63" s="791"/>
      <c r="DQ63" s="791"/>
      <c r="DR63" s="791"/>
      <c r="DS63" s="791"/>
      <c r="DT63" s="791"/>
      <c r="DU63" s="791"/>
      <c r="DV63" s="791"/>
      <c r="DW63" s="791"/>
      <c r="DX63" s="791"/>
      <c r="DY63" s="791"/>
      <c r="DZ63" s="791"/>
      <c r="EA63" s="791"/>
      <c r="EB63" s="791"/>
      <c r="EC63" s="791"/>
      <c r="ED63" s="791"/>
      <c r="EE63" s="791"/>
      <c r="EF63" s="791"/>
      <c r="EG63" s="791"/>
      <c r="EH63" s="791"/>
      <c r="EI63" s="791"/>
      <c r="EJ63" s="791"/>
      <c r="EK63" s="791"/>
      <c r="EL63" s="791"/>
      <c r="EM63" s="791"/>
      <c r="EN63" s="791"/>
      <c r="EO63" s="791"/>
      <c r="EP63" s="791"/>
      <c r="EQ63" s="791"/>
      <c r="ER63" s="791"/>
      <c r="ES63" s="791"/>
      <c r="ET63" s="791"/>
      <c r="EU63" s="791"/>
      <c r="EV63" s="791"/>
      <c r="EW63" s="791"/>
      <c r="EX63" s="791"/>
      <c r="EY63" s="791"/>
      <c r="EZ63" s="791"/>
      <c r="FA63" s="791"/>
      <c r="FB63" s="791"/>
      <c r="FC63" s="791"/>
      <c r="FD63" s="791"/>
      <c r="FE63" s="791"/>
      <c r="FF63" s="791"/>
      <c r="FG63" s="791"/>
      <c r="FH63" s="791"/>
      <c r="FI63" s="791"/>
      <c r="FJ63" s="791"/>
      <c r="FK63" s="791"/>
      <c r="FL63" s="791"/>
      <c r="FM63" s="791"/>
      <c r="FN63" s="791"/>
      <c r="FO63" s="791"/>
      <c r="FP63" s="791"/>
      <c r="FQ63" s="791"/>
      <c r="FR63" s="791"/>
      <c r="FS63" s="791"/>
      <c r="FT63" s="791"/>
      <c r="FU63" s="791"/>
      <c r="FV63" s="791"/>
      <c r="FW63" s="791"/>
      <c r="FX63" s="791"/>
      <c r="FY63" s="791"/>
      <c r="FZ63" s="791"/>
      <c r="GA63" s="791"/>
      <c r="GB63" s="791"/>
      <c r="GC63" s="791"/>
      <c r="GD63" s="791"/>
      <c r="GE63" s="791"/>
      <c r="GF63" s="791"/>
      <c r="GG63" s="791"/>
      <c r="GH63" s="791"/>
      <c r="GI63" s="791"/>
      <c r="GJ63" s="791"/>
      <c r="GK63" s="791"/>
      <c r="GL63" s="791"/>
      <c r="GM63" s="791"/>
      <c r="GN63" s="791"/>
      <c r="GO63" s="791"/>
      <c r="GP63" s="791"/>
      <c r="GQ63" s="791"/>
      <c r="GR63" s="791"/>
      <c r="GS63" s="791"/>
      <c r="GT63" s="791"/>
      <c r="GU63" s="791"/>
      <c r="GV63" s="791"/>
      <c r="GW63" s="791"/>
      <c r="GX63" s="791"/>
      <c r="GY63" s="791"/>
      <c r="GZ63" s="791"/>
      <c r="HA63" s="791"/>
      <c r="HB63" s="791"/>
      <c r="HC63" s="791"/>
      <c r="HD63" s="791"/>
      <c r="HE63" s="791"/>
      <c r="HF63" s="791"/>
      <c r="HG63" s="791"/>
      <c r="HH63" s="791"/>
      <c r="HI63" s="791"/>
      <c r="HJ63" s="791"/>
    </row>
    <row r="64" spans="1:218" x14ac:dyDescent="0.25">
      <c r="A64" s="1395" t="s">
        <v>93</v>
      </c>
      <c r="B64" s="1395"/>
      <c r="C64" s="1356">
        <f>SUM(C17)</f>
        <v>1610</v>
      </c>
      <c r="D64" s="1356">
        <f>SUM(D17)</f>
        <v>537</v>
      </c>
      <c r="E64" s="1356">
        <f>SUM(E17)</f>
        <v>585</v>
      </c>
      <c r="F64" s="1356">
        <f t="shared" ref="F64:F105" si="39">E64/D64*100</f>
        <v>108.93854748603351</v>
      </c>
      <c r="G64" s="1184">
        <f>I64/C64</f>
        <v>8.8310559006211182</v>
      </c>
      <c r="H64" s="1184"/>
      <c r="I64" s="1356">
        <f>SUM(I17)</f>
        <v>14218</v>
      </c>
      <c r="J64" s="1356">
        <f>SUM(J17)</f>
        <v>4740</v>
      </c>
      <c r="K64" s="1356">
        <f>SUM(K17)</f>
        <v>5005</v>
      </c>
      <c r="L64" s="1356">
        <f>K64/J64*100</f>
        <v>105.59071729957805</v>
      </c>
      <c r="M64" s="1356">
        <f>SUM(M17)</f>
        <v>45</v>
      </c>
      <c r="N64" s="1181">
        <f>K64/$A$2*12/M64</f>
        <v>333.66666666666669</v>
      </c>
      <c r="O64" s="1356">
        <f t="shared" ref="O64:T64" si="40">SUM(O17)</f>
        <v>90189.750673999995</v>
      </c>
      <c r="P64" s="1356">
        <f t="shared" si="40"/>
        <v>90189.750673999995</v>
      </c>
      <c r="Q64" s="1356">
        <f t="shared" si="40"/>
        <v>90189.750673999995</v>
      </c>
      <c r="R64" s="1356">
        <f t="shared" si="40"/>
        <v>90189.750673999995</v>
      </c>
      <c r="S64" s="1356">
        <f t="shared" si="40"/>
        <v>30063.250224666666</v>
      </c>
      <c r="T64" s="1356">
        <f t="shared" si="40"/>
        <v>29911.489739999997</v>
      </c>
      <c r="U64" s="1356"/>
      <c r="V64" s="1356">
        <f t="shared" ref="V64:X64" si="41">SUM(V17)</f>
        <v>-151.76048466666907</v>
      </c>
      <c r="W64" s="1356">
        <f t="shared" si="41"/>
        <v>-1041.9528199999997</v>
      </c>
      <c r="X64" s="1356">
        <f t="shared" si="41"/>
        <v>28869.536919999999</v>
      </c>
      <c r="Y64" s="1356">
        <f>SUM(Y17)</f>
        <v>0</v>
      </c>
      <c r="Z64" s="1356">
        <f t="shared" ref="Z64:AA64" si="42">SUM(Z17)</f>
        <v>0</v>
      </c>
      <c r="AA64" s="1356">
        <f t="shared" si="42"/>
        <v>0</v>
      </c>
      <c r="AB64" s="791"/>
      <c r="AC64" s="791"/>
      <c r="AD64" s="791"/>
      <c r="AE64" s="791"/>
      <c r="AF64" s="791"/>
      <c r="AG64" s="791"/>
      <c r="AH64" s="791"/>
      <c r="AI64" s="791"/>
      <c r="AJ64" s="791"/>
      <c r="AK64" s="791"/>
      <c r="AL64" s="791"/>
      <c r="AM64" s="791"/>
      <c r="AN64" s="791"/>
      <c r="AO64" s="791"/>
      <c r="AP64" s="791"/>
      <c r="AQ64" s="791"/>
      <c r="AR64" s="791"/>
      <c r="AS64" s="791"/>
      <c r="AT64" s="791"/>
      <c r="AU64" s="791"/>
      <c r="AV64" s="791"/>
      <c r="AW64" s="791"/>
      <c r="AX64" s="791"/>
      <c r="AY64" s="791"/>
      <c r="AZ64" s="791"/>
      <c r="BA64" s="791"/>
      <c r="BB64" s="791"/>
      <c r="BC64" s="791"/>
      <c r="BD64" s="791"/>
      <c r="BE64" s="791"/>
      <c r="BF64" s="791"/>
      <c r="BG64" s="791"/>
      <c r="BH64" s="791"/>
      <c r="BI64" s="791"/>
      <c r="BJ64" s="791"/>
      <c r="BK64" s="791"/>
      <c r="BL64" s="791"/>
      <c r="BM64" s="791"/>
      <c r="BN64" s="791"/>
      <c r="BO64" s="791"/>
      <c r="BP64" s="791"/>
      <c r="BQ64" s="791"/>
      <c r="BR64" s="791"/>
      <c r="BS64" s="791"/>
      <c r="BT64" s="791"/>
      <c r="BU64" s="791"/>
      <c r="BV64" s="791"/>
      <c r="BW64" s="791"/>
      <c r="BX64" s="791"/>
      <c r="BY64" s="791"/>
      <c r="BZ64" s="791"/>
      <c r="CA64" s="791"/>
      <c r="CB64" s="791"/>
      <c r="CC64" s="791"/>
      <c r="CD64" s="791"/>
      <c r="CE64" s="791"/>
      <c r="CF64" s="791"/>
      <c r="CG64" s="791"/>
      <c r="CH64" s="791"/>
      <c r="CI64" s="791"/>
      <c r="CJ64" s="791"/>
      <c r="CK64" s="791"/>
      <c r="CL64" s="791"/>
      <c r="CM64" s="791"/>
      <c r="CN64" s="791"/>
      <c r="CO64" s="791"/>
      <c r="CP64" s="791"/>
      <c r="CQ64" s="791"/>
      <c r="CR64" s="791"/>
      <c r="CS64" s="791"/>
      <c r="CT64" s="791"/>
      <c r="CU64" s="791"/>
      <c r="CV64" s="791"/>
      <c r="CW64" s="791"/>
      <c r="CX64" s="791"/>
      <c r="CY64" s="791"/>
      <c r="CZ64" s="791"/>
      <c r="DA64" s="791"/>
      <c r="DB64" s="791"/>
      <c r="DC64" s="791"/>
      <c r="DD64" s="791"/>
      <c r="DE64" s="791"/>
      <c r="DF64" s="791"/>
      <c r="DG64" s="791"/>
      <c r="DH64" s="791"/>
      <c r="DI64" s="791"/>
      <c r="DJ64" s="791"/>
      <c r="DK64" s="791"/>
      <c r="DL64" s="791"/>
      <c r="DM64" s="791"/>
      <c r="DN64" s="791"/>
      <c r="DO64" s="791"/>
      <c r="DP64" s="791"/>
      <c r="DQ64" s="791"/>
      <c r="DR64" s="791"/>
      <c r="DS64" s="791"/>
      <c r="DT64" s="791"/>
      <c r="DU64" s="791"/>
      <c r="DV64" s="791"/>
      <c r="DW64" s="791"/>
      <c r="DX64" s="791"/>
      <c r="DY64" s="791"/>
      <c r="DZ64" s="791"/>
      <c r="EA64" s="791"/>
      <c r="EB64" s="791"/>
      <c r="EC64" s="791"/>
      <c r="ED64" s="791"/>
      <c r="EE64" s="791"/>
      <c r="EF64" s="791"/>
      <c r="EG64" s="791"/>
      <c r="EH64" s="791"/>
      <c r="EI64" s="791"/>
      <c r="EJ64" s="791"/>
      <c r="EK64" s="791"/>
      <c r="EL64" s="791"/>
      <c r="EM64" s="791"/>
      <c r="EN64" s="791"/>
      <c r="EO64" s="791"/>
      <c r="EP64" s="791"/>
      <c r="EQ64" s="791"/>
      <c r="ER64" s="791"/>
      <c r="ES64" s="791"/>
      <c r="ET64" s="791"/>
      <c r="EU64" s="791"/>
      <c r="EV64" s="791"/>
      <c r="EW64" s="791"/>
      <c r="EX64" s="791"/>
      <c r="EY64" s="791"/>
      <c r="EZ64" s="791"/>
      <c r="FA64" s="791"/>
      <c r="FB64" s="791"/>
      <c r="FC64" s="791"/>
      <c r="FD64" s="791"/>
      <c r="FE64" s="791"/>
      <c r="FF64" s="791"/>
      <c r="FG64" s="791"/>
      <c r="FH64" s="791"/>
      <c r="FI64" s="791"/>
      <c r="FJ64" s="791"/>
      <c r="FK64" s="791"/>
      <c r="FL64" s="791"/>
      <c r="FM64" s="791"/>
      <c r="FN64" s="791"/>
      <c r="FO64" s="791"/>
      <c r="FP64" s="791"/>
      <c r="FQ64" s="791"/>
      <c r="FR64" s="791"/>
      <c r="FS64" s="791"/>
      <c r="FT64" s="791"/>
      <c r="FU64" s="791"/>
      <c r="FV64" s="791"/>
      <c r="FW64" s="791"/>
      <c r="FX64" s="791"/>
      <c r="FY64" s="791"/>
      <c r="FZ64" s="791"/>
      <c r="GA64" s="791"/>
      <c r="GB64" s="791"/>
      <c r="GC64" s="791"/>
      <c r="GD64" s="791"/>
      <c r="GE64" s="791"/>
      <c r="GF64" s="791"/>
      <c r="GG64" s="791"/>
      <c r="GH64" s="791"/>
      <c r="GI64" s="791"/>
      <c r="GJ64" s="791"/>
      <c r="GK64" s="791"/>
      <c r="GL64" s="791"/>
      <c r="GM64" s="791"/>
      <c r="GN64" s="791"/>
      <c r="GO64" s="791"/>
      <c r="GP64" s="791"/>
      <c r="GQ64" s="791"/>
      <c r="GR64" s="791"/>
      <c r="GS64" s="791"/>
      <c r="GT64" s="791"/>
      <c r="GU64" s="791"/>
      <c r="GV64" s="791"/>
      <c r="GW64" s="791"/>
      <c r="GX64" s="791"/>
      <c r="GY64" s="791"/>
      <c r="GZ64" s="791"/>
      <c r="HA64" s="791"/>
      <c r="HB64" s="791"/>
      <c r="HC64" s="791"/>
      <c r="HD64" s="791"/>
      <c r="HE64" s="791"/>
      <c r="HF64" s="791"/>
      <c r="HG64" s="791"/>
      <c r="HH64" s="791"/>
      <c r="HI64" s="791"/>
      <c r="HJ64" s="791"/>
    </row>
    <row r="65" spans="1:27" s="791" customFormat="1" x14ac:dyDescent="0.25">
      <c r="A65" s="1464" t="s">
        <v>14</v>
      </c>
      <c r="B65" s="1185"/>
      <c r="C65" s="1186"/>
      <c r="D65" s="1186"/>
      <c r="E65" s="1186"/>
      <c r="F65" s="1186"/>
      <c r="G65" s="1416"/>
      <c r="H65" s="1416"/>
      <c r="I65" s="1181"/>
      <c r="J65" s="1181"/>
      <c r="K65" s="1181"/>
      <c r="L65" s="1181"/>
      <c r="M65" s="1181"/>
      <c r="N65" s="1181"/>
      <c r="O65" s="1478"/>
      <c r="P65" s="1478"/>
      <c r="Q65" s="1478"/>
      <c r="R65" s="1478"/>
      <c r="S65" s="1478"/>
      <c r="T65" s="1478"/>
      <c r="U65" s="1478"/>
      <c r="V65" s="1478"/>
      <c r="W65" s="1478"/>
      <c r="X65" s="1478"/>
      <c r="Y65" s="1186"/>
      <c r="Z65" s="1478"/>
      <c r="AA65" s="1478"/>
    </row>
    <row r="66" spans="1:27" s="791" customFormat="1" ht="38.1" customHeight="1" x14ac:dyDescent="0.25">
      <c r="A66" s="1346" t="s">
        <v>302</v>
      </c>
      <c r="B66" s="1185"/>
      <c r="C66" s="1186"/>
      <c r="D66" s="1186"/>
      <c r="E66" s="1186"/>
      <c r="F66" s="1356"/>
      <c r="G66" s="1416"/>
      <c r="H66" s="1416"/>
      <c r="I66" s="1181"/>
      <c r="J66" s="1181"/>
      <c r="K66" s="1181"/>
      <c r="L66" s="1181"/>
      <c r="M66" s="1181"/>
      <c r="N66" s="1181"/>
      <c r="O66" s="1478"/>
      <c r="P66" s="1478"/>
      <c r="Q66" s="1478"/>
      <c r="R66" s="1478"/>
      <c r="S66" s="1478"/>
      <c r="T66" s="1478"/>
      <c r="U66" s="1478"/>
      <c r="V66" s="1478"/>
      <c r="W66" s="1478"/>
      <c r="X66" s="1478"/>
      <c r="Y66" s="1186"/>
      <c r="Z66" s="1478"/>
      <c r="AA66" s="1478"/>
    </row>
    <row r="67" spans="1:27" s="791" customFormat="1" ht="38.1" customHeight="1" x14ac:dyDescent="0.25">
      <c r="A67" s="1185" t="s">
        <v>198</v>
      </c>
      <c r="B67" s="1185"/>
      <c r="C67" s="1186">
        <f>C20</f>
        <v>15080</v>
      </c>
      <c r="D67" s="1186">
        <f>D20</f>
        <v>5027</v>
      </c>
      <c r="E67" s="1186">
        <f>E20</f>
        <v>7128.6407407407405</v>
      </c>
      <c r="F67" s="1356">
        <f t="shared" si="39"/>
        <v>141.80705670858845</v>
      </c>
      <c r="G67" s="1416"/>
      <c r="H67" s="1416"/>
      <c r="I67" s="1181"/>
      <c r="J67" s="1181"/>
      <c r="K67" s="1181"/>
      <c r="L67" s="1181"/>
      <c r="M67" s="1181"/>
      <c r="N67" s="1181"/>
      <c r="O67" s="1478"/>
      <c r="P67" s="1478"/>
      <c r="Q67" s="1478"/>
      <c r="R67" s="1478"/>
      <c r="S67" s="1478"/>
      <c r="T67" s="1478"/>
      <c r="U67" s="1478"/>
      <c r="V67" s="1478"/>
      <c r="W67" s="1478"/>
      <c r="X67" s="1478"/>
      <c r="Y67" s="1186">
        <f>Y20</f>
        <v>90.444444444444443</v>
      </c>
      <c r="Z67" s="1186">
        <f t="shared" ref="Z67:AA68" si="43">Z20</f>
        <v>164215.87999999998</v>
      </c>
      <c r="AA67" s="1186">
        <f t="shared" si="43"/>
        <v>164.21587999999997</v>
      </c>
    </row>
    <row r="68" spans="1:27" s="791" customFormat="1" ht="38.1" customHeight="1" x14ac:dyDescent="0.25">
      <c r="A68" s="1185" t="s">
        <v>470</v>
      </c>
      <c r="B68" s="1185"/>
      <c r="C68" s="1186">
        <f>C21</f>
        <v>0</v>
      </c>
      <c r="D68" s="1186">
        <f t="shared" ref="D68:E68" si="44">D21</f>
        <v>0</v>
      </c>
      <c r="E68" s="1186">
        <f t="shared" si="44"/>
        <v>1273.43</v>
      </c>
      <c r="F68" s="1356"/>
      <c r="G68" s="1416"/>
      <c r="H68" s="1416"/>
      <c r="I68" s="1181"/>
      <c r="J68" s="1181"/>
      <c r="K68" s="1181"/>
      <c r="L68" s="1181"/>
      <c r="M68" s="1181"/>
      <c r="N68" s="1181"/>
      <c r="O68" s="1478"/>
      <c r="P68" s="1478"/>
      <c r="Q68" s="1478"/>
      <c r="R68" s="1478"/>
      <c r="S68" s="1478"/>
      <c r="T68" s="1478"/>
      <c r="U68" s="1478"/>
      <c r="V68" s="1478"/>
      <c r="W68" s="1478"/>
      <c r="X68" s="1478"/>
      <c r="Y68" s="1186">
        <f>Y21</f>
        <v>3.9</v>
      </c>
      <c r="Z68" s="1186">
        <f t="shared" si="43"/>
        <v>1403.6100000000001</v>
      </c>
      <c r="AA68" s="1186">
        <f t="shared" si="43"/>
        <v>1.40361</v>
      </c>
    </row>
    <row r="69" spans="1:27" s="791" customFormat="1" ht="38.1" customHeight="1" x14ac:dyDescent="0.25">
      <c r="A69" s="1185" t="s">
        <v>303</v>
      </c>
      <c r="B69" s="1185"/>
      <c r="C69" s="1186">
        <f t="shared" ref="C69:E76" si="45">C22</f>
        <v>0</v>
      </c>
      <c r="D69" s="1186">
        <f t="shared" si="45"/>
        <v>0</v>
      </c>
      <c r="E69" s="1186">
        <f t="shared" si="45"/>
        <v>0</v>
      </c>
      <c r="F69" s="1356"/>
      <c r="G69" s="1416"/>
      <c r="H69" s="1416"/>
      <c r="I69" s="1181"/>
      <c r="J69" s="1181"/>
      <c r="K69" s="1181"/>
      <c r="L69" s="1181"/>
      <c r="M69" s="1181"/>
      <c r="N69" s="1181"/>
      <c r="O69" s="1478"/>
      <c r="P69" s="1478"/>
      <c r="Q69" s="1478"/>
      <c r="R69" s="1478"/>
      <c r="S69" s="1478"/>
      <c r="T69" s="1478"/>
      <c r="U69" s="1478"/>
      <c r="V69" s="1478"/>
      <c r="W69" s="1478"/>
      <c r="X69" s="1478"/>
      <c r="Y69" s="1186">
        <f t="shared" ref="Y69:AA76" si="46">Y22</f>
        <v>0</v>
      </c>
      <c r="Z69" s="1186">
        <f t="shared" si="46"/>
        <v>0</v>
      </c>
      <c r="AA69" s="1186">
        <f t="shared" si="46"/>
        <v>0</v>
      </c>
    </row>
    <row r="70" spans="1:27" s="791" customFormat="1" ht="38.1" customHeight="1" x14ac:dyDescent="0.25">
      <c r="A70" s="1185" t="s">
        <v>304</v>
      </c>
      <c r="B70" s="1185"/>
      <c r="C70" s="1186">
        <f t="shared" si="45"/>
        <v>6000</v>
      </c>
      <c r="D70" s="1186">
        <f t="shared" si="45"/>
        <v>2000</v>
      </c>
      <c r="E70" s="1186">
        <f t="shared" si="45"/>
        <v>2561</v>
      </c>
      <c r="F70" s="1356">
        <f t="shared" si="39"/>
        <v>128.05000000000001</v>
      </c>
      <c r="G70" s="1416"/>
      <c r="H70" s="1416"/>
      <c r="I70" s="1181"/>
      <c r="J70" s="1181"/>
      <c r="K70" s="1181"/>
      <c r="L70" s="1181"/>
      <c r="M70" s="1181"/>
      <c r="N70" s="1181"/>
      <c r="O70" s="1478"/>
      <c r="P70" s="1478"/>
      <c r="Q70" s="1478"/>
      <c r="R70" s="1478"/>
      <c r="S70" s="1478"/>
      <c r="T70" s="1478"/>
      <c r="U70" s="1478"/>
      <c r="V70" s="1478"/>
      <c r="W70" s="1478"/>
      <c r="X70" s="1478"/>
      <c r="Y70" s="1186">
        <f t="shared" si="46"/>
        <v>65</v>
      </c>
      <c r="Z70" s="1186">
        <f t="shared" si="46"/>
        <v>118907.84999999998</v>
      </c>
      <c r="AA70" s="1186">
        <f t="shared" si="46"/>
        <v>118.90784999999998</v>
      </c>
    </row>
    <row r="71" spans="1:27" s="791" customFormat="1" ht="38.1" customHeight="1" x14ac:dyDescent="0.25">
      <c r="A71" s="1185" t="s">
        <v>305</v>
      </c>
      <c r="B71" s="1185"/>
      <c r="C71" s="1186">
        <f t="shared" si="45"/>
        <v>80</v>
      </c>
      <c r="D71" s="1186">
        <f t="shared" si="45"/>
        <v>27</v>
      </c>
      <c r="E71" s="1186">
        <f t="shared" si="45"/>
        <v>6</v>
      </c>
      <c r="F71" s="1356">
        <f t="shared" si="39"/>
        <v>22.222222222222221</v>
      </c>
      <c r="G71" s="1416"/>
      <c r="H71" s="1416"/>
      <c r="I71" s="1181"/>
      <c r="J71" s="1181"/>
      <c r="K71" s="1181"/>
      <c r="L71" s="1181"/>
      <c r="M71" s="1181"/>
      <c r="N71" s="1181"/>
      <c r="O71" s="1478"/>
      <c r="P71" s="1478"/>
      <c r="Q71" s="1478"/>
      <c r="R71" s="1478"/>
      <c r="S71" s="1478"/>
      <c r="T71" s="1478"/>
      <c r="U71" s="1478"/>
      <c r="V71" s="1478"/>
      <c r="W71" s="1478"/>
      <c r="X71" s="1478"/>
      <c r="Y71" s="1186">
        <f t="shared" si="46"/>
        <v>0</v>
      </c>
      <c r="Z71" s="1186">
        <f t="shared" si="46"/>
        <v>0</v>
      </c>
      <c r="AA71" s="1186">
        <f t="shared" si="46"/>
        <v>0</v>
      </c>
    </row>
    <row r="72" spans="1:27" s="791" customFormat="1" ht="38.1" customHeight="1" x14ac:dyDescent="0.25">
      <c r="A72" s="1185" t="s">
        <v>306</v>
      </c>
      <c r="B72" s="1185"/>
      <c r="C72" s="1186">
        <f t="shared" si="45"/>
        <v>9000</v>
      </c>
      <c r="D72" s="1186">
        <f t="shared" si="45"/>
        <v>3000</v>
      </c>
      <c r="E72" s="1186">
        <f t="shared" si="45"/>
        <v>4090</v>
      </c>
      <c r="F72" s="1356">
        <f t="shared" si="39"/>
        <v>136.33333333333331</v>
      </c>
      <c r="G72" s="1416"/>
      <c r="H72" s="1416"/>
      <c r="I72" s="1181"/>
      <c r="J72" s="1181"/>
      <c r="K72" s="1181"/>
      <c r="L72" s="1181"/>
      <c r="M72" s="1181"/>
      <c r="N72" s="1181"/>
      <c r="O72" s="1478"/>
      <c r="P72" s="1478"/>
      <c r="Q72" s="1478"/>
      <c r="R72" s="1478"/>
      <c r="S72" s="1478"/>
      <c r="T72" s="1478"/>
      <c r="U72" s="1478"/>
      <c r="V72" s="1478"/>
      <c r="W72" s="1478"/>
      <c r="X72" s="1478"/>
      <c r="Y72" s="1186">
        <f t="shared" si="46"/>
        <v>24</v>
      </c>
      <c r="Z72" s="1186">
        <f t="shared" si="46"/>
        <v>43904.42</v>
      </c>
      <c r="AA72" s="1186">
        <f t="shared" si="46"/>
        <v>43.904420000000002</v>
      </c>
    </row>
    <row r="73" spans="1:27" s="791" customFormat="1" ht="38.1" customHeight="1" x14ac:dyDescent="0.25">
      <c r="A73" s="1185" t="s">
        <v>157</v>
      </c>
      <c r="B73" s="1185"/>
      <c r="C73" s="1186">
        <f t="shared" si="45"/>
        <v>16601.411764705881</v>
      </c>
      <c r="D73" s="1186">
        <f t="shared" si="45"/>
        <v>5533.4705882352937</v>
      </c>
      <c r="E73" s="1186">
        <f t="shared" si="45"/>
        <v>5271.4494117647055</v>
      </c>
      <c r="F73" s="1356">
        <f t="shared" si="39"/>
        <v>95.264794990910929</v>
      </c>
      <c r="G73" s="1416"/>
      <c r="H73" s="1416"/>
      <c r="I73" s="1181"/>
      <c r="J73" s="1181"/>
      <c r="K73" s="1181"/>
      <c r="L73" s="1181"/>
      <c r="M73" s="1181"/>
      <c r="N73" s="1181"/>
      <c r="O73" s="1478"/>
      <c r="P73" s="1478"/>
      <c r="Q73" s="1478"/>
      <c r="R73" s="1478"/>
      <c r="S73" s="1478"/>
      <c r="T73" s="1478"/>
      <c r="U73" s="1478"/>
      <c r="V73" s="1478"/>
      <c r="W73" s="1478"/>
      <c r="X73" s="1478"/>
      <c r="Y73" s="1186">
        <f t="shared" si="46"/>
        <v>231.30588235294118</v>
      </c>
      <c r="Z73" s="1186">
        <f t="shared" si="46"/>
        <v>1180288.3499999999</v>
      </c>
      <c r="AA73" s="1186">
        <f t="shared" si="46"/>
        <v>1180.2883499999998</v>
      </c>
    </row>
    <row r="74" spans="1:27" s="791" customFormat="1" ht="38.1" customHeight="1" x14ac:dyDescent="0.25">
      <c r="A74" s="1185" t="s">
        <v>450</v>
      </c>
      <c r="B74" s="1185"/>
      <c r="C74" s="1186">
        <f t="shared" si="45"/>
        <v>14272</v>
      </c>
      <c r="D74" s="1186">
        <f t="shared" si="45"/>
        <v>4757</v>
      </c>
      <c r="E74" s="1186">
        <f t="shared" si="45"/>
        <v>4271</v>
      </c>
      <c r="F74" s="1356">
        <f t="shared" si="39"/>
        <v>89.783476981290733</v>
      </c>
      <c r="G74" s="1416"/>
      <c r="H74" s="1416"/>
      <c r="I74" s="1181"/>
      <c r="J74" s="1181"/>
      <c r="K74" s="1181"/>
      <c r="L74" s="1181"/>
      <c r="M74" s="1181"/>
      <c r="N74" s="1181"/>
      <c r="O74" s="1478"/>
      <c r="P74" s="1478"/>
      <c r="Q74" s="1478"/>
      <c r="R74" s="1478"/>
      <c r="S74" s="1478"/>
      <c r="T74" s="1478"/>
      <c r="U74" s="1478"/>
      <c r="V74" s="1478"/>
      <c r="W74" s="1478"/>
      <c r="X74" s="1478"/>
      <c r="Y74" s="1186">
        <f t="shared" si="46"/>
        <v>189</v>
      </c>
      <c r="Z74" s="1186">
        <f t="shared" si="46"/>
        <v>1050866.94</v>
      </c>
      <c r="AA74" s="1186">
        <f t="shared" si="46"/>
        <v>1050.8669399999999</v>
      </c>
    </row>
    <row r="75" spans="1:27" s="791" customFormat="1" ht="38.1" customHeight="1" x14ac:dyDescent="0.25">
      <c r="A75" s="1185" t="s">
        <v>454</v>
      </c>
      <c r="B75" s="1185"/>
      <c r="C75" s="1186">
        <f t="shared" si="45"/>
        <v>19800</v>
      </c>
      <c r="D75" s="1186">
        <f t="shared" si="45"/>
        <v>6600</v>
      </c>
      <c r="E75" s="1186">
        <f t="shared" si="45"/>
        <v>8503.82</v>
      </c>
      <c r="F75" s="1356">
        <f t="shared" si="39"/>
        <v>128.84575757575757</v>
      </c>
      <c r="G75" s="1416"/>
      <c r="H75" s="1416"/>
      <c r="I75" s="1181"/>
      <c r="J75" s="1181"/>
      <c r="K75" s="1181"/>
      <c r="L75" s="1181"/>
      <c r="M75" s="1181"/>
      <c r="N75" s="1181"/>
      <c r="O75" s="1478"/>
      <c r="P75" s="1478"/>
      <c r="Q75" s="1478"/>
      <c r="R75" s="1478"/>
      <c r="S75" s="1478"/>
      <c r="T75" s="1478"/>
      <c r="U75" s="1478"/>
      <c r="V75" s="1478"/>
      <c r="W75" s="1478"/>
      <c r="X75" s="1478"/>
      <c r="Y75" s="1186">
        <f t="shared" si="46"/>
        <v>359.6</v>
      </c>
      <c r="Z75" s="1186">
        <f t="shared" si="46"/>
        <v>129421.41</v>
      </c>
      <c r="AA75" s="1186">
        <f t="shared" si="46"/>
        <v>129.42141000000001</v>
      </c>
    </row>
    <row r="76" spans="1:27" s="791" customFormat="1" ht="38.1" customHeight="1" x14ac:dyDescent="0.25">
      <c r="A76" s="1197" t="s">
        <v>168</v>
      </c>
      <c r="B76" s="1185"/>
      <c r="C76" s="1186">
        <f t="shared" si="45"/>
        <v>65827.323076923072</v>
      </c>
      <c r="D76" s="1186">
        <f t="shared" si="45"/>
        <v>21941.707692307693</v>
      </c>
      <c r="E76" s="1186">
        <f t="shared" si="45"/>
        <v>22976.30740740741</v>
      </c>
      <c r="F76" s="1356">
        <f t="shared" si="39"/>
        <v>104.71521966114983</v>
      </c>
      <c r="G76" s="1416"/>
      <c r="H76" s="1416"/>
      <c r="I76" s="1181"/>
      <c r="J76" s="1181"/>
      <c r="K76" s="1181"/>
      <c r="L76" s="1181"/>
      <c r="M76" s="1181"/>
      <c r="N76" s="1181"/>
      <c r="O76" s="1478">
        <f t="shared" ref="O76:X76" si="47">O29</f>
        <v>122880.0196</v>
      </c>
      <c r="P76" s="1478">
        <f t="shared" ref="P76:Q76" si="48">P29</f>
        <v>122880.0196</v>
      </c>
      <c r="Q76" s="1478">
        <f t="shared" si="48"/>
        <v>122880.0196</v>
      </c>
      <c r="R76" s="1478">
        <f t="shared" ref="R76" si="49">R29</f>
        <v>122880.0196</v>
      </c>
      <c r="S76" s="1478">
        <f t="shared" si="47"/>
        <v>40960.006533333333</v>
      </c>
      <c r="T76" s="1478">
        <f t="shared" si="47"/>
        <v>40775.686500000003</v>
      </c>
      <c r="U76" s="1478">
        <f t="shared" si="47"/>
        <v>0</v>
      </c>
      <c r="V76" s="1478">
        <f t="shared" si="47"/>
        <v>-184.32003333332977</v>
      </c>
      <c r="W76" s="1478">
        <f t="shared" si="47"/>
        <v>-112.81583999999999</v>
      </c>
      <c r="X76" s="1478">
        <f t="shared" si="47"/>
        <v>40662.87066</v>
      </c>
      <c r="Y76" s="1186">
        <f t="shared" si="46"/>
        <v>787.4495726495727</v>
      </c>
      <c r="Z76" s="1478">
        <f t="shared" si="46"/>
        <v>1344504.2299999997</v>
      </c>
      <c r="AA76" s="1478">
        <f t="shared" si="46"/>
        <v>1344.5042299999998</v>
      </c>
    </row>
    <row r="77" spans="1:27" s="791" customFormat="1" ht="38.1" customHeight="1" x14ac:dyDescent="0.25">
      <c r="A77" s="1346" t="s">
        <v>307</v>
      </c>
      <c r="B77" s="1185"/>
      <c r="C77" s="1186"/>
      <c r="D77" s="1186"/>
      <c r="E77" s="1186"/>
      <c r="F77" s="1356"/>
      <c r="G77" s="1416"/>
      <c r="H77" s="1416"/>
      <c r="I77" s="1181"/>
      <c r="J77" s="1181"/>
      <c r="K77" s="1181"/>
      <c r="L77" s="1181"/>
      <c r="M77" s="1181"/>
      <c r="N77" s="1181"/>
      <c r="O77" s="1478"/>
      <c r="P77" s="1478"/>
      <c r="Q77" s="1478"/>
      <c r="R77" s="1478"/>
      <c r="S77" s="1478"/>
      <c r="T77" s="1478"/>
      <c r="U77" s="1478"/>
      <c r="V77" s="1478"/>
      <c r="W77" s="1478"/>
      <c r="X77" s="1478"/>
      <c r="Y77" s="1186"/>
      <c r="Z77" s="1478"/>
      <c r="AA77" s="1478"/>
    </row>
    <row r="78" spans="1:27" s="791" customFormat="1" ht="38.1" customHeight="1" x14ac:dyDescent="0.25">
      <c r="A78" s="1185" t="s">
        <v>198</v>
      </c>
      <c r="B78" s="1185"/>
      <c r="C78" s="1186">
        <f t="shared" ref="C78:E92" si="50">C31</f>
        <v>8620</v>
      </c>
      <c r="D78" s="1186">
        <f t="shared" si="50"/>
        <v>2872</v>
      </c>
      <c r="E78" s="1186">
        <f t="shared" si="50"/>
        <v>1424</v>
      </c>
      <c r="F78" s="1356">
        <f t="shared" si="39"/>
        <v>49.582172701949858</v>
      </c>
      <c r="G78" s="1416"/>
      <c r="H78" s="1416"/>
      <c r="I78" s="1181"/>
      <c r="J78" s="1181"/>
      <c r="K78" s="1181"/>
      <c r="L78" s="1181"/>
      <c r="M78" s="1181"/>
      <c r="N78" s="1181"/>
      <c r="O78" s="1478"/>
      <c r="P78" s="1478"/>
      <c r="Q78" s="1478"/>
      <c r="R78" s="1478"/>
      <c r="S78" s="1478"/>
      <c r="T78" s="1478"/>
      <c r="U78" s="1478"/>
      <c r="V78" s="1478"/>
      <c r="W78" s="1478"/>
      <c r="X78" s="1478"/>
      <c r="Y78" s="1186">
        <f t="shared" ref="Y78:AA92" si="51">Y31</f>
        <v>2</v>
      </c>
      <c r="Z78" s="1186">
        <f t="shared" si="51"/>
        <v>9755.2000000000007</v>
      </c>
      <c r="AA78" s="1186">
        <f t="shared" si="51"/>
        <v>9.7552000000000003</v>
      </c>
    </row>
    <row r="79" spans="1:27" s="791" customFormat="1" ht="38.1" customHeight="1" x14ac:dyDescent="0.25">
      <c r="A79" s="1185" t="s">
        <v>303</v>
      </c>
      <c r="B79" s="1185"/>
      <c r="C79" s="1186">
        <f t="shared" si="50"/>
        <v>0</v>
      </c>
      <c r="D79" s="1186">
        <f t="shared" si="50"/>
        <v>0</v>
      </c>
      <c r="E79" s="1186">
        <f t="shared" si="50"/>
        <v>0</v>
      </c>
      <c r="F79" s="1356"/>
      <c r="G79" s="1416"/>
      <c r="H79" s="1416"/>
      <c r="I79" s="1181"/>
      <c r="J79" s="1181"/>
      <c r="K79" s="1181"/>
      <c r="L79" s="1181"/>
      <c r="M79" s="1181"/>
      <c r="N79" s="1181"/>
      <c r="O79" s="1478"/>
      <c r="P79" s="1478"/>
      <c r="Q79" s="1478"/>
      <c r="R79" s="1478"/>
      <c r="S79" s="1478"/>
      <c r="T79" s="1478"/>
      <c r="U79" s="1478"/>
      <c r="V79" s="1478"/>
      <c r="W79" s="1478"/>
      <c r="X79" s="1478"/>
      <c r="Y79" s="1186">
        <f t="shared" si="51"/>
        <v>0</v>
      </c>
      <c r="Z79" s="1186">
        <f t="shared" si="51"/>
        <v>0</v>
      </c>
      <c r="AA79" s="1186">
        <f t="shared" si="51"/>
        <v>0</v>
      </c>
    </row>
    <row r="80" spans="1:27" s="791" customFormat="1" ht="38.1" customHeight="1" x14ac:dyDescent="0.25">
      <c r="A80" s="1185" t="s">
        <v>308</v>
      </c>
      <c r="B80" s="1185"/>
      <c r="C80" s="1186">
        <f t="shared" si="50"/>
        <v>1690</v>
      </c>
      <c r="D80" s="1186">
        <f t="shared" si="50"/>
        <v>563</v>
      </c>
      <c r="E80" s="1186">
        <f t="shared" si="50"/>
        <v>409</v>
      </c>
      <c r="F80" s="1356">
        <f t="shared" si="39"/>
        <v>72.646536412078149</v>
      </c>
      <c r="G80" s="1416"/>
      <c r="H80" s="1416"/>
      <c r="I80" s="1181"/>
      <c r="J80" s="1181"/>
      <c r="K80" s="1181"/>
      <c r="L80" s="1181"/>
      <c r="M80" s="1181"/>
      <c r="N80" s="1181"/>
      <c r="O80" s="1478"/>
      <c r="P80" s="1478"/>
      <c r="Q80" s="1478"/>
      <c r="R80" s="1478"/>
      <c r="S80" s="1478"/>
      <c r="T80" s="1478"/>
      <c r="U80" s="1478"/>
      <c r="V80" s="1478"/>
      <c r="W80" s="1478"/>
      <c r="X80" s="1478"/>
      <c r="Y80" s="1186">
        <f t="shared" si="51"/>
        <v>0</v>
      </c>
      <c r="Z80" s="1186">
        <f t="shared" si="51"/>
        <v>0</v>
      </c>
      <c r="AA80" s="1186">
        <f t="shared" si="51"/>
        <v>0</v>
      </c>
    </row>
    <row r="81" spans="1:27" s="791" customFormat="1" ht="38.1" customHeight="1" x14ac:dyDescent="0.25">
      <c r="A81" s="1185" t="s">
        <v>309</v>
      </c>
      <c r="B81" s="1185"/>
      <c r="C81" s="1186">
        <f t="shared" si="50"/>
        <v>900</v>
      </c>
      <c r="D81" s="1186">
        <f t="shared" si="50"/>
        <v>300</v>
      </c>
      <c r="E81" s="1186">
        <f t="shared" si="50"/>
        <v>224</v>
      </c>
      <c r="F81" s="1356">
        <f t="shared" si="39"/>
        <v>74.666666666666671</v>
      </c>
      <c r="G81" s="1416"/>
      <c r="H81" s="1416"/>
      <c r="I81" s="1181"/>
      <c r="J81" s="1181"/>
      <c r="K81" s="1181"/>
      <c r="L81" s="1181"/>
      <c r="M81" s="1181"/>
      <c r="N81" s="1181"/>
      <c r="O81" s="1478"/>
      <c r="P81" s="1478"/>
      <c r="Q81" s="1478"/>
      <c r="R81" s="1478"/>
      <c r="S81" s="1478"/>
      <c r="T81" s="1478"/>
      <c r="U81" s="1478"/>
      <c r="V81" s="1478"/>
      <c r="W81" s="1478"/>
      <c r="X81" s="1478"/>
      <c r="Y81" s="1186">
        <f t="shared" si="51"/>
        <v>0</v>
      </c>
      <c r="Z81" s="1186">
        <f t="shared" si="51"/>
        <v>0</v>
      </c>
      <c r="AA81" s="1186">
        <f t="shared" si="51"/>
        <v>0</v>
      </c>
    </row>
    <row r="82" spans="1:27" s="791" customFormat="1" ht="38.1" customHeight="1" x14ac:dyDescent="0.25">
      <c r="A82" s="1185" t="s">
        <v>310</v>
      </c>
      <c r="B82" s="1185"/>
      <c r="C82" s="1186">
        <f t="shared" si="50"/>
        <v>270</v>
      </c>
      <c r="D82" s="1186">
        <f t="shared" si="50"/>
        <v>90</v>
      </c>
      <c r="E82" s="1186">
        <f t="shared" si="50"/>
        <v>5</v>
      </c>
      <c r="F82" s="1356">
        <f t="shared" si="39"/>
        <v>5.5555555555555554</v>
      </c>
      <c r="G82" s="1416"/>
      <c r="H82" s="1416"/>
      <c r="I82" s="1181"/>
      <c r="J82" s="1181"/>
      <c r="K82" s="1181"/>
      <c r="L82" s="1181"/>
      <c r="M82" s="1181"/>
      <c r="N82" s="1181"/>
      <c r="O82" s="1478"/>
      <c r="P82" s="1478"/>
      <c r="Q82" s="1478"/>
      <c r="R82" s="1478"/>
      <c r="S82" s="1478"/>
      <c r="T82" s="1478"/>
      <c r="U82" s="1478"/>
      <c r="V82" s="1478"/>
      <c r="W82" s="1478"/>
      <c r="X82" s="1478"/>
      <c r="Y82" s="1186">
        <f t="shared" si="51"/>
        <v>0</v>
      </c>
      <c r="Z82" s="1186">
        <f t="shared" si="51"/>
        <v>0</v>
      </c>
      <c r="AA82" s="1186">
        <f t="shared" si="51"/>
        <v>0</v>
      </c>
    </row>
    <row r="83" spans="1:27" s="791" customFormat="1" ht="38.1" customHeight="1" x14ac:dyDescent="0.25">
      <c r="A83" s="1185" t="s">
        <v>354</v>
      </c>
      <c r="B83" s="1185"/>
      <c r="C83" s="1186">
        <f t="shared" si="50"/>
        <v>150</v>
      </c>
      <c r="D83" s="1186">
        <f t="shared" si="50"/>
        <v>50</v>
      </c>
      <c r="E83" s="1186">
        <f t="shared" si="50"/>
        <v>180</v>
      </c>
      <c r="F83" s="1356">
        <f t="shared" si="39"/>
        <v>360</v>
      </c>
      <c r="G83" s="1416"/>
      <c r="H83" s="1416"/>
      <c r="I83" s="1181"/>
      <c r="J83" s="1181"/>
      <c r="K83" s="1181"/>
      <c r="L83" s="1181"/>
      <c r="M83" s="1181"/>
      <c r="N83" s="1181"/>
      <c r="O83" s="1478"/>
      <c r="P83" s="1478"/>
      <c r="Q83" s="1478"/>
      <c r="R83" s="1478"/>
      <c r="S83" s="1478"/>
      <c r="T83" s="1478"/>
      <c r="U83" s="1478"/>
      <c r="V83" s="1478"/>
      <c r="W83" s="1478"/>
      <c r="X83" s="1478"/>
      <c r="Y83" s="1186">
        <f t="shared" si="51"/>
        <v>0</v>
      </c>
      <c r="Z83" s="1186">
        <f t="shared" si="51"/>
        <v>0</v>
      </c>
      <c r="AA83" s="1186">
        <f t="shared" si="51"/>
        <v>0</v>
      </c>
    </row>
    <row r="84" spans="1:27" s="791" customFormat="1" ht="60" customHeight="1" x14ac:dyDescent="0.25">
      <c r="A84" s="1185" t="s">
        <v>355</v>
      </c>
      <c r="B84" s="1185"/>
      <c r="C84" s="1186">
        <f t="shared" si="50"/>
        <v>370</v>
      </c>
      <c r="D84" s="1186">
        <f t="shared" si="50"/>
        <v>123</v>
      </c>
      <c r="E84" s="1186">
        <f t="shared" si="50"/>
        <v>0</v>
      </c>
      <c r="F84" s="1356">
        <f t="shared" si="39"/>
        <v>0</v>
      </c>
      <c r="G84" s="1416"/>
      <c r="H84" s="1416"/>
      <c r="I84" s="1181"/>
      <c r="J84" s="1181"/>
      <c r="K84" s="1181"/>
      <c r="L84" s="1181"/>
      <c r="M84" s="1181"/>
      <c r="N84" s="1181"/>
      <c r="O84" s="1478"/>
      <c r="P84" s="1478"/>
      <c r="Q84" s="1478"/>
      <c r="R84" s="1478"/>
      <c r="S84" s="1478"/>
      <c r="T84" s="1478"/>
      <c r="U84" s="1478"/>
      <c r="V84" s="1478"/>
      <c r="W84" s="1478"/>
      <c r="X84" s="1478"/>
      <c r="Y84" s="1186">
        <f t="shared" si="51"/>
        <v>0</v>
      </c>
      <c r="Z84" s="1186">
        <f t="shared" si="51"/>
        <v>0</v>
      </c>
      <c r="AA84" s="1186">
        <f t="shared" si="51"/>
        <v>0</v>
      </c>
    </row>
    <row r="85" spans="1:27" s="791" customFormat="1" ht="38.1" customHeight="1" x14ac:dyDescent="0.25">
      <c r="A85" s="1185" t="s">
        <v>311</v>
      </c>
      <c r="B85" s="1185"/>
      <c r="C85" s="1186">
        <f t="shared" si="50"/>
        <v>6930</v>
      </c>
      <c r="D85" s="1186">
        <f t="shared" si="50"/>
        <v>2309</v>
      </c>
      <c r="E85" s="1186">
        <f t="shared" si="50"/>
        <v>1015</v>
      </c>
      <c r="F85" s="1356">
        <f t="shared" si="39"/>
        <v>43.958423559982677</v>
      </c>
      <c r="G85" s="1416"/>
      <c r="H85" s="1416"/>
      <c r="I85" s="1181"/>
      <c r="J85" s="1181"/>
      <c r="K85" s="1181"/>
      <c r="L85" s="1181"/>
      <c r="M85" s="1181"/>
      <c r="N85" s="1181"/>
      <c r="O85" s="1478"/>
      <c r="P85" s="1478"/>
      <c r="Q85" s="1478"/>
      <c r="R85" s="1478"/>
      <c r="S85" s="1478"/>
      <c r="T85" s="1478"/>
      <c r="U85" s="1478"/>
      <c r="V85" s="1478"/>
      <c r="W85" s="1478"/>
      <c r="X85" s="1478"/>
      <c r="Y85" s="1186">
        <f t="shared" si="51"/>
        <v>2</v>
      </c>
      <c r="Z85" s="1186">
        <f t="shared" si="51"/>
        <v>9755.2000000000007</v>
      </c>
      <c r="AA85" s="1186">
        <f t="shared" si="51"/>
        <v>9.7552000000000003</v>
      </c>
    </row>
    <row r="86" spans="1:27" s="791" customFormat="1" ht="38.1" customHeight="1" x14ac:dyDescent="0.25">
      <c r="A86" s="1185" t="s">
        <v>312</v>
      </c>
      <c r="B86" s="1185"/>
      <c r="C86" s="1186">
        <f t="shared" si="50"/>
        <v>100</v>
      </c>
      <c r="D86" s="1186">
        <f t="shared" si="50"/>
        <v>33</v>
      </c>
      <c r="E86" s="1186">
        <f t="shared" si="50"/>
        <v>16</v>
      </c>
      <c r="F86" s="1356">
        <f t="shared" si="39"/>
        <v>48.484848484848484</v>
      </c>
      <c r="G86" s="1416"/>
      <c r="H86" s="1416"/>
      <c r="I86" s="1181"/>
      <c r="J86" s="1181"/>
      <c r="K86" s="1181"/>
      <c r="L86" s="1181"/>
      <c r="M86" s="1181"/>
      <c r="N86" s="1181"/>
      <c r="O86" s="1478"/>
      <c r="P86" s="1478"/>
      <c r="Q86" s="1478"/>
      <c r="R86" s="1478"/>
      <c r="S86" s="1478"/>
      <c r="T86" s="1478"/>
      <c r="U86" s="1478"/>
      <c r="V86" s="1478"/>
      <c r="W86" s="1478"/>
      <c r="X86" s="1478"/>
      <c r="Y86" s="1186">
        <f t="shared" si="51"/>
        <v>0</v>
      </c>
      <c r="Z86" s="1186">
        <f t="shared" si="51"/>
        <v>0</v>
      </c>
      <c r="AA86" s="1186">
        <f t="shared" si="51"/>
        <v>0</v>
      </c>
    </row>
    <row r="87" spans="1:27" s="791" customFormat="1" ht="48" customHeight="1" x14ac:dyDescent="0.25">
      <c r="A87" s="1185" t="s">
        <v>321</v>
      </c>
      <c r="B87" s="1185"/>
      <c r="C87" s="1186">
        <f t="shared" si="50"/>
        <v>6640</v>
      </c>
      <c r="D87" s="1186">
        <f t="shared" si="50"/>
        <v>2213</v>
      </c>
      <c r="E87" s="1186">
        <f t="shared" si="50"/>
        <v>963</v>
      </c>
      <c r="F87" s="1356">
        <f t="shared" si="39"/>
        <v>43.515589697243563</v>
      </c>
      <c r="G87" s="1416"/>
      <c r="H87" s="1416"/>
      <c r="I87" s="1181"/>
      <c r="J87" s="1181"/>
      <c r="K87" s="1181"/>
      <c r="L87" s="1181"/>
      <c r="M87" s="1181"/>
      <c r="N87" s="1181"/>
      <c r="O87" s="1478"/>
      <c r="P87" s="1478"/>
      <c r="Q87" s="1478"/>
      <c r="R87" s="1478"/>
      <c r="S87" s="1478"/>
      <c r="T87" s="1478"/>
      <c r="U87" s="1478"/>
      <c r="V87" s="1478"/>
      <c r="W87" s="1478"/>
      <c r="X87" s="1478"/>
      <c r="Y87" s="1186">
        <f t="shared" si="51"/>
        <v>2</v>
      </c>
      <c r="Z87" s="1186">
        <f t="shared" si="51"/>
        <v>9755.2000000000007</v>
      </c>
      <c r="AA87" s="1186">
        <f t="shared" si="51"/>
        <v>9.7552000000000003</v>
      </c>
    </row>
    <row r="88" spans="1:27" s="791" customFormat="1" ht="57.75" customHeight="1" x14ac:dyDescent="0.25">
      <c r="A88" s="1185" t="s">
        <v>322</v>
      </c>
      <c r="B88" s="1185"/>
      <c r="C88" s="1186">
        <f t="shared" si="50"/>
        <v>190</v>
      </c>
      <c r="D88" s="1186">
        <f t="shared" si="50"/>
        <v>63</v>
      </c>
      <c r="E88" s="1186">
        <f t="shared" si="50"/>
        <v>36</v>
      </c>
      <c r="F88" s="1356">
        <f t="shared" si="39"/>
        <v>57.142857142857139</v>
      </c>
      <c r="G88" s="1416"/>
      <c r="H88" s="1416"/>
      <c r="I88" s="1181"/>
      <c r="J88" s="1181"/>
      <c r="K88" s="1181"/>
      <c r="L88" s="1181"/>
      <c r="M88" s="1181"/>
      <c r="N88" s="1181"/>
      <c r="O88" s="1478"/>
      <c r="P88" s="1478"/>
      <c r="Q88" s="1478"/>
      <c r="R88" s="1478"/>
      <c r="S88" s="1478"/>
      <c r="T88" s="1478"/>
      <c r="U88" s="1478"/>
      <c r="V88" s="1478"/>
      <c r="W88" s="1478"/>
      <c r="X88" s="1478"/>
      <c r="Y88" s="1186">
        <f t="shared" si="51"/>
        <v>0</v>
      </c>
      <c r="Z88" s="1186">
        <f t="shared" si="51"/>
        <v>0</v>
      </c>
      <c r="AA88" s="1186">
        <f t="shared" si="51"/>
        <v>0</v>
      </c>
    </row>
    <row r="89" spans="1:27" s="791" customFormat="1" ht="57" customHeight="1" x14ac:dyDescent="0.25">
      <c r="A89" s="1185" t="s">
        <v>157</v>
      </c>
      <c r="B89" s="1185"/>
      <c r="C89" s="1186">
        <f t="shared" si="50"/>
        <v>0</v>
      </c>
      <c r="D89" s="1186">
        <f t="shared" si="50"/>
        <v>0</v>
      </c>
      <c r="E89" s="1186">
        <f t="shared" si="50"/>
        <v>0</v>
      </c>
      <c r="F89" s="1356"/>
      <c r="G89" s="1416"/>
      <c r="H89" s="1416"/>
      <c r="I89" s="1181"/>
      <c r="J89" s="1181"/>
      <c r="K89" s="1181"/>
      <c r="L89" s="1181"/>
      <c r="M89" s="1181"/>
      <c r="N89" s="1181"/>
      <c r="O89" s="1478"/>
      <c r="P89" s="1478"/>
      <c r="Q89" s="1478"/>
      <c r="R89" s="1478"/>
      <c r="S89" s="1478"/>
      <c r="T89" s="1478"/>
      <c r="U89" s="1478"/>
      <c r="V89" s="1478"/>
      <c r="W89" s="1478"/>
      <c r="X89" s="1478"/>
      <c r="Y89" s="1186">
        <f t="shared" si="51"/>
        <v>0</v>
      </c>
      <c r="Z89" s="1186">
        <f t="shared" si="51"/>
        <v>0</v>
      </c>
      <c r="AA89" s="1186">
        <f t="shared" si="51"/>
        <v>0</v>
      </c>
    </row>
    <row r="90" spans="1:27" s="791" customFormat="1" ht="38.1" customHeight="1" x14ac:dyDescent="0.25">
      <c r="A90" s="1185" t="s">
        <v>158</v>
      </c>
      <c r="B90" s="1185"/>
      <c r="C90" s="1186">
        <f t="shared" si="50"/>
        <v>5565</v>
      </c>
      <c r="D90" s="1186">
        <f t="shared" si="50"/>
        <v>1855</v>
      </c>
      <c r="E90" s="1186">
        <f t="shared" si="50"/>
        <v>2038</v>
      </c>
      <c r="F90" s="1356">
        <f t="shared" si="39"/>
        <v>109.86522911051213</v>
      </c>
      <c r="G90" s="1416"/>
      <c r="H90" s="1416"/>
      <c r="I90" s="1181"/>
      <c r="J90" s="1181"/>
      <c r="K90" s="1181"/>
      <c r="L90" s="1181"/>
      <c r="M90" s="1181"/>
      <c r="N90" s="1181"/>
      <c r="O90" s="1478"/>
      <c r="P90" s="1478"/>
      <c r="Q90" s="1478"/>
      <c r="R90" s="1478"/>
      <c r="S90" s="1478"/>
      <c r="T90" s="1478"/>
      <c r="U90" s="1478"/>
      <c r="V90" s="1478"/>
      <c r="W90" s="1478"/>
      <c r="X90" s="1478"/>
      <c r="Y90" s="1186">
        <f t="shared" si="51"/>
        <v>46</v>
      </c>
      <c r="Z90" s="1186">
        <f t="shared" si="51"/>
        <v>56934.66</v>
      </c>
      <c r="AA90" s="1186">
        <f t="shared" si="51"/>
        <v>56.934660000000001</v>
      </c>
    </row>
    <row r="91" spans="1:27" s="791" customFormat="1" ht="62.25" customHeight="1" x14ac:dyDescent="0.25">
      <c r="A91" s="1185" t="s">
        <v>320</v>
      </c>
      <c r="B91" s="1185"/>
      <c r="C91" s="1186">
        <f t="shared" si="50"/>
        <v>0</v>
      </c>
      <c r="D91" s="1186">
        <f t="shared" si="50"/>
        <v>0</v>
      </c>
      <c r="E91" s="1186">
        <f t="shared" si="50"/>
        <v>0</v>
      </c>
      <c r="F91" s="1356"/>
      <c r="G91" s="1416"/>
      <c r="H91" s="1416"/>
      <c r="I91" s="1181"/>
      <c r="J91" s="1181"/>
      <c r="K91" s="1181"/>
      <c r="L91" s="1181"/>
      <c r="M91" s="1181"/>
      <c r="N91" s="1181"/>
      <c r="O91" s="1478"/>
      <c r="P91" s="1478"/>
      <c r="Q91" s="1478"/>
      <c r="R91" s="1478"/>
      <c r="S91" s="1478"/>
      <c r="T91" s="1478"/>
      <c r="U91" s="1478"/>
      <c r="V91" s="1478"/>
      <c r="W91" s="1478"/>
      <c r="X91" s="1478"/>
      <c r="Y91" s="1186">
        <f t="shared" si="51"/>
        <v>0</v>
      </c>
      <c r="Z91" s="1186">
        <f t="shared" si="51"/>
        <v>0</v>
      </c>
      <c r="AA91" s="1186">
        <f t="shared" si="51"/>
        <v>0</v>
      </c>
    </row>
    <row r="92" spans="1:27" s="791" customFormat="1" ht="52.5" customHeight="1" x14ac:dyDescent="0.25">
      <c r="A92" s="1197" t="s">
        <v>165</v>
      </c>
      <c r="B92" s="1293"/>
      <c r="C92" s="1294">
        <f t="shared" si="50"/>
        <v>14185</v>
      </c>
      <c r="D92" s="1294">
        <f t="shared" si="50"/>
        <v>4727</v>
      </c>
      <c r="E92" s="1294">
        <f t="shared" si="50"/>
        <v>3462</v>
      </c>
      <c r="F92" s="1356">
        <f t="shared" si="39"/>
        <v>73.238840702348213</v>
      </c>
      <c r="G92" s="1416"/>
      <c r="H92" s="1416"/>
      <c r="I92" s="1181"/>
      <c r="J92" s="1181"/>
      <c r="K92" s="1181"/>
      <c r="L92" s="1181"/>
      <c r="M92" s="1181"/>
      <c r="N92" s="1181"/>
      <c r="O92" s="1478">
        <f t="shared" ref="O92:X92" si="52">O45</f>
        <v>16929.04477</v>
      </c>
      <c r="P92" s="1478">
        <f t="shared" ref="P92:Q92" si="53">P45</f>
        <v>16929.04477</v>
      </c>
      <c r="Q92" s="1478">
        <f t="shared" si="53"/>
        <v>16929.04477</v>
      </c>
      <c r="R92" s="1478">
        <f t="shared" ref="R92" si="54">R45</f>
        <v>16929.04477</v>
      </c>
      <c r="S92" s="1478">
        <f t="shared" si="52"/>
        <v>5643.0149233333332</v>
      </c>
      <c r="T92" s="1478">
        <f t="shared" si="52"/>
        <v>4751.1196899999995</v>
      </c>
      <c r="U92" s="1478">
        <f t="shared" si="52"/>
        <v>0</v>
      </c>
      <c r="V92" s="1478">
        <f t="shared" si="52"/>
        <v>-891.89523333333364</v>
      </c>
      <c r="W92" s="1478">
        <f t="shared" si="52"/>
        <v>-206.18732</v>
      </c>
      <c r="X92" s="1478">
        <f t="shared" si="52"/>
        <v>4544.9323699999995</v>
      </c>
      <c r="Y92" s="1294">
        <f t="shared" si="51"/>
        <v>48</v>
      </c>
      <c r="Z92" s="1478">
        <f t="shared" si="51"/>
        <v>66689.86</v>
      </c>
      <c r="AA92" s="1478">
        <f t="shared" si="51"/>
        <v>66.689859999999996</v>
      </c>
    </row>
    <row r="93" spans="1:27" s="791" customFormat="1" ht="38.1" customHeight="1" x14ac:dyDescent="0.25">
      <c r="A93" s="1301" t="s">
        <v>14</v>
      </c>
      <c r="B93" s="1185"/>
      <c r="C93" s="1186"/>
      <c r="D93" s="1186"/>
      <c r="E93" s="1186"/>
      <c r="F93" s="1356"/>
      <c r="G93" s="1416"/>
      <c r="H93" s="1416"/>
      <c r="I93" s="1181"/>
      <c r="J93" s="1181"/>
      <c r="K93" s="1181"/>
      <c r="L93" s="1181"/>
      <c r="M93" s="1181"/>
      <c r="N93" s="1181"/>
      <c r="O93" s="1478"/>
      <c r="P93" s="1478"/>
      <c r="Q93" s="1478"/>
      <c r="R93" s="1478"/>
      <c r="S93" s="1478"/>
      <c r="T93" s="1478"/>
      <c r="U93" s="1478"/>
      <c r="V93" s="1478"/>
      <c r="W93" s="1478"/>
      <c r="X93" s="1478"/>
      <c r="Y93" s="1186"/>
      <c r="Z93" s="1478"/>
      <c r="AA93" s="1478"/>
    </row>
    <row r="94" spans="1:27" s="791" customFormat="1" ht="38.1" customHeight="1" x14ac:dyDescent="0.25">
      <c r="A94" s="1416" t="s">
        <v>198</v>
      </c>
      <c r="B94" s="1185"/>
      <c r="C94" s="1186">
        <f>C31+C20</f>
        <v>23700</v>
      </c>
      <c r="D94" s="1186">
        <f>D31+D20</f>
        <v>7899</v>
      </c>
      <c r="E94" s="1186">
        <f>E31+E20</f>
        <v>8552.6407407407405</v>
      </c>
      <c r="F94" s="1356">
        <f t="shared" si="39"/>
        <v>108.2749808930338</v>
      </c>
      <c r="G94" s="1416"/>
      <c r="H94" s="1416"/>
      <c r="I94" s="1181"/>
      <c r="J94" s="1181"/>
      <c r="K94" s="1181"/>
      <c r="L94" s="1181"/>
      <c r="M94" s="1181"/>
      <c r="N94" s="1181"/>
      <c r="O94" s="1478"/>
      <c r="P94" s="1478"/>
      <c r="Q94" s="1478"/>
      <c r="R94" s="1478"/>
      <c r="S94" s="1478"/>
      <c r="T94" s="1478"/>
      <c r="U94" s="1478"/>
      <c r="V94" s="1478"/>
      <c r="W94" s="1478"/>
      <c r="X94" s="1478"/>
      <c r="Y94" s="1186">
        <f>Y31+Y20</f>
        <v>92.444444444444443</v>
      </c>
      <c r="Z94" s="1186">
        <f t="shared" ref="Z94:AA94" si="55">Z31+Z20</f>
        <v>173971.08</v>
      </c>
      <c r="AA94" s="1186">
        <f t="shared" si="55"/>
        <v>173.97107999999997</v>
      </c>
    </row>
    <row r="95" spans="1:27" s="791" customFormat="1" ht="38.1" customHeight="1" x14ac:dyDescent="0.25">
      <c r="A95" s="1416" t="s">
        <v>157</v>
      </c>
      <c r="B95" s="1185"/>
      <c r="C95" s="1186">
        <f>C26</f>
        <v>16601.411764705881</v>
      </c>
      <c r="D95" s="1186">
        <f>D26</f>
        <v>5533.4705882352937</v>
      </c>
      <c r="E95" s="1186">
        <f>E26</f>
        <v>5271.4494117647055</v>
      </c>
      <c r="F95" s="1356">
        <f t="shared" si="39"/>
        <v>95.264794990910929</v>
      </c>
      <c r="G95" s="1416"/>
      <c r="H95" s="1416"/>
      <c r="I95" s="1181"/>
      <c r="J95" s="1181"/>
      <c r="K95" s="1181"/>
      <c r="L95" s="1181"/>
      <c r="M95" s="1181"/>
      <c r="N95" s="1181"/>
      <c r="O95" s="1478"/>
      <c r="P95" s="1478"/>
      <c r="Q95" s="1478"/>
      <c r="R95" s="1478"/>
      <c r="S95" s="1478"/>
      <c r="T95" s="1478"/>
      <c r="U95" s="1478"/>
      <c r="V95" s="1478"/>
      <c r="W95" s="1478"/>
      <c r="X95" s="1478"/>
      <c r="Y95" s="1186">
        <f>Y26</f>
        <v>231.30588235294118</v>
      </c>
      <c r="Z95" s="1186">
        <f t="shared" ref="Z95:AA95" si="56">Z26</f>
        <v>1180288.3499999999</v>
      </c>
      <c r="AA95" s="1186">
        <f t="shared" si="56"/>
        <v>1180.2883499999998</v>
      </c>
    </row>
    <row r="96" spans="1:27" s="791" customFormat="1" ht="38.1" customHeight="1" x14ac:dyDescent="0.25">
      <c r="A96" s="1435" t="s">
        <v>158</v>
      </c>
      <c r="B96" s="1185"/>
      <c r="C96" s="1186">
        <f>C43</f>
        <v>5565</v>
      </c>
      <c r="D96" s="1186">
        <f>D43</f>
        <v>1855</v>
      </c>
      <c r="E96" s="1186">
        <f>E43</f>
        <v>2038</v>
      </c>
      <c r="F96" s="1356">
        <f t="shared" si="39"/>
        <v>109.86522911051213</v>
      </c>
      <c r="G96" s="1416"/>
      <c r="H96" s="1416"/>
      <c r="I96" s="1181"/>
      <c r="J96" s="1181"/>
      <c r="K96" s="1181"/>
      <c r="L96" s="1181"/>
      <c r="M96" s="1181"/>
      <c r="N96" s="1181"/>
      <c r="O96" s="1478"/>
      <c r="P96" s="1478"/>
      <c r="Q96" s="1478"/>
      <c r="R96" s="1478"/>
      <c r="S96" s="1478"/>
      <c r="T96" s="1478"/>
      <c r="U96" s="1478"/>
      <c r="V96" s="1478"/>
      <c r="W96" s="1478"/>
      <c r="X96" s="1478"/>
      <c r="Y96" s="1186">
        <f>Y43</f>
        <v>46</v>
      </c>
      <c r="Z96" s="1186">
        <f t="shared" ref="Z96:AA96" si="57">Z43</f>
        <v>56934.66</v>
      </c>
      <c r="AA96" s="1186">
        <f t="shared" si="57"/>
        <v>56.934660000000001</v>
      </c>
    </row>
    <row r="97" spans="1:218" x14ac:dyDescent="0.25">
      <c r="A97" s="1426" t="s">
        <v>88</v>
      </c>
      <c r="B97" s="1426"/>
      <c r="C97" s="1345">
        <f>C45+C29</f>
        <v>80012.323076923072</v>
      </c>
      <c r="D97" s="1345">
        <f>D45+D29</f>
        <v>26668.707692307693</v>
      </c>
      <c r="E97" s="1345">
        <f>E45+E29</f>
        <v>26438.30740740741</v>
      </c>
      <c r="F97" s="1345">
        <f t="shared" si="39"/>
        <v>99.136065055875434</v>
      </c>
      <c r="G97" s="1527"/>
      <c r="H97" s="1527"/>
      <c r="I97" s="1527"/>
      <c r="J97" s="1527"/>
      <c r="K97" s="1527"/>
      <c r="L97" s="1527"/>
      <c r="M97" s="1527"/>
      <c r="N97" s="1527"/>
      <c r="O97" s="1345">
        <f t="shared" ref="O97:T97" si="58">SUM(O46)</f>
        <v>139809.06437000001</v>
      </c>
      <c r="P97" s="1345">
        <f t="shared" si="58"/>
        <v>139809.06437000001</v>
      </c>
      <c r="Q97" s="1345">
        <f t="shared" si="58"/>
        <v>139809.06437000001</v>
      </c>
      <c r="R97" s="1345">
        <f t="shared" si="58"/>
        <v>139809.06437000001</v>
      </c>
      <c r="S97" s="1345">
        <f t="shared" si="58"/>
        <v>46603.021456666669</v>
      </c>
      <c r="T97" s="1345">
        <f t="shared" si="58"/>
        <v>45526.806190000003</v>
      </c>
      <c r="U97" s="1345"/>
      <c r="V97" s="1345">
        <f>SUM(V46)</f>
        <v>-1076.2152666666634</v>
      </c>
      <c r="W97" s="1345">
        <f>SUM(W46)</f>
        <v>-319.00315999999998</v>
      </c>
      <c r="X97" s="1345">
        <f>SUM(X46)</f>
        <v>45207.803030000003</v>
      </c>
      <c r="Y97" s="1345">
        <f>Y45+Y29</f>
        <v>835.4495726495727</v>
      </c>
      <c r="Z97" s="1345">
        <f t="shared" ref="Z97:AA97" si="59">SUM(Z46)</f>
        <v>1411194.0899999999</v>
      </c>
      <c r="AA97" s="1345">
        <f t="shared" si="59"/>
        <v>1411.1940899999997</v>
      </c>
      <c r="AB97" s="791"/>
      <c r="AC97" s="791"/>
      <c r="AD97" s="791"/>
      <c r="AE97" s="791"/>
      <c r="AF97" s="791"/>
      <c r="AG97" s="791"/>
      <c r="AH97" s="791"/>
      <c r="AI97" s="791"/>
      <c r="AJ97" s="791"/>
      <c r="AK97" s="791"/>
      <c r="AL97" s="791"/>
      <c r="AM97" s="791"/>
      <c r="AN97" s="791"/>
      <c r="AO97" s="791"/>
      <c r="AP97" s="791"/>
      <c r="AQ97" s="791"/>
      <c r="AR97" s="791"/>
      <c r="AS97" s="791"/>
      <c r="AT97" s="791"/>
      <c r="AU97" s="791"/>
      <c r="AV97" s="791"/>
      <c r="AW97" s="791"/>
      <c r="AX97" s="791"/>
      <c r="AY97" s="791"/>
      <c r="AZ97" s="791"/>
      <c r="BA97" s="791"/>
      <c r="BB97" s="791"/>
      <c r="BC97" s="791"/>
      <c r="BD97" s="791"/>
      <c r="BE97" s="791"/>
      <c r="BF97" s="791"/>
      <c r="BG97" s="791"/>
      <c r="BH97" s="791"/>
      <c r="BI97" s="791"/>
      <c r="BJ97" s="791"/>
      <c r="BK97" s="791"/>
      <c r="BL97" s="791"/>
      <c r="BM97" s="791"/>
      <c r="BN97" s="791"/>
      <c r="BO97" s="791"/>
      <c r="BP97" s="791"/>
      <c r="BQ97" s="791"/>
      <c r="BR97" s="791"/>
      <c r="BS97" s="791"/>
      <c r="BT97" s="791"/>
      <c r="BU97" s="791"/>
      <c r="BV97" s="791"/>
      <c r="BW97" s="791"/>
      <c r="BX97" s="791"/>
      <c r="BY97" s="791"/>
      <c r="BZ97" s="791"/>
      <c r="CA97" s="791"/>
      <c r="CB97" s="791"/>
      <c r="CC97" s="791"/>
      <c r="CD97" s="791"/>
      <c r="CE97" s="791"/>
      <c r="CF97" s="791"/>
      <c r="CG97" s="791"/>
      <c r="CH97" s="791"/>
      <c r="CI97" s="791"/>
      <c r="CJ97" s="791"/>
      <c r="CK97" s="791"/>
      <c r="CL97" s="791"/>
      <c r="CM97" s="791"/>
      <c r="CN97" s="791"/>
      <c r="CO97" s="791"/>
      <c r="CP97" s="791"/>
      <c r="CQ97" s="791"/>
      <c r="CR97" s="791"/>
      <c r="CS97" s="791"/>
      <c r="CT97" s="791"/>
      <c r="CU97" s="791"/>
      <c r="CV97" s="791"/>
      <c r="CW97" s="791"/>
      <c r="CX97" s="791"/>
      <c r="CY97" s="791"/>
      <c r="CZ97" s="791"/>
      <c r="DA97" s="791"/>
      <c r="DB97" s="791"/>
      <c r="DC97" s="791"/>
      <c r="DD97" s="791"/>
      <c r="DE97" s="791"/>
      <c r="DF97" s="791"/>
      <c r="DG97" s="791"/>
      <c r="DH97" s="791"/>
      <c r="DI97" s="791"/>
      <c r="DJ97" s="791"/>
      <c r="DK97" s="791"/>
      <c r="DL97" s="791"/>
      <c r="DM97" s="791"/>
      <c r="DN97" s="791"/>
      <c r="DO97" s="791"/>
      <c r="DP97" s="791"/>
      <c r="DQ97" s="791"/>
      <c r="DR97" s="791"/>
      <c r="DS97" s="791"/>
      <c r="DT97" s="791"/>
      <c r="DU97" s="791"/>
      <c r="DV97" s="791"/>
      <c r="DW97" s="791"/>
      <c r="DX97" s="791"/>
      <c r="DY97" s="791"/>
      <c r="DZ97" s="791"/>
      <c r="EA97" s="791"/>
      <c r="EB97" s="791"/>
      <c r="EC97" s="791"/>
      <c r="ED97" s="791"/>
      <c r="EE97" s="791"/>
      <c r="EF97" s="791"/>
      <c r="EG97" s="791"/>
      <c r="EH97" s="791"/>
      <c r="EI97" s="791"/>
      <c r="EJ97" s="791"/>
      <c r="EK97" s="791"/>
      <c r="EL97" s="791"/>
      <c r="EM97" s="791"/>
      <c r="EN97" s="791"/>
      <c r="EO97" s="791"/>
      <c r="EP97" s="791"/>
      <c r="EQ97" s="791"/>
      <c r="ER97" s="791"/>
      <c r="ES97" s="791"/>
      <c r="ET97" s="791"/>
      <c r="EU97" s="791"/>
      <c r="EV97" s="791"/>
      <c r="EW97" s="791"/>
      <c r="EX97" s="791"/>
      <c r="EY97" s="791"/>
      <c r="EZ97" s="791"/>
      <c r="FA97" s="791"/>
      <c r="FB97" s="791"/>
      <c r="FC97" s="791"/>
      <c r="FD97" s="791"/>
      <c r="FE97" s="791"/>
      <c r="FF97" s="791"/>
      <c r="FG97" s="791"/>
      <c r="FH97" s="791"/>
      <c r="FI97" s="791"/>
      <c r="FJ97" s="791"/>
      <c r="FK97" s="791"/>
      <c r="FL97" s="791"/>
      <c r="FM97" s="791"/>
      <c r="FN97" s="791"/>
      <c r="FO97" s="791"/>
      <c r="FP97" s="791"/>
      <c r="FQ97" s="791"/>
      <c r="FR97" s="791"/>
      <c r="FS97" s="791"/>
      <c r="FT97" s="791"/>
      <c r="FU97" s="791"/>
      <c r="FV97" s="791"/>
      <c r="FW97" s="791"/>
      <c r="FX97" s="791"/>
      <c r="FY97" s="791"/>
      <c r="FZ97" s="791"/>
      <c r="GA97" s="791"/>
      <c r="GB97" s="791"/>
      <c r="GC97" s="791"/>
      <c r="GD97" s="791"/>
      <c r="GE97" s="791"/>
      <c r="GF97" s="791"/>
      <c r="GG97" s="791"/>
      <c r="GH97" s="791"/>
      <c r="GI97" s="791"/>
      <c r="GJ97" s="791"/>
      <c r="GK97" s="791"/>
      <c r="GL97" s="791"/>
      <c r="GM97" s="791"/>
      <c r="GN97" s="791"/>
      <c r="GO97" s="791"/>
      <c r="GP97" s="791"/>
      <c r="GQ97" s="791"/>
      <c r="GR97" s="791"/>
      <c r="GS97" s="791"/>
      <c r="GT97" s="791"/>
      <c r="GU97" s="791"/>
      <c r="GV97" s="791"/>
      <c r="GW97" s="791"/>
      <c r="GX97" s="791"/>
      <c r="GY97" s="791"/>
      <c r="GZ97" s="791"/>
      <c r="HA97" s="791"/>
      <c r="HB97" s="791"/>
      <c r="HC97" s="791"/>
      <c r="HD97" s="791"/>
      <c r="HE97" s="791"/>
      <c r="HF97" s="791"/>
      <c r="HG97" s="791"/>
      <c r="HH97" s="791"/>
      <c r="HI97" s="791"/>
      <c r="HJ97" s="791"/>
    </row>
    <row r="98" spans="1:218" x14ac:dyDescent="0.25">
      <c r="A98" s="1395" t="s">
        <v>79</v>
      </c>
      <c r="B98" s="1395"/>
      <c r="C98" s="1356">
        <f t="shared" ref="C98:AA98" si="60">C52</f>
        <v>340</v>
      </c>
      <c r="D98" s="1356">
        <f t="shared" si="60"/>
        <v>112</v>
      </c>
      <c r="E98" s="1356">
        <f t="shared" si="60"/>
        <v>73</v>
      </c>
      <c r="F98" s="1356">
        <f t="shared" si="60"/>
        <v>65.178571428571431</v>
      </c>
      <c r="G98" s="1184">
        <f t="shared" si="60"/>
        <v>9.197058823529412</v>
      </c>
      <c r="H98" s="1184">
        <f t="shared" si="60"/>
        <v>9.5890410958904102</v>
      </c>
      <c r="I98" s="1356">
        <f t="shared" si="60"/>
        <v>3127</v>
      </c>
      <c r="J98" s="1356">
        <f t="shared" si="60"/>
        <v>1042</v>
      </c>
      <c r="K98" s="1356">
        <f t="shared" si="60"/>
        <v>700</v>
      </c>
      <c r="L98" s="1356">
        <f t="shared" si="60"/>
        <v>67.178502879078692</v>
      </c>
      <c r="M98" s="1356">
        <f t="shared" si="60"/>
        <v>10</v>
      </c>
      <c r="N98" s="1181">
        <f t="shared" si="60"/>
        <v>210</v>
      </c>
      <c r="O98" s="1356">
        <f t="shared" si="60"/>
        <v>0</v>
      </c>
      <c r="P98" s="1356">
        <f t="shared" ref="P98:Q98" si="61">P52</f>
        <v>0</v>
      </c>
      <c r="Q98" s="1356">
        <f t="shared" si="61"/>
        <v>0</v>
      </c>
      <c r="R98" s="1356">
        <f t="shared" ref="R98" si="62">R52</f>
        <v>0</v>
      </c>
      <c r="S98" s="1356">
        <f t="shared" si="60"/>
        <v>0</v>
      </c>
      <c r="T98" s="1356">
        <f t="shared" si="60"/>
        <v>0</v>
      </c>
      <c r="U98" s="1356">
        <f t="shared" si="60"/>
        <v>0</v>
      </c>
      <c r="V98" s="1356">
        <f t="shared" si="60"/>
        <v>0</v>
      </c>
      <c r="W98" s="1356">
        <f t="shared" si="60"/>
        <v>0</v>
      </c>
      <c r="X98" s="1356">
        <f t="shared" si="60"/>
        <v>0</v>
      </c>
      <c r="Y98" s="1356">
        <f t="shared" si="60"/>
        <v>0</v>
      </c>
      <c r="Z98" s="1356">
        <f t="shared" si="60"/>
        <v>0</v>
      </c>
      <c r="AA98" s="1356">
        <f t="shared" si="60"/>
        <v>0</v>
      </c>
      <c r="AB98" s="791"/>
      <c r="AC98" s="791"/>
      <c r="AD98" s="791"/>
      <c r="AE98" s="791"/>
      <c r="AF98" s="791"/>
      <c r="AG98" s="791"/>
      <c r="AH98" s="791"/>
      <c r="AI98" s="791"/>
      <c r="AJ98" s="791"/>
      <c r="AK98" s="791"/>
      <c r="AL98" s="791"/>
      <c r="AM98" s="791"/>
      <c r="AN98" s="791"/>
      <c r="AO98" s="791"/>
      <c r="AP98" s="791"/>
      <c r="AQ98" s="791"/>
      <c r="AR98" s="791"/>
      <c r="AS98" s="791"/>
      <c r="AT98" s="791"/>
      <c r="AU98" s="791"/>
      <c r="AV98" s="791"/>
      <c r="AW98" s="791"/>
      <c r="AX98" s="791"/>
      <c r="AY98" s="791"/>
      <c r="AZ98" s="791"/>
      <c r="BA98" s="791"/>
      <c r="BB98" s="791"/>
      <c r="BC98" s="791"/>
      <c r="BD98" s="791"/>
      <c r="BE98" s="791"/>
      <c r="BF98" s="791"/>
      <c r="BG98" s="791"/>
      <c r="BH98" s="791"/>
      <c r="BI98" s="791"/>
      <c r="BJ98" s="791"/>
      <c r="BK98" s="791"/>
      <c r="BL98" s="791"/>
      <c r="BM98" s="791"/>
      <c r="BN98" s="791"/>
      <c r="BO98" s="791"/>
      <c r="BP98" s="791"/>
      <c r="BQ98" s="791"/>
      <c r="BR98" s="791"/>
      <c r="BS98" s="791"/>
      <c r="BT98" s="791"/>
      <c r="BU98" s="791"/>
      <c r="BV98" s="791"/>
      <c r="BW98" s="791"/>
      <c r="BX98" s="791"/>
      <c r="BY98" s="791"/>
      <c r="BZ98" s="791"/>
      <c r="CA98" s="791"/>
      <c r="CB98" s="791"/>
      <c r="CC98" s="791"/>
      <c r="CD98" s="791"/>
      <c r="CE98" s="791"/>
      <c r="CF98" s="791"/>
      <c r="CG98" s="791"/>
      <c r="CH98" s="791"/>
      <c r="CI98" s="791"/>
      <c r="CJ98" s="791"/>
      <c r="CK98" s="791"/>
      <c r="CL98" s="791"/>
      <c r="CM98" s="791"/>
      <c r="CN98" s="791"/>
      <c r="CO98" s="791"/>
      <c r="CP98" s="791"/>
      <c r="CQ98" s="791"/>
      <c r="CR98" s="791"/>
      <c r="CS98" s="791"/>
      <c r="CT98" s="791"/>
      <c r="CU98" s="791"/>
      <c r="CV98" s="791"/>
      <c r="CW98" s="791"/>
      <c r="CX98" s="791"/>
      <c r="CY98" s="791"/>
      <c r="CZ98" s="791"/>
      <c r="DA98" s="791"/>
      <c r="DB98" s="791"/>
      <c r="DC98" s="791"/>
      <c r="DD98" s="791"/>
      <c r="DE98" s="791"/>
      <c r="DF98" s="791"/>
      <c r="DG98" s="791"/>
      <c r="DH98" s="791"/>
      <c r="DI98" s="791"/>
      <c r="DJ98" s="791"/>
      <c r="DK98" s="791"/>
      <c r="DL98" s="791"/>
      <c r="DM98" s="791"/>
      <c r="DN98" s="791"/>
      <c r="DO98" s="791"/>
      <c r="DP98" s="791"/>
      <c r="DQ98" s="791"/>
      <c r="DR98" s="791"/>
      <c r="DS98" s="791"/>
      <c r="DT98" s="791"/>
      <c r="DU98" s="791"/>
      <c r="DV98" s="791"/>
      <c r="DW98" s="791"/>
      <c r="DX98" s="791"/>
      <c r="DY98" s="791"/>
      <c r="DZ98" s="791"/>
      <c r="EA98" s="791"/>
      <c r="EB98" s="791"/>
      <c r="EC98" s="791"/>
      <c r="ED98" s="791"/>
      <c r="EE98" s="791"/>
      <c r="EF98" s="791"/>
      <c r="EG98" s="791"/>
      <c r="EH98" s="791"/>
      <c r="EI98" s="791"/>
      <c r="EJ98" s="791"/>
      <c r="EK98" s="791"/>
      <c r="EL98" s="791"/>
      <c r="EM98" s="791"/>
      <c r="EN98" s="791"/>
      <c r="EO98" s="791"/>
      <c r="EP98" s="791"/>
      <c r="EQ98" s="791"/>
      <c r="ER98" s="791"/>
      <c r="ES98" s="791"/>
      <c r="ET98" s="791"/>
      <c r="EU98" s="791"/>
      <c r="EV98" s="791"/>
      <c r="EW98" s="791"/>
      <c r="EX98" s="791"/>
      <c r="EY98" s="791"/>
      <c r="EZ98" s="791"/>
      <c r="FA98" s="791"/>
      <c r="FB98" s="791"/>
      <c r="FC98" s="791"/>
      <c r="FD98" s="791"/>
      <c r="FE98" s="791"/>
      <c r="FF98" s="791"/>
      <c r="FG98" s="791"/>
      <c r="FH98" s="791"/>
      <c r="FI98" s="791"/>
      <c r="FJ98" s="791"/>
      <c r="FK98" s="791"/>
      <c r="FL98" s="791"/>
      <c r="FM98" s="791"/>
      <c r="FN98" s="791"/>
      <c r="FO98" s="791"/>
      <c r="FP98" s="791"/>
      <c r="FQ98" s="791"/>
      <c r="FR98" s="791"/>
      <c r="FS98" s="791"/>
      <c r="FT98" s="791"/>
      <c r="FU98" s="791"/>
      <c r="FV98" s="791"/>
      <c r="FW98" s="791"/>
      <c r="FX98" s="791"/>
      <c r="FY98" s="791"/>
      <c r="FZ98" s="791"/>
      <c r="GA98" s="791"/>
      <c r="GB98" s="791"/>
      <c r="GC98" s="791"/>
      <c r="GD98" s="791"/>
      <c r="GE98" s="791"/>
      <c r="GF98" s="791"/>
      <c r="GG98" s="791"/>
      <c r="GH98" s="791"/>
      <c r="GI98" s="791"/>
      <c r="GJ98" s="791"/>
      <c r="GK98" s="791"/>
      <c r="GL98" s="791"/>
      <c r="GM98" s="791"/>
      <c r="GN98" s="791"/>
      <c r="GO98" s="791"/>
      <c r="GP98" s="791"/>
      <c r="GQ98" s="791"/>
      <c r="GR98" s="791"/>
      <c r="GS98" s="791"/>
      <c r="GT98" s="791"/>
      <c r="GU98" s="791"/>
      <c r="GV98" s="791"/>
      <c r="GW98" s="791"/>
      <c r="GX98" s="791"/>
      <c r="GY98" s="791"/>
      <c r="GZ98" s="791"/>
      <c r="HA98" s="791"/>
      <c r="HB98" s="791"/>
      <c r="HC98" s="791"/>
      <c r="HD98" s="791"/>
      <c r="HE98" s="791"/>
      <c r="HF98" s="791"/>
      <c r="HG98" s="791"/>
      <c r="HH98" s="791"/>
      <c r="HI98" s="791"/>
      <c r="HJ98" s="791"/>
    </row>
    <row r="99" spans="1:218" x14ac:dyDescent="0.25">
      <c r="A99" s="1396" t="s">
        <v>16</v>
      </c>
      <c r="B99" s="1396"/>
      <c r="C99" s="1205">
        <f t="shared" ref="C99:E100" si="63">SUM(C55)</f>
        <v>200</v>
      </c>
      <c r="D99" s="1205">
        <f t="shared" si="63"/>
        <v>67</v>
      </c>
      <c r="E99" s="1205">
        <f t="shared" si="63"/>
        <v>62</v>
      </c>
      <c r="F99" s="1205">
        <f t="shared" si="39"/>
        <v>92.537313432835816</v>
      </c>
      <c r="G99" s="1791">
        <f t="shared" ref="G99:K100" si="64">SUM(G55)</f>
        <v>8</v>
      </c>
      <c r="H99" s="1791">
        <f t="shared" si="64"/>
        <v>8</v>
      </c>
      <c r="I99" s="1205">
        <f t="shared" si="64"/>
        <v>1600</v>
      </c>
      <c r="J99" s="1205">
        <f t="shared" si="64"/>
        <v>533</v>
      </c>
      <c r="K99" s="1205">
        <f t="shared" si="64"/>
        <v>496</v>
      </c>
      <c r="L99" s="1205">
        <f>K99/J99*100</f>
        <v>93.058161350844287</v>
      </c>
      <c r="M99" s="1205">
        <f>SUM(M55)</f>
        <v>6.666666666666667</v>
      </c>
      <c r="N99" s="1181">
        <f>K99/$A$2*12/M99</f>
        <v>223.2</v>
      </c>
      <c r="O99" s="1205"/>
      <c r="P99" s="1205"/>
      <c r="Q99" s="1205"/>
      <c r="R99" s="1205"/>
      <c r="S99" s="1205"/>
      <c r="T99" s="1205"/>
      <c r="U99" s="1205"/>
      <c r="V99" s="1205"/>
      <c r="W99" s="1205"/>
      <c r="X99" s="1205"/>
      <c r="Y99" s="1205">
        <f t="shared" ref="Y99:AA100" si="65">SUM(Y55)</f>
        <v>0</v>
      </c>
      <c r="Z99" s="1205"/>
      <c r="AA99" s="1205"/>
      <c r="AB99" s="791"/>
      <c r="AC99" s="791"/>
      <c r="AD99" s="791"/>
      <c r="AE99" s="791"/>
      <c r="AF99" s="791"/>
      <c r="AG99" s="791"/>
      <c r="AH99" s="791"/>
      <c r="AI99" s="791"/>
      <c r="AJ99" s="791"/>
      <c r="AK99" s="791"/>
      <c r="AL99" s="791"/>
      <c r="AM99" s="791"/>
      <c r="AN99" s="791"/>
      <c r="AO99" s="791"/>
      <c r="AP99" s="791"/>
      <c r="AQ99" s="791"/>
      <c r="AR99" s="791"/>
      <c r="AS99" s="791"/>
      <c r="AT99" s="791"/>
      <c r="AU99" s="791"/>
      <c r="AV99" s="791"/>
      <c r="AW99" s="791"/>
      <c r="AX99" s="791"/>
      <c r="AY99" s="791"/>
      <c r="AZ99" s="791"/>
      <c r="BA99" s="791"/>
      <c r="BB99" s="791"/>
      <c r="BC99" s="791"/>
      <c r="BD99" s="791"/>
      <c r="BE99" s="791"/>
      <c r="BF99" s="791"/>
      <c r="BG99" s="791"/>
      <c r="BH99" s="791"/>
      <c r="BI99" s="791"/>
      <c r="BJ99" s="791"/>
      <c r="BK99" s="791"/>
      <c r="BL99" s="791"/>
      <c r="BM99" s="791"/>
      <c r="BN99" s="791"/>
      <c r="BO99" s="791"/>
      <c r="BP99" s="791"/>
      <c r="BQ99" s="791"/>
      <c r="BR99" s="791"/>
      <c r="BS99" s="791"/>
      <c r="BT99" s="791"/>
      <c r="BU99" s="791"/>
      <c r="BV99" s="791"/>
      <c r="BW99" s="791"/>
      <c r="BX99" s="791"/>
      <c r="BY99" s="791"/>
      <c r="BZ99" s="791"/>
      <c r="CA99" s="791"/>
      <c r="CB99" s="791"/>
      <c r="CC99" s="791"/>
      <c r="CD99" s="791"/>
      <c r="CE99" s="791"/>
      <c r="CF99" s="791"/>
      <c r="CG99" s="791"/>
      <c r="CH99" s="791"/>
      <c r="CI99" s="791"/>
      <c r="CJ99" s="791"/>
      <c r="CK99" s="791"/>
      <c r="CL99" s="791"/>
      <c r="CM99" s="791"/>
      <c r="CN99" s="791"/>
      <c r="CO99" s="791"/>
      <c r="CP99" s="791"/>
      <c r="CQ99" s="791"/>
      <c r="CR99" s="791"/>
      <c r="CS99" s="791"/>
      <c r="CT99" s="791"/>
      <c r="CU99" s="791"/>
      <c r="CV99" s="791"/>
      <c r="CW99" s="791"/>
      <c r="CX99" s="791"/>
      <c r="CY99" s="791"/>
      <c r="CZ99" s="791"/>
      <c r="DA99" s="791"/>
      <c r="DB99" s="791"/>
      <c r="DC99" s="791"/>
      <c r="DD99" s="791"/>
      <c r="DE99" s="791"/>
      <c r="DF99" s="791"/>
      <c r="DG99" s="791"/>
      <c r="DH99" s="791"/>
      <c r="DI99" s="791"/>
      <c r="DJ99" s="791"/>
      <c r="DK99" s="791"/>
      <c r="DL99" s="791"/>
      <c r="DM99" s="791"/>
      <c r="DN99" s="791"/>
      <c r="DO99" s="791"/>
      <c r="DP99" s="791"/>
      <c r="DQ99" s="791"/>
      <c r="DR99" s="791"/>
      <c r="DS99" s="791"/>
      <c r="DT99" s="791"/>
      <c r="DU99" s="791"/>
      <c r="DV99" s="791"/>
      <c r="DW99" s="791"/>
      <c r="DX99" s="791"/>
      <c r="DY99" s="791"/>
      <c r="DZ99" s="791"/>
      <c r="EA99" s="791"/>
      <c r="EB99" s="791"/>
      <c r="EC99" s="791"/>
      <c r="ED99" s="791"/>
      <c r="EE99" s="791"/>
      <c r="EF99" s="791"/>
      <c r="EG99" s="791"/>
      <c r="EH99" s="791"/>
      <c r="EI99" s="791"/>
      <c r="EJ99" s="791"/>
      <c r="EK99" s="791"/>
      <c r="EL99" s="791"/>
      <c r="EM99" s="791"/>
      <c r="EN99" s="791"/>
      <c r="EO99" s="791"/>
      <c r="EP99" s="791"/>
      <c r="EQ99" s="791"/>
      <c r="ER99" s="791"/>
      <c r="ES99" s="791"/>
      <c r="ET99" s="791"/>
      <c r="EU99" s="791"/>
      <c r="EV99" s="791"/>
      <c r="EW99" s="791"/>
      <c r="EX99" s="791"/>
      <c r="EY99" s="791"/>
      <c r="EZ99" s="791"/>
      <c r="FA99" s="791"/>
      <c r="FB99" s="791"/>
      <c r="FC99" s="791"/>
      <c r="FD99" s="791"/>
      <c r="FE99" s="791"/>
      <c r="FF99" s="791"/>
      <c r="FG99" s="791"/>
      <c r="FH99" s="791"/>
      <c r="FI99" s="791"/>
      <c r="FJ99" s="791"/>
      <c r="FK99" s="791"/>
      <c r="FL99" s="791"/>
      <c r="FM99" s="791"/>
      <c r="FN99" s="791"/>
      <c r="FO99" s="791"/>
      <c r="FP99" s="791"/>
      <c r="FQ99" s="791"/>
      <c r="FR99" s="791"/>
      <c r="FS99" s="791"/>
      <c r="FT99" s="791"/>
      <c r="FU99" s="791"/>
      <c r="FV99" s="791"/>
      <c r="FW99" s="791"/>
      <c r="FX99" s="791"/>
      <c r="FY99" s="791"/>
      <c r="FZ99" s="791"/>
      <c r="GA99" s="791"/>
      <c r="GB99" s="791"/>
      <c r="GC99" s="791"/>
      <c r="GD99" s="791"/>
      <c r="GE99" s="791"/>
      <c r="GF99" s="791"/>
      <c r="GG99" s="791"/>
      <c r="GH99" s="791"/>
      <c r="GI99" s="791"/>
      <c r="GJ99" s="791"/>
      <c r="GK99" s="791"/>
      <c r="GL99" s="791"/>
      <c r="GM99" s="791"/>
      <c r="GN99" s="791"/>
      <c r="GO99" s="791"/>
      <c r="GP99" s="791"/>
      <c r="GQ99" s="791"/>
      <c r="GR99" s="791"/>
      <c r="GS99" s="791"/>
      <c r="GT99" s="791"/>
      <c r="GU99" s="791"/>
      <c r="GV99" s="791"/>
      <c r="GW99" s="791"/>
      <c r="GX99" s="791"/>
      <c r="GY99" s="791"/>
      <c r="GZ99" s="791"/>
      <c r="HA99" s="791"/>
      <c r="HB99" s="791"/>
      <c r="HC99" s="791"/>
      <c r="HD99" s="791"/>
      <c r="HE99" s="791"/>
      <c r="HF99" s="791"/>
      <c r="HG99" s="791"/>
      <c r="HH99" s="791"/>
      <c r="HI99" s="791"/>
      <c r="HJ99" s="791"/>
    </row>
    <row r="100" spans="1:218" ht="29.25" x14ac:dyDescent="0.25">
      <c r="A100" s="1209" t="s">
        <v>89</v>
      </c>
      <c r="B100" s="1209"/>
      <c r="C100" s="1356">
        <f t="shared" si="63"/>
        <v>540</v>
      </c>
      <c r="D100" s="1356">
        <f t="shared" si="63"/>
        <v>179</v>
      </c>
      <c r="E100" s="1356">
        <f t="shared" si="63"/>
        <v>135</v>
      </c>
      <c r="F100" s="1356">
        <f t="shared" si="39"/>
        <v>75.41899441340783</v>
      </c>
      <c r="G100" s="1791">
        <f t="shared" si="64"/>
        <v>8.7537037037037031</v>
      </c>
      <c r="H100" s="1791">
        <f t="shared" si="64"/>
        <v>8.8592592592592592</v>
      </c>
      <c r="I100" s="1356">
        <f t="shared" si="64"/>
        <v>4727</v>
      </c>
      <c r="J100" s="1356">
        <f t="shared" si="64"/>
        <v>1575</v>
      </c>
      <c r="K100" s="1356">
        <f t="shared" si="64"/>
        <v>1196</v>
      </c>
      <c r="L100" s="1356">
        <f>K100/J100*100</f>
        <v>75.936507936507937</v>
      </c>
      <c r="M100" s="1356">
        <f>SUM(M56)</f>
        <v>16.666666666666668</v>
      </c>
      <c r="N100" s="1181">
        <f>K100/$A$2*12/M100</f>
        <v>215.27999999999997</v>
      </c>
      <c r="O100" s="1356">
        <f t="shared" ref="O100:T100" si="66">SUM(O56)</f>
        <v>13995.681739200001</v>
      </c>
      <c r="P100" s="1356">
        <f t="shared" si="66"/>
        <v>13995.681739200001</v>
      </c>
      <c r="Q100" s="1356">
        <f t="shared" si="66"/>
        <v>13995.681739200001</v>
      </c>
      <c r="R100" s="1356">
        <f t="shared" si="66"/>
        <v>13995.681739200001</v>
      </c>
      <c r="S100" s="1356">
        <f t="shared" si="66"/>
        <v>4665.2272464000007</v>
      </c>
      <c r="T100" s="1356">
        <f t="shared" si="66"/>
        <v>3623.7501700000003</v>
      </c>
      <c r="U100" s="1356"/>
      <c r="V100" s="1356">
        <f>SUM(V56)</f>
        <v>-1041.4770764000004</v>
      </c>
      <c r="W100" s="1356">
        <f>SUM(W56)</f>
        <v>-56.894770000000001</v>
      </c>
      <c r="X100" s="1356">
        <f>SUM(X56)</f>
        <v>3566.8554000000004</v>
      </c>
      <c r="Y100" s="1356">
        <f t="shared" si="65"/>
        <v>0</v>
      </c>
      <c r="Z100" s="1356">
        <f t="shared" si="65"/>
        <v>0</v>
      </c>
      <c r="AA100" s="1356">
        <f t="shared" si="65"/>
        <v>0</v>
      </c>
    </row>
    <row r="101" spans="1:218" x14ac:dyDescent="0.25">
      <c r="A101" s="1209" t="s">
        <v>326</v>
      </c>
      <c r="B101" s="1209"/>
      <c r="C101" s="1356">
        <f>C57</f>
        <v>2198</v>
      </c>
      <c r="D101" s="1356">
        <f t="shared" ref="D101:E101" si="67">D57</f>
        <v>733</v>
      </c>
      <c r="E101" s="1356">
        <f t="shared" si="67"/>
        <v>886</v>
      </c>
      <c r="F101" s="1356">
        <f t="shared" si="39"/>
        <v>120.87312414733971</v>
      </c>
      <c r="G101" s="1527"/>
      <c r="H101" s="1205"/>
      <c r="I101" s="1356"/>
      <c r="J101" s="1356"/>
      <c r="K101" s="1356"/>
      <c r="L101" s="1356"/>
      <c r="M101" s="1356"/>
      <c r="N101" s="1181"/>
      <c r="O101" s="1356"/>
      <c r="P101" s="1356"/>
      <c r="Q101" s="1356"/>
      <c r="R101" s="1356"/>
      <c r="S101" s="1356"/>
      <c r="T101" s="1356"/>
      <c r="U101" s="1356"/>
      <c r="V101" s="1356"/>
      <c r="W101" s="1356"/>
      <c r="X101" s="1356"/>
      <c r="Y101" s="1356">
        <f>Y57</f>
        <v>0</v>
      </c>
      <c r="Z101" s="1356"/>
      <c r="AA101" s="1356"/>
    </row>
    <row r="102" spans="1:218" x14ac:dyDescent="0.25">
      <c r="A102" s="1390" t="s">
        <v>327</v>
      </c>
      <c r="B102" s="1390"/>
      <c r="C102" s="1361">
        <f t="shared" ref="C102:E102" si="68">C58</f>
        <v>2198</v>
      </c>
      <c r="D102" s="1361">
        <f t="shared" si="68"/>
        <v>733</v>
      </c>
      <c r="E102" s="1361">
        <f t="shared" si="68"/>
        <v>886</v>
      </c>
      <c r="F102" s="1335">
        <f t="shared" si="39"/>
        <v>120.87312414733971</v>
      </c>
      <c r="G102" s="1574"/>
      <c r="H102" s="1574"/>
      <c r="I102" s="1361"/>
      <c r="J102" s="1361"/>
      <c r="K102" s="1361"/>
      <c r="L102" s="1361"/>
      <c r="M102" s="1361"/>
      <c r="N102" s="1371"/>
      <c r="O102" s="1361"/>
      <c r="P102" s="1361"/>
      <c r="Q102" s="1361"/>
      <c r="R102" s="1361"/>
      <c r="S102" s="1361"/>
      <c r="T102" s="1361"/>
      <c r="U102" s="1361"/>
      <c r="V102" s="1361"/>
      <c r="W102" s="1361"/>
      <c r="X102" s="1361"/>
      <c r="Y102" s="1361">
        <f t="shared" ref="Y102:AA105" si="69">Y58</f>
        <v>0</v>
      </c>
      <c r="Z102" s="1361"/>
      <c r="AA102" s="1361"/>
    </row>
    <row r="103" spans="1:218" x14ac:dyDescent="0.25">
      <c r="A103" s="1302" t="s">
        <v>328</v>
      </c>
      <c r="B103" s="1302"/>
      <c r="C103" s="1327">
        <f t="shared" ref="C103:E103" si="70">C59</f>
        <v>2</v>
      </c>
      <c r="D103" s="1327">
        <f t="shared" si="70"/>
        <v>1</v>
      </c>
      <c r="E103" s="1327">
        <f t="shared" si="70"/>
        <v>0</v>
      </c>
      <c r="F103" s="1356">
        <f t="shared" si="39"/>
        <v>0</v>
      </c>
      <c r="G103" s="1575"/>
      <c r="H103" s="1575"/>
      <c r="I103" s="1339"/>
      <c r="J103" s="1339"/>
      <c r="K103" s="1339"/>
      <c r="L103" s="1339"/>
      <c r="M103" s="1339"/>
      <c r="N103" s="1215"/>
      <c r="O103" s="1339"/>
      <c r="P103" s="1339"/>
      <c r="Q103" s="1339"/>
      <c r="R103" s="1339"/>
      <c r="S103" s="1339"/>
      <c r="T103" s="1339"/>
      <c r="U103" s="1339"/>
      <c r="V103" s="1339"/>
      <c r="W103" s="1339"/>
      <c r="X103" s="1339"/>
      <c r="Y103" s="1327">
        <f t="shared" si="69"/>
        <v>0</v>
      </c>
      <c r="Z103" s="1339"/>
      <c r="AA103" s="1339"/>
    </row>
    <row r="104" spans="1:218" ht="29.25" x14ac:dyDescent="0.25">
      <c r="A104" s="1216" t="s">
        <v>329</v>
      </c>
      <c r="B104" s="1216"/>
      <c r="C104" s="1339">
        <f t="shared" ref="C104:E104" si="71">C60</f>
        <v>2</v>
      </c>
      <c r="D104" s="1339">
        <f t="shared" si="71"/>
        <v>1</v>
      </c>
      <c r="E104" s="1339">
        <f t="shared" si="71"/>
        <v>0</v>
      </c>
      <c r="F104" s="1356">
        <f t="shared" si="39"/>
        <v>0</v>
      </c>
      <c r="G104" s="1575"/>
      <c r="H104" s="1575"/>
      <c r="I104" s="1339"/>
      <c r="J104" s="1339"/>
      <c r="K104" s="1339"/>
      <c r="L104" s="1339"/>
      <c r="M104" s="1339"/>
      <c r="N104" s="1215"/>
      <c r="O104" s="1339"/>
      <c r="P104" s="1339"/>
      <c r="Q104" s="1339"/>
      <c r="R104" s="1339"/>
      <c r="S104" s="1339"/>
      <c r="T104" s="1339"/>
      <c r="U104" s="1339"/>
      <c r="V104" s="1339"/>
      <c r="W104" s="1339"/>
      <c r="X104" s="1339"/>
      <c r="Y104" s="1339">
        <f t="shared" si="69"/>
        <v>0</v>
      </c>
      <c r="Z104" s="1339"/>
      <c r="AA104" s="1339"/>
    </row>
    <row r="105" spans="1:218" ht="15.75" thickBot="1" x14ac:dyDescent="0.3">
      <c r="A105" s="1322" t="s">
        <v>344</v>
      </c>
      <c r="B105" s="1322"/>
      <c r="C105" s="1405">
        <f t="shared" ref="C105:E105" si="72">C61</f>
        <v>2200</v>
      </c>
      <c r="D105" s="1405">
        <f t="shared" si="72"/>
        <v>734</v>
      </c>
      <c r="E105" s="1405">
        <f t="shared" si="72"/>
        <v>886</v>
      </c>
      <c r="F105" s="1357">
        <f t="shared" si="39"/>
        <v>120.708446866485</v>
      </c>
      <c r="G105" s="1576"/>
      <c r="H105" s="1576"/>
      <c r="I105" s="1357"/>
      <c r="J105" s="1357"/>
      <c r="K105" s="1357"/>
      <c r="L105" s="1357"/>
      <c r="M105" s="1357"/>
      <c r="N105" s="1225"/>
      <c r="O105" s="1357">
        <f>O61</f>
        <v>12208.855939999999</v>
      </c>
      <c r="P105" s="1357">
        <f>P61</f>
        <v>12208.855939999999</v>
      </c>
      <c r="Q105" s="1357">
        <f>Q61</f>
        <v>12208.855939999999</v>
      </c>
      <c r="R105" s="1357">
        <f>R61</f>
        <v>12208.855939999999</v>
      </c>
      <c r="S105" s="1357">
        <f t="shared" ref="S105:W105" si="73">S61</f>
        <v>4069.6186466666663</v>
      </c>
      <c r="T105" s="1357">
        <f t="shared" si="73"/>
        <v>4033.1332000000002</v>
      </c>
      <c r="U105" s="1357">
        <f t="shared" si="73"/>
        <v>0</v>
      </c>
      <c r="V105" s="1357">
        <f t="shared" si="73"/>
        <v>-36.485446666666121</v>
      </c>
      <c r="W105" s="1357">
        <f t="shared" si="73"/>
        <v>-27.070119999999999</v>
      </c>
      <c r="X105" s="1357">
        <f>X61</f>
        <v>4006.0630800000004</v>
      </c>
      <c r="Y105" s="1405">
        <f t="shared" si="69"/>
        <v>14</v>
      </c>
      <c r="Z105" s="1357">
        <f t="shared" si="69"/>
        <v>70636.049999999988</v>
      </c>
      <c r="AA105" s="1357">
        <f t="shared" si="69"/>
        <v>70.636049999999983</v>
      </c>
    </row>
    <row r="106" spans="1:218" ht="17.25" customHeight="1" x14ac:dyDescent="0.25">
      <c r="Y106" s="791"/>
      <c r="Z106" s="791"/>
      <c r="AA106" s="791"/>
      <c r="AB106" s="791"/>
      <c r="AC106" s="791"/>
      <c r="AD106" s="791"/>
      <c r="AE106" s="791"/>
      <c r="AF106" s="791"/>
      <c r="AG106" s="791"/>
      <c r="AH106" s="791"/>
      <c r="AI106" s="791"/>
      <c r="AJ106" s="791"/>
      <c r="AK106" s="791"/>
      <c r="AL106" s="791"/>
      <c r="AM106" s="791"/>
      <c r="AN106" s="791"/>
      <c r="AO106" s="791"/>
      <c r="AP106" s="791"/>
      <c r="AQ106" s="791"/>
      <c r="AR106" s="791"/>
      <c r="AS106" s="791"/>
      <c r="AT106" s="791"/>
      <c r="AU106" s="791"/>
      <c r="AV106" s="791"/>
      <c r="AW106" s="791"/>
      <c r="AX106" s="791"/>
      <c r="AY106" s="791"/>
      <c r="AZ106" s="791"/>
      <c r="BA106" s="791"/>
      <c r="BB106" s="791"/>
      <c r="BC106" s="791"/>
      <c r="BD106" s="791"/>
      <c r="BE106" s="791"/>
      <c r="BF106" s="791"/>
      <c r="BG106" s="791"/>
      <c r="BH106" s="791"/>
      <c r="BI106" s="791"/>
      <c r="BJ106" s="791"/>
      <c r="BK106" s="791"/>
      <c r="BL106" s="791"/>
      <c r="BM106" s="791"/>
      <c r="BN106" s="791"/>
      <c r="BO106" s="791"/>
      <c r="BP106" s="791"/>
      <c r="BQ106" s="791"/>
      <c r="BR106" s="791"/>
      <c r="BS106" s="791"/>
      <c r="BT106" s="791"/>
      <c r="BU106" s="791"/>
      <c r="BV106" s="791"/>
      <c r="BW106" s="791"/>
      <c r="BX106" s="791"/>
      <c r="BY106" s="791"/>
      <c r="BZ106" s="791"/>
      <c r="CA106" s="791"/>
      <c r="CB106" s="791"/>
      <c r="CC106" s="791"/>
      <c r="CD106" s="791"/>
      <c r="CE106" s="791"/>
      <c r="CF106" s="791"/>
      <c r="CG106" s="791"/>
      <c r="CH106" s="791"/>
      <c r="CI106" s="791"/>
      <c r="CJ106" s="791"/>
      <c r="CK106" s="791"/>
      <c r="CL106" s="791"/>
      <c r="CM106" s="791"/>
      <c r="CN106" s="791"/>
      <c r="CO106" s="791"/>
      <c r="CP106" s="791"/>
      <c r="CQ106" s="791"/>
      <c r="CR106" s="791"/>
      <c r="CS106" s="791"/>
      <c r="CT106" s="791"/>
      <c r="CU106" s="791"/>
      <c r="CV106" s="791"/>
      <c r="CW106" s="791"/>
      <c r="CX106" s="791"/>
      <c r="CY106" s="791"/>
      <c r="CZ106" s="791"/>
      <c r="DA106" s="791"/>
      <c r="DB106" s="791"/>
      <c r="DC106" s="791"/>
      <c r="DD106" s="791"/>
      <c r="DE106" s="791"/>
      <c r="DF106" s="791"/>
      <c r="DG106" s="791"/>
      <c r="DH106" s="791"/>
      <c r="DI106" s="791"/>
      <c r="DJ106" s="791"/>
      <c r="DK106" s="791"/>
      <c r="DL106" s="791"/>
      <c r="DM106" s="791"/>
      <c r="DN106" s="791"/>
      <c r="DO106" s="791"/>
      <c r="DP106" s="791"/>
      <c r="DQ106" s="791"/>
      <c r="DR106" s="791"/>
      <c r="DS106" s="791"/>
      <c r="DT106" s="791"/>
      <c r="DU106" s="791"/>
      <c r="DV106" s="791"/>
      <c r="DW106" s="791"/>
      <c r="DX106" s="791"/>
      <c r="DY106" s="791"/>
      <c r="DZ106" s="791"/>
      <c r="EA106" s="791"/>
      <c r="EB106" s="791"/>
      <c r="EC106" s="791"/>
      <c r="ED106" s="791"/>
      <c r="EE106" s="791"/>
      <c r="EF106" s="791"/>
      <c r="EG106" s="791"/>
      <c r="EH106" s="791"/>
      <c r="EI106" s="791"/>
      <c r="EJ106" s="791"/>
      <c r="EK106" s="791"/>
      <c r="EL106" s="791"/>
      <c r="EM106" s="791"/>
      <c r="EN106" s="791"/>
      <c r="EO106" s="791"/>
      <c r="EP106" s="791"/>
      <c r="EQ106" s="791"/>
      <c r="ER106" s="791"/>
      <c r="ES106" s="791"/>
      <c r="ET106" s="791"/>
      <c r="EU106" s="791"/>
      <c r="EV106" s="791"/>
      <c r="EW106" s="791"/>
      <c r="EX106" s="791"/>
      <c r="EY106" s="791"/>
      <c r="EZ106" s="791"/>
      <c r="FA106" s="791"/>
      <c r="FB106" s="791"/>
      <c r="FC106" s="791"/>
      <c r="FD106" s="791"/>
      <c r="FE106" s="791"/>
      <c r="FF106" s="791"/>
      <c r="FG106" s="791"/>
      <c r="FH106" s="791"/>
      <c r="FI106" s="791"/>
      <c r="FJ106" s="791"/>
      <c r="FK106" s="791"/>
      <c r="FL106" s="791"/>
      <c r="FM106" s="791"/>
      <c r="FN106" s="791"/>
      <c r="FO106" s="791"/>
      <c r="FP106" s="791"/>
      <c r="FQ106" s="791"/>
      <c r="FR106" s="791"/>
      <c r="FS106" s="791"/>
      <c r="FT106" s="791"/>
      <c r="FU106" s="791"/>
      <c r="FV106" s="791"/>
      <c r="FW106" s="791"/>
      <c r="FX106" s="791"/>
      <c r="FY106" s="791"/>
      <c r="FZ106" s="791"/>
      <c r="GA106" s="791"/>
      <c r="GB106" s="791"/>
      <c r="GC106" s="791"/>
      <c r="GD106" s="791"/>
      <c r="GE106" s="791"/>
      <c r="GF106" s="791"/>
      <c r="GG106" s="791"/>
      <c r="GH106" s="791"/>
      <c r="GI106" s="791"/>
      <c r="GJ106" s="791"/>
      <c r="GK106" s="791"/>
      <c r="GL106" s="791"/>
      <c r="GM106" s="791"/>
      <c r="GN106" s="791"/>
      <c r="GO106" s="791"/>
      <c r="GP106" s="791"/>
      <c r="GQ106" s="791"/>
      <c r="GR106" s="791"/>
      <c r="GS106" s="791"/>
      <c r="GT106" s="791"/>
      <c r="GU106" s="791"/>
      <c r="GV106" s="791"/>
      <c r="GW106" s="791"/>
      <c r="GX106" s="791"/>
      <c r="GY106" s="791"/>
      <c r="GZ106" s="791"/>
      <c r="HA106" s="791"/>
      <c r="HB106" s="791"/>
      <c r="HC106" s="791"/>
      <c r="HD106" s="791"/>
      <c r="HE106" s="791"/>
      <c r="HF106" s="791"/>
      <c r="HG106" s="791"/>
      <c r="HH106" s="791"/>
      <c r="HI106" s="791"/>
      <c r="HJ106" s="791"/>
    </row>
    <row r="109" spans="1:218" ht="15.75" x14ac:dyDescent="0.25">
      <c r="A109" s="2544" t="s">
        <v>488</v>
      </c>
      <c r="C109" s="2549">
        <f>C14+C15</f>
        <v>115</v>
      </c>
      <c r="D109" s="2549">
        <f t="shared" ref="D109:K109" si="74">D14+D15</f>
        <v>39</v>
      </c>
      <c r="E109" s="2549">
        <f t="shared" si="74"/>
        <v>39</v>
      </c>
      <c r="F109" s="2549"/>
      <c r="G109" s="2549"/>
      <c r="H109" s="2549"/>
      <c r="I109" s="2549">
        <f t="shared" si="74"/>
        <v>780</v>
      </c>
      <c r="J109" s="2549">
        <f t="shared" si="74"/>
        <v>260</v>
      </c>
      <c r="K109" s="2549">
        <f t="shared" si="74"/>
        <v>344</v>
      </c>
      <c r="L109" s="2549"/>
    </row>
    <row r="110" spans="1:218" ht="15.75" x14ac:dyDescent="0.25">
      <c r="A110" s="2544" t="s">
        <v>489</v>
      </c>
    </row>
    <row r="111" spans="1:218" ht="15.75" x14ac:dyDescent="0.25">
      <c r="A111" s="2544" t="s">
        <v>490</v>
      </c>
    </row>
    <row r="112" spans="1:218" ht="15.75" x14ac:dyDescent="0.25">
      <c r="A112" s="2544" t="s">
        <v>491</v>
      </c>
    </row>
    <row r="113" spans="1:12" ht="15.75" x14ac:dyDescent="0.25">
      <c r="A113" s="2544" t="s">
        <v>492</v>
      </c>
    </row>
    <row r="114" spans="1:12" ht="15.75" x14ac:dyDescent="0.25">
      <c r="A114" s="2544" t="s">
        <v>493</v>
      </c>
    </row>
    <row r="115" spans="1:12" ht="31.5" x14ac:dyDescent="0.25">
      <c r="A115" s="2544" t="s">
        <v>494</v>
      </c>
    </row>
    <row r="116" spans="1:12" ht="15.75" x14ac:dyDescent="0.25">
      <c r="A116" s="2544" t="s">
        <v>495</v>
      </c>
      <c r="C116" s="2549">
        <f>C13</f>
        <v>320</v>
      </c>
      <c r="D116" s="2549">
        <f t="shared" ref="D116:K116" si="75">D13</f>
        <v>107</v>
      </c>
      <c r="E116" s="2549">
        <f t="shared" si="75"/>
        <v>152</v>
      </c>
      <c r="F116" s="2549"/>
      <c r="G116" s="2549"/>
      <c r="H116" s="2549"/>
      <c r="I116" s="2549">
        <f t="shared" si="75"/>
        <v>2240</v>
      </c>
      <c r="J116" s="2549">
        <f t="shared" si="75"/>
        <v>747</v>
      </c>
      <c r="K116" s="2549">
        <f t="shared" si="75"/>
        <v>1009</v>
      </c>
      <c r="L116" s="2549"/>
    </row>
    <row r="117" spans="1:12" ht="15.75" x14ac:dyDescent="0.25">
      <c r="A117" s="2544" t="s">
        <v>496</v>
      </c>
    </row>
    <row r="118" spans="1:12" ht="15.75" x14ac:dyDescent="0.25">
      <c r="A118" s="2544" t="s">
        <v>497</v>
      </c>
    </row>
    <row r="119" spans="1:12" ht="15.75" x14ac:dyDescent="0.25">
      <c r="A119" s="2544" t="s">
        <v>498</v>
      </c>
    </row>
    <row r="120" spans="1:12" ht="15.75" x14ac:dyDescent="0.25">
      <c r="A120" s="2544" t="s">
        <v>499</v>
      </c>
    </row>
    <row r="121" spans="1:12" ht="15.75" x14ac:dyDescent="0.25">
      <c r="A121" s="2544" t="s">
        <v>500</v>
      </c>
    </row>
    <row r="122" spans="1:12" ht="15.75" x14ac:dyDescent="0.25">
      <c r="A122" s="2544" t="s">
        <v>501</v>
      </c>
    </row>
    <row r="123" spans="1:12" ht="15.75" x14ac:dyDescent="0.25">
      <c r="A123" s="2544" t="s">
        <v>502</v>
      </c>
    </row>
    <row r="124" spans="1:12" ht="15.75" x14ac:dyDescent="0.25">
      <c r="A124" s="2544" t="s">
        <v>503</v>
      </c>
    </row>
    <row r="125" spans="1:12" ht="15.75" x14ac:dyDescent="0.25">
      <c r="A125" s="2544" t="s">
        <v>504</v>
      </c>
    </row>
    <row r="126" spans="1:12" ht="15.75" x14ac:dyDescent="0.25">
      <c r="A126" s="2544" t="s">
        <v>505</v>
      </c>
    </row>
    <row r="127" spans="1:12" ht="15.75" x14ac:dyDescent="0.25">
      <c r="A127" s="2544" t="s">
        <v>506</v>
      </c>
      <c r="C127" s="2549">
        <f>C16</f>
        <v>180</v>
      </c>
      <c r="D127" s="2549">
        <f t="shared" ref="D127:K127" si="76">D16</f>
        <v>60</v>
      </c>
      <c r="E127" s="2549">
        <f t="shared" si="76"/>
        <v>42</v>
      </c>
      <c r="F127" s="2549"/>
      <c r="G127" s="2549"/>
      <c r="H127" s="2549"/>
      <c r="I127" s="2549">
        <f t="shared" si="76"/>
        <v>1800</v>
      </c>
      <c r="J127" s="2549">
        <f t="shared" si="76"/>
        <v>600</v>
      </c>
      <c r="K127" s="2549">
        <f t="shared" si="76"/>
        <v>405</v>
      </c>
      <c r="L127" s="2549"/>
    </row>
    <row r="128" spans="1:12" ht="15.75" x14ac:dyDescent="0.25">
      <c r="A128" s="2544" t="s">
        <v>507</v>
      </c>
    </row>
    <row r="129" spans="1:12" ht="15.75" x14ac:dyDescent="0.25">
      <c r="A129" s="2544" t="s">
        <v>508</v>
      </c>
    </row>
    <row r="130" spans="1:12" ht="31.5" x14ac:dyDescent="0.25">
      <c r="A130" s="2544" t="s">
        <v>509</v>
      </c>
    </row>
    <row r="131" spans="1:12" ht="31.5" x14ac:dyDescent="0.25">
      <c r="A131" s="2544" t="s">
        <v>510</v>
      </c>
    </row>
    <row r="132" spans="1:12" ht="15.75" x14ac:dyDescent="0.25">
      <c r="A132" s="2544" t="s">
        <v>511</v>
      </c>
      <c r="C132" s="2549">
        <f>C11</f>
        <v>400</v>
      </c>
      <c r="D132" s="2549">
        <f t="shared" ref="D132:K132" si="77">D11</f>
        <v>133</v>
      </c>
      <c r="E132" s="2549">
        <f t="shared" si="77"/>
        <v>157</v>
      </c>
      <c r="F132" s="2549"/>
      <c r="G132" s="2549"/>
      <c r="H132" s="2549"/>
      <c r="I132" s="2549">
        <f t="shared" si="77"/>
        <v>4400</v>
      </c>
      <c r="J132" s="2549">
        <f t="shared" si="77"/>
        <v>1467</v>
      </c>
      <c r="K132" s="2549">
        <f t="shared" si="77"/>
        <v>1684</v>
      </c>
      <c r="L132" s="2549"/>
    </row>
    <row r="133" spans="1:12" ht="15.75" x14ac:dyDescent="0.25">
      <c r="A133" s="2544" t="s">
        <v>512</v>
      </c>
    </row>
    <row r="134" spans="1:12" ht="31.5" x14ac:dyDescent="0.25">
      <c r="A134" s="2544" t="s">
        <v>513</v>
      </c>
    </row>
    <row r="135" spans="1:12" ht="15.75" x14ac:dyDescent="0.25">
      <c r="A135" s="2544" t="s">
        <v>514</v>
      </c>
    </row>
    <row r="136" spans="1:12" ht="15.75" x14ac:dyDescent="0.25">
      <c r="A136" s="2544" t="s">
        <v>515</v>
      </c>
    </row>
    <row r="137" spans="1:12" ht="78.75" x14ac:dyDescent="0.25">
      <c r="A137" s="2544" t="s">
        <v>516</v>
      </c>
      <c r="C137" s="2549">
        <f>C12</f>
        <v>595</v>
      </c>
      <c r="D137" s="2549">
        <f t="shared" ref="D137:K137" si="78">D12</f>
        <v>198</v>
      </c>
      <c r="E137" s="2549">
        <f t="shared" si="78"/>
        <v>195</v>
      </c>
      <c r="F137" s="2549"/>
      <c r="G137" s="2549"/>
      <c r="H137" s="2549"/>
      <c r="I137" s="2549">
        <f t="shared" si="78"/>
        <v>4998</v>
      </c>
      <c r="J137" s="2549">
        <f t="shared" si="78"/>
        <v>1666</v>
      </c>
      <c r="K137" s="2549">
        <f t="shared" si="78"/>
        <v>1563</v>
      </c>
      <c r="L137" s="2549"/>
    </row>
    <row r="138" spans="1:12" ht="31.5" x14ac:dyDescent="0.25">
      <c r="A138" s="2544" t="s">
        <v>517</v>
      </c>
    </row>
    <row r="139" spans="1:12" ht="15.75" x14ac:dyDescent="0.25">
      <c r="A139" s="2544" t="s">
        <v>518</v>
      </c>
    </row>
    <row r="140" spans="1:12" ht="15.75" x14ac:dyDescent="0.25">
      <c r="A140" s="2544" t="s">
        <v>519</v>
      </c>
    </row>
    <row r="141" spans="1:12" ht="15.75" x14ac:dyDescent="0.25">
      <c r="A141" s="2546" t="s">
        <v>520</v>
      </c>
      <c r="C141" s="2549">
        <f>SUM(C109:C140)</f>
        <v>1610</v>
      </c>
      <c r="D141" s="2549">
        <f t="shared" ref="D141:K141" si="79">SUM(D109:D140)</f>
        <v>537</v>
      </c>
      <c r="E141" s="2549">
        <f t="shared" si="79"/>
        <v>585</v>
      </c>
      <c r="F141" s="2549"/>
      <c r="G141" s="2549"/>
      <c r="H141" s="2549"/>
      <c r="I141" s="2549">
        <f t="shared" si="79"/>
        <v>14218</v>
      </c>
      <c r="J141" s="2549">
        <f t="shared" si="79"/>
        <v>4740</v>
      </c>
      <c r="K141" s="2549">
        <f t="shared" si="79"/>
        <v>5005</v>
      </c>
      <c r="L141" s="2549"/>
    </row>
    <row r="142" spans="1:12" x14ac:dyDescent="0.25">
      <c r="C142" s="2549">
        <f>C141-C64</f>
        <v>0</v>
      </c>
      <c r="D142" s="2549">
        <f t="shared" ref="D142:E142" si="80">D141-D64</f>
        <v>0</v>
      </c>
      <c r="E142" s="2549">
        <f t="shared" si="80"/>
        <v>0</v>
      </c>
      <c r="I142" s="2549">
        <f t="shared" ref="I142:K142" si="81">I141-I64</f>
        <v>0</v>
      </c>
      <c r="J142" s="2549">
        <f t="shared" si="81"/>
        <v>0</v>
      </c>
      <c r="K142" s="2549">
        <f t="shared" si="81"/>
        <v>0</v>
      </c>
    </row>
  </sheetData>
  <mergeCells count="21">
    <mergeCell ref="Y4:AA4"/>
    <mergeCell ref="Y5:Y6"/>
    <mergeCell ref="Z5:Z6"/>
    <mergeCell ref="AA5:AA6"/>
    <mergeCell ref="O4:O6"/>
    <mergeCell ref="P4:P6"/>
    <mergeCell ref="A1:X1"/>
    <mergeCell ref="C4:F5"/>
    <mergeCell ref="G4:H5"/>
    <mergeCell ref="I4:L5"/>
    <mergeCell ref="M4:M6"/>
    <mergeCell ref="B4:B6"/>
    <mergeCell ref="N4:N6"/>
    <mergeCell ref="S4:S6"/>
    <mergeCell ref="T4:T6"/>
    <mergeCell ref="V4:V6"/>
    <mergeCell ref="W4:W6"/>
    <mergeCell ref="X4:X6"/>
    <mergeCell ref="U4:U6"/>
    <mergeCell ref="Q4:Q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Q1009"/>
  <sheetViews>
    <sheetView showZeros="0" tabSelected="1" topLeftCell="B1" zoomScaleNormal="100" zoomScaleSheetLayoutView="80" workbookViewId="0">
      <pane xSplit="2" ySplit="7" topLeftCell="D906" activePane="bottomRight" state="frozen"/>
      <selection activeCell="B1" sqref="B1"/>
      <selection pane="topRight" activeCell="C1" sqref="C1"/>
      <selection pane="bottomLeft" activeCell="B8" sqref="B8"/>
      <selection pane="bottomRight" activeCell="T914" sqref="T914"/>
    </sheetView>
  </sheetViews>
  <sheetFormatPr defaultColWidth="9.140625" defaultRowHeight="15" x14ac:dyDescent="0.25"/>
  <cols>
    <col min="1" max="1" width="4" style="27" hidden="1" customWidth="1"/>
    <col min="2" max="2" width="4" style="27" customWidth="1"/>
    <col min="3" max="3" width="41.140625" style="27" customWidth="1"/>
    <col min="4" max="4" width="14.28515625" style="898" customWidth="1"/>
    <col min="5" max="5" width="13.28515625" style="898" customWidth="1"/>
    <col min="6" max="6" width="13.42578125" style="898" customWidth="1"/>
    <col min="7" max="7" width="9" style="899" customWidth="1"/>
    <col min="8" max="8" width="15.5703125" style="27" hidden="1" customWidth="1"/>
    <col min="9" max="9" width="11.28515625" style="27" hidden="1" customWidth="1"/>
    <col min="10" max="12" width="13.5703125" style="27" hidden="1" customWidth="1"/>
    <col min="13" max="13" width="9.85546875" style="27" hidden="1" customWidth="1"/>
    <col min="14" max="14" width="11" style="27" hidden="1" customWidth="1"/>
    <col min="15" max="15" width="11.5703125" style="27" hidden="1" customWidth="1"/>
    <col min="16" max="18" width="17" style="27" hidden="1" customWidth="1"/>
    <col min="19" max="19" width="17" style="27" customWidth="1"/>
    <col min="20" max="20" width="16.5703125" style="27" customWidth="1"/>
    <col min="21" max="22" width="14.140625" style="27" customWidth="1"/>
    <col min="23" max="23" width="14.42578125" style="27" customWidth="1"/>
    <col min="24" max="24" width="12.5703125" style="27" customWidth="1"/>
    <col min="25" max="25" width="17" style="27" customWidth="1"/>
    <col min="26" max="26" width="8.5703125" style="27" customWidth="1"/>
    <col min="27" max="27" width="8.85546875" style="27" customWidth="1"/>
    <col min="28" max="32" width="17" style="27" hidden="1" customWidth="1"/>
    <col min="33" max="33" width="20.28515625" style="1877" customWidth="1"/>
    <col min="34" max="34" width="10" style="27" bestFit="1" customWidth="1"/>
    <col min="35" max="35" width="9.140625" style="27"/>
    <col min="36" max="36" width="9.7109375" style="27" bestFit="1" customWidth="1"/>
    <col min="37" max="16384" width="9.140625" style="27"/>
  </cols>
  <sheetData>
    <row r="1" spans="1:33" ht="15" customHeight="1" x14ac:dyDescent="0.25">
      <c r="C1" s="2665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январь-апрель 2018</v>
      </c>
      <c r="D1" s="2665"/>
      <c r="E1" s="2665"/>
      <c r="F1" s="2665"/>
      <c r="G1" s="2665"/>
      <c r="H1" s="2665"/>
      <c r="I1" s="2665"/>
      <c r="J1" s="2665"/>
      <c r="K1" s="2665"/>
      <c r="L1" s="2665"/>
      <c r="M1" s="2665"/>
      <c r="N1" s="2665"/>
      <c r="O1" s="2665"/>
      <c r="P1" s="2665"/>
      <c r="Q1" s="2665"/>
      <c r="R1" s="2665"/>
      <c r="S1" s="2665"/>
      <c r="T1" s="2665"/>
      <c r="U1" s="2665"/>
      <c r="V1" s="2665"/>
      <c r="W1" s="2665"/>
      <c r="X1" s="2665"/>
      <c r="Y1" s="2665"/>
      <c r="Z1" s="2665"/>
      <c r="AA1" s="2665"/>
      <c r="AB1" s="2665"/>
      <c r="AC1" s="2665"/>
      <c r="AD1" s="2665"/>
      <c r="AE1" s="2487"/>
      <c r="AF1" s="2487"/>
    </row>
    <row r="2" spans="1:33" ht="33.75" customHeight="1" thickBot="1" x14ac:dyDescent="0.3">
      <c r="C2" s="2665"/>
      <c r="D2" s="2665"/>
      <c r="E2" s="2665"/>
      <c r="F2" s="2665"/>
      <c r="G2" s="2665"/>
      <c r="H2" s="2665"/>
      <c r="I2" s="2665"/>
      <c r="J2" s="2665"/>
      <c r="K2" s="2665"/>
      <c r="L2" s="2665"/>
      <c r="M2" s="2665"/>
      <c r="N2" s="2665"/>
      <c r="O2" s="2665"/>
      <c r="P2" s="2665"/>
      <c r="Q2" s="2665"/>
      <c r="R2" s="2665"/>
      <c r="S2" s="2665"/>
      <c r="T2" s="2665"/>
      <c r="U2" s="2665"/>
      <c r="V2" s="2665"/>
      <c r="W2" s="2665"/>
      <c r="X2" s="2665"/>
      <c r="Y2" s="2665"/>
      <c r="Z2" s="2665"/>
      <c r="AA2" s="2665"/>
      <c r="AB2" s="2665"/>
      <c r="AC2" s="2665"/>
      <c r="AD2" s="2665"/>
      <c r="AE2" s="2487"/>
      <c r="AF2" s="2487"/>
    </row>
    <row r="3" spans="1:33" ht="15" hidden="1" customHeight="1" thickBot="1" x14ac:dyDescent="0.3">
      <c r="C3" s="897">
        <v>4</v>
      </c>
    </row>
    <row r="4" spans="1:33" ht="30" customHeight="1" thickBot="1" x14ac:dyDescent="0.3">
      <c r="C4" s="900" t="s">
        <v>1</v>
      </c>
      <c r="D4" s="2677" t="s">
        <v>176</v>
      </c>
      <c r="E4" s="2678"/>
      <c r="F4" s="2678"/>
      <c r="G4" s="2679"/>
      <c r="H4" s="2683" t="s">
        <v>445</v>
      </c>
      <c r="I4" s="2684"/>
      <c r="J4" s="2683" t="s">
        <v>447</v>
      </c>
      <c r="K4" s="2687"/>
      <c r="L4" s="2687"/>
      <c r="M4" s="2684"/>
      <c r="N4" s="2689" t="s">
        <v>181</v>
      </c>
      <c r="O4" s="2689" t="s">
        <v>182</v>
      </c>
      <c r="P4" s="2629" t="s">
        <v>449</v>
      </c>
      <c r="Q4" s="2629" t="s">
        <v>479</v>
      </c>
      <c r="R4" s="2629" t="s">
        <v>486</v>
      </c>
      <c r="S4" s="2629" t="s">
        <v>528</v>
      </c>
      <c r="T4" s="2629" t="s">
        <v>527</v>
      </c>
      <c r="U4" s="2629" t="s">
        <v>174</v>
      </c>
      <c r="V4" s="2654" t="s">
        <v>394</v>
      </c>
      <c r="W4" s="2629" t="s">
        <v>51</v>
      </c>
      <c r="X4" s="2629" t="s">
        <v>175</v>
      </c>
      <c r="Y4" s="2629" t="s">
        <v>395</v>
      </c>
      <c r="Z4" s="2629" t="s">
        <v>368</v>
      </c>
      <c r="AA4" s="2675" t="s">
        <v>369</v>
      </c>
      <c r="AB4" s="2668" t="s">
        <v>481</v>
      </c>
      <c r="AC4" s="2669"/>
      <c r="AD4" s="2670"/>
      <c r="AE4" s="2524" t="s">
        <v>482</v>
      </c>
      <c r="AF4" s="2524" t="s">
        <v>482</v>
      </c>
    </row>
    <row r="5" spans="1:33" ht="15" customHeight="1" thickBot="1" x14ac:dyDescent="0.3">
      <c r="C5" s="901"/>
      <c r="D5" s="2680"/>
      <c r="E5" s="2681"/>
      <c r="F5" s="2681"/>
      <c r="G5" s="2682"/>
      <c r="H5" s="2685"/>
      <c r="I5" s="2686"/>
      <c r="J5" s="2685"/>
      <c r="K5" s="2688"/>
      <c r="L5" s="2688"/>
      <c r="M5" s="2686"/>
      <c r="N5" s="2690"/>
      <c r="O5" s="2692"/>
      <c r="P5" s="2630"/>
      <c r="Q5" s="2630"/>
      <c r="R5" s="2630"/>
      <c r="S5" s="2630"/>
      <c r="T5" s="2630"/>
      <c r="U5" s="2630"/>
      <c r="V5" s="2655"/>
      <c r="W5" s="2630"/>
      <c r="X5" s="2630"/>
      <c r="Y5" s="2630"/>
      <c r="Z5" s="2630"/>
      <c r="AA5" s="2676"/>
      <c r="AB5" s="2671" t="s">
        <v>440</v>
      </c>
      <c r="AC5" s="2673" t="s">
        <v>441</v>
      </c>
      <c r="AD5" s="2666" t="s">
        <v>442</v>
      </c>
      <c r="AE5" s="2501"/>
      <c r="AF5" s="2501"/>
    </row>
    <row r="6" spans="1:33" ht="111" customHeight="1" thickBot="1" x14ac:dyDescent="0.3">
      <c r="A6" s="27">
        <v>1</v>
      </c>
      <c r="C6" s="902" t="s">
        <v>2</v>
      </c>
      <c r="D6" s="2220" t="s">
        <v>446</v>
      </c>
      <c r="E6" s="1872" t="s">
        <v>525</v>
      </c>
      <c r="F6" s="1871" t="s">
        <v>177</v>
      </c>
      <c r="G6" s="1871" t="s">
        <v>178</v>
      </c>
      <c r="H6" s="1872" t="s">
        <v>179</v>
      </c>
      <c r="I6" s="1873" t="s">
        <v>177</v>
      </c>
      <c r="J6" s="1871" t="s">
        <v>446</v>
      </c>
      <c r="K6" s="1872" t="s">
        <v>525</v>
      </c>
      <c r="L6" s="1871" t="s">
        <v>177</v>
      </c>
      <c r="M6" s="1871" t="s">
        <v>178</v>
      </c>
      <c r="N6" s="2691"/>
      <c r="O6" s="2693"/>
      <c r="P6" s="2631"/>
      <c r="Q6" s="2631"/>
      <c r="R6" s="2631"/>
      <c r="S6" s="2631"/>
      <c r="T6" s="2631"/>
      <c r="U6" s="2631"/>
      <c r="V6" s="2656"/>
      <c r="W6" s="2631"/>
      <c r="X6" s="2631"/>
      <c r="Y6" s="2631"/>
      <c r="Z6" s="2631"/>
      <c r="AA6" s="2676"/>
      <c r="AB6" s="2672"/>
      <c r="AC6" s="2674"/>
      <c r="AD6" s="2667"/>
      <c r="AE6" s="2501"/>
      <c r="AF6" s="2501"/>
    </row>
    <row r="7" spans="1:33" s="5" customFormat="1" ht="15.75" thickBot="1" x14ac:dyDescent="0.3">
      <c r="A7" s="27">
        <v>1</v>
      </c>
      <c r="B7" s="27"/>
      <c r="C7" s="21">
        <v>1</v>
      </c>
      <c r="D7" s="2221">
        <v>3</v>
      </c>
      <c r="E7" s="1874">
        <v>4</v>
      </c>
      <c r="F7" s="1874">
        <v>5</v>
      </c>
      <c r="G7" s="1874">
        <v>6</v>
      </c>
      <c r="H7" s="1873">
        <v>7</v>
      </c>
      <c r="I7" s="1873">
        <v>8</v>
      </c>
      <c r="J7" s="1873">
        <v>9</v>
      </c>
      <c r="K7" s="1873">
        <v>10</v>
      </c>
      <c r="L7" s="1873">
        <v>11</v>
      </c>
      <c r="M7" s="1873">
        <v>12</v>
      </c>
      <c r="N7" s="1873">
        <v>13</v>
      </c>
      <c r="O7" s="1873">
        <v>14</v>
      </c>
      <c r="P7" s="1875"/>
      <c r="Q7" s="1875"/>
      <c r="R7" s="1875"/>
      <c r="S7" s="1875"/>
      <c r="T7" s="1875">
        <v>15</v>
      </c>
      <c r="U7" s="1875">
        <v>16</v>
      </c>
      <c r="V7" s="1875">
        <v>17</v>
      </c>
      <c r="W7" s="1875">
        <v>18</v>
      </c>
      <c r="X7" s="1875">
        <v>19</v>
      </c>
      <c r="Y7" s="1875">
        <v>20</v>
      </c>
      <c r="Z7" s="739">
        <v>21</v>
      </c>
      <c r="AA7" s="903">
        <v>22</v>
      </c>
      <c r="AB7" s="1875"/>
      <c r="AC7" s="2488"/>
      <c r="AD7" s="1875"/>
      <c r="AE7" s="2502"/>
      <c r="AF7" s="2502"/>
      <c r="AG7" s="1878"/>
    </row>
    <row r="8" spans="1:33" s="906" customFormat="1" ht="15" customHeight="1" x14ac:dyDescent="0.25">
      <c r="A8" s="27">
        <v>1</v>
      </c>
      <c r="B8" s="27">
        <v>1</v>
      </c>
      <c r="C8" s="1166" t="s">
        <v>131</v>
      </c>
      <c r="D8" s="50">
        <f>'1 уровень'!E1802</f>
        <v>0</v>
      </c>
      <c r="E8" s="50">
        <f>'1 уровень'!F1802</f>
        <v>0</v>
      </c>
      <c r="F8" s="50">
        <f>'1 уровень'!G1802</f>
        <v>0</v>
      </c>
      <c r="G8" s="904">
        <f>'1 уровень'!H1802</f>
        <v>0</v>
      </c>
      <c r="H8" s="1299">
        <f>'1 уровень'!I1802</f>
        <v>0</v>
      </c>
      <c r="I8" s="1299">
        <f>'1 уровень'!J1802</f>
        <v>0</v>
      </c>
      <c r="J8" s="1299">
        <f>'1 уровень'!K1802</f>
        <v>0</v>
      </c>
      <c r="K8" s="1299">
        <f>'1 уровень'!L1802</f>
        <v>0</v>
      </c>
      <c r="L8" s="1299">
        <f>'1 уровень'!M1802</f>
        <v>0</v>
      </c>
      <c r="M8" s="1299">
        <f>'1 уровень'!N1802</f>
        <v>0</v>
      </c>
      <c r="N8" s="1299">
        <f>'1 уровень'!O1802</f>
        <v>0</v>
      </c>
      <c r="O8" s="1299">
        <f>'1 уровень'!P1802</f>
        <v>0</v>
      </c>
      <c r="P8" s="28">
        <f>'1 уровень'!Q1802</f>
        <v>5911443.1069307001</v>
      </c>
      <c r="Q8" s="28">
        <f>'1 уровень'!R1802</f>
        <v>5911443.1069307001</v>
      </c>
      <c r="R8" s="28">
        <f>'1 уровень'!S1802</f>
        <v>5913633.2116446989</v>
      </c>
      <c r="S8" s="28">
        <f>'1 уровень'!T1802</f>
        <v>5913633.2116446989</v>
      </c>
      <c r="T8" s="28">
        <f>'1 уровень'!U1802</f>
        <v>1970919.0565863671</v>
      </c>
      <c r="U8" s="28">
        <f>'1 уровень'!V1802</f>
        <v>1917216.4212</v>
      </c>
      <c r="V8" s="1724">
        <f>'1 уровень'!W1802</f>
        <v>-287.92968999999999</v>
      </c>
      <c r="W8" s="28">
        <f>'1 уровень'!X1802</f>
        <v>-53702.635386366579</v>
      </c>
      <c r="X8" s="28">
        <f>'1 уровень'!Y1802</f>
        <v>-7357.828660000001</v>
      </c>
      <c r="Y8" s="905">
        <f>'1 уровень'!Z1802</f>
        <v>1909570.66285</v>
      </c>
      <c r="Z8" s="28">
        <f>U8/T8*100</f>
        <v>97.275249066829758</v>
      </c>
      <c r="AA8" s="28">
        <f>Y8/T8*100</f>
        <v>96.887320484757879</v>
      </c>
      <c r="AB8" s="905">
        <f>'1 уровень'!AA1802</f>
        <v>0</v>
      </c>
      <c r="AC8" s="905">
        <f>'1 уровень'!AB1802</f>
        <v>31798301.020000007</v>
      </c>
      <c r="AD8" s="28">
        <f>'1 уровень'!AC1802</f>
        <v>31798.30102000001</v>
      </c>
      <c r="AE8" s="2503"/>
      <c r="AF8" s="2503"/>
      <c r="AG8" s="1879"/>
    </row>
    <row r="9" spans="1:33" s="906" customFormat="1" ht="15" customHeight="1" x14ac:dyDescent="0.25">
      <c r="A9" s="27">
        <v>1</v>
      </c>
      <c r="B9" s="27">
        <v>1</v>
      </c>
      <c r="C9" s="1170" t="s">
        <v>7</v>
      </c>
      <c r="D9" s="53">
        <f>'1 уровень'!E1803</f>
        <v>47933</v>
      </c>
      <c r="E9" s="45">
        <f>'1 уровень'!F1803</f>
        <v>16075.333333333332</v>
      </c>
      <c r="F9" s="45">
        <f>'1 уровень'!G1803</f>
        <v>16257</v>
      </c>
      <c r="G9" s="908">
        <f>'1 уровень'!H1803</f>
        <v>101.13009579894663</v>
      </c>
      <c r="H9" s="36">
        <f>'1 уровень'!I1803</f>
        <v>8.9899846555799776</v>
      </c>
      <c r="I9" s="36">
        <f>'1 уровень'!J1803</f>
        <v>8.4869902195977112</v>
      </c>
      <c r="J9" s="36">
        <f>'1 уровень'!K1803</f>
        <v>431718</v>
      </c>
      <c r="K9" s="36">
        <f>'1 уровень'!L1803</f>
        <v>144517</v>
      </c>
      <c r="L9" s="36">
        <f>'1 уровень'!M1803</f>
        <v>137973</v>
      </c>
      <c r="M9" s="36">
        <f>'1 уровень'!N1803</f>
        <v>95.471813004698419</v>
      </c>
      <c r="N9" s="36">
        <f>'1 уровень'!O1803</f>
        <v>1310.7867647058824</v>
      </c>
      <c r="O9" s="36">
        <f>'1 уровень'!P1803</f>
        <v>315.77905052533555</v>
      </c>
      <c r="P9" s="29">
        <f>'1 уровень'!Q1803</f>
        <v>1729460.4725327</v>
      </c>
      <c r="Q9" s="29">
        <f>'1 уровень'!R1803</f>
        <v>1729460.4725327</v>
      </c>
      <c r="R9" s="29">
        <f>'1 уровень'!S1803</f>
        <v>1731464.2706227002</v>
      </c>
      <c r="S9" s="29">
        <f>'1 уровень'!T1803</f>
        <v>1731464.2706227002</v>
      </c>
      <c r="T9" s="29">
        <f>'1 уровень'!U1803</f>
        <v>576887.58379556669</v>
      </c>
      <c r="U9" s="29">
        <f>'1 уровень'!V1803</f>
        <v>561400.12800999999</v>
      </c>
      <c r="V9" s="29">
        <f>'1 уровень'!W1803</f>
        <v>-330.19434999999999</v>
      </c>
      <c r="W9" s="29">
        <f>'1 уровень'!X1803</f>
        <v>-15487.455785566619</v>
      </c>
      <c r="X9" s="29">
        <f>'1 уровень'!Y1803</f>
        <v>-3468.1222400000006</v>
      </c>
      <c r="Y9" s="909">
        <f>'1 уровень'!Z1803</f>
        <v>557601.81141999993</v>
      </c>
      <c r="Z9" s="29">
        <f>U9/T9*100</f>
        <v>97.315342499890761</v>
      </c>
      <c r="AA9" s="29">
        <f>Y9/T9*100</f>
        <v>96.656927117640805</v>
      </c>
      <c r="AB9" s="45">
        <f>'1 уровень'!AA1803</f>
        <v>199</v>
      </c>
      <c r="AC9" s="45">
        <f>'1 уровень'!AB1803</f>
        <v>5794025.8199999984</v>
      </c>
      <c r="AD9" s="45">
        <f>'1 уровень'!AC1803</f>
        <v>5794.0258199999989</v>
      </c>
      <c r="AE9" s="2504"/>
      <c r="AF9" s="2504"/>
      <c r="AG9" s="1879"/>
    </row>
    <row r="10" spans="1:33" s="906" customFormat="1" ht="50.25" customHeight="1" x14ac:dyDescent="0.25">
      <c r="A10" s="27">
        <v>1</v>
      </c>
      <c r="B10" s="27">
        <v>1</v>
      </c>
      <c r="C10" s="1175" t="s">
        <v>276</v>
      </c>
      <c r="D10" s="30">
        <f>'1 уровень'!E1804</f>
        <v>770</v>
      </c>
      <c r="E10" s="30">
        <f>'1 уровень'!F1804</f>
        <v>256.66666666666669</v>
      </c>
      <c r="F10" s="30">
        <f>'1 уровень'!G1804</f>
        <v>237</v>
      </c>
      <c r="G10" s="910">
        <f>'1 уровень'!H1804</f>
        <v>92.337662337662323</v>
      </c>
      <c r="H10" s="911">
        <f>'1 уровень'!I1804</f>
        <v>0</v>
      </c>
      <c r="I10" s="911">
        <f>'1 уровень'!J1804</f>
        <v>0</v>
      </c>
      <c r="J10" s="29">
        <f>'1 уровень'!K1804</f>
        <v>0</v>
      </c>
      <c r="K10" s="29">
        <f>'1 уровень'!L1804</f>
        <v>0</v>
      </c>
      <c r="L10" s="29">
        <f>'1 уровень'!M1804</f>
        <v>0</v>
      </c>
      <c r="M10" s="29">
        <f>'1 уровень'!N1804</f>
        <v>0</v>
      </c>
      <c r="N10" s="29">
        <f>'1 уровень'!O1804</f>
        <v>0</v>
      </c>
      <c r="O10" s="29">
        <f>'1 уровень'!P1804</f>
        <v>0</v>
      </c>
      <c r="P10" s="29">
        <f>'1 уровень'!Q1804</f>
        <v>125859.21288070001</v>
      </c>
      <c r="Q10" s="29">
        <f>'1 уровень'!R1804</f>
        <v>125859.21288070001</v>
      </c>
      <c r="R10" s="29">
        <f>'1 уровень'!S1804</f>
        <v>125859.21288070001</v>
      </c>
      <c r="S10" s="29">
        <f>'1 уровень'!T1804</f>
        <v>125859.21288070001</v>
      </c>
      <c r="T10" s="29">
        <f>'1 уровень'!U1804</f>
        <v>41953.070960233337</v>
      </c>
      <c r="U10" s="29">
        <f>'1 уровень'!V1804</f>
        <v>34516.713029999999</v>
      </c>
      <c r="V10" s="29">
        <f>'1 уровень'!W1804</f>
        <v>0</v>
      </c>
      <c r="W10" s="29">
        <f>'1 уровень'!X1804</f>
        <v>-7436.3579302333364</v>
      </c>
      <c r="X10" s="29">
        <f>'1 уровень'!Y1804</f>
        <v>0</v>
      </c>
      <c r="Y10" s="909">
        <f>'1 уровень'!Z1804</f>
        <v>34516.713029999999</v>
      </c>
      <c r="Z10" s="29">
        <f>U10/T10*100</f>
        <v>82.274580239234112</v>
      </c>
      <c r="AA10" s="29">
        <f>Y10/T10*100</f>
        <v>82.274580239234112</v>
      </c>
      <c r="AB10" s="30">
        <f>'1 уровень'!AA1804</f>
        <v>0</v>
      </c>
      <c r="AC10" s="30">
        <f>'1 уровень'!AB1804</f>
        <v>0</v>
      </c>
      <c r="AD10" s="30">
        <f>'1 уровень'!AC1804</f>
        <v>0</v>
      </c>
      <c r="AE10" s="2504"/>
      <c r="AF10" s="2504"/>
      <c r="AG10" s="1879"/>
    </row>
    <row r="11" spans="1:33" s="906" customFormat="1" ht="42" customHeight="1" x14ac:dyDescent="0.25">
      <c r="A11" s="27">
        <v>1</v>
      </c>
      <c r="B11" s="27">
        <v>1</v>
      </c>
      <c r="C11" s="1178" t="s">
        <v>278</v>
      </c>
      <c r="D11" s="30">
        <f>'1 уровень'!E1805</f>
        <v>2600</v>
      </c>
      <c r="E11" s="30">
        <f>'1 уровень'!F1805</f>
        <v>866.66666666666663</v>
      </c>
      <c r="F11" s="30">
        <f>'1 уровень'!G1805</f>
        <v>872</v>
      </c>
      <c r="G11" s="910">
        <f>'1 уровень'!H1805</f>
        <v>100.61538461538461</v>
      </c>
      <c r="H11" s="30">
        <f>'1 уровень'!I1805</f>
        <v>13.000384615384617</v>
      </c>
      <c r="I11" s="30">
        <f>'1 уровень'!J1805</f>
        <v>13.041284403669724</v>
      </c>
      <c r="J11" s="30">
        <f>'1 уровень'!K1805</f>
        <v>33800</v>
      </c>
      <c r="K11" s="30">
        <f>'1 уровень'!L1805</f>
        <v>11267</v>
      </c>
      <c r="L11" s="30">
        <f>'1 уровень'!M1805</f>
        <v>11372</v>
      </c>
      <c r="M11" s="30">
        <f>'1 уровень'!N1805</f>
        <v>100.93192509097364</v>
      </c>
      <c r="N11" s="30">
        <f>'1 уровень'!O1805</f>
        <v>105.625</v>
      </c>
      <c r="O11" s="30">
        <f>'1 уровень'!P1805</f>
        <v>322.99171597633136</v>
      </c>
      <c r="P11" s="29">
        <f>'1 уровень'!Q1805</f>
        <v>85529.026799999992</v>
      </c>
      <c r="Q11" s="29">
        <f>'1 уровень'!R1805</f>
        <v>85529.026799999992</v>
      </c>
      <c r="R11" s="29">
        <f>'1 уровень'!S1805</f>
        <v>87525.146519999995</v>
      </c>
      <c r="S11" s="29">
        <f>'1 уровень'!T1805</f>
        <v>87525.146519999995</v>
      </c>
      <c r="T11" s="29">
        <f>'1 уровень'!U1805</f>
        <v>28908.899544</v>
      </c>
      <c r="U11" s="30">
        <f>'1 уровень'!V1805</f>
        <v>28888.624800000001</v>
      </c>
      <c r="V11" s="30">
        <f>'1 уровень'!W1805</f>
        <v>0</v>
      </c>
      <c r="W11" s="29">
        <f>'1 уровень'!X1805</f>
        <v>-20.274743999998464</v>
      </c>
      <c r="X11" s="30">
        <f>'1 уровень'!Y1805</f>
        <v>-425.69063</v>
      </c>
      <c r="Y11" s="912">
        <f>'1 уровень'!Z1805</f>
        <v>28462.93417</v>
      </c>
      <c r="Z11" s="29">
        <f>U11/T11*100</f>
        <v>99.929866773485656</v>
      </c>
      <c r="AA11" s="30">
        <f>Y11/T11*100</f>
        <v>98.457342268178593</v>
      </c>
      <c r="AB11" s="30">
        <f>'1 уровень'!AA1805</f>
        <v>0</v>
      </c>
      <c r="AC11" s="30">
        <f>'1 уровень'!AB1805</f>
        <v>0</v>
      </c>
      <c r="AD11" s="30">
        <f>'1 уровень'!AC1805</f>
        <v>0</v>
      </c>
      <c r="AE11" s="2505"/>
      <c r="AF11" s="2505"/>
      <c r="AG11" s="1879"/>
    </row>
    <row r="12" spans="1:33" s="906" customFormat="1" ht="15" customHeight="1" x14ac:dyDescent="0.25">
      <c r="A12" s="27">
        <v>1</v>
      </c>
      <c r="B12" s="27">
        <v>1</v>
      </c>
      <c r="C12" s="1183" t="s">
        <v>302</v>
      </c>
      <c r="D12" s="30">
        <f>'1 уровень'!E1806</f>
        <v>0</v>
      </c>
      <c r="E12" s="30">
        <f>'1 уровень'!F1806</f>
        <v>0</v>
      </c>
      <c r="F12" s="30">
        <f>'1 уровень'!G1806</f>
        <v>0</v>
      </c>
      <c r="G12" s="910">
        <f>'1 уровень'!H1806</f>
        <v>0</v>
      </c>
      <c r="H12" s="911">
        <f>'1 уровень'!I1806</f>
        <v>0</v>
      </c>
      <c r="I12" s="911">
        <f>'1 уровень'!J1806</f>
        <v>0</v>
      </c>
      <c r="J12" s="29">
        <f>'1 уровень'!K1806</f>
        <v>0</v>
      </c>
      <c r="K12" s="29">
        <f>'1 уровень'!L1806</f>
        <v>0</v>
      </c>
      <c r="L12" s="29">
        <f>'1 уровень'!M1806</f>
        <v>0</v>
      </c>
      <c r="M12" s="29">
        <f>'1 уровень'!N1806</f>
        <v>0</v>
      </c>
      <c r="N12" s="29">
        <f>'1 уровень'!O1806</f>
        <v>0</v>
      </c>
      <c r="O12" s="29">
        <f>'1 уровень'!P1806</f>
        <v>0</v>
      </c>
      <c r="P12" s="29">
        <f>'1 уровень'!Q1806</f>
        <v>0</v>
      </c>
      <c r="Q12" s="29">
        <f>'1 уровень'!R1806</f>
        <v>0</v>
      </c>
      <c r="R12" s="29">
        <f>'1 уровень'!S1806</f>
        <v>0</v>
      </c>
      <c r="S12" s="29">
        <f>'1 уровень'!T1806</f>
        <v>0</v>
      </c>
      <c r="T12" s="29">
        <f>'1 уровень'!U1806</f>
        <v>0</v>
      </c>
      <c r="U12" s="29">
        <f>'1 уровень'!V1806</f>
        <v>0</v>
      </c>
      <c r="V12" s="29">
        <f>'1 уровень'!W1806</f>
        <v>0</v>
      </c>
      <c r="W12" s="29">
        <f>'1 уровень'!X1806</f>
        <v>0</v>
      </c>
      <c r="X12" s="29">
        <f>'1 уровень'!Y1806</f>
        <v>0</v>
      </c>
      <c r="Y12" s="909">
        <f>'1 уровень'!Z1806</f>
        <v>0</v>
      </c>
      <c r="Z12" s="29"/>
      <c r="AA12" s="29"/>
      <c r="AB12" s="30">
        <f>'1 уровень'!AA1806</f>
        <v>0</v>
      </c>
      <c r="AC12" s="30">
        <f>'1 уровень'!AB1806</f>
        <v>0</v>
      </c>
      <c r="AD12" s="30">
        <f>'1 уровень'!AC1806</f>
        <v>0</v>
      </c>
      <c r="AE12" s="2504"/>
      <c r="AF12" s="2504"/>
      <c r="AG12" s="1879"/>
    </row>
    <row r="13" spans="1:33" s="906" customFormat="1" ht="15" customHeight="1" x14ac:dyDescent="0.25">
      <c r="A13" s="27">
        <v>1</v>
      </c>
      <c r="B13" s="27">
        <v>1</v>
      </c>
      <c r="C13" s="1185" t="s">
        <v>361</v>
      </c>
      <c r="D13" s="52">
        <f>'1 уровень'!E1807</f>
        <v>359661</v>
      </c>
      <c r="E13" s="52">
        <f>'1 уровень'!F1807</f>
        <v>119885.33333333333</v>
      </c>
      <c r="F13" s="52">
        <f>'1 уровень'!G1807</f>
        <v>136002.83333333331</v>
      </c>
      <c r="G13" s="910">
        <f>'1 уровень'!H1807</f>
        <v>113.44409658117756</v>
      </c>
      <c r="H13" s="911">
        <f>'1 уровень'!I1807</f>
        <v>0</v>
      </c>
      <c r="I13" s="911">
        <f>'1 уровень'!J1807</f>
        <v>0</v>
      </c>
      <c r="J13" s="29">
        <f>'1 уровень'!K1807</f>
        <v>0</v>
      </c>
      <c r="K13" s="29">
        <f>'1 уровень'!L1807</f>
        <v>0</v>
      </c>
      <c r="L13" s="29">
        <f>'1 уровень'!M1807</f>
        <v>0</v>
      </c>
      <c r="M13" s="29">
        <f>'1 уровень'!N1807</f>
        <v>0</v>
      </c>
      <c r="N13" s="29">
        <f>'1 уровень'!O1807</f>
        <v>0</v>
      </c>
      <c r="O13" s="29">
        <f>'1 уровень'!P1807</f>
        <v>0</v>
      </c>
      <c r="P13" s="29">
        <f>'1 уровень'!Q1807</f>
        <v>0</v>
      </c>
      <c r="Q13" s="29">
        <f>'1 уровень'!R1807</f>
        <v>0</v>
      </c>
      <c r="R13" s="29">
        <f>'1 уровень'!S1807</f>
        <v>0</v>
      </c>
      <c r="S13" s="29">
        <f>'1 уровень'!T1807</f>
        <v>0</v>
      </c>
      <c r="T13" s="29">
        <f>'1 уровень'!U1807</f>
        <v>0</v>
      </c>
      <c r="U13" s="29">
        <f>'1 уровень'!V1807</f>
        <v>0</v>
      </c>
      <c r="V13" s="29">
        <f>'1 уровень'!W1807</f>
        <v>0</v>
      </c>
      <c r="W13" s="29">
        <f>'1 уровень'!X1807</f>
        <v>0</v>
      </c>
      <c r="X13" s="29">
        <f>'1 уровень'!Y1807</f>
        <v>0</v>
      </c>
      <c r="Y13" s="909">
        <f>'1 уровень'!Z1807</f>
        <v>0</v>
      </c>
      <c r="Z13" s="29"/>
      <c r="AA13" s="29"/>
      <c r="AB13" s="52">
        <f>'1 уровень'!AA1807</f>
        <v>3156.2111111111112</v>
      </c>
      <c r="AC13" s="52">
        <f>'1 уровень'!AB1807</f>
        <v>1118168.69</v>
      </c>
      <c r="AD13" s="52">
        <f>'1 уровень'!AC1807</f>
        <v>1118.1686899999997</v>
      </c>
      <c r="AE13" s="2504"/>
      <c r="AF13" s="2504"/>
      <c r="AG13" s="1879"/>
    </row>
    <row r="14" spans="1:33" s="906" customFormat="1" ht="15" customHeight="1" x14ac:dyDescent="0.25">
      <c r="A14" s="27"/>
      <c r="B14" s="27"/>
      <c r="C14" s="1185" t="s">
        <v>470</v>
      </c>
      <c r="D14" s="52">
        <f>'1 уровень'!E1808</f>
        <v>0</v>
      </c>
      <c r="E14" s="52">
        <f>'1 уровень'!F1808</f>
        <v>0</v>
      </c>
      <c r="F14" s="52">
        <f>'1 уровень'!G1808</f>
        <v>2011.0500000000002</v>
      </c>
      <c r="G14" s="910">
        <f>'1 уровень'!H1808</f>
        <v>0</v>
      </c>
      <c r="H14" s="911">
        <f>'1 уровень'!I1808</f>
        <v>0</v>
      </c>
      <c r="I14" s="911">
        <f>'1 уровень'!J1808</f>
        <v>0</v>
      </c>
      <c r="J14" s="29">
        <f>'1 уровень'!K1808</f>
        <v>0</v>
      </c>
      <c r="K14" s="29">
        <f>'1 уровень'!L1808</f>
        <v>0</v>
      </c>
      <c r="L14" s="29">
        <f>'1 уровень'!M1808</f>
        <v>0</v>
      </c>
      <c r="M14" s="29">
        <f>'1 уровень'!N1808</f>
        <v>0</v>
      </c>
      <c r="N14" s="29">
        <f>'1 уровень'!O1808</f>
        <v>0</v>
      </c>
      <c r="O14" s="29">
        <f>'1 уровень'!P1808</f>
        <v>0</v>
      </c>
      <c r="P14" s="29">
        <f>'1 уровень'!Q1808</f>
        <v>0</v>
      </c>
      <c r="Q14" s="29">
        <f>'1 уровень'!R1808</f>
        <v>0</v>
      </c>
      <c r="R14" s="29">
        <f>'1 уровень'!S1808</f>
        <v>0</v>
      </c>
      <c r="S14" s="29"/>
      <c r="T14" s="29">
        <f>'1 уровень'!U1808</f>
        <v>0</v>
      </c>
      <c r="U14" s="29">
        <f>'1 уровень'!V1808</f>
        <v>0</v>
      </c>
      <c r="V14" s="29">
        <f>'1 уровень'!W1808</f>
        <v>0</v>
      </c>
      <c r="W14" s="29">
        <f>'1 уровень'!X1808</f>
        <v>0</v>
      </c>
      <c r="X14" s="29">
        <f>'1 уровень'!Y1808</f>
        <v>0</v>
      </c>
      <c r="Y14" s="909">
        <f>'1 уровень'!Z1808</f>
        <v>0</v>
      </c>
      <c r="Z14" s="29"/>
      <c r="AA14" s="29"/>
      <c r="AB14" s="52">
        <f>'1 уровень'!AA1808</f>
        <v>8.67</v>
      </c>
      <c r="AC14" s="52">
        <f>'1 уровень'!AB1808</f>
        <v>1699.7899999999997</v>
      </c>
      <c r="AD14" s="52">
        <f>'1 уровень'!AC1808</f>
        <v>1.6997899999999997</v>
      </c>
      <c r="AE14" s="2504"/>
      <c r="AF14" s="2504"/>
      <c r="AG14" s="1879"/>
    </row>
    <row r="15" spans="1:33" s="906" customFormat="1" ht="15" customHeight="1" x14ac:dyDescent="0.25">
      <c r="A15" s="27"/>
      <c r="B15" s="27"/>
      <c r="C15" s="1185" t="s">
        <v>383</v>
      </c>
      <c r="D15" s="52">
        <f>'1 уровень'!E1809</f>
        <v>18955</v>
      </c>
      <c r="E15" s="52">
        <f>'1 уровень'!F1809</f>
        <v>6318</v>
      </c>
      <c r="F15" s="52">
        <f>'1 уровень'!G1809</f>
        <v>6326</v>
      </c>
      <c r="G15" s="910">
        <f>'1 уровень'!H1809</f>
        <v>100.12662234884458</v>
      </c>
      <c r="H15" s="911">
        <f>'1 уровень'!I1809</f>
        <v>0</v>
      </c>
      <c r="I15" s="911">
        <f>'1 уровень'!J1809</f>
        <v>0</v>
      </c>
      <c r="J15" s="29">
        <f>'1 уровень'!K1809</f>
        <v>0</v>
      </c>
      <c r="K15" s="29">
        <f>'1 уровень'!L1809</f>
        <v>0</v>
      </c>
      <c r="L15" s="29">
        <f>'1 уровень'!M1809</f>
        <v>0</v>
      </c>
      <c r="M15" s="29">
        <f>'1 уровень'!N1809</f>
        <v>0</v>
      </c>
      <c r="N15" s="29">
        <f>'1 уровень'!O1809</f>
        <v>0</v>
      </c>
      <c r="O15" s="29">
        <f>'1 уровень'!P1809</f>
        <v>0</v>
      </c>
      <c r="P15" s="29">
        <f>'1 уровень'!Q1809</f>
        <v>0</v>
      </c>
      <c r="Q15" s="29">
        <f>'1 уровень'!R1809</f>
        <v>0</v>
      </c>
      <c r="R15" s="29">
        <f>'1 уровень'!S1809</f>
        <v>0</v>
      </c>
      <c r="S15" s="29">
        <f>'1 уровень'!T1809</f>
        <v>0</v>
      </c>
      <c r="T15" s="29">
        <f>'1 уровень'!U1809</f>
        <v>0</v>
      </c>
      <c r="U15" s="29">
        <f>'1 уровень'!V1809</f>
        <v>0</v>
      </c>
      <c r="V15" s="29">
        <f>'1 уровень'!W1809</f>
        <v>0</v>
      </c>
      <c r="W15" s="29">
        <f>'1 уровень'!X1809</f>
        <v>0</v>
      </c>
      <c r="X15" s="29">
        <f>'1 уровень'!Y1809</f>
        <v>0</v>
      </c>
      <c r="Y15" s="909">
        <f>'1 уровень'!Z1809</f>
        <v>0</v>
      </c>
      <c r="Z15" s="29"/>
      <c r="AA15" s="29"/>
      <c r="AB15" s="52">
        <f>'1 уровень'!AA1809</f>
        <v>7</v>
      </c>
      <c r="AC15" s="52">
        <f>'1 уровень'!AB1809</f>
        <v>7277.4800000000014</v>
      </c>
      <c r="AD15" s="52">
        <f>'1 уровень'!AC1809</f>
        <v>7.2774800000000015</v>
      </c>
      <c r="AE15" s="2504"/>
      <c r="AF15" s="2504"/>
      <c r="AG15" s="1879"/>
    </row>
    <row r="16" spans="1:33" ht="30" x14ac:dyDescent="0.25">
      <c r="A16" s="27">
        <v>1</v>
      </c>
      <c r="B16" s="27">
        <v>1</v>
      </c>
      <c r="C16" s="1185" t="s">
        <v>304</v>
      </c>
      <c r="D16" s="43">
        <f>'1 уровень'!E1810</f>
        <v>119745</v>
      </c>
      <c r="E16" s="43">
        <f>'1 уровень'!F1810</f>
        <v>39914.666666666664</v>
      </c>
      <c r="F16" s="43">
        <f>'1 уровень'!G1810</f>
        <v>35771</v>
      </c>
      <c r="G16" s="913">
        <f>'1 уровень'!H1810</f>
        <v>89.618686531266718</v>
      </c>
      <c r="H16" s="914">
        <f>'1 уровень'!I1810</f>
        <v>0</v>
      </c>
      <c r="I16" s="914">
        <f>'1 уровень'!J1810</f>
        <v>0</v>
      </c>
      <c r="J16" s="915">
        <f>'1 уровень'!K1810</f>
        <v>0</v>
      </c>
      <c r="K16" s="915">
        <f>'1 уровень'!L1810</f>
        <v>0</v>
      </c>
      <c r="L16" s="915">
        <f>'1 уровень'!M1810</f>
        <v>0</v>
      </c>
      <c r="M16" s="915">
        <f>'1 уровень'!N1810</f>
        <v>0</v>
      </c>
      <c r="N16" s="915">
        <f>'1 уровень'!O1810</f>
        <v>0</v>
      </c>
      <c r="O16" s="915">
        <f>'1 уровень'!P1810</f>
        <v>0</v>
      </c>
      <c r="P16" s="29">
        <f>'1 уровень'!Q1810</f>
        <v>0</v>
      </c>
      <c r="Q16" s="29">
        <f>'1 уровень'!R1810</f>
        <v>0</v>
      </c>
      <c r="R16" s="29">
        <f>'1 уровень'!S1810</f>
        <v>0</v>
      </c>
      <c r="S16" s="29">
        <f>'1 уровень'!T1810</f>
        <v>0</v>
      </c>
      <c r="T16" s="29">
        <f>'1 уровень'!U1810</f>
        <v>0</v>
      </c>
      <c r="U16" s="29">
        <f>'1 уровень'!V1810</f>
        <v>0</v>
      </c>
      <c r="V16" s="29">
        <f>'1 уровень'!W1810</f>
        <v>0</v>
      </c>
      <c r="W16" s="29">
        <f>'1 уровень'!X1810</f>
        <v>0</v>
      </c>
      <c r="X16" s="29">
        <f>'1 уровень'!Y1810</f>
        <v>0</v>
      </c>
      <c r="Y16" s="909">
        <f>'1 уровень'!Z1810</f>
        <v>0</v>
      </c>
      <c r="Z16" s="29"/>
      <c r="AA16" s="29"/>
      <c r="AB16" s="43">
        <f>'1 уровень'!AA1810</f>
        <v>401</v>
      </c>
      <c r="AC16" s="43">
        <f>'1 уровень'!AB1810</f>
        <v>148904.19999999998</v>
      </c>
      <c r="AD16" s="43">
        <f>'1 уровень'!AC1810</f>
        <v>148.90419999999997</v>
      </c>
      <c r="AE16" s="2504"/>
      <c r="AF16" s="2504"/>
      <c r="AG16" s="1879"/>
    </row>
    <row r="17" spans="1:199" ht="30" x14ac:dyDescent="0.25">
      <c r="A17" s="27">
        <v>1</v>
      </c>
      <c r="B17" s="27">
        <v>1</v>
      </c>
      <c r="C17" s="1185" t="s">
        <v>305</v>
      </c>
      <c r="D17" s="43">
        <f>'1 уровень'!E1811</f>
        <v>3110</v>
      </c>
      <c r="E17" s="43">
        <f>'1 уровень'!F1811</f>
        <v>1037</v>
      </c>
      <c r="F17" s="43">
        <f>'1 уровень'!G1811</f>
        <v>977</v>
      </c>
      <c r="G17" s="913">
        <f>'1 уровень'!H1811</f>
        <v>94.214079074252652</v>
      </c>
      <c r="H17" s="914">
        <f>'1 уровень'!I1811</f>
        <v>0</v>
      </c>
      <c r="I17" s="914">
        <f>'1 уровень'!J1811</f>
        <v>0</v>
      </c>
      <c r="J17" s="915">
        <f>'1 уровень'!K1811</f>
        <v>0</v>
      </c>
      <c r="K17" s="915">
        <f>'1 уровень'!L1811</f>
        <v>0</v>
      </c>
      <c r="L17" s="915">
        <f>'1 уровень'!M1811</f>
        <v>0</v>
      </c>
      <c r="M17" s="915">
        <f>'1 уровень'!N1811</f>
        <v>0</v>
      </c>
      <c r="N17" s="915">
        <f>'1 уровень'!O1811</f>
        <v>0</v>
      </c>
      <c r="O17" s="915">
        <f>'1 уровень'!P1811</f>
        <v>0</v>
      </c>
      <c r="P17" s="29">
        <f>'1 уровень'!Q1811</f>
        <v>0</v>
      </c>
      <c r="Q17" s="29">
        <f>'1 уровень'!R1811</f>
        <v>0</v>
      </c>
      <c r="R17" s="29">
        <f>'1 уровень'!S1811</f>
        <v>0</v>
      </c>
      <c r="S17" s="29">
        <f>'1 уровень'!T1811</f>
        <v>0</v>
      </c>
      <c r="T17" s="29">
        <f>'1 уровень'!U1811</f>
        <v>0</v>
      </c>
      <c r="U17" s="29">
        <f>'1 уровень'!V1811</f>
        <v>0</v>
      </c>
      <c r="V17" s="29">
        <f>'1 уровень'!W1811</f>
        <v>0</v>
      </c>
      <c r="W17" s="29">
        <f>'1 уровень'!X1811</f>
        <v>0</v>
      </c>
      <c r="X17" s="29">
        <f>'1 уровень'!Y1811</f>
        <v>0</v>
      </c>
      <c r="Y17" s="909">
        <f>'1 уровень'!Z1811</f>
        <v>0</v>
      </c>
      <c r="Z17" s="29"/>
      <c r="AA17" s="29"/>
      <c r="AB17" s="43">
        <f>'1 уровень'!AA1811</f>
        <v>13</v>
      </c>
      <c r="AC17" s="43">
        <f>'1 уровень'!AB1811</f>
        <v>7226.07</v>
      </c>
      <c r="AD17" s="43">
        <f>'1 уровень'!AC1811</f>
        <v>7.22607</v>
      </c>
      <c r="AE17" s="2504"/>
      <c r="AF17" s="2504"/>
      <c r="AG17" s="1879"/>
      <c r="AH17" s="906"/>
      <c r="AI17" s="906"/>
      <c r="AJ17" s="906"/>
      <c r="AK17" s="906"/>
      <c r="AL17" s="906"/>
      <c r="AM17" s="906"/>
      <c r="AN17" s="906"/>
      <c r="AO17" s="906"/>
      <c r="AP17" s="906"/>
      <c r="AQ17" s="906"/>
      <c r="AR17" s="906"/>
      <c r="AS17" s="906"/>
      <c r="AT17" s="906"/>
      <c r="AU17" s="906"/>
      <c r="AV17" s="906"/>
      <c r="AW17" s="906"/>
      <c r="AX17" s="906"/>
      <c r="AY17" s="906"/>
      <c r="AZ17" s="906"/>
      <c r="BA17" s="906"/>
      <c r="BB17" s="906"/>
      <c r="BC17" s="906"/>
      <c r="BD17" s="906"/>
      <c r="BE17" s="906"/>
      <c r="BF17" s="906"/>
      <c r="BG17" s="906"/>
      <c r="BH17" s="906"/>
      <c r="BI17" s="906"/>
      <c r="BJ17" s="906"/>
      <c r="BK17" s="906"/>
      <c r="BL17" s="906"/>
      <c r="BM17" s="906"/>
      <c r="BN17" s="906"/>
      <c r="BO17" s="906"/>
      <c r="BP17" s="906"/>
      <c r="BQ17" s="906"/>
      <c r="BR17" s="906"/>
      <c r="BS17" s="906"/>
      <c r="BT17" s="906"/>
      <c r="BU17" s="906"/>
      <c r="BV17" s="906"/>
      <c r="BW17" s="906"/>
      <c r="BX17" s="906"/>
      <c r="BY17" s="906"/>
      <c r="BZ17" s="906"/>
      <c r="CA17" s="906"/>
      <c r="CB17" s="906"/>
      <c r="CC17" s="906"/>
      <c r="CD17" s="906"/>
      <c r="CE17" s="906"/>
      <c r="CF17" s="906"/>
      <c r="CG17" s="906"/>
      <c r="CH17" s="906"/>
      <c r="CI17" s="906"/>
      <c r="CJ17" s="906"/>
      <c r="CK17" s="906"/>
      <c r="CL17" s="906"/>
      <c r="CM17" s="906"/>
      <c r="CN17" s="906"/>
      <c r="CO17" s="906"/>
      <c r="CP17" s="906"/>
      <c r="CQ17" s="906"/>
      <c r="CR17" s="906"/>
      <c r="CS17" s="906"/>
      <c r="CT17" s="906"/>
      <c r="CU17" s="906"/>
      <c r="CV17" s="906"/>
      <c r="CW17" s="906"/>
      <c r="CX17" s="906"/>
      <c r="CY17" s="906"/>
      <c r="CZ17" s="906"/>
      <c r="DA17" s="906"/>
      <c r="DB17" s="906"/>
      <c r="DC17" s="906"/>
      <c r="DD17" s="906"/>
      <c r="DE17" s="906"/>
      <c r="DF17" s="906"/>
      <c r="DG17" s="906"/>
      <c r="DH17" s="906"/>
      <c r="DI17" s="906"/>
      <c r="DJ17" s="906"/>
      <c r="DK17" s="906"/>
      <c r="DL17" s="906"/>
      <c r="DM17" s="906"/>
      <c r="DN17" s="906"/>
      <c r="DO17" s="906"/>
      <c r="DP17" s="906"/>
      <c r="DQ17" s="906"/>
      <c r="DR17" s="906"/>
      <c r="DS17" s="906"/>
      <c r="DT17" s="906"/>
      <c r="DU17" s="906"/>
      <c r="DV17" s="906"/>
      <c r="DW17" s="906"/>
      <c r="DX17" s="906"/>
      <c r="DY17" s="906"/>
      <c r="DZ17" s="906"/>
      <c r="EA17" s="906"/>
      <c r="EB17" s="906"/>
      <c r="EC17" s="906"/>
      <c r="ED17" s="906"/>
      <c r="EE17" s="906"/>
      <c r="EF17" s="906"/>
      <c r="EG17" s="906"/>
      <c r="EH17" s="906"/>
      <c r="EI17" s="906"/>
      <c r="EJ17" s="906"/>
      <c r="EK17" s="906"/>
      <c r="EL17" s="906"/>
      <c r="EM17" s="906"/>
      <c r="EN17" s="906"/>
      <c r="EO17" s="906"/>
      <c r="EP17" s="906"/>
      <c r="EQ17" s="906"/>
      <c r="ER17" s="906"/>
      <c r="ES17" s="906"/>
      <c r="ET17" s="906"/>
      <c r="EU17" s="906"/>
      <c r="EV17" s="906"/>
      <c r="EW17" s="906"/>
      <c r="EX17" s="906"/>
      <c r="EY17" s="906"/>
      <c r="EZ17" s="906"/>
      <c r="FA17" s="906"/>
      <c r="FB17" s="906"/>
      <c r="FC17" s="906"/>
      <c r="FD17" s="906"/>
      <c r="FE17" s="906"/>
      <c r="FF17" s="906"/>
      <c r="FG17" s="906"/>
      <c r="FH17" s="906"/>
      <c r="FI17" s="906"/>
      <c r="FJ17" s="906"/>
      <c r="FK17" s="906"/>
      <c r="FL17" s="906"/>
      <c r="FM17" s="906"/>
      <c r="FN17" s="906"/>
      <c r="FO17" s="906"/>
      <c r="FP17" s="906"/>
      <c r="FQ17" s="906"/>
      <c r="FR17" s="906"/>
      <c r="FS17" s="906"/>
      <c r="FT17" s="906"/>
      <c r="FU17" s="906"/>
      <c r="FV17" s="906"/>
      <c r="FW17" s="906"/>
      <c r="FX17" s="906"/>
      <c r="FY17" s="906"/>
      <c r="FZ17" s="906"/>
      <c r="GA17" s="906"/>
      <c r="GB17" s="906"/>
      <c r="GC17" s="906"/>
      <c r="GD17" s="906"/>
      <c r="GE17" s="906"/>
      <c r="GF17" s="906"/>
      <c r="GG17" s="906"/>
      <c r="GH17" s="906"/>
      <c r="GI17" s="906"/>
      <c r="GJ17" s="906"/>
      <c r="GK17" s="906"/>
      <c r="GL17" s="906"/>
      <c r="GM17" s="906"/>
      <c r="GN17" s="906"/>
      <c r="GO17" s="906"/>
      <c r="GP17" s="906"/>
      <c r="GQ17" s="906"/>
    </row>
    <row r="18" spans="1:199" x14ac:dyDescent="0.25">
      <c r="A18" s="27">
        <v>1</v>
      </c>
      <c r="B18" s="27">
        <v>1</v>
      </c>
      <c r="C18" s="1185" t="s">
        <v>306</v>
      </c>
      <c r="D18" s="43">
        <f>'1 уровень'!E1812</f>
        <v>217851</v>
      </c>
      <c r="E18" s="43">
        <f>'1 уровень'!F1812</f>
        <v>72615.666666666672</v>
      </c>
      <c r="F18" s="43">
        <f>'1 уровень'!G1812</f>
        <v>92184</v>
      </c>
      <c r="G18" s="913">
        <f>'1 уровень'!H1812</f>
        <v>126.94781199649294</v>
      </c>
      <c r="H18" s="914">
        <f>'1 уровень'!I1812</f>
        <v>0</v>
      </c>
      <c r="I18" s="914">
        <f>'1 уровень'!J1812</f>
        <v>0</v>
      </c>
      <c r="J18" s="915">
        <f>'1 уровень'!K1812</f>
        <v>0</v>
      </c>
      <c r="K18" s="915">
        <f>'1 уровень'!L1812</f>
        <v>0</v>
      </c>
      <c r="L18" s="915">
        <f>'1 уровень'!M1812</f>
        <v>0</v>
      </c>
      <c r="M18" s="915">
        <f>'1 уровень'!N1812</f>
        <v>0</v>
      </c>
      <c r="N18" s="915">
        <f>'1 уровень'!O1812</f>
        <v>0</v>
      </c>
      <c r="O18" s="915">
        <f>'1 уровень'!P1812</f>
        <v>0</v>
      </c>
      <c r="P18" s="29">
        <f>'1 уровень'!Q1812</f>
        <v>0</v>
      </c>
      <c r="Q18" s="29">
        <f>'1 уровень'!R1812</f>
        <v>0</v>
      </c>
      <c r="R18" s="29">
        <f>'1 уровень'!S1812</f>
        <v>0</v>
      </c>
      <c r="S18" s="29">
        <f>'1 уровень'!T1812</f>
        <v>0</v>
      </c>
      <c r="T18" s="29">
        <f>'1 уровень'!U1812</f>
        <v>0</v>
      </c>
      <c r="U18" s="29">
        <f>'1 уровень'!V1812</f>
        <v>0</v>
      </c>
      <c r="V18" s="29">
        <f>'1 уровень'!W1812</f>
        <v>0</v>
      </c>
      <c r="W18" s="29">
        <f>'1 уровень'!X1812</f>
        <v>0</v>
      </c>
      <c r="X18" s="29">
        <f>'1 уровень'!Y1812</f>
        <v>0</v>
      </c>
      <c r="Y18" s="909">
        <f>'1 уровень'!Z1812</f>
        <v>0</v>
      </c>
      <c r="Z18" s="29"/>
      <c r="AA18" s="29"/>
      <c r="AB18" s="43">
        <f>'1 уровень'!AA1812</f>
        <v>2732</v>
      </c>
      <c r="AC18" s="43">
        <f>'1 уровень'!AB1812</f>
        <v>953061.15</v>
      </c>
      <c r="AD18" s="43">
        <f>'1 уровень'!AC1812</f>
        <v>953.06115</v>
      </c>
      <c r="AE18" s="2504"/>
      <c r="AF18" s="2504"/>
      <c r="AG18" s="1879"/>
      <c r="AH18" s="906"/>
      <c r="AI18" s="906"/>
      <c r="AJ18" s="906"/>
      <c r="AK18" s="906"/>
      <c r="AL18" s="906"/>
      <c r="AM18" s="906"/>
      <c r="AN18" s="906"/>
      <c r="AO18" s="906"/>
      <c r="AP18" s="906"/>
      <c r="AQ18" s="906"/>
      <c r="AR18" s="906"/>
      <c r="AS18" s="906"/>
      <c r="AT18" s="906"/>
      <c r="AU18" s="906"/>
      <c r="AV18" s="906"/>
      <c r="AW18" s="906"/>
      <c r="AX18" s="906"/>
      <c r="AY18" s="906"/>
      <c r="AZ18" s="906"/>
      <c r="BA18" s="906"/>
      <c r="BB18" s="906"/>
      <c r="BC18" s="906"/>
      <c r="BD18" s="906"/>
      <c r="BE18" s="906"/>
      <c r="BF18" s="906"/>
      <c r="BG18" s="906"/>
      <c r="BH18" s="906"/>
      <c r="BI18" s="906"/>
      <c r="BJ18" s="906"/>
      <c r="BK18" s="906"/>
      <c r="BL18" s="906"/>
      <c r="BM18" s="906"/>
      <c r="BN18" s="906"/>
      <c r="BO18" s="906"/>
      <c r="BP18" s="906"/>
      <c r="BQ18" s="906"/>
      <c r="BR18" s="906"/>
      <c r="BS18" s="906"/>
      <c r="BT18" s="906"/>
      <c r="BU18" s="906"/>
      <c r="BV18" s="906"/>
      <c r="BW18" s="906"/>
      <c r="BX18" s="906"/>
      <c r="BY18" s="906"/>
      <c r="BZ18" s="906"/>
      <c r="CA18" s="906"/>
      <c r="CB18" s="906"/>
      <c r="CC18" s="906"/>
      <c r="CD18" s="906"/>
      <c r="CE18" s="906"/>
      <c r="CF18" s="906"/>
      <c r="CG18" s="906"/>
      <c r="CH18" s="906"/>
      <c r="CI18" s="906"/>
      <c r="CJ18" s="906"/>
      <c r="CK18" s="906"/>
      <c r="CL18" s="906"/>
      <c r="CM18" s="906"/>
      <c r="CN18" s="906"/>
      <c r="CO18" s="906"/>
      <c r="CP18" s="906"/>
      <c r="CQ18" s="906"/>
      <c r="CR18" s="906"/>
      <c r="CS18" s="906"/>
      <c r="CT18" s="906"/>
      <c r="CU18" s="906"/>
      <c r="CV18" s="906"/>
      <c r="CW18" s="906"/>
      <c r="CX18" s="906"/>
      <c r="CY18" s="906"/>
      <c r="CZ18" s="906"/>
      <c r="DA18" s="906"/>
      <c r="DB18" s="906"/>
      <c r="DC18" s="906"/>
      <c r="DD18" s="906"/>
      <c r="DE18" s="906"/>
      <c r="DF18" s="906"/>
      <c r="DG18" s="906"/>
      <c r="DH18" s="906"/>
      <c r="DI18" s="906"/>
      <c r="DJ18" s="906"/>
      <c r="DK18" s="906"/>
      <c r="DL18" s="906"/>
      <c r="DM18" s="906"/>
      <c r="DN18" s="906"/>
      <c r="DO18" s="906"/>
      <c r="DP18" s="906"/>
      <c r="DQ18" s="906"/>
      <c r="DR18" s="906"/>
      <c r="DS18" s="906"/>
      <c r="DT18" s="906"/>
      <c r="DU18" s="906"/>
      <c r="DV18" s="906"/>
      <c r="DW18" s="906"/>
      <c r="DX18" s="906"/>
      <c r="DY18" s="906"/>
      <c r="DZ18" s="906"/>
      <c r="EA18" s="906"/>
      <c r="EB18" s="906"/>
      <c r="EC18" s="906"/>
      <c r="ED18" s="906"/>
      <c r="EE18" s="906"/>
      <c r="EF18" s="906"/>
      <c r="EG18" s="906"/>
      <c r="EH18" s="906"/>
      <c r="EI18" s="906"/>
      <c r="EJ18" s="906"/>
      <c r="EK18" s="906"/>
      <c r="EL18" s="906"/>
      <c r="EM18" s="906"/>
      <c r="EN18" s="906"/>
      <c r="EO18" s="906"/>
      <c r="EP18" s="906"/>
      <c r="EQ18" s="906"/>
      <c r="ER18" s="906"/>
      <c r="ES18" s="906"/>
      <c r="ET18" s="906"/>
      <c r="EU18" s="906"/>
      <c r="EV18" s="906"/>
      <c r="EW18" s="906"/>
      <c r="EX18" s="906"/>
      <c r="EY18" s="906"/>
      <c r="EZ18" s="906"/>
      <c r="FA18" s="906"/>
      <c r="FB18" s="906"/>
      <c r="FC18" s="906"/>
      <c r="FD18" s="906"/>
      <c r="FE18" s="906"/>
      <c r="FF18" s="906"/>
      <c r="FG18" s="906"/>
      <c r="FH18" s="906"/>
      <c r="FI18" s="906"/>
      <c r="FJ18" s="906"/>
      <c r="FK18" s="906"/>
      <c r="FL18" s="906"/>
      <c r="FM18" s="906"/>
      <c r="FN18" s="906"/>
      <c r="FO18" s="906"/>
      <c r="FP18" s="906"/>
      <c r="FQ18" s="906"/>
      <c r="FR18" s="906"/>
      <c r="FS18" s="906"/>
      <c r="FT18" s="906"/>
      <c r="FU18" s="906"/>
      <c r="FV18" s="906"/>
      <c r="FW18" s="906"/>
      <c r="FX18" s="906"/>
      <c r="FY18" s="906"/>
      <c r="FZ18" s="906"/>
      <c r="GA18" s="906"/>
      <c r="GB18" s="906"/>
      <c r="GC18" s="906"/>
      <c r="GD18" s="906"/>
      <c r="GE18" s="906"/>
      <c r="GF18" s="906"/>
      <c r="GG18" s="906"/>
      <c r="GH18" s="906"/>
      <c r="GI18" s="906"/>
      <c r="GJ18" s="906"/>
      <c r="GK18" s="906"/>
      <c r="GL18" s="906"/>
      <c r="GM18" s="906"/>
      <c r="GN18" s="906"/>
      <c r="GO18" s="906"/>
      <c r="GP18" s="906"/>
      <c r="GQ18" s="906"/>
    </row>
    <row r="19" spans="1:199" x14ac:dyDescent="0.25">
      <c r="A19" s="27">
        <v>1</v>
      </c>
      <c r="B19" s="27">
        <v>1</v>
      </c>
      <c r="C19" s="1185" t="s">
        <v>360</v>
      </c>
      <c r="D19" s="43">
        <f>'1 уровень'!E1813</f>
        <v>960981</v>
      </c>
      <c r="E19" s="43">
        <f>'1 уровень'!F1813</f>
        <v>320328.15686274512</v>
      </c>
      <c r="F19" s="43">
        <f>'1 уровень'!G1813</f>
        <v>317366.01176470588</v>
      </c>
      <c r="G19" s="913">
        <f>'1 уровень'!H1813</f>
        <v>99.075277950258851</v>
      </c>
      <c r="H19" s="914">
        <f>'1 уровень'!I1813</f>
        <v>0</v>
      </c>
      <c r="I19" s="914">
        <f>'1 уровень'!J1813</f>
        <v>0</v>
      </c>
      <c r="J19" s="915">
        <f>'1 уровень'!K1813</f>
        <v>0</v>
      </c>
      <c r="K19" s="915">
        <f>'1 уровень'!L1813</f>
        <v>0</v>
      </c>
      <c r="L19" s="915">
        <f>'1 уровень'!M1813</f>
        <v>0</v>
      </c>
      <c r="M19" s="915">
        <f>'1 уровень'!N1813</f>
        <v>0</v>
      </c>
      <c r="N19" s="915">
        <f>'1 уровень'!O1813</f>
        <v>0</v>
      </c>
      <c r="O19" s="915">
        <f>'1 уровень'!P1813</f>
        <v>0</v>
      </c>
      <c r="P19" s="29">
        <f>'1 уровень'!Q1813</f>
        <v>0</v>
      </c>
      <c r="Q19" s="29">
        <f>'1 уровень'!R1813</f>
        <v>0</v>
      </c>
      <c r="R19" s="29">
        <f>'1 уровень'!S1813</f>
        <v>0</v>
      </c>
      <c r="S19" s="29">
        <f>'1 уровень'!T1813</f>
        <v>0</v>
      </c>
      <c r="T19" s="29">
        <f>'1 уровень'!U1813</f>
        <v>0</v>
      </c>
      <c r="U19" s="29">
        <f>'1 уровень'!V1813</f>
        <v>0</v>
      </c>
      <c r="V19" s="29">
        <f>'1 уровень'!W1813</f>
        <v>0</v>
      </c>
      <c r="W19" s="29">
        <f>'1 уровень'!X1813</f>
        <v>0</v>
      </c>
      <c r="X19" s="29">
        <f>'1 уровень'!Y1813</f>
        <v>0</v>
      </c>
      <c r="Y19" s="909">
        <f>'1 уровень'!Z1813</f>
        <v>0</v>
      </c>
      <c r="Z19" s="29"/>
      <c r="AA19" s="29"/>
      <c r="AB19" s="43">
        <f>'1 уровень'!AA1813</f>
        <v>15040.804705882352</v>
      </c>
      <c r="AC19" s="43">
        <f>'1 уровень'!AB1813</f>
        <v>20459213.300000012</v>
      </c>
      <c r="AD19" s="43">
        <f>'1 уровень'!AC1813</f>
        <v>20459.213300000014</v>
      </c>
      <c r="AE19" s="2504"/>
      <c r="AF19" s="2504"/>
      <c r="AG19" s="1879"/>
      <c r="AH19" s="906"/>
      <c r="AI19" s="906"/>
      <c r="AJ19" s="906"/>
      <c r="AK19" s="906"/>
      <c r="AL19" s="906"/>
      <c r="AM19" s="906"/>
      <c r="AN19" s="906"/>
      <c r="AO19" s="906"/>
      <c r="AP19" s="906"/>
      <c r="AQ19" s="906"/>
      <c r="AR19" s="906"/>
      <c r="AS19" s="906"/>
      <c r="AT19" s="906"/>
      <c r="AU19" s="906"/>
      <c r="AV19" s="906"/>
      <c r="AW19" s="906"/>
      <c r="AX19" s="906"/>
      <c r="AY19" s="906"/>
      <c r="AZ19" s="906"/>
      <c r="BA19" s="906"/>
      <c r="BB19" s="906"/>
      <c r="BC19" s="906"/>
      <c r="BD19" s="906"/>
      <c r="BE19" s="906"/>
      <c r="BF19" s="906"/>
      <c r="BG19" s="906"/>
      <c r="BH19" s="906"/>
      <c r="BI19" s="906"/>
      <c r="BJ19" s="906"/>
      <c r="BK19" s="906"/>
      <c r="BL19" s="906"/>
      <c r="BM19" s="906"/>
      <c r="BN19" s="906"/>
      <c r="BO19" s="906"/>
      <c r="BP19" s="906"/>
      <c r="BQ19" s="906"/>
      <c r="BR19" s="906"/>
      <c r="BS19" s="906"/>
      <c r="BT19" s="906"/>
      <c r="BU19" s="906"/>
      <c r="BV19" s="906"/>
      <c r="BW19" s="906"/>
      <c r="BX19" s="906"/>
      <c r="BY19" s="906"/>
      <c r="BZ19" s="906"/>
      <c r="CA19" s="906"/>
      <c r="CB19" s="906"/>
      <c r="CC19" s="906"/>
      <c r="CD19" s="906"/>
      <c r="CE19" s="906"/>
      <c r="CF19" s="906"/>
      <c r="CG19" s="906"/>
      <c r="CH19" s="906"/>
      <c r="CI19" s="906"/>
      <c r="CJ19" s="906"/>
      <c r="CK19" s="906"/>
      <c r="CL19" s="906"/>
      <c r="CM19" s="906"/>
      <c r="CN19" s="906"/>
      <c r="CO19" s="906"/>
      <c r="CP19" s="906"/>
      <c r="CQ19" s="906"/>
      <c r="CR19" s="906"/>
      <c r="CS19" s="906"/>
      <c r="CT19" s="906"/>
      <c r="CU19" s="906"/>
      <c r="CV19" s="906"/>
      <c r="CW19" s="906"/>
      <c r="CX19" s="906"/>
      <c r="CY19" s="906"/>
      <c r="CZ19" s="906"/>
      <c r="DA19" s="906"/>
      <c r="DB19" s="906"/>
      <c r="DC19" s="906"/>
      <c r="DD19" s="906"/>
      <c r="DE19" s="906"/>
      <c r="DF19" s="906"/>
      <c r="DG19" s="906"/>
      <c r="DH19" s="906"/>
      <c r="DI19" s="906"/>
      <c r="DJ19" s="906"/>
      <c r="DK19" s="906"/>
      <c r="DL19" s="906"/>
      <c r="DM19" s="906"/>
      <c r="DN19" s="906"/>
      <c r="DO19" s="906"/>
      <c r="DP19" s="906"/>
      <c r="DQ19" s="906"/>
      <c r="DR19" s="906"/>
      <c r="DS19" s="906"/>
      <c r="DT19" s="906"/>
      <c r="DU19" s="906"/>
      <c r="DV19" s="906"/>
      <c r="DW19" s="906"/>
      <c r="DX19" s="906"/>
      <c r="DY19" s="906"/>
      <c r="DZ19" s="906"/>
      <c r="EA19" s="906"/>
      <c r="EB19" s="906"/>
      <c r="EC19" s="906"/>
      <c r="ED19" s="906"/>
      <c r="EE19" s="906"/>
      <c r="EF19" s="906"/>
      <c r="EG19" s="906"/>
      <c r="EH19" s="906"/>
      <c r="EI19" s="906"/>
      <c r="EJ19" s="906"/>
      <c r="EK19" s="906"/>
      <c r="EL19" s="906"/>
      <c r="EM19" s="906"/>
      <c r="EN19" s="906"/>
      <c r="EO19" s="906"/>
      <c r="EP19" s="906"/>
      <c r="EQ19" s="906"/>
      <c r="ER19" s="906"/>
      <c r="ES19" s="906"/>
      <c r="ET19" s="906"/>
      <c r="EU19" s="906"/>
      <c r="EV19" s="906"/>
      <c r="EW19" s="906"/>
      <c r="EX19" s="906"/>
      <c r="EY19" s="906"/>
      <c r="EZ19" s="906"/>
      <c r="FA19" s="906"/>
      <c r="FB19" s="906"/>
      <c r="FC19" s="906"/>
      <c r="FD19" s="906"/>
      <c r="FE19" s="906"/>
      <c r="FF19" s="906"/>
      <c r="FG19" s="906"/>
      <c r="FH19" s="906"/>
      <c r="FI19" s="906"/>
      <c r="FJ19" s="906"/>
      <c r="FK19" s="906"/>
      <c r="FL19" s="906"/>
      <c r="FM19" s="906"/>
      <c r="FN19" s="906"/>
      <c r="FO19" s="906"/>
      <c r="FP19" s="906"/>
      <c r="FQ19" s="906"/>
      <c r="FR19" s="906"/>
      <c r="FS19" s="906"/>
      <c r="FT19" s="906"/>
      <c r="FU19" s="906"/>
      <c r="FV19" s="906"/>
      <c r="FW19" s="906"/>
      <c r="FX19" s="906"/>
      <c r="FY19" s="906"/>
      <c r="FZ19" s="906"/>
      <c r="GA19" s="906"/>
      <c r="GB19" s="906"/>
      <c r="GC19" s="906"/>
      <c r="GD19" s="906"/>
      <c r="GE19" s="906"/>
      <c r="GF19" s="906"/>
      <c r="GG19" s="906"/>
      <c r="GH19" s="906"/>
      <c r="GI19" s="906"/>
      <c r="GJ19" s="906"/>
      <c r="GK19" s="906"/>
      <c r="GL19" s="906"/>
      <c r="GM19" s="906"/>
      <c r="GN19" s="906"/>
      <c r="GO19" s="906"/>
      <c r="GP19" s="906"/>
      <c r="GQ19" s="906"/>
    </row>
    <row r="20" spans="1:199" x14ac:dyDescent="0.25">
      <c r="A20" s="27">
        <v>1</v>
      </c>
      <c r="B20" s="27">
        <v>1</v>
      </c>
      <c r="C20" s="1185" t="s">
        <v>460</v>
      </c>
      <c r="D20" s="43">
        <f>'1 уровень'!E1814</f>
        <v>940883</v>
      </c>
      <c r="E20" s="43">
        <f>'1 уровень'!F1814</f>
        <v>313628.66666666669</v>
      </c>
      <c r="F20" s="43">
        <f>'1 уровень'!G1814</f>
        <v>311175</v>
      </c>
      <c r="G20" s="913">
        <f>'1 уровень'!H1814</f>
        <v>0</v>
      </c>
      <c r="H20" s="914">
        <f>'1 уровень'!I1814</f>
        <v>0</v>
      </c>
      <c r="I20" s="914">
        <f>'1 уровень'!J1814</f>
        <v>0</v>
      </c>
      <c r="J20" s="915">
        <f>'1 уровень'!K1814</f>
        <v>0</v>
      </c>
      <c r="K20" s="915">
        <f>'1 уровень'!L1814</f>
        <v>0</v>
      </c>
      <c r="L20" s="915">
        <f>'1 уровень'!M1814</f>
        <v>0</v>
      </c>
      <c r="M20" s="915">
        <f>'1 уровень'!N1814</f>
        <v>0</v>
      </c>
      <c r="N20" s="915">
        <f>'1 уровень'!O1814</f>
        <v>0</v>
      </c>
      <c r="O20" s="915">
        <f>'1 уровень'!P1814</f>
        <v>0</v>
      </c>
      <c r="P20" s="29">
        <f>'1 уровень'!Q1814</f>
        <v>0</v>
      </c>
      <c r="Q20" s="29">
        <f>'1 уровень'!R1814</f>
        <v>0</v>
      </c>
      <c r="R20" s="29">
        <f>'1 уровень'!S1814</f>
        <v>0</v>
      </c>
      <c r="S20" s="29">
        <f>'1 уровень'!T1814</f>
        <v>0</v>
      </c>
      <c r="T20" s="29">
        <f>'1 уровень'!U1814</f>
        <v>0</v>
      </c>
      <c r="U20" s="29">
        <f>'1 уровень'!V1814</f>
        <v>0</v>
      </c>
      <c r="V20" s="29">
        <f>'1 уровень'!W1814</f>
        <v>0</v>
      </c>
      <c r="W20" s="29">
        <f>'1 уровень'!X1814</f>
        <v>0</v>
      </c>
      <c r="X20" s="29">
        <f>'1 уровень'!Y1814</f>
        <v>0</v>
      </c>
      <c r="Y20" s="909">
        <f>'1 уровень'!Z1814</f>
        <v>0</v>
      </c>
      <c r="Z20" s="29"/>
      <c r="AA20" s="29"/>
      <c r="AB20" s="43">
        <f>'1 уровень'!AA1814</f>
        <v>15020</v>
      </c>
      <c r="AC20" s="43">
        <f>'1 уровень'!AB1814</f>
        <v>20424542.790000007</v>
      </c>
      <c r="AD20" s="43">
        <f>'1 уровень'!AC1814</f>
        <v>20424.542790000003</v>
      </c>
      <c r="AE20" s="2504"/>
      <c r="AF20" s="2504"/>
      <c r="AG20" s="1879"/>
      <c r="AH20" s="906"/>
      <c r="AI20" s="906"/>
      <c r="AJ20" s="906"/>
      <c r="AK20" s="906"/>
      <c r="AL20" s="906"/>
      <c r="AM20" s="906"/>
      <c r="AN20" s="906"/>
      <c r="AO20" s="906"/>
      <c r="AP20" s="906"/>
      <c r="AQ20" s="906"/>
      <c r="AR20" s="906"/>
      <c r="AS20" s="906"/>
      <c r="AT20" s="906"/>
      <c r="AU20" s="906"/>
      <c r="AV20" s="906"/>
      <c r="AW20" s="906"/>
      <c r="AX20" s="906"/>
      <c r="AY20" s="906"/>
      <c r="AZ20" s="906"/>
      <c r="BA20" s="906"/>
      <c r="BB20" s="906"/>
      <c r="BC20" s="906"/>
      <c r="BD20" s="906"/>
      <c r="BE20" s="906"/>
      <c r="BF20" s="906"/>
      <c r="BG20" s="906"/>
      <c r="BH20" s="906"/>
      <c r="BI20" s="906"/>
      <c r="BJ20" s="906"/>
      <c r="BK20" s="906"/>
      <c r="BL20" s="906"/>
      <c r="BM20" s="906"/>
      <c r="BN20" s="906"/>
      <c r="BO20" s="906"/>
      <c r="BP20" s="906"/>
      <c r="BQ20" s="906"/>
      <c r="BR20" s="906"/>
      <c r="BS20" s="906"/>
      <c r="BT20" s="906"/>
      <c r="BU20" s="906"/>
      <c r="BV20" s="906"/>
      <c r="BW20" s="906"/>
      <c r="BX20" s="906"/>
      <c r="BY20" s="906"/>
      <c r="BZ20" s="906"/>
      <c r="CA20" s="906"/>
      <c r="CB20" s="906"/>
      <c r="CC20" s="906"/>
      <c r="CD20" s="906"/>
      <c r="CE20" s="906"/>
      <c r="CF20" s="906"/>
      <c r="CG20" s="906"/>
      <c r="CH20" s="906"/>
      <c r="CI20" s="906"/>
      <c r="CJ20" s="906"/>
      <c r="CK20" s="906"/>
      <c r="CL20" s="906"/>
      <c r="CM20" s="906"/>
      <c r="CN20" s="906"/>
      <c r="CO20" s="906"/>
      <c r="CP20" s="906"/>
      <c r="CQ20" s="906"/>
      <c r="CR20" s="906"/>
      <c r="CS20" s="906"/>
      <c r="CT20" s="906"/>
      <c r="CU20" s="906"/>
      <c r="CV20" s="906"/>
      <c r="CW20" s="906"/>
      <c r="CX20" s="906"/>
      <c r="CY20" s="906"/>
      <c r="CZ20" s="906"/>
      <c r="DA20" s="906"/>
      <c r="DB20" s="906"/>
      <c r="DC20" s="906"/>
      <c r="DD20" s="906"/>
      <c r="DE20" s="906"/>
      <c r="DF20" s="906"/>
      <c r="DG20" s="906"/>
      <c r="DH20" s="906"/>
      <c r="DI20" s="906"/>
      <c r="DJ20" s="906"/>
      <c r="DK20" s="906"/>
      <c r="DL20" s="906"/>
      <c r="DM20" s="906"/>
      <c r="DN20" s="906"/>
      <c r="DO20" s="906"/>
      <c r="DP20" s="906"/>
      <c r="DQ20" s="906"/>
      <c r="DR20" s="906"/>
      <c r="DS20" s="906"/>
      <c r="DT20" s="906"/>
      <c r="DU20" s="906"/>
      <c r="DV20" s="906"/>
      <c r="DW20" s="906"/>
      <c r="DX20" s="906"/>
      <c r="DY20" s="906"/>
      <c r="DZ20" s="906"/>
      <c r="EA20" s="906"/>
      <c r="EB20" s="906"/>
      <c r="EC20" s="906"/>
      <c r="ED20" s="906"/>
      <c r="EE20" s="906"/>
      <c r="EF20" s="906"/>
      <c r="EG20" s="906"/>
      <c r="EH20" s="906"/>
      <c r="EI20" s="906"/>
      <c r="EJ20" s="906"/>
      <c r="EK20" s="906"/>
      <c r="EL20" s="906"/>
      <c r="EM20" s="906"/>
      <c r="EN20" s="906"/>
      <c r="EO20" s="906"/>
      <c r="EP20" s="906"/>
      <c r="EQ20" s="906"/>
      <c r="ER20" s="906"/>
      <c r="ES20" s="906"/>
      <c r="ET20" s="906"/>
      <c r="EU20" s="906"/>
      <c r="EV20" s="906"/>
      <c r="EW20" s="906"/>
      <c r="EX20" s="906"/>
      <c r="EY20" s="906"/>
      <c r="EZ20" s="906"/>
      <c r="FA20" s="906"/>
      <c r="FB20" s="906"/>
      <c r="FC20" s="906"/>
      <c r="FD20" s="906"/>
      <c r="FE20" s="906"/>
      <c r="FF20" s="906"/>
      <c r="FG20" s="906"/>
      <c r="FH20" s="906"/>
      <c r="FI20" s="906"/>
      <c r="FJ20" s="906"/>
      <c r="FK20" s="906"/>
      <c r="FL20" s="906"/>
      <c r="FM20" s="906"/>
      <c r="FN20" s="906"/>
      <c r="FO20" s="906"/>
      <c r="FP20" s="906"/>
      <c r="FQ20" s="906"/>
      <c r="FR20" s="906"/>
      <c r="FS20" s="906"/>
      <c r="FT20" s="906"/>
      <c r="FU20" s="906"/>
      <c r="FV20" s="906"/>
      <c r="FW20" s="906"/>
      <c r="FX20" s="906"/>
      <c r="FY20" s="906"/>
      <c r="FZ20" s="906"/>
      <c r="GA20" s="906"/>
      <c r="GB20" s="906"/>
      <c r="GC20" s="906"/>
      <c r="GD20" s="906"/>
      <c r="GE20" s="906"/>
      <c r="GF20" s="906"/>
      <c r="GG20" s="906"/>
      <c r="GH20" s="906"/>
      <c r="GI20" s="906"/>
      <c r="GJ20" s="906"/>
      <c r="GK20" s="906"/>
      <c r="GL20" s="906"/>
      <c r="GM20" s="906"/>
      <c r="GN20" s="906"/>
      <c r="GO20" s="906"/>
      <c r="GP20" s="906"/>
      <c r="GQ20" s="906"/>
    </row>
    <row r="21" spans="1:199" x14ac:dyDescent="0.25">
      <c r="A21" s="27">
        <v>1</v>
      </c>
      <c r="B21" s="27">
        <v>1</v>
      </c>
      <c r="C21" s="1185" t="s">
        <v>462</v>
      </c>
      <c r="D21" s="43">
        <f>'1 уровень'!E1815</f>
        <v>170833</v>
      </c>
      <c r="E21" s="43">
        <f>'1 уровень'!F1815</f>
        <v>56945.666666666664</v>
      </c>
      <c r="F21" s="43">
        <f>'1 уровень'!G1815</f>
        <v>52623.600000000006</v>
      </c>
      <c r="G21" s="913">
        <f>'1 уровень'!H1815</f>
        <v>92.410192171485122</v>
      </c>
      <c r="H21" s="914">
        <f>'1 уровень'!I1815</f>
        <v>0</v>
      </c>
      <c r="I21" s="914">
        <f>'1 уровень'!J1815</f>
        <v>0</v>
      </c>
      <c r="J21" s="915">
        <f>'1 уровень'!K1815</f>
        <v>0</v>
      </c>
      <c r="K21" s="915">
        <f>'1 уровень'!L1815</f>
        <v>0</v>
      </c>
      <c r="L21" s="915">
        <f>'1 уровень'!M1815</f>
        <v>0</v>
      </c>
      <c r="M21" s="915">
        <f>'1 уровень'!N1815</f>
        <v>0</v>
      </c>
      <c r="N21" s="915">
        <f>'1 уровень'!O1815</f>
        <v>0</v>
      </c>
      <c r="O21" s="915">
        <f>'1 уровень'!P1815</f>
        <v>0</v>
      </c>
      <c r="P21" s="29">
        <f>'1 уровень'!Q1815</f>
        <v>0</v>
      </c>
      <c r="Q21" s="29">
        <f>'1 уровень'!R1815</f>
        <v>0</v>
      </c>
      <c r="R21" s="29">
        <f>'1 уровень'!S1815</f>
        <v>0</v>
      </c>
      <c r="S21" s="29">
        <f>'1 уровень'!T1815</f>
        <v>0</v>
      </c>
      <c r="T21" s="29">
        <f>'1 уровень'!U1815</f>
        <v>0</v>
      </c>
      <c r="U21" s="29">
        <f>'1 уровень'!V1815</f>
        <v>0</v>
      </c>
      <c r="V21" s="29">
        <f>'1 уровень'!W1815</f>
        <v>0</v>
      </c>
      <c r="W21" s="29">
        <f>'1 уровень'!X1815</f>
        <v>0</v>
      </c>
      <c r="X21" s="29">
        <f>'1 уровень'!Y1815</f>
        <v>0</v>
      </c>
      <c r="Y21" s="909">
        <f>'1 уровень'!Z1815</f>
        <v>0</v>
      </c>
      <c r="Z21" s="29"/>
      <c r="AA21" s="29"/>
      <c r="AB21" s="43">
        <f>'1 уровень'!AA1815</f>
        <v>176.84</v>
      </c>
      <c r="AC21" s="43">
        <f>'1 уровень'!AB1815</f>
        <v>34670.509999999987</v>
      </c>
      <c r="AD21" s="43">
        <f>'1 уровень'!AC1815</f>
        <v>34.670509999999986</v>
      </c>
      <c r="AE21" s="2504"/>
      <c r="AF21" s="2504"/>
      <c r="AG21" s="1879"/>
      <c r="AH21" s="906"/>
      <c r="AI21" s="906"/>
      <c r="AJ21" s="906"/>
      <c r="AK21" s="906"/>
      <c r="AL21" s="906"/>
      <c r="AM21" s="906"/>
      <c r="AN21" s="906"/>
      <c r="AO21" s="906"/>
      <c r="AP21" s="906"/>
      <c r="AQ21" s="906"/>
      <c r="AR21" s="906"/>
      <c r="AS21" s="906"/>
      <c r="AT21" s="906"/>
      <c r="AU21" s="906"/>
      <c r="AV21" s="906"/>
      <c r="AW21" s="906"/>
      <c r="AX21" s="906"/>
      <c r="AY21" s="906"/>
      <c r="AZ21" s="906"/>
      <c r="BA21" s="906"/>
      <c r="BB21" s="906"/>
      <c r="BC21" s="906"/>
      <c r="BD21" s="906"/>
      <c r="BE21" s="906"/>
      <c r="BF21" s="906"/>
      <c r="BG21" s="906"/>
      <c r="BH21" s="906"/>
      <c r="BI21" s="906"/>
      <c r="BJ21" s="906"/>
      <c r="BK21" s="906"/>
      <c r="BL21" s="906"/>
      <c r="BM21" s="906"/>
      <c r="BN21" s="906"/>
      <c r="BO21" s="906"/>
      <c r="BP21" s="906"/>
      <c r="BQ21" s="906"/>
      <c r="BR21" s="906"/>
      <c r="BS21" s="906"/>
      <c r="BT21" s="906"/>
      <c r="BU21" s="906"/>
      <c r="BV21" s="906"/>
      <c r="BW21" s="906"/>
      <c r="BX21" s="906"/>
      <c r="BY21" s="906"/>
      <c r="BZ21" s="906"/>
      <c r="CA21" s="906"/>
      <c r="CB21" s="906"/>
      <c r="CC21" s="906"/>
      <c r="CD21" s="906"/>
      <c r="CE21" s="906"/>
      <c r="CF21" s="906"/>
      <c r="CG21" s="906"/>
      <c r="CH21" s="906"/>
      <c r="CI21" s="906"/>
      <c r="CJ21" s="906"/>
      <c r="CK21" s="906"/>
      <c r="CL21" s="906"/>
      <c r="CM21" s="906"/>
      <c r="CN21" s="906"/>
      <c r="CO21" s="906"/>
      <c r="CP21" s="906"/>
      <c r="CQ21" s="906"/>
      <c r="CR21" s="906"/>
      <c r="CS21" s="906"/>
      <c r="CT21" s="906"/>
      <c r="CU21" s="906"/>
      <c r="CV21" s="906"/>
      <c r="CW21" s="906"/>
      <c r="CX21" s="906"/>
      <c r="CY21" s="906"/>
      <c r="CZ21" s="906"/>
      <c r="DA21" s="906"/>
      <c r="DB21" s="906"/>
      <c r="DC21" s="906"/>
      <c r="DD21" s="906"/>
      <c r="DE21" s="906"/>
      <c r="DF21" s="906"/>
      <c r="DG21" s="906"/>
      <c r="DH21" s="906"/>
      <c r="DI21" s="906"/>
      <c r="DJ21" s="906"/>
      <c r="DK21" s="906"/>
      <c r="DL21" s="906"/>
      <c r="DM21" s="906"/>
      <c r="DN21" s="906"/>
      <c r="DO21" s="906"/>
      <c r="DP21" s="906"/>
      <c r="DQ21" s="906"/>
      <c r="DR21" s="906"/>
      <c r="DS21" s="906"/>
      <c r="DT21" s="906"/>
      <c r="DU21" s="906"/>
      <c r="DV21" s="906"/>
      <c r="DW21" s="906"/>
      <c r="DX21" s="906"/>
      <c r="DY21" s="906"/>
      <c r="DZ21" s="906"/>
      <c r="EA21" s="906"/>
      <c r="EB21" s="906"/>
      <c r="EC21" s="906"/>
      <c r="ED21" s="906"/>
      <c r="EE21" s="906"/>
      <c r="EF21" s="906"/>
      <c r="EG21" s="906"/>
      <c r="EH21" s="906"/>
      <c r="EI21" s="906"/>
      <c r="EJ21" s="906"/>
      <c r="EK21" s="906"/>
      <c r="EL21" s="906"/>
      <c r="EM21" s="906"/>
      <c r="EN21" s="906"/>
      <c r="EO21" s="906"/>
      <c r="EP21" s="906"/>
      <c r="EQ21" s="906"/>
      <c r="ER21" s="906"/>
      <c r="ES21" s="906"/>
      <c r="ET21" s="906"/>
      <c r="EU21" s="906"/>
      <c r="EV21" s="906"/>
      <c r="EW21" s="906"/>
      <c r="EX21" s="906"/>
      <c r="EY21" s="906"/>
      <c r="EZ21" s="906"/>
      <c r="FA21" s="906"/>
      <c r="FB21" s="906"/>
      <c r="FC21" s="906"/>
      <c r="FD21" s="906"/>
      <c r="FE21" s="906"/>
      <c r="FF21" s="906"/>
      <c r="FG21" s="906"/>
      <c r="FH21" s="906"/>
      <c r="FI21" s="906"/>
      <c r="FJ21" s="906"/>
      <c r="FK21" s="906"/>
      <c r="FL21" s="906"/>
      <c r="FM21" s="906"/>
      <c r="FN21" s="906"/>
      <c r="FO21" s="906"/>
      <c r="FP21" s="906"/>
      <c r="FQ21" s="906"/>
      <c r="FR21" s="906"/>
      <c r="FS21" s="906"/>
      <c r="FT21" s="906"/>
      <c r="FU21" s="906"/>
      <c r="FV21" s="906"/>
      <c r="FW21" s="906"/>
      <c r="FX21" s="906"/>
      <c r="FY21" s="906"/>
      <c r="FZ21" s="906"/>
      <c r="GA21" s="906"/>
      <c r="GB21" s="906"/>
      <c r="GC21" s="906"/>
      <c r="GD21" s="906"/>
      <c r="GE21" s="906"/>
      <c r="GF21" s="906"/>
      <c r="GG21" s="906"/>
      <c r="GH21" s="906"/>
      <c r="GI21" s="906"/>
      <c r="GJ21" s="906"/>
      <c r="GK21" s="906"/>
      <c r="GL21" s="906"/>
      <c r="GM21" s="906"/>
      <c r="GN21" s="906"/>
      <c r="GO21" s="906"/>
      <c r="GP21" s="906"/>
      <c r="GQ21" s="906"/>
    </row>
    <row r="22" spans="1:199" s="906" customFormat="1" ht="29.25" x14ac:dyDescent="0.25">
      <c r="A22" s="906">
        <v>1</v>
      </c>
      <c r="B22" s="27">
        <v>1</v>
      </c>
      <c r="C22" s="1293" t="s">
        <v>168</v>
      </c>
      <c r="D22" s="30">
        <f>'1 уровень'!E1816</f>
        <v>3414289.9333333336</v>
      </c>
      <c r="E22" s="30">
        <f>'1 уровень'!F1816</f>
        <v>1138098.5196581199</v>
      </c>
      <c r="F22" s="30">
        <f>'1 уровень'!G1816</f>
        <v>1145256.064102564</v>
      </c>
      <c r="G22" s="910">
        <f>'1 уровень'!H1816</f>
        <v>100.62890376543096</v>
      </c>
      <c r="H22" s="914">
        <f>'1 уровень'!I1816</f>
        <v>0</v>
      </c>
      <c r="I22" s="914">
        <f>'1 уровень'!J1816</f>
        <v>0</v>
      </c>
      <c r="J22" s="29">
        <f>'1 уровень'!K1816</f>
        <v>0</v>
      </c>
      <c r="K22" s="29">
        <f>'1 уровень'!L1816</f>
        <v>0</v>
      </c>
      <c r="L22" s="29">
        <f>'1 уровень'!M1816</f>
        <v>0</v>
      </c>
      <c r="M22" s="29">
        <f>'1 уровень'!N1816</f>
        <v>0</v>
      </c>
      <c r="N22" s="29">
        <f>'1 уровень'!O1816</f>
        <v>0</v>
      </c>
      <c r="O22" s="29">
        <f>'1 уровень'!P1816</f>
        <v>0</v>
      </c>
      <c r="P22" s="29">
        <f>'1 уровень'!Q1816</f>
        <v>1522570.3258999998</v>
      </c>
      <c r="Q22" s="29">
        <f>'1 уровень'!R1816</f>
        <v>1522570.3258999998</v>
      </c>
      <c r="R22" s="29">
        <f>'1 уровень'!S1816</f>
        <v>1522570.3258999998</v>
      </c>
      <c r="S22" s="29">
        <f>'1 уровень'!T1816</f>
        <v>1522570.3258999998</v>
      </c>
      <c r="T22" s="29">
        <f>'1 уровень'!U1816</f>
        <v>507523.44196666661</v>
      </c>
      <c r="U22" s="29">
        <f>'1 уровень'!V1816</f>
        <v>506195.18032000004</v>
      </c>
      <c r="V22" s="29">
        <f>'1 уровень'!W1816</f>
        <v>0</v>
      </c>
      <c r="W22" s="29">
        <f>'1 уровень'!X1816</f>
        <v>-1328.2616466666555</v>
      </c>
      <c r="X22" s="29">
        <f>'1 уровень'!Y1816</f>
        <v>-1468.70109</v>
      </c>
      <c r="Y22" s="909">
        <f>'1 уровень'!Z1816</f>
        <v>504726.47923000006</v>
      </c>
      <c r="Z22" s="29">
        <f>U22/T22*100</f>
        <v>99.738285656024189</v>
      </c>
      <c r="AA22" s="29">
        <f>Y22/T22*100</f>
        <v>99.448899793509398</v>
      </c>
      <c r="AB22" s="30">
        <f>'1 уровень'!AA1816</f>
        <v>51265.5547008547</v>
      </c>
      <c r="AC22" s="30">
        <f>'1 уровень'!AB1816</f>
        <v>21577381.99000001</v>
      </c>
      <c r="AD22" s="30">
        <f>'1 уровень'!AC1816</f>
        <v>21577.381990000009</v>
      </c>
      <c r="AE22" s="2526"/>
      <c r="AF22" s="2504"/>
      <c r="AG22" s="1879"/>
    </row>
    <row r="23" spans="1:199" x14ac:dyDescent="0.25">
      <c r="A23" s="27">
        <v>1</v>
      </c>
      <c r="B23" s="27">
        <v>1</v>
      </c>
      <c r="C23" s="1185" t="s">
        <v>318</v>
      </c>
      <c r="D23" s="43">
        <f>'1 уровень'!E1817</f>
        <v>3414289.9333333336</v>
      </c>
      <c r="E23" s="43">
        <f>'1 уровень'!F1817</f>
        <v>1138098.5196581197</v>
      </c>
      <c r="F23" s="43">
        <f>'1 уровень'!G1817</f>
        <v>1151574.0709803922</v>
      </c>
      <c r="G23" s="913">
        <f>'1 уровень'!H1817</f>
        <v>0</v>
      </c>
      <c r="H23" s="914">
        <f>'1 уровень'!I1817</f>
        <v>0</v>
      </c>
      <c r="I23" s="914">
        <f>'1 уровень'!J1817</f>
        <v>0</v>
      </c>
      <c r="J23" s="915">
        <f>'1 уровень'!K1817</f>
        <v>0</v>
      </c>
      <c r="K23" s="915">
        <f>'1 уровень'!L1817</f>
        <v>0</v>
      </c>
      <c r="L23" s="915">
        <f>'1 уровень'!M1817</f>
        <v>0</v>
      </c>
      <c r="M23" s="915">
        <f>'1 уровень'!N1817</f>
        <v>0</v>
      </c>
      <c r="N23" s="915">
        <f>'1 уровень'!O1817</f>
        <v>0</v>
      </c>
      <c r="O23" s="915">
        <f>'1 уровень'!P1817</f>
        <v>0</v>
      </c>
      <c r="P23" s="29">
        <f>'1 уровень'!Q1817</f>
        <v>0</v>
      </c>
      <c r="Q23" s="29">
        <f>'1 уровень'!R1817</f>
        <v>0</v>
      </c>
      <c r="R23" s="29">
        <f>'1 уровень'!S1817</f>
        <v>0</v>
      </c>
      <c r="S23" s="29">
        <f>'1 уровень'!T1817</f>
        <v>0</v>
      </c>
      <c r="T23" s="29">
        <f>'1 уровень'!U1817</f>
        <v>0</v>
      </c>
      <c r="U23" s="29">
        <f>'1 уровень'!V1817</f>
        <v>0</v>
      </c>
      <c r="V23" s="29">
        <f>'1 уровень'!W1817</f>
        <v>0</v>
      </c>
      <c r="W23" s="29">
        <f>'1 уровень'!X1817</f>
        <v>0</v>
      </c>
      <c r="X23" s="29">
        <f>'1 уровень'!Y1817</f>
        <v>0</v>
      </c>
      <c r="Y23" s="909">
        <f>'1 уровень'!Z1817</f>
        <v>0</v>
      </c>
      <c r="Z23" s="29"/>
      <c r="AA23" s="29"/>
      <c r="AB23" s="43">
        <f>'1 уровень'!AA1817</f>
        <v>51265.5547008547</v>
      </c>
      <c r="AC23" s="43">
        <f>'1 уровень'!AB1817</f>
        <v>66485595.492358997</v>
      </c>
      <c r="AD23" s="43">
        <f>'1 уровень'!AC1817</f>
        <v>66485.595492359003</v>
      </c>
      <c r="AE23" s="2504"/>
      <c r="AF23" s="2504"/>
      <c r="AG23" s="1879"/>
      <c r="AH23" s="906"/>
      <c r="AI23" s="906"/>
      <c r="AJ23" s="906"/>
      <c r="AK23" s="906"/>
      <c r="AL23" s="906"/>
      <c r="AM23" s="906"/>
      <c r="AN23" s="906"/>
      <c r="AO23" s="906"/>
      <c r="AP23" s="906"/>
      <c r="AQ23" s="906"/>
      <c r="AR23" s="906"/>
      <c r="AS23" s="906"/>
      <c r="AT23" s="906"/>
      <c r="AU23" s="906"/>
      <c r="AV23" s="906"/>
      <c r="AW23" s="906"/>
      <c r="AX23" s="906"/>
      <c r="AY23" s="906"/>
      <c r="AZ23" s="906"/>
      <c r="BA23" s="906"/>
      <c r="BB23" s="906"/>
      <c r="BC23" s="906"/>
      <c r="BD23" s="906"/>
      <c r="BE23" s="906"/>
      <c r="BF23" s="906"/>
      <c r="BG23" s="906"/>
      <c r="BH23" s="906"/>
      <c r="BI23" s="906"/>
      <c r="BJ23" s="906"/>
      <c r="BK23" s="906"/>
      <c r="BL23" s="906"/>
      <c r="BM23" s="906"/>
      <c r="BN23" s="906"/>
      <c r="BO23" s="906"/>
      <c r="BP23" s="906"/>
      <c r="BQ23" s="906"/>
      <c r="BR23" s="906"/>
      <c r="BS23" s="906"/>
      <c r="BT23" s="906"/>
      <c r="BU23" s="906"/>
      <c r="BV23" s="906"/>
      <c r="BW23" s="906"/>
      <c r="BX23" s="906"/>
      <c r="BY23" s="906"/>
      <c r="BZ23" s="906"/>
      <c r="CA23" s="906"/>
      <c r="CB23" s="906"/>
      <c r="CC23" s="906"/>
      <c r="CD23" s="906"/>
      <c r="CE23" s="906"/>
      <c r="CF23" s="906"/>
      <c r="CG23" s="906"/>
      <c r="CH23" s="906"/>
      <c r="CI23" s="906"/>
      <c r="CJ23" s="906"/>
      <c r="CK23" s="906"/>
      <c r="CL23" s="906"/>
      <c r="CM23" s="906"/>
      <c r="CN23" s="906"/>
      <c r="CO23" s="906"/>
      <c r="CP23" s="906"/>
      <c r="CQ23" s="906"/>
      <c r="CR23" s="906"/>
      <c r="CS23" s="906"/>
      <c r="CT23" s="906"/>
      <c r="CU23" s="906"/>
      <c r="CV23" s="906"/>
      <c r="CW23" s="906"/>
      <c r="CX23" s="906"/>
      <c r="CY23" s="906"/>
      <c r="CZ23" s="906"/>
      <c r="DA23" s="906"/>
      <c r="DB23" s="906"/>
      <c r="DC23" s="906"/>
      <c r="DD23" s="906"/>
      <c r="DE23" s="906"/>
      <c r="DF23" s="906"/>
      <c r="DG23" s="906"/>
      <c r="DH23" s="906"/>
      <c r="DI23" s="906"/>
      <c r="DJ23" s="906"/>
      <c r="DK23" s="906"/>
      <c r="DL23" s="906"/>
      <c r="DM23" s="906"/>
      <c r="DN23" s="906"/>
      <c r="DO23" s="906"/>
      <c r="DP23" s="906"/>
      <c r="DQ23" s="906"/>
      <c r="DR23" s="906"/>
      <c r="DS23" s="906"/>
      <c r="DT23" s="906"/>
      <c r="DU23" s="906"/>
      <c r="DV23" s="906"/>
      <c r="DW23" s="906"/>
      <c r="DX23" s="906"/>
      <c r="DY23" s="906"/>
      <c r="DZ23" s="906"/>
      <c r="EA23" s="906"/>
      <c r="EB23" s="906"/>
      <c r="EC23" s="906"/>
      <c r="ED23" s="906"/>
      <c r="EE23" s="906"/>
      <c r="EF23" s="906"/>
      <c r="EG23" s="906"/>
      <c r="EH23" s="906"/>
      <c r="EI23" s="906"/>
      <c r="EJ23" s="906"/>
      <c r="EK23" s="906"/>
      <c r="EL23" s="906"/>
      <c r="EM23" s="906"/>
      <c r="EN23" s="906"/>
      <c r="EO23" s="906"/>
      <c r="EP23" s="906"/>
      <c r="EQ23" s="906"/>
      <c r="ER23" s="906"/>
      <c r="ES23" s="906"/>
      <c r="ET23" s="906"/>
      <c r="EU23" s="906"/>
      <c r="EV23" s="906"/>
      <c r="EW23" s="906"/>
      <c r="EX23" s="906"/>
      <c r="EY23" s="906"/>
      <c r="EZ23" s="906"/>
      <c r="FA23" s="906"/>
      <c r="FB23" s="906"/>
      <c r="FC23" s="906"/>
      <c r="FD23" s="906"/>
      <c r="FE23" s="906"/>
      <c r="FF23" s="906"/>
      <c r="FG23" s="906"/>
      <c r="FH23" s="906"/>
      <c r="FI23" s="906"/>
      <c r="FJ23" s="906"/>
      <c r="FK23" s="906"/>
      <c r="FL23" s="906"/>
      <c r="FM23" s="906"/>
      <c r="FN23" s="906"/>
      <c r="FO23" s="906"/>
      <c r="FP23" s="906"/>
      <c r="FQ23" s="906"/>
      <c r="FR23" s="906"/>
      <c r="FS23" s="906"/>
      <c r="FT23" s="906"/>
      <c r="FU23" s="906"/>
      <c r="FV23" s="906"/>
      <c r="FW23" s="906"/>
      <c r="FX23" s="906"/>
      <c r="FY23" s="906"/>
      <c r="FZ23" s="906"/>
      <c r="GA23" s="906"/>
      <c r="GB23" s="906"/>
      <c r="GC23" s="906"/>
      <c r="GD23" s="906"/>
      <c r="GE23" s="906"/>
      <c r="GF23" s="906"/>
      <c r="GG23" s="906"/>
      <c r="GH23" s="906"/>
      <c r="GI23" s="906"/>
      <c r="GJ23" s="906"/>
      <c r="GK23" s="906"/>
      <c r="GL23" s="906"/>
      <c r="GM23" s="906"/>
      <c r="GN23" s="906"/>
      <c r="GO23" s="906"/>
      <c r="GP23" s="906"/>
      <c r="GQ23" s="906"/>
    </row>
    <row r="24" spans="1:199" x14ac:dyDescent="0.25">
      <c r="A24" s="27">
        <v>1</v>
      </c>
      <c r="B24" s="27">
        <v>1</v>
      </c>
      <c r="C24" s="1188" t="s">
        <v>307</v>
      </c>
      <c r="D24" s="43">
        <f>'1 уровень'!E1818</f>
        <v>0</v>
      </c>
      <c r="E24" s="43">
        <f>'1 уровень'!F1818</f>
        <v>0</v>
      </c>
      <c r="F24" s="43">
        <f>'1 уровень'!G1818</f>
        <v>0</v>
      </c>
      <c r="G24" s="913">
        <f>'1 уровень'!H1818</f>
        <v>0</v>
      </c>
      <c r="H24" s="914">
        <f>'1 уровень'!I1818</f>
        <v>0</v>
      </c>
      <c r="I24" s="914">
        <f>'1 уровень'!J1818</f>
        <v>0</v>
      </c>
      <c r="J24" s="915">
        <f>'1 уровень'!K1818</f>
        <v>0</v>
      </c>
      <c r="K24" s="915">
        <f>'1 уровень'!L1818</f>
        <v>0</v>
      </c>
      <c r="L24" s="915">
        <f>'1 уровень'!M1818</f>
        <v>0</v>
      </c>
      <c r="M24" s="915">
        <f>'1 уровень'!N1818</f>
        <v>0</v>
      </c>
      <c r="N24" s="915">
        <f>'1 уровень'!O1818</f>
        <v>0</v>
      </c>
      <c r="O24" s="915">
        <f>'1 уровень'!P1818</f>
        <v>0</v>
      </c>
      <c r="P24" s="29">
        <f>'1 уровень'!Q1818</f>
        <v>0</v>
      </c>
      <c r="Q24" s="29">
        <f>'1 уровень'!R1818</f>
        <v>0</v>
      </c>
      <c r="R24" s="29">
        <f>'1 уровень'!S1818</f>
        <v>0</v>
      </c>
      <c r="S24" s="29">
        <f>'1 уровень'!T1818</f>
        <v>0</v>
      </c>
      <c r="T24" s="29">
        <f>'1 уровень'!U1818</f>
        <v>0</v>
      </c>
      <c r="U24" s="29">
        <f>'1 уровень'!V1818</f>
        <v>0</v>
      </c>
      <c r="V24" s="29">
        <f>'1 уровень'!W1818</f>
        <v>0</v>
      </c>
      <c r="W24" s="29">
        <f>'1 уровень'!X1818</f>
        <v>0</v>
      </c>
      <c r="X24" s="29">
        <f>'1 уровень'!Y1818</f>
        <v>0</v>
      </c>
      <c r="Y24" s="909">
        <f>'1 уровень'!Z1818</f>
        <v>0</v>
      </c>
      <c r="Z24" s="29"/>
      <c r="AA24" s="29"/>
      <c r="AB24" s="43">
        <f>'1 уровень'!AA1818</f>
        <v>0</v>
      </c>
      <c r="AC24" s="43">
        <f>'1 уровень'!AB1818</f>
        <v>0</v>
      </c>
      <c r="AD24" s="43">
        <f>'1 уровень'!AC1818</f>
        <v>0</v>
      </c>
      <c r="AE24" s="2504"/>
      <c r="AF24" s="2504"/>
      <c r="AG24" s="1879"/>
      <c r="AH24" s="906"/>
      <c r="AI24" s="906"/>
      <c r="AJ24" s="906"/>
      <c r="AK24" s="906"/>
      <c r="AL24" s="906"/>
      <c r="AM24" s="906"/>
      <c r="AN24" s="906"/>
      <c r="AO24" s="906"/>
      <c r="AP24" s="906"/>
      <c r="AQ24" s="906"/>
      <c r="AR24" s="906"/>
      <c r="AS24" s="906"/>
      <c r="AT24" s="906"/>
      <c r="AU24" s="906"/>
      <c r="AV24" s="906"/>
      <c r="AW24" s="906"/>
      <c r="AX24" s="906"/>
      <c r="AY24" s="906"/>
      <c r="AZ24" s="906"/>
      <c r="BA24" s="906"/>
      <c r="BB24" s="906"/>
      <c r="BC24" s="906"/>
      <c r="BD24" s="906"/>
      <c r="BE24" s="906"/>
      <c r="BF24" s="906"/>
      <c r="BG24" s="906"/>
      <c r="BH24" s="906"/>
      <c r="BI24" s="906"/>
      <c r="BJ24" s="906"/>
      <c r="BK24" s="906"/>
      <c r="BL24" s="906"/>
      <c r="BM24" s="906"/>
      <c r="BN24" s="906"/>
      <c r="BO24" s="906"/>
      <c r="BP24" s="906"/>
      <c r="BQ24" s="906"/>
      <c r="BR24" s="906"/>
      <c r="BS24" s="906"/>
      <c r="BT24" s="906"/>
      <c r="BU24" s="906"/>
      <c r="BV24" s="906"/>
      <c r="BW24" s="906"/>
      <c r="BX24" s="906"/>
      <c r="BY24" s="906"/>
      <c r="BZ24" s="906"/>
      <c r="CA24" s="906"/>
      <c r="CB24" s="906"/>
      <c r="CC24" s="906"/>
      <c r="CD24" s="906"/>
      <c r="CE24" s="906"/>
      <c r="CF24" s="906"/>
      <c r="CG24" s="906"/>
      <c r="CH24" s="906"/>
      <c r="CI24" s="906"/>
      <c r="CJ24" s="906"/>
      <c r="CK24" s="906"/>
      <c r="CL24" s="906"/>
      <c r="CM24" s="906"/>
      <c r="CN24" s="906"/>
      <c r="CO24" s="906"/>
      <c r="CP24" s="906"/>
      <c r="CQ24" s="906"/>
      <c r="CR24" s="906"/>
      <c r="CS24" s="906"/>
      <c r="CT24" s="906"/>
      <c r="CU24" s="906"/>
      <c r="CV24" s="906"/>
      <c r="CW24" s="906"/>
      <c r="CX24" s="906"/>
      <c r="CY24" s="906"/>
      <c r="CZ24" s="906"/>
      <c r="DA24" s="906"/>
      <c r="DB24" s="906"/>
      <c r="DC24" s="906"/>
      <c r="DD24" s="906"/>
      <c r="DE24" s="906"/>
      <c r="DF24" s="906"/>
      <c r="DG24" s="906"/>
      <c r="DH24" s="906"/>
      <c r="DI24" s="906"/>
      <c r="DJ24" s="906"/>
      <c r="DK24" s="906"/>
      <c r="DL24" s="906"/>
      <c r="DM24" s="906"/>
      <c r="DN24" s="906"/>
      <c r="DO24" s="906"/>
      <c r="DP24" s="906"/>
      <c r="DQ24" s="906"/>
      <c r="DR24" s="906"/>
      <c r="DS24" s="906"/>
      <c r="DT24" s="906"/>
      <c r="DU24" s="906"/>
      <c r="DV24" s="906"/>
      <c r="DW24" s="906"/>
      <c r="DX24" s="906"/>
      <c r="DY24" s="906"/>
      <c r="DZ24" s="906"/>
      <c r="EA24" s="906"/>
      <c r="EB24" s="906"/>
      <c r="EC24" s="906"/>
      <c r="ED24" s="906"/>
      <c r="EE24" s="906"/>
      <c r="EF24" s="906"/>
      <c r="EG24" s="906"/>
      <c r="EH24" s="906"/>
      <c r="EI24" s="906"/>
      <c r="EJ24" s="906"/>
      <c r="EK24" s="906"/>
      <c r="EL24" s="906"/>
      <c r="EM24" s="906"/>
      <c r="EN24" s="906"/>
      <c r="EO24" s="906"/>
      <c r="EP24" s="906"/>
      <c r="EQ24" s="906"/>
      <c r="ER24" s="906"/>
      <c r="ES24" s="906"/>
      <c r="ET24" s="906"/>
      <c r="EU24" s="906"/>
      <c r="EV24" s="906"/>
      <c r="EW24" s="906"/>
      <c r="EX24" s="906"/>
      <c r="EY24" s="906"/>
      <c r="EZ24" s="906"/>
      <c r="FA24" s="906"/>
      <c r="FB24" s="906"/>
      <c r="FC24" s="906"/>
      <c r="FD24" s="906"/>
      <c r="FE24" s="906"/>
      <c r="FF24" s="906"/>
      <c r="FG24" s="906"/>
      <c r="FH24" s="906"/>
      <c r="FI24" s="906"/>
      <c r="FJ24" s="906"/>
      <c r="FK24" s="906"/>
      <c r="FL24" s="906"/>
      <c r="FM24" s="906"/>
      <c r="FN24" s="906"/>
      <c r="FO24" s="906"/>
      <c r="FP24" s="906"/>
      <c r="FQ24" s="906"/>
      <c r="FR24" s="906"/>
      <c r="FS24" s="906"/>
      <c r="FT24" s="906"/>
      <c r="FU24" s="906"/>
      <c r="FV24" s="906"/>
      <c r="FW24" s="906"/>
      <c r="FX24" s="906"/>
      <c r="FY24" s="906"/>
      <c r="FZ24" s="906"/>
      <c r="GA24" s="906"/>
      <c r="GB24" s="906"/>
      <c r="GC24" s="906"/>
      <c r="GD24" s="906"/>
      <c r="GE24" s="906"/>
      <c r="GF24" s="906"/>
      <c r="GG24" s="906"/>
      <c r="GH24" s="906"/>
      <c r="GI24" s="906"/>
      <c r="GJ24" s="906"/>
      <c r="GK24" s="906"/>
      <c r="GL24" s="906"/>
      <c r="GM24" s="906"/>
      <c r="GN24" s="906"/>
      <c r="GO24" s="906"/>
      <c r="GP24" s="906"/>
      <c r="GQ24" s="906"/>
    </row>
    <row r="25" spans="1:199" ht="25.5" customHeight="1" x14ac:dyDescent="0.25">
      <c r="A25" s="27">
        <v>1</v>
      </c>
      <c r="B25" s="27">
        <v>1</v>
      </c>
      <c r="C25" s="1189" t="s">
        <v>198</v>
      </c>
      <c r="D25" s="43">
        <f>'1 уровень'!E1819</f>
        <v>738527</v>
      </c>
      <c r="E25" s="43">
        <f>'1 уровень'!F1819</f>
        <v>246174.00000000003</v>
      </c>
      <c r="F25" s="43">
        <f>'1 уровень'!G1819</f>
        <v>283405.03620077798</v>
      </c>
      <c r="G25" s="913">
        <f>'1 уровень'!H1819</f>
        <v>115.12387018969426</v>
      </c>
      <c r="H25" s="914">
        <f>'1 уровень'!I1819</f>
        <v>0</v>
      </c>
      <c r="I25" s="914">
        <f>'1 уровень'!J1819</f>
        <v>0</v>
      </c>
      <c r="J25" s="915">
        <f>'1 уровень'!K1819</f>
        <v>0</v>
      </c>
      <c r="K25" s="915">
        <f>'1 уровень'!L1819</f>
        <v>0</v>
      </c>
      <c r="L25" s="915">
        <f>'1 уровень'!M1819</f>
        <v>0</v>
      </c>
      <c r="M25" s="915">
        <f>'1 уровень'!N1819</f>
        <v>0</v>
      </c>
      <c r="N25" s="915">
        <f>'1 уровень'!O1819</f>
        <v>0</v>
      </c>
      <c r="O25" s="915">
        <f>'1 уровень'!P1819</f>
        <v>0</v>
      </c>
      <c r="P25" s="29">
        <f>'1 уровень'!Q1819</f>
        <v>0</v>
      </c>
      <c r="Q25" s="29">
        <f>'1 уровень'!R1819</f>
        <v>0</v>
      </c>
      <c r="R25" s="29">
        <f>'1 уровень'!S1819</f>
        <v>0</v>
      </c>
      <c r="S25" s="29">
        <f>'1 уровень'!T1819</f>
        <v>0</v>
      </c>
      <c r="T25" s="29">
        <f>'1 уровень'!U1819</f>
        <v>0</v>
      </c>
      <c r="U25" s="29">
        <f>'1 уровень'!V1819</f>
        <v>0</v>
      </c>
      <c r="V25" s="29">
        <f>'1 уровень'!W1819</f>
        <v>0</v>
      </c>
      <c r="W25" s="29">
        <f>'1 уровень'!X1819</f>
        <v>0</v>
      </c>
      <c r="X25" s="29">
        <f>'1 уровень'!Y1819</f>
        <v>0</v>
      </c>
      <c r="Y25" s="909">
        <f>'1 уровень'!Z1819</f>
        <v>0</v>
      </c>
      <c r="Z25" s="29"/>
      <c r="AA25" s="29"/>
      <c r="AB25" s="43">
        <f>'1 уровень'!AA1819</f>
        <v>832.4148148148148</v>
      </c>
      <c r="AC25" s="43">
        <f>'1 уровень'!AB1819</f>
        <v>474946.93999999994</v>
      </c>
      <c r="AD25" s="43">
        <f>'1 уровень'!AC1819</f>
        <v>474.94693999999998</v>
      </c>
      <c r="AE25" s="2504"/>
      <c r="AF25" s="2504"/>
      <c r="AG25" s="1879"/>
      <c r="AH25" s="906"/>
      <c r="AI25" s="906"/>
      <c r="AJ25" s="906"/>
      <c r="AK25" s="906"/>
      <c r="AL25" s="906"/>
      <c r="AM25" s="906"/>
      <c r="AN25" s="906"/>
      <c r="AO25" s="906"/>
      <c r="AP25" s="906"/>
      <c r="AQ25" s="906"/>
      <c r="AR25" s="906"/>
      <c r="AS25" s="906"/>
      <c r="AT25" s="906"/>
      <c r="AU25" s="906"/>
      <c r="AV25" s="906"/>
      <c r="AW25" s="906"/>
      <c r="AX25" s="906"/>
      <c r="AY25" s="906"/>
      <c r="AZ25" s="906"/>
      <c r="BA25" s="906"/>
      <c r="BB25" s="906"/>
      <c r="BC25" s="906"/>
      <c r="BD25" s="906"/>
      <c r="BE25" s="906"/>
      <c r="BF25" s="906"/>
      <c r="BG25" s="906"/>
      <c r="BH25" s="906"/>
      <c r="BI25" s="906"/>
      <c r="BJ25" s="906"/>
      <c r="BK25" s="906"/>
      <c r="BL25" s="906"/>
      <c r="BM25" s="906"/>
      <c r="BN25" s="906"/>
      <c r="BO25" s="906"/>
      <c r="BP25" s="906"/>
      <c r="BQ25" s="906"/>
      <c r="BR25" s="906"/>
      <c r="BS25" s="906"/>
      <c r="BT25" s="906"/>
      <c r="BU25" s="906"/>
      <c r="BV25" s="906"/>
      <c r="BW25" s="906"/>
      <c r="BX25" s="906"/>
      <c r="BY25" s="906"/>
      <c r="BZ25" s="906"/>
      <c r="CA25" s="906"/>
      <c r="CB25" s="906"/>
      <c r="CC25" s="906"/>
      <c r="CD25" s="906"/>
      <c r="CE25" s="906"/>
      <c r="CF25" s="906"/>
      <c r="CG25" s="906"/>
      <c r="CH25" s="906"/>
      <c r="CI25" s="906"/>
      <c r="CJ25" s="906"/>
      <c r="CK25" s="906"/>
      <c r="CL25" s="906"/>
      <c r="CM25" s="906"/>
      <c r="CN25" s="906"/>
      <c r="CO25" s="906"/>
      <c r="CP25" s="906"/>
      <c r="CQ25" s="906"/>
      <c r="CR25" s="906"/>
      <c r="CS25" s="906"/>
      <c r="CT25" s="906"/>
      <c r="CU25" s="906"/>
      <c r="CV25" s="906"/>
      <c r="CW25" s="906"/>
      <c r="CX25" s="906"/>
      <c r="CY25" s="906"/>
      <c r="CZ25" s="906"/>
      <c r="DA25" s="906"/>
      <c r="DB25" s="906"/>
      <c r="DC25" s="906"/>
      <c r="DD25" s="906"/>
      <c r="DE25" s="906"/>
      <c r="DF25" s="906"/>
      <c r="DG25" s="906"/>
      <c r="DH25" s="906"/>
      <c r="DI25" s="906"/>
      <c r="DJ25" s="906"/>
      <c r="DK25" s="906"/>
      <c r="DL25" s="906"/>
      <c r="DM25" s="906"/>
      <c r="DN25" s="906"/>
      <c r="DO25" s="906"/>
      <c r="DP25" s="906"/>
      <c r="DQ25" s="906"/>
      <c r="DR25" s="906"/>
      <c r="DS25" s="906"/>
      <c r="DT25" s="906"/>
      <c r="DU25" s="906"/>
      <c r="DV25" s="906"/>
      <c r="DW25" s="906"/>
      <c r="DX25" s="906"/>
      <c r="DY25" s="906"/>
      <c r="DZ25" s="906"/>
      <c r="EA25" s="906"/>
      <c r="EB25" s="906"/>
      <c r="EC25" s="906"/>
      <c r="ED25" s="906"/>
      <c r="EE25" s="906"/>
      <c r="EF25" s="906"/>
      <c r="EG25" s="906"/>
      <c r="EH25" s="906"/>
      <c r="EI25" s="906"/>
      <c r="EJ25" s="906"/>
      <c r="EK25" s="906"/>
      <c r="EL25" s="906"/>
      <c r="EM25" s="906"/>
      <c r="EN25" s="906"/>
      <c r="EO25" s="906"/>
      <c r="EP25" s="906"/>
      <c r="EQ25" s="906"/>
      <c r="ER25" s="906"/>
      <c r="ES25" s="906"/>
      <c r="ET25" s="906"/>
      <c r="EU25" s="906"/>
      <c r="EV25" s="906"/>
      <c r="EW25" s="906"/>
      <c r="EX25" s="906"/>
      <c r="EY25" s="906"/>
      <c r="EZ25" s="906"/>
      <c r="FA25" s="906"/>
      <c r="FB25" s="906"/>
      <c r="FC25" s="906"/>
      <c r="FD25" s="906"/>
      <c r="FE25" s="906"/>
      <c r="FF25" s="906"/>
      <c r="FG25" s="906"/>
      <c r="FH25" s="906"/>
      <c r="FI25" s="906"/>
      <c r="FJ25" s="906"/>
      <c r="FK25" s="906"/>
      <c r="FL25" s="906"/>
      <c r="FM25" s="906"/>
      <c r="FN25" s="906"/>
      <c r="FO25" s="906"/>
      <c r="FP25" s="906"/>
      <c r="FQ25" s="906"/>
      <c r="FR25" s="906"/>
      <c r="FS25" s="906"/>
      <c r="FT25" s="906"/>
      <c r="FU25" s="906"/>
      <c r="FV25" s="906"/>
      <c r="FW25" s="906"/>
      <c r="FX25" s="906"/>
      <c r="FY25" s="906"/>
      <c r="FZ25" s="906"/>
      <c r="GA25" s="906"/>
      <c r="GB25" s="906"/>
      <c r="GC25" s="906"/>
      <c r="GD25" s="906"/>
      <c r="GE25" s="906"/>
      <c r="GF25" s="906"/>
      <c r="GG25" s="906"/>
      <c r="GH25" s="906"/>
      <c r="GI25" s="906"/>
      <c r="GJ25" s="906"/>
      <c r="GK25" s="906"/>
      <c r="GL25" s="906"/>
      <c r="GM25" s="906"/>
      <c r="GN25" s="906"/>
      <c r="GO25" s="906"/>
      <c r="GP25" s="906"/>
      <c r="GQ25" s="906"/>
    </row>
    <row r="26" spans="1:199" x14ac:dyDescent="0.25">
      <c r="A26" s="27">
        <v>1</v>
      </c>
      <c r="B26" s="27">
        <v>1</v>
      </c>
      <c r="C26" s="1295" t="s">
        <v>384</v>
      </c>
      <c r="D26" s="43">
        <f>'1 уровень'!E1820</f>
        <v>0</v>
      </c>
      <c r="E26" s="43">
        <f>'1 уровень'!F1820</f>
        <v>0</v>
      </c>
      <c r="F26" s="43">
        <f>'1 уровень'!G1820</f>
        <v>30139.58</v>
      </c>
      <c r="G26" s="913">
        <f>'1 уровень'!H1820</f>
        <v>0</v>
      </c>
      <c r="H26" s="914">
        <f>'1 уровень'!I1820</f>
        <v>0</v>
      </c>
      <c r="I26" s="914">
        <f>'1 уровень'!J1820</f>
        <v>0</v>
      </c>
      <c r="J26" s="915">
        <f>'1 уровень'!K1820</f>
        <v>0</v>
      </c>
      <c r="K26" s="915">
        <f>'1 уровень'!L1820</f>
        <v>0</v>
      </c>
      <c r="L26" s="915">
        <f>'1 уровень'!M1820</f>
        <v>0</v>
      </c>
      <c r="M26" s="915">
        <f>'1 уровень'!N1820</f>
        <v>0</v>
      </c>
      <c r="N26" s="915">
        <f>'1 уровень'!O1820</f>
        <v>0</v>
      </c>
      <c r="O26" s="915">
        <f>'1 уровень'!P1820</f>
        <v>0</v>
      </c>
      <c r="P26" s="29">
        <f>'1 уровень'!Q1820</f>
        <v>0</v>
      </c>
      <c r="Q26" s="29">
        <f>'1 уровень'!R1820</f>
        <v>0</v>
      </c>
      <c r="R26" s="29">
        <f>'1 уровень'!S1820</f>
        <v>0</v>
      </c>
      <c r="S26" s="29">
        <f>'1 уровень'!T1820</f>
        <v>0</v>
      </c>
      <c r="T26" s="29">
        <f>'1 уровень'!U1820</f>
        <v>0</v>
      </c>
      <c r="U26" s="29">
        <f>'1 уровень'!V1820</f>
        <v>0</v>
      </c>
      <c r="V26" s="29">
        <f>'1 уровень'!W1820</f>
        <v>0</v>
      </c>
      <c r="W26" s="29">
        <f>'1 уровень'!X1820</f>
        <v>0</v>
      </c>
      <c r="X26" s="29">
        <f>'1 уровень'!Y1820</f>
        <v>0</v>
      </c>
      <c r="Y26" s="909">
        <f>'1 уровень'!Z1820</f>
        <v>0</v>
      </c>
      <c r="Z26" s="29"/>
      <c r="AA26" s="29"/>
      <c r="AB26" s="43">
        <f>'1 уровень'!AA1820</f>
        <v>84.82</v>
      </c>
      <c r="AC26" s="43">
        <f>'1 уровень'!AB1820</f>
        <v>16629.45</v>
      </c>
      <c r="AD26" s="43">
        <f>'1 уровень'!AC1820</f>
        <v>16.629450000000002</v>
      </c>
      <c r="AE26" s="2504"/>
      <c r="AF26" s="2504"/>
      <c r="AG26" s="1879"/>
      <c r="AH26" s="906"/>
      <c r="AI26" s="906"/>
      <c r="AJ26" s="906"/>
      <c r="AK26" s="906"/>
      <c r="AL26" s="906"/>
      <c r="AM26" s="906"/>
      <c r="AN26" s="906"/>
      <c r="AO26" s="906"/>
      <c r="AP26" s="906"/>
      <c r="AQ26" s="906"/>
      <c r="AR26" s="906"/>
      <c r="AS26" s="906"/>
      <c r="AT26" s="906"/>
      <c r="AU26" s="906"/>
      <c r="AV26" s="906"/>
      <c r="AW26" s="906"/>
      <c r="AX26" s="906"/>
      <c r="AY26" s="906"/>
      <c r="AZ26" s="906"/>
      <c r="BA26" s="906"/>
      <c r="BB26" s="906"/>
      <c r="BC26" s="906"/>
      <c r="BD26" s="906"/>
      <c r="BE26" s="906"/>
      <c r="BF26" s="906"/>
      <c r="BG26" s="906"/>
      <c r="BH26" s="906"/>
      <c r="BI26" s="906"/>
      <c r="BJ26" s="906"/>
      <c r="BK26" s="906"/>
      <c r="BL26" s="906"/>
      <c r="BM26" s="906"/>
      <c r="BN26" s="906"/>
      <c r="BO26" s="906"/>
      <c r="BP26" s="906"/>
      <c r="BQ26" s="906"/>
      <c r="BR26" s="906"/>
      <c r="BS26" s="906"/>
      <c r="BT26" s="906"/>
      <c r="BU26" s="906"/>
      <c r="BV26" s="906"/>
      <c r="BW26" s="906"/>
      <c r="BX26" s="906"/>
      <c r="BY26" s="906"/>
      <c r="BZ26" s="906"/>
      <c r="CA26" s="906"/>
      <c r="CB26" s="906"/>
      <c r="CC26" s="906"/>
      <c r="CD26" s="906"/>
      <c r="CE26" s="906"/>
      <c r="CF26" s="906"/>
      <c r="CG26" s="906"/>
      <c r="CH26" s="906"/>
      <c r="CI26" s="906"/>
      <c r="CJ26" s="906"/>
      <c r="CK26" s="906"/>
      <c r="CL26" s="906"/>
      <c r="CM26" s="906"/>
      <c r="CN26" s="906"/>
      <c r="CO26" s="906"/>
      <c r="CP26" s="906"/>
      <c r="CQ26" s="906"/>
      <c r="CR26" s="906"/>
      <c r="CS26" s="906"/>
      <c r="CT26" s="906"/>
      <c r="CU26" s="906"/>
      <c r="CV26" s="906"/>
      <c r="CW26" s="906"/>
      <c r="CX26" s="906"/>
      <c r="CY26" s="906"/>
      <c r="CZ26" s="906"/>
      <c r="DA26" s="906"/>
      <c r="DB26" s="906"/>
      <c r="DC26" s="906"/>
      <c r="DD26" s="906"/>
      <c r="DE26" s="906"/>
      <c r="DF26" s="906"/>
      <c r="DG26" s="906"/>
      <c r="DH26" s="906"/>
      <c r="DI26" s="906"/>
      <c r="DJ26" s="906"/>
      <c r="DK26" s="906"/>
      <c r="DL26" s="906"/>
      <c r="DM26" s="906"/>
      <c r="DN26" s="906"/>
      <c r="DO26" s="906"/>
      <c r="DP26" s="906"/>
      <c r="DQ26" s="906"/>
      <c r="DR26" s="906"/>
      <c r="DS26" s="906"/>
      <c r="DT26" s="906"/>
      <c r="DU26" s="906"/>
      <c r="DV26" s="906"/>
      <c r="DW26" s="906"/>
      <c r="DX26" s="906"/>
      <c r="DY26" s="906"/>
      <c r="DZ26" s="906"/>
      <c r="EA26" s="906"/>
      <c r="EB26" s="906"/>
      <c r="EC26" s="906"/>
      <c r="ED26" s="906"/>
      <c r="EE26" s="906"/>
      <c r="EF26" s="906"/>
      <c r="EG26" s="906"/>
      <c r="EH26" s="906"/>
      <c r="EI26" s="906"/>
      <c r="EJ26" s="906"/>
      <c r="EK26" s="906"/>
      <c r="EL26" s="906"/>
      <c r="EM26" s="906"/>
      <c r="EN26" s="906"/>
      <c r="EO26" s="906"/>
      <c r="EP26" s="906"/>
      <c r="EQ26" s="906"/>
      <c r="ER26" s="906"/>
      <c r="ES26" s="906"/>
      <c r="ET26" s="906"/>
      <c r="EU26" s="906"/>
      <c r="EV26" s="906"/>
      <c r="EW26" s="906"/>
      <c r="EX26" s="906"/>
      <c r="EY26" s="906"/>
      <c r="EZ26" s="906"/>
      <c r="FA26" s="906"/>
      <c r="FB26" s="906"/>
      <c r="FC26" s="906"/>
      <c r="FD26" s="906"/>
      <c r="FE26" s="906"/>
      <c r="FF26" s="906"/>
      <c r="FG26" s="906"/>
      <c r="FH26" s="906"/>
      <c r="FI26" s="906"/>
      <c r="FJ26" s="906"/>
      <c r="FK26" s="906"/>
      <c r="FL26" s="906"/>
      <c r="FM26" s="906"/>
      <c r="FN26" s="906"/>
      <c r="FO26" s="906"/>
      <c r="FP26" s="906"/>
      <c r="FQ26" s="906"/>
      <c r="FR26" s="906"/>
      <c r="FS26" s="906"/>
      <c r="FT26" s="906"/>
      <c r="FU26" s="906"/>
      <c r="FV26" s="906"/>
      <c r="FW26" s="906"/>
      <c r="FX26" s="906"/>
      <c r="FY26" s="906"/>
      <c r="FZ26" s="906"/>
      <c r="GA26" s="906"/>
      <c r="GB26" s="906"/>
      <c r="GC26" s="906"/>
      <c r="GD26" s="906"/>
      <c r="GE26" s="906"/>
      <c r="GF26" s="906"/>
      <c r="GG26" s="906"/>
      <c r="GH26" s="906"/>
      <c r="GI26" s="906"/>
      <c r="GJ26" s="906"/>
      <c r="GK26" s="906"/>
      <c r="GL26" s="906"/>
      <c r="GM26" s="906"/>
      <c r="GN26" s="906"/>
      <c r="GO26" s="906"/>
      <c r="GP26" s="906"/>
      <c r="GQ26" s="906"/>
    </row>
    <row r="27" spans="1:199" ht="30" x14ac:dyDescent="0.25">
      <c r="B27" s="27">
        <v>1</v>
      </c>
      <c r="C27" s="1295" t="s">
        <v>303</v>
      </c>
      <c r="D27" s="43">
        <f>'1 уровень'!E1821</f>
        <v>1000</v>
      </c>
      <c r="E27" s="43">
        <f>'1 уровень'!F1821</f>
        <v>333</v>
      </c>
      <c r="F27" s="43">
        <f>'1 уровень'!G1821</f>
        <v>326</v>
      </c>
      <c r="G27" s="913">
        <f>'1 уровень'!H1821</f>
        <v>97.897897897897906</v>
      </c>
      <c r="H27" s="914">
        <f>'1 уровень'!I1821</f>
        <v>0</v>
      </c>
      <c r="I27" s="914">
        <f>'1 уровень'!J1821</f>
        <v>0</v>
      </c>
      <c r="J27" s="915">
        <f>'1 уровень'!K1821</f>
        <v>0</v>
      </c>
      <c r="K27" s="915">
        <f>'1 уровень'!L1821</f>
        <v>0</v>
      </c>
      <c r="L27" s="915">
        <f>'1 уровень'!M1821</f>
        <v>0</v>
      </c>
      <c r="M27" s="915">
        <f>'1 уровень'!N1821</f>
        <v>0</v>
      </c>
      <c r="N27" s="915">
        <f>'1 уровень'!O1821</f>
        <v>0</v>
      </c>
      <c r="O27" s="915">
        <f>'1 уровень'!P1821</f>
        <v>0</v>
      </c>
      <c r="P27" s="29">
        <f>'1 уровень'!Q1821</f>
        <v>0</v>
      </c>
      <c r="Q27" s="29">
        <f>'1 уровень'!R1821</f>
        <v>0</v>
      </c>
      <c r="R27" s="29">
        <f>'1 уровень'!S1821</f>
        <v>0</v>
      </c>
      <c r="S27" s="29"/>
      <c r="T27" s="29">
        <f>'1 уровень'!U1821</f>
        <v>0</v>
      </c>
      <c r="U27" s="29">
        <f>'1 уровень'!V1821</f>
        <v>0</v>
      </c>
      <c r="V27" s="29">
        <f>'1 уровень'!W1821</f>
        <v>0</v>
      </c>
      <c r="W27" s="29">
        <f>'1 уровень'!X1821</f>
        <v>0</v>
      </c>
      <c r="X27" s="29">
        <f>'1 уровень'!Y1821</f>
        <v>0</v>
      </c>
      <c r="Y27" s="909">
        <f>'1 уровень'!Z1821</f>
        <v>0</v>
      </c>
      <c r="Z27" s="29"/>
      <c r="AA27" s="29"/>
      <c r="AB27" s="43">
        <f>'1 уровень'!AA1821</f>
        <v>0</v>
      </c>
      <c r="AC27" s="43">
        <f>'1 уровень'!AB1821</f>
        <v>0</v>
      </c>
      <c r="AD27" s="43">
        <f>'1 уровень'!AC1821</f>
        <v>0</v>
      </c>
      <c r="AE27" s="2504"/>
      <c r="AF27" s="2504"/>
      <c r="AG27" s="1879"/>
      <c r="AH27" s="906"/>
      <c r="AI27" s="906"/>
      <c r="AJ27" s="906"/>
      <c r="AK27" s="906"/>
      <c r="AL27" s="906"/>
      <c r="AM27" s="906"/>
      <c r="AN27" s="906"/>
      <c r="AO27" s="906"/>
      <c r="AP27" s="906"/>
      <c r="AQ27" s="906"/>
      <c r="AR27" s="906"/>
      <c r="AS27" s="906"/>
      <c r="AT27" s="906"/>
      <c r="AU27" s="906"/>
      <c r="AV27" s="906"/>
      <c r="AW27" s="906"/>
      <c r="AX27" s="906"/>
      <c r="AY27" s="906"/>
      <c r="AZ27" s="906"/>
      <c r="BA27" s="906"/>
      <c r="BB27" s="906"/>
      <c r="BC27" s="906"/>
      <c r="BD27" s="906"/>
      <c r="BE27" s="906"/>
      <c r="BF27" s="906"/>
      <c r="BG27" s="906"/>
      <c r="BH27" s="906"/>
      <c r="BI27" s="906"/>
      <c r="BJ27" s="906"/>
      <c r="BK27" s="906"/>
      <c r="BL27" s="906"/>
      <c r="BM27" s="906"/>
      <c r="BN27" s="906"/>
      <c r="BO27" s="906"/>
      <c r="BP27" s="906"/>
      <c r="BQ27" s="906"/>
      <c r="BR27" s="906"/>
      <c r="BS27" s="906"/>
      <c r="BT27" s="906"/>
      <c r="BU27" s="906"/>
      <c r="BV27" s="906"/>
      <c r="BW27" s="906"/>
      <c r="BX27" s="906"/>
      <c r="BY27" s="906"/>
      <c r="BZ27" s="906"/>
      <c r="CA27" s="906"/>
      <c r="CB27" s="906"/>
      <c r="CC27" s="906"/>
      <c r="CD27" s="906"/>
      <c r="CE27" s="906"/>
      <c r="CF27" s="906"/>
      <c r="CG27" s="906"/>
      <c r="CH27" s="906"/>
      <c r="CI27" s="906"/>
      <c r="CJ27" s="906"/>
      <c r="CK27" s="906"/>
      <c r="CL27" s="906"/>
      <c r="CM27" s="906"/>
      <c r="CN27" s="906"/>
      <c r="CO27" s="906"/>
      <c r="CP27" s="906"/>
      <c r="CQ27" s="906"/>
      <c r="CR27" s="906"/>
      <c r="CS27" s="906"/>
      <c r="CT27" s="906"/>
      <c r="CU27" s="906"/>
      <c r="CV27" s="906"/>
      <c r="CW27" s="906"/>
      <c r="CX27" s="906"/>
      <c r="CY27" s="906"/>
      <c r="CZ27" s="906"/>
      <c r="DA27" s="906"/>
      <c r="DB27" s="906"/>
      <c r="DC27" s="906"/>
      <c r="DD27" s="906"/>
      <c r="DE27" s="906"/>
      <c r="DF27" s="906"/>
      <c r="DG27" s="906"/>
      <c r="DH27" s="906"/>
      <c r="DI27" s="906"/>
      <c r="DJ27" s="906"/>
      <c r="DK27" s="906"/>
      <c r="DL27" s="906"/>
      <c r="DM27" s="906"/>
      <c r="DN27" s="906"/>
      <c r="DO27" s="906"/>
      <c r="DP27" s="906"/>
      <c r="DQ27" s="906"/>
      <c r="DR27" s="906"/>
      <c r="DS27" s="906"/>
      <c r="DT27" s="906"/>
      <c r="DU27" s="906"/>
      <c r="DV27" s="906"/>
      <c r="DW27" s="906"/>
      <c r="DX27" s="906"/>
      <c r="DY27" s="906"/>
      <c r="DZ27" s="906"/>
      <c r="EA27" s="906"/>
      <c r="EB27" s="906"/>
      <c r="EC27" s="906"/>
      <c r="ED27" s="906"/>
      <c r="EE27" s="906"/>
      <c r="EF27" s="906"/>
      <c r="EG27" s="906"/>
      <c r="EH27" s="906"/>
      <c r="EI27" s="906"/>
      <c r="EJ27" s="906"/>
      <c r="EK27" s="906"/>
      <c r="EL27" s="906"/>
      <c r="EM27" s="906"/>
      <c r="EN27" s="906"/>
      <c r="EO27" s="906"/>
      <c r="EP27" s="906"/>
      <c r="EQ27" s="906"/>
      <c r="ER27" s="906"/>
      <c r="ES27" s="906"/>
      <c r="ET27" s="906"/>
      <c r="EU27" s="906"/>
      <c r="EV27" s="906"/>
      <c r="EW27" s="906"/>
      <c r="EX27" s="906"/>
      <c r="EY27" s="906"/>
      <c r="EZ27" s="906"/>
      <c r="FA27" s="906"/>
      <c r="FB27" s="906"/>
      <c r="FC27" s="906"/>
      <c r="FD27" s="906"/>
      <c r="FE27" s="906"/>
      <c r="FF27" s="906"/>
      <c r="FG27" s="906"/>
      <c r="FH27" s="906"/>
      <c r="FI27" s="906"/>
      <c r="FJ27" s="906"/>
      <c r="FK27" s="906"/>
      <c r="FL27" s="906"/>
      <c r="FM27" s="906"/>
      <c r="FN27" s="906"/>
      <c r="FO27" s="906"/>
      <c r="FP27" s="906"/>
      <c r="FQ27" s="906"/>
      <c r="FR27" s="906"/>
      <c r="FS27" s="906"/>
      <c r="FT27" s="906"/>
      <c r="FU27" s="906"/>
      <c r="FV27" s="906"/>
      <c r="FW27" s="906"/>
      <c r="FX27" s="906"/>
      <c r="FY27" s="906"/>
      <c r="FZ27" s="906"/>
      <c r="GA27" s="906"/>
      <c r="GB27" s="906"/>
      <c r="GC27" s="906"/>
      <c r="GD27" s="906"/>
      <c r="GE27" s="906"/>
      <c r="GF27" s="906"/>
      <c r="GG27" s="906"/>
      <c r="GH27" s="906"/>
      <c r="GI27" s="906"/>
      <c r="GJ27" s="906"/>
      <c r="GK27" s="906"/>
      <c r="GL27" s="906"/>
      <c r="GM27" s="906"/>
      <c r="GN27" s="906"/>
      <c r="GO27" s="906"/>
      <c r="GP27" s="906"/>
      <c r="GQ27" s="906"/>
    </row>
    <row r="28" spans="1:199" ht="45" x14ac:dyDescent="0.25">
      <c r="B28" s="27">
        <v>1</v>
      </c>
      <c r="C28" s="1185" t="s">
        <v>308</v>
      </c>
      <c r="D28" s="43">
        <f>'1 уровень'!E1822</f>
        <v>147004</v>
      </c>
      <c r="E28" s="43">
        <f>'1 уровень'!F1822</f>
        <v>49000.666666666672</v>
      </c>
      <c r="F28" s="43">
        <f>'1 уровень'!G1822</f>
        <v>53874</v>
      </c>
      <c r="G28" s="913">
        <f>'1 уровень'!H1822</f>
        <v>109.94544291914394</v>
      </c>
      <c r="H28" s="914">
        <f>'1 уровень'!I1822</f>
        <v>0</v>
      </c>
      <c r="I28" s="914">
        <f>'1 уровень'!J1822</f>
        <v>0</v>
      </c>
      <c r="J28" s="915">
        <f>'1 уровень'!K1822</f>
        <v>0</v>
      </c>
      <c r="K28" s="915">
        <f>'1 уровень'!L1822</f>
        <v>0</v>
      </c>
      <c r="L28" s="915">
        <f>'1 уровень'!M1822</f>
        <v>0</v>
      </c>
      <c r="M28" s="915">
        <f>'1 уровень'!N1822</f>
        <v>0</v>
      </c>
      <c r="N28" s="915">
        <f>'1 уровень'!O1822</f>
        <v>0</v>
      </c>
      <c r="O28" s="915">
        <f>'1 уровень'!P1822</f>
        <v>0</v>
      </c>
      <c r="P28" s="29">
        <f>'1 уровень'!Q1822</f>
        <v>0</v>
      </c>
      <c r="Q28" s="29">
        <f>'1 уровень'!R1822</f>
        <v>0</v>
      </c>
      <c r="R28" s="29">
        <f>'1 уровень'!S1822</f>
        <v>0</v>
      </c>
      <c r="S28" s="29">
        <f>'1 уровень'!T1822</f>
        <v>0</v>
      </c>
      <c r="T28" s="29">
        <f>'1 уровень'!U1822</f>
        <v>0</v>
      </c>
      <c r="U28" s="29">
        <f>'1 уровень'!V1822</f>
        <v>0</v>
      </c>
      <c r="V28" s="29">
        <f>'1 уровень'!W1822</f>
        <v>0</v>
      </c>
      <c r="W28" s="29">
        <f>'1 уровень'!X1822</f>
        <v>0</v>
      </c>
      <c r="X28" s="29">
        <f>'1 уровень'!Y1822</f>
        <v>0</v>
      </c>
      <c r="Y28" s="909">
        <f>'1 уровень'!Z1822</f>
        <v>0</v>
      </c>
      <c r="Z28" s="29"/>
      <c r="AA28" s="29"/>
      <c r="AB28" s="43">
        <f>'1 уровень'!AA1822</f>
        <v>0</v>
      </c>
      <c r="AC28" s="43">
        <f>'1 уровень'!AB1822</f>
        <v>0</v>
      </c>
      <c r="AD28" s="43">
        <f>'1 уровень'!AC1822</f>
        <v>0</v>
      </c>
      <c r="AE28" s="2504"/>
      <c r="AF28" s="2504"/>
      <c r="AG28" s="1879"/>
      <c r="AH28" s="906"/>
      <c r="AI28" s="906"/>
      <c r="AJ28" s="906"/>
      <c r="AK28" s="906"/>
      <c r="AL28" s="906"/>
      <c r="AM28" s="906"/>
      <c r="AN28" s="906"/>
      <c r="AO28" s="906"/>
      <c r="AP28" s="906"/>
      <c r="AQ28" s="906"/>
      <c r="AR28" s="906"/>
      <c r="AS28" s="906"/>
      <c r="AT28" s="906"/>
      <c r="AU28" s="906"/>
      <c r="AV28" s="906"/>
      <c r="AW28" s="906"/>
      <c r="AX28" s="906"/>
      <c r="AY28" s="906"/>
      <c r="AZ28" s="906"/>
      <c r="BA28" s="906"/>
      <c r="BB28" s="906"/>
      <c r="BC28" s="906"/>
      <c r="BD28" s="906"/>
      <c r="BE28" s="906"/>
      <c r="BF28" s="906"/>
      <c r="BG28" s="906"/>
      <c r="BH28" s="906"/>
      <c r="BI28" s="906"/>
      <c r="BJ28" s="906"/>
      <c r="BK28" s="906"/>
      <c r="BL28" s="906"/>
      <c r="BM28" s="906"/>
      <c r="BN28" s="906"/>
      <c r="BO28" s="906"/>
      <c r="BP28" s="906"/>
      <c r="BQ28" s="906"/>
      <c r="BR28" s="906"/>
      <c r="BS28" s="906"/>
      <c r="BT28" s="906"/>
      <c r="BU28" s="906"/>
      <c r="BV28" s="906"/>
      <c r="BW28" s="906"/>
      <c r="BX28" s="906"/>
      <c r="BY28" s="906"/>
      <c r="BZ28" s="906"/>
      <c r="CA28" s="906"/>
      <c r="CB28" s="906"/>
      <c r="CC28" s="906"/>
      <c r="CD28" s="906"/>
      <c r="CE28" s="906"/>
      <c r="CF28" s="906"/>
      <c r="CG28" s="906"/>
      <c r="CH28" s="906"/>
      <c r="CI28" s="906"/>
      <c r="CJ28" s="906"/>
      <c r="CK28" s="906"/>
      <c r="CL28" s="906"/>
      <c r="CM28" s="906"/>
      <c r="CN28" s="906"/>
      <c r="CO28" s="906"/>
      <c r="CP28" s="906"/>
      <c r="CQ28" s="906"/>
      <c r="CR28" s="906"/>
      <c r="CS28" s="906"/>
      <c r="CT28" s="906"/>
      <c r="CU28" s="906"/>
      <c r="CV28" s="906"/>
      <c r="CW28" s="906"/>
      <c r="CX28" s="906"/>
      <c r="CY28" s="906"/>
      <c r="CZ28" s="906"/>
      <c r="DA28" s="906"/>
      <c r="DB28" s="906"/>
      <c r="DC28" s="906"/>
      <c r="DD28" s="906"/>
      <c r="DE28" s="906"/>
      <c r="DF28" s="906"/>
      <c r="DG28" s="906"/>
      <c r="DH28" s="906"/>
      <c r="DI28" s="906"/>
      <c r="DJ28" s="906"/>
      <c r="DK28" s="906"/>
      <c r="DL28" s="906"/>
      <c r="DM28" s="906"/>
      <c r="DN28" s="906"/>
      <c r="DO28" s="906"/>
      <c r="DP28" s="906"/>
      <c r="DQ28" s="906"/>
      <c r="DR28" s="906"/>
      <c r="DS28" s="906"/>
      <c r="DT28" s="906"/>
      <c r="DU28" s="906"/>
      <c r="DV28" s="906"/>
      <c r="DW28" s="906"/>
      <c r="DX28" s="906"/>
      <c r="DY28" s="906"/>
      <c r="DZ28" s="906"/>
      <c r="EA28" s="906"/>
      <c r="EB28" s="906"/>
      <c r="EC28" s="906"/>
      <c r="ED28" s="906"/>
      <c r="EE28" s="906"/>
      <c r="EF28" s="906"/>
      <c r="EG28" s="906"/>
      <c r="EH28" s="906"/>
      <c r="EI28" s="906"/>
      <c r="EJ28" s="906"/>
      <c r="EK28" s="906"/>
      <c r="EL28" s="906"/>
      <c r="EM28" s="906"/>
      <c r="EN28" s="906"/>
      <c r="EO28" s="906"/>
      <c r="EP28" s="906"/>
      <c r="EQ28" s="906"/>
      <c r="ER28" s="906"/>
      <c r="ES28" s="906"/>
      <c r="ET28" s="906"/>
      <c r="EU28" s="906"/>
      <c r="EV28" s="906"/>
      <c r="EW28" s="906"/>
      <c r="EX28" s="906"/>
      <c r="EY28" s="906"/>
      <c r="EZ28" s="906"/>
      <c r="FA28" s="906"/>
      <c r="FB28" s="906"/>
      <c r="FC28" s="906"/>
      <c r="FD28" s="906"/>
      <c r="FE28" s="906"/>
      <c r="FF28" s="906"/>
      <c r="FG28" s="906"/>
      <c r="FH28" s="906"/>
      <c r="FI28" s="906"/>
      <c r="FJ28" s="906"/>
      <c r="FK28" s="906"/>
      <c r="FL28" s="906"/>
      <c r="FM28" s="906"/>
      <c r="FN28" s="906"/>
      <c r="FO28" s="906"/>
      <c r="FP28" s="906"/>
      <c r="FQ28" s="906"/>
      <c r="FR28" s="906"/>
      <c r="FS28" s="906"/>
      <c r="FT28" s="906"/>
      <c r="FU28" s="906"/>
      <c r="FV28" s="906"/>
      <c r="FW28" s="906"/>
      <c r="FX28" s="906"/>
      <c r="FY28" s="906"/>
      <c r="FZ28" s="906"/>
      <c r="GA28" s="906"/>
      <c r="GB28" s="906"/>
      <c r="GC28" s="906"/>
      <c r="GD28" s="906"/>
      <c r="GE28" s="906"/>
      <c r="GF28" s="906"/>
      <c r="GG28" s="906"/>
      <c r="GH28" s="906"/>
      <c r="GI28" s="906"/>
      <c r="GJ28" s="906"/>
      <c r="GK28" s="906"/>
      <c r="GL28" s="906"/>
      <c r="GM28" s="906"/>
      <c r="GN28" s="906"/>
      <c r="GO28" s="906"/>
      <c r="GP28" s="906"/>
      <c r="GQ28" s="906"/>
    </row>
    <row r="29" spans="1:199" ht="30" x14ac:dyDescent="0.25">
      <c r="B29" s="27">
        <v>1</v>
      </c>
      <c r="C29" s="1185" t="s">
        <v>309</v>
      </c>
      <c r="D29" s="43">
        <f>'1 уровень'!E1823</f>
        <v>103458</v>
      </c>
      <c r="E29" s="43">
        <f>'1 уровень'!F1823</f>
        <v>34486.333333333328</v>
      </c>
      <c r="F29" s="43">
        <f>'1 уровень'!G1823</f>
        <v>33188</v>
      </c>
      <c r="G29" s="913">
        <f>'1 уровень'!H1823</f>
        <v>96.235223615151909</v>
      </c>
      <c r="H29" s="914">
        <f>'1 уровень'!I1823</f>
        <v>0</v>
      </c>
      <c r="I29" s="914">
        <f>'1 уровень'!J1823</f>
        <v>0</v>
      </c>
      <c r="J29" s="915">
        <f>'1 уровень'!K1823</f>
        <v>0</v>
      </c>
      <c r="K29" s="915">
        <f>'1 уровень'!L1823</f>
        <v>0</v>
      </c>
      <c r="L29" s="915">
        <f>'1 уровень'!M1823</f>
        <v>0</v>
      </c>
      <c r="M29" s="915">
        <f>'1 уровень'!N1823</f>
        <v>0</v>
      </c>
      <c r="N29" s="915">
        <f>'1 уровень'!O1823</f>
        <v>0</v>
      </c>
      <c r="O29" s="915">
        <f>'1 уровень'!P1823</f>
        <v>0</v>
      </c>
      <c r="P29" s="29">
        <f>'1 уровень'!Q1823</f>
        <v>0</v>
      </c>
      <c r="Q29" s="29">
        <f>'1 уровень'!R1823</f>
        <v>0</v>
      </c>
      <c r="R29" s="29">
        <f>'1 уровень'!S1823</f>
        <v>0</v>
      </c>
      <c r="S29" s="29">
        <f>'1 уровень'!T1823</f>
        <v>0</v>
      </c>
      <c r="T29" s="29">
        <f>'1 уровень'!U1823</f>
        <v>0</v>
      </c>
      <c r="U29" s="29">
        <f>'1 уровень'!V1823</f>
        <v>0</v>
      </c>
      <c r="V29" s="29">
        <f>'1 уровень'!W1823</f>
        <v>0</v>
      </c>
      <c r="W29" s="29">
        <f>'1 уровень'!X1823</f>
        <v>0</v>
      </c>
      <c r="X29" s="29">
        <f>'1 уровень'!Y1823</f>
        <v>0</v>
      </c>
      <c r="Y29" s="909">
        <f>'1 уровень'!Z1823</f>
        <v>0</v>
      </c>
      <c r="Z29" s="29"/>
      <c r="AA29" s="29"/>
      <c r="AB29" s="43">
        <f>'1 уровень'!AA1823</f>
        <v>0</v>
      </c>
      <c r="AC29" s="43">
        <f>'1 уровень'!AB1823</f>
        <v>0</v>
      </c>
      <c r="AD29" s="43">
        <f>'1 уровень'!AC1823</f>
        <v>0</v>
      </c>
      <c r="AE29" s="2504"/>
      <c r="AF29" s="2504"/>
      <c r="AG29" s="1879"/>
      <c r="AH29" s="906"/>
      <c r="AI29" s="906"/>
      <c r="AJ29" s="906"/>
      <c r="AK29" s="906"/>
      <c r="AL29" s="906"/>
      <c r="AM29" s="906"/>
      <c r="AN29" s="906"/>
      <c r="AO29" s="906"/>
      <c r="AP29" s="906"/>
      <c r="AQ29" s="906"/>
      <c r="AR29" s="906"/>
      <c r="AS29" s="906"/>
      <c r="AT29" s="906"/>
      <c r="AU29" s="906"/>
      <c r="AV29" s="906"/>
      <c r="AW29" s="906"/>
      <c r="AX29" s="906"/>
      <c r="AY29" s="906"/>
      <c r="AZ29" s="906"/>
      <c r="BA29" s="906"/>
      <c r="BB29" s="906"/>
      <c r="BC29" s="906"/>
      <c r="BD29" s="906"/>
      <c r="BE29" s="906"/>
      <c r="BF29" s="906"/>
      <c r="BG29" s="906"/>
      <c r="BH29" s="906"/>
      <c r="BI29" s="906"/>
      <c r="BJ29" s="906"/>
      <c r="BK29" s="906"/>
      <c r="BL29" s="906"/>
      <c r="BM29" s="906"/>
      <c r="BN29" s="906"/>
      <c r="BO29" s="906"/>
      <c r="BP29" s="906"/>
      <c r="BQ29" s="906"/>
      <c r="BR29" s="906"/>
      <c r="BS29" s="906"/>
      <c r="BT29" s="906"/>
      <c r="BU29" s="906"/>
      <c r="BV29" s="906"/>
      <c r="BW29" s="906"/>
      <c r="BX29" s="906"/>
      <c r="BY29" s="906"/>
      <c r="BZ29" s="906"/>
      <c r="CA29" s="906"/>
      <c r="CB29" s="906"/>
      <c r="CC29" s="906"/>
      <c r="CD29" s="906"/>
      <c r="CE29" s="906"/>
      <c r="CF29" s="906"/>
      <c r="CG29" s="906"/>
      <c r="CH29" s="906"/>
      <c r="CI29" s="906"/>
      <c r="CJ29" s="906"/>
      <c r="CK29" s="906"/>
      <c r="CL29" s="906"/>
      <c r="CM29" s="906"/>
      <c r="CN29" s="906"/>
      <c r="CO29" s="906"/>
      <c r="CP29" s="906"/>
      <c r="CQ29" s="906"/>
      <c r="CR29" s="906"/>
      <c r="CS29" s="906"/>
      <c r="CT29" s="906"/>
      <c r="CU29" s="906"/>
      <c r="CV29" s="906"/>
      <c r="CW29" s="906"/>
      <c r="CX29" s="906"/>
      <c r="CY29" s="906"/>
      <c r="CZ29" s="906"/>
      <c r="DA29" s="906"/>
      <c r="DB29" s="906"/>
      <c r="DC29" s="906"/>
      <c r="DD29" s="906"/>
      <c r="DE29" s="906"/>
      <c r="DF29" s="906"/>
      <c r="DG29" s="906"/>
      <c r="DH29" s="906"/>
      <c r="DI29" s="906"/>
      <c r="DJ29" s="906"/>
      <c r="DK29" s="906"/>
      <c r="DL29" s="906"/>
      <c r="DM29" s="906"/>
      <c r="DN29" s="906"/>
      <c r="DO29" s="906"/>
      <c r="DP29" s="906"/>
      <c r="DQ29" s="906"/>
      <c r="DR29" s="906"/>
      <c r="DS29" s="906"/>
      <c r="DT29" s="906"/>
      <c r="DU29" s="906"/>
      <c r="DV29" s="906"/>
      <c r="DW29" s="906"/>
      <c r="DX29" s="906"/>
      <c r="DY29" s="906"/>
      <c r="DZ29" s="906"/>
      <c r="EA29" s="906"/>
      <c r="EB29" s="906"/>
      <c r="EC29" s="906"/>
      <c r="ED29" s="906"/>
      <c r="EE29" s="906"/>
      <c r="EF29" s="906"/>
      <c r="EG29" s="906"/>
      <c r="EH29" s="906"/>
      <c r="EI29" s="906"/>
      <c r="EJ29" s="906"/>
      <c r="EK29" s="906"/>
      <c r="EL29" s="906"/>
      <c r="EM29" s="906"/>
      <c r="EN29" s="906"/>
      <c r="EO29" s="906"/>
      <c r="EP29" s="906"/>
      <c r="EQ29" s="906"/>
      <c r="ER29" s="906"/>
      <c r="ES29" s="906"/>
      <c r="ET29" s="906"/>
      <c r="EU29" s="906"/>
      <c r="EV29" s="906"/>
      <c r="EW29" s="906"/>
      <c r="EX29" s="906"/>
      <c r="EY29" s="906"/>
      <c r="EZ29" s="906"/>
      <c r="FA29" s="906"/>
      <c r="FB29" s="906"/>
      <c r="FC29" s="906"/>
      <c r="FD29" s="906"/>
      <c r="FE29" s="906"/>
      <c r="FF29" s="906"/>
      <c r="FG29" s="906"/>
      <c r="FH29" s="906"/>
      <c r="FI29" s="906"/>
      <c r="FJ29" s="906"/>
      <c r="FK29" s="906"/>
      <c r="FL29" s="906"/>
      <c r="FM29" s="906"/>
      <c r="FN29" s="906"/>
      <c r="FO29" s="906"/>
      <c r="FP29" s="906"/>
      <c r="FQ29" s="906"/>
      <c r="FR29" s="906"/>
      <c r="FS29" s="906"/>
      <c r="FT29" s="906"/>
      <c r="FU29" s="906"/>
      <c r="FV29" s="906"/>
      <c r="FW29" s="906"/>
      <c r="FX29" s="906"/>
      <c r="FY29" s="906"/>
      <c r="FZ29" s="906"/>
      <c r="GA29" s="906"/>
      <c r="GB29" s="906"/>
      <c r="GC29" s="906"/>
      <c r="GD29" s="906"/>
      <c r="GE29" s="906"/>
      <c r="GF29" s="906"/>
      <c r="GG29" s="906"/>
      <c r="GH29" s="906"/>
      <c r="GI29" s="906"/>
      <c r="GJ29" s="906"/>
      <c r="GK29" s="906"/>
      <c r="GL29" s="906"/>
      <c r="GM29" s="906"/>
      <c r="GN29" s="906"/>
      <c r="GO29" s="906"/>
      <c r="GP29" s="906"/>
      <c r="GQ29" s="906"/>
    </row>
    <row r="30" spans="1:199" ht="30" x14ac:dyDescent="0.25">
      <c r="B30" s="27">
        <v>1</v>
      </c>
      <c r="C30" s="1185" t="s">
        <v>310</v>
      </c>
      <c r="D30" s="43">
        <f>'1 уровень'!E1824</f>
        <v>31037</v>
      </c>
      <c r="E30" s="43">
        <f>'1 уровень'!F1824</f>
        <v>10345</v>
      </c>
      <c r="F30" s="43">
        <f>'1 уровень'!G1824</f>
        <v>8802</v>
      </c>
      <c r="G30" s="913">
        <f>'1 уровень'!H1824</f>
        <v>85.084581923634602</v>
      </c>
      <c r="H30" s="914">
        <f>'1 уровень'!I1824</f>
        <v>0</v>
      </c>
      <c r="I30" s="914">
        <f>'1 уровень'!J1824</f>
        <v>0</v>
      </c>
      <c r="J30" s="915">
        <f>'1 уровень'!K1824</f>
        <v>0</v>
      </c>
      <c r="K30" s="915">
        <f>'1 уровень'!L1824</f>
        <v>0</v>
      </c>
      <c r="L30" s="915">
        <f>'1 уровень'!M1824</f>
        <v>0</v>
      </c>
      <c r="M30" s="915">
        <f>'1 уровень'!N1824</f>
        <v>0</v>
      </c>
      <c r="N30" s="915">
        <f>'1 уровень'!O1824</f>
        <v>0</v>
      </c>
      <c r="O30" s="915">
        <f>'1 уровень'!P1824</f>
        <v>0</v>
      </c>
      <c r="P30" s="29">
        <f>'1 уровень'!Q1824</f>
        <v>0</v>
      </c>
      <c r="Q30" s="29">
        <f>'1 уровень'!R1824</f>
        <v>0</v>
      </c>
      <c r="R30" s="29">
        <f>'1 уровень'!S1824</f>
        <v>0</v>
      </c>
      <c r="S30" s="29">
        <f>'1 уровень'!T1824</f>
        <v>0</v>
      </c>
      <c r="T30" s="29">
        <f>'1 уровень'!U1824</f>
        <v>0</v>
      </c>
      <c r="U30" s="29">
        <f>'1 уровень'!V1824</f>
        <v>0</v>
      </c>
      <c r="V30" s="29">
        <f>'1 уровень'!W1824</f>
        <v>0</v>
      </c>
      <c r="W30" s="29">
        <f>'1 уровень'!X1824</f>
        <v>0</v>
      </c>
      <c r="X30" s="29">
        <f>'1 уровень'!Y1824</f>
        <v>0</v>
      </c>
      <c r="Y30" s="909">
        <f>'1 уровень'!Z1824</f>
        <v>0</v>
      </c>
      <c r="Z30" s="29"/>
      <c r="AA30" s="29"/>
      <c r="AB30" s="43">
        <f>'1 уровень'!AA1824</f>
        <v>0</v>
      </c>
      <c r="AC30" s="43">
        <f>'1 уровень'!AB1824</f>
        <v>0</v>
      </c>
      <c r="AD30" s="43">
        <f>'1 уровень'!AC1824</f>
        <v>0</v>
      </c>
      <c r="AE30" s="2504"/>
      <c r="AF30" s="2504"/>
      <c r="AG30" s="1879"/>
      <c r="AH30" s="906"/>
      <c r="AI30" s="906"/>
      <c r="AJ30" s="906"/>
      <c r="AK30" s="906"/>
      <c r="AL30" s="906"/>
      <c r="AM30" s="906"/>
      <c r="AN30" s="906"/>
      <c r="AO30" s="906"/>
      <c r="AP30" s="906"/>
      <c r="AQ30" s="906"/>
      <c r="AR30" s="906"/>
      <c r="AS30" s="906"/>
      <c r="AT30" s="906"/>
      <c r="AU30" s="906"/>
      <c r="AV30" s="906"/>
      <c r="AW30" s="906"/>
      <c r="AX30" s="906"/>
      <c r="AY30" s="906"/>
      <c r="AZ30" s="906"/>
      <c r="BA30" s="906"/>
      <c r="BB30" s="906"/>
      <c r="BC30" s="906"/>
      <c r="BD30" s="906"/>
      <c r="BE30" s="906"/>
      <c r="BF30" s="906"/>
      <c r="BG30" s="906"/>
      <c r="BH30" s="906"/>
      <c r="BI30" s="906"/>
      <c r="BJ30" s="906"/>
      <c r="BK30" s="906"/>
      <c r="BL30" s="906"/>
      <c r="BM30" s="906"/>
      <c r="BN30" s="906"/>
      <c r="BO30" s="906"/>
      <c r="BP30" s="906"/>
      <c r="BQ30" s="906"/>
      <c r="BR30" s="906"/>
      <c r="BS30" s="906"/>
      <c r="BT30" s="906"/>
      <c r="BU30" s="906"/>
      <c r="BV30" s="906"/>
      <c r="BW30" s="906"/>
      <c r="BX30" s="906"/>
      <c r="BY30" s="906"/>
      <c r="BZ30" s="906"/>
      <c r="CA30" s="906"/>
      <c r="CB30" s="906"/>
      <c r="CC30" s="906"/>
      <c r="CD30" s="906"/>
      <c r="CE30" s="906"/>
      <c r="CF30" s="906"/>
      <c r="CG30" s="906"/>
      <c r="CH30" s="906"/>
      <c r="CI30" s="906"/>
      <c r="CJ30" s="906"/>
      <c r="CK30" s="906"/>
      <c r="CL30" s="906"/>
      <c r="CM30" s="906"/>
      <c r="CN30" s="906"/>
      <c r="CO30" s="906"/>
      <c r="CP30" s="906"/>
      <c r="CQ30" s="906"/>
      <c r="CR30" s="906"/>
      <c r="CS30" s="906"/>
      <c r="CT30" s="906"/>
      <c r="CU30" s="906"/>
      <c r="CV30" s="906"/>
      <c r="CW30" s="906"/>
      <c r="CX30" s="906"/>
      <c r="CY30" s="906"/>
      <c r="CZ30" s="906"/>
      <c r="DA30" s="906"/>
      <c r="DB30" s="906"/>
      <c r="DC30" s="906"/>
      <c r="DD30" s="906"/>
      <c r="DE30" s="906"/>
      <c r="DF30" s="906"/>
      <c r="DG30" s="906"/>
      <c r="DH30" s="906"/>
      <c r="DI30" s="906"/>
      <c r="DJ30" s="906"/>
      <c r="DK30" s="906"/>
      <c r="DL30" s="906"/>
      <c r="DM30" s="906"/>
      <c r="DN30" s="906"/>
      <c r="DO30" s="906"/>
      <c r="DP30" s="906"/>
      <c r="DQ30" s="906"/>
      <c r="DR30" s="906"/>
      <c r="DS30" s="906"/>
      <c r="DT30" s="906"/>
      <c r="DU30" s="906"/>
      <c r="DV30" s="906"/>
      <c r="DW30" s="906"/>
      <c r="DX30" s="906"/>
      <c r="DY30" s="906"/>
      <c r="DZ30" s="906"/>
      <c r="EA30" s="906"/>
      <c r="EB30" s="906"/>
      <c r="EC30" s="906"/>
      <c r="ED30" s="906"/>
      <c r="EE30" s="906"/>
      <c r="EF30" s="906"/>
      <c r="EG30" s="906"/>
      <c r="EH30" s="906"/>
      <c r="EI30" s="906"/>
      <c r="EJ30" s="906"/>
      <c r="EK30" s="906"/>
      <c r="EL30" s="906"/>
      <c r="EM30" s="906"/>
      <c r="EN30" s="906"/>
      <c r="EO30" s="906"/>
      <c r="EP30" s="906"/>
      <c r="EQ30" s="906"/>
      <c r="ER30" s="906"/>
      <c r="ES30" s="906"/>
      <c r="ET30" s="906"/>
      <c r="EU30" s="906"/>
      <c r="EV30" s="906"/>
      <c r="EW30" s="906"/>
      <c r="EX30" s="906"/>
      <c r="EY30" s="906"/>
      <c r="EZ30" s="906"/>
      <c r="FA30" s="906"/>
      <c r="FB30" s="906"/>
      <c r="FC30" s="906"/>
      <c r="FD30" s="906"/>
      <c r="FE30" s="906"/>
      <c r="FF30" s="906"/>
      <c r="FG30" s="906"/>
      <c r="FH30" s="906"/>
      <c r="FI30" s="906"/>
      <c r="FJ30" s="906"/>
      <c r="FK30" s="906"/>
      <c r="FL30" s="906"/>
      <c r="FM30" s="906"/>
      <c r="FN30" s="906"/>
      <c r="FO30" s="906"/>
      <c r="FP30" s="906"/>
      <c r="FQ30" s="906"/>
      <c r="FR30" s="906"/>
      <c r="FS30" s="906"/>
      <c r="FT30" s="906"/>
      <c r="FU30" s="906"/>
      <c r="FV30" s="906"/>
      <c r="FW30" s="906"/>
      <c r="FX30" s="906"/>
      <c r="FY30" s="906"/>
      <c r="FZ30" s="906"/>
      <c r="GA30" s="906"/>
      <c r="GB30" s="906"/>
      <c r="GC30" s="906"/>
      <c r="GD30" s="906"/>
      <c r="GE30" s="906"/>
      <c r="GF30" s="906"/>
      <c r="GG30" s="906"/>
      <c r="GH30" s="906"/>
      <c r="GI30" s="906"/>
      <c r="GJ30" s="906"/>
      <c r="GK30" s="906"/>
      <c r="GL30" s="906"/>
      <c r="GM30" s="906"/>
      <c r="GN30" s="906"/>
      <c r="GO30" s="906"/>
      <c r="GP30" s="906"/>
      <c r="GQ30" s="906"/>
    </row>
    <row r="31" spans="1:199" ht="45" x14ac:dyDescent="0.25">
      <c r="B31" s="27">
        <v>1</v>
      </c>
      <c r="C31" s="1185" t="s">
        <v>354</v>
      </c>
      <c r="D31" s="43">
        <f>'1 уровень'!E1825</f>
        <v>7613</v>
      </c>
      <c r="E31" s="43">
        <f>'1 уровень'!F1825</f>
        <v>2537.6666666666665</v>
      </c>
      <c r="F31" s="43">
        <f>'1 уровень'!G1825</f>
        <v>6389</v>
      </c>
      <c r="G31" s="913">
        <f>'1 уровень'!H1825</f>
        <v>251.76671482989624</v>
      </c>
      <c r="H31" s="914">
        <f>'1 уровень'!I1825</f>
        <v>0</v>
      </c>
      <c r="I31" s="914">
        <f>'1 уровень'!J1825</f>
        <v>0</v>
      </c>
      <c r="J31" s="915">
        <f>'1 уровень'!K1825</f>
        <v>0</v>
      </c>
      <c r="K31" s="915">
        <f>'1 уровень'!L1825</f>
        <v>0</v>
      </c>
      <c r="L31" s="915">
        <f>'1 уровень'!M1825</f>
        <v>0</v>
      </c>
      <c r="M31" s="915">
        <f>'1 уровень'!N1825</f>
        <v>0</v>
      </c>
      <c r="N31" s="915">
        <f>'1 уровень'!O1825</f>
        <v>0</v>
      </c>
      <c r="O31" s="915">
        <f>'1 уровень'!P1825</f>
        <v>0</v>
      </c>
      <c r="P31" s="29">
        <f>'1 уровень'!Q1825</f>
        <v>0</v>
      </c>
      <c r="Q31" s="29">
        <f>'1 уровень'!R1825</f>
        <v>0</v>
      </c>
      <c r="R31" s="29">
        <f>'1 уровень'!S1825</f>
        <v>0</v>
      </c>
      <c r="S31" s="29">
        <f>'1 уровень'!T1825</f>
        <v>0</v>
      </c>
      <c r="T31" s="29">
        <f>'1 уровень'!U1825</f>
        <v>0</v>
      </c>
      <c r="U31" s="29">
        <f>'1 уровень'!V1825</f>
        <v>0</v>
      </c>
      <c r="V31" s="29">
        <f>'1 уровень'!W1825</f>
        <v>0</v>
      </c>
      <c r="W31" s="29">
        <f>'1 уровень'!X1825</f>
        <v>0</v>
      </c>
      <c r="X31" s="29">
        <f>'1 уровень'!Y1825</f>
        <v>0</v>
      </c>
      <c r="Y31" s="909">
        <f>'1 уровень'!Z1825</f>
        <v>0</v>
      </c>
      <c r="Z31" s="29"/>
      <c r="AA31" s="29"/>
      <c r="AB31" s="43">
        <f>'1 уровень'!AA1825</f>
        <v>0</v>
      </c>
      <c r="AC31" s="43">
        <f>'1 уровень'!AB1825</f>
        <v>0</v>
      </c>
      <c r="AD31" s="43">
        <f>'1 уровень'!AC1825</f>
        <v>0</v>
      </c>
      <c r="AE31" s="2504"/>
      <c r="AF31" s="2504"/>
      <c r="AG31" s="1879"/>
      <c r="AH31" s="906"/>
      <c r="AI31" s="906"/>
      <c r="AJ31" s="906"/>
      <c r="AK31" s="906"/>
      <c r="AL31" s="906"/>
      <c r="AM31" s="906"/>
      <c r="AN31" s="906"/>
      <c r="AO31" s="906"/>
      <c r="AP31" s="906"/>
      <c r="AQ31" s="906"/>
      <c r="AR31" s="906"/>
      <c r="AS31" s="906"/>
      <c r="AT31" s="906"/>
      <c r="AU31" s="906"/>
      <c r="AV31" s="906"/>
      <c r="AW31" s="906"/>
      <c r="AX31" s="906"/>
      <c r="AY31" s="906"/>
      <c r="AZ31" s="906"/>
      <c r="BA31" s="906"/>
      <c r="BB31" s="906"/>
      <c r="BC31" s="906"/>
      <c r="BD31" s="906"/>
      <c r="BE31" s="906"/>
      <c r="BF31" s="906"/>
      <c r="BG31" s="906"/>
      <c r="BH31" s="906"/>
      <c r="BI31" s="906"/>
      <c r="BJ31" s="906"/>
      <c r="BK31" s="906"/>
      <c r="BL31" s="906"/>
      <c r="BM31" s="906"/>
      <c r="BN31" s="906"/>
      <c r="BO31" s="906"/>
      <c r="BP31" s="906"/>
      <c r="BQ31" s="906"/>
      <c r="BR31" s="906"/>
      <c r="BS31" s="906"/>
      <c r="BT31" s="906"/>
      <c r="BU31" s="906"/>
      <c r="BV31" s="906"/>
      <c r="BW31" s="906"/>
      <c r="BX31" s="906"/>
      <c r="BY31" s="906"/>
      <c r="BZ31" s="906"/>
      <c r="CA31" s="906"/>
      <c r="CB31" s="906"/>
      <c r="CC31" s="906"/>
      <c r="CD31" s="906"/>
      <c r="CE31" s="906"/>
      <c r="CF31" s="906"/>
      <c r="CG31" s="906"/>
      <c r="CH31" s="906"/>
      <c r="CI31" s="906"/>
      <c r="CJ31" s="906"/>
      <c r="CK31" s="906"/>
      <c r="CL31" s="906"/>
      <c r="CM31" s="906"/>
      <c r="CN31" s="906"/>
      <c r="CO31" s="906"/>
      <c r="CP31" s="906"/>
      <c r="CQ31" s="906"/>
      <c r="CR31" s="906"/>
      <c r="CS31" s="906"/>
      <c r="CT31" s="906"/>
      <c r="CU31" s="906"/>
      <c r="CV31" s="906"/>
      <c r="CW31" s="906"/>
      <c r="CX31" s="906"/>
      <c r="CY31" s="906"/>
      <c r="CZ31" s="906"/>
      <c r="DA31" s="906"/>
      <c r="DB31" s="906"/>
      <c r="DC31" s="906"/>
      <c r="DD31" s="906"/>
      <c r="DE31" s="906"/>
      <c r="DF31" s="906"/>
      <c r="DG31" s="906"/>
      <c r="DH31" s="906"/>
      <c r="DI31" s="906"/>
      <c r="DJ31" s="906"/>
      <c r="DK31" s="906"/>
      <c r="DL31" s="906"/>
      <c r="DM31" s="906"/>
      <c r="DN31" s="906"/>
      <c r="DO31" s="906"/>
      <c r="DP31" s="906"/>
      <c r="DQ31" s="906"/>
      <c r="DR31" s="906"/>
      <c r="DS31" s="906"/>
      <c r="DT31" s="906"/>
      <c r="DU31" s="906"/>
      <c r="DV31" s="906"/>
      <c r="DW31" s="906"/>
      <c r="DX31" s="906"/>
      <c r="DY31" s="906"/>
      <c r="DZ31" s="906"/>
      <c r="EA31" s="906"/>
      <c r="EB31" s="906"/>
      <c r="EC31" s="906"/>
      <c r="ED31" s="906"/>
      <c r="EE31" s="906"/>
      <c r="EF31" s="906"/>
      <c r="EG31" s="906"/>
      <c r="EH31" s="906"/>
      <c r="EI31" s="906"/>
      <c r="EJ31" s="906"/>
      <c r="EK31" s="906"/>
      <c r="EL31" s="906"/>
      <c r="EM31" s="906"/>
      <c r="EN31" s="906"/>
      <c r="EO31" s="906"/>
      <c r="EP31" s="906"/>
      <c r="EQ31" s="906"/>
      <c r="ER31" s="906"/>
      <c r="ES31" s="906"/>
      <c r="ET31" s="906"/>
      <c r="EU31" s="906"/>
      <c r="EV31" s="906"/>
      <c r="EW31" s="906"/>
      <c r="EX31" s="906"/>
      <c r="EY31" s="906"/>
      <c r="EZ31" s="906"/>
      <c r="FA31" s="906"/>
      <c r="FB31" s="906"/>
      <c r="FC31" s="906"/>
      <c r="FD31" s="906"/>
      <c r="FE31" s="906"/>
      <c r="FF31" s="906"/>
      <c r="FG31" s="906"/>
      <c r="FH31" s="906"/>
      <c r="FI31" s="906"/>
      <c r="FJ31" s="906"/>
      <c r="FK31" s="906"/>
      <c r="FL31" s="906"/>
      <c r="FM31" s="906"/>
      <c r="FN31" s="906"/>
      <c r="FO31" s="906"/>
      <c r="FP31" s="906"/>
      <c r="FQ31" s="906"/>
      <c r="FR31" s="906"/>
      <c r="FS31" s="906"/>
      <c r="FT31" s="906"/>
      <c r="FU31" s="906"/>
      <c r="FV31" s="906"/>
      <c r="FW31" s="906"/>
      <c r="FX31" s="906"/>
      <c r="FY31" s="906"/>
      <c r="FZ31" s="906"/>
      <c r="GA31" s="906"/>
      <c r="GB31" s="906"/>
      <c r="GC31" s="906"/>
      <c r="GD31" s="906"/>
      <c r="GE31" s="906"/>
      <c r="GF31" s="906"/>
      <c r="GG31" s="906"/>
      <c r="GH31" s="906"/>
      <c r="GI31" s="906"/>
      <c r="GJ31" s="906"/>
      <c r="GK31" s="906"/>
      <c r="GL31" s="906"/>
      <c r="GM31" s="906"/>
      <c r="GN31" s="906"/>
      <c r="GO31" s="906"/>
      <c r="GP31" s="906"/>
      <c r="GQ31" s="906"/>
    </row>
    <row r="32" spans="1:199" ht="30" x14ac:dyDescent="0.25">
      <c r="B32" s="27">
        <v>1</v>
      </c>
      <c r="C32" s="1185" t="s">
        <v>355</v>
      </c>
      <c r="D32" s="43">
        <f>'1 уровень'!E1826</f>
        <v>4896</v>
      </c>
      <c r="E32" s="43">
        <f>'1 уровень'!F1826</f>
        <v>1631.6666666666667</v>
      </c>
      <c r="F32" s="43">
        <f>'1 уровень'!G1826</f>
        <v>5495</v>
      </c>
      <c r="G32" s="913">
        <f>'1 уровень'!H1826</f>
        <v>336.77221654749741</v>
      </c>
      <c r="H32" s="914">
        <f>'1 уровень'!I1826</f>
        <v>0</v>
      </c>
      <c r="I32" s="914">
        <f>'1 уровень'!J1826</f>
        <v>0</v>
      </c>
      <c r="J32" s="915">
        <f>'1 уровень'!K1826</f>
        <v>0</v>
      </c>
      <c r="K32" s="915">
        <f>'1 уровень'!L1826</f>
        <v>0</v>
      </c>
      <c r="L32" s="915">
        <f>'1 уровень'!M1826</f>
        <v>0</v>
      </c>
      <c r="M32" s="915">
        <f>'1 уровень'!N1826</f>
        <v>0</v>
      </c>
      <c r="N32" s="915">
        <f>'1 уровень'!O1826</f>
        <v>0</v>
      </c>
      <c r="O32" s="915">
        <f>'1 уровень'!P1826</f>
        <v>0</v>
      </c>
      <c r="P32" s="29">
        <f>'1 уровень'!Q1826</f>
        <v>0</v>
      </c>
      <c r="Q32" s="29">
        <f>'1 уровень'!R1826</f>
        <v>0</v>
      </c>
      <c r="R32" s="29">
        <f>'1 уровень'!S1826</f>
        <v>0</v>
      </c>
      <c r="S32" s="29">
        <f>'1 уровень'!T1826</f>
        <v>0</v>
      </c>
      <c r="T32" s="29">
        <f>'1 уровень'!U1826</f>
        <v>0</v>
      </c>
      <c r="U32" s="29">
        <f>'1 уровень'!V1826</f>
        <v>0</v>
      </c>
      <c r="V32" s="29">
        <f>'1 уровень'!W1826</f>
        <v>0</v>
      </c>
      <c r="W32" s="29">
        <f>'1 уровень'!X1826</f>
        <v>0</v>
      </c>
      <c r="X32" s="29">
        <f>'1 уровень'!Y1826</f>
        <v>0</v>
      </c>
      <c r="Y32" s="909">
        <f>'1 уровень'!Z1826</f>
        <v>0</v>
      </c>
      <c r="Z32" s="29"/>
      <c r="AA32" s="29"/>
      <c r="AB32" s="43">
        <f>'1 уровень'!AA1826</f>
        <v>0</v>
      </c>
      <c r="AC32" s="43">
        <f>'1 уровень'!AB1826</f>
        <v>0</v>
      </c>
      <c r="AD32" s="43">
        <f>'1 уровень'!AC1826</f>
        <v>0</v>
      </c>
      <c r="AE32" s="2504"/>
      <c r="AF32" s="2504"/>
      <c r="AG32" s="1879"/>
      <c r="AH32" s="906"/>
      <c r="AI32" s="906"/>
      <c r="AJ32" s="906"/>
      <c r="AK32" s="906"/>
      <c r="AL32" s="906"/>
      <c r="AM32" s="906"/>
      <c r="AN32" s="906"/>
      <c r="AO32" s="906"/>
      <c r="AP32" s="906"/>
      <c r="AQ32" s="906"/>
      <c r="AR32" s="906"/>
      <c r="AS32" s="906"/>
      <c r="AT32" s="906"/>
      <c r="AU32" s="906"/>
      <c r="AV32" s="906"/>
      <c r="AW32" s="906"/>
      <c r="AX32" s="906"/>
      <c r="AY32" s="906"/>
      <c r="AZ32" s="906"/>
      <c r="BA32" s="906"/>
      <c r="BB32" s="906"/>
      <c r="BC32" s="906"/>
      <c r="BD32" s="906"/>
      <c r="BE32" s="906"/>
      <c r="BF32" s="906"/>
      <c r="BG32" s="906"/>
      <c r="BH32" s="906"/>
      <c r="BI32" s="906"/>
      <c r="BJ32" s="906"/>
      <c r="BK32" s="906"/>
      <c r="BL32" s="906"/>
      <c r="BM32" s="906"/>
      <c r="BN32" s="906"/>
      <c r="BO32" s="906"/>
      <c r="BP32" s="906"/>
      <c r="BQ32" s="906"/>
      <c r="BR32" s="906"/>
      <c r="BS32" s="906"/>
      <c r="BT32" s="906"/>
      <c r="BU32" s="906"/>
      <c r="BV32" s="906"/>
      <c r="BW32" s="906"/>
      <c r="BX32" s="906"/>
      <c r="BY32" s="906"/>
      <c r="BZ32" s="906"/>
      <c r="CA32" s="906"/>
      <c r="CB32" s="906"/>
      <c r="CC32" s="906"/>
      <c r="CD32" s="906"/>
      <c r="CE32" s="906"/>
      <c r="CF32" s="906"/>
      <c r="CG32" s="906"/>
      <c r="CH32" s="906"/>
      <c r="CI32" s="906"/>
      <c r="CJ32" s="906"/>
      <c r="CK32" s="906"/>
      <c r="CL32" s="906"/>
      <c r="CM32" s="906"/>
      <c r="CN32" s="906"/>
      <c r="CO32" s="906"/>
      <c r="CP32" s="906"/>
      <c r="CQ32" s="906"/>
      <c r="CR32" s="906"/>
      <c r="CS32" s="906"/>
      <c r="CT32" s="906"/>
      <c r="CU32" s="906"/>
      <c r="CV32" s="906"/>
      <c r="CW32" s="906"/>
      <c r="CX32" s="906"/>
      <c r="CY32" s="906"/>
      <c r="CZ32" s="906"/>
      <c r="DA32" s="906"/>
      <c r="DB32" s="906"/>
      <c r="DC32" s="906"/>
      <c r="DD32" s="906"/>
      <c r="DE32" s="906"/>
      <c r="DF32" s="906"/>
      <c r="DG32" s="906"/>
      <c r="DH32" s="906"/>
      <c r="DI32" s="906"/>
      <c r="DJ32" s="906"/>
      <c r="DK32" s="906"/>
      <c r="DL32" s="906"/>
      <c r="DM32" s="906"/>
      <c r="DN32" s="906"/>
      <c r="DO32" s="906"/>
      <c r="DP32" s="906"/>
      <c r="DQ32" s="906"/>
      <c r="DR32" s="906"/>
      <c r="DS32" s="906"/>
      <c r="DT32" s="906"/>
      <c r="DU32" s="906"/>
      <c r="DV32" s="906"/>
      <c r="DW32" s="906"/>
      <c r="DX32" s="906"/>
      <c r="DY32" s="906"/>
      <c r="DZ32" s="906"/>
      <c r="EA32" s="906"/>
      <c r="EB32" s="906"/>
      <c r="EC32" s="906"/>
      <c r="ED32" s="906"/>
      <c r="EE32" s="906"/>
      <c r="EF32" s="906"/>
      <c r="EG32" s="906"/>
      <c r="EH32" s="906"/>
      <c r="EI32" s="906"/>
      <c r="EJ32" s="906"/>
      <c r="EK32" s="906"/>
      <c r="EL32" s="906"/>
      <c r="EM32" s="906"/>
      <c r="EN32" s="906"/>
      <c r="EO32" s="906"/>
      <c r="EP32" s="906"/>
      <c r="EQ32" s="906"/>
      <c r="ER32" s="906"/>
      <c r="ES32" s="906"/>
      <c r="ET32" s="906"/>
      <c r="EU32" s="906"/>
      <c r="EV32" s="906"/>
      <c r="EW32" s="906"/>
      <c r="EX32" s="906"/>
      <c r="EY32" s="906"/>
      <c r="EZ32" s="906"/>
      <c r="FA32" s="906"/>
      <c r="FB32" s="906"/>
      <c r="FC32" s="906"/>
      <c r="FD32" s="906"/>
      <c r="FE32" s="906"/>
      <c r="FF32" s="906"/>
      <c r="FG32" s="906"/>
      <c r="FH32" s="906"/>
      <c r="FI32" s="906"/>
      <c r="FJ32" s="906"/>
      <c r="FK32" s="906"/>
      <c r="FL32" s="906"/>
      <c r="FM32" s="906"/>
      <c r="FN32" s="906"/>
      <c r="FO32" s="906"/>
      <c r="FP32" s="906"/>
      <c r="FQ32" s="906"/>
      <c r="FR32" s="906"/>
      <c r="FS32" s="906"/>
      <c r="FT32" s="906"/>
      <c r="FU32" s="906"/>
      <c r="FV32" s="906"/>
      <c r="FW32" s="906"/>
      <c r="FX32" s="906"/>
      <c r="FY32" s="906"/>
      <c r="FZ32" s="906"/>
      <c r="GA32" s="906"/>
      <c r="GB32" s="906"/>
      <c r="GC32" s="906"/>
      <c r="GD32" s="906"/>
      <c r="GE32" s="906"/>
      <c r="GF32" s="906"/>
      <c r="GG32" s="906"/>
      <c r="GH32" s="906"/>
      <c r="GI32" s="906"/>
      <c r="GJ32" s="906"/>
      <c r="GK32" s="906"/>
      <c r="GL32" s="906"/>
      <c r="GM32" s="906"/>
      <c r="GN32" s="906"/>
      <c r="GO32" s="906"/>
      <c r="GP32" s="906"/>
      <c r="GQ32" s="906"/>
    </row>
    <row r="33" spans="2:199" ht="45" x14ac:dyDescent="0.25">
      <c r="B33" s="27">
        <v>1</v>
      </c>
      <c r="C33" s="1185" t="s">
        <v>311</v>
      </c>
      <c r="D33" s="43">
        <f>'1 уровень'!E1827</f>
        <v>447496</v>
      </c>
      <c r="E33" s="43">
        <f>'1 уровень'!F1827</f>
        <v>149165</v>
      </c>
      <c r="F33" s="43">
        <f>'1 уровень'!G1827</f>
        <v>172723.22879337057</v>
      </c>
      <c r="G33" s="913">
        <f>'1 уровень'!H1827</f>
        <v>115.7934024693263</v>
      </c>
      <c r="H33" s="914">
        <f>'1 уровень'!I1827</f>
        <v>0</v>
      </c>
      <c r="I33" s="914">
        <f>'1 уровень'!J1827</f>
        <v>0</v>
      </c>
      <c r="J33" s="915">
        <f>'1 уровень'!K1827</f>
        <v>0</v>
      </c>
      <c r="K33" s="915">
        <f>'1 уровень'!L1827</f>
        <v>0</v>
      </c>
      <c r="L33" s="915">
        <f>'1 уровень'!M1827</f>
        <v>0</v>
      </c>
      <c r="M33" s="915">
        <f>'1 уровень'!N1827</f>
        <v>0</v>
      </c>
      <c r="N33" s="915">
        <f>'1 уровень'!O1827</f>
        <v>0</v>
      </c>
      <c r="O33" s="915">
        <f>'1 уровень'!P1827</f>
        <v>0</v>
      </c>
      <c r="P33" s="29">
        <f>'1 уровень'!Q1827</f>
        <v>0</v>
      </c>
      <c r="Q33" s="29">
        <f>'1 уровень'!R1827</f>
        <v>0</v>
      </c>
      <c r="R33" s="29">
        <f>'1 уровень'!S1827</f>
        <v>0</v>
      </c>
      <c r="S33" s="29">
        <f>'1 уровень'!T1827</f>
        <v>0</v>
      </c>
      <c r="T33" s="29">
        <f>'1 уровень'!U1827</f>
        <v>0</v>
      </c>
      <c r="U33" s="29">
        <f>'1 уровень'!V1827</f>
        <v>0</v>
      </c>
      <c r="V33" s="29">
        <f>'1 уровень'!W1827</f>
        <v>0</v>
      </c>
      <c r="W33" s="29">
        <f>'1 уровень'!X1827</f>
        <v>0</v>
      </c>
      <c r="X33" s="29">
        <f>'1 уровень'!Y1827</f>
        <v>0</v>
      </c>
      <c r="Y33" s="909">
        <f>'1 уровень'!Z1827</f>
        <v>0</v>
      </c>
      <c r="Z33" s="29"/>
      <c r="AA33" s="29"/>
      <c r="AB33" s="43">
        <f>'1 уровень'!AA1827</f>
        <v>70</v>
      </c>
      <c r="AC33" s="43">
        <f>'1 уровень'!AB1827</f>
        <v>99104.090000000011</v>
      </c>
      <c r="AD33" s="43">
        <f>'1 уровень'!AC1827</f>
        <v>99.104089999999999</v>
      </c>
      <c r="AE33" s="2504"/>
      <c r="AF33" s="2504"/>
      <c r="AG33" s="1879"/>
      <c r="AH33" s="906"/>
      <c r="AI33" s="906"/>
      <c r="AJ33" s="906"/>
      <c r="AK33" s="906"/>
      <c r="AL33" s="906"/>
      <c r="AM33" s="906"/>
      <c r="AN33" s="906"/>
      <c r="AO33" s="906"/>
      <c r="AP33" s="906"/>
      <c r="AQ33" s="906"/>
      <c r="AR33" s="906"/>
      <c r="AS33" s="906"/>
      <c r="AT33" s="906"/>
      <c r="AU33" s="906"/>
      <c r="AV33" s="906"/>
      <c r="AW33" s="906"/>
      <c r="AX33" s="906"/>
      <c r="AY33" s="906"/>
      <c r="AZ33" s="906"/>
      <c r="BA33" s="906"/>
      <c r="BB33" s="906"/>
      <c r="BC33" s="906"/>
      <c r="BD33" s="906"/>
      <c r="BE33" s="906"/>
      <c r="BF33" s="906"/>
      <c r="BG33" s="906"/>
      <c r="BH33" s="906"/>
      <c r="BI33" s="906"/>
      <c r="BJ33" s="906"/>
      <c r="BK33" s="906"/>
      <c r="BL33" s="906"/>
      <c r="BM33" s="906"/>
      <c r="BN33" s="906"/>
      <c r="BO33" s="906"/>
      <c r="BP33" s="906"/>
      <c r="BQ33" s="906"/>
      <c r="BR33" s="906"/>
      <c r="BS33" s="906"/>
      <c r="BT33" s="906"/>
      <c r="BU33" s="906"/>
      <c r="BV33" s="906"/>
      <c r="BW33" s="906"/>
      <c r="BX33" s="906"/>
      <c r="BY33" s="906"/>
      <c r="BZ33" s="906"/>
      <c r="CA33" s="906"/>
      <c r="CB33" s="906"/>
      <c r="CC33" s="906"/>
      <c r="CD33" s="906"/>
      <c r="CE33" s="906"/>
      <c r="CF33" s="906"/>
      <c r="CG33" s="906"/>
      <c r="CH33" s="906"/>
      <c r="CI33" s="906"/>
      <c r="CJ33" s="906"/>
      <c r="CK33" s="906"/>
      <c r="CL33" s="906"/>
      <c r="CM33" s="906"/>
      <c r="CN33" s="906"/>
      <c r="CO33" s="906"/>
      <c r="CP33" s="906"/>
      <c r="CQ33" s="906"/>
      <c r="CR33" s="906"/>
      <c r="CS33" s="906"/>
      <c r="CT33" s="906"/>
      <c r="CU33" s="906"/>
      <c r="CV33" s="906"/>
      <c r="CW33" s="906"/>
      <c r="CX33" s="906"/>
      <c r="CY33" s="906"/>
      <c r="CZ33" s="906"/>
      <c r="DA33" s="906"/>
      <c r="DB33" s="906"/>
      <c r="DC33" s="906"/>
      <c r="DD33" s="906"/>
      <c r="DE33" s="906"/>
      <c r="DF33" s="906"/>
      <c r="DG33" s="906"/>
      <c r="DH33" s="906"/>
      <c r="DI33" s="906"/>
      <c r="DJ33" s="906"/>
      <c r="DK33" s="906"/>
      <c r="DL33" s="906"/>
      <c r="DM33" s="906"/>
      <c r="DN33" s="906"/>
      <c r="DO33" s="906"/>
      <c r="DP33" s="906"/>
      <c r="DQ33" s="906"/>
      <c r="DR33" s="906"/>
      <c r="DS33" s="906"/>
      <c r="DT33" s="906"/>
      <c r="DU33" s="906"/>
      <c r="DV33" s="906"/>
      <c r="DW33" s="906"/>
      <c r="DX33" s="906"/>
      <c r="DY33" s="906"/>
      <c r="DZ33" s="906"/>
      <c r="EA33" s="906"/>
      <c r="EB33" s="906"/>
      <c r="EC33" s="906"/>
      <c r="ED33" s="906"/>
      <c r="EE33" s="906"/>
      <c r="EF33" s="906"/>
      <c r="EG33" s="906"/>
      <c r="EH33" s="906"/>
      <c r="EI33" s="906"/>
      <c r="EJ33" s="906"/>
      <c r="EK33" s="906"/>
      <c r="EL33" s="906"/>
      <c r="EM33" s="906"/>
      <c r="EN33" s="906"/>
      <c r="EO33" s="906"/>
      <c r="EP33" s="906"/>
      <c r="EQ33" s="906"/>
      <c r="ER33" s="906"/>
      <c r="ES33" s="906"/>
      <c r="ET33" s="906"/>
      <c r="EU33" s="906"/>
      <c r="EV33" s="906"/>
      <c r="EW33" s="906"/>
      <c r="EX33" s="906"/>
      <c r="EY33" s="906"/>
      <c r="EZ33" s="906"/>
      <c r="FA33" s="906"/>
      <c r="FB33" s="906"/>
      <c r="FC33" s="906"/>
      <c r="FD33" s="906"/>
      <c r="FE33" s="906"/>
      <c r="FF33" s="906"/>
      <c r="FG33" s="906"/>
      <c r="FH33" s="906"/>
      <c r="FI33" s="906"/>
      <c r="FJ33" s="906"/>
      <c r="FK33" s="906"/>
      <c r="FL33" s="906"/>
      <c r="FM33" s="906"/>
      <c r="FN33" s="906"/>
      <c r="FO33" s="906"/>
      <c r="FP33" s="906"/>
      <c r="FQ33" s="906"/>
      <c r="FR33" s="906"/>
      <c r="FS33" s="906"/>
      <c r="FT33" s="906"/>
      <c r="FU33" s="906"/>
      <c r="FV33" s="906"/>
      <c r="FW33" s="906"/>
      <c r="FX33" s="906"/>
      <c r="FY33" s="906"/>
      <c r="FZ33" s="906"/>
      <c r="GA33" s="906"/>
      <c r="GB33" s="906"/>
      <c r="GC33" s="906"/>
      <c r="GD33" s="906"/>
      <c r="GE33" s="906"/>
      <c r="GF33" s="906"/>
      <c r="GG33" s="906"/>
      <c r="GH33" s="906"/>
      <c r="GI33" s="906"/>
      <c r="GJ33" s="906"/>
      <c r="GK33" s="906"/>
      <c r="GL33" s="906"/>
      <c r="GM33" s="906"/>
      <c r="GN33" s="906"/>
      <c r="GO33" s="906"/>
      <c r="GP33" s="906"/>
      <c r="GQ33" s="906"/>
    </row>
    <row r="34" spans="2:199" ht="30" x14ac:dyDescent="0.25">
      <c r="B34" s="27">
        <v>1</v>
      </c>
      <c r="C34" s="1185" t="s">
        <v>312</v>
      </c>
      <c r="D34" s="43">
        <f>'1 уровень'!E1828</f>
        <v>20598</v>
      </c>
      <c r="E34" s="43">
        <f>'1 уровень'!F1828</f>
        <v>6866</v>
      </c>
      <c r="F34" s="43">
        <f>'1 уровень'!G1828</f>
        <v>6807</v>
      </c>
      <c r="G34" s="913">
        <f>'1 уровень'!H1828</f>
        <v>99.140693271191381</v>
      </c>
      <c r="H34" s="914">
        <f>'1 уровень'!I1828</f>
        <v>0</v>
      </c>
      <c r="I34" s="914">
        <f>'1 уровень'!J1828</f>
        <v>0</v>
      </c>
      <c r="J34" s="915">
        <f>'1 уровень'!K1828</f>
        <v>0</v>
      </c>
      <c r="K34" s="915">
        <f>'1 уровень'!L1828</f>
        <v>0</v>
      </c>
      <c r="L34" s="915">
        <f>'1 уровень'!M1828</f>
        <v>0</v>
      </c>
      <c r="M34" s="915">
        <f>'1 уровень'!N1828</f>
        <v>0</v>
      </c>
      <c r="N34" s="915">
        <f>'1 уровень'!O1828</f>
        <v>0</v>
      </c>
      <c r="O34" s="915">
        <f>'1 уровень'!P1828</f>
        <v>0</v>
      </c>
      <c r="P34" s="29">
        <f>'1 уровень'!Q1828</f>
        <v>0</v>
      </c>
      <c r="Q34" s="29">
        <f>'1 уровень'!R1828</f>
        <v>0</v>
      </c>
      <c r="R34" s="29">
        <f>'1 уровень'!S1828</f>
        <v>0</v>
      </c>
      <c r="S34" s="29">
        <f>'1 уровень'!T1828</f>
        <v>0</v>
      </c>
      <c r="T34" s="29">
        <f>'1 уровень'!U1828</f>
        <v>0</v>
      </c>
      <c r="U34" s="29">
        <f>'1 уровень'!V1828</f>
        <v>0</v>
      </c>
      <c r="V34" s="29">
        <f>'1 уровень'!W1828</f>
        <v>0</v>
      </c>
      <c r="W34" s="29">
        <f>'1 уровень'!X1828</f>
        <v>0</v>
      </c>
      <c r="X34" s="29">
        <f>'1 уровень'!Y1828</f>
        <v>0</v>
      </c>
      <c r="Y34" s="909">
        <f>'1 уровень'!Z1828</f>
        <v>0</v>
      </c>
      <c r="Z34" s="29"/>
      <c r="AA34" s="29"/>
      <c r="AB34" s="43">
        <f>'1 уровень'!AA1828</f>
        <v>27</v>
      </c>
      <c r="AC34" s="43">
        <f>'1 уровень'!AB1828</f>
        <v>39255.510000000009</v>
      </c>
      <c r="AD34" s="43">
        <f>'1 уровень'!AC1828</f>
        <v>39.255510000000008</v>
      </c>
      <c r="AE34" s="2504"/>
      <c r="AF34" s="2504"/>
      <c r="AG34" s="1879"/>
      <c r="AH34" s="906"/>
      <c r="AI34" s="906"/>
      <c r="AJ34" s="906"/>
      <c r="AK34" s="906"/>
      <c r="AL34" s="906"/>
      <c r="AM34" s="906"/>
      <c r="AN34" s="906"/>
      <c r="AO34" s="906"/>
      <c r="AP34" s="906"/>
      <c r="AQ34" s="906"/>
      <c r="AR34" s="906"/>
      <c r="AS34" s="906"/>
      <c r="AT34" s="906"/>
      <c r="AU34" s="906"/>
      <c r="AV34" s="906"/>
      <c r="AW34" s="906"/>
      <c r="AX34" s="906"/>
      <c r="AY34" s="906"/>
      <c r="AZ34" s="906"/>
      <c r="BA34" s="906"/>
      <c r="BB34" s="906"/>
      <c r="BC34" s="906"/>
      <c r="BD34" s="906"/>
      <c r="BE34" s="906"/>
      <c r="BF34" s="906"/>
      <c r="BG34" s="906"/>
      <c r="BH34" s="906"/>
      <c r="BI34" s="906"/>
      <c r="BJ34" s="906"/>
      <c r="BK34" s="906"/>
      <c r="BL34" s="906"/>
      <c r="BM34" s="906"/>
      <c r="BN34" s="906"/>
      <c r="BO34" s="906"/>
      <c r="BP34" s="906"/>
      <c r="BQ34" s="906"/>
      <c r="BR34" s="906"/>
      <c r="BS34" s="906"/>
      <c r="BT34" s="906"/>
      <c r="BU34" s="906"/>
      <c r="BV34" s="906"/>
      <c r="BW34" s="906"/>
      <c r="BX34" s="906"/>
      <c r="BY34" s="906"/>
      <c r="BZ34" s="906"/>
      <c r="CA34" s="906"/>
      <c r="CB34" s="906"/>
      <c r="CC34" s="906"/>
      <c r="CD34" s="906"/>
      <c r="CE34" s="906"/>
      <c r="CF34" s="906"/>
      <c r="CG34" s="906"/>
      <c r="CH34" s="906"/>
      <c r="CI34" s="906"/>
      <c r="CJ34" s="906"/>
      <c r="CK34" s="906"/>
      <c r="CL34" s="906"/>
      <c r="CM34" s="906"/>
      <c r="CN34" s="906"/>
      <c r="CO34" s="906"/>
      <c r="CP34" s="906"/>
      <c r="CQ34" s="906"/>
      <c r="CR34" s="906"/>
      <c r="CS34" s="906"/>
      <c r="CT34" s="906"/>
      <c r="CU34" s="906"/>
      <c r="CV34" s="906"/>
      <c r="CW34" s="906"/>
      <c r="CX34" s="906"/>
      <c r="CY34" s="906"/>
      <c r="CZ34" s="906"/>
      <c r="DA34" s="906"/>
      <c r="DB34" s="906"/>
      <c r="DC34" s="906"/>
      <c r="DD34" s="906"/>
      <c r="DE34" s="906"/>
      <c r="DF34" s="906"/>
      <c r="DG34" s="906"/>
      <c r="DH34" s="906"/>
      <c r="DI34" s="906"/>
      <c r="DJ34" s="906"/>
      <c r="DK34" s="906"/>
      <c r="DL34" s="906"/>
      <c r="DM34" s="906"/>
      <c r="DN34" s="906"/>
      <c r="DO34" s="906"/>
      <c r="DP34" s="906"/>
      <c r="DQ34" s="906"/>
      <c r="DR34" s="906"/>
      <c r="DS34" s="906"/>
      <c r="DT34" s="906"/>
      <c r="DU34" s="906"/>
      <c r="DV34" s="906"/>
      <c r="DW34" s="906"/>
      <c r="DX34" s="906"/>
      <c r="DY34" s="906"/>
      <c r="DZ34" s="906"/>
      <c r="EA34" s="906"/>
      <c r="EB34" s="906"/>
      <c r="EC34" s="906"/>
      <c r="ED34" s="906"/>
      <c r="EE34" s="906"/>
      <c r="EF34" s="906"/>
      <c r="EG34" s="906"/>
      <c r="EH34" s="906"/>
      <c r="EI34" s="906"/>
      <c r="EJ34" s="906"/>
      <c r="EK34" s="906"/>
      <c r="EL34" s="906"/>
      <c r="EM34" s="906"/>
      <c r="EN34" s="906"/>
      <c r="EO34" s="906"/>
      <c r="EP34" s="906"/>
      <c r="EQ34" s="906"/>
      <c r="ER34" s="906"/>
      <c r="ES34" s="906"/>
      <c r="ET34" s="906"/>
      <c r="EU34" s="906"/>
      <c r="EV34" s="906"/>
      <c r="EW34" s="906"/>
      <c r="EX34" s="906"/>
      <c r="EY34" s="906"/>
      <c r="EZ34" s="906"/>
      <c r="FA34" s="906"/>
      <c r="FB34" s="906"/>
      <c r="FC34" s="906"/>
      <c r="FD34" s="906"/>
      <c r="FE34" s="906"/>
      <c r="FF34" s="906"/>
      <c r="FG34" s="906"/>
      <c r="FH34" s="906"/>
      <c r="FI34" s="906"/>
      <c r="FJ34" s="906"/>
      <c r="FK34" s="906"/>
      <c r="FL34" s="906"/>
      <c r="FM34" s="906"/>
      <c r="FN34" s="906"/>
      <c r="FO34" s="906"/>
      <c r="FP34" s="906"/>
      <c r="FQ34" s="906"/>
      <c r="FR34" s="906"/>
      <c r="FS34" s="906"/>
      <c r="FT34" s="906"/>
      <c r="FU34" s="906"/>
      <c r="FV34" s="906"/>
      <c r="FW34" s="906"/>
      <c r="FX34" s="906"/>
      <c r="FY34" s="906"/>
      <c r="FZ34" s="906"/>
      <c r="GA34" s="906"/>
      <c r="GB34" s="906"/>
      <c r="GC34" s="906"/>
      <c r="GD34" s="906"/>
      <c r="GE34" s="906"/>
      <c r="GF34" s="906"/>
      <c r="GG34" s="906"/>
      <c r="GH34" s="906"/>
      <c r="GI34" s="906"/>
      <c r="GJ34" s="906"/>
      <c r="GK34" s="906"/>
      <c r="GL34" s="906"/>
      <c r="GM34" s="906"/>
      <c r="GN34" s="906"/>
      <c r="GO34" s="906"/>
      <c r="GP34" s="906"/>
      <c r="GQ34" s="906"/>
    </row>
    <row r="35" spans="2:199" ht="60" x14ac:dyDescent="0.25">
      <c r="B35" s="27">
        <v>1</v>
      </c>
      <c r="C35" s="1185" t="s">
        <v>376</v>
      </c>
      <c r="D35" s="43">
        <f>'1 уровень'!E1829</f>
        <v>391446</v>
      </c>
      <c r="E35" s="43">
        <f>'1 уровень'!F1829</f>
        <v>130481</v>
      </c>
      <c r="F35" s="43">
        <f>'1 уровень'!G1829</f>
        <v>150190.92037916722</v>
      </c>
      <c r="G35" s="913">
        <f>'1 уровень'!H1829</f>
        <v>115.10558654452925</v>
      </c>
      <c r="H35" s="914">
        <f>'1 уровень'!I1829</f>
        <v>0</v>
      </c>
      <c r="I35" s="914">
        <f>'1 уровень'!J1829</f>
        <v>0</v>
      </c>
      <c r="J35" s="915">
        <f>'1 уровень'!K1829</f>
        <v>0</v>
      </c>
      <c r="K35" s="915">
        <f>'1 уровень'!L1829</f>
        <v>0</v>
      </c>
      <c r="L35" s="915">
        <f>'1 уровень'!M1829</f>
        <v>0</v>
      </c>
      <c r="M35" s="915">
        <f>'1 уровень'!N1829</f>
        <v>0</v>
      </c>
      <c r="N35" s="915">
        <f>'1 уровень'!O1829</f>
        <v>0</v>
      </c>
      <c r="O35" s="915">
        <f>'1 уровень'!P1829</f>
        <v>0</v>
      </c>
      <c r="P35" s="29">
        <f>'1 уровень'!Q1829</f>
        <v>0</v>
      </c>
      <c r="Q35" s="29">
        <f>'1 уровень'!R1829</f>
        <v>0</v>
      </c>
      <c r="R35" s="29">
        <f>'1 уровень'!S1829</f>
        <v>0</v>
      </c>
      <c r="S35" s="29">
        <f>'1 уровень'!T1829</f>
        <v>0</v>
      </c>
      <c r="T35" s="29">
        <f>'1 уровень'!U1829</f>
        <v>0</v>
      </c>
      <c r="U35" s="29">
        <f>'1 уровень'!V1829</f>
        <v>0</v>
      </c>
      <c r="V35" s="29">
        <f>'1 уровень'!W1829</f>
        <v>0</v>
      </c>
      <c r="W35" s="29">
        <f>'1 уровень'!X1829</f>
        <v>0</v>
      </c>
      <c r="X35" s="29">
        <f>'1 уровень'!Y1829</f>
        <v>0</v>
      </c>
      <c r="Y35" s="909">
        <f>'1 уровень'!Z1829</f>
        <v>0</v>
      </c>
      <c r="Z35" s="29"/>
      <c r="AA35" s="29"/>
      <c r="AB35" s="43">
        <f>'1 уровень'!AA1829</f>
        <v>13</v>
      </c>
      <c r="AC35" s="43">
        <f>'1 уровень'!AB1829</f>
        <v>28276.84</v>
      </c>
      <c r="AD35" s="43">
        <f>'1 уровень'!AC1829</f>
        <v>28.276840000000004</v>
      </c>
      <c r="AE35" s="2504"/>
      <c r="AF35" s="2504"/>
      <c r="AG35" s="1879"/>
      <c r="AH35" s="906"/>
      <c r="AI35" s="906"/>
      <c r="AJ35" s="906"/>
      <c r="AK35" s="906"/>
      <c r="AL35" s="906"/>
      <c r="AM35" s="906"/>
      <c r="AN35" s="906"/>
      <c r="AO35" s="906"/>
      <c r="AP35" s="906"/>
      <c r="AQ35" s="906"/>
      <c r="AR35" s="906"/>
      <c r="AS35" s="906"/>
      <c r="AT35" s="906"/>
      <c r="AU35" s="906"/>
      <c r="AV35" s="906"/>
      <c r="AW35" s="906"/>
      <c r="AX35" s="906"/>
      <c r="AY35" s="906"/>
      <c r="AZ35" s="906"/>
      <c r="BA35" s="906"/>
      <c r="BB35" s="906"/>
      <c r="BC35" s="906"/>
      <c r="BD35" s="906"/>
      <c r="BE35" s="906"/>
      <c r="BF35" s="906"/>
      <c r="BG35" s="906"/>
      <c r="BH35" s="906"/>
      <c r="BI35" s="906"/>
      <c r="BJ35" s="906"/>
      <c r="BK35" s="906"/>
      <c r="BL35" s="906"/>
      <c r="BM35" s="906"/>
      <c r="BN35" s="906"/>
      <c r="BO35" s="906"/>
      <c r="BP35" s="906"/>
      <c r="BQ35" s="906"/>
      <c r="BR35" s="906"/>
      <c r="BS35" s="906"/>
      <c r="BT35" s="906"/>
      <c r="BU35" s="906"/>
      <c r="BV35" s="906"/>
      <c r="BW35" s="906"/>
      <c r="BX35" s="906"/>
      <c r="BY35" s="906"/>
      <c r="BZ35" s="906"/>
      <c r="CA35" s="906"/>
      <c r="CB35" s="906"/>
      <c r="CC35" s="906"/>
      <c r="CD35" s="906"/>
      <c r="CE35" s="906"/>
      <c r="CF35" s="906"/>
      <c r="CG35" s="906"/>
      <c r="CH35" s="906"/>
      <c r="CI35" s="906"/>
      <c r="CJ35" s="906"/>
      <c r="CK35" s="906"/>
      <c r="CL35" s="906"/>
      <c r="CM35" s="906"/>
      <c r="CN35" s="906"/>
      <c r="CO35" s="906"/>
      <c r="CP35" s="906"/>
      <c r="CQ35" s="906"/>
      <c r="CR35" s="906"/>
      <c r="CS35" s="906"/>
      <c r="CT35" s="906"/>
      <c r="CU35" s="906"/>
      <c r="CV35" s="906"/>
      <c r="CW35" s="906"/>
      <c r="CX35" s="906"/>
      <c r="CY35" s="906"/>
      <c r="CZ35" s="906"/>
      <c r="DA35" s="906"/>
      <c r="DB35" s="906"/>
      <c r="DC35" s="906"/>
      <c r="DD35" s="906"/>
      <c r="DE35" s="906"/>
      <c r="DF35" s="906"/>
      <c r="DG35" s="906"/>
      <c r="DH35" s="906"/>
      <c r="DI35" s="906"/>
      <c r="DJ35" s="906"/>
      <c r="DK35" s="906"/>
      <c r="DL35" s="906"/>
      <c r="DM35" s="906"/>
      <c r="DN35" s="906"/>
      <c r="DO35" s="906"/>
      <c r="DP35" s="906"/>
      <c r="DQ35" s="906"/>
      <c r="DR35" s="906"/>
      <c r="DS35" s="906"/>
      <c r="DT35" s="906"/>
      <c r="DU35" s="906"/>
      <c r="DV35" s="906"/>
      <c r="DW35" s="906"/>
      <c r="DX35" s="906"/>
      <c r="DY35" s="906"/>
      <c r="DZ35" s="906"/>
      <c r="EA35" s="906"/>
      <c r="EB35" s="906"/>
      <c r="EC35" s="906"/>
      <c r="ED35" s="906"/>
      <c r="EE35" s="906"/>
      <c r="EF35" s="906"/>
      <c r="EG35" s="906"/>
      <c r="EH35" s="906"/>
      <c r="EI35" s="906"/>
      <c r="EJ35" s="906"/>
      <c r="EK35" s="906"/>
      <c r="EL35" s="906"/>
      <c r="EM35" s="906"/>
      <c r="EN35" s="906"/>
      <c r="EO35" s="906"/>
      <c r="EP35" s="906"/>
      <c r="EQ35" s="906"/>
      <c r="ER35" s="906"/>
      <c r="ES35" s="906"/>
      <c r="ET35" s="906"/>
      <c r="EU35" s="906"/>
      <c r="EV35" s="906"/>
      <c r="EW35" s="906"/>
      <c r="EX35" s="906"/>
      <c r="EY35" s="906"/>
      <c r="EZ35" s="906"/>
      <c r="FA35" s="906"/>
      <c r="FB35" s="906"/>
      <c r="FC35" s="906"/>
      <c r="FD35" s="906"/>
      <c r="FE35" s="906"/>
      <c r="FF35" s="906"/>
      <c r="FG35" s="906"/>
      <c r="FH35" s="906"/>
      <c r="FI35" s="906"/>
      <c r="FJ35" s="906"/>
      <c r="FK35" s="906"/>
      <c r="FL35" s="906"/>
      <c r="FM35" s="906"/>
      <c r="FN35" s="906"/>
      <c r="FO35" s="906"/>
      <c r="FP35" s="906"/>
      <c r="FQ35" s="906"/>
      <c r="FR35" s="906"/>
      <c r="FS35" s="906"/>
      <c r="FT35" s="906"/>
      <c r="FU35" s="906"/>
      <c r="FV35" s="906"/>
      <c r="FW35" s="906"/>
      <c r="FX35" s="906"/>
      <c r="FY35" s="906"/>
      <c r="FZ35" s="906"/>
      <c r="GA35" s="906"/>
      <c r="GB35" s="906"/>
      <c r="GC35" s="906"/>
      <c r="GD35" s="906"/>
      <c r="GE35" s="906"/>
      <c r="GF35" s="906"/>
      <c r="GG35" s="906"/>
      <c r="GH35" s="906"/>
      <c r="GI35" s="906"/>
      <c r="GJ35" s="906"/>
      <c r="GK35" s="906"/>
      <c r="GL35" s="906"/>
      <c r="GM35" s="906"/>
      <c r="GN35" s="906"/>
      <c r="GO35" s="906"/>
      <c r="GP35" s="906"/>
      <c r="GQ35" s="906"/>
    </row>
    <row r="36" spans="2:199" ht="45" x14ac:dyDescent="0.25">
      <c r="B36" s="27">
        <v>1</v>
      </c>
      <c r="C36" s="1185" t="s">
        <v>322</v>
      </c>
      <c r="D36" s="43">
        <f>'1 уровень'!E1830</f>
        <v>35452</v>
      </c>
      <c r="E36" s="43">
        <f>'1 уровень'!F1830</f>
        <v>11818</v>
      </c>
      <c r="F36" s="43">
        <f>'1 уровень'!G1830</f>
        <v>15725.30841420336</v>
      </c>
      <c r="G36" s="913">
        <f>'1 уровень'!H1830</f>
        <v>133.0623490793989</v>
      </c>
      <c r="H36" s="914">
        <f>'1 уровень'!I1830</f>
        <v>0</v>
      </c>
      <c r="I36" s="914">
        <f>'1 уровень'!J1830</f>
        <v>0</v>
      </c>
      <c r="J36" s="915">
        <f>'1 уровень'!K1830</f>
        <v>0</v>
      </c>
      <c r="K36" s="915">
        <f>'1 уровень'!L1830</f>
        <v>0</v>
      </c>
      <c r="L36" s="915">
        <f>'1 уровень'!M1830</f>
        <v>0</v>
      </c>
      <c r="M36" s="915">
        <f>'1 уровень'!N1830</f>
        <v>0</v>
      </c>
      <c r="N36" s="915">
        <f>'1 уровень'!O1830</f>
        <v>0</v>
      </c>
      <c r="O36" s="915">
        <f>'1 уровень'!P1830</f>
        <v>0</v>
      </c>
      <c r="P36" s="29">
        <f>'1 уровень'!Q1830</f>
        <v>0</v>
      </c>
      <c r="Q36" s="29">
        <f>'1 уровень'!R1830</f>
        <v>0</v>
      </c>
      <c r="R36" s="29">
        <f>'1 уровень'!S1830</f>
        <v>0</v>
      </c>
      <c r="S36" s="29">
        <f>'1 уровень'!T1830</f>
        <v>0</v>
      </c>
      <c r="T36" s="29">
        <f>'1 уровень'!U1830</f>
        <v>0</v>
      </c>
      <c r="U36" s="29">
        <f>'1 уровень'!V1830</f>
        <v>0</v>
      </c>
      <c r="V36" s="29">
        <f>'1 уровень'!W1830</f>
        <v>0</v>
      </c>
      <c r="W36" s="29">
        <f>'1 уровень'!X1830</f>
        <v>0</v>
      </c>
      <c r="X36" s="29">
        <f>'1 уровень'!Y1830</f>
        <v>0</v>
      </c>
      <c r="Y36" s="909">
        <f>'1 уровень'!Z1830</f>
        <v>0</v>
      </c>
      <c r="Z36" s="29"/>
      <c r="AA36" s="29"/>
      <c r="AB36" s="43">
        <f>'1 уровень'!AA1830</f>
        <v>30</v>
      </c>
      <c r="AC36" s="43">
        <f>'1 уровень'!AB1830</f>
        <v>31571.739999999998</v>
      </c>
      <c r="AD36" s="43">
        <f>'1 уровень'!AC1830</f>
        <v>31.571739999999998</v>
      </c>
      <c r="AE36" s="2504"/>
      <c r="AF36" s="2504"/>
      <c r="AG36" s="1879"/>
      <c r="AH36" s="906"/>
      <c r="AI36" s="906"/>
      <c r="AJ36" s="906"/>
      <c r="AK36" s="906"/>
      <c r="AL36" s="906"/>
      <c r="AM36" s="906"/>
      <c r="AN36" s="906"/>
      <c r="AO36" s="906"/>
      <c r="AP36" s="906"/>
      <c r="AQ36" s="906"/>
      <c r="AR36" s="906"/>
      <c r="AS36" s="906"/>
      <c r="AT36" s="906"/>
      <c r="AU36" s="906"/>
      <c r="AV36" s="906"/>
      <c r="AW36" s="906"/>
      <c r="AX36" s="906"/>
      <c r="AY36" s="906"/>
      <c r="AZ36" s="906"/>
      <c r="BA36" s="906"/>
      <c r="BB36" s="906"/>
      <c r="BC36" s="906"/>
      <c r="BD36" s="906"/>
      <c r="BE36" s="906"/>
      <c r="BF36" s="906"/>
      <c r="BG36" s="906"/>
      <c r="BH36" s="906"/>
      <c r="BI36" s="906"/>
      <c r="BJ36" s="906"/>
      <c r="BK36" s="906"/>
      <c r="BL36" s="906"/>
      <c r="BM36" s="906"/>
      <c r="BN36" s="906"/>
      <c r="BO36" s="906"/>
      <c r="BP36" s="906"/>
      <c r="BQ36" s="906"/>
      <c r="BR36" s="906"/>
      <c r="BS36" s="906"/>
      <c r="BT36" s="906"/>
      <c r="BU36" s="906"/>
      <c r="BV36" s="906"/>
      <c r="BW36" s="906"/>
      <c r="BX36" s="906"/>
      <c r="BY36" s="906"/>
      <c r="BZ36" s="906"/>
      <c r="CA36" s="906"/>
      <c r="CB36" s="906"/>
      <c r="CC36" s="906"/>
      <c r="CD36" s="906"/>
      <c r="CE36" s="906"/>
      <c r="CF36" s="906"/>
      <c r="CG36" s="906"/>
      <c r="CH36" s="906"/>
      <c r="CI36" s="906"/>
      <c r="CJ36" s="906"/>
      <c r="CK36" s="906"/>
      <c r="CL36" s="906"/>
      <c r="CM36" s="906"/>
      <c r="CN36" s="906"/>
      <c r="CO36" s="906"/>
      <c r="CP36" s="906"/>
      <c r="CQ36" s="906"/>
      <c r="CR36" s="906"/>
      <c r="CS36" s="906"/>
      <c r="CT36" s="906"/>
      <c r="CU36" s="906"/>
      <c r="CV36" s="906"/>
      <c r="CW36" s="906"/>
      <c r="CX36" s="906"/>
      <c r="CY36" s="906"/>
      <c r="CZ36" s="906"/>
      <c r="DA36" s="906"/>
      <c r="DB36" s="906"/>
      <c r="DC36" s="906"/>
      <c r="DD36" s="906"/>
      <c r="DE36" s="906"/>
      <c r="DF36" s="906"/>
      <c r="DG36" s="906"/>
      <c r="DH36" s="906"/>
      <c r="DI36" s="906"/>
      <c r="DJ36" s="906"/>
      <c r="DK36" s="906"/>
      <c r="DL36" s="906"/>
      <c r="DM36" s="906"/>
      <c r="DN36" s="906"/>
      <c r="DO36" s="906"/>
      <c r="DP36" s="906"/>
      <c r="DQ36" s="906"/>
      <c r="DR36" s="906"/>
      <c r="DS36" s="906"/>
      <c r="DT36" s="906"/>
      <c r="DU36" s="906"/>
      <c r="DV36" s="906"/>
      <c r="DW36" s="906"/>
      <c r="DX36" s="906"/>
      <c r="DY36" s="906"/>
      <c r="DZ36" s="906"/>
      <c r="EA36" s="906"/>
      <c r="EB36" s="906"/>
      <c r="EC36" s="906"/>
      <c r="ED36" s="906"/>
      <c r="EE36" s="906"/>
      <c r="EF36" s="906"/>
      <c r="EG36" s="906"/>
      <c r="EH36" s="906"/>
      <c r="EI36" s="906"/>
      <c r="EJ36" s="906"/>
      <c r="EK36" s="906"/>
      <c r="EL36" s="906"/>
      <c r="EM36" s="906"/>
      <c r="EN36" s="906"/>
      <c r="EO36" s="906"/>
      <c r="EP36" s="906"/>
      <c r="EQ36" s="906"/>
      <c r="ER36" s="906"/>
      <c r="ES36" s="906"/>
      <c r="ET36" s="906"/>
      <c r="EU36" s="906"/>
      <c r="EV36" s="906"/>
      <c r="EW36" s="906"/>
      <c r="EX36" s="906"/>
      <c r="EY36" s="906"/>
      <c r="EZ36" s="906"/>
      <c r="FA36" s="906"/>
      <c r="FB36" s="906"/>
      <c r="FC36" s="906"/>
      <c r="FD36" s="906"/>
      <c r="FE36" s="906"/>
      <c r="FF36" s="906"/>
      <c r="FG36" s="906"/>
      <c r="FH36" s="906"/>
      <c r="FI36" s="906"/>
      <c r="FJ36" s="906"/>
      <c r="FK36" s="906"/>
      <c r="FL36" s="906"/>
      <c r="FM36" s="906"/>
      <c r="FN36" s="906"/>
      <c r="FO36" s="906"/>
      <c r="FP36" s="906"/>
      <c r="FQ36" s="906"/>
      <c r="FR36" s="906"/>
      <c r="FS36" s="906"/>
      <c r="FT36" s="906"/>
      <c r="FU36" s="906"/>
      <c r="FV36" s="906"/>
      <c r="FW36" s="906"/>
      <c r="FX36" s="906"/>
      <c r="FY36" s="906"/>
      <c r="FZ36" s="906"/>
      <c r="GA36" s="906"/>
      <c r="GB36" s="906"/>
      <c r="GC36" s="906"/>
      <c r="GD36" s="906"/>
      <c r="GE36" s="906"/>
      <c r="GF36" s="906"/>
      <c r="GG36" s="906"/>
      <c r="GH36" s="906"/>
      <c r="GI36" s="906"/>
      <c r="GJ36" s="906"/>
      <c r="GK36" s="906"/>
      <c r="GL36" s="906"/>
      <c r="GM36" s="906"/>
      <c r="GN36" s="906"/>
      <c r="GO36" s="906"/>
      <c r="GP36" s="906"/>
      <c r="GQ36" s="906"/>
    </row>
    <row r="37" spans="2:199" ht="45" x14ac:dyDescent="0.25">
      <c r="B37" s="27">
        <v>1</v>
      </c>
      <c r="C37" s="1185" t="s">
        <v>292</v>
      </c>
      <c r="D37" s="43">
        <f>'1 уровень'!E1831</f>
        <v>1000</v>
      </c>
      <c r="E37" s="43">
        <f>'1 уровень'!F1831</f>
        <v>334</v>
      </c>
      <c r="F37" s="43">
        <f>'1 уровень'!G1831</f>
        <v>336</v>
      </c>
      <c r="G37" s="913">
        <f>'1 уровень'!H1831</f>
        <v>100.59880239520957</v>
      </c>
      <c r="H37" s="914">
        <f>'1 уровень'!I1831</f>
        <v>0</v>
      </c>
      <c r="I37" s="914">
        <f>'1 уровень'!J1831</f>
        <v>0</v>
      </c>
      <c r="J37" s="915">
        <f>'1 уровень'!K1831</f>
        <v>0</v>
      </c>
      <c r="K37" s="915">
        <f>'1 уровень'!L1831</f>
        <v>0</v>
      </c>
      <c r="L37" s="915">
        <f>'1 уровень'!M1831</f>
        <v>0</v>
      </c>
      <c r="M37" s="915">
        <f>'1 уровень'!N1831</f>
        <v>0</v>
      </c>
      <c r="N37" s="915">
        <f>'1 уровень'!O1831</f>
        <v>0</v>
      </c>
      <c r="O37" s="915">
        <f>'1 уровень'!P1831</f>
        <v>0</v>
      </c>
      <c r="P37" s="29">
        <f>'1 уровень'!Q1831</f>
        <v>0</v>
      </c>
      <c r="Q37" s="29">
        <f>'1 уровень'!R1831</f>
        <v>0</v>
      </c>
      <c r="R37" s="29">
        <f>'1 уровень'!S1831</f>
        <v>0</v>
      </c>
      <c r="S37" s="29">
        <f>'1 уровень'!T1831</f>
        <v>0</v>
      </c>
      <c r="T37" s="29">
        <f>'1 уровень'!U1831</f>
        <v>0</v>
      </c>
      <c r="U37" s="29">
        <f>'1 уровень'!V1831</f>
        <v>0</v>
      </c>
      <c r="V37" s="29">
        <f>'1 уровень'!W1831</f>
        <v>0</v>
      </c>
      <c r="W37" s="29">
        <f>'1 уровень'!X1831</f>
        <v>0</v>
      </c>
      <c r="X37" s="29">
        <f>'1 уровень'!Y1831</f>
        <v>0</v>
      </c>
      <c r="Y37" s="909">
        <f>'1 уровень'!Z1831</f>
        <v>0</v>
      </c>
      <c r="Z37" s="29"/>
      <c r="AA37" s="29"/>
      <c r="AB37" s="43">
        <f>'1 уровень'!AA1831</f>
        <v>0</v>
      </c>
      <c r="AC37" s="43">
        <f>'1 уровень'!AB1831</f>
        <v>0</v>
      </c>
      <c r="AD37" s="43">
        <f>'1 уровень'!AC1831</f>
        <v>0</v>
      </c>
      <c r="AE37" s="2504"/>
      <c r="AF37" s="2504"/>
      <c r="AG37" s="1879"/>
      <c r="AH37" s="906"/>
      <c r="AI37" s="906"/>
      <c r="AJ37" s="906"/>
      <c r="AK37" s="906"/>
      <c r="AL37" s="906"/>
      <c r="AM37" s="906"/>
      <c r="AN37" s="906"/>
      <c r="AO37" s="906"/>
      <c r="AP37" s="906"/>
      <c r="AQ37" s="906"/>
      <c r="AR37" s="906"/>
      <c r="AS37" s="906"/>
      <c r="AT37" s="906"/>
      <c r="AU37" s="906"/>
      <c r="AV37" s="906"/>
      <c r="AW37" s="906"/>
      <c r="AX37" s="906"/>
      <c r="AY37" s="906"/>
      <c r="AZ37" s="906"/>
      <c r="BA37" s="906"/>
      <c r="BB37" s="906"/>
      <c r="BC37" s="906"/>
      <c r="BD37" s="906"/>
      <c r="BE37" s="906"/>
      <c r="BF37" s="906"/>
      <c r="BG37" s="906"/>
      <c r="BH37" s="906"/>
      <c r="BI37" s="906"/>
      <c r="BJ37" s="906"/>
      <c r="BK37" s="906"/>
      <c r="BL37" s="906"/>
      <c r="BM37" s="906"/>
      <c r="BN37" s="906"/>
      <c r="BO37" s="906"/>
      <c r="BP37" s="906"/>
      <c r="BQ37" s="906"/>
      <c r="BR37" s="906"/>
      <c r="BS37" s="906"/>
      <c r="BT37" s="906"/>
      <c r="BU37" s="906"/>
      <c r="BV37" s="906"/>
      <c r="BW37" s="906"/>
      <c r="BX37" s="906"/>
      <c r="BY37" s="906"/>
      <c r="BZ37" s="906"/>
      <c r="CA37" s="906"/>
      <c r="CB37" s="906"/>
      <c r="CC37" s="906"/>
      <c r="CD37" s="906"/>
      <c r="CE37" s="906"/>
      <c r="CF37" s="906"/>
      <c r="CG37" s="906"/>
      <c r="CH37" s="906"/>
      <c r="CI37" s="906"/>
      <c r="CJ37" s="906"/>
      <c r="CK37" s="906"/>
      <c r="CL37" s="906"/>
      <c r="CM37" s="906"/>
      <c r="CN37" s="906"/>
      <c r="CO37" s="906"/>
      <c r="CP37" s="906"/>
      <c r="CQ37" s="906"/>
      <c r="CR37" s="906"/>
      <c r="CS37" s="906"/>
      <c r="CT37" s="906"/>
      <c r="CU37" s="906"/>
      <c r="CV37" s="906"/>
      <c r="CW37" s="906"/>
      <c r="CX37" s="906"/>
      <c r="CY37" s="906"/>
      <c r="CZ37" s="906"/>
      <c r="DA37" s="906"/>
      <c r="DB37" s="906"/>
      <c r="DC37" s="906"/>
      <c r="DD37" s="906"/>
      <c r="DE37" s="906"/>
      <c r="DF37" s="906"/>
      <c r="DG37" s="906"/>
      <c r="DH37" s="906"/>
      <c r="DI37" s="906"/>
      <c r="DJ37" s="906"/>
      <c r="DK37" s="906"/>
      <c r="DL37" s="906"/>
      <c r="DM37" s="906"/>
      <c r="DN37" s="906"/>
      <c r="DO37" s="906"/>
      <c r="DP37" s="906"/>
      <c r="DQ37" s="906"/>
      <c r="DR37" s="906"/>
      <c r="DS37" s="906"/>
      <c r="DT37" s="906"/>
      <c r="DU37" s="906"/>
      <c r="DV37" s="906"/>
      <c r="DW37" s="906"/>
      <c r="DX37" s="906"/>
      <c r="DY37" s="906"/>
      <c r="DZ37" s="906"/>
      <c r="EA37" s="906"/>
      <c r="EB37" s="906"/>
      <c r="EC37" s="906"/>
      <c r="ED37" s="906"/>
      <c r="EE37" s="906"/>
      <c r="EF37" s="906"/>
      <c r="EG37" s="906"/>
      <c r="EH37" s="906"/>
      <c r="EI37" s="906"/>
      <c r="EJ37" s="906"/>
      <c r="EK37" s="906"/>
      <c r="EL37" s="906"/>
      <c r="EM37" s="906"/>
      <c r="EN37" s="906"/>
      <c r="EO37" s="906"/>
      <c r="EP37" s="906"/>
      <c r="EQ37" s="906"/>
      <c r="ER37" s="906"/>
      <c r="ES37" s="906"/>
      <c r="ET37" s="906"/>
      <c r="EU37" s="906"/>
      <c r="EV37" s="906"/>
      <c r="EW37" s="906"/>
      <c r="EX37" s="906"/>
      <c r="EY37" s="906"/>
      <c r="EZ37" s="906"/>
      <c r="FA37" s="906"/>
      <c r="FB37" s="906"/>
      <c r="FC37" s="906"/>
      <c r="FD37" s="906"/>
      <c r="FE37" s="906"/>
      <c r="FF37" s="906"/>
      <c r="FG37" s="906"/>
      <c r="FH37" s="906"/>
      <c r="FI37" s="906"/>
      <c r="FJ37" s="906"/>
      <c r="FK37" s="906"/>
      <c r="FL37" s="906"/>
      <c r="FM37" s="906"/>
      <c r="FN37" s="906"/>
      <c r="FO37" s="906"/>
      <c r="FP37" s="906"/>
      <c r="FQ37" s="906"/>
      <c r="FR37" s="906"/>
      <c r="FS37" s="906"/>
      <c r="FT37" s="906"/>
      <c r="FU37" s="906"/>
      <c r="FV37" s="906"/>
      <c r="FW37" s="906"/>
      <c r="FX37" s="906"/>
      <c r="FY37" s="906"/>
      <c r="FZ37" s="906"/>
      <c r="GA37" s="906"/>
      <c r="GB37" s="906"/>
      <c r="GC37" s="906"/>
      <c r="GD37" s="906"/>
      <c r="GE37" s="906"/>
      <c r="GF37" s="906"/>
      <c r="GG37" s="906"/>
      <c r="GH37" s="906"/>
      <c r="GI37" s="906"/>
      <c r="GJ37" s="906"/>
      <c r="GK37" s="906"/>
      <c r="GL37" s="906"/>
      <c r="GM37" s="906"/>
      <c r="GN37" s="906"/>
      <c r="GO37" s="906"/>
      <c r="GP37" s="906"/>
      <c r="GQ37" s="906"/>
    </row>
    <row r="38" spans="2:199" ht="30" x14ac:dyDescent="0.25">
      <c r="B38" s="27">
        <v>1</v>
      </c>
      <c r="C38" s="1185" t="s">
        <v>325</v>
      </c>
      <c r="D38" s="43">
        <f>'1 уровень'!E1832</f>
        <v>10000</v>
      </c>
      <c r="E38" s="43">
        <f>'1 уровень'!F1832</f>
        <v>3333</v>
      </c>
      <c r="F38" s="43">
        <f>'1 уровень'!G1832</f>
        <v>0</v>
      </c>
      <c r="G38" s="913">
        <f>'1 уровень'!H1832</f>
        <v>0</v>
      </c>
      <c r="H38" s="914">
        <f>'1 уровень'!I1832</f>
        <v>0</v>
      </c>
      <c r="I38" s="914">
        <f>'1 уровень'!J1832</f>
        <v>0</v>
      </c>
      <c r="J38" s="915">
        <f>'1 уровень'!K1832</f>
        <v>0</v>
      </c>
      <c r="K38" s="915">
        <f>'1 уровень'!L1832</f>
        <v>0</v>
      </c>
      <c r="L38" s="915">
        <f>'1 уровень'!M1832</f>
        <v>0</v>
      </c>
      <c r="M38" s="915">
        <f>'1 уровень'!N1832</f>
        <v>0</v>
      </c>
      <c r="N38" s="915">
        <f>'1 уровень'!O1832</f>
        <v>0</v>
      </c>
      <c r="O38" s="915">
        <f>'1 уровень'!P1832</f>
        <v>0</v>
      </c>
      <c r="P38" s="29">
        <f>'1 уровень'!Q1832</f>
        <v>0</v>
      </c>
      <c r="Q38" s="29">
        <f>'1 уровень'!R1832</f>
        <v>0</v>
      </c>
      <c r="R38" s="29">
        <f>'1 уровень'!S1832</f>
        <v>0</v>
      </c>
      <c r="S38" s="29">
        <f>'1 уровень'!T1832</f>
        <v>0</v>
      </c>
      <c r="T38" s="29">
        <f>'1 уровень'!U1832</f>
        <v>0</v>
      </c>
      <c r="U38" s="29">
        <f>'1 уровень'!V1832</f>
        <v>0</v>
      </c>
      <c r="V38" s="29">
        <f>'1 уровень'!W1832</f>
        <v>0</v>
      </c>
      <c r="W38" s="29">
        <f>'1 уровень'!X1832</f>
        <v>0</v>
      </c>
      <c r="X38" s="29">
        <f>'1 уровень'!Y1832</f>
        <v>0</v>
      </c>
      <c r="Y38" s="909">
        <f>'1 уровень'!Z1832</f>
        <v>0</v>
      </c>
      <c r="Z38" s="29"/>
      <c r="AA38" s="29"/>
      <c r="AB38" s="43">
        <f>'1 уровень'!AA1832</f>
        <v>0</v>
      </c>
      <c r="AC38" s="43">
        <f>'1 уровень'!AB1832</f>
        <v>0</v>
      </c>
      <c r="AD38" s="43">
        <f>'1 уровень'!AC1832</f>
        <v>0</v>
      </c>
      <c r="AE38" s="2504"/>
      <c r="AF38" s="2504"/>
      <c r="AG38" s="1879"/>
      <c r="AH38" s="906"/>
      <c r="AI38" s="906"/>
      <c r="AJ38" s="906"/>
      <c r="AK38" s="906"/>
      <c r="AL38" s="906"/>
      <c r="AM38" s="906"/>
      <c r="AN38" s="906"/>
      <c r="AO38" s="906"/>
      <c r="AP38" s="906"/>
      <c r="AQ38" s="906"/>
      <c r="AR38" s="906"/>
      <c r="AS38" s="906"/>
      <c r="AT38" s="906"/>
      <c r="AU38" s="906"/>
      <c r="AV38" s="906"/>
      <c r="AW38" s="906"/>
      <c r="AX38" s="906"/>
      <c r="AY38" s="906"/>
      <c r="AZ38" s="906"/>
      <c r="BA38" s="906"/>
      <c r="BB38" s="906"/>
      <c r="BC38" s="906"/>
      <c r="BD38" s="906"/>
      <c r="BE38" s="906"/>
      <c r="BF38" s="906"/>
      <c r="BG38" s="906"/>
      <c r="BH38" s="906"/>
      <c r="BI38" s="906"/>
      <c r="BJ38" s="906"/>
      <c r="BK38" s="906"/>
      <c r="BL38" s="906"/>
      <c r="BM38" s="906"/>
      <c r="BN38" s="906"/>
      <c r="BO38" s="906"/>
      <c r="BP38" s="906"/>
      <c r="BQ38" s="906"/>
      <c r="BR38" s="906"/>
      <c r="BS38" s="906"/>
      <c r="BT38" s="906"/>
      <c r="BU38" s="906"/>
      <c r="BV38" s="906"/>
      <c r="BW38" s="906"/>
      <c r="BX38" s="906"/>
      <c r="BY38" s="906"/>
      <c r="BZ38" s="906"/>
      <c r="CA38" s="906"/>
      <c r="CB38" s="906"/>
      <c r="CC38" s="906"/>
      <c r="CD38" s="906"/>
      <c r="CE38" s="906"/>
      <c r="CF38" s="906"/>
      <c r="CG38" s="906"/>
      <c r="CH38" s="906"/>
      <c r="CI38" s="906"/>
      <c r="CJ38" s="906"/>
      <c r="CK38" s="906"/>
      <c r="CL38" s="906"/>
      <c r="CM38" s="906"/>
      <c r="CN38" s="906"/>
      <c r="CO38" s="906"/>
      <c r="CP38" s="906"/>
      <c r="CQ38" s="906"/>
      <c r="CR38" s="906"/>
      <c r="CS38" s="906"/>
      <c r="CT38" s="906"/>
      <c r="CU38" s="906"/>
      <c r="CV38" s="906"/>
      <c r="CW38" s="906"/>
      <c r="CX38" s="906"/>
      <c r="CY38" s="906"/>
      <c r="CZ38" s="906"/>
      <c r="DA38" s="906"/>
      <c r="DB38" s="906"/>
      <c r="DC38" s="906"/>
      <c r="DD38" s="906"/>
      <c r="DE38" s="906"/>
      <c r="DF38" s="906"/>
      <c r="DG38" s="906"/>
      <c r="DH38" s="906"/>
      <c r="DI38" s="906"/>
      <c r="DJ38" s="906"/>
      <c r="DK38" s="906"/>
      <c r="DL38" s="906"/>
      <c r="DM38" s="906"/>
      <c r="DN38" s="906"/>
      <c r="DO38" s="906"/>
      <c r="DP38" s="906"/>
      <c r="DQ38" s="906"/>
      <c r="DR38" s="906"/>
      <c r="DS38" s="906"/>
      <c r="DT38" s="906"/>
      <c r="DU38" s="906"/>
      <c r="DV38" s="906"/>
      <c r="DW38" s="906"/>
      <c r="DX38" s="906"/>
      <c r="DY38" s="906"/>
      <c r="DZ38" s="906"/>
      <c r="EA38" s="906"/>
      <c r="EB38" s="906"/>
      <c r="EC38" s="906"/>
      <c r="ED38" s="906"/>
      <c r="EE38" s="906"/>
      <c r="EF38" s="906"/>
      <c r="EG38" s="906"/>
      <c r="EH38" s="906"/>
      <c r="EI38" s="906"/>
      <c r="EJ38" s="906"/>
      <c r="EK38" s="906"/>
      <c r="EL38" s="906"/>
      <c r="EM38" s="906"/>
      <c r="EN38" s="906"/>
      <c r="EO38" s="906"/>
      <c r="EP38" s="906"/>
      <c r="EQ38" s="906"/>
      <c r="ER38" s="906"/>
      <c r="ES38" s="906"/>
      <c r="ET38" s="906"/>
      <c r="EU38" s="906"/>
      <c r="EV38" s="906"/>
      <c r="EW38" s="906"/>
      <c r="EX38" s="906"/>
      <c r="EY38" s="906"/>
      <c r="EZ38" s="906"/>
      <c r="FA38" s="906"/>
      <c r="FB38" s="906"/>
      <c r="FC38" s="906"/>
      <c r="FD38" s="906"/>
      <c r="FE38" s="906"/>
      <c r="FF38" s="906"/>
      <c r="FG38" s="906"/>
      <c r="FH38" s="906"/>
      <c r="FI38" s="906"/>
      <c r="FJ38" s="906"/>
      <c r="FK38" s="906"/>
      <c r="FL38" s="906"/>
      <c r="FM38" s="906"/>
      <c r="FN38" s="906"/>
      <c r="FO38" s="906"/>
      <c r="FP38" s="906"/>
      <c r="FQ38" s="906"/>
      <c r="FR38" s="906"/>
      <c r="FS38" s="906"/>
      <c r="FT38" s="906"/>
      <c r="FU38" s="906"/>
      <c r="FV38" s="906"/>
      <c r="FW38" s="906"/>
      <c r="FX38" s="906"/>
      <c r="FY38" s="906"/>
      <c r="FZ38" s="906"/>
      <c r="GA38" s="906"/>
      <c r="GB38" s="906"/>
      <c r="GC38" s="906"/>
      <c r="GD38" s="906"/>
      <c r="GE38" s="906"/>
      <c r="GF38" s="906"/>
      <c r="GG38" s="906"/>
      <c r="GH38" s="906"/>
      <c r="GI38" s="906"/>
      <c r="GJ38" s="906"/>
      <c r="GK38" s="906"/>
      <c r="GL38" s="906"/>
      <c r="GM38" s="906"/>
      <c r="GN38" s="906"/>
      <c r="GO38" s="906"/>
      <c r="GP38" s="906"/>
      <c r="GQ38" s="906"/>
    </row>
    <row r="39" spans="2:199" ht="30" x14ac:dyDescent="0.25">
      <c r="B39" s="27">
        <v>1</v>
      </c>
      <c r="C39" s="1185" t="s">
        <v>340</v>
      </c>
      <c r="D39" s="43">
        <f>'1 уровень'!E1833</f>
        <v>0</v>
      </c>
      <c r="E39" s="43">
        <f>'1 уровень'!F1833</f>
        <v>0</v>
      </c>
      <c r="F39" s="43">
        <f>'1 уровень'!G1833</f>
        <v>0</v>
      </c>
      <c r="G39" s="913">
        <f>'1 уровень'!H1833</f>
        <v>0</v>
      </c>
      <c r="H39" s="914">
        <f>'1 уровень'!I1833</f>
        <v>0</v>
      </c>
      <c r="I39" s="914">
        <f>'1 уровень'!J1833</f>
        <v>0</v>
      </c>
      <c r="J39" s="915">
        <f>'1 уровень'!K1833</f>
        <v>0</v>
      </c>
      <c r="K39" s="915">
        <f>'1 уровень'!L1833</f>
        <v>0</v>
      </c>
      <c r="L39" s="915">
        <f>'1 уровень'!M1833</f>
        <v>0</v>
      </c>
      <c r="M39" s="915">
        <f>'1 уровень'!N1833</f>
        <v>0</v>
      </c>
      <c r="N39" s="915">
        <f>'1 уровень'!O1833</f>
        <v>0</v>
      </c>
      <c r="O39" s="915">
        <f>'1 уровень'!P1833</f>
        <v>0</v>
      </c>
      <c r="P39" s="29">
        <f>'1 уровень'!Q1833</f>
        <v>0</v>
      </c>
      <c r="Q39" s="29">
        <f>'1 уровень'!R1833</f>
        <v>0</v>
      </c>
      <c r="R39" s="29">
        <f>'1 уровень'!S1833</f>
        <v>0</v>
      </c>
      <c r="S39" s="29">
        <f>'1 уровень'!T1833</f>
        <v>0</v>
      </c>
      <c r="T39" s="29">
        <f>'1 уровень'!U1833</f>
        <v>0</v>
      </c>
      <c r="U39" s="29">
        <f>'1 уровень'!V1833</f>
        <v>0</v>
      </c>
      <c r="V39" s="29">
        <f>'1 уровень'!W1833</f>
        <v>0</v>
      </c>
      <c r="W39" s="29">
        <f>'1 уровень'!X1833</f>
        <v>0</v>
      </c>
      <c r="X39" s="29">
        <f>'1 уровень'!Y1833</f>
        <v>0</v>
      </c>
      <c r="Y39" s="909">
        <f>'1 уровень'!Z1833</f>
        <v>0</v>
      </c>
      <c r="Z39" s="29"/>
      <c r="AA39" s="29"/>
      <c r="AB39" s="43">
        <f>'1 уровень'!AA1833</f>
        <v>0</v>
      </c>
      <c r="AC39" s="43">
        <f>'1 уровень'!AB1833</f>
        <v>0</v>
      </c>
      <c r="AD39" s="43">
        <f>'1 уровень'!AC1833</f>
        <v>0</v>
      </c>
      <c r="AE39" s="2504"/>
      <c r="AF39" s="2504"/>
      <c r="AG39" s="1879"/>
      <c r="AH39" s="906"/>
      <c r="AI39" s="906"/>
      <c r="AJ39" s="906"/>
      <c r="AK39" s="906"/>
      <c r="AL39" s="906"/>
      <c r="AM39" s="906"/>
      <c r="AN39" s="906"/>
      <c r="AO39" s="906"/>
      <c r="AP39" s="906"/>
      <c r="AQ39" s="906"/>
      <c r="AR39" s="906"/>
      <c r="AS39" s="906"/>
      <c r="AT39" s="906"/>
      <c r="AU39" s="906"/>
      <c r="AV39" s="906"/>
      <c r="AW39" s="906"/>
      <c r="AX39" s="906"/>
      <c r="AY39" s="906"/>
      <c r="AZ39" s="906"/>
      <c r="BA39" s="906"/>
      <c r="BB39" s="906"/>
      <c r="BC39" s="906"/>
      <c r="BD39" s="906"/>
      <c r="BE39" s="906"/>
      <c r="BF39" s="906"/>
      <c r="BG39" s="906"/>
      <c r="BH39" s="906"/>
      <c r="BI39" s="906"/>
      <c r="BJ39" s="906"/>
      <c r="BK39" s="906"/>
      <c r="BL39" s="906"/>
      <c r="BM39" s="906"/>
      <c r="BN39" s="906"/>
      <c r="BO39" s="906"/>
      <c r="BP39" s="906"/>
      <c r="BQ39" s="906"/>
      <c r="BR39" s="906"/>
      <c r="BS39" s="906"/>
      <c r="BT39" s="906"/>
      <c r="BU39" s="906"/>
      <c r="BV39" s="906"/>
      <c r="BW39" s="906"/>
      <c r="BX39" s="906"/>
      <c r="BY39" s="906"/>
      <c r="BZ39" s="906"/>
      <c r="CA39" s="906"/>
      <c r="CB39" s="906"/>
      <c r="CC39" s="906"/>
      <c r="CD39" s="906"/>
      <c r="CE39" s="906"/>
      <c r="CF39" s="906"/>
      <c r="CG39" s="906"/>
      <c r="CH39" s="906"/>
      <c r="CI39" s="906"/>
      <c r="CJ39" s="906"/>
      <c r="CK39" s="906"/>
      <c r="CL39" s="906"/>
      <c r="CM39" s="906"/>
      <c r="CN39" s="906"/>
      <c r="CO39" s="906"/>
      <c r="CP39" s="906"/>
      <c r="CQ39" s="906"/>
      <c r="CR39" s="906"/>
      <c r="CS39" s="906"/>
      <c r="CT39" s="906"/>
      <c r="CU39" s="906"/>
      <c r="CV39" s="906"/>
      <c r="CW39" s="906"/>
      <c r="CX39" s="906"/>
      <c r="CY39" s="906"/>
      <c r="CZ39" s="906"/>
      <c r="DA39" s="906"/>
      <c r="DB39" s="906"/>
      <c r="DC39" s="906"/>
      <c r="DD39" s="906"/>
      <c r="DE39" s="906"/>
      <c r="DF39" s="906"/>
      <c r="DG39" s="906"/>
      <c r="DH39" s="906"/>
      <c r="DI39" s="906"/>
      <c r="DJ39" s="906"/>
      <c r="DK39" s="906"/>
      <c r="DL39" s="906"/>
      <c r="DM39" s="906"/>
      <c r="DN39" s="906"/>
      <c r="DO39" s="906"/>
      <c r="DP39" s="906"/>
      <c r="DQ39" s="906"/>
      <c r="DR39" s="906"/>
      <c r="DS39" s="906"/>
      <c r="DT39" s="906"/>
      <c r="DU39" s="906"/>
      <c r="DV39" s="906"/>
      <c r="DW39" s="906"/>
      <c r="DX39" s="906"/>
      <c r="DY39" s="906"/>
      <c r="DZ39" s="906"/>
      <c r="EA39" s="906"/>
      <c r="EB39" s="906"/>
      <c r="EC39" s="906"/>
      <c r="ED39" s="906"/>
      <c r="EE39" s="906"/>
      <c r="EF39" s="906"/>
      <c r="EG39" s="906"/>
      <c r="EH39" s="906"/>
      <c r="EI39" s="906"/>
      <c r="EJ39" s="906"/>
      <c r="EK39" s="906"/>
      <c r="EL39" s="906"/>
      <c r="EM39" s="906"/>
      <c r="EN39" s="906"/>
      <c r="EO39" s="906"/>
      <c r="EP39" s="906"/>
      <c r="EQ39" s="906"/>
      <c r="ER39" s="906"/>
      <c r="ES39" s="906"/>
      <c r="ET39" s="906"/>
      <c r="EU39" s="906"/>
      <c r="EV39" s="906"/>
      <c r="EW39" s="906"/>
      <c r="EX39" s="906"/>
      <c r="EY39" s="906"/>
      <c r="EZ39" s="906"/>
      <c r="FA39" s="906"/>
      <c r="FB39" s="906"/>
      <c r="FC39" s="906"/>
      <c r="FD39" s="906"/>
      <c r="FE39" s="906"/>
      <c r="FF39" s="906"/>
      <c r="FG39" s="906"/>
      <c r="FH39" s="906"/>
      <c r="FI39" s="906"/>
      <c r="FJ39" s="906"/>
      <c r="FK39" s="906"/>
      <c r="FL39" s="906"/>
      <c r="FM39" s="906"/>
      <c r="FN39" s="906"/>
      <c r="FO39" s="906"/>
      <c r="FP39" s="906"/>
      <c r="FQ39" s="906"/>
      <c r="FR39" s="906"/>
      <c r="FS39" s="906"/>
      <c r="FT39" s="906"/>
      <c r="FU39" s="906"/>
      <c r="FV39" s="906"/>
      <c r="FW39" s="906"/>
      <c r="FX39" s="906"/>
      <c r="FY39" s="906"/>
      <c r="FZ39" s="906"/>
      <c r="GA39" s="906"/>
      <c r="GB39" s="906"/>
      <c r="GC39" s="906"/>
      <c r="GD39" s="906"/>
      <c r="GE39" s="906"/>
      <c r="GF39" s="906"/>
      <c r="GG39" s="906"/>
      <c r="GH39" s="906"/>
      <c r="GI39" s="906"/>
      <c r="GJ39" s="906"/>
      <c r="GK39" s="906"/>
      <c r="GL39" s="906"/>
      <c r="GM39" s="906"/>
      <c r="GN39" s="906"/>
      <c r="GO39" s="906"/>
      <c r="GP39" s="906"/>
      <c r="GQ39" s="906"/>
    </row>
    <row r="40" spans="2:199" x14ac:dyDescent="0.25">
      <c r="B40" s="27">
        <v>1</v>
      </c>
      <c r="C40" s="1185" t="s">
        <v>293</v>
      </c>
      <c r="D40" s="43">
        <f>'1 уровень'!E1834</f>
        <v>132027</v>
      </c>
      <c r="E40" s="43">
        <f>'1 уровень'!F1834</f>
        <v>44008.333333333336</v>
      </c>
      <c r="F40" s="43">
        <f>'1 уровень'!G1834</f>
        <v>44983</v>
      </c>
      <c r="G40" s="913">
        <f>'1 уровень'!H1834</f>
        <v>102.21473205832228</v>
      </c>
      <c r="H40" s="914">
        <f>'1 уровень'!I1834</f>
        <v>0</v>
      </c>
      <c r="I40" s="914">
        <f>'1 уровень'!J1834</f>
        <v>0</v>
      </c>
      <c r="J40" s="915">
        <f>'1 уровень'!K1834</f>
        <v>0</v>
      </c>
      <c r="K40" s="915">
        <f>'1 уровень'!L1834</f>
        <v>0</v>
      </c>
      <c r="L40" s="915">
        <f>'1 уровень'!M1834</f>
        <v>0</v>
      </c>
      <c r="M40" s="915">
        <f>'1 уровень'!N1834</f>
        <v>0</v>
      </c>
      <c r="N40" s="915">
        <f>'1 уровень'!O1834</f>
        <v>0</v>
      </c>
      <c r="O40" s="915">
        <f>'1 уровень'!P1834</f>
        <v>0</v>
      </c>
      <c r="P40" s="29">
        <f>'1 уровень'!Q1834</f>
        <v>0</v>
      </c>
      <c r="Q40" s="29">
        <f>'1 уровень'!R1834</f>
        <v>0</v>
      </c>
      <c r="R40" s="29">
        <f>'1 уровень'!S1834</f>
        <v>0</v>
      </c>
      <c r="S40" s="29">
        <f>'1 уровень'!T1834</f>
        <v>0</v>
      </c>
      <c r="T40" s="29">
        <f>'1 уровень'!U1834</f>
        <v>0</v>
      </c>
      <c r="U40" s="29">
        <f>'1 уровень'!V1834</f>
        <v>0</v>
      </c>
      <c r="V40" s="29">
        <f>'1 уровень'!W1834</f>
        <v>0</v>
      </c>
      <c r="W40" s="29">
        <f>'1 уровень'!X1834</f>
        <v>0</v>
      </c>
      <c r="X40" s="29">
        <f>'1 уровень'!Y1834</f>
        <v>0</v>
      </c>
      <c r="Y40" s="909">
        <f>'1 уровень'!Z1834</f>
        <v>0</v>
      </c>
      <c r="Z40" s="29"/>
      <c r="AA40" s="29"/>
      <c r="AB40" s="43">
        <f>'1 уровень'!AA1834</f>
        <v>731</v>
      </c>
      <c r="AC40" s="43">
        <f>'1 уровень'!AB1834</f>
        <v>359213.39999999997</v>
      </c>
      <c r="AD40" s="43">
        <f>'1 уровень'!AC1834</f>
        <v>359.21339999999992</v>
      </c>
      <c r="AE40" s="2504"/>
      <c r="AF40" s="2504"/>
      <c r="AG40" s="1879"/>
      <c r="AH40" s="906"/>
      <c r="AI40" s="906"/>
      <c r="AJ40" s="906"/>
      <c r="AK40" s="906"/>
      <c r="AL40" s="906"/>
      <c r="AM40" s="906"/>
      <c r="AN40" s="906"/>
      <c r="AO40" s="906"/>
      <c r="AP40" s="906"/>
      <c r="AQ40" s="906"/>
      <c r="AR40" s="906"/>
      <c r="AS40" s="906"/>
      <c r="AT40" s="906"/>
      <c r="AU40" s="906"/>
      <c r="AV40" s="906"/>
      <c r="AW40" s="906"/>
      <c r="AX40" s="906"/>
      <c r="AY40" s="906"/>
      <c r="AZ40" s="906"/>
      <c r="BA40" s="906"/>
      <c r="BB40" s="906"/>
      <c r="BC40" s="906"/>
      <c r="BD40" s="906"/>
      <c r="BE40" s="906"/>
      <c r="BF40" s="906"/>
      <c r="BG40" s="906"/>
      <c r="BH40" s="906"/>
      <c r="BI40" s="906"/>
      <c r="BJ40" s="906"/>
      <c r="BK40" s="906"/>
      <c r="BL40" s="906"/>
      <c r="BM40" s="906"/>
      <c r="BN40" s="906"/>
      <c r="BO40" s="906"/>
      <c r="BP40" s="906"/>
      <c r="BQ40" s="906"/>
      <c r="BR40" s="906"/>
      <c r="BS40" s="906"/>
      <c r="BT40" s="906"/>
      <c r="BU40" s="906"/>
      <c r="BV40" s="906"/>
      <c r="BW40" s="906"/>
      <c r="BX40" s="906"/>
      <c r="BY40" s="906"/>
      <c r="BZ40" s="906"/>
      <c r="CA40" s="906"/>
      <c r="CB40" s="906"/>
      <c r="CC40" s="906"/>
      <c r="CD40" s="906"/>
      <c r="CE40" s="906"/>
      <c r="CF40" s="906"/>
      <c r="CG40" s="906"/>
      <c r="CH40" s="906"/>
      <c r="CI40" s="906"/>
      <c r="CJ40" s="906"/>
      <c r="CK40" s="906"/>
      <c r="CL40" s="906"/>
      <c r="CM40" s="906"/>
      <c r="CN40" s="906"/>
      <c r="CO40" s="906"/>
      <c r="CP40" s="906"/>
      <c r="CQ40" s="906"/>
      <c r="CR40" s="906"/>
      <c r="CS40" s="906"/>
      <c r="CT40" s="906"/>
      <c r="CU40" s="906"/>
      <c r="CV40" s="906"/>
      <c r="CW40" s="906"/>
      <c r="CX40" s="906"/>
      <c r="CY40" s="906"/>
      <c r="CZ40" s="906"/>
      <c r="DA40" s="906"/>
      <c r="DB40" s="906"/>
      <c r="DC40" s="906"/>
      <c r="DD40" s="906"/>
      <c r="DE40" s="906"/>
      <c r="DF40" s="906"/>
      <c r="DG40" s="906"/>
      <c r="DH40" s="906"/>
      <c r="DI40" s="906"/>
      <c r="DJ40" s="906"/>
      <c r="DK40" s="906"/>
      <c r="DL40" s="906"/>
      <c r="DM40" s="906"/>
      <c r="DN40" s="906"/>
      <c r="DO40" s="906"/>
      <c r="DP40" s="906"/>
      <c r="DQ40" s="906"/>
      <c r="DR40" s="906"/>
      <c r="DS40" s="906"/>
      <c r="DT40" s="906"/>
      <c r="DU40" s="906"/>
      <c r="DV40" s="906"/>
      <c r="DW40" s="906"/>
      <c r="DX40" s="906"/>
      <c r="DY40" s="906"/>
      <c r="DZ40" s="906"/>
      <c r="EA40" s="906"/>
      <c r="EB40" s="906"/>
      <c r="EC40" s="906"/>
      <c r="ED40" s="906"/>
      <c r="EE40" s="906"/>
      <c r="EF40" s="906"/>
      <c r="EG40" s="906"/>
      <c r="EH40" s="906"/>
      <c r="EI40" s="906"/>
      <c r="EJ40" s="906"/>
      <c r="EK40" s="906"/>
      <c r="EL40" s="906"/>
      <c r="EM40" s="906"/>
      <c r="EN40" s="906"/>
      <c r="EO40" s="906"/>
      <c r="EP40" s="906"/>
      <c r="EQ40" s="906"/>
      <c r="ER40" s="906"/>
      <c r="ES40" s="906"/>
      <c r="ET40" s="906"/>
      <c r="EU40" s="906"/>
      <c r="EV40" s="906"/>
      <c r="EW40" s="906"/>
      <c r="EX40" s="906"/>
      <c r="EY40" s="906"/>
      <c r="EZ40" s="906"/>
      <c r="FA40" s="906"/>
      <c r="FB40" s="906"/>
      <c r="FC40" s="906"/>
      <c r="FD40" s="906"/>
      <c r="FE40" s="906"/>
      <c r="FF40" s="906"/>
      <c r="FG40" s="906"/>
      <c r="FH40" s="906"/>
      <c r="FI40" s="906"/>
      <c r="FJ40" s="906"/>
      <c r="FK40" s="906"/>
      <c r="FL40" s="906"/>
      <c r="FM40" s="906"/>
      <c r="FN40" s="906"/>
      <c r="FO40" s="906"/>
      <c r="FP40" s="906"/>
      <c r="FQ40" s="906"/>
      <c r="FR40" s="906"/>
      <c r="FS40" s="906"/>
      <c r="FT40" s="906"/>
      <c r="FU40" s="906"/>
      <c r="FV40" s="906"/>
      <c r="FW40" s="906"/>
      <c r="FX40" s="906"/>
      <c r="FY40" s="906"/>
      <c r="FZ40" s="906"/>
      <c r="GA40" s="906"/>
      <c r="GB40" s="906"/>
      <c r="GC40" s="906"/>
      <c r="GD40" s="906"/>
      <c r="GE40" s="906"/>
      <c r="GF40" s="906"/>
      <c r="GG40" s="906"/>
      <c r="GH40" s="906"/>
      <c r="GI40" s="906"/>
      <c r="GJ40" s="906"/>
      <c r="GK40" s="906"/>
      <c r="GL40" s="906"/>
      <c r="GM40" s="906"/>
      <c r="GN40" s="906"/>
      <c r="GO40" s="906"/>
      <c r="GP40" s="906"/>
      <c r="GQ40" s="906"/>
    </row>
    <row r="41" spans="2:199" x14ac:dyDescent="0.25">
      <c r="B41" s="27">
        <v>1</v>
      </c>
      <c r="C41" s="1185" t="s">
        <v>157</v>
      </c>
      <c r="D41" s="43">
        <f>'1 уровень'!E1835</f>
        <v>234503.58823529413</v>
      </c>
      <c r="E41" s="43">
        <f>'1 уровень'!F1835</f>
        <v>78167.352941176461</v>
      </c>
      <c r="F41" s="43">
        <f>'1 уровень'!G1835</f>
        <v>74526.541176470593</v>
      </c>
      <c r="G41" s="913">
        <f>'1 уровень'!H1835</f>
        <v>95.342285970147017</v>
      </c>
      <c r="H41" s="914">
        <f>'1 уровень'!I1835</f>
        <v>0</v>
      </c>
      <c r="I41" s="914">
        <f>'1 уровень'!J1835</f>
        <v>0</v>
      </c>
      <c r="J41" s="915">
        <f>'1 уровень'!K1835</f>
        <v>0</v>
      </c>
      <c r="K41" s="915">
        <f>'1 уровень'!L1835</f>
        <v>0</v>
      </c>
      <c r="L41" s="915">
        <f>'1 уровень'!M1835</f>
        <v>0</v>
      </c>
      <c r="M41" s="915">
        <f>'1 уровень'!N1835</f>
        <v>0</v>
      </c>
      <c r="N41" s="915">
        <f>'1 уровень'!O1835</f>
        <v>0</v>
      </c>
      <c r="O41" s="915">
        <f>'1 уровень'!P1835</f>
        <v>0</v>
      </c>
      <c r="P41" s="29">
        <f>'1 уровень'!Q1835</f>
        <v>0</v>
      </c>
      <c r="Q41" s="29">
        <f>'1 уровень'!R1835</f>
        <v>0</v>
      </c>
      <c r="R41" s="29">
        <f>'1 уровень'!S1835</f>
        <v>0</v>
      </c>
      <c r="S41" s="29">
        <f>'1 уровень'!T1835</f>
        <v>0</v>
      </c>
      <c r="T41" s="29">
        <f>'1 уровень'!U1835</f>
        <v>0</v>
      </c>
      <c r="U41" s="29">
        <f>'1 уровень'!V1835</f>
        <v>0</v>
      </c>
      <c r="V41" s="29">
        <f>'1 уровень'!W1835</f>
        <v>0</v>
      </c>
      <c r="W41" s="29">
        <f>'1 уровень'!X1835</f>
        <v>0</v>
      </c>
      <c r="X41" s="29">
        <f>'1 уровень'!Y1835</f>
        <v>0</v>
      </c>
      <c r="Y41" s="909">
        <f>'1 уровень'!Z1835</f>
        <v>0</v>
      </c>
      <c r="Z41" s="29"/>
      <c r="AA41" s="29"/>
      <c r="AB41" s="43">
        <f>'1 уровень'!AA1835</f>
        <v>874.07058823529417</v>
      </c>
      <c r="AC41" s="43">
        <f>'1 уровень'!AB1835</f>
        <v>1305648.19</v>
      </c>
      <c r="AD41" s="43">
        <f>'1 уровень'!AC1835</f>
        <v>1305.6481899999999</v>
      </c>
      <c r="AE41" s="2504"/>
      <c r="AF41" s="2504"/>
      <c r="AG41" s="1879"/>
      <c r="AH41" s="906"/>
      <c r="AI41" s="906"/>
      <c r="AJ41" s="906"/>
      <c r="AK41" s="906"/>
      <c r="AL41" s="906"/>
      <c r="AM41" s="906"/>
      <c r="AN41" s="906"/>
      <c r="AO41" s="906"/>
      <c r="AP41" s="906"/>
      <c r="AQ41" s="906"/>
      <c r="AR41" s="906"/>
      <c r="AS41" s="906"/>
      <c r="AT41" s="906"/>
      <c r="AU41" s="906"/>
      <c r="AV41" s="906"/>
      <c r="AW41" s="906"/>
      <c r="AX41" s="906"/>
      <c r="AY41" s="906"/>
      <c r="AZ41" s="906"/>
      <c r="BA41" s="906"/>
      <c r="BB41" s="906"/>
      <c r="BC41" s="906"/>
      <c r="BD41" s="906"/>
      <c r="BE41" s="906"/>
      <c r="BF41" s="906"/>
      <c r="BG41" s="906"/>
      <c r="BH41" s="906"/>
      <c r="BI41" s="906"/>
      <c r="BJ41" s="906"/>
      <c r="BK41" s="906"/>
      <c r="BL41" s="906"/>
      <c r="BM41" s="906"/>
      <c r="BN41" s="906"/>
      <c r="BO41" s="906"/>
      <c r="BP41" s="906"/>
      <c r="BQ41" s="906"/>
      <c r="BR41" s="906"/>
      <c r="BS41" s="906"/>
      <c r="BT41" s="906"/>
      <c r="BU41" s="906"/>
      <c r="BV41" s="906"/>
      <c r="BW41" s="906"/>
      <c r="BX41" s="906"/>
      <c r="BY41" s="906"/>
      <c r="BZ41" s="906"/>
      <c r="CA41" s="906"/>
      <c r="CB41" s="906"/>
      <c r="CC41" s="906"/>
      <c r="CD41" s="906"/>
      <c r="CE41" s="906"/>
      <c r="CF41" s="906"/>
      <c r="CG41" s="906"/>
      <c r="CH41" s="906"/>
      <c r="CI41" s="906"/>
      <c r="CJ41" s="906"/>
      <c r="CK41" s="906"/>
      <c r="CL41" s="906"/>
      <c r="CM41" s="906"/>
      <c r="CN41" s="906"/>
      <c r="CO41" s="906"/>
      <c r="CP41" s="906"/>
      <c r="CQ41" s="906"/>
      <c r="CR41" s="906"/>
      <c r="CS41" s="906"/>
      <c r="CT41" s="906"/>
      <c r="CU41" s="906"/>
      <c r="CV41" s="906"/>
      <c r="CW41" s="906"/>
      <c r="CX41" s="906"/>
      <c r="CY41" s="906"/>
      <c r="CZ41" s="906"/>
      <c r="DA41" s="906"/>
      <c r="DB41" s="906"/>
      <c r="DC41" s="906"/>
      <c r="DD41" s="906"/>
      <c r="DE41" s="906"/>
      <c r="DF41" s="906"/>
      <c r="DG41" s="906"/>
      <c r="DH41" s="906"/>
      <c r="DI41" s="906"/>
      <c r="DJ41" s="906"/>
      <c r="DK41" s="906"/>
      <c r="DL41" s="906"/>
      <c r="DM41" s="906"/>
      <c r="DN41" s="906"/>
      <c r="DO41" s="906"/>
      <c r="DP41" s="906"/>
      <c r="DQ41" s="906"/>
      <c r="DR41" s="906"/>
      <c r="DS41" s="906"/>
      <c r="DT41" s="906"/>
      <c r="DU41" s="906"/>
      <c r="DV41" s="906"/>
      <c r="DW41" s="906"/>
      <c r="DX41" s="906"/>
      <c r="DY41" s="906"/>
      <c r="DZ41" s="906"/>
      <c r="EA41" s="906"/>
      <c r="EB41" s="906"/>
      <c r="EC41" s="906"/>
      <c r="ED41" s="906"/>
      <c r="EE41" s="906"/>
      <c r="EF41" s="906"/>
      <c r="EG41" s="906"/>
      <c r="EH41" s="906"/>
      <c r="EI41" s="906"/>
      <c r="EJ41" s="906"/>
      <c r="EK41" s="906"/>
      <c r="EL41" s="906"/>
      <c r="EM41" s="906"/>
      <c r="EN41" s="906"/>
      <c r="EO41" s="906"/>
      <c r="EP41" s="906"/>
      <c r="EQ41" s="906"/>
      <c r="ER41" s="906"/>
      <c r="ES41" s="906"/>
      <c r="ET41" s="906"/>
      <c r="EU41" s="906"/>
      <c r="EV41" s="906"/>
      <c r="EW41" s="906"/>
      <c r="EX41" s="906"/>
      <c r="EY41" s="906"/>
      <c r="EZ41" s="906"/>
      <c r="FA41" s="906"/>
      <c r="FB41" s="906"/>
      <c r="FC41" s="906"/>
      <c r="FD41" s="906"/>
      <c r="FE41" s="906"/>
      <c r="FF41" s="906"/>
      <c r="FG41" s="906"/>
      <c r="FH41" s="906"/>
      <c r="FI41" s="906"/>
      <c r="FJ41" s="906"/>
      <c r="FK41" s="906"/>
      <c r="FL41" s="906"/>
      <c r="FM41" s="906"/>
      <c r="FN41" s="906"/>
      <c r="FO41" s="906"/>
      <c r="FP41" s="906"/>
      <c r="FQ41" s="906"/>
      <c r="FR41" s="906"/>
      <c r="FS41" s="906"/>
      <c r="FT41" s="906"/>
      <c r="FU41" s="906"/>
      <c r="FV41" s="906"/>
      <c r="FW41" s="906"/>
      <c r="FX41" s="906"/>
      <c r="FY41" s="906"/>
      <c r="FZ41" s="906"/>
      <c r="GA41" s="906"/>
      <c r="GB41" s="906"/>
      <c r="GC41" s="906"/>
      <c r="GD41" s="906"/>
      <c r="GE41" s="906"/>
      <c r="GF41" s="906"/>
      <c r="GG41" s="906"/>
      <c r="GH41" s="906"/>
      <c r="GI41" s="906"/>
      <c r="GJ41" s="906"/>
      <c r="GK41" s="906"/>
      <c r="GL41" s="906"/>
      <c r="GM41" s="906"/>
      <c r="GN41" s="906"/>
      <c r="GO41" s="906"/>
      <c r="GP41" s="906"/>
      <c r="GQ41" s="906"/>
    </row>
    <row r="42" spans="2:199" x14ac:dyDescent="0.25">
      <c r="B42" s="27">
        <v>1</v>
      </c>
      <c r="C42" s="1185" t="s">
        <v>450</v>
      </c>
      <c r="D42" s="43">
        <f>'1 уровень'!E1836</f>
        <v>58729</v>
      </c>
      <c r="E42" s="43">
        <f>'1 уровень'!F1836</f>
        <v>19575.666666666664</v>
      </c>
      <c r="F42" s="43">
        <f>'1 уровень'!G1836</f>
        <v>19657</v>
      </c>
      <c r="G42" s="913">
        <f>'1 уровень'!H1836</f>
        <v>100.41548180564308</v>
      </c>
      <c r="H42" s="914">
        <f>'1 уровень'!I1836</f>
        <v>0</v>
      </c>
      <c r="I42" s="914">
        <f>'1 уровень'!J1836</f>
        <v>0</v>
      </c>
      <c r="J42" s="915">
        <f>'1 уровень'!K1836</f>
        <v>0</v>
      </c>
      <c r="K42" s="915">
        <f>'1 уровень'!L1836</f>
        <v>0</v>
      </c>
      <c r="L42" s="915">
        <f>'1 уровень'!M1836</f>
        <v>0</v>
      </c>
      <c r="M42" s="915">
        <f>'1 уровень'!N1836</f>
        <v>0</v>
      </c>
      <c r="N42" s="915">
        <f>'1 уровень'!O1836</f>
        <v>0</v>
      </c>
      <c r="O42" s="915">
        <f>'1 уровень'!P1836</f>
        <v>0</v>
      </c>
      <c r="P42" s="29">
        <f>'1 уровень'!Q1836</f>
        <v>0</v>
      </c>
      <c r="Q42" s="29">
        <f>'1 уровень'!R1836</f>
        <v>0</v>
      </c>
      <c r="R42" s="29">
        <f>'1 уровень'!S1836</f>
        <v>0</v>
      </c>
      <c r="S42" s="29">
        <f>'1 уровень'!T1836</f>
        <v>0</v>
      </c>
      <c r="T42" s="29">
        <f>'1 уровень'!U1836</f>
        <v>0</v>
      </c>
      <c r="U42" s="29">
        <f>'1 уровень'!V1836</f>
        <v>0</v>
      </c>
      <c r="V42" s="29">
        <f>'1 уровень'!W1836</f>
        <v>0</v>
      </c>
      <c r="W42" s="29">
        <f>'1 уровень'!X1836</f>
        <v>0</v>
      </c>
      <c r="X42" s="29">
        <f>'1 уровень'!Y1836</f>
        <v>0</v>
      </c>
      <c r="Y42" s="909">
        <f>'1 уровень'!Z1836</f>
        <v>0</v>
      </c>
      <c r="Z42" s="29"/>
      <c r="AA42" s="29"/>
      <c r="AB42" s="43">
        <f>'1 уровень'!AA1836</f>
        <v>850</v>
      </c>
      <c r="AC42" s="43">
        <f>'1 уровень'!AB1836</f>
        <v>1265535.0399999998</v>
      </c>
      <c r="AD42" s="43">
        <f>'1 уровень'!AC1836</f>
        <v>1265.5350399999998</v>
      </c>
      <c r="AE42" s="2504"/>
      <c r="AF42" s="2504"/>
      <c r="AG42" s="1879"/>
      <c r="AH42" s="906"/>
      <c r="AI42" s="906"/>
      <c r="AJ42" s="906"/>
      <c r="AK42" s="906"/>
      <c r="AL42" s="906"/>
      <c r="AM42" s="906"/>
      <c r="AN42" s="906"/>
      <c r="AO42" s="906"/>
      <c r="AP42" s="906"/>
      <c r="AQ42" s="906"/>
      <c r="AR42" s="906"/>
      <c r="AS42" s="906"/>
      <c r="AT42" s="906"/>
      <c r="AU42" s="906"/>
      <c r="AV42" s="906"/>
      <c r="AW42" s="906"/>
      <c r="AX42" s="906"/>
      <c r="AY42" s="906"/>
      <c r="AZ42" s="906"/>
      <c r="BA42" s="906"/>
      <c r="BB42" s="906"/>
      <c r="BC42" s="906"/>
      <c r="BD42" s="906"/>
      <c r="BE42" s="906"/>
      <c r="BF42" s="906"/>
      <c r="BG42" s="906"/>
      <c r="BH42" s="906"/>
      <c r="BI42" s="906"/>
      <c r="BJ42" s="906"/>
      <c r="BK42" s="906"/>
      <c r="BL42" s="906"/>
      <c r="BM42" s="906"/>
      <c r="BN42" s="906"/>
      <c r="BO42" s="906"/>
      <c r="BP42" s="906"/>
      <c r="BQ42" s="906"/>
      <c r="BR42" s="906"/>
      <c r="BS42" s="906"/>
      <c r="BT42" s="906"/>
      <c r="BU42" s="906"/>
      <c r="BV42" s="906"/>
      <c r="BW42" s="906"/>
      <c r="BX42" s="906"/>
      <c r="BY42" s="906"/>
      <c r="BZ42" s="906"/>
      <c r="CA42" s="906"/>
      <c r="CB42" s="906"/>
      <c r="CC42" s="906"/>
      <c r="CD42" s="906"/>
      <c r="CE42" s="906"/>
      <c r="CF42" s="906"/>
      <c r="CG42" s="906"/>
      <c r="CH42" s="906"/>
      <c r="CI42" s="906"/>
      <c r="CJ42" s="906"/>
      <c r="CK42" s="906"/>
      <c r="CL42" s="906"/>
      <c r="CM42" s="906"/>
      <c r="CN42" s="906"/>
      <c r="CO42" s="906"/>
      <c r="CP42" s="906"/>
      <c r="CQ42" s="906"/>
      <c r="CR42" s="906"/>
      <c r="CS42" s="906"/>
      <c r="CT42" s="906"/>
      <c r="CU42" s="906"/>
      <c r="CV42" s="906"/>
      <c r="CW42" s="906"/>
      <c r="CX42" s="906"/>
      <c r="CY42" s="906"/>
      <c r="CZ42" s="906"/>
      <c r="DA42" s="906"/>
      <c r="DB42" s="906"/>
      <c r="DC42" s="906"/>
      <c r="DD42" s="906"/>
      <c r="DE42" s="906"/>
      <c r="DF42" s="906"/>
      <c r="DG42" s="906"/>
      <c r="DH42" s="906"/>
      <c r="DI42" s="906"/>
      <c r="DJ42" s="906"/>
      <c r="DK42" s="906"/>
      <c r="DL42" s="906"/>
      <c r="DM42" s="906"/>
      <c r="DN42" s="906"/>
      <c r="DO42" s="906"/>
      <c r="DP42" s="906"/>
      <c r="DQ42" s="906"/>
      <c r="DR42" s="906"/>
      <c r="DS42" s="906"/>
      <c r="DT42" s="906"/>
      <c r="DU42" s="906"/>
      <c r="DV42" s="906"/>
      <c r="DW42" s="906"/>
      <c r="DX42" s="906"/>
      <c r="DY42" s="906"/>
      <c r="DZ42" s="906"/>
      <c r="EA42" s="906"/>
      <c r="EB42" s="906"/>
      <c r="EC42" s="906"/>
      <c r="ED42" s="906"/>
      <c r="EE42" s="906"/>
      <c r="EF42" s="906"/>
      <c r="EG42" s="906"/>
      <c r="EH42" s="906"/>
      <c r="EI42" s="906"/>
      <c r="EJ42" s="906"/>
      <c r="EK42" s="906"/>
      <c r="EL42" s="906"/>
      <c r="EM42" s="906"/>
      <c r="EN42" s="906"/>
      <c r="EO42" s="906"/>
      <c r="EP42" s="906"/>
      <c r="EQ42" s="906"/>
      <c r="ER42" s="906"/>
      <c r="ES42" s="906"/>
      <c r="ET42" s="906"/>
      <c r="EU42" s="906"/>
      <c r="EV42" s="906"/>
      <c r="EW42" s="906"/>
      <c r="EX42" s="906"/>
      <c r="EY42" s="906"/>
      <c r="EZ42" s="906"/>
      <c r="FA42" s="906"/>
      <c r="FB42" s="906"/>
      <c r="FC42" s="906"/>
      <c r="FD42" s="906"/>
      <c r="FE42" s="906"/>
      <c r="FF42" s="906"/>
      <c r="FG42" s="906"/>
      <c r="FH42" s="906"/>
      <c r="FI42" s="906"/>
      <c r="FJ42" s="906"/>
      <c r="FK42" s="906"/>
      <c r="FL42" s="906"/>
      <c r="FM42" s="906"/>
      <c r="FN42" s="906"/>
      <c r="FO42" s="906"/>
      <c r="FP42" s="906"/>
      <c r="FQ42" s="906"/>
      <c r="FR42" s="906"/>
      <c r="FS42" s="906"/>
      <c r="FT42" s="906"/>
      <c r="FU42" s="906"/>
      <c r="FV42" s="906"/>
      <c r="FW42" s="906"/>
      <c r="FX42" s="906"/>
      <c r="FY42" s="906"/>
      <c r="FZ42" s="906"/>
      <c r="GA42" s="906"/>
      <c r="GB42" s="906"/>
      <c r="GC42" s="906"/>
      <c r="GD42" s="906"/>
      <c r="GE42" s="906"/>
      <c r="GF42" s="906"/>
      <c r="GG42" s="906"/>
      <c r="GH42" s="906"/>
      <c r="GI42" s="906"/>
      <c r="GJ42" s="906"/>
      <c r="GK42" s="906"/>
      <c r="GL42" s="906"/>
      <c r="GM42" s="906"/>
      <c r="GN42" s="906"/>
      <c r="GO42" s="906"/>
      <c r="GP42" s="906"/>
      <c r="GQ42" s="906"/>
    </row>
    <row r="43" spans="2:199" x14ac:dyDescent="0.25">
      <c r="B43" s="27">
        <v>1</v>
      </c>
      <c r="C43" s="1185" t="s">
        <v>454</v>
      </c>
      <c r="D43" s="43">
        <f>'1 уровень'!E1837</f>
        <v>1466959</v>
      </c>
      <c r="E43" s="43">
        <f>'1 уровень'!F1837</f>
        <v>488987.33333333331</v>
      </c>
      <c r="F43" s="43">
        <f>'1 уровень'!G1837</f>
        <v>461644.3600000001</v>
      </c>
      <c r="G43" s="913">
        <f>'1 уровень'!H1837</f>
        <v>94.408245067016068</v>
      </c>
      <c r="H43" s="914">
        <f>'1 уровень'!I1837</f>
        <v>0</v>
      </c>
      <c r="I43" s="914">
        <f>'1 уровень'!J1837</f>
        <v>0</v>
      </c>
      <c r="J43" s="915">
        <f>'1 уровень'!K1837</f>
        <v>0</v>
      </c>
      <c r="K43" s="915">
        <f>'1 уровень'!L1837</f>
        <v>0</v>
      </c>
      <c r="L43" s="915">
        <f>'1 уровень'!M1837</f>
        <v>0</v>
      </c>
      <c r="M43" s="915">
        <f>'1 уровень'!N1837</f>
        <v>0</v>
      </c>
      <c r="N43" s="915">
        <f>'1 уровень'!O1837</f>
        <v>0</v>
      </c>
      <c r="O43" s="915">
        <f>'1 уровень'!P1837</f>
        <v>0</v>
      </c>
      <c r="P43" s="29">
        <f>'1 уровень'!Q1837</f>
        <v>0</v>
      </c>
      <c r="Q43" s="29">
        <f>'1 уровень'!R1837</f>
        <v>0</v>
      </c>
      <c r="R43" s="29">
        <f>'1 уровень'!S1837</f>
        <v>0</v>
      </c>
      <c r="S43" s="29">
        <f>'1 уровень'!T1837</f>
        <v>0</v>
      </c>
      <c r="T43" s="29">
        <f>'1 уровень'!U1837</f>
        <v>0</v>
      </c>
      <c r="U43" s="29">
        <f>'1 уровень'!V1837</f>
        <v>0</v>
      </c>
      <c r="V43" s="29">
        <f>'1 уровень'!W1837</f>
        <v>0</v>
      </c>
      <c r="W43" s="29">
        <f>'1 уровень'!X1837</f>
        <v>0</v>
      </c>
      <c r="X43" s="29">
        <f>'1 уровень'!Y1837</f>
        <v>0</v>
      </c>
      <c r="Y43" s="909">
        <f>'1 уровень'!Z1837</f>
        <v>0</v>
      </c>
      <c r="Z43" s="29"/>
      <c r="AA43" s="29"/>
      <c r="AB43" s="43">
        <f>'1 уровень'!AA1837</f>
        <v>204.6</v>
      </c>
      <c r="AC43" s="43">
        <f>'1 уровень'!AB1837</f>
        <v>40113.149999999987</v>
      </c>
      <c r="AD43" s="43">
        <f>'1 уровень'!AC1837</f>
        <v>40.113149999999983</v>
      </c>
      <c r="AE43" s="2504"/>
      <c r="AF43" s="2504"/>
      <c r="AG43" s="1879"/>
      <c r="AH43" s="906"/>
      <c r="AI43" s="906"/>
      <c r="AJ43" s="906"/>
      <c r="AK43" s="906"/>
      <c r="AL43" s="906"/>
      <c r="AM43" s="906"/>
      <c r="AN43" s="906"/>
      <c r="AO43" s="906"/>
      <c r="AP43" s="906"/>
      <c r="AQ43" s="906"/>
      <c r="AR43" s="906"/>
      <c r="AS43" s="906"/>
      <c r="AT43" s="906"/>
      <c r="AU43" s="906"/>
      <c r="AV43" s="906"/>
      <c r="AW43" s="906"/>
      <c r="AX43" s="906"/>
      <c r="AY43" s="906"/>
      <c r="AZ43" s="906"/>
      <c r="BA43" s="906"/>
      <c r="BB43" s="906"/>
      <c r="BC43" s="906"/>
      <c r="BD43" s="906"/>
      <c r="BE43" s="906"/>
      <c r="BF43" s="906"/>
      <c r="BG43" s="906"/>
      <c r="BH43" s="906"/>
      <c r="BI43" s="906"/>
      <c r="BJ43" s="906"/>
      <c r="BK43" s="906"/>
      <c r="BL43" s="906"/>
      <c r="BM43" s="906"/>
      <c r="BN43" s="906"/>
      <c r="BO43" s="906"/>
      <c r="BP43" s="906"/>
      <c r="BQ43" s="906"/>
      <c r="BR43" s="906"/>
      <c r="BS43" s="906"/>
      <c r="BT43" s="906"/>
      <c r="BU43" s="906"/>
      <c r="BV43" s="906"/>
      <c r="BW43" s="906"/>
      <c r="BX43" s="906"/>
      <c r="BY43" s="906"/>
      <c r="BZ43" s="906"/>
      <c r="CA43" s="906"/>
      <c r="CB43" s="906"/>
      <c r="CC43" s="906"/>
      <c r="CD43" s="906"/>
      <c r="CE43" s="906"/>
      <c r="CF43" s="906"/>
      <c r="CG43" s="906"/>
      <c r="CH43" s="906"/>
      <c r="CI43" s="906"/>
      <c r="CJ43" s="906"/>
      <c r="CK43" s="906"/>
      <c r="CL43" s="906"/>
      <c r="CM43" s="906"/>
      <c r="CN43" s="906"/>
      <c r="CO43" s="906"/>
      <c r="CP43" s="906"/>
      <c r="CQ43" s="906"/>
      <c r="CR43" s="906"/>
      <c r="CS43" s="906"/>
      <c r="CT43" s="906"/>
      <c r="CU43" s="906"/>
      <c r="CV43" s="906"/>
      <c r="CW43" s="906"/>
      <c r="CX43" s="906"/>
      <c r="CY43" s="906"/>
      <c r="CZ43" s="906"/>
      <c r="DA43" s="906"/>
      <c r="DB43" s="906"/>
      <c r="DC43" s="906"/>
      <c r="DD43" s="906"/>
      <c r="DE43" s="906"/>
      <c r="DF43" s="906"/>
      <c r="DG43" s="906"/>
      <c r="DH43" s="906"/>
      <c r="DI43" s="906"/>
      <c r="DJ43" s="906"/>
      <c r="DK43" s="906"/>
      <c r="DL43" s="906"/>
      <c r="DM43" s="906"/>
      <c r="DN43" s="906"/>
      <c r="DO43" s="906"/>
      <c r="DP43" s="906"/>
      <c r="DQ43" s="906"/>
      <c r="DR43" s="906"/>
      <c r="DS43" s="906"/>
      <c r="DT43" s="906"/>
      <c r="DU43" s="906"/>
      <c r="DV43" s="906"/>
      <c r="DW43" s="906"/>
      <c r="DX43" s="906"/>
      <c r="DY43" s="906"/>
      <c r="DZ43" s="906"/>
      <c r="EA43" s="906"/>
      <c r="EB43" s="906"/>
      <c r="EC43" s="906"/>
      <c r="ED43" s="906"/>
      <c r="EE43" s="906"/>
      <c r="EF43" s="906"/>
      <c r="EG43" s="906"/>
      <c r="EH43" s="906"/>
      <c r="EI43" s="906"/>
      <c r="EJ43" s="906"/>
      <c r="EK43" s="906"/>
      <c r="EL43" s="906"/>
      <c r="EM43" s="906"/>
      <c r="EN43" s="906"/>
      <c r="EO43" s="906"/>
      <c r="EP43" s="906"/>
      <c r="EQ43" s="906"/>
      <c r="ER43" s="906"/>
      <c r="ES43" s="906"/>
      <c r="ET43" s="906"/>
      <c r="EU43" s="906"/>
      <c r="EV43" s="906"/>
      <c r="EW43" s="906"/>
      <c r="EX43" s="906"/>
      <c r="EY43" s="906"/>
      <c r="EZ43" s="906"/>
      <c r="FA43" s="906"/>
      <c r="FB43" s="906"/>
      <c r="FC43" s="906"/>
      <c r="FD43" s="906"/>
      <c r="FE43" s="906"/>
      <c r="FF43" s="906"/>
      <c r="FG43" s="906"/>
      <c r="FH43" s="906"/>
      <c r="FI43" s="906"/>
      <c r="FJ43" s="906"/>
      <c r="FK43" s="906"/>
      <c r="FL43" s="906"/>
      <c r="FM43" s="906"/>
      <c r="FN43" s="906"/>
      <c r="FO43" s="906"/>
      <c r="FP43" s="906"/>
      <c r="FQ43" s="906"/>
      <c r="FR43" s="906"/>
      <c r="FS43" s="906"/>
      <c r="FT43" s="906"/>
      <c r="FU43" s="906"/>
      <c r="FV43" s="906"/>
      <c r="FW43" s="906"/>
      <c r="FX43" s="906"/>
      <c r="FY43" s="906"/>
      <c r="FZ43" s="906"/>
      <c r="GA43" s="906"/>
      <c r="GB43" s="906"/>
      <c r="GC43" s="906"/>
      <c r="GD43" s="906"/>
      <c r="GE43" s="906"/>
      <c r="GF43" s="906"/>
      <c r="GG43" s="906"/>
      <c r="GH43" s="906"/>
      <c r="GI43" s="906"/>
      <c r="GJ43" s="906"/>
      <c r="GK43" s="906"/>
      <c r="GL43" s="906"/>
      <c r="GM43" s="906"/>
      <c r="GN43" s="906"/>
      <c r="GO43" s="906"/>
      <c r="GP43" s="906"/>
      <c r="GQ43" s="906"/>
    </row>
    <row r="44" spans="2:199" x14ac:dyDescent="0.25">
      <c r="B44" s="27">
        <v>1</v>
      </c>
      <c r="C44" s="1185" t="s">
        <v>456</v>
      </c>
      <c r="D44" s="43">
        <f>'1 уровень'!E1838</f>
        <v>27125</v>
      </c>
      <c r="E44" s="43">
        <f>'1 уровень'!F1838</f>
        <v>9042</v>
      </c>
      <c r="F44" s="43">
        <f>'1 уровень'!G1838</f>
        <v>4746.74</v>
      </c>
      <c r="G44" s="913">
        <f>'1 уровень'!H1838</f>
        <v>52.496571554965712</v>
      </c>
      <c r="H44" s="914">
        <f>'1 уровень'!I1838</f>
        <v>0</v>
      </c>
      <c r="I44" s="914">
        <f>'1 уровень'!J1838</f>
        <v>0</v>
      </c>
      <c r="J44" s="915">
        <f>'1 уровень'!K1838</f>
        <v>0</v>
      </c>
      <c r="K44" s="915">
        <f>'1 уровень'!L1838</f>
        <v>0</v>
      </c>
      <c r="L44" s="915">
        <f>'1 уровень'!M1838</f>
        <v>0</v>
      </c>
      <c r="M44" s="915">
        <f>'1 уровень'!N1838</f>
        <v>0</v>
      </c>
      <c r="N44" s="915">
        <f>'1 уровень'!O1838</f>
        <v>0</v>
      </c>
      <c r="O44" s="915">
        <f>'1 уровень'!P1838</f>
        <v>0</v>
      </c>
      <c r="P44" s="29">
        <f>'1 уровень'!Q1838</f>
        <v>0</v>
      </c>
      <c r="Q44" s="29">
        <f>'1 уровень'!R1838</f>
        <v>0</v>
      </c>
      <c r="R44" s="29">
        <f>'1 уровень'!S1838</f>
        <v>0</v>
      </c>
      <c r="S44" s="29">
        <f>'1 уровень'!T1838</f>
        <v>0</v>
      </c>
      <c r="T44" s="29">
        <f>'1 уровень'!U1838</f>
        <v>0</v>
      </c>
      <c r="U44" s="29">
        <f>'1 уровень'!V1838</f>
        <v>0</v>
      </c>
      <c r="V44" s="29">
        <f>'1 уровень'!W1838</f>
        <v>0</v>
      </c>
      <c r="W44" s="29">
        <f>'1 уровень'!X1838</f>
        <v>0</v>
      </c>
      <c r="X44" s="29">
        <f>'1 уровень'!Y1838</f>
        <v>0</v>
      </c>
      <c r="Y44" s="909">
        <f>'1 уровень'!Z1838</f>
        <v>0</v>
      </c>
      <c r="Z44" s="29"/>
      <c r="AA44" s="29"/>
      <c r="AB44" s="43">
        <f>'1 уровень'!AA1838</f>
        <v>0</v>
      </c>
      <c r="AC44" s="43">
        <f>'1 уровень'!AB1838</f>
        <v>0</v>
      </c>
      <c r="AD44" s="43">
        <f>'1 уровень'!AC1838</f>
        <v>0</v>
      </c>
      <c r="AE44" s="2504"/>
      <c r="AF44" s="2504"/>
      <c r="AG44" s="1879"/>
      <c r="AH44" s="906"/>
      <c r="AI44" s="906"/>
      <c r="AJ44" s="906"/>
      <c r="AK44" s="906"/>
      <c r="AL44" s="906"/>
      <c r="AM44" s="906"/>
      <c r="AN44" s="906"/>
      <c r="AO44" s="906"/>
      <c r="AP44" s="906"/>
      <c r="AQ44" s="906"/>
      <c r="AR44" s="906"/>
      <c r="AS44" s="906"/>
      <c r="AT44" s="906"/>
      <c r="AU44" s="906"/>
      <c r="AV44" s="906"/>
      <c r="AW44" s="906"/>
      <c r="AX44" s="906"/>
      <c r="AY44" s="906"/>
      <c r="AZ44" s="906"/>
      <c r="BA44" s="906"/>
      <c r="BB44" s="906"/>
      <c r="BC44" s="906"/>
      <c r="BD44" s="906"/>
      <c r="BE44" s="906"/>
      <c r="BF44" s="906"/>
      <c r="BG44" s="906"/>
      <c r="BH44" s="906"/>
      <c r="BI44" s="906"/>
      <c r="BJ44" s="906"/>
      <c r="BK44" s="906"/>
      <c r="BL44" s="906"/>
      <c r="BM44" s="906"/>
      <c r="BN44" s="906"/>
      <c r="BO44" s="906"/>
      <c r="BP44" s="906"/>
      <c r="BQ44" s="906"/>
      <c r="BR44" s="906"/>
      <c r="BS44" s="906"/>
      <c r="BT44" s="906"/>
      <c r="BU44" s="906"/>
      <c r="BV44" s="906"/>
      <c r="BW44" s="906"/>
      <c r="BX44" s="906"/>
      <c r="BY44" s="906"/>
      <c r="BZ44" s="906"/>
      <c r="CA44" s="906"/>
      <c r="CB44" s="906"/>
      <c r="CC44" s="906"/>
      <c r="CD44" s="906"/>
      <c r="CE44" s="906"/>
      <c r="CF44" s="906"/>
      <c r="CG44" s="906"/>
      <c r="CH44" s="906"/>
      <c r="CI44" s="906"/>
      <c r="CJ44" s="906"/>
      <c r="CK44" s="906"/>
      <c r="CL44" s="906"/>
      <c r="CM44" s="906"/>
      <c r="CN44" s="906"/>
      <c r="CO44" s="906"/>
      <c r="CP44" s="906"/>
      <c r="CQ44" s="906"/>
      <c r="CR44" s="906"/>
      <c r="CS44" s="906"/>
      <c r="CT44" s="906"/>
      <c r="CU44" s="906"/>
      <c r="CV44" s="906"/>
      <c r="CW44" s="906"/>
      <c r="CX44" s="906"/>
      <c r="CY44" s="906"/>
      <c r="CZ44" s="906"/>
      <c r="DA44" s="906"/>
      <c r="DB44" s="906"/>
      <c r="DC44" s="906"/>
      <c r="DD44" s="906"/>
      <c r="DE44" s="906"/>
      <c r="DF44" s="906"/>
      <c r="DG44" s="906"/>
      <c r="DH44" s="906"/>
      <c r="DI44" s="906"/>
      <c r="DJ44" s="906"/>
      <c r="DK44" s="906"/>
      <c r="DL44" s="906"/>
      <c r="DM44" s="906"/>
      <c r="DN44" s="906"/>
      <c r="DO44" s="906"/>
      <c r="DP44" s="906"/>
      <c r="DQ44" s="906"/>
      <c r="DR44" s="906"/>
      <c r="DS44" s="906"/>
      <c r="DT44" s="906"/>
      <c r="DU44" s="906"/>
      <c r="DV44" s="906"/>
      <c r="DW44" s="906"/>
      <c r="DX44" s="906"/>
      <c r="DY44" s="906"/>
      <c r="DZ44" s="906"/>
      <c r="EA44" s="906"/>
      <c r="EB44" s="906"/>
      <c r="EC44" s="906"/>
      <c r="ED44" s="906"/>
      <c r="EE44" s="906"/>
      <c r="EF44" s="906"/>
      <c r="EG44" s="906"/>
      <c r="EH44" s="906"/>
      <c r="EI44" s="906"/>
      <c r="EJ44" s="906"/>
      <c r="EK44" s="906"/>
      <c r="EL44" s="906"/>
      <c r="EM44" s="906"/>
      <c r="EN44" s="906"/>
      <c r="EO44" s="906"/>
      <c r="EP44" s="906"/>
      <c r="EQ44" s="906"/>
      <c r="ER44" s="906"/>
      <c r="ES44" s="906"/>
      <c r="ET44" s="906"/>
      <c r="EU44" s="906"/>
      <c r="EV44" s="906"/>
      <c r="EW44" s="906"/>
      <c r="EX44" s="906"/>
      <c r="EY44" s="906"/>
      <c r="EZ44" s="906"/>
      <c r="FA44" s="906"/>
      <c r="FB44" s="906"/>
      <c r="FC44" s="906"/>
      <c r="FD44" s="906"/>
      <c r="FE44" s="906"/>
      <c r="FF44" s="906"/>
      <c r="FG44" s="906"/>
      <c r="FH44" s="906"/>
      <c r="FI44" s="906"/>
      <c r="FJ44" s="906"/>
      <c r="FK44" s="906"/>
      <c r="FL44" s="906"/>
      <c r="FM44" s="906"/>
      <c r="FN44" s="906"/>
      <c r="FO44" s="906"/>
      <c r="FP44" s="906"/>
      <c r="FQ44" s="906"/>
      <c r="FR44" s="906"/>
      <c r="FS44" s="906"/>
      <c r="FT44" s="906"/>
      <c r="FU44" s="906"/>
      <c r="FV44" s="906"/>
      <c r="FW44" s="906"/>
      <c r="FX44" s="906"/>
      <c r="FY44" s="906"/>
      <c r="FZ44" s="906"/>
      <c r="GA44" s="906"/>
      <c r="GB44" s="906"/>
      <c r="GC44" s="906"/>
      <c r="GD44" s="906"/>
      <c r="GE44" s="906"/>
      <c r="GF44" s="906"/>
      <c r="GG44" s="906"/>
      <c r="GH44" s="906"/>
      <c r="GI44" s="906"/>
      <c r="GJ44" s="906"/>
      <c r="GK44" s="906"/>
      <c r="GL44" s="906"/>
      <c r="GM44" s="906"/>
      <c r="GN44" s="906"/>
      <c r="GO44" s="906"/>
      <c r="GP44" s="906"/>
      <c r="GQ44" s="906"/>
    </row>
    <row r="45" spans="2:199" ht="30" x14ac:dyDescent="0.25">
      <c r="B45" s="27">
        <v>1</v>
      </c>
      <c r="C45" s="1185" t="s">
        <v>158</v>
      </c>
      <c r="D45" s="43">
        <f>'1 уровень'!E1839</f>
        <v>304745</v>
      </c>
      <c r="E45" s="43">
        <f>'1 уровень'!F1839</f>
        <v>101580.33333333333</v>
      </c>
      <c r="F45" s="43">
        <f>'1 уровень'!G1839</f>
        <v>104929</v>
      </c>
      <c r="G45" s="913">
        <f>'1 уровень'!H1839</f>
        <v>103.29656987408981</v>
      </c>
      <c r="H45" s="914">
        <f>'1 уровень'!I1839</f>
        <v>0</v>
      </c>
      <c r="I45" s="914">
        <f>'1 уровень'!J1839</f>
        <v>0</v>
      </c>
      <c r="J45" s="915">
        <f>'1 уровень'!K1839</f>
        <v>0</v>
      </c>
      <c r="K45" s="915">
        <f>'1 уровень'!L1839</f>
        <v>0</v>
      </c>
      <c r="L45" s="915">
        <f>'1 уровень'!M1839</f>
        <v>0</v>
      </c>
      <c r="M45" s="915">
        <f>'1 уровень'!N1839</f>
        <v>0</v>
      </c>
      <c r="N45" s="915">
        <f>'1 уровень'!O1839</f>
        <v>0</v>
      </c>
      <c r="O45" s="915">
        <f>'1 уровень'!P1839</f>
        <v>0</v>
      </c>
      <c r="P45" s="29">
        <f>'1 уровень'!Q1839</f>
        <v>0</v>
      </c>
      <c r="Q45" s="29">
        <f>'1 уровень'!R1839</f>
        <v>0</v>
      </c>
      <c r="R45" s="29">
        <f>'1 уровень'!S1839</f>
        <v>0</v>
      </c>
      <c r="S45" s="29">
        <f>'1 уровень'!T1839</f>
        <v>0</v>
      </c>
      <c r="T45" s="29">
        <f>'1 уровень'!U1839</f>
        <v>0</v>
      </c>
      <c r="U45" s="29">
        <f>'1 уровень'!V1839</f>
        <v>0</v>
      </c>
      <c r="V45" s="29">
        <f>'1 уровень'!W1839</f>
        <v>0</v>
      </c>
      <c r="W45" s="29">
        <f>'1 уровень'!X1839</f>
        <v>0</v>
      </c>
      <c r="X45" s="29">
        <f>'1 уровень'!Y1839</f>
        <v>0</v>
      </c>
      <c r="Y45" s="909">
        <f>'1 уровень'!Z1839</f>
        <v>0</v>
      </c>
      <c r="Z45" s="29"/>
      <c r="AA45" s="29"/>
      <c r="AB45" s="43">
        <f>'1 уровень'!AA1839</f>
        <v>2303</v>
      </c>
      <c r="AC45" s="43">
        <f>'1 уровень'!AB1839</f>
        <v>1552774.72</v>
      </c>
      <c r="AD45" s="43">
        <f>'1 уровень'!AC1839</f>
        <v>1552.7747200000003</v>
      </c>
      <c r="AE45" s="2504"/>
      <c r="AF45" s="2504"/>
      <c r="AG45" s="1879"/>
      <c r="AH45" s="906"/>
      <c r="AI45" s="906"/>
      <c r="AJ45" s="906"/>
      <c r="AK45" s="906"/>
      <c r="AL45" s="906"/>
      <c r="AM45" s="906"/>
      <c r="AN45" s="906"/>
      <c r="AO45" s="906"/>
      <c r="AP45" s="906"/>
      <c r="AQ45" s="906"/>
      <c r="AR45" s="906"/>
      <c r="AS45" s="906"/>
      <c r="AT45" s="906"/>
      <c r="AU45" s="906"/>
      <c r="AV45" s="906"/>
      <c r="AW45" s="906"/>
      <c r="AX45" s="906"/>
      <c r="AY45" s="906"/>
      <c r="AZ45" s="906"/>
      <c r="BA45" s="906"/>
      <c r="BB45" s="906"/>
      <c r="BC45" s="906"/>
      <c r="BD45" s="906"/>
      <c r="BE45" s="906"/>
      <c r="BF45" s="906"/>
      <c r="BG45" s="906"/>
      <c r="BH45" s="906"/>
      <c r="BI45" s="906"/>
      <c r="BJ45" s="906"/>
      <c r="BK45" s="906"/>
      <c r="BL45" s="906"/>
      <c r="BM45" s="906"/>
      <c r="BN45" s="906"/>
      <c r="BO45" s="906"/>
      <c r="BP45" s="906"/>
      <c r="BQ45" s="906"/>
      <c r="BR45" s="906"/>
      <c r="BS45" s="906"/>
      <c r="BT45" s="906"/>
      <c r="BU45" s="906"/>
      <c r="BV45" s="906"/>
      <c r="BW45" s="906"/>
      <c r="BX45" s="906"/>
      <c r="BY45" s="906"/>
      <c r="BZ45" s="906"/>
      <c r="CA45" s="906"/>
      <c r="CB45" s="906"/>
      <c r="CC45" s="906"/>
      <c r="CD45" s="906"/>
      <c r="CE45" s="906"/>
      <c r="CF45" s="906"/>
      <c r="CG45" s="906"/>
      <c r="CH45" s="906"/>
      <c r="CI45" s="906"/>
      <c r="CJ45" s="906"/>
      <c r="CK45" s="906"/>
      <c r="CL45" s="906"/>
      <c r="CM45" s="906"/>
      <c r="CN45" s="906"/>
      <c r="CO45" s="906"/>
      <c r="CP45" s="906"/>
      <c r="CQ45" s="906"/>
      <c r="CR45" s="906"/>
      <c r="CS45" s="906"/>
      <c r="CT45" s="906"/>
      <c r="CU45" s="906"/>
      <c r="CV45" s="906"/>
      <c r="CW45" s="906"/>
      <c r="CX45" s="906"/>
      <c r="CY45" s="906"/>
      <c r="CZ45" s="906"/>
      <c r="DA45" s="906"/>
      <c r="DB45" s="906"/>
      <c r="DC45" s="906"/>
      <c r="DD45" s="906"/>
      <c r="DE45" s="906"/>
      <c r="DF45" s="906"/>
      <c r="DG45" s="906"/>
      <c r="DH45" s="906"/>
      <c r="DI45" s="906"/>
      <c r="DJ45" s="906"/>
      <c r="DK45" s="906"/>
      <c r="DL45" s="906"/>
      <c r="DM45" s="906"/>
      <c r="DN45" s="906"/>
      <c r="DO45" s="906"/>
      <c r="DP45" s="906"/>
      <c r="DQ45" s="906"/>
      <c r="DR45" s="906"/>
      <c r="DS45" s="906"/>
      <c r="DT45" s="906"/>
      <c r="DU45" s="906"/>
      <c r="DV45" s="906"/>
      <c r="DW45" s="906"/>
      <c r="DX45" s="906"/>
      <c r="DY45" s="906"/>
      <c r="DZ45" s="906"/>
      <c r="EA45" s="906"/>
      <c r="EB45" s="906"/>
      <c r="EC45" s="906"/>
      <c r="ED45" s="906"/>
      <c r="EE45" s="906"/>
      <c r="EF45" s="906"/>
      <c r="EG45" s="906"/>
      <c r="EH45" s="906"/>
      <c r="EI45" s="906"/>
      <c r="EJ45" s="906"/>
      <c r="EK45" s="906"/>
      <c r="EL45" s="906"/>
      <c r="EM45" s="906"/>
      <c r="EN45" s="906"/>
      <c r="EO45" s="906"/>
      <c r="EP45" s="906"/>
      <c r="EQ45" s="906"/>
      <c r="ER45" s="906"/>
      <c r="ES45" s="906"/>
      <c r="ET45" s="906"/>
      <c r="EU45" s="906"/>
      <c r="EV45" s="906"/>
      <c r="EW45" s="906"/>
      <c r="EX45" s="906"/>
      <c r="EY45" s="906"/>
      <c r="EZ45" s="906"/>
      <c r="FA45" s="906"/>
      <c r="FB45" s="906"/>
      <c r="FC45" s="906"/>
      <c r="FD45" s="906"/>
      <c r="FE45" s="906"/>
      <c r="FF45" s="906"/>
      <c r="FG45" s="906"/>
      <c r="FH45" s="906"/>
      <c r="FI45" s="906"/>
      <c r="FJ45" s="906"/>
      <c r="FK45" s="906"/>
      <c r="FL45" s="906"/>
      <c r="FM45" s="906"/>
      <c r="FN45" s="906"/>
      <c r="FO45" s="906"/>
      <c r="FP45" s="906"/>
      <c r="FQ45" s="906"/>
      <c r="FR45" s="906"/>
      <c r="FS45" s="906"/>
      <c r="FT45" s="906"/>
      <c r="FU45" s="906"/>
      <c r="FV45" s="906"/>
      <c r="FW45" s="906"/>
      <c r="FX45" s="906"/>
      <c r="FY45" s="906"/>
      <c r="FZ45" s="906"/>
      <c r="GA45" s="906"/>
      <c r="GB45" s="906"/>
      <c r="GC45" s="906"/>
      <c r="GD45" s="906"/>
      <c r="GE45" s="906"/>
      <c r="GF45" s="906"/>
      <c r="GG45" s="906"/>
      <c r="GH45" s="906"/>
      <c r="GI45" s="906"/>
      <c r="GJ45" s="906"/>
      <c r="GK45" s="906"/>
      <c r="GL45" s="906"/>
      <c r="GM45" s="906"/>
      <c r="GN45" s="906"/>
      <c r="GO45" s="906"/>
      <c r="GP45" s="906"/>
      <c r="GQ45" s="906"/>
    </row>
    <row r="46" spans="2:199" s="906" customFormat="1" ht="30" x14ac:dyDescent="0.25">
      <c r="B46" s="27">
        <v>1</v>
      </c>
      <c r="C46" s="1185" t="s">
        <v>320</v>
      </c>
      <c r="D46" s="30">
        <f>'1 уровень'!E1840</f>
        <v>25864</v>
      </c>
      <c r="E46" s="30">
        <f>'1 уровень'!F1840</f>
        <v>8621.3333333333321</v>
      </c>
      <c r="F46" s="30">
        <f>'1 уровень'!G1840</f>
        <v>8269</v>
      </c>
      <c r="G46" s="910">
        <f>'1 уровень'!H1840</f>
        <v>95.913238478193648</v>
      </c>
      <c r="H46" s="914">
        <f>'1 уровень'!I1840</f>
        <v>0</v>
      </c>
      <c r="I46" s="914">
        <f>'1 уровень'!J1840</f>
        <v>0</v>
      </c>
      <c r="J46" s="29">
        <f>'1 уровень'!K1840</f>
        <v>0</v>
      </c>
      <c r="K46" s="29">
        <f>'1 уровень'!L1840</f>
        <v>0</v>
      </c>
      <c r="L46" s="29">
        <f>'1 уровень'!M1840</f>
        <v>0</v>
      </c>
      <c r="M46" s="29">
        <f>'1 уровень'!N1840</f>
        <v>0</v>
      </c>
      <c r="N46" s="29">
        <f>'1 уровень'!O1840</f>
        <v>0</v>
      </c>
      <c r="O46" s="29">
        <f>'1 уровень'!P1840</f>
        <v>0</v>
      </c>
      <c r="P46" s="29">
        <f>'1 уровень'!Q1840</f>
        <v>0</v>
      </c>
      <c r="Q46" s="29">
        <f>'1 уровень'!R1840</f>
        <v>0</v>
      </c>
      <c r="R46" s="29">
        <f>'1 уровень'!S1840</f>
        <v>0</v>
      </c>
      <c r="S46" s="29">
        <f>'1 уровень'!T1840</f>
        <v>0</v>
      </c>
      <c r="T46" s="29">
        <f>'1 уровень'!U1840</f>
        <v>0</v>
      </c>
      <c r="U46" s="29">
        <f>'1 уровень'!V1840</f>
        <v>0</v>
      </c>
      <c r="V46" s="29">
        <f>'1 уровень'!W1840</f>
        <v>0</v>
      </c>
      <c r="W46" s="29">
        <f>'1 уровень'!X1840</f>
        <v>0</v>
      </c>
      <c r="X46" s="29">
        <f>'1 уровень'!Y1840</f>
        <v>0</v>
      </c>
      <c r="Y46" s="909">
        <f>'1 уровень'!Z1840</f>
        <v>0</v>
      </c>
      <c r="Z46" s="29"/>
      <c r="AA46" s="29"/>
      <c r="AB46" s="30">
        <f>'1 уровень'!AA1840</f>
        <v>124</v>
      </c>
      <c r="AC46" s="30">
        <f>'1 уровень'!AB1840</f>
        <v>83605.75999999998</v>
      </c>
      <c r="AD46" s="30">
        <f>'1 уровень'!AC1840</f>
        <v>83.605759999999975</v>
      </c>
      <c r="AE46" s="2504"/>
      <c r="AF46" s="2504"/>
      <c r="AG46" s="1879"/>
    </row>
    <row r="47" spans="2:199" ht="30" x14ac:dyDescent="0.25">
      <c r="B47" s="27">
        <v>1</v>
      </c>
      <c r="C47" s="1190" t="s">
        <v>356</v>
      </c>
      <c r="D47" s="43">
        <f>'1 уровень'!E1841</f>
        <v>13472</v>
      </c>
      <c r="E47" s="43">
        <f>'1 уровень'!F1841</f>
        <v>4491.333333333333</v>
      </c>
      <c r="F47" s="43">
        <f>'1 уровень'!G1841</f>
        <v>6995</v>
      </c>
      <c r="G47" s="913">
        <f>'1 уровень'!H1841</f>
        <v>155.74439661570435</v>
      </c>
      <c r="H47" s="914">
        <f>'1 уровень'!I1841</f>
        <v>0</v>
      </c>
      <c r="I47" s="914">
        <f>'1 уровень'!J1841</f>
        <v>0</v>
      </c>
      <c r="J47" s="915">
        <f>'1 уровень'!K1841</f>
        <v>0</v>
      </c>
      <c r="K47" s="915">
        <f>'1 уровень'!L1841</f>
        <v>0</v>
      </c>
      <c r="L47" s="915">
        <f>'1 уровень'!M1841</f>
        <v>0</v>
      </c>
      <c r="M47" s="915">
        <f>'1 уровень'!N1841</f>
        <v>0</v>
      </c>
      <c r="N47" s="915">
        <f>'1 уровень'!O1841</f>
        <v>0</v>
      </c>
      <c r="O47" s="915">
        <f>'1 уровень'!P1841</f>
        <v>0</v>
      </c>
      <c r="P47" s="29">
        <f>'1 уровень'!Q1841</f>
        <v>0</v>
      </c>
      <c r="Q47" s="29">
        <f>'1 уровень'!R1841</f>
        <v>0</v>
      </c>
      <c r="R47" s="29">
        <f>'1 уровень'!S1841</f>
        <v>0</v>
      </c>
      <c r="S47" s="29">
        <f>'1 уровень'!T1841</f>
        <v>0</v>
      </c>
      <c r="T47" s="29">
        <f>'1 уровень'!U1841</f>
        <v>0</v>
      </c>
      <c r="U47" s="29">
        <f>'1 уровень'!V1841</f>
        <v>0</v>
      </c>
      <c r="V47" s="29">
        <f>'1 уровень'!W1841</f>
        <v>0</v>
      </c>
      <c r="W47" s="29">
        <f>'1 уровень'!X1841</f>
        <v>0</v>
      </c>
      <c r="X47" s="29">
        <f>'1 уровень'!Y1841</f>
        <v>0</v>
      </c>
      <c r="Y47" s="909">
        <f>'1 уровень'!Z1841</f>
        <v>0</v>
      </c>
      <c r="Z47" s="29"/>
      <c r="AA47" s="29"/>
      <c r="AB47" s="43">
        <f>'1 уровень'!AA1841</f>
        <v>23</v>
      </c>
      <c r="AC47" s="43">
        <f>'1 уровень'!AB1841</f>
        <v>15507.519999999999</v>
      </c>
      <c r="AD47" s="43">
        <f>'1 уровень'!AC1841</f>
        <v>15.50752</v>
      </c>
      <c r="AE47" s="2504"/>
      <c r="AF47" s="2504"/>
      <c r="AG47" s="1879"/>
      <c r="AH47" s="906"/>
      <c r="AI47" s="906"/>
      <c r="AJ47" s="906"/>
      <c r="AK47" s="906"/>
      <c r="AL47" s="906"/>
      <c r="AM47" s="906"/>
      <c r="AN47" s="906"/>
      <c r="AO47" s="906"/>
      <c r="AP47" s="906"/>
      <c r="AQ47" s="906"/>
      <c r="AR47" s="906"/>
      <c r="AS47" s="906"/>
      <c r="AT47" s="906"/>
      <c r="AU47" s="906"/>
      <c r="AV47" s="906"/>
      <c r="AW47" s="906"/>
      <c r="AX47" s="906"/>
      <c r="AY47" s="906"/>
      <c r="AZ47" s="906"/>
      <c r="BA47" s="906"/>
      <c r="BB47" s="906"/>
      <c r="BC47" s="906"/>
      <c r="BD47" s="906"/>
      <c r="BE47" s="906"/>
      <c r="BF47" s="906"/>
      <c r="BG47" s="906"/>
      <c r="BH47" s="906"/>
      <c r="BI47" s="906"/>
      <c r="BJ47" s="906"/>
      <c r="BK47" s="906"/>
      <c r="BL47" s="906"/>
      <c r="BM47" s="906"/>
      <c r="BN47" s="906"/>
      <c r="BO47" s="906"/>
      <c r="BP47" s="906"/>
      <c r="BQ47" s="906"/>
      <c r="BR47" s="906"/>
      <c r="BS47" s="906"/>
      <c r="BT47" s="906"/>
      <c r="BU47" s="906"/>
      <c r="BV47" s="906"/>
      <c r="BW47" s="906"/>
      <c r="BX47" s="906"/>
      <c r="BY47" s="906"/>
      <c r="BZ47" s="906"/>
      <c r="CA47" s="906"/>
      <c r="CB47" s="906"/>
      <c r="CC47" s="906"/>
      <c r="CD47" s="906"/>
      <c r="CE47" s="906"/>
      <c r="CF47" s="906"/>
      <c r="CG47" s="906"/>
      <c r="CH47" s="906"/>
      <c r="CI47" s="906"/>
      <c r="CJ47" s="906"/>
      <c r="CK47" s="906"/>
      <c r="CL47" s="906"/>
      <c r="CM47" s="906"/>
      <c r="CN47" s="906"/>
      <c r="CO47" s="906"/>
      <c r="CP47" s="906"/>
      <c r="CQ47" s="906"/>
      <c r="CR47" s="906"/>
      <c r="CS47" s="906"/>
      <c r="CT47" s="906"/>
      <c r="CU47" s="906"/>
      <c r="CV47" s="906"/>
      <c r="CW47" s="906"/>
      <c r="CX47" s="906"/>
      <c r="CY47" s="906"/>
      <c r="CZ47" s="906"/>
      <c r="DA47" s="906"/>
      <c r="DB47" s="906"/>
      <c r="DC47" s="906"/>
      <c r="DD47" s="906"/>
      <c r="DE47" s="906"/>
      <c r="DF47" s="906"/>
      <c r="DG47" s="906"/>
      <c r="DH47" s="906"/>
      <c r="DI47" s="906"/>
      <c r="DJ47" s="906"/>
      <c r="DK47" s="906"/>
      <c r="DL47" s="906"/>
      <c r="DM47" s="906"/>
      <c r="DN47" s="906"/>
      <c r="DO47" s="906"/>
      <c r="DP47" s="906"/>
      <c r="DQ47" s="906"/>
      <c r="DR47" s="906"/>
      <c r="DS47" s="906"/>
      <c r="DT47" s="906"/>
      <c r="DU47" s="906"/>
      <c r="DV47" s="906"/>
      <c r="DW47" s="906"/>
      <c r="DX47" s="906"/>
      <c r="DY47" s="906"/>
      <c r="DZ47" s="906"/>
      <c r="EA47" s="906"/>
      <c r="EB47" s="906"/>
      <c r="EC47" s="906"/>
      <c r="ED47" s="906"/>
      <c r="EE47" s="906"/>
      <c r="EF47" s="906"/>
      <c r="EG47" s="906"/>
      <c r="EH47" s="906"/>
      <c r="EI47" s="906"/>
      <c r="EJ47" s="906"/>
      <c r="EK47" s="906"/>
      <c r="EL47" s="906"/>
      <c r="EM47" s="906"/>
      <c r="EN47" s="906"/>
      <c r="EO47" s="906"/>
      <c r="EP47" s="906"/>
      <c r="EQ47" s="906"/>
      <c r="ER47" s="906"/>
      <c r="ES47" s="906"/>
      <c r="ET47" s="906"/>
      <c r="EU47" s="906"/>
      <c r="EV47" s="906"/>
      <c r="EW47" s="906"/>
      <c r="EX47" s="906"/>
      <c r="EY47" s="906"/>
      <c r="EZ47" s="906"/>
      <c r="FA47" s="906"/>
      <c r="FB47" s="906"/>
      <c r="FC47" s="906"/>
      <c r="FD47" s="906"/>
      <c r="FE47" s="906"/>
      <c r="FF47" s="906"/>
      <c r="FG47" s="906"/>
      <c r="FH47" s="906"/>
      <c r="FI47" s="906"/>
      <c r="FJ47" s="906"/>
      <c r="FK47" s="906"/>
      <c r="FL47" s="906"/>
      <c r="FM47" s="906"/>
      <c r="FN47" s="906"/>
      <c r="FO47" s="906"/>
      <c r="FP47" s="906"/>
      <c r="FQ47" s="906"/>
      <c r="FR47" s="906"/>
      <c r="FS47" s="906"/>
      <c r="FT47" s="906"/>
      <c r="FU47" s="906"/>
      <c r="FV47" s="906"/>
      <c r="FW47" s="906"/>
      <c r="FX47" s="906"/>
      <c r="FY47" s="906"/>
      <c r="FZ47" s="906"/>
      <c r="GA47" s="906"/>
      <c r="GB47" s="906"/>
      <c r="GC47" s="906"/>
      <c r="GD47" s="906"/>
      <c r="GE47" s="906"/>
      <c r="GF47" s="906"/>
      <c r="GG47" s="906"/>
      <c r="GH47" s="906"/>
      <c r="GI47" s="906"/>
      <c r="GJ47" s="906"/>
      <c r="GK47" s="906"/>
      <c r="GL47" s="906"/>
      <c r="GM47" s="906"/>
      <c r="GN47" s="906"/>
      <c r="GO47" s="906"/>
      <c r="GP47" s="906"/>
      <c r="GQ47" s="906"/>
    </row>
    <row r="48" spans="2:199" ht="29.25" customHeight="1" x14ac:dyDescent="0.25">
      <c r="B48" s="27">
        <v>1</v>
      </c>
      <c r="C48" s="1426" t="s">
        <v>42</v>
      </c>
      <c r="D48" s="43">
        <f>'1 уровень'!E1842</f>
        <v>316528</v>
      </c>
      <c r="E48" s="43">
        <f>'1 уровень'!F1842</f>
        <v>105508</v>
      </c>
      <c r="F48" s="43">
        <f>'1 уровень'!G1842</f>
        <v>96800</v>
      </c>
      <c r="G48" s="913">
        <f>'1 уровень'!H1842</f>
        <v>91.746597414414083</v>
      </c>
      <c r="H48" s="914">
        <f>'1 уровень'!I1842</f>
        <v>0</v>
      </c>
      <c r="I48" s="914">
        <f>'1 уровень'!J1842</f>
        <v>0</v>
      </c>
      <c r="J48" s="915">
        <f>'1 уровень'!K1842</f>
        <v>0</v>
      </c>
      <c r="K48" s="915">
        <f>'1 уровень'!L1842</f>
        <v>0</v>
      </c>
      <c r="L48" s="915">
        <f>'1 уровень'!M1842</f>
        <v>0</v>
      </c>
      <c r="M48" s="915">
        <f>'1 уровень'!N1842</f>
        <v>0</v>
      </c>
      <c r="N48" s="915">
        <f>'1 уровень'!O1842</f>
        <v>0</v>
      </c>
      <c r="O48" s="915">
        <f>'1 уровень'!P1842</f>
        <v>0</v>
      </c>
      <c r="P48" s="29">
        <f>'1 уровень'!Q1842</f>
        <v>160837.25268999999</v>
      </c>
      <c r="Q48" s="29">
        <f>'1 уровень'!R1842</f>
        <v>160837.25268999999</v>
      </c>
      <c r="R48" s="29">
        <f>'1 уровень'!S1842</f>
        <v>160837.25268999999</v>
      </c>
      <c r="S48" s="29">
        <f>'1 уровень'!T1842</f>
        <v>160837.25268999999</v>
      </c>
      <c r="T48" s="29">
        <f>'1 уровень'!U1842</f>
        <v>53612.417563333322</v>
      </c>
      <c r="U48" s="29">
        <f>'1 уровень'!V1842</f>
        <v>39965.525380000014</v>
      </c>
      <c r="V48" s="29">
        <f>'1 уровень'!W1842</f>
        <v>42.264660000000006</v>
      </c>
      <c r="W48" s="29">
        <f>'1 уровень'!X1842</f>
        <v>-13646.892183333332</v>
      </c>
      <c r="X48" s="29">
        <f>'1 уровень'!Y1842</f>
        <v>-20.208309999999997</v>
      </c>
      <c r="Y48" s="909">
        <f>'1 уровень'!Z1842</f>
        <v>39987.581730000013</v>
      </c>
      <c r="Z48" s="29"/>
      <c r="AA48" s="29"/>
      <c r="AB48" s="43">
        <f>'1 уровень'!AA1842</f>
        <v>751</v>
      </c>
      <c r="AC48" s="43">
        <f>'1 уровень'!AB1842</f>
        <v>467188.87</v>
      </c>
      <c r="AD48" s="43">
        <f>'1 уровень'!AC1842</f>
        <v>467.18886999999995</v>
      </c>
      <c r="AE48" s="2504"/>
      <c r="AF48" s="2504"/>
      <c r="AG48" s="1879"/>
      <c r="AH48" s="906"/>
      <c r="AI48" s="906"/>
      <c r="AJ48" s="906"/>
      <c r="AK48" s="906"/>
      <c r="AL48" s="906"/>
      <c r="AM48" s="906"/>
      <c r="AN48" s="906"/>
      <c r="AO48" s="906"/>
      <c r="AP48" s="906"/>
      <c r="AQ48" s="906"/>
      <c r="AR48" s="906"/>
      <c r="AS48" s="906"/>
      <c r="AT48" s="906"/>
      <c r="AU48" s="906"/>
      <c r="AV48" s="906"/>
      <c r="AW48" s="906"/>
      <c r="AX48" s="906"/>
      <c r="AY48" s="906"/>
      <c r="AZ48" s="906"/>
      <c r="BA48" s="906"/>
      <c r="BB48" s="906"/>
      <c r="BC48" s="906"/>
      <c r="BD48" s="906"/>
      <c r="BE48" s="906"/>
      <c r="BF48" s="906"/>
      <c r="BG48" s="906"/>
      <c r="BH48" s="906"/>
      <c r="BI48" s="906"/>
      <c r="BJ48" s="906"/>
      <c r="BK48" s="906"/>
      <c r="BL48" s="906"/>
      <c r="BM48" s="906"/>
      <c r="BN48" s="906"/>
      <c r="BO48" s="906"/>
      <c r="BP48" s="906"/>
      <c r="BQ48" s="906"/>
      <c r="BR48" s="906"/>
      <c r="BS48" s="906"/>
      <c r="BT48" s="906"/>
      <c r="BU48" s="906"/>
      <c r="BV48" s="906"/>
      <c r="BW48" s="906"/>
      <c r="BX48" s="906"/>
      <c r="BY48" s="906"/>
      <c r="BZ48" s="906"/>
      <c r="CA48" s="906"/>
      <c r="CB48" s="906"/>
      <c r="CC48" s="906"/>
      <c r="CD48" s="906"/>
      <c r="CE48" s="906"/>
      <c r="CF48" s="906"/>
      <c r="CG48" s="906"/>
      <c r="CH48" s="906"/>
      <c r="CI48" s="906"/>
      <c r="CJ48" s="906"/>
      <c r="CK48" s="906"/>
      <c r="CL48" s="906"/>
      <c r="CM48" s="906"/>
      <c r="CN48" s="906"/>
      <c r="CO48" s="906"/>
      <c r="CP48" s="906"/>
      <c r="CQ48" s="906"/>
      <c r="CR48" s="906"/>
      <c r="CS48" s="906"/>
      <c r="CT48" s="906"/>
      <c r="CU48" s="906"/>
      <c r="CV48" s="906"/>
      <c r="CW48" s="906"/>
      <c r="CX48" s="906"/>
      <c r="CY48" s="906"/>
      <c r="CZ48" s="906"/>
      <c r="DA48" s="906"/>
      <c r="DB48" s="906"/>
      <c r="DC48" s="906"/>
      <c r="DD48" s="906"/>
      <c r="DE48" s="906"/>
      <c r="DF48" s="906"/>
      <c r="DG48" s="906"/>
      <c r="DH48" s="906"/>
      <c r="DI48" s="906"/>
      <c r="DJ48" s="906"/>
      <c r="DK48" s="906"/>
      <c r="DL48" s="906"/>
      <c r="DM48" s="906"/>
      <c r="DN48" s="906"/>
      <c r="DO48" s="906"/>
      <c r="DP48" s="906"/>
      <c r="DQ48" s="906"/>
      <c r="DR48" s="906"/>
      <c r="DS48" s="906"/>
      <c r="DT48" s="906"/>
      <c r="DU48" s="906"/>
      <c r="DV48" s="906"/>
      <c r="DW48" s="906"/>
      <c r="DX48" s="906"/>
      <c r="DY48" s="906"/>
      <c r="DZ48" s="906"/>
      <c r="EA48" s="906"/>
      <c r="EB48" s="906"/>
      <c r="EC48" s="906"/>
      <c r="ED48" s="906"/>
      <c r="EE48" s="906"/>
      <c r="EF48" s="906"/>
      <c r="EG48" s="906"/>
      <c r="EH48" s="906"/>
      <c r="EI48" s="906"/>
      <c r="EJ48" s="906"/>
      <c r="EK48" s="906"/>
      <c r="EL48" s="906"/>
      <c r="EM48" s="906"/>
      <c r="EN48" s="906"/>
      <c r="EO48" s="906"/>
      <c r="EP48" s="906"/>
      <c r="EQ48" s="906"/>
      <c r="ER48" s="906"/>
      <c r="ES48" s="906"/>
      <c r="ET48" s="906"/>
      <c r="EU48" s="906"/>
      <c r="EV48" s="906"/>
      <c r="EW48" s="906"/>
      <c r="EX48" s="906"/>
      <c r="EY48" s="906"/>
      <c r="EZ48" s="906"/>
      <c r="FA48" s="906"/>
      <c r="FB48" s="906"/>
      <c r="FC48" s="906"/>
      <c r="FD48" s="906"/>
      <c r="FE48" s="906"/>
      <c r="FF48" s="906"/>
      <c r="FG48" s="906"/>
      <c r="FH48" s="906"/>
      <c r="FI48" s="906"/>
      <c r="FJ48" s="906"/>
      <c r="FK48" s="906"/>
      <c r="FL48" s="906"/>
      <c r="FM48" s="906"/>
      <c r="FN48" s="906"/>
      <c r="FO48" s="906"/>
      <c r="FP48" s="906"/>
      <c r="FQ48" s="906"/>
      <c r="FR48" s="906"/>
      <c r="FS48" s="906"/>
      <c r="FT48" s="906"/>
      <c r="FU48" s="906"/>
      <c r="FV48" s="906"/>
      <c r="FW48" s="906"/>
      <c r="FX48" s="906"/>
      <c r="FY48" s="906"/>
      <c r="FZ48" s="906"/>
      <c r="GA48" s="906"/>
      <c r="GB48" s="906"/>
      <c r="GC48" s="906"/>
      <c r="GD48" s="906"/>
      <c r="GE48" s="906"/>
      <c r="GF48" s="906"/>
      <c r="GG48" s="906"/>
      <c r="GH48" s="906"/>
      <c r="GI48" s="906"/>
      <c r="GJ48" s="906"/>
      <c r="GK48" s="906"/>
      <c r="GL48" s="906"/>
      <c r="GM48" s="906"/>
      <c r="GN48" s="906"/>
      <c r="GO48" s="906"/>
      <c r="GP48" s="906"/>
      <c r="GQ48" s="906"/>
    </row>
    <row r="49" spans="2:199" ht="29.25" x14ac:dyDescent="0.25">
      <c r="B49" s="27">
        <v>1</v>
      </c>
      <c r="C49" s="2031" t="s">
        <v>165</v>
      </c>
      <c r="D49" s="43">
        <f>'1 уровень'!E1843</f>
        <v>1614303.2615384615</v>
      </c>
      <c r="E49" s="43">
        <f>'1 уровень'!F1843</f>
        <v>538096.29572649568</v>
      </c>
      <c r="F49" s="43">
        <f>'1 уровень'!G1843</f>
        <v>570823.8977392395</v>
      </c>
      <c r="G49" s="913">
        <f>'1 уровень'!H1843</f>
        <v>106.08210877358997</v>
      </c>
      <c r="H49" s="914">
        <f>'1 уровень'!I1843</f>
        <v>0</v>
      </c>
      <c r="I49" s="914">
        <f>'1 уровень'!J1843</f>
        <v>0</v>
      </c>
      <c r="J49" s="915">
        <f>'1 уровень'!K1843</f>
        <v>0</v>
      </c>
      <c r="K49" s="915">
        <f>'1 уровень'!L1843</f>
        <v>0</v>
      </c>
      <c r="L49" s="915">
        <f>'1 уровень'!M1843</f>
        <v>0</v>
      </c>
      <c r="M49" s="915">
        <f>'1 уровень'!N1843</f>
        <v>0</v>
      </c>
      <c r="N49" s="915">
        <f>'1 уровень'!O1843</f>
        <v>0</v>
      </c>
      <c r="O49" s="915">
        <f>'1 уровень'!P1843</f>
        <v>0</v>
      </c>
      <c r="P49" s="29">
        <f>'1 уровень'!Q1843</f>
        <v>1223637.4373600001</v>
      </c>
      <c r="Q49" s="29">
        <f>'1 уровень'!R1843</f>
        <v>1223637.4373600001</v>
      </c>
      <c r="R49" s="29">
        <f>'1 уровень'!S1843</f>
        <v>1223637.4373600001</v>
      </c>
      <c r="S49" s="29">
        <f>'1 уровень'!T1843</f>
        <v>1223637.4373600001</v>
      </c>
      <c r="T49" s="29">
        <f>'1 уровень'!U1843</f>
        <v>407879.14578666666</v>
      </c>
      <c r="U49" s="29">
        <f>'1 уровень'!V1843</f>
        <v>399643.28424000007</v>
      </c>
      <c r="V49" s="29">
        <f>'1 уровень'!W1843</f>
        <v>0</v>
      </c>
      <c r="W49" s="29">
        <f>'1 уровень'!X1843</f>
        <v>-8235.861546666667</v>
      </c>
      <c r="X49" s="29">
        <f>'1 уровень'!Y1843</f>
        <v>-1540.9703500000001</v>
      </c>
      <c r="Y49" s="909">
        <f>'1 уровень'!Z1843</f>
        <v>398102.31389000011</v>
      </c>
      <c r="Z49" s="29">
        <f t="shared" ref="Z49" si="0">U49/T49*100</f>
        <v>97.980808376269806</v>
      </c>
      <c r="AA49" s="29">
        <f t="shared" ref="AA49" si="1">Y49/T49*100</f>
        <v>97.603007656150155</v>
      </c>
      <c r="AB49" s="43">
        <f>'1 уровень'!AA1843</f>
        <v>5907.8763532763533</v>
      </c>
      <c r="AC49" s="43">
        <f>'1 уровень'!AB1843</f>
        <v>3333369.8499999996</v>
      </c>
      <c r="AD49" s="43">
        <f>'1 уровень'!AC1843</f>
        <v>3333.3698500000005</v>
      </c>
      <c r="AE49" s="2504"/>
      <c r="AF49" s="2504"/>
      <c r="AG49" s="1879"/>
      <c r="AH49" s="906"/>
      <c r="AI49" s="906"/>
      <c r="AJ49" s="906"/>
      <c r="AK49" s="906"/>
      <c r="AL49" s="906"/>
      <c r="AM49" s="906"/>
      <c r="AN49" s="906"/>
      <c r="AO49" s="906"/>
      <c r="AP49" s="906"/>
      <c r="AQ49" s="906"/>
      <c r="AR49" s="906"/>
      <c r="AS49" s="906"/>
      <c r="AT49" s="906"/>
      <c r="AU49" s="906"/>
      <c r="AV49" s="906"/>
      <c r="AW49" s="906"/>
      <c r="AX49" s="906"/>
      <c r="AY49" s="906"/>
      <c r="AZ49" s="906"/>
      <c r="BA49" s="906"/>
      <c r="BB49" s="906"/>
      <c r="BC49" s="906"/>
      <c r="BD49" s="906"/>
      <c r="BE49" s="906"/>
      <c r="BF49" s="906"/>
      <c r="BG49" s="906"/>
      <c r="BH49" s="906"/>
      <c r="BI49" s="906"/>
      <c r="BJ49" s="906"/>
      <c r="BK49" s="906"/>
      <c r="BL49" s="906"/>
      <c r="BM49" s="906"/>
      <c r="BN49" s="906"/>
      <c r="BO49" s="906"/>
      <c r="BP49" s="906"/>
      <c r="BQ49" s="906"/>
      <c r="BR49" s="906"/>
      <c r="BS49" s="906"/>
      <c r="BT49" s="906"/>
      <c r="BU49" s="906"/>
      <c r="BV49" s="906"/>
      <c r="BW49" s="906"/>
      <c r="BX49" s="906"/>
      <c r="BY49" s="906"/>
      <c r="BZ49" s="906"/>
      <c r="CA49" s="906"/>
      <c r="CB49" s="906"/>
      <c r="CC49" s="906"/>
      <c r="CD49" s="906"/>
      <c r="CE49" s="906"/>
      <c r="CF49" s="906"/>
      <c r="CG49" s="906"/>
      <c r="CH49" s="906"/>
      <c r="CI49" s="906"/>
      <c r="CJ49" s="906"/>
      <c r="CK49" s="906"/>
      <c r="CL49" s="906"/>
      <c r="CM49" s="906"/>
      <c r="CN49" s="906"/>
      <c r="CO49" s="906"/>
      <c r="CP49" s="906"/>
      <c r="CQ49" s="906"/>
      <c r="CR49" s="906"/>
      <c r="CS49" s="906"/>
      <c r="CT49" s="906"/>
      <c r="CU49" s="906"/>
      <c r="CV49" s="906"/>
      <c r="CW49" s="906"/>
      <c r="CX49" s="906"/>
      <c r="CY49" s="906"/>
      <c r="CZ49" s="906"/>
      <c r="DA49" s="906"/>
      <c r="DB49" s="906"/>
      <c r="DC49" s="906"/>
      <c r="DD49" s="906"/>
      <c r="DE49" s="906"/>
      <c r="DF49" s="906"/>
      <c r="DG49" s="906"/>
      <c r="DH49" s="906"/>
      <c r="DI49" s="906"/>
      <c r="DJ49" s="906"/>
      <c r="DK49" s="906"/>
      <c r="DL49" s="906"/>
      <c r="DM49" s="906"/>
      <c r="DN49" s="906"/>
      <c r="DO49" s="906"/>
      <c r="DP49" s="906"/>
      <c r="DQ49" s="906"/>
      <c r="DR49" s="906"/>
      <c r="DS49" s="906"/>
      <c r="DT49" s="906"/>
      <c r="DU49" s="906"/>
      <c r="DV49" s="906"/>
      <c r="DW49" s="906"/>
      <c r="DX49" s="906"/>
      <c r="DY49" s="906"/>
      <c r="DZ49" s="906"/>
      <c r="EA49" s="906"/>
      <c r="EB49" s="906"/>
      <c r="EC49" s="906"/>
      <c r="ED49" s="906"/>
      <c r="EE49" s="906"/>
      <c r="EF49" s="906"/>
      <c r="EG49" s="906"/>
      <c r="EH49" s="906"/>
      <c r="EI49" s="906"/>
      <c r="EJ49" s="906"/>
      <c r="EK49" s="906"/>
      <c r="EL49" s="906"/>
      <c r="EM49" s="906"/>
      <c r="EN49" s="906"/>
      <c r="EO49" s="906"/>
      <c r="EP49" s="906"/>
      <c r="EQ49" s="906"/>
      <c r="ER49" s="906"/>
      <c r="ES49" s="906"/>
      <c r="ET49" s="906"/>
      <c r="EU49" s="906"/>
      <c r="EV49" s="906"/>
      <c r="EW49" s="906"/>
      <c r="EX49" s="906"/>
      <c r="EY49" s="906"/>
      <c r="EZ49" s="906"/>
      <c r="FA49" s="906"/>
      <c r="FB49" s="906"/>
      <c r="FC49" s="906"/>
      <c r="FD49" s="906"/>
      <c r="FE49" s="906"/>
      <c r="FF49" s="906"/>
      <c r="FG49" s="906"/>
      <c r="FH49" s="906"/>
      <c r="FI49" s="906"/>
      <c r="FJ49" s="906"/>
      <c r="FK49" s="906"/>
      <c r="FL49" s="906"/>
      <c r="FM49" s="906"/>
      <c r="FN49" s="906"/>
      <c r="FO49" s="906"/>
      <c r="FP49" s="906"/>
      <c r="FQ49" s="906"/>
      <c r="FR49" s="906"/>
      <c r="FS49" s="906"/>
      <c r="FT49" s="906"/>
      <c r="FU49" s="906"/>
      <c r="FV49" s="906"/>
      <c r="FW49" s="906"/>
      <c r="FX49" s="906"/>
      <c r="FY49" s="906"/>
      <c r="FZ49" s="906"/>
      <c r="GA49" s="906"/>
      <c r="GB49" s="906"/>
      <c r="GC49" s="906"/>
      <c r="GD49" s="906"/>
      <c r="GE49" s="906"/>
      <c r="GF49" s="906"/>
      <c r="GG49" s="906"/>
      <c r="GH49" s="906"/>
      <c r="GI49" s="906"/>
      <c r="GJ49" s="906"/>
      <c r="GK49" s="906"/>
      <c r="GL49" s="906"/>
      <c r="GM49" s="906"/>
      <c r="GN49" s="906"/>
      <c r="GO49" s="906"/>
      <c r="GP49" s="906"/>
      <c r="GQ49" s="906"/>
    </row>
    <row r="50" spans="2:199" ht="15.75" x14ac:dyDescent="0.25">
      <c r="B50" s="27">
        <v>1</v>
      </c>
      <c r="C50" s="2030" t="s">
        <v>14</v>
      </c>
      <c r="D50" s="43">
        <f>'1 уровень'!E1844</f>
        <v>0</v>
      </c>
      <c r="E50" s="43">
        <f>'1 уровень'!F1844</f>
        <v>0</v>
      </c>
      <c r="F50" s="43">
        <f>'1 уровень'!G1844</f>
        <v>0</v>
      </c>
      <c r="G50" s="913">
        <f>'1 уровень'!H1844</f>
        <v>0</v>
      </c>
      <c r="H50" s="914">
        <f>'1 уровень'!I1844</f>
        <v>0</v>
      </c>
      <c r="I50" s="914">
        <f>'1 уровень'!J1844</f>
        <v>0</v>
      </c>
      <c r="J50" s="915">
        <f>'1 уровень'!K1844</f>
        <v>0</v>
      </c>
      <c r="K50" s="915">
        <f>'1 уровень'!L1844</f>
        <v>0</v>
      </c>
      <c r="L50" s="915">
        <f>'1 уровень'!M1844</f>
        <v>0</v>
      </c>
      <c r="M50" s="915">
        <f>'1 уровень'!N1844</f>
        <v>0</v>
      </c>
      <c r="N50" s="915">
        <f>'1 уровень'!O1844</f>
        <v>0</v>
      </c>
      <c r="O50" s="915">
        <f>'1 уровень'!P1844</f>
        <v>0</v>
      </c>
      <c r="P50" s="29">
        <f>'1 уровень'!Q1844</f>
        <v>0</v>
      </c>
      <c r="Q50" s="29">
        <f>'1 уровень'!R1844</f>
        <v>0</v>
      </c>
      <c r="R50" s="29">
        <f>'1 уровень'!S1844</f>
        <v>0</v>
      </c>
      <c r="S50" s="29">
        <f>'1 уровень'!T1844</f>
        <v>0</v>
      </c>
      <c r="T50" s="29">
        <f>'1 уровень'!U1844</f>
        <v>0</v>
      </c>
      <c r="U50" s="29">
        <f>'1 уровень'!V1844</f>
        <v>0</v>
      </c>
      <c r="V50" s="29">
        <f>'1 уровень'!W1844</f>
        <v>0</v>
      </c>
      <c r="W50" s="29">
        <f>'1 уровень'!X1844</f>
        <v>0</v>
      </c>
      <c r="X50" s="29">
        <f>'1 уровень'!Y1844</f>
        <v>0</v>
      </c>
      <c r="Y50" s="909">
        <f>'1 уровень'!Z1844</f>
        <v>0</v>
      </c>
      <c r="Z50" s="29"/>
      <c r="AA50" s="29"/>
      <c r="AB50" s="43">
        <f>'1 уровень'!AA1844</f>
        <v>0</v>
      </c>
      <c r="AC50" s="43">
        <f>'1 уровень'!AB1844</f>
        <v>0</v>
      </c>
      <c r="AD50" s="43">
        <f>'1 уровень'!AC1844</f>
        <v>0</v>
      </c>
      <c r="AE50" s="2504"/>
      <c r="AF50" s="2504"/>
      <c r="AG50" s="1879"/>
      <c r="AH50" s="906"/>
      <c r="AI50" s="906"/>
      <c r="AJ50" s="906"/>
      <c r="AK50" s="906"/>
      <c r="AL50" s="906"/>
      <c r="AM50" s="906"/>
      <c r="AN50" s="906"/>
      <c r="AO50" s="906"/>
      <c r="AP50" s="906"/>
      <c r="AQ50" s="906"/>
      <c r="AR50" s="906"/>
      <c r="AS50" s="906"/>
      <c r="AT50" s="906"/>
      <c r="AU50" s="906"/>
      <c r="AV50" s="906"/>
      <c r="AW50" s="906"/>
      <c r="AX50" s="906"/>
      <c r="AY50" s="906"/>
      <c r="AZ50" s="906"/>
      <c r="BA50" s="906"/>
      <c r="BB50" s="906"/>
      <c r="BC50" s="906"/>
      <c r="BD50" s="906"/>
      <c r="BE50" s="906"/>
      <c r="BF50" s="906"/>
      <c r="BG50" s="906"/>
      <c r="BH50" s="906"/>
      <c r="BI50" s="906"/>
      <c r="BJ50" s="906"/>
      <c r="BK50" s="906"/>
      <c r="BL50" s="906"/>
      <c r="BM50" s="906"/>
      <c r="BN50" s="906"/>
      <c r="BO50" s="906"/>
      <c r="BP50" s="906"/>
      <c r="BQ50" s="906"/>
      <c r="BR50" s="906"/>
      <c r="BS50" s="906"/>
      <c r="BT50" s="906"/>
      <c r="BU50" s="906"/>
      <c r="BV50" s="906"/>
      <c r="BW50" s="906"/>
      <c r="BX50" s="906"/>
      <c r="BY50" s="906"/>
      <c r="BZ50" s="906"/>
      <c r="CA50" s="906"/>
      <c r="CB50" s="906"/>
      <c r="CC50" s="906"/>
      <c r="CD50" s="906"/>
      <c r="CE50" s="906"/>
      <c r="CF50" s="906"/>
      <c r="CG50" s="906"/>
      <c r="CH50" s="906"/>
      <c r="CI50" s="906"/>
      <c r="CJ50" s="906"/>
      <c r="CK50" s="906"/>
      <c r="CL50" s="906"/>
      <c r="CM50" s="906"/>
      <c r="CN50" s="906"/>
      <c r="CO50" s="906"/>
      <c r="CP50" s="906"/>
      <c r="CQ50" s="906"/>
      <c r="CR50" s="906"/>
      <c r="CS50" s="906"/>
      <c r="CT50" s="906"/>
      <c r="CU50" s="906"/>
      <c r="CV50" s="906"/>
      <c r="CW50" s="906"/>
      <c r="CX50" s="906"/>
      <c r="CY50" s="906"/>
      <c r="CZ50" s="906"/>
      <c r="DA50" s="906"/>
      <c r="DB50" s="906"/>
      <c r="DC50" s="906"/>
      <c r="DD50" s="906"/>
      <c r="DE50" s="906"/>
      <c r="DF50" s="906"/>
      <c r="DG50" s="906"/>
      <c r="DH50" s="906"/>
      <c r="DI50" s="906"/>
      <c r="DJ50" s="906"/>
      <c r="DK50" s="906"/>
      <c r="DL50" s="906"/>
      <c r="DM50" s="906"/>
      <c r="DN50" s="906"/>
      <c r="DO50" s="906"/>
      <c r="DP50" s="906"/>
      <c r="DQ50" s="906"/>
      <c r="DR50" s="906"/>
      <c r="DS50" s="906"/>
      <c r="DT50" s="906"/>
      <c r="DU50" s="906"/>
      <c r="DV50" s="906"/>
      <c r="DW50" s="906"/>
      <c r="DX50" s="906"/>
      <c r="DY50" s="906"/>
      <c r="DZ50" s="906"/>
      <c r="EA50" s="906"/>
      <c r="EB50" s="906"/>
      <c r="EC50" s="906"/>
      <c r="ED50" s="906"/>
      <c r="EE50" s="906"/>
      <c r="EF50" s="906"/>
      <c r="EG50" s="906"/>
      <c r="EH50" s="906"/>
      <c r="EI50" s="906"/>
      <c r="EJ50" s="906"/>
      <c r="EK50" s="906"/>
      <c r="EL50" s="906"/>
      <c r="EM50" s="906"/>
      <c r="EN50" s="906"/>
      <c r="EO50" s="906"/>
      <c r="EP50" s="906"/>
      <c r="EQ50" s="906"/>
      <c r="ER50" s="906"/>
      <c r="ES50" s="906"/>
      <c r="ET50" s="906"/>
      <c r="EU50" s="906"/>
      <c r="EV50" s="906"/>
      <c r="EW50" s="906"/>
      <c r="EX50" s="906"/>
      <c r="EY50" s="906"/>
      <c r="EZ50" s="906"/>
      <c r="FA50" s="906"/>
      <c r="FB50" s="906"/>
      <c r="FC50" s="906"/>
      <c r="FD50" s="906"/>
      <c r="FE50" s="906"/>
      <c r="FF50" s="906"/>
      <c r="FG50" s="906"/>
      <c r="FH50" s="906"/>
      <c r="FI50" s="906"/>
      <c r="FJ50" s="906"/>
      <c r="FK50" s="906"/>
      <c r="FL50" s="906"/>
      <c r="FM50" s="906"/>
      <c r="FN50" s="906"/>
      <c r="FO50" s="906"/>
      <c r="FP50" s="906"/>
      <c r="FQ50" s="906"/>
      <c r="FR50" s="906"/>
      <c r="FS50" s="906"/>
      <c r="FT50" s="906"/>
      <c r="FU50" s="906"/>
      <c r="FV50" s="906"/>
      <c r="FW50" s="906"/>
      <c r="FX50" s="906"/>
      <c r="FY50" s="906"/>
      <c r="FZ50" s="906"/>
      <c r="GA50" s="906"/>
      <c r="GB50" s="906"/>
      <c r="GC50" s="906"/>
      <c r="GD50" s="906"/>
      <c r="GE50" s="906"/>
      <c r="GF50" s="906"/>
      <c r="GG50" s="906"/>
      <c r="GH50" s="906"/>
      <c r="GI50" s="906"/>
      <c r="GJ50" s="906"/>
      <c r="GK50" s="906"/>
      <c r="GL50" s="906"/>
      <c r="GM50" s="906"/>
      <c r="GN50" s="906"/>
      <c r="GO50" s="906"/>
      <c r="GP50" s="906"/>
      <c r="GQ50" s="906"/>
    </row>
    <row r="51" spans="2:199" s="906" customFormat="1" ht="39" customHeight="1" x14ac:dyDescent="0.25">
      <c r="B51" s="27">
        <v>1</v>
      </c>
      <c r="C51" s="2015" t="s">
        <v>198</v>
      </c>
      <c r="D51" s="30">
        <f>'1 уровень'!E1845</f>
        <v>1098188</v>
      </c>
      <c r="E51" s="30">
        <f>'1 уровень'!F1845</f>
        <v>366059.33333333337</v>
      </c>
      <c r="F51" s="30">
        <f>'1 уровень'!G1845</f>
        <v>419407.86953411129</v>
      </c>
      <c r="G51" s="910">
        <f>'1 уровень'!H1845</f>
        <v>114.5737401953357</v>
      </c>
      <c r="H51" s="914">
        <f>'1 уровень'!I1845</f>
        <v>0</v>
      </c>
      <c r="I51" s="914">
        <f>'1 уровень'!J1845</f>
        <v>0</v>
      </c>
      <c r="J51" s="29">
        <f>'1 уровень'!K1845</f>
        <v>0</v>
      </c>
      <c r="K51" s="29">
        <f>'1 уровень'!L1845</f>
        <v>0</v>
      </c>
      <c r="L51" s="29">
        <f>'1 уровень'!M1845</f>
        <v>0</v>
      </c>
      <c r="M51" s="29">
        <f>'1 уровень'!N1845</f>
        <v>0</v>
      </c>
      <c r="N51" s="29">
        <f>'1 уровень'!O1845</f>
        <v>0</v>
      </c>
      <c r="O51" s="29">
        <f>'1 уровень'!P1845</f>
        <v>0</v>
      </c>
      <c r="P51" s="29">
        <f>'1 уровень'!Q1845</f>
        <v>0</v>
      </c>
      <c r="Q51" s="29">
        <f>'1 уровень'!R1845</f>
        <v>0</v>
      </c>
      <c r="R51" s="29">
        <f>'1 уровень'!S1845</f>
        <v>0</v>
      </c>
      <c r="S51" s="29">
        <f>'1 уровень'!T1845</f>
        <v>0</v>
      </c>
      <c r="T51" s="29">
        <f>'1 уровень'!U1845</f>
        <v>0</v>
      </c>
      <c r="U51" s="29">
        <f>'1 уровень'!V1845</f>
        <v>0</v>
      </c>
      <c r="V51" s="29">
        <f>'1 уровень'!W1845</f>
        <v>0</v>
      </c>
      <c r="W51" s="29">
        <f>'1 уровень'!X1845</f>
        <v>0</v>
      </c>
      <c r="X51" s="29">
        <f>'1 уровень'!Y1845</f>
        <v>0</v>
      </c>
      <c r="Y51" s="909">
        <f>'1 уровень'!Z1845</f>
        <v>0</v>
      </c>
      <c r="Z51" s="29"/>
      <c r="AA51" s="29"/>
      <c r="AB51" s="30">
        <f>'1 уровень'!AA1845</f>
        <v>3988.6259259259259</v>
      </c>
      <c r="AC51" s="30">
        <f>'1 уровень'!AB1845</f>
        <v>1593115.63</v>
      </c>
      <c r="AD51" s="30">
        <f>'1 уровень'!AC1845</f>
        <v>1593.1156299999998</v>
      </c>
      <c r="AE51" s="2504"/>
      <c r="AF51" s="2504"/>
      <c r="AG51" s="1879"/>
    </row>
    <row r="52" spans="2:199" ht="34.5" customHeight="1" x14ac:dyDescent="0.25">
      <c r="B52" s="27">
        <v>1</v>
      </c>
      <c r="C52" s="2015" t="s">
        <v>157</v>
      </c>
      <c r="D52" s="43">
        <f>'1 уровень'!E1846</f>
        <v>1195484.5882352942</v>
      </c>
      <c r="E52" s="43">
        <f>'1 уровень'!F1846</f>
        <v>398495.50980392157</v>
      </c>
      <c r="F52" s="43">
        <f>'1 уровень'!G1846</f>
        <v>391892.55294117646</v>
      </c>
      <c r="G52" s="913">
        <f>'1 уровень'!H1846</f>
        <v>98.343028541025703</v>
      </c>
      <c r="H52" s="914">
        <f>'1 уровень'!I1846</f>
        <v>0</v>
      </c>
      <c r="I52" s="914">
        <f>'1 уровень'!J1846</f>
        <v>0</v>
      </c>
      <c r="J52" s="915">
        <f>'1 уровень'!K1846</f>
        <v>0</v>
      </c>
      <c r="K52" s="915">
        <f>'1 уровень'!L1846</f>
        <v>0</v>
      </c>
      <c r="L52" s="915">
        <f>'1 уровень'!M1846</f>
        <v>0</v>
      </c>
      <c r="M52" s="915">
        <f>'1 уровень'!N1846</f>
        <v>0</v>
      </c>
      <c r="N52" s="915">
        <f>'1 уровень'!O1846</f>
        <v>0</v>
      </c>
      <c r="O52" s="915">
        <f>'1 уровень'!P1846</f>
        <v>0</v>
      </c>
      <c r="P52" s="29">
        <f>'1 уровень'!Q1846</f>
        <v>0</v>
      </c>
      <c r="Q52" s="29">
        <f>'1 уровень'!R1846</f>
        <v>0</v>
      </c>
      <c r="R52" s="29">
        <f>'1 уровень'!S1846</f>
        <v>0</v>
      </c>
      <c r="S52" s="29">
        <f>'1 уровень'!T1846</f>
        <v>0</v>
      </c>
      <c r="T52" s="29">
        <f>'1 уровень'!U1846</f>
        <v>0</v>
      </c>
      <c r="U52" s="29">
        <f>'1 уровень'!V1846</f>
        <v>0</v>
      </c>
      <c r="V52" s="29">
        <f>'1 уровень'!W1846</f>
        <v>0</v>
      </c>
      <c r="W52" s="29">
        <f>'1 уровень'!X1846</f>
        <v>0</v>
      </c>
      <c r="X52" s="29">
        <f>'1 уровень'!Y1846</f>
        <v>0</v>
      </c>
      <c r="Y52" s="909">
        <f>'1 уровень'!Z1846</f>
        <v>0</v>
      </c>
      <c r="Z52" s="29"/>
      <c r="AA52" s="29"/>
      <c r="AB52" s="43">
        <f>'1 уровень'!AA1846</f>
        <v>15914.875294117646</v>
      </c>
      <c r="AC52" s="43">
        <f>'1 уровень'!AB1846</f>
        <v>21764861.490000013</v>
      </c>
      <c r="AD52" s="43">
        <f>'1 уровень'!AC1846</f>
        <v>21764.861490000014</v>
      </c>
      <c r="AE52" s="2504"/>
      <c r="AF52" s="2504"/>
      <c r="AG52" s="1879"/>
      <c r="AH52" s="906"/>
      <c r="AI52" s="906"/>
      <c r="AJ52" s="906"/>
      <c r="AK52" s="906"/>
      <c r="AL52" s="906"/>
      <c r="AM52" s="906"/>
      <c r="AN52" s="906"/>
      <c r="AO52" s="906"/>
      <c r="AP52" s="906"/>
      <c r="AQ52" s="906"/>
      <c r="AR52" s="906"/>
      <c r="AS52" s="906"/>
      <c r="AT52" s="906"/>
      <c r="AU52" s="906"/>
      <c r="AV52" s="906"/>
      <c r="AW52" s="906"/>
      <c r="AX52" s="906"/>
      <c r="AY52" s="906"/>
      <c r="AZ52" s="906"/>
      <c r="BA52" s="906"/>
      <c r="BB52" s="906"/>
      <c r="BC52" s="906"/>
      <c r="BD52" s="906"/>
      <c r="BE52" s="906"/>
      <c r="BF52" s="906"/>
      <c r="BG52" s="906"/>
      <c r="BH52" s="906"/>
      <c r="BI52" s="906"/>
      <c r="BJ52" s="906"/>
      <c r="BK52" s="906"/>
      <c r="BL52" s="906"/>
      <c r="BM52" s="906"/>
      <c r="BN52" s="906"/>
      <c r="BO52" s="906"/>
      <c r="BP52" s="906"/>
      <c r="BQ52" s="906"/>
      <c r="BR52" s="906"/>
      <c r="BS52" s="906"/>
      <c r="BT52" s="906"/>
      <c r="BU52" s="906"/>
      <c r="BV52" s="906"/>
      <c r="BW52" s="906"/>
      <c r="BX52" s="906"/>
      <c r="BY52" s="906"/>
      <c r="BZ52" s="906"/>
      <c r="CA52" s="906"/>
      <c r="CB52" s="906"/>
      <c r="CC52" s="906"/>
      <c r="CD52" s="906"/>
      <c r="CE52" s="906"/>
      <c r="CF52" s="906"/>
      <c r="CG52" s="906"/>
      <c r="CH52" s="906"/>
      <c r="CI52" s="906"/>
      <c r="CJ52" s="906"/>
      <c r="CK52" s="906"/>
      <c r="CL52" s="906"/>
      <c r="CM52" s="906"/>
      <c r="CN52" s="906"/>
      <c r="CO52" s="906"/>
      <c r="CP52" s="906"/>
      <c r="CQ52" s="906"/>
      <c r="CR52" s="906"/>
      <c r="CS52" s="906"/>
      <c r="CT52" s="906"/>
      <c r="CU52" s="906"/>
      <c r="CV52" s="906"/>
      <c r="CW52" s="906"/>
      <c r="CX52" s="906"/>
      <c r="CY52" s="906"/>
      <c r="CZ52" s="906"/>
      <c r="DA52" s="906"/>
      <c r="DB52" s="906"/>
      <c r="DC52" s="906"/>
      <c r="DD52" s="906"/>
      <c r="DE52" s="906"/>
      <c r="DF52" s="906"/>
      <c r="DG52" s="906"/>
      <c r="DH52" s="906"/>
      <c r="DI52" s="906"/>
      <c r="DJ52" s="906"/>
      <c r="DK52" s="906"/>
      <c r="DL52" s="906"/>
      <c r="DM52" s="906"/>
      <c r="DN52" s="906"/>
      <c r="DO52" s="906"/>
      <c r="DP52" s="906"/>
      <c r="DQ52" s="906"/>
      <c r="DR52" s="906"/>
      <c r="DS52" s="906"/>
      <c r="DT52" s="906"/>
      <c r="DU52" s="906"/>
      <c r="DV52" s="906"/>
      <c r="DW52" s="906"/>
      <c r="DX52" s="906"/>
      <c r="DY52" s="906"/>
      <c r="DZ52" s="906"/>
      <c r="EA52" s="906"/>
      <c r="EB52" s="906"/>
      <c r="EC52" s="906"/>
      <c r="ED52" s="906"/>
      <c r="EE52" s="906"/>
      <c r="EF52" s="906"/>
      <c r="EG52" s="906"/>
      <c r="EH52" s="906"/>
      <c r="EI52" s="906"/>
      <c r="EJ52" s="906"/>
      <c r="EK52" s="906"/>
      <c r="EL52" s="906"/>
      <c r="EM52" s="906"/>
      <c r="EN52" s="906"/>
      <c r="EO52" s="906"/>
      <c r="EP52" s="906"/>
      <c r="EQ52" s="906"/>
      <c r="ER52" s="906"/>
      <c r="ES52" s="906"/>
      <c r="ET52" s="906"/>
      <c r="EU52" s="906"/>
      <c r="EV52" s="906"/>
      <c r="EW52" s="906"/>
      <c r="EX52" s="906"/>
      <c r="EY52" s="906"/>
      <c r="EZ52" s="906"/>
      <c r="FA52" s="906"/>
      <c r="FB52" s="906"/>
      <c r="FC52" s="906"/>
      <c r="FD52" s="906"/>
      <c r="FE52" s="906"/>
      <c r="FF52" s="906"/>
      <c r="FG52" s="906"/>
      <c r="FH52" s="906"/>
      <c r="FI52" s="906"/>
      <c r="FJ52" s="906"/>
      <c r="FK52" s="906"/>
      <c r="FL52" s="906"/>
      <c r="FM52" s="906"/>
      <c r="FN52" s="906"/>
      <c r="FO52" s="906"/>
      <c r="FP52" s="906"/>
      <c r="FQ52" s="906"/>
      <c r="FR52" s="906"/>
      <c r="FS52" s="906"/>
      <c r="FT52" s="906"/>
      <c r="FU52" s="906"/>
      <c r="FV52" s="906"/>
      <c r="FW52" s="906"/>
      <c r="FX52" s="906"/>
      <c r="FY52" s="906"/>
      <c r="FZ52" s="906"/>
      <c r="GA52" s="906"/>
      <c r="GB52" s="906"/>
      <c r="GC52" s="906"/>
      <c r="GD52" s="906"/>
      <c r="GE52" s="906"/>
      <c r="GF52" s="906"/>
      <c r="GG52" s="906"/>
      <c r="GH52" s="906"/>
      <c r="GI52" s="906"/>
      <c r="GJ52" s="906"/>
      <c r="GK52" s="906"/>
      <c r="GL52" s="906"/>
      <c r="GM52" s="906"/>
      <c r="GN52" s="906"/>
      <c r="GO52" s="906"/>
      <c r="GP52" s="906"/>
      <c r="GQ52" s="906"/>
    </row>
    <row r="53" spans="2:199" ht="43.5" customHeight="1" x14ac:dyDescent="0.25">
      <c r="B53" s="27">
        <v>1</v>
      </c>
      <c r="C53" s="2014" t="s">
        <v>158</v>
      </c>
      <c r="D53" s="43">
        <f>'1 уровень'!E1847</f>
        <v>304745</v>
      </c>
      <c r="E53" s="43">
        <f>'1 уровень'!F1847</f>
        <v>101580.33333333333</v>
      </c>
      <c r="F53" s="43">
        <f>'1 уровень'!G1847</f>
        <v>104929</v>
      </c>
      <c r="G53" s="913">
        <f>'1 уровень'!H1847</f>
        <v>103.29656987408981</v>
      </c>
      <c r="H53" s="914">
        <f>'1 уровень'!I1847</f>
        <v>0</v>
      </c>
      <c r="I53" s="914">
        <f>'1 уровень'!J1847</f>
        <v>0</v>
      </c>
      <c r="J53" s="915">
        <f>'1 уровень'!K1847</f>
        <v>0</v>
      </c>
      <c r="K53" s="915">
        <f>'1 уровень'!L1847</f>
        <v>0</v>
      </c>
      <c r="L53" s="915">
        <f>'1 уровень'!M1847</f>
        <v>0</v>
      </c>
      <c r="M53" s="915">
        <f>'1 уровень'!N1847</f>
        <v>0</v>
      </c>
      <c r="N53" s="915">
        <f>'1 уровень'!O1847</f>
        <v>0</v>
      </c>
      <c r="O53" s="915">
        <f>'1 уровень'!P1847</f>
        <v>0</v>
      </c>
      <c r="P53" s="29">
        <f>'1 уровень'!Q1847</f>
        <v>0</v>
      </c>
      <c r="Q53" s="29">
        <f>'1 уровень'!R1847</f>
        <v>0</v>
      </c>
      <c r="R53" s="29">
        <f>'1 уровень'!S1847</f>
        <v>0</v>
      </c>
      <c r="S53" s="29">
        <f>'1 уровень'!T1847</f>
        <v>0</v>
      </c>
      <c r="T53" s="29">
        <f>'1 уровень'!U1847</f>
        <v>0</v>
      </c>
      <c r="U53" s="29">
        <f>'1 уровень'!V1847</f>
        <v>0</v>
      </c>
      <c r="V53" s="29">
        <f>'1 уровень'!W1847</f>
        <v>0</v>
      </c>
      <c r="W53" s="29">
        <f>'1 уровень'!X1847</f>
        <v>0</v>
      </c>
      <c r="X53" s="29">
        <f>'1 уровень'!Y1847</f>
        <v>0</v>
      </c>
      <c r="Y53" s="909">
        <f>'1 уровень'!Z1847</f>
        <v>0</v>
      </c>
      <c r="Z53" s="29"/>
      <c r="AA53" s="29"/>
      <c r="AB53" s="43">
        <f>'1 уровень'!AA1847</f>
        <v>2303</v>
      </c>
      <c r="AC53" s="43">
        <f>'1 уровень'!AB1847</f>
        <v>1552774.72</v>
      </c>
      <c r="AD53" s="43">
        <f>'1 уровень'!AC1847</f>
        <v>1552.7747200000003</v>
      </c>
      <c r="AE53" s="2504"/>
      <c r="AF53" s="2504"/>
      <c r="AG53" s="1879"/>
      <c r="AH53" s="906"/>
      <c r="AI53" s="906"/>
      <c r="AJ53" s="906"/>
      <c r="AK53" s="906"/>
      <c r="AL53" s="906"/>
      <c r="AM53" s="906"/>
      <c r="AN53" s="906"/>
      <c r="AO53" s="906"/>
      <c r="AP53" s="906"/>
      <c r="AQ53" s="906"/>
      <c r="AR53" s="906"/>
      <c r="AS53" s="906"/>
      <c r="AT53" s="906"/>
      <c r="AU53" s="906"/>
      <c r="AV53" s="906"/>
      <c r="AW53" s="906"/>
      <c r="AX53" s="906"/>
      <c r="AY53" s="906"/>
      <c r="AZ53" s="906"/>
      <c r="BA53" s="906"/>
      <c r="BB53" s="906"/>
      <c r="BC53" s="906"/>
      <c r="BD53" s="906"/>
      <c r="BE53" s="906"/>
      <c r="BF53" s="906"/>
      <c r="BG53" s="906"/>
      <c r="BH53" s="906"/>
      <c r="BI53" s="906"/>
      <c r="BJ53" s="906"/>
      <c r="BK53" s="906"/>
      <c r="BL53" s="906"/>
      <c r="BM53" s="906"/>
      <c r="BN53" s="906"/>
      <c r="BO53" s="906"/>
      <c r="BP53" s="906"/>
      <c r="BQ53" s="906"/>
      <c r="BR53" s="906"/>
      <c r="BS53" s="906"/>
      <c r="BT53" s="906"/>
      <c r="BU53" s="906"/>
      <c r="BV53" s="906"/>
      <c r="BW53" s="906"/>
      <c r="BX53" s="906"/>
      <c r="BY53" s="906"/>
      <c r="BZ53" s="906"/>
      <c r="CA53" s="906"/>
      <c r="CB53" s="906"/>
      <c r="CC53" s="906"/>
      <c r="CD53" s="906"/>
      <c r="CE53" s="906"/>
      <c r="CF53" s="906"/>
      <c r="CG53" s="906"/>
      <c r="CH53" s="906"/>
      <c r="CI53" s="906"/>
      <c r="CJ53" s="906"/>
      <c r="CK53" s="906"/>
      <c r="CL53" s="906"/>
      <c r="CM53" s="906"/>
      <c r="CN53" s="906"/>
      <c r="CO53" s="906"/>
      <c r="CP53" s="906"/>
      <c r="CQ53" s="906"/>
      <c r="CR53" s="906"/>
      <c r="CS53" s="906"/>
      <c r="CT53" s="906"/>
      <c r="CU53" s="906"/>
      <c r="CV53" s="906"/>
      <c r="CW53" s="906"/>
      <c r="CX53" s="906"/>
      <c r="CY53" s="906"/>
      <c r="CZ53" s="906"/>
      <c r="DA53" s="906"/>
      <c r="DB53" s="906"/>
      <c r="DC53" s="906"/>
      <c r="DD53" s="906"/>
      <c r="DE53" s="906"/>
      <c r="DF53" s="906"/>
      <c r="DG53" s="906"/>
      <c r="DH53" s="906"/>
      <c r="DI53" s="906"/>
      <c r="DJ53" s="906"/>
      <c r="DK53" s="906"/>
      <c r="DL53" s="906"/>
      <c r="DM53" s="906"/>
      <c r="DN53" s="906"/>
      <c r="DO53" s="906"/>
      <c r="DP53" s="906"/>
      <c r="DQ53" s="906"/>
      <c r="DR53" s="906"/>
      <c r="DS53" s="906"/>
      <c r="DT53" s="906"/>
      <c r="DU53" s="906"/>
      <c r="DV53" s="906"/>
      <c r="DW53" s="906"/>
      <c r="DX53" s="906"/>
      <c r="DY53" s="906"/>
      <c r="DZ53" s="906"/>
      <c r="EA53" s="906"/>
      <c r="EB53" s="906"/>
      <c r="EC53" s="906"/>
      <c r="ED53" s="906"/>
      <c r="EE53" s="906"/>
      <c r="EF53" s="906"/>
      <c r="EG53" s="906"/>
      <c r="EH53" s="906"/>
      <c r="EI53" s="906"/>
      <c r="EJ53" s="906"/>
      <c r="EK53" s="906"/>
      <c r="EL53" s="906"/>
      <c r="EM53" s="906"/>
      <c r="EN53" s="906"/>
      <c r="EO53" s="906"/>
      <c r="EP53" s="906"/>
      <c r="EQ53" s="906"/>
      <c r="ER53" s="906"/>
      <c r="ES53" s="906"/>
      <c r="ET53" s="906"/>
      <c r="EU53" s="906"/>
      <c r="EV53" s="906"/>
      <c r="EW53" s="906"/>
      <c r="EX53" s="906"/>
      <c r="EY53" s="906"/>
      <c r="EZ53" s="906"/>
      <c r="FA53" s="906"/>
      <c r="FB53" s="906"/>
      <c r="FC53" s="906"/>
      <c r="FD53" s="906"/>
      <c r="FE53" s="906"/>
      <c r="FF53" s="906"/>
      <c r="FG53" s="906"/>
      <c r="FH53" s="906"/>
      <c r="FI53" s="906"/>
      <c r="FJ53" s="906"/>
      <c r="FK53" s="906"/>
      <c r="FL53" s="906"/>
      <c r="FM53" s="906"/>
      <c r="FN53" s="906"/>
      <c r="FO53" s="906"/>
      <c r="FP53" s="906"/>
      <c r="FQ53" s="906"/>
      <c r="FR53" s="906"/>
      <c r="FS53" s="906"/>
      <c r="FT53" s="906"/>
      <c r="FU53" s="906"/>
      <c r="FV53" s="906"/>
      <c r="FW53" s="906"/>
      <c r="FX53" s="906"/>
      <c r="FY53" s="906"/>
      <c r="FZ53" s="906"/>
      <c r="GA53" s="906"/>
      <c r="GB53" s="906"/>
      <c r="GC53" s="906"/>
      <c r="GD53" s="906"/>
      <c r="GE53" s="906"/>
      <c r="GF53" s="906"/>
      <c r="GG53" s="906"/>
      <c r="GH53" s="906"/>
      <c r="GI53" s="906"/>
      <c r="GJ53" s="906"/>
      <c r="GK53" s="906"/>
      <c r="GL53" s="906"/>
      <c r="GM53" s="906"/>
      <c r="GN53" s="906"/>
      <c r="GO53" s="906"/>
      <c r="GP53" s="906"/>
      <c r="GQ53" s="906"/>
    </row>
    <row r="54" spans="2:199" ht="36.75" customHeight="1" x14ac:dyDescent="0.25">
      <c r="B54" s="27">
        <v>1</v>
      </c>
      <c r="C54" s="1193" t="s">
        <v>166</v>
      </c>
      <c r="D54" s="43">
        <f>'1 уровень'!E1848</f>
        <v>5028593.1948717963</v>
      </c>
      <c r="E54" s="43">
        <f>'1 уровень'!F1848</f>
        <v>1676194.8153846157</v>
      </c>
      <c r="F54" s="43">
        <f>'1 уровень'!G1848</f>
        <v>1716079.9618418037</v>
      </c>
      <c r="G54" s="913">
        <f>'1 уровень'!H1848</f>
        <v>102.37950541852953</v>
      </c>
      <c r="H54" s="914">
        <f>'1 уровень'!I1848</f>
        <v>0</v>
      </c>
      <c r="I54" s="914">
        <f>'1 уровень'!J1848</f>
        <v>0</v>
      </c>
      <c r="J54" s="915">
        <f>'1 уровень'!K1848</f>
        <v>0</v>
      </c>
      <c r="K54" s="915">
        <f>'1 уровень'!L1848</f>
        <v>0</v>
      </c>
      <c r="L54" s="915">
        <f>'1 уровень'!M1848</f>
        <v>0</v>
      </c>
      <c r="M54" s="915">
        <f>'1 уровень'!N1848</f>
        <v>0</v>
      </c>
      <c r="N54" s="915">
        <f>'1 уровень'!O1848</f>
        <v>0</v>
      </c>
      <c r="O54" s="915">
        <f>'1 уровень'!P1848</f>
        <v>0</v>
      </c>
      <c r="P54" s="29">
        <f>'1 уровень'!Q1848</f>
        <v>2907045.0159500008</v>
      </c>
      <c r="Q54" s="29">
        <f>'1 уровень'!R1848</f>
        <v>2907045.0159500008</v>
      </c>
      <c r="R54" s="29">
        <f>'1 уровень'!S1848</f>
        <v>2907045.0159500008</v>
      </c>
      <c r="S54" s="29">
        <f>'1 уровень'!T1848</f>
        <v>2907045.0159500008</v>
      </c>
      <c r="T54" s="29">
        <f>'1 уровень'!U1848</f>
        <v>969015.00531666668</v>
      </c>
      <c r="U54" s="29">
        <f>'1 уровень'!V1848</f>
        <v>945803.98993999977</v>
      </c>
      <c r="V54" s="29">
        <f>'1 уровень'!W1848</f>
        <v>42.264660000000006</v>
      </c>
      <c r="W54" s="29">
        <f>'1 уровень'!X1848</f>
        <v>-23211.015376666655</v>
      </c>
      <c r="X54" s="29">
        <f>'1 уровень'!Y1848</f>
        <v>-3029.8797500000001</v>
      </c>
      <c r="Y54" s="909">
        <f>'1 уровень'!Z1848</f>
        <v>942816.37485000002</v>
      </c>
      <c r="Z54" s="29">
        <f>U54/T54*100</f>
        <v>97.604679468396711</v>
      </c>
      <c r="AA54" s="29">
        <f>Y54/T54*100</f>
        <v>97.296364832028047</v>
      </c>
      <c r="AB54" s="43">
        <f>'1 уровень'!AA1848</f>
        <v>57173.431054131055</v>
      </c>
      <c r="AC54" s="43">
        <f>'1 уровень'!AB1848</f>
        <v>25377940.710000008</v>
      </c>
      <c r="AD54" s="43">
        <f>'1 уровень'!AC1848</f>
        <v>25377.940710000003</v>
      </c>
      <c r="AE54" s="2504"/>
      <c r="AF54" s="2504"/>
      <c r="AG54" s="1879"/>
      <c r="AH54" s="906"/>
      <c r="AI54" s="906"/>
      <c r="AJ54" s="906"/>
      <c r="AK54" s="906"/>
      <c r="AL54" s="906"/>
      <c r="AM54" s="906"/>
      <c r="AN54" s="906"/>
      <c r="AO54" s="906"/>
      <c r="AP54" s="906"/>
      <c r="AQ54" s="906"/>
      <c r="AR54" s="906"/>
      <c r="AS54" s="906"/>
      <c r="AT54" s="906"/>
      <c r="AU54" s="906"/>
      <c r="AV54" s="906"/>
      <c r="AW54" s="906"/>
      <c r="AX54" s="906"/>
      <c r="AY54" s="906"/>
      <c r="AZ54" s="906"/>
      <c r="BA54" s="906"/>
      <c r="BB54" s="906"/>
      <c r="BC54" s="906"/>
      <c r="BD54" s="906"/>
      <c r="BE54" s="906"/>
      <c r="BF54" s="906"/>
      <c r="BG54" s="906"/>
      <c r="BH54" s="906"/>
      <c r="BI54" s="906"/>
      <c r="BJ54" s="906"/>
      <c r="BK54" s="906"/>
      <c r="BL54" s="906"/>
      <c r="BM54" s="906"/>
      <c r="BN54" s="906"/>
      <c r="BO54" s="906"/>
      <c r="BP54" s="906"/>
      <c r="BQ54" s="906"/>
      <c r="BR54" s="906"/>
      <c r="BS54" s="906"/>
      <c r="BT54" s="906"/>
      <c r="BU54" s="906"/>
      <c r="BV54" s="906"/>
      <c r="BW54" s="906"/>
      <c r="BX54" s="906"/>
      <c r="BY54" s="906"/>
      <c r="BZ54" s="906"/>
      <c r="CA54" s="906"/>
      <c r="CB54" s="906"/>
      <c r="CC54" s="906"/>
      <c r="CD54" s="906"/>
      <c r="CE54" s="906"/>
      <c r="CF54" s="906"/>
      <c r="CG54" s="906"/>
      <c r="CH54" s="906"/>
      <c r="CI54" s="906"/>
      <c r="CJ54" s="906"/>
      <c r="CK54" s="906"/>
      <c r="CL54" s="906"/>
      <c r="CM54" s="906"/>
      <c r="CN54" s="906"/>
      <c r="CO54" s="906"/>
      <c r="CP54" s="906"/>
      <c r="CQ54" s="906"/>
      <c r="CR54" s="906"/>
      <c r="CS54" s="906"/>
      <c r="CT54" s="906"/>
      <c r="CU54" s="906"/>
      <c r="CV54" s="906"/>
      <c r="CW54" s="906"/>
      <c r="CX54" s="906"/>
      <c r="CY54" s="906"/>
      <c r="CZ54" s="906"/>
      <c r="DA54" s="906"/>
      <c r="DB54" s="906"/>
      <c r="DC54" s="906"/>
      <c r="DD54" s="906"/>
      <c r="DE54" s="906"/>
      <c r="DF54" s="906"/>
      <c r="DG54" s="906"/>
      <c r="DH54" s="906"/>
      <c r="DI54" s="906"/>
      <c r="DJ54" s="906"/>
      <c r="DK54" s="906"/>
      <c r="DL54" s="906"/>
      <c r="DM54" s="906"/>
      <c r="DN54" s="906"/>
      <c r="DO54" s="906"/>
      <c r="DP54" s="906"/>
      <c r="DQ54" s="906"/>
      <c r="DR54" s="906"/>
      <c r="DS54" s="906"/>
      <c r="DT54" s="906"/>
      <c r="DU54" s="906"/>
      <c r="DV54" s="906"/>
      <c r="DW54" s="906"/>
      <c r="DX54" s="906"/>
      <c r="DY54" s="906"/>
      <c r="DZ54" s="906"/>
      <c r="EA54" s="906"/>
      <c r="EB54" s="906"/>
      <c r="EC54" s="906"/>
      <c r="ED54" s="906"/>
      <c r="EE54" s="906"/>
      <c r="EF54" s="906"/>
      <c r="EG54" s="906"/>
      <c r="EH54" s="906"/>
      <c r="EI54" s="906"/>
      <c r="EJ54" s="906"/>
      <c r="EK54" s="906"/>
      <c r="EL54" s="906"/>
      <c r="EM54" s="906"/>
      <c r="EN54" s="906"/>
      <c r="EO54" s="906"/>
      <c r="EP54" s="906"/>
      <c r="EQ54" s="906"/>
      <c r="ER54" s="906"/>
      <c r="ES54" s="906"/>
      <c r="ET54" s="906"/>
      <c r="EU54" s="906"/>
      <c r="EV54" s="906"/>
      <c r="EW54" s="906"/>
      <c r="EX54" s="906"/>
      <c r="EY54" s="906"/>
      <c r="EZ54" s="906"/>
      <c r="FA54" s="906"/>
      <c r="FB54" s="906"/>
      <c r="FC54" s="906"/>
      <c r="FD54" s="906"/>
      <c r="FE54" s="906"/>
      <c r="FF54" s="906"/>
      <c r="FG54" s="906"/>
      <c r="FH54" s="906"/>
      <c r="FI54" s="906"/>
      <c r="FJ54" s="906"/>
      <c r="FK54" s="906"/>
      <c r="FL54" s="906"/>
      <c r="FM54" s="906"/>
      <c r="FN54" s="906"/>
      <c r="FO54" s="906"/>
      <c r="FP54" s="906"/>
      <c r="FQ54" s="906"/>
      <c r="FR54" s="906"/>
      <c r="FS54" s="906"/>
      <c r="FT54" s="906"/>
      <c r="FU54" s="906"/>
      <c r="FV54" s="906"/>
      <c r="FW54" s="906"/>
      <c r="FX54" s="906"/>
      <c r="FY54" s="906"/>
      <c r="FZ54" s="906"/>
      <c r="GA54" s="906"/>
      <c r="GB54" s="906"/>
      <c r="GC54" s="906"/>
      <c r="GD54" s="906"/>
      <c r="GE54" s="906"/>
      <c r="GF54" s="906"/>
      <c r="GG54" s="906"/>
      <c r="GH54" s="906"/>
      <c r="GI54" s="906"/>
      <c r="GJ54" s="906"/>
      <c r="GK54" s="906"/>
      <c r="GL54" s="906"/>
      <c r="GM54" s="906"/>
      <c r="GN54" s="906"/>
      <c r="GO54" s="906"/>
      <c r="GP54" s="906"/>
      <c r="GQ54" s="906"/>
    </row>
    <row r="55" spans="2:199" s="906" customFormat="1" x14ac:dyDescent="0.25">
      <c r="B55" s="27">
        <v>1</v>
      </c>
      <c r="C55" s="1197" t="s">
        <v>318</v>
      </c>
      <c r="D55" s="30">
        <f>'1 уровень'!E1849</f>
        <v>5028593.1948717954</v>
      </c>
      <c r="E55" s="30">
        <f>'1 уровень'!F1849</f>
        <v>1676194.8153846157</v>
      </c>
      <c r="F55" s="30">
        <f>'1 уровень'!G1849</f>
        <v>1716079.9618418035</v>
      </c>
      <c r="G55" s="910">
        <f>'1 уровень'!H1849</f>
        <v>102.37950541852952</v>
      </c>
      <c r="H55" s="914">
        <f>'1 уровень'!I1849</f>
        <v>0</v>
      </c>
      <c r="I55" s="914">
        <f>'1 уровень'!J1849</f>
        <v>0</v>
      </c>
      <c r="J55" s="29">
        <f>'1 уровень'!K1849</f>
        <v>0</v>
      </c>
      <c r="K55" s="29">
        <f>'1 уровень'!L1849</f>
        <v>0</v>
      </c>
      <c r="L55" s="29">
        <f>'1 уровень'!M1849</f>
        <v>0</v>
      </c>
      <c r="M55" s="29">
        <f>'1 уровень'!N1849</f>
        <v>0</v>
      </c>
      <c r="N55" s="29">
        <f>'1 уровень'!O1849</f>
        <v>0</v>
      </c>
      <c r="O55" s="29">
        <f>'1 уровень'!P1849</f>
        <v>0</v>
      </c>
      <c r="P55" s="29">
        <f>'1 уровень'!Q1849</f>
        <v>0</v>
      </c>
      <c r="Q55" s="29">
        <f>'1 уровень'!R1849</f>
        <v>0</v>
      </c>
      <c r="R55" s="29">
        <f>'1 уровень'!S1849</f>
        <v>0</v>
      </c>
      <c r="S55" s="29">
        <f>'1 уровень'!T1849</f>
        <v>0</v>
      </c>
      <c r="T55" s="29">
        <f>'1 уровень'!U1849</f>
        <v>0</v>
      </c>
      <c r="U55" s="29">
        <f>'1 уровень'!V1849</f>
        <v>0</v>
      </c>
      <c r="V55" s="29">
        <f>'1 уровень'!W1849</f>
        <v>0</v>
      </c>
      <c r="W55" s="29">
        <f>'1 уровень'!X1849</f>
        <v>0</v>
      </c>
      <c r="X55" s="29">
        <f>'1 уровень'!Y1849</f>
        <v>0</v>
      </c>
      <c r="Y55" s="909">
        <f>'1 уровень'!Z1849</f>
        <v>0</v>
      </c>
      <c r="Z55" s="29"/>
      <c r="AA55" s="29"/>
      <c r="AB55" s="30">
        <f>'1 уровень'!AA1849</f>
        <v>57173.431054131055</v>
      </c>
      <c r="AC55" s="30">
        <f>'1 уровень'!AB1849</f>
        <v>0</v>
      </c>
      <c r="AD55" s="30">
        <f>'1 уровень'!AC1849</f>
        <v>0</v>
      </c>
      <c r="AE55" s="2504"/>
      <c r="AF55" s="2504"/>
      <c r="AG55" s="1879"/>
    </row>
    <row r="56" spans="2:199" s="906" customFormat="1" ht="15.75" x14ac:dyDescent="0.25">
      <c r="B56" s="27">
        <v>1</v>
      </c>
      <c r="C56" s="1202" t="s">
        <v>31</v>
      </c>
      <c r="D56" s="30">
        <f>'1 уровень'!E1850</f>
        <v>0</v>
      </c>
      <c r="E56" s="30">
        <f>'1 уровень'!F1850</f>
        <v>0</v>
      </c>
      <c r="F56" s="30">
        <f>'1 уровень'!G1850</f>
        <v>0</v>
      </c>
      <c r="G56" s="910">
        <f>'1 уровень'!H1850</f>
        <v>0</v>
      </c>
      <c r="H56" s="914">
        <f>'1 уровень'!I1850</f>
        <v>0</v>
      </c>
      <c r="I56" s="914">
        <f>'1 уровень'!J1850</f>
        <v>0</v>
      </c>
      <c r="J56" s="29">
        <f>'1 уровень'!K1850</f>
        <v>0</v>
      </c>
      <c r="K56" s="29">
        <f>'1 уровень'!L1850</f>
        <v>0</v>
      </c>
      <c r="L56" s="29">
        <f>'1 уровень'!M1850</f>
        <v>0</v>
      </c>
      <c r="M56" s="29">
        <f>'1 уровень'!N1850</f>
        <v>0</v>
      </c>
      <c r="N56" s="29">
        <f>'1 уровень'!O1850</f>
        <v>0</v>
      </c>
      <c r="O56" s="29">
        <f>'1 уровень'!P1850</f>
        <v>0</v>
      </c>
      <c r="P56" s="29">
        <f>'1 уровень'!Q1850</f>
        <v>0</v>
      </c>
      <c r="Q56" s="29">
        <f>'1 уровень'!R1850</f>
        <v>0</v>
      </c>
      <c r="R56" s="29">
        <f>'1 уровень'!S1850</f>
        <v>0</v>
      </c>
      <c r="S56" s="29">
        <f>'1 уровень'!T1850</f>
        <v>0</v>
      </c>
      <c r="T56" s="29">
        <f>'1 уровень'!U1850</f>
        <v>0</v>
      </c>
      <c r="U56" s="29">
        <f>'1 уровень'!V1850</f>
        <v>0</v>
      </c>
      <c r="V56" s="29">
        <f>'1 уровень'!W1850</f>
        <v>0</v>
      </c>
      <c r="W56" s="29">
        <f>'1 уровень'!X1850</f>
        <v>0</v>
      </c>
      <c r="X56" s="29">
        <f>'1 уровень'!Y1850</f>
        <v>0</v>
      </c>
      <c r="Y56" s="909">
        <f>'1 уровень'!Z1850</f>
        <v>0</v>
      </c>
      <c r="Z56" s="29"/>
      <c r="AA56" s="29"/>
      <c r="AB56" s="30">
        <f>'1 уровень'!AA1850</f>
        <v>0</v>
      </c>
      <c r="AC56" s="30">
        <f>'1 уровень'!AB1850</f>
        <v>0</v>
      </c>
      <c r="AD56" s="30">
        <f>'1 уровень'!AC1850</f>
        <v>0</v>
      </c>
      <c r="AE56" s="2504"/>
      <c r="AF56" s="2504"/>
      <c r="AG56" s="1879"/>
    </row>
    <row r="57" spans="2:199" x14ac:dyDescent="0.25">
      <c r="B57" s="27">
        <v>1</v>
      </c>
      <c r="C57" s="1206" t="s">
        <v>466</v>
      </c>
      <c r="D57" s="43">
        <f>'1 уровень'!E1851</f>
        <v>6205</v>
      </c>
      <c r="E57" s="43">
        <f>'1 уровень'!F1851</f>
        <v>2068</v>
      </c>
      <c r="F57" s="43">
        <f>'1 уровень'!G1851</f>
        <v>1798</v>
      </c>
      <c r="G57" s="913">
        <f>'1 уровень'!H1851</f>
        <v>86.94390715667312</v>
      </c>
      <c r="H57" s="914">
        <f>'1 уровень'!I1851</f>
        <v>6.9946808510638299</v>
      </c>
      <c r="I57" s="914">
        <f>'1 уровень'!J1851</f>
        <v>6.8175750834260294</v>
      </c>
      <c r="J57" s="915">
        <f>'1 уровень'!K1851</f>
        <v>43398</v>
      </c>
      <c r="K57" s="915">
        <f>'1 уровень'!L1851</f>
        <v>14465</v>
      </c>
      <c r="L57" s="915">
        <f>'1 уровень'!M1851</f>
        <v>12258</v>
      </c>
      <c r="M57" s="915">
        <f>'1 уровень'!N1851</f>
        <v>84.742481852748014</v>
      </c>
      <c r="N57" s="915">
        <f>'1 уровень'!O1851</f>
        <v>145.31666666666666</v>
      </c>
      <c r="O57" s="915">
        <f>'1 уровень'!P1851</f>
        <v>253.06113086363115</v>
      </c>
      <c r="P57" s="29">
        <f>'1 уровень'!Q1851</f>
        <v>0</v>
      </c>
      <c r="Q57" s="29">
        <f>'1 уровень'!R1851</f>
        <v>0</v>
      </c>
      <c r="R57" s="29">
        <f>'1 уровень'!S1851</f>
        <v>0</v>
      </c>
      <c r="S57" s="29">
        <f>'1 уровень'!T1851</f>
        <v>0</v>
      </c>
      <c r="T57" s="29">
        <f>'1 уровень'!U1851</f>
        <v>0</v>
      </c>
      <c r="U57" s="29">
        <f>'1 уровень'!V1851</f>
        <v>0</v>
      </c>
      <c r="V57" s="29">
        <f>'1 уровень'!W1851</f>
        <v>0</v>
      </c>
      <c r="W57" s="29">
        <f>'1 уровень'!X1851</f>
        <v>0</v>
      </c>
      <c r="X57" s="29">
        <f>'1 уровень'!Y1851</f>
        <v>0</v>
      </c>
      <c r="Y57" s="909">
        <f>'1 уровень'!Z1851</f>
        <v>0</v>
      </c>
      <c r="Z57" s="29"/>
      <c r="AA57" s="29"/>
      <c r="AB57" s="43">
        <f>'1 уровень'!AA1851</f>
        <v>0</v>
      </c>
      <c r="AC57" s="43">
        <f>'1 уровень'!AB1851</f>
        <v>0</v>
      </c>
      <c r="AD57" s="43">
        <f>'1 уровень'!AC1851</f>
        <v>0</v>
      </c>
      <c r="AE57" s="2504"/>
      <c r="AF57" s="2504"/>
      <c r="AG57" s="1879"/>
      <c r="AH57" s="906"/>
      <c r="AI57" s="906"/>
      <c r="AJ57" s="906"/>
      <c r="AK57" s="906"/>
      <c r="AL57" s="906"/>
      <c r="AM57" s="906"/>
      <c r="AN57" s="906"/>
      <c r="AO57" s="906"/>
      <c r="AP57" s="906"/>
      <c r="AQ57" s="906"/>
      <c r="AR57" s="906"/>
      <c r="AS57" s="906"/>
      <c r="AT57" s="906"/>
      <c r="AU57" s="906"/>
      <c r="AV57" s="906"/>
      <c r="AW57" s="906"/>
      <c r="AX57" s="906"/>
      <c r="AY57" s="906"/>
      <c r="AZ57" s="906"/>
      <c r="BA57" s="906"/>
      <c r="BB57" s="906"/>
      <c r="BC57" s="906"/>
      <c r="BD57" s="906"/>
      <c r="BE57" s="906"/>
      <c r="BF57" s="906"/>
      <c r="BG57" s="906"/>
      <c r="BH57" s="906"/>
      <c r="BI57" s="906"/>
      <c r="BJ57" s="906"/>
      <c r="BK57" s="906"/>
      <c r="BL57" s="906"/>
      <c r="BM57" s="906"/>
      <c r="BN57" s="906"/>
      <c r="BO57" s="906"/>
      <c r="BP57" s="906"/>
      <c r="BQ57" s="906"/>
      <c r="BR57" s="906"/>
      <c r="BS57" s="906"/>
      <c r="BT57" s="906"/>
      <c r="BU57" s="906"/>
      <c r="BV57" s="906"/>
      <c r="BW57" s="906"/>
      <c r="BX57" s="906"/>
      <c r="BY57" s="906"/>
      <c r="BZ57" s="906"/>
      <c r="CA57" s="906"/>
      <c r="CB57" s="906"/>
      <c r="CC57" s="906"/>
      <c r="CD57" s="906"/>
      <c r="CE57" s="906"/>
      <c r="CF57" s="906"/>
      <c r="CG57" s="906"/>
      <c r="CH57" s="906"/>
      <c r="CI57" s="906"/>
      <c r="CJ57" s="906"/>
      <c r="CK57" s="906"/>
      <c r="CL57" s="906"/>
      <c r="CM57" s="906"/>
      <c r="CN57" s="906"/>
      <c r="CO57" s="906"/>
      <c r="CP57" s="906"/>
      <c r="CQ57" s="906"/>
      <c r="CR57" s="906"/>
      <c r="CS57" s="906"/>
      <c r="CT57" s="906"/>
      <c r="CU57" s="906"/>
      <c r="CV57" s="906"/>
      <c r="CW57" s="906"/>
      <c r="CX57" s="906"/>
      <c r="CY57" s="906"/>
      <c r="CZ57" s="906"/>
      <c r="DA57" s="906"/>
      <c r="DB57" s="906"/>
      <c r="DC57" s="906"/>
      <c r="DD57" s="906"/>
      <c r="DE57" s="906"/>
      <c r="DF57" s="906"/>
      <c r="DG57" s="906"/>
      <c r="DH57" s="906"/>
      <c r="DI57" s="906"/>
      <c r="DJ57" s="906"/>
      <c r="DK57" s="906"/>
      <c r="DL57" s="906"/>
      <c r="DM57" s="906"/>
      <c r="DN57" s="906"/>
      <c r="DO57" s="906"/>
      <c r="DP57" s="906"/>
      <c r="DQ57" s="906"/>
      <c r="DR57" s="906"/>
      <c r="DS57" s="906"/>
      <c r="DT57" s="906"/>
      <c r="DU57" s="906"/>
      <c r="DV57" s="906"/>
      <c r="DW57" s="906"/>
      <c r="DX57" s="906"/>
      <c r="DY57" s="906"/>
      <c r="DZ57" s="906"/>
      <c r="EA57" s="906"/>
      <c r="EB57" s="906"/>
      <c r="EC57" s="906"/>
      <c r="ED57" s="906"/>
      <c r="EE57" s="906"/>
      <c r="EF57" s="906"/>
      <c r="EG57" s="906"/>
      <c r="EH57" s="906"/>
      <c r="EI57" s="906"/>
      <c r="EJ57" s="906"/>
      <c r="EK57" s="906"/>
      <c r="EL57" s="906"/>
      <c r="EM57" s="906"/>
      <c r="EN57" s="906"/>
      <c r="EO57" s="906"/>
      <c r="EP57" s="906"/>
      <c r="EQ57" s="906"/>
      <c r="ER57" s="906"/>
      <c r="ES57" s="906"/>
      <c r="ET57" s="906"/>
      <c r="EU57" s="906"/>
      <c r="EV57" s="906"/>
      <c r="EW57" s="906"/>
      <c r="EX57" s="906"/>
      <c r="EY57" s="906"/>
      <c r="EZ57" s="906"/>
      <c r="FA57" s="906"/>
      <c r="FB57" s="906"/>
      <c r="FC57" s="906"/>
      <c r="FD57" s="906"/>
      <c r="FE57" s="906"/>
      <c r="FF57" s="906"/>
      <c r="FG57" s="906"/>
      <c r="FH57" s="906"/>
      <c r="FI57" s="906"/>
      <c r="FJ57" s="906"/>
      <c r="FK57" s="906"/>
      <c r="FL57" s="906"/>
      <c r="FM57" s="906"/>
      <c r="FN57" s="906"/>
      <c r="FO57" s="906"/>
      <c r="FP57" s="906"/>
      <c r="FQ57" s="906"/>
      <c r="FR57" s="906"/>
      <c r="FS57" s="906"/>
      <c r="FT57" s="906"/>
      <c r="FU57" s="906"/>
      <c r="FV57" s="906"/>
      <c r="FW57" s="906"/>
      <c r="FX57" s="906"/>
      <c r="FY57" s="906"/>
      <c r="FZ57" s="906"/>
      <c r="GA57" s="906"/>
      <c r="GB57" s="906"/>
      <c r="GC57" s="906"/>
      <c r="GD57" s="906"/>
      <c r="GE57" s="906"/>
      <c r="GF57" s="906"/>
      <c r="GG57" s="906"/>
      <c r="GH57" s="906"/>
      <c r="GI57" s="906"/>
      <c r="GJ57" s="906"/>
      <c r="GK57" s="906"/>
      <c r="GL57" s="906"/>
      <c r="GM57" s="906"/>
      <c r="GN57" s="906"/>
      <c r="GO57" s="906"/>
      <c r="GP57" s="906"/>
      <c r="GQ57" s="906"/>
    </row>
    <row r="58" spans="2:199" s="906" customFormat="1" x14ac:dyDescent="0.25">
      <c r="B58" s="27">
        <v>1</v>
      </c>
      <c r="C58" s="1207" t="s">
        <v>467</v>
      </c>
      <c r="D58" s="30">
        <f>'1 уровень'!E1852</f>
        <v>27591</v>
      </c>
      <c r="E58" s="30">
        <f>'1 уровень'!F1852</f>
        <v>9198.5555555555547</v>
      </c>
      <c r="F58" s="30">
        <f>'1 уровень'!G1852</f>
        <v>9215</v>
      </c>
      <c r="G58" s="910">
        <f>'1 уровень'!H1852</f>
        <v>100.17877202942491</v>
      </c>
      <c r="H58" s="914">
        <f>'1 уровень'!I1852</f>
        <v>6.6471909840917061</v>
      </c>
      <c r="I58" s="914">
        <f>'1 уровень'!J1852</f>
        <v>7.5816603364080306</v>
      </c>
      <c r="J58" s="29">
        <f>'1 уровень'!K1852</f>
        <v>208054</v>
      </c>
      <c r="K58" s="29">
        <f>'1 уровень'!L1852</f>
        <v>61144.555555555555</v>
      </c>
      <c r="L58" s="29">
        <f>'1 уровень'!M1852</f>
        <v>69865</v>
      </c>
      <c r="M58" s="29">
        <f>'1 уровень'!N1852</f>
        <v>114.2620129710831</v>
      </c>
      <c r="N58" s="29">
        <f>'1 уровень'!O1852</f>
        <v>867.45833333333326</v>
      </c>
      <c r="O58" s="29">
        <f>'1 уровень'!P1852</f>
        <v>241.61967433594316</v>
      </c>
      <c r="P58" s="29">
        <f>'1 уровень'!Q1852</f>
        <v>0</v>
      </c>
      <c r="Q58" s="29">
        <f>'1 уровень'!R1852</f>
        <v>0</v>
      </c>
      <c r="R58" s="29">
        <f>'1 уровень'!S1852</f>
        <v>0</v>
      </c>
      <c r="S58" s="29">
        <f>'1 уровень'!T1852</f>
        <v>0</v>
      </c>
      <c r="T58" s="29">
        <f>'1 уровень'!U1852</f>
        <v>0</v>
      </c>
      <c r="U58" s="29">
        <f>'1 уровень'!V1852</f>
        <v>0</v>
      </c>
      <c r="V58" s="29">
        <f>'1 уровень'!W1852</f>
        <v>0</v>
      </c>
      <c r="W58" s="29">
        <f>'1 уровень'!X1852</f>
        <v>0</v>
      </c>
      <c r="X58" s="29">
        <f>'1 уровень'!Y1852</f>
        <v>0</v>
      </c>
      <c r="Y58" s="909">
        <f>'1 уровень'!Z1852</f>
        <v>0</v>
      </c>
      <c r="Z58" s="29"/>
      <c r="AA58" s="29"/>
      <c r="AB58" s="30">
        <f>'1 уровень'!AA1852</f>
        <v>0</v>
      </c>
      <c r="AC58" s="30">
        <f>'1 уровень'!AB1852</f>
        <v>0</v>
      </c>
      <c r="AD58" s="30">
        <f>'1 уровень'!AC1852</f>
        <v>0</v>
      </c>
      <c r="AE58" s="2504"/>
      <c r="AF58" s="2504"/>
      <c r="AG58" s="1879"/>
    </row>
    <row r="59" spans="2:199" ht="29.25" x14ac:dyDescent="0.25">
      <c r="B59" s="27">
        <v>1</v>
      </c>
      <c r="C59" s="1209" t="s">
        <v>341</v>
      </c>
      <c r="D59" s="43">
        <f>'1 уровень'!E1853</f>
        <v>33796</v>
      </c>
      <c r="E59" s="43">
        <f>'1 уровень'!F1853</f>
        <v>11266.555555555555</v>
      </c>
      <c r="F59" s="43">
        <f>'1 уровень'!G1853</f>
        <v>11013</v>
      </c>
      <c r="G59" s="913">
        <f>'1 уровень'!H1853</f>
        <v>97.749484708922182</v>
      </c>
      <c r="H59" s="914">
        <f>'1 уровень'!I1853</f>
        <v>6.7109734810008002</v>
      </c>
      <c r="I59" s="914">
        <f>'1 уровень'!J1853</f>
        <v>7.4569145555252883</v>
      </c>
      <c r="J59" s="915">
        <f>'1 уровень'!K1853</f>
        <v>251452</v>
      </c>
      <c r="K59" s="915">
        <f>'1 уровень'!L1853</f>
        <v>75609.555555555562</v>
      </c>
      <c r="L59" s="915">
        <f>'1 уровень'!M1853</f>
        <v>82123</v>
      </c>
      <c r="M59" s="915">
        <f>'1 уровень'!N1853</f>
        <v>108.61457840425813</v>
      </c>
      <c r="N59" s="915">
        <f>'1 уровень'!O1853</f>
        <v>1010.775</v>
      </c>
      <c r="O59" s="915">
        <f>'1 уровень'!P1853</f>
        <v>243.74267270163983</v>
      </c>
      <c r="P59" s="29">
        <f>'1 уровень'!Q1853</f>
        <v>508813.01956799993</v>
      </c>
      <c r="Q59" s="29">
        <f>'1 уровень'!R1853</f>
        <v>508813.01956799993</v>
      </c>
      <c r="R59" s="29">
        <f>'1 уровень'!S1853</f>
        <v>508999.32619199995</v>
      </c>
      <c r="S59" s="29">
        <f>'1 уровень'!T1853</f>
        <v>508999.32619199995</v>
      </c>
      <c r="T59" s="29">
        <f>'1 уровень'!U1853</f>
        <v>169641.60118079997</v>
      </c>
      <c r="U59" s="29">
        <f>'1 уровень'!V1853</f>
        <v>155100.88417</v>
      </c>
      <c r="V59" s="29">
        <f>'1 уровень'!W1853</f>
        <v>0</v>
      </c>
      <c r="W59" s="29">
        <f>'1 уровень'!X1853</f>
        <v>-14540.717010799986</v>
      </c>
      <c r="X59" s="29">
        <f>'1 уровень'!Y1853</f>
        <v>-739.25054</v>
      </c>
      <c r="Y59" s="909">
        <f>'1 уровень'!Z1853</f>
        <v>154361.63363</v>
      </c>
      <c r="Z59" s="29">
        <f>U59/T59*100</f>
        <v>91.428566513409166</v>
      </c>
      <c r="AA59" s="29">
        <f>Y59/T59*100</f>
        <v>90.992794547774309</v>
      </c>
      <c r="AB59" s="43">
        <f>'1 уровень'!AA1853</f>
        <v>48</v>
      </c>
      <c r="AC59" s="43">
        <f>'1 уровень'!AB1853</f>
        <v>568509.49</v>
      </c>
      <c r="AD59" s="43">
        <f>'1 уровень'!AC1853</f>
        <v>568.50948999999991</v>
      </c>
      <c r="AE59" s="2504"/>
      <c r="AF59" s="2504"/>
      <c r="AG59" s="1879"/>
      <c r="AH59" s="906"/>
      <c r="AI59" s="906"/>
      <c r="AJ59" s="906"/>
      <c r="AK59" s="906"/>
      <c r="AL59" s="906"/>
      <c r="AM59" s="906"/>
      <c r="AN59" s="906"/>
      <c r="AO59" s="906"/>
      <c r="AP59" s="906"/>
      <c r="AQ59" s="906"/>
      <c r="AR59" s="906"/>
      <c r="AS59" s="906"/>
      <c r="AT59" s="906"/>
      <c r="AU59" s="906"/>
      <c r="AV59" s="906"/>
      <c r="AW59" s="906"/>
      <c r="AX59" s="906"/>
      <c r="AY59" s="906"/>
      <c r="AZ59" s="906"/>
      <c r="BA59" s="906"/>
      <c r="BB59" s="906"/>
      <c r="BC59" s="906"/>
      <c r="BD59" s="906"/>
      <c r="BE59" s="906"/>
      <c r="BF59" s="906"/>
      <c r="BG59" s="906"/>
      <c r="BH59" s="906"/>
      <c r="BI59" s="906"/>
      <c r="BJ59" s="906"/>
      <c r="BK59" s="906"/>
      <c r="BL59" s="906"/>
      <c r="BM59" s="906"/>
      <c r="BN59" s="906"/>
      <c r="BO59" s="906"/>
      <c r="BP59" s="906"/>
      <c r="BQ59" s="906"/>
      <c r="BR59" s="906"/>
      <c r="BS59" s="906"/>
      <c r="BT59" s="906"/>
      <c r="BU59" s="906"/>
      <c r="BV59" s="906"/>
      <c r="BW59" s="906"/>
      <c r="BX59" s="906"/>
      <c r="BY59" s="906"/>
      <c r="BZ59" s="906"/>
      <c r="CA59" s="906"/>
      <c r="CB59" s="906"/>
      <c r="CC59" s="906"/>
      <c r="CD59" s="906"/>
      <c r="CE59" s="906"/>
      <c r="CF59" s="906"/>
      <c r="CG59" s="906"/>
      <c r="CH59" s="906"/>
      <c r="CI59" s="906"/>
      <c r="CJ59" s="906"/>
      <c r="CK59" s="906"/>
      <c r="CL59" s="906"/>
      <c r="CM59" s="906"/>
      <c r="CN59" s="906"/>
      <c r="CO59" s="906"/>
      <c r="CP59" s="906"/>
      <c r="CQ59" s="906"/>
      <c r="CR59" s="906"/>
      <c r="CS59" s="906"/>
      <c r="CT59" s="906"/>
      <c r="CU59" s="906"/>
      <c r="CV59" s="906"/>
      <c r="CW59" s="906"/>
      <c r="CX59" s="906"/>
      <c r="CY59" s="906"/>
      <c r="CZ59" s="906"/>
      <c r="DA59" s="906"/>
      <c r="DB59" s="906"/>
      <c r="DC59" s="906"/>
      <c r="DD59" s="906"/>
      <c r="DE59" s="906"/>
      <c r="DF59" s="906"/>
      <c r="DG59" s="906"/>
      <c r="DH59" s="906"/>
      <c r="DI59" s="906"/>
      <c r="DJ59" s="906"/>
      <c r="DK59" s="906"/>
      <c r="DL59" s="906"/>
      <c r="DM59" s="906"/>
      <c r="DN59" s="906"/>
      <c r="DO59" s="906"/>
      <c r="DP59" s="906"/>
      <c r="DQ59" s="906"/>
      <c r="DR59" s="906"/>
      <c r="DS59" s="906"/>
      <c r="DT59" s="906"/>
      <c r="DU59" s="906"/>
      <c r="DV59" s="906"/>
      <c r="DW59" s="906"/>
      <c r="DX59" s="906"/>
      <c r="DY59" s="906"/>
      <c r="DZ59" s="906"/>
      <c r="EA59" s="906"/>
      <c r="EB59" s="906"/>
      <c r="EC59" s="906"/>
      <c r="ED59" s="906"/>
      <c r="EE59" s="906"/>
      <c r="EF59" s="906"/>
      <c r="EG59" s="906"/>
      <c r="EH59" s="906"/>
      <c r="EI59" s="906"/>
      <c r="EJ59" s="906"/>
      <c r="EK59" s="906"/>
      <c r="EL59" s="906"/>
      <c r="EM59" s="906"/>
      <c r="EN59" s="906"/>
      <c r="EO59" s="906"/>
      <c r="EP59" s="906"/>
      <c r="EQ59" s="906"/>
      <c r="ER59" s="906"/>
      <c r="ES59" s="906"/>
      <c r="ET59" s="906"/>
      <c r="EU59" s="906"/>
      <c r="EV59" s="906"/>
      <c r="EW59" s="906"/>
      <c r="EX59" s="906"/>
      <c r="EY59" s="906"/>
      <c r="EZ59" s="906"/>
      <c r="FA59" s="906"/>
      <c r="FB59" s="906"/>
      <c r="FC59" s="906"/>
      <c r="FD59" s="906"/>
      <c r="FE59" s="906"/>
      <c r="FF59" s="906"/>
      <c r="FG59" s="906"/>
      <c r="FH59" s="906"/>
      <c r="FI59" s="906"/>
      <c r="FJ59" s="906"/>
      <c r="FK59" s="906"/>
      <c r="FL59" s="906"/>
      <c r="FM59" s="906"/>
      <c r="FN59" s="906"/>
      <c r="FO59" s="906"/>
      <c r="FP59" s="906"/>
      <c r="FQ59" s="906"/>
      <c r="FR59" s="906"/>
      <c r="FS59" s="906"/>
      <c r="FT59" s="906"/>
      <c r="FU59" s="906"/>
      <c r="FV59" s="906"/>
      <c r="FW59" s="906"/>
      <c r="FX59" s="906"/>
      <c r="FY59" s="906"/>
      <c r="FZ59" s="906"/>
      <c r="GA59" s="906"/>
      <c r="GB59" s="906"/>
      <c r="GC59" s="906"/>
      <c r="GD59" s="906"/>
      <c r="GE59" s="906"/>
      <c r="GF59" s="906"/>
      <c r="GG59" s="906"/>
      <c r="GH59" s="906"/>
      <c r="GI59" s="906"/>
      <c r="GJ59" s="906"/>
      <c r="GK59" s="906"/>
      <c r="GL59" s="906"/>
      <c r="GM59" s="906"/>
      <c r="GN59" s="906"/>
      <c r="GO59" s="906"/>
      <c r="GP59" s="906"/>
      <c r="GQ59" s="906"/>
    </row>
    <row r="60" spans="2:199" ht="30" x14ac:dyDescent="0.25">
      <c r="B60" s="27">
        <v>1</v>
      </c>
      <c r="C60" s="2016" t="s">
        <v>370</v>
      </c>
      <c r="D60" s="43">
        <f>'1 уровень'!E1854</f>
        <v>5</v>
      </c>
      <c r="E60" s="43">
        <f>'1 уровень'!F1854</f>
        <v>1.6666666666666667</v>
      </c>
      <c r="F60" s="43">
        <f>'1 уровень'!G1854</f>
        <v>0</v>
      </c>
      <c r="G60" s="913">
        <f>'1 уровень'!H1854</f>
        <v>0</v>
      </c>
      <c r="H60" s="914">
        <f>'1 уровень'!I1854</f>
        <v>13.799999999999999</v>
      </c>
      <c r="I60" s="914" t="e">
        <f>'1 уровень'!J1854</f>
        <v>#DIV/0!</v>
      </c>
      <c r="J60" s="915">
        <f>'1 уровень'!K1854</f>
        <v>70</v>
      </c>
      <c r="K60" s="915">
        <f>'1 уровень'!L1854</f>
        <v>23</v>
      </c>
      <c r="L60" s="915">
        <f>'1 уровень'!M1854</f>
        <v>0</v>
      </c>
      <c r="M60" s="915">
        <f>'1 уровень'!N1854</f>
        <v>0</v>
      </c>
      <c r="N60" s="915">
        <f>'1 уровень'!O1854</f>
        <v>0.23333333333333334</v>
      </c>
      <c r="O60" s="915">
        <f>'1 уровень'!P1854</f>
        <v>0</v>
      </c>
      <c r="P60" s="29">
        <f>'1 уровень'!Q1854</f>
        <v>0</v>
      </c>
      <c r="Q60" s="29">
        <f>'1 уровень'!R1854</f>
        <v>0</v>
      </c>
      <c r="R60" s="29">
        <f>'1 уровень'!S1854</f>
        <v>0</v>
      </c>
      <c r="S60" s="29">
        <f>'1 уровень'!T1854</f>
        <v>0</v>
      </c>
      <c r="T60" s="29">
        <f>'1 уровень'!U1854</f>
        <v>0</v>
      </c>
      <c r="U60" s="29">
        <f>'1 уровень'!V1854</f>
        <v>0</v>
      </c>
      <c r="V60" s="29">
        <f>'1 уровень'!W1854</f>
        <v>0</v>
      </c>
      <c r="W60" s="29">
        <f>'1 уровень'!X1854</f>
        <v>0</v>
      </c>
      <c r="X60" s="29">
        <f>'1 уровень'!Y1854</f>
        <v>0</v>
      </c>
      <c r="Y60" s="909">
        <f>'1 уровень'!Z1854</f>
        <v>0</v>
      </c>
      <c r="Z60" s="29"/>
      <c r="AA60" s="29"/>
      <c r="AB60" s="43">
        <f>'1 уровень'!AA1854</f>
        <v>0</v>
      </c>
      <c r="AC60" s="43">
        <f>'1 уровень'!AB1854</f>
        <v>0</v>
      </c>
      <c r="AD60" s="43">
        <f>'1 уровень'!AC1854</f>
        <v>0</v>
      </c>
      <c r="AE60" s="2504"/>
      <c r="AF60" s="2504"/>
      <c r="AG60" s="1879"/>
      <c r="AH60" s="906"/>
      <c r="AI60" s="906"/>
      <c r="AJ60" s="906"/>
      <c r="AK60" s="906"/>
      <c r="AL60" s="906"/>
      <c r="AM60" s="906"/>
      <c r="AN60" s="906"/>
      <c r="AO60" s="906"/>
      <c r="AP60" s="906"/>
      <c r="AQ60" s="906"/>
      <c r="AR60" s="906"/>
      <c r="AS60" s="906"/>
      <c r="AT60" s="906"/>
      <c r="AU60" s="906"/>
      <c r="AV60" s="906"/>
      <c r="AW60" s="906"/>
      <c r="AX60" s="906"/>
      <c r="AY60" s="906"/>
      <c r="AZ60" s="906"/>
      <c r="BA60" s="906"/>
      <c r="BB60" s="906"/>
      <c r="BC60" s="906"/>
      <c r="BD60" s="906"/>
      <c r="BE60" s="906"/>
      <c r="BF60" s="906"/>
      <c r="BG60" s="906"/>
      <c r="BH60" s="906"/>
      <c r="BI60" s="906"/>
      <c r="BJ60" s="906"/>
      <c r="BK60" s="906"/>
      <c r="BL60" s="906"/>
      <c r="BM60" s="906"/>
      <c r="BN60" s="906"/>
      <c r="BO60" s="906"/>
      <c r="BP60" s="906"/>
      <c r="BQ60" s="906"/>
      <c r="BR60" s="906"/>
      <c r="BS60" s="906"/>
      <c r="BT60" s="906"/>
      <c r="BU60" s="906"/>
      <c r="BV60" s="906"/>
      <c r="BW60" s="906"/>
      <c r="BX60" s="906"/>
      <c r="BY60" s="906"/>
      <c r="BZ60" s="906"/>
      <c r="CA60" s="906"/>
      <c r="CB60" s="906"/>
      <c r="CC60" s="906"/>
      <c r="CD60" s="906"/>
      <c r="CE60" s="906"/>
      <c r="CF60" s="906"/>
      <c r="CG60" s="906"/>
      <c r="CH60" s="906"/>
      <c r="CI60" s="906"/>
      <c r="CJ60" s="906"/>
      <c r="CK60" s="906"/>
      <c r="CL60" s="906"/>
      <c r="CM60" s="906"/>
      <c r="CN60" s="906"/>
      <c r="CO60" s="906"/>
      <c r="CP60" s="906"/>
      <c r="CQ60" s="906"/>
      <c r="CR60" s="906"/>
      <c r="CS60" s="906"/>
      <c r="CT60" s="906"/>
      <c r="CU60" s="906"/>
      <c r="CV60" s="906"/>
      <c r="CW60" s="906"/>
      <c r="CX60" s="906"/>
      <c r="CY60" s="906"/>
      <c r="CZ60" s="906"/>
      <c r="DA60" s="906"/>
      <c r="DB60" s="906"/>
      <c r="DC60" s="906"/>
      <c r="DD60" s="906"/>
      <c r="DE60" s="906"/>
      <c r="DF60" s="906"/>
      <c r="DG60" s="906"/>
      <c r="DH60" s="906"/>
      <c r="DI60" s="906"/>
      <c r="DJ60" s="906"/>
      <c r="DK60" s="906"/>
      <c r="DL60" s="906"/>
      <c r="DM60" s="906"/>
      <c r="DN60" s="906"/>
      <c r="DO60" s="906"/>
      <c r="DP60" s="906"/>
      <c r="DQ60" s="906"/>
      <c r="DR60" s="906"/>
      <c r="DS60" s="906"/>
      <c r="DT60" s="906"/>
      <c r="DU60" s="906"/>
      <c r="DV60" s="906"/>
      <c r="DW60" s="906"/>
      <c r="DX60" s="906"/>
      <c r="DY60" s="906"/>
      <c r="DZ60" s="906"/>
      <c r="EA60" s="906"/>
      <c r="EB60" s="906"/>
      <c r="EC60" s="906"/>
      <c r="ED60" s="906"/>
      <c r="EE60" s="906"/>
      <c r="EF60" s="906"/>
      <c r="EG60" s="906"/>
      <c r="EH60" s="906"/>
      <c r="EI60" s="906"/>
      <c r="EJ60" s="906"/>
      <c r="EK60" s="906"/>
      <c r="EL60" s="906"/>
      <c r="EM60" s="906"/>
      <c r="EN60" s="906"/>
      <c r="EO60" s="906"/>
      <c r="EP60" s="906"/>
      <c r="EQ60" s="906"/>
      <c r="ER60" s="906"/>
      <c r="ES60" s="906"/>
      <c r="ET60" s="906"/>
      <c r="EU60" s="906"/>
      <c r="EV60" s="906"/>
      <c r="EW60" s="906"/>
      <c r="EX60" s="906"/>
      <c r="EY60" s="906"/>
      <c r="EZ60" s="906"/>
      <c r="FA60" s="906"/>
      <c r="FB60" s="906"/>
      <c r="FC60" s="906"/>
      <c r="FD60" s="906"/>
      <c r="FE60" s="906"/>
      <c r="FF60" s="906"/>
      <c r="FG60" s="906"/>
      <c r="FH60" s="906"/>
      <c r="FI60" s="906"/>
      <c r="FJ60" s="906"/>
      <c r="FK60" s="906"/>
      <c r="FL60" s="906"/>
      <c r="FM60" s="906"/>
      <c r="FN60" s="906"/>
      <c r="FO60" s="906"/>
      <c r="FP60" s="906"/>
      <c r="FQ60" s="906"/>
      <c r="FR60" s="906"/>
      <c r="FS60" s="906"/>
      <c r="FT60" s="906"/>
      <c r="FU60" s="906"/>
      <c r="FV60" s="906"/>
      <c r="FW60" s="906"/>
      <c r="FX60" s="906"/>
      <c r="FY60" s="906"/>
      <c r="FZ60" s="906"/>
      <c r="GA60" s="906"/>
      <c r="GB60" s="906"/>
      <c r="GC60" s="906"/>
      <c r="GD60" s="906"/>
      <c r="GE60" s="906"/>
      <c r="GF60" s="906"/>
      <c r="GG60" s="906"/>
      <c r="GH60" s="906"/>
      <c r="GI60" s="906"/>
      <c r="GJ60" s="906"/>
      <c r="GK60" s="906"/>
      <c r="GL60" s="906"/>
      <c r="GM60" s="906"/>
      <c r="GN60" s="906"/>
      <c r="GO60" s="906"/>
      <c r="GP60" s="906"/>
      <c r="GQ60" s="906"/>
    </row>
    <row r="61" spans="2:199" ht="30" x14ac:dyDescent="0.25">
      <c r="B61" s="27">
        <v>1</v>
      </c>
      <c r="C61" s="1212" t="s">
        <v>295</v>
      </c>
      <c r="D61" s="43">
        <f>'1 уровень'!E1855</f>
        <v>3590</v>
      </c>
      <c r="E61" s="43">
        <f>'1 уровень'!F1855</f>
        <v>1197</v>
      </c>
      <c r="F61" s="43">
        <f>'1 уровень'!G1855</f>
        <v>1175</v>
      </c>
      <c r="G61" s="913">
        <f>'1 уровень'!H1855</f>
        <v>98.162071846282373</v>
      </c>
      <c r="H61" s="914">
        <f>'1 уровень'!I1855</f>
        <v>0</v>
      </c>
      <c r="I61" s="914">
        <f>'1 уровень'!J1855</f>
        <v>0</v>
      </c>
      <c r="J61" s="915">
        <f>'1 уровень'!K1855</f>
        <v>0</v>
      </c>
      <c r="K61" s="915">
        <f>'1 уровень'!L1855</f>
        <v>0</v>
      </c>
      <c r="L61" s="915">
        <f>'1 уровень'!M1855</f>
        <v>0</v>
      </c>
      <c r="M61" s="915">
        <f>'1 уровень'!N1855</f>
        <v>0</v>
      </c>
      <c r="N61" s="915">
        <f>'1 уровень'!O1855</f>
        <v>0</v>
      </c>
      <c r="O61" s="915">
        <f>'1 уровень'!P1855</f>
        <v>0</v>
      </c>
      <c r="P61" s="29">
        <f>'1 уровень'!Q1855</f>
        <v>23065.75</v>
      </c>
      <c r="Q61" s="29">
        <f>'1 уровень'!R1855</f>
        <v>23065.75</v>
      </c>
      <c r="R61" s="29">
        <f>'1 уровень'!S1855</f>
        <v>23065.75</v>
      </c>
      <c r="S61" s="29">
        <f>'1 уровень'!T1855</f>
        <v>23065.75</v>
      </c>
      <c r="T61" s="29">
        <f>'1 уровень'!U1855</f>
        <v>7688.583333333333</v>
      </c>
      <c r="U61" s="29">
        <f>'1 уровень'!V1855</f>
        <v>7549.375</v>
      </c>
      <c r="V61" s="29">
        <f>'1 уровень'!W1855</f>
        <v>0</v>
      </c>
      <c r="W61" s="29">
        <f>'1 уровень'!X1855</f>
        <v>-139.20833333333303</v>
      </c>
      <c r="X61" s="29">
        <f>'1 уровень'!Y1855</f>
        <v>0</v>
      </c>
      <c r="Y61" s="909">
        <f>'1 уровень'!Z1855</f>
        <v>7549.375</v>
      </c>
      <c r="Z61" s="29">
        <f>U61/T61*100</f>
        <v>98.189415041782738</v>
      </c>
      <c r="AA61" s="29">
        <f>Y61/T61*100</f>
        <v>98.189415041782738</v>
      </c>
      <c r="AB61" s="43">
        <f>'1 уровень'!AA1855</f>
        <v>9</v>
      </c>
      <c r="AC61" s="43">
        <f>'1 уровень'!AB1855</f>
        <v>57825</v>
      </c>
      <c r="AD61" s="43">
        <f>'1 уровень'!AC1855</f>
        <v>57.825000000000003</v>
      </c>
      <c r="AE61" s="2504"/>
      <c r="AF61" s="2504"/>
      <c r="AG61" s="1879"/>
      <c r="AH61" s="906"/>
      <c r="AI61" s="906"/>
      <c r="AJ61" s="906"/>
      <c r="AK61" s="906"/>
      <c r="AL61" s="906"/>
      <c r="AM61" s="906"/>
      <c r="AN61" s="906"/>
      <c r="AO61" s="906"/>
      <c r="AP61" s="906"/>
      <c r="AQ61" s="906"/>
      <c r="AR61" s="906"/>
      <c r="AS61" s="906"/>
      <c r="AT61" s="906"/>
      <c r="AU61" s="906"/>
      <c r="AV61" s="906"/>
      <c r="AW61" s="906"/>
      <c r="AX61" s="906"/>
      <c r="AY61" s="906"/>
      <c r="AZ61" s="906"/>
      <c r="BA61" s="906"/>
      <c r="BB61" s="906"/>
      <c r="BC61" s="906"/>
      <c r="BD61" s="906"/>
      <c r="BE61" s="906"/>
      <c r="BF61" s="906"/>
      <c r="BG61" s="906"/>
      <c r="BH61" s="906"/>
      <c r="BI61" s="906"/>
      <c r="BJ61" s="906"/>
      <c r="BK61" s="906"/>
      <c r="BL61" s="906"/>
      <c r="BM61" s="906"/>
      <c r="BN61" s="906"/>
      <c r="BO61" s="906"/>
      <c r="BP61" s="906"/>
      <c r="BQ61" s="906"/>
      <c r="BR61" s="906"/>
      <c r="BS61" s="906"/>
      <c r="BT61" s="906"/>
      <c r="BU61" s="906"/>
      <c r="BV61" s="906"/>
      <c r="BW61" s="906"/>
      <c r="BX61" s="906"/>
      <c r="BY61" s="906"/>
      <c r="BZ61" s="906"/>
      <c r="CA61" s="906"/>
      <c r="CB61" s="906"/>
      <c r="CC61" s="906"/>
      <c r="CD61" s="906"/>
      <c r="CE61" s="906"/>
      <c r="CF61" s="906"/>
      <c r="CG61" s="906"/>
      <c r="CH61" s="906"/>
      <c r="CI61" s="906"/>
      <c r="CJ61" s="906"/>
      <c r="CK61" s="906"/>
      <c r="CL61" s="906"/>
      <c r="CM61" s="906"/>
      <c r="CN61" s="906"/>
      <c r="CO61" s="906"/>
      <c r="CP61" s="906"/>
      <c r="CQ61" s="906"/>
      <c r="CR61" s="906"/>
      <c r="CS61" s="906"/>
      <c r="CT61" s="906"/>
      <c r="CU61" s="906"/>
      <c r="CV61" s="906"/>
      <c r="CW61" s="906"/>
      <c r="CX61" s="906"/>
      <c r="CY61" s="906"/>
      <c r="CZ61" s="906"/>
      <c r="DA61" s="906"/>
      <c r="DB61" s="906"/>
      <c r="DC61" s="906"/>
      <c r="DD61" s="906"/>
      <c r="DE61" s="906"/>
      <c r="DF61" s="906"/>
      <c r="DG61" s="906"/>
      <c r="DH61" s="906"/>
      <c r="DI61" s="906"/>
      <c r="DJ61" s="906"/>
      <c r="DK61" s="906"/>
      <c r="DL61" s="906"/>
      <c r="DM61" s="906"/>
      <c r="DN61" s="906"/>
      <c r="DO61" s="906"/>
      <c r="DP61" s="906"/>
      <c r="DQ61" s="906"/>
      <c r="DR61" s="906"/>
      <c r="DS61" s="906"/>
      <c r="DT61" s="906"/>
      <c r="DU61" s="906"/>
      <c r="DV61" s="906"/>
      <c r="DW61" s="906"/>
      <c r="DX61" s="906"/>
      <c r="DY61" s="906"/>
      <c r="DZ61" s="906"/>
      <c r="EA61" s="906"/>
      <c r="EB61" s="906"/>
      <c r="EC61" s="906"/>
      <c r="ED61" s="906"/>
      <c r="EE61" s="906"/>
      <c r="EF61" s="906"/>
      <c r="EG61" s="906"/>
      <c r="EH61" s="906"/>
      <c r="EI61" s="906"/>
      <c r="EJ61" s="906"/>
      <c r="EK61" s="906"/>
      <c r="EL61" s="906"/>
      <c r="EM61" s="906"/>
      <c r="EN61" s="906"/>
      <c r="EO61" s="906"/>
      <c r="EP61" s="906"/>
      <c r="EQ61" s="906"/>
      <c r="ER61" s="906"/>
      <c r="ES61" s="906"/>
      <c r="ET61" s="906"/>
      <c r="EU61" s="906"/>
      <c r="EV61" s="906"/>
      <c r="EW61" s="906"/>
      <c r="EX61" s="906"/>
      <c r="EY61" s="906"/>
      <c r="EZ61" s="906"/>
      <c r="FA61" s="906"/>
      <c r="FB61" s="906"/>
      <c r="FC61" s="906"/>
      <c r="FD61" s="906"/>
      <c r="FE61" s="906"/>
      <c r="FF61" s="906"/>
      <c r="FG61" s="906"/>
      <c r="FH61" s="906"/>
      <c r="FI61" s="906"/>
      <c r="FJ61" s="906"/>
      <c r="FK61" s="906"/>
      <c r="FL61" s="906"/>
      <c r="FM61" s="906"/>
      <c r="FN61" s="906"/>
      <c r="FO61" s="906"/>
      <c r="FP61" s="906"/>
      <c r="FQ61" s="906"/>
      <c r="FR61" s="906"/>
      <c r="FS61" s="906"/>
      <c r="FT61" s="906"/>
      <c r="FU61" s="906"/>
      <c r="FV61" s="906"/>
      <c r="FW61" s="906"/>
      <c r="FX61" s="906"/>
      <c r="FY61" s="906"/>
      <c r="FZ61" s="906"/>
      <c r="GA61" s="906"/>
      <c r="GB61" s="906"/>
      <c r="GC61" s="906"/>
      <c r="GD61" s="906"/>
      <c r="GE61" s="906"/>
      <c r="GF61" s="906"/>
      <c r="GG61" s="906"/>
      <c r="GH61" s="906"/>
      <c r="GI61" s="906"/>
      <c r="GJ61" s="906"/>
      <c r="GK61" s="906"/>
      <c r="GL61" s="906"/>
      <c r="GM61" s="906"/>
      <c r="GN61" s="906"/>
      <c r="GO61" s="906"/>
      <c r="GP61" s="906"/>
      <c r="GQ61" s="906"/>
    </row>
    <row r="62" spans="2:199" x14ac:dyDescent="0.25">
      <c r="B62" s="27">
        <v>1</v>
      </c>
      <c r="C62" s="1217" t="s">
        <v>326</v>
      </c>
      <c r="D62" s="1917">
        <f>'1 уровень'!E1856</f>
        <v>211000</v>
      </c>
      <c r="E62" s="1917">
        <f>'1 уровень'!F1856</f>
        <v>70333</v>
      </c>
      <c r="F62" s="1917">
        <f>'1 уровень'!G1856</f>
        <v>73309</v>
      </c>
      <c r="G62" s="1918">
        <f>'1 уровень'!H1856</f>
        <v>104.23129967440603</v>
      </c>
      <c r="H62" s="1919">
        <f>'1 уровень'!I1856</f>
        <v>0</v>
      </c>
      <c r="I62" s="1919">
        <f>'1 уровень'!J1856</f>
        <v>0</v>
      </c>
      <c r="J62" s="1920">
        <f>'1 уровень'!K1856</f>
        <v>0</v>
      </c>
      <c r="K62" s="1920">
        <f>'1 уровень'!L1856</f>
        <v>0</v>
      </c>
      <c r="L62" s="1920">
        <f>'1 уровень'!M1856</f>
        <v>0</v>
      </c>
      <c r="M62" s="1920">
        <f>'1 уровень'!N1856</f>
        <v>0</v>
      </c>
      <c r="N62" s="1920">
        <f>'1 уровень'!O1856</f>
        <v>0</v>
      </c>
      <c r="O62" s="1920">
        <f>'1 уровень'!P1856</f>
        <v>0</v>
      </c>
      <c r="P62" s="1921">
        <f>'1 уровень'!Q1856</f>
        <v>0</v>
      </c>
      <c r="Q62" s="1921">
        <f>'1 уровень'!R1856</f>
        <v>0</v>
      </c>
      <c r="R62" s="1921">
        <f>'1 уровень'!S1856</f>
        <v>0</v>
      </c>
      <c r="S62" s="1921">
        <f>'1 уровень'!T1856</f>
        <v>0</v>
      </c>
      <c r="T62" s="1921">
        <f>'1 уровень'!U1856</f>
        <v>0</v>
      </c>
      <c r="U62" s="1921">
        <f>'1 уровень'!V1856</f>
        <v>0</v>
      </c>
      <c r="V62" s="1921">
        <f>'1 уровень'!W1856</f>
        <v>0</v>
      </c>
      <c r="W62" s="1921">
        <f>'1 уровень'!X1856</f>
        <v>0</v>
      </c>
      <c r="X62" s="1921">
        <f>'1 уровень'!Y1856</f>
        <v>0</v>
      </c>
      <c r="Y62" s="1922">
        <f>'1 уровень'!Z1856</f>
        <v>0</v>
      </c>
      <c r="Z62" s="1921"/>
      <c r="AA62" s="1921"/>
      <c r="AB62" s="1917">
        <f>'1 уровень'!AA1856</f>
        <v>0</v>
      </c>
      <c r="AC62" s="1917">
        <f>'1 уровень'!AB1856</f>
        <v>0</v>
      </c>
      <c r="AD62" s="1917">
        <f>'1 уровень'!AC1856</f>
        <v>0</v>
      </c>
      <c r="AE62" s="2504"/>
      <c r="AF62" s="2504"/>
      <c r="AG62" s="1879"/>
      <c r="AH62" s="906"/>
      <c r="AI62" s="906"/>
      <c r="AJ62" s="906"/>
      <c r="AK62" s="906"/>
      <c r="AL62" s="906"/>
      <c r="AM62" s="906"/>
      <c r="AN62" s="906"/>
      <c r="AO62" s="906"/>
      <c r="AP62" s="906"/>
      <c r="AQ62" s="906"/>
      <c r="AR62" s="906"/>
      <c r="AS62" s="906"/>
      <c r="AT62" s="906"/>
      <c r="AU62" s="906"/>
      <c r="AV62" s="906"/>
      <c r="AW62" s="906"/>
      <c r="AX62" s="906"/>
      <c r="AY62" s="906"/>
      <c r="AZ62" s="906"/>
      <c r="BA62" s="906"/>
      <c r="BB62" s="906"/>
      <c r="BC62" s="906"/>
      <c r="BD62" s="906"/>
      <c r="BE62" s="906"/>
      <c r="BF62" s="906"/>
      <c r="BG62" s="906"/>
      <c r="BH62" s="906"/>
      <c r="BI62" s="906"/>
      <c r="BJ62" s="906"/>
      <c r="BK62" s="906"/>
      <c r="BL62" s="906"/>
      <c r="BM62" s="906"/>
      <c r="BN62" s="906"/>
      <c r="BO62" s="906"/>
      <c r="BP62" s="906"/>
      <c r="BQ62" s="906"/>
      <c r="BR62" s="906"/>
      <c r="BS62" s="906"/>
      <c r="BT62" s="906"/>
      <c r="BU62" s="906"/>
      <c r="BV62" s="906"/>
      <c r="BW62" s="906"/>
      <c r="BX62" s="906"/>
      <c r="BY62" s="906"/>
      <c r="BZ62" s="906"/>
      <c r="CA62" s="906"/>
      <c r="CB62" s="906"/>
      <c r="CC62" s="906"/>
      <c r="CD62" s="906"/>
      <c r="CE62" s="906"/>
      <c r="CF62" s="906"/>
      <c r="CG62" s="906"/>
      <c r="CH62" s="906"/>
      <c r="CI62" s="906"/>
      <c r="CJ62" s="906"/>
      <c r="CK62" s="906"/>
      <c r="CL62" s="906"/>
      <c r="CM62" s="906"/>
      <c r="CN62" s="906"/>
      <c r="CO62" s="906"/>
      <c r="CP62" s="906"/>
      <c r="CQ62" s="906"/>
      <c r="CR62" s="906"/>
      <c r="CS62" s="906"/>
      <c r="CT62" s="906"/>
      <c r="CU62" s="906"/>
      <c r="CV62" s="906"/>
      <c r="CW62" s="906"/>
      <c r="CX62" s="906"/>
      <c r="CY62" s="906"/>
      <c r="CZ62" s="906"/>
      <c r="DA62" s="906"/>
      <c r="DB62" s="906"/>
      <c r="DC62" s="906"/>
      <c r="DD62" s="906"/>
      <c r="DE62" s="906"/>
      <c r="DF62" s="906"/>
      <c r="DG62" s="906"/>
      <c r="DH62" s="906"/>
      <c r="DI62" s="906"/>
      <c r="DJ62" s="906"/>
      <c r="DK62" s="906"/>
      <c r="DL62" s="906"/>
      <c r="DM62" s="906"/>
      <c r="DN62" s="906"/>
      <c r="DO62" s="906"/>
      <c r="DP62" s="906"/>
      <c r="DQ62" s="906"/>
      <c r="DR62" s="906"/>
      <c r="DS62" s="906"/>
      <c r="DT62" s="906"/>
      <c r="DU62" s="906"/>
      <c r="DV62" s="906"/>
      <c r="DW62" s="906"/>
      <c r="DX62" s="906"/>
      <c r="DY62" s="906"/>
      <c r="DZ62" s="906"/>
      <c r="EA62" s="906"/>
      <c r="EB62" s="906"/>
      <c r="EC62" s="906"/>
      <c r="ED62" s="906"/>
      <c r="EE62" s="906"/>
      <c r="EF62" s="906"/>
      <c r="EG62" s="906"/>
      <c r="EH62" s="906"/>
      <c r="EI62" s="906"/>
      <c r="EJ62" s="906"/>
      <c r="EK62" s="906"/>
      <c r="EL62" s="906"/>
      <c r="EM62" s="906"/>
      <c r="EN62" s="906"/>
      <c r="EO62" s="906"/>
      <c r="EP62" s="906"/>
      <c r="EQ62" s="906"/>
      <c r="ER62" s="906"/>
      <c r="ES62" s="906"/>
      <c r="ET62" s="906"/>
      <c r="EU62" s="906"/>
      <c r="EV62" s="906"/>
      <c r="EW62" s="906"/>
      <c r="EX62" s="906"/>
      <c r="EY62" s="906"/>
      <c r="EZ62" s="906"/>
      <c r="FA62" s="906"/>
      <c r="FB62" s="906"/>
      <c r="FC62" s="906"/>
      <c r="FD62" s="906"/>
      <c r="FE62" s="906"/>
      <c r="FF62" s="906"/>
      <c r="FG62" s="906"/>
      <c r="FH62" s="906"/>
      <c r="FI62" s="906"/>
      <c r="FJ62" s="906"/>
      <c r="FK62" s="906"/>
      <c r="FL62" s="906"/>
      <c r="FM62" s="906"/>
      <c r="FN62" s="906"/>
      <c r="FO62" s="906"/>
      <c r="FP62" s="906"/>
      <c r="FQ62" s="906"/>
      <c r="FR62" s="906"/>
      <c r="FS62" s="906"/>
      <c r="FT62" s="906"/>
      <c r="FU62" s="906"/>
      <c r="FV62" s="906"/>
      <c r="FW62" s="906"/>
      <c r="FX62" s="906"/>
      <c r="FY62" s="906"/>
      <c r="FZ62" s="906"/>
      <c r="GA62" s="906"/>
      <c r="GB62" s="906"/>
      <c r="GC62" s="906"/>
      <c r="GD62" s="906"/>
      <c r="GE62" s="906"/>
      <c r="GF62" s="906"/>
      <c r="GG62" s="906"/>
      <c r="GH62" s="906"/>
      <c r="GI62" s="906"/>
      <c r="GJ62" s="906"/>
      <c r="GK62" s="906"/>
      <c r="GL62" s="906"/>
      <c r="GM62" s="906"/>
      <c r="GN62" s="906"/>
      <c r="GO62" s="906"/>
      <c r="GP62" s="906"/>
      <c r="GQ62" s="906"/>
    </row>
    <row r="63" spans="2:199" x14ac:dyDescent="0.25">
      <c r="B63" s="27">
        <v>1</v>
      </c>
      <c r="C63" s="1220" t="s">
        <v>327</v>
      </c>
      <c r="D63" s="1917">
        <f>'1 уровень'!E1857</f>
        <v>211000</v>
      </c>
      <c r="E63" s="1917">
        <f>'1 уровень'!F1857</f>
        <v>70333</v>
      </c>
      <c r="F63" s="1917">
        <f>'1 уровень'!G1857</f>
        <v>73309</v>
      </c>
      <c r="G63" s="1918">
        <f>'1 уровень'!H1857</f>
        <v>104.23129967440603</v>
      </c>
      <c r="H63" s="1919">
        <f>'1 уровень'!I1857</f>
        <v>0</v>
      </c>
      <c r="I63" s="1919">
        <f>'1 уровень'!J1857</f>
        <v>0</v>
      </c>
      <c r="J63" s="1920">
        <f>'1 уровень'!K1857</f>
        <v>0</v>
      </c>
      <c r="K63" s="1920">
        <f>'1 уровень'!L1857</f>
        <v>0</v>
      </c>
      <c r="L63" s="1920">
        <f>'1 уровень'!M1857</f>
        <v>0</v>
      </c>
      <c r="M63" s="1920">
        <f>'1 уровень'!N1857</f>
        <v>0</v>
      </c>
      <c r="N63" s="1920">
        <f>'1 уровень'!O1857</f>
        <v>0</v>
      </c>
      <c r="O63" s="1920">
        <f>'1 уровень'!P1857</f>
        <v>0</v>
      </c>
      <c r="P63" s="1921">
        <f>'1 уровень'!Q1857</f>
        <v>0</v>
      </c>
      <c r="Q63" s="1921">
        <f>'1 уровень'!R1857</f>
        <v>0</v>
      </c>
      <c r="R63" s="1921">
        <f>'1 уровень'!S1857</f>
        <v>0</v>
      </c>
      <c r="S63" s="1921">
        <f>'1 уровень'!T1857</f>
        <v>0</v>
      </c>
      <c r="T63" s="1921">
        <f>'1 уровень'!U1857</f>
        <v>0</v>
      </c>
      <c r="U63" s="1921">
        <f>'1 уровень'!V1857</f>
        <v>0</v>
      </c>
      <c r="V63" s="1921">
        <f>'1 уровень'!W1857</f>
        <v>0</v>
      </c>
      <c r="W63" s="1921">
        <f>'1 уровень'!X1857</f>
        <v>0</v>
      </c>
      <c r="X63" s="1921">
        <f>'1 уровень'!Y1857</f>
        <v>0</v>
      </c>
      <c r="Y63" s="1922">
        <f>'1 уровень'!Z1857</f>
        <v>0</v>
      </c>
      <c r="Z63" s="1921"/>
      <c r="AA63" s="1921"/>
      <c r="AB63" s="1917">
        <f>'1 уровень'!AA1857</f>
        <v>0</v>
      </c>
      <c r="AC63" s="1917">
        <f>'1 уровень'!AB1857</f>
        <v>0</v>
      </c>
      <c r="AD63" s="1917">
        <f>'1 уровень'!AC1857</f>
        <v>0</v>
      </c>
      <c r="AE63" s="2504"/>
      <c r="AF63" s="2504"/>
      <c r="AG63" s="1879"/>
      <c r="AH63" s="906"/>
      <c r="AI63" s="906"/>
      <c r="AJ63" s="906"/>
      <c r="AK63" s="906"/>
      <c r="AL63" s="906"/>
      <c r="AM63" s="906"/>
      <c r="AN63" s="906"/>
      <c r="AO63" s="906"/>
      <c r="AP63" s="906"/>
      <c r="AQ63" s="906"/>
      <c r="AR63" s="906"/>
      <c r="AS63" s="906"/>
      <c r="AT63" s="906"/>
      <c r="AU63" s="906"/>
      <c r="AV63" s="906"/>
      <c r="AW63" s="906"/>
      <c r="AX63" s="906"/>
      <c r="AY63" s="906"/>
      <c r="AZ63" s="906"/>
      <c r="BA63" s="906"/>
      <c r="BB63" s="906"/>
      <c r="BC63" s="906"/>
      <c r="BD63" s="906"/>
      <c r="BE63" s="906"/>
      <c r="BF63" s="906"/>
      <c r="BG63" s="906"/>
      <c r="BH63" s="906"/>
      <c r="BI63" s="906"/>
      <c r="BJ63" s="906"/>
      <c r="BK63" s="906"/>
      <c r="BL63" s="906"/>
      <c r="BM63" s="906"/>
      <c r="BN63" s="906"/>
      <c r="BO63" s="906"/>
      <c r="BP63" s="906"/>
      <c r="BQ63" s="906"/>
      <c r="BR63" s="906"/>
      <c r="BS63" s="906"/>
      <c r="BT63" s="906"/>
      <c r="BU63" s="906"/>
      <c r="BV63" s="906"/>
      <c r="BW63" s="906"/>
      <c r="BX63" s="906"/>
      <c r="BY63" s="906"/>
      <c r="BZ63" s="906"/>
      <c r="CA63" s="906"/>
      <c r="CB63" s="906"/>
      <c r="CC63" s="906"/>
      <c r="CD63" s="906"/>
      <c r="CE63" s="906"/>
      <c r="CF63" s="906"/>
      <c r="CG63" s="906"/>
      <c r="CH63" s="906"/>
      <c r="CI63" s="906"/>
      <c r="CJ63" s="906"/>
      <c r="CK63" s="906"/>
      <c r="CL63" s="906"/>
      <c r="CM63" s="906"/>
      <c r="CN63" s="906"/>
      <c r="CO63" s="906"/>
      <c r="CP63" s="906"/>
      <c r="CQ63" s="906"/>
      <c r="CR63" s="906"/>
      <c r="CS63" s="906"/>
      <c r="CT63" s="906"/>
      <c r="CU63" s="906"/>
      <c r="CV63" s="906"/>
      <c r="CW63" s="906"/>
      <c r="CX63" s="906"/>
      <c r="CY63" s="906"/>
      <c r="CZ63" s="906"/>
      <c r="DA63" s="906"/>
      <c r="DB63" s="906"/>
      <c r="DC63" s="906"/>
      <c r="DD63" s="906"/>
      <c r="DE63" s="906"/>
      <c r="DF63" s="906"/>
      <c r="DG63" s="906"/>
      <c r="DH63" s="906"/>
      <c r="DI63" s="906"/>
      <c r="DJ63" s="906"/>
      <c r="DK63" s="906"/>
      <c r="DL63" s="906"/>
      <c r="DM63" s="906"/>
      <c r="DN63" s="906"/>
      <c r="DO63" s="906"/>
      <c r="DP63" s="906"/>
      <c r="DQ63" s="906"/>
      <c r="DR63" s="906"/>
      <c r="DS63" s="906"/>
      <c r="DT63" s="906"/>
      <c r="DU63" s="906"/>
      <c r="DV63" s="906"/>
      <c r="DW63" s="906"/>
      <c r="DX63" s="906"/>
      <c r="DY63" s="906"/>
      <c r="DZ63" s="906"/>
      <c r="EA63" s="906"/>
      <c r="EB63" s="906"/>
      <c r="EC63" s="906"/>
      <c r="ED63" s="906"/>
      <c r="EE63" s="906"/>
      <c r="EF63" s="906"/>
      <c r="EG63" s="906"/>
      <c r="EH63" s="906"/>
      <c r="EI63" s="906"/>
      <c r="EJ63" s="906"/>
      <c r="EK63" s="906"/>
      <c r="EL63" s="906"/>
      <c r="EM63" s="906"/>
      <c r="EN63" s="906"/>
      <c r="EO63" s="906"/>
      <c r="EP63" s="906"/>
      <c r="EQ63" s="906"/>
      <c r="ER63" s="906"/>
      <c r="ES63" s="906"/>
      <c r="ET63" s="906"/>
      <c r="EU63" s="906"/>
      <c r="EV63" s="906"/>
      <c r="EW63" s="906"/>
      <c r="EX63" s="906"/>
      <c r="EY63" s="906"/>
      <c r="EZ63" s="906"/>
      <c r="FA63" s="906"/>
      <c r="FB63" s="906"/>
      <c r="FC63" s="906"/>
      <c r="FD63" s="906"/>
      <c r="FE63" s="906"/>
      <c r="FF63" s="906"/>
      <c r="FG63" s="906"/>
      <c r="FH63" s="906"/>
      <c r="FI63" s="906"/>
      <c r="FJ63" s="906"/>
      <c r="FK63" s="906"/>
      <c r="FL63" s="906"/>
      <c r="FM63" s="906"/>
      <c r="FN63" s="906"/>
      <c r="FO63" s="906"/>
      <c r="FP63" s="906"/>
      <c r="FQ63" s="906"/>
      <c r="FR63" s="906"/>
      <c r="FS63" s="906"/>
      <c r="FT63" s="906"/>
      <c r="FU63" s="906"/>
      <c r="FV63" s="906"/>
      <c r="FW63" s="906"/>
      <c r="FX63" s="906"/>
      <c r="FY63" s="906"/>
      <c r="FZ63" s="906"/>
      <c r="GA63" s="906"/>
      <c r="GB63" s="906"/>
      <c r="GC63" s="906"/>
      <c r="GD63" s="906"/>
      <c r="GE63" s="906"/>
      <c r="GF63" s="906"/>
      <c r="GG63" s="906"/>
      <c r="GH63" s="906"/>
      <c r="GI63" s="906"/>
      <c r="GJ63" s="906"/>
      <c r="GK63" s="906"/>
      <c r="GL63" s="906"/>
      <c r="GM63" s="906"/>
      <c r="GN63" s="906"/>
      <c r="GO63" s="906"/>
      <c r="GP63" s="906"/>
      <c r="GQ63" s="906"/>
    </row>
    <row r="64" spans="2:199" x14ac:dyDescent="0.25">
      <c r="B64" s="27">
        <v>1</v>
      </c>
      <c r="C64" s="1217" t="s">
        <v>328</v>
      </c>
      <c r="D64" s="1917">
        <f>'1 уровень'!E1858</f>
        <v>30</v>
      </c>
      <c r="E64" s="1917">
        <f>'1 уровень'!F1858</f>
        <v>10</v>
      </c>
      <c r="F64" s="1917">
        <f>'1 уровень'!G1858</f>
        <v>5</v>
      </c>
      <c r="G64" s="1918">
        <f>'1 уровень'!H1858</f>
        <v>50</v>
      </c>
      <c r="H64" s="1919">
        <f>'1 уровень'!I1858</f>
        <v>0</v>
      </c>
      <c r="I64" s="1919">
        <f>'1 уровень'!J1858</f>
        <v>0</v>
      </c>
      <c r="J64" s="1920">
        <f>'1 уровень'!K1858</f>
        <v>0</v>
      </c>
      <c r="K64" s="1920">
        <f>'1 уровень'!L1858</f>
        <v>0</v>
      </c>
      <c r="L64" s="1920">
        <f>'1 уровень'!M1858</f>
        <v>0</v>
      </c>
      <c r="M64" s="1920">
        <f>'1 уровень'!N1858</f>
        <v>0</v>
      </c>
      <c r="N64" s="1920">
        <f>'1 уровень'!O1858</f>
        <v>0</v>
      </c>
      <c r="O64" s="1920">
        <f>'1 уровень'!P1858</f>
        <v>0</v>
      </c>
      <c r="P64" s="1921">
        <f>'1 уровень'!Q1858</f>
        <v>0</v>
      </c>
      <c r="Q64" s="1921">
        <f>'1 уровень'!R1858</f>
        <v>0</v>
      </c>
      <c r="R64" s="1921">
        <f>'1 уровень'!S1858</f>
        <v>0</v>
      </c>
      <c r="S64" s="1921">
        <f>'1 уровень'!T1858</f>
        <v>0</v>
      </c>
      <c r="T64" s="1921">
        <f>'1 уровень'!U1858</f>
        <v>0</v>
      </c>
      <c r="U64" s="1921">
        <f>'1 уровень'!V1858</f>
        <v>0</v>
      </c>
      <c r="V64" s="1921">
        <f>'1 уровень'!W1858</f>
        <v>0</v>
      </c>
      <c r="W64" s="1921">
        <f>'1 уровень'!X1858</f>
        <v>0</v>
      </c>
      <c r="X64" s="1921">
        <f>'1 уровень'!Y1858</f>
        <v>0</v>
      </c>
      <c r="Y64" s="1922">
        <f>'1 уровень'!Z1858</f>
        <v>0</v>
      </c>
      <c r="Z64" s="1921"/>
      <c r="AA64" s="1921"/>
      <c r="AB64" s="1917">
        <f>'1 уровень'!AA1858</f>
        <v>0</v>
      </c>
      <c r="AC64" s="1917">
        <f>'1 уровень'!AB1858</f>
        <v>0</v>
      </c>
      <c r="AD64" s="1917">
        <f>'1 уровень'!AC1858</f>
        <v>0</v>
      </c>
      <c r="AE64" s="2504"/>
      <c r="AF64" s="2504"/>
      <c r="AG64" s="1879"/>
      <c r="AH64" s="906"/>
      <c r="AI64" s="906"/>
      <c r="AJ64" s="906"/>
      <c r="AK64" s="906"/>
      <c r="AL64" s="906"/>
      <c r="AM64" s="906"/>
      <c r="AN64" s="906"/>
      <c r="AO64" s="906"/>
      <c r="AP64" s="906"/>
      <c r="AQ64" s="906"/>
      <c r="AR64" s="906"/>
      <c r="AS64" s="906"/>
      <c r="AT64" s="906"/>
      <c r="AU64" s="906"/>
      <c r="AV64" s="906"/>
      <c r="AW64" s="906"/>
      <c r="AX64" s="906"/>
      <c r="AY64" s="906"/>
      <c r="AZ64" s="906"/>
      <c r="BA64" s="906"/>
      <c r="BB64" s="906"/>
      <c r="BC64" s="906"/>
      <c r="BD64" s="906"/>
      <c r="BE64" s="906"/>
      <c r="BF64" s="906"/>
      <c r="BG64" s="906"/>
      <c r="BH64" s="906"/>
      <c r="BI64" s="906"/>
      <c r="BJ64" s="906"/>
      <c r="BK64" s="906"/>
      <c r="BL64" s="906"/>
      <c r="BM64" s="906"/>
      <c r="BN64" s="906"/>
      <c r="BO64" s="906"/>
      <c r="BP64" s="906"/>
      <c r="BQ64" s="906"/>
      <c r="BR64" s="906"/>
      <c r="BS64" s="906"/>
      <c r="BT64" s="906"/>
      <c r="BU64" s="906"/>
      <c r="BV64" s="906"/>
      <c r="BW64" s="906"/>
      <c r="BX64" s="906"/>
      <c r="BY64" s="906"/>
      <c r="BZ64" s="906"/>
      <c r="CA64" s="906"/>
      <c r="CB64" s="906"/>
      <c r="CC64" s="906"/>
      <c r="CD64" s="906"/>
      <c r="CE64" s="906"/>
      <c r="CF64" s="906"/>
      <c r="CG64" s="906"/>
      <c r="CH64" s="906"/>
      <c r="CI64" s="906"/>
      <c r="CJ64" s="906"/>
      <c r="CK64" s="906"/>
      <c r="CL64" s="906"/>
      <c r="CM64" s="906"/>
      <c r="CN64" s="906"/>
      <c r="CO64" s="906"/>
      <c r="CP64" s="906"/>
      <c r="CQ64" s="906"/>
      <c r="CR64" s="906"/>
      <c r="CS64" s="906"/>
      <c r="CT64" s="906"/>
      <c r="CU64" s="906"/>
      <c r="CV64" s="906"/>
      <c r="CW64" s="906"/>
      <c r="CX64" s="906"/>
      <c r="CY64" s="906"/>
      <c r="CZ64" s="906"/>
      <c r="DA64" s="906"/>
      <c r="DB64" s="906"/>
      <c r="DC64" s="906"/>
      <c r="DD64" s="906"/>
      <c r="DE64" s="906"/>
      <c r="DF64" s="906"/>
      <c r="DG64" s="906"/>
      <c r="DH64" s="906"/>
      <c r="DI64" s="906"/>
      <c r="DJ64" s="906"/>
      <c r="DK64" s="906"/>
      <c r="DL64" s="906"/>
      <c r="DM64" s="906"/>
      <c r="DN64" s="906"/>
      <c r="DO64" s="906"/>
      <c r="DP64" s="906"/>
      <c r="DQ64" s="906"/>
      <c r="DR64" s="906"/>
      <c r="DS64" s="906"/>
      <c r="DT64" s="906"/>
      <c r="DU64" s="906"/>
      <c r="DV64" s="906"/>
      <c r="DW64" s="906"/>
      <c r="DX64" s="906"/>
      <c r="DY64" s="906"/>
      <c r="DZ64" s="906"/>
      <c r="EA64" s="906"/>
      <c r="EB64" s="906"/>
      <c r="EC64" s="906"/>
      <c r="ED64" s="906"/>
      <c r="EE64" s="906"/>
      <c r="EF64" s="906"/>
      <c r="EG64" s="906"/>
      <c r="EH64" s="906"/>
      <c r="EI64" s="906"/>
      <c r="EJ64" s="906"/>
      <c r="EK64" s="906"/>
      <c r="EL64" s="906"/>
      <c r="EM64" s="906"/>
      <c r="EN64" s="906"/>
      <c r="EO64" s="906"/>
      <c r="EP64" s="906"/>
      <c r="EQ64" s="906"/>
      <c r="ER64" s="906"/>
      <c r="ES64" s="906"/>
      <c r="ET64" s="906"/>
      <c r="EU64" s="906"/>
      <c r="EV64" s="906"/>
      <c r="EW64" s="906"/>
      <c r="EX64" s="906"/>
      <c r="EY64" s="906"/>
      <c r="EZ64" s="906"/>
      <c r="FA64" s="906"/>
      <c r="FB64" s="906"/>
      <c r="FC64" s="906"/>
      <c r="FD64" s="906"/>
      <c r="FE64" s="906"/>
      <c r="FF64" s="906"/>
      <c r="FG64" s="906"/>
      <c r="FH64" s="906"/>
      <c r="FI64" s="906"/>
      <c r="FJ64" s="906"/>
      <c r="FK64" s="906"/>
      <c r="FL64" s="906"/>
      <c r="FM64" s="906"/>
      <c r="FN64" s="906"/>
      <c r="FO64" s="906"/>
      <c r="FP64" s="906"/>
      <c r="FQ64" s="906"/>
      <c r="FR64" s="906"/>
      <c r="FS64" s="906"/>
      <c r="FT64" s="906"/>
      <c r="FU64" s="906"/>
      <c r="FV64" s="906"/>
      <c r="FW64" s="906"/>
      <c r="FX64" s="906"/>
      <c r="FY64" s="906"/>
      <c r="FZ64" s="906"/>
      <c r="GA64" s="906"/>
      <c r="GB64" s="906"/>
      <c r="GC64" s="906"/>
      <c r="GD64" s="906"/>
      <c r="GE64" s="906"/>
      <c r="GF64" s="906"/>
      <c r="GG64" s="906"/>
      <c r="GH64" s="906"/>
      <c r="GI64" s="906"/>
      <c r="GJ64" s="906"/>
      <c r="GK64" s="906"/>
      <c r="GL64" s="906"/>
      <c r="GM64" s="906"/>
      <c r="GN64" s="906"/>
      <c r="GO64" s="906"/>
      <c r="GP64" s="906"/>
      <c r="GQ64" s="906"/>
    </row>
    <row r="65" spans="1:199" ht="30" x14ac:dyDescent="0.25">
      <c r="B65" s="27">
        <v>1</v>
      </c>
      <c r="C65" s="2008" t="s">
        <v>329</v>
      </c>
      <c r="D65" s="1917">
        <f>'1 уровень'!E1859</f>
        <v>30</v>
      </c>
      <c r="E65" s="1917">
        <f>'1 уровень'!F1859</f>
        <v>10</v>
      </c>
      <c r="F65" s="1917">
        <f>'1 уровень'!G1859</f>
        <v>5</v>
      </c>
      <c r="G65" s="1918">
        <f>'1 уровень'!H1859</f>
        <v>50</v>
      </c>
      <c r="H65" s="1919">
        <f>'1 уровень'!I1859</f>
        <v>0</v>
      </c>
      <c r="I65" s="1919">
        <f>'1 уровень'!J1859</f>
        <v>0</v>
      </c>
      <c r="J65" s="1920">
        <f>'1 уровень'!K1859</f>
        <v>0</v>
      </c>
      <c r="K65" s="1920">
        <f>'1 уровень'!L1859</f>
        <v>0</v>
      </c>
      <c r="L65" s="1920">
        <f>'1 уровень'!M1859</f>
        <v>0</v>
      </c>
      <c r="M65" s="1920">
        <f>'1 уровень'!N1859</f>
        <v>0</v>
      </c>
      <c r="N65" s="1920">
        <f>'1 уровень'!O1859</f>
        <v>0</v>
      </c>
      <c r="O65" s="1920">
        <f>'1 уровень'!P1859</f>
        <v>0</v>
      </c>
      <c r="P65" s="1921">
        <f>'1 уровень'!Q1859</f>
        <v>0</v>
      </c>
      <c r="Q65" s="1921">
        <f>'1 уровень'!R1859</f>
        <v>0</v>
      </c>
      <c r="R65" s="1921">
        <f>'1 уровень'!S1859</f>
        <v>0</v>
      </c>
      <c r="S65" s="1921">
        <f>'1 уровень'!T1859</f>
        <v>0</v>
      </c>
      <c r="T65" s="1921">
        <f>'1 уровень'!U1859</f>
        <v>0</v>
      </c>
      <c r="U65" s="1921">
        <f>'1 уровень'!V1859</f>
        <v>0</v>
      </c>
      <c r="V65" s="1921">
        <f>'1 уровень'!W1859</f>
        <v>0</v>
      </c>
      <c r="W65" s="1921">
        <f>'1 уровень'!X1859</f>
        <v>0</v>
      </c>
      <c r="X65" s="1921">
        <f>'1 уровень'!Y1859</f>
        <v>0</v>
      </c>
      <c r="Y65" s="1922">
        <f>'1 уровень'!Z1859</f>
        <v>0</v>
      </c>
      <c r="Z65" s="1921"/>
      <c r="AA65" s="1921"/>
      <c r="AB65" s="1917">
        <f>'1 уровень'!AA1859</f>
        <v>0</v>
      </c>
      <c r="AC65" s="1917">
        <f>'1 уровень'!AB1859</f>
        <v>0</v>
      </c>
      <c r="AD65" s="1917">
        <f>'1 уровень'!AC1859</f>
        <v>0</v>
      </c>
      <c r="AE65" s="2504"/>
      <c r="AF65" s="2504"/>
      <c r="AG65" s="1879"/>
      <c r="AH65" s="906"/>
      <c r="AI65" s="906"/>
      <c r="AJ65" s="906"/>
      <c r="AK65" s="906"/>
      <c r="AL65" s="906"/>
      <c r="AM65" s="906"/>
      <c r="AN65" s="906"/>
      <c r="AO65" s="906"/>
      <c r="AP65" s="906"/>
      <c r="AQ65" s="906"/>
      <c r="AR65" s="906"/>
      <c r="AS65" s="906"/>
      <c r="AT65" s="906"/>
      <c r="AU65" s="906"/>
      <c r="AV65" s="906"/>
      <c r="AW65" s="906"/>
      <c r="AX65" s="906"/>
      <c r="AY65" s="906"/>
      <c r="AZ65" s="906"/>
      <c r="BA65" s="906"/>
      <c r="BB65" s="906"/>
      <c r="BC65" s="906"/>
      <c r="BD65" s="906"/>
      <c r="BE65" s="906"/>
      <c r="BF65" s="906"/>
      <c r="BG65" s="906"/>
      <c r="BH65" s="906"/>
      <c r="BI65" s="906"/>
      <c r="BJ65" s="906"/>
      <c r="BK65" s="906"/>
      <c r="BL65" s="906"/>
      <c r="BM65" s="906"/>
      <c r="BN65" s="906"/>
      <c r="BO65" s="906"/>
      <c r="BP65" s="906"/>
      <c r="BQ65" s="906"/>
      <c r="BR65" s="906"/>
      <c r="BS65" s="906"/>
      <c r="BT65" s="906"/>
      <c r="BU65" s="906"/>
      <c r="BV65" s="906"/>
      <c r="BW65" s="906"/>
      <c r="BX65" s="906"/>
      <c r="BY65" s="906"/>
      <c r="BZ65" s="906"/>
      <c r="CA65" s="906"/>
      <c r="CB65" s="906"/>
      <c r="CC65" s="906"/>
      <c r="CD65" s="906"/>
      <c r="CE65" s="906"/>
      <c r="CF65" s="906"/>
      <c r="CG65" s="906"/>
      <c r="CH65" s="906"/>
      <c r="CI65" s="906"/>
      <c r="CJ65" s="906"/>
      <c r="CK65" s="906"/>
      <c r="CL65" s="906"/>
      <c r="CM65" s="906"/>
      <c r="CN65" s="906"/>
      <c r="CO65" s="906"/>
      <c r="CP65" s="906"/>
      <c r="CQ65" s="906"/>
      <c r="CR65" s="906"/>
      <c r="CS65" s="906"/>
      <c r="CT65" s="906"/>
      <c r="CU65" s="906"/>
      <c r="CV65" s="906"/>
      <c r="CW65" s="906"/>
      <c r="CX65" s="906"/>
      <c r="CY65" s="906"/>
      <c r="CZ65" s="906"/>
      <c r="DA65" s="906"/>
      <c r="DB65" s="906"/>
      <c r="DC65" s="906"/>
      <c r="DD65" s="906"/>
      <c r="DE65" s="906"/>
      <c r="DF65" s="906"/>
      <c r="DG65" s="906"/>
      <c r="DH65" s="906"/>
      <c r="DI65" s="906"/>
      <c r="DJ65" s="906"/>
      <c r="DK65" s="906"/>
      <c r="DL65" s="906"/>
      <c r="DM65" s="906"/>
      <c r="DN65" s="906"/>
      <c r="DO65" s="906"/>
      <c r="DP65" s="906"/>
      <c r="DQ65" s="906"/>
      <c r="DR65" s="906"/>
      <c r="DS65" s="906"/>
      <c r="DT65" s="906"/>
      <c r="DU65" s="906"/>
      <c r="DV65" s="906"/>
      <c r="DW65" s="906"/>
      <c r="DX65" s="906"/>
      <c r="DY65" s="906"/>
      <c r="DZ65" s="906"/>
      <c r="EA65" s="906"/>
      <c r="EB65" s="906"/>
      <c r="EC65" s="906"/>
      <c r="ED65" s="906"/>
      <c r="EE65" s="906"/>
      <c r="EF65" s="906"/>
      <c r="EG65" s="906"/>
      <c r="EH65" s="906"/>
      <c r="EI65" s="906"/>
      <c r="EJ65" s="906"/>
      <c r="EK65" s="906"/>
      <c r="EL65" s="906"/>
      <c r="EM65" s="906"/>
      <c r="EN65" s="906"/>
      <c r="EO65" s="906"/>
      <c r="EP65" s="906"/>
      <c r="EQ65" s="906"/>
      <c r="ER65" s="906"/>
      <c r="ES65" s="906"/>
      <c r="ET65" s="906"/>
      <c r="EU65" s="906"/>
      <c r="EV65" s="906"/>
      <c r="EW65" s="906"/>
      <c r="EX65" s="906"/>
      <c r="EY65" s="906"/>
      <c r="EZ65" s="906"/>
      <c r="FA65" s="906"/>
      <c r="FB65" s="906"/>
      <c r="FC65" s="906"/>
      <c r="FD65" s="906"/>
      <c r="FE65" s="906"/>
      <c r="FF65" s="906"/>
      <c r="FG65" s="906"/>
      <c r="FH65" s="906"/>
      <c r="FI65" s="906"/>
      <c r="FJ65" s="906"/>
      <c r="FK65" s="906"/>
      <c r="FL65" s="906"/>
      <c r="FM65" s="906"/>
      <c r="FN65" s="906"/>
      <c r="FO65" s="906"/>
      <c r="FP65" s="906"/>
      <c r="FQ65" s="906"/>
      <c r="FR65" s="906"/>
      <c r="FS65" s="906"/>
      <c r="FT65" s="906"/>
      <c r="FU65" s="906"/>
      <c r="FV65" s="906"/>
      <c r="FW65" s="906"/>
      <c r="FX65" s="906"/>
      <c r="FY65" s="906"/>
      <c r="FZ65" s="906"/>
      <c r="GA65" s="906"/>
      <c r="GB65" s="906"/>
      <c r="GC65" s="906"/>
      <c r="GD65" s="906"/>
      <c r="GE65" s="906"/>
      <c r="GF65" s="906"/>
      <c r="GG65" s="906"/>
      <c r="GH65" s="906"/>
      <c r="GI65" s="906"/>
      <c r="GJ65" s="906"/>
      <c r="GK65" s="906"/>
      <c r="GL65" s="906"/>
      <c r="GM65" s="906"/>
      <c r="GN65" s="906"/>
      <c r="GO65" s="906"/>
      <c r="GP65" s="906"/>
      <c r="GQ65" s="906"/>
    </row>
    <row r="66" spans="1:199" ht="15.75" thickBot="1" x14ac:dyDescent="0.3">
      <c r="B66" s="27">
        <v>1</v>
      </c>
      <c r="C66" s="2007" t="s">
        <v>344</v>
      </c>
      <c r="D66" s="929">
        <f>'1 уровень'!E1860</f>
        <v>211030</v>
      </c>
      <c r="E66" s="929">
        <f>'1 уровень'!F1860</f>
        <v>70343</v>
      </c>
      <c r="F66" s="929">
        <f>'1 уровень'!G1860</f>
        <v>73314</v>
      </c>
      <c r="G66" s="930">
        <f>'1 уровень'!H1860</f>
        <v>104.22359012268456</v>
      </c>
      <c r="H66" s="917">
        <f>'1 уровень'!I1860</f>
        <v>0</v>
      </c>
      <c r="I66" s="917">
        <f>'1 уровень'!J1860</f>
        <v>0</v>
      </c>
      <c r="J66" s="918">
        <f>'1 уровень'!K1860</f>
        <v>0</v>
      </c>
      <c r="K66" s="918">
        <f>'1 уровень'!L1860</f>
        <v>0</v>
      </c>
      <c r="L66" s="918">
        <f>'1 уровень'!M1860</f>
        <v>0</v>
      </c>
      <c r="M66" s="918">
        <f>'1 уровень'!N1860</f>
        <v>0</v>
      </c>
      <c r="N66" s="918">
        <f>'1 уровень'!O1860</f>
        <v>0</v>
      </c>
      <c r="O66" s="918">
        <f>'1 уровень'!P1860</f>
        <v>0</v>
      </c>
      <c r="P66" s="31">
        <f>'1 уровень'!Q1860</f>
        <v>743058.84887999995</v>
      </c>
      <c r="Q66" s="31">
        <f>'1 уровень'!R1860</f>
        <v>743058.84887999995</v>
      </c>
      <c r="R66" s="31">
        <f>'1 уровень'!S1860</f>
        <v>743058.84887999995</v>
      </c>
      <c r="S66" s="31">
        <f>'1 уровень'!T1860</f>
        <v>743058.84887999995</v>
      </c>
      <c r="T66" s="31">
        <f>'1 уровень'!U1860</f>
        <v>247686.28295999998</v>
      </c>
      <c r="U66" s="31">
        <f>'1 уровень'!V1860</f>
        <v>247362.04407999999</v>
      </c>
      <c r="V66" s="31">
        <f>'1 уровень'!W1860</f>
        <v>0</v>
      </c>
      <c r="W66" s="31">
        <f>'1 уровень'!X1860</f>
        <v>-324.23887999998988</v>
      </c>
      <c r="X66" s="31">
        <f>'1 уровень'!Y1860</f>
        <v>-120.57613000000001</v>
      </c>
      <c r="Y66" s="919">
        <f>'1 уровень'!Z1860</f>
        <v>247241.46794999999</v>
      </c>
      <c r="Z66" s="31">
        <f>U66/T66*100</f>
        <v>99.869092920235573</v>
      </c>
      <c r="AA66" s="31">
        <f>Y66/T66*100</f>
        <v>99.820411932108556</v>
      </c>
      <c r="AB66" s="929">
        <f>'1 уровень'!AA1860</f>
        <v>0</v>
      </c>
      <c r="AC66" s="929">
        <f>'1 уровень'!AB1860</f>
        <v>0</v>
      </c>
      <c r="AD66" s="929">
        <f>'1 уровень'!AC1860</f>
        <v>0</v>
      </c>
      <c r="AE66" s="2504"/>
      <c r="AF66" s="2504"/>
      <c r="AG66" s="1879"/>
      <c r="AH66" s="906"/>
      <c r="AI66" s="906"/>
      <c r="AJ66" s="906"/>
      <c r="AK66" s="906"/>
      <c r="AL66" s="906"/>
      <c r="AM66" s="906"/>
      <c r="AN66" s="906"/>
      <c r="AO66" s="906"/>
      <c r="AP66" s="906"/>
      <c r="AQ66" s="906"/>
      <c r="AR66" s="906"/>
      <c r="AS66" s="906"/>
      <c r="AT66" s="906"/>
      <c r="AU66" s="906"/>
      <c r="AV66" s="906"/>
      <c r="AW66" s="906"/>
      <c r="AX66" s="906"/>
      <c r="AY66" s="906"/>
      <c r="AZ66" s="906"/>
      <c r="BA66" s="906"/>
      <c r="BB66" s="906"/>
      <c r="BC66" s="906"/>
      <c r="BD66" s="906"/>
      <c r="BE66" s="906"/>
      <c r="BF66" s="906"/>
      <c r="BG66" s="906"/>
      <c r="BH66" s="906"/>
      <c r="BI66" s="906"/>
      <c r="BJ66" s="906"/>
      <c r="BK66" s="906"/>
      <c r="BL66" s="906"/>
      <c r="BM66" s="906"/>
      <c r="BN66" s="906"/>
      <c r="BO66" s="906"/>
      <c r="BP66" s="906"/>
      <c r="BQ66" s="906"/>
      <c r="BR66" s="906"/>
      <c r="BS66" s="906"/>
      <c r="BT66" s="906"/>
      <c r="BU66" s="906"/>
      <c r="BV66" s="906"/>
      <c r="BW66" s="906"/>
      <c r="BX66" s="906"/>
      <c r="BY66" s="906"/>
      <c r="BZ66" s="906"/>
      <c r="CA66" s="906"/>
      <c r="CB66" s="906"/>
      <c r="CC66" s="906"/>
      <c r="CD66" s="906"/>
      <c r="CE66" s="906"/>
      <c r="CF66" s="906"/>
      <c r="CG66" s="906"/>
      <c r="CH66" s="906"/>
      <c r="CI66" s="906"/>
      <c r="CJ66" s="906"/>
      <c r="CK66" s="906"/>
      <c r="CL66" s="906"/>
      <c r="CM66" s="906"/>
      <c r="CN66" s="906"/>
      <c r="CO66" s="906"/>
      <c r="CP66" s="906"/>
      <c r="CQ66" s="906"/>
      <c r="CR66" s="906"/>
      <c r="CS66" s="906"/>
      <c r="CT66" s="906"/>
      <c r="CU66" s="906"/>
      <c r="CV66" s="906"/>
      <c r="CW66" s="906"/>
      <c r="CX66" s="906"/>
      <c r="CY66" s="906"/>
      <c r="CZ66" s="906"/>
      <c r="DA66" s="906"/>
      <c r="DB66" s="906"/>
      <c r="DC66" s="906"/>
      <c r="DD66" s="906"/>
      <c r="DE66" s="906"/>
      <c r="DF66" s="906"/>
      <c r="DG66" s="906"/>
      <c r="DH66" s="906"/>
      <c r="DI66" s="906"/>
      <c r="DJ66" s="906"/>
      <c r="DK66" s="906"/>
      <c r="DL66" s="906"/>
      <c r="DM66" s="906"/>
      <c r="DN66" s="906"/>
      <c r="DO66" s="906"/>
      <c r="DP66" s="906"/>
      <c r="DQ66" s="906"/>
      <c r="DR66" s="906"/>
      <c r="DS66" s="906"/>
      <c r="DT66" s="906"/>
      <c r="DU66" s="906"/>
      <c r="DV66" s="906"/>
      <c r="DW66" s="906"/>
      <c r="DX66" s="906"/>
      <c r="DY66" s="906"/>
      <c r="DZ66" s="906"/>
      <c r="EA66" s="906"/>
      <c r="EB66" s="906"/>
      <c r="EC66" s="906"/>
      <c r="ED66" s="906"/>
      <c r="EE66" s="906"/>
      <c r="EF66" s="906"/>
      <c r="EG66" s="906"/>
      <c r="EH66" s="906"/>
      <c r="EI66" s="906"/>
      <c r="EJ66" s="906"/>
      <c r="EK66" s="906"/>
      <c r="EL66" s="906"/>
      <c r="EM66" s="906"/>
      <c r="EN66" s="906"/>
      <c r="EO66" s="906"/>
      <c r="EP66" s="906"/>
      <c r="EQ66" s="906"/>
      <c r="ER66" s="906"/>
      <c r="ES66" s="906"/>
      <c r="ET66" s="906"/>
      <c r="EU66" s="906"/>
      <c r="EV66" s="906"/>
      <c r="EW66" s="906"/>
      <c r="EX66" s="906"/>
      <c r="EY66" s="906"/>
      <c r="EZ66" s="906"/>
      <c r="FA66" s="906"/>
      <c r="FB66" s="906"/>
      <c r="FC66" s="906"/>
      <c r="FD66" s="906"/>
      <c r="FE66" s="906"/>
      <c r="FF66" s="906"/>
      <c r="FG66" s="906"/>
      <c r="FH66" s="906"/>
      <c r="FI66" s="906"/>
      <c r="FJ66" s="906"/>
      <c r="FK66" s="906"/>
      <c r="FL66" s="906"/>
      <c r="FM66" s="906"/>
      <c r="FN66" s="906"/>
      <c r="FO66" s="906"/>
      <c r="FP66" s="906"/>
      <c r="FQ66" s="906"/>
      <c r="FR66" s="906"/>
      <c r="FS66" s="906"/>
      <c r="FT66" s="906"/>
      <c r="FU66" s="906"/>
      <c r="FV66" s="906"/>
      <c r="FW66" s="906"/>
      <c r="FX66" s="906"/>
      <c r="FY66" s="906"/>
      <c r="FZ66" s="906"/>
      <c r="GA66" s="906"/>
      <c r="GB66" s="906"/>
      <c r="GC66" s="906"/>
      <c r="GD66" s="906"/>
      <c r="GE66" s="906"/>
      <c r="GF66" s="906"/>
      <c r="GG66" s="906"/>
      <c r="GH66" s="906"/>
      <c r="GI66" s="906"/>
      <c r="GJ66" s="906"/>
      <c r="GK66" s="906"/>
      <c r="GL66" s="906"/>
      <c r="GM66" s="906"/>
      <c r="GN66" s="906"/>
      <c r="GO66" s="906"/>
      <c r="GP66" s="906"/>
      <c r="GQ66" s="906"/>
    </row>
    <row r="67" spans="1:199" s="906" customFormat="1" ht="15" customHeight="1" x14ac:dyDescent="0.25">
      <c r="A67" s="27">
        <v>1</v>
      </c>
      <c r="B67" s="27">
        <v>1</v>
      </c>
      <c r="C67" s="22" t="s">
        <v>113</v>
      </c>
      <c r="D67" s="920"/>
      <c r="E67" s="920"/>
      <c r="F67" s="920"/>
      <c r="G67" s="921"/>
      <c r="H67" s="922"/>
      <c r="I67" s="922"/>
      <c r="J67" s="923"/>
      <c r="K67" s="923"/>
      <c r="L67" s="923"/>
      <c r="M67" s="923"/>
      <c r="N67" s="923"/>
      <c r="O67" s="923"/>
      <c r="P67" s="32">
        <f t="shared" ref="P67:Y67" si="2">P68-P69-P113-P118-P121-P126</f>
        <v>-5.2386894822120667E-10</v>
      </c>
      <c r="Q67" s="32">
        <f t="shared" ref="Q67:R67" si="3">Q68-Q69-Q113-Q118-Q121-Q126</f>
        <v>-5.2386894822120667E-10</v>
      </c>
      <c r="R67" s="32">
        <f t="shared" si="3"/>
        <v>-5.2386894822120667E-10</v>
      </c>
      <c r="S67" s="32">
        <f t="shared" ref="S67" si="4">S68-S69-S113-S118-S121-S126</f>
        <v>-5.2386894822120667E-10</v>
      </c>
      <c r="T67" s="32">
        <f t="shared" si="2"/>
        <v>1.7462298274040222E-10</v>
      </c>
      <c r="U67" s="32">
        <f t="shared" si="2"/>
        <v>1.6007106751203537E-10</v>
      </c>
      <c r="V67" s="32">
        <f t="shared" si="2"/>
        <v>-9.0949470177292824E-13</v>
      </c>
      <c r="W67" s="32">
        <f t="shared" si="2"/>
        <v>-4.5474735088646412E-13</v>
      </c>
      <c r="X67" s="32">
        <f t="shared" si="2"/>
        <v>2.6716406864579767E-12</v>
      </c>
      <c r="Y67" s="32">
        <f t="shared" si="2"/>
        <v>-1.4551915228366852E-10</v>
      </c>
      <c r="Z67" s="32"/>
      <c r="AA67" s="32"/>
      <c r="AB67" s="920"/>
      <c r="AC67" s="920"/>
      <c r="AD67" s="920"/>
      <c r="AE67" s="2506"/>
      <c r="AF67" s="2506"/>
      <c r="AG67" s="1879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</row>
    <row r="68" spans="1:199" s="906" customFormat="1" ht="15" customHeight="1" x14ac:dyDescent="0.25">
      <c r="A68" s="27">
        <v>1</v>
      </c>
      <c r="B68" s="27">
        <v>1</v>
      </c>
      <c r="C68" s="16" t="s">
        <v>112</v>
      </c>
      <c r="D68" s="907">
        <f>'2 уровень'!F602</f>
        <v>0</v>
      </c>
      <c r="E68" s="907">
        <f>'2 уровень'!G602</f>
        <v>0</v>
      </c>
      <c r="F68" s="907">
        <f>'2 уровень'!H602</f>
        <v>0</v>
      </c>
      <c r="G68" s="924">
        <f>'2 уровень'!I602</f>
        <v>0</v>
      </c>
      <c r="H68" s="925">
        <f>'2 уровень'!J602</f>
        <v>0</v>
      </c>
      <c r="I68" s="925">
        <f>'2 уровень'!K602</f>
        <v>0</v>
      </c>
      <c r="J68" s="33">
        <f>'2 уровень'!L602</f>
        <v>0</v>
      </c>
      <c r="K68" s="33">
        <f>'2 уровень'!M602</f>
        <v>0</v>
      </c>
      <c r="L68" s="33">
        <f>'2 уровень'!N602</f>
        <v>0</v>
      </c>
      <c r="M68" s="33">
        <f>'2 уровень'!O602</f>
        <v>0</v>
      </c>
      <c r="N68" s="33">
        <f>'2 уровень'!P602</f>
        <v>0</v>
      </c>
      <c r="O68" s="33">
        <f>'2 уровень'!Q602</f>
        <v>0</v>
      </c>
      <c r="P68" s="33">
        <f>'2 уровень'!R602</f>
        <v>4594089.7384437993</v>
      </c>
      <c r="Q68" s="33">
        <f>'2 уровень'!S602</f>
        <v>4594089.7384437993</v>
      </c>
      <c r="R68" s="33">
        <f>'2 уровень'!T602</f>
        <v>4594742.7621717993</v>
      </c>
      <c r="S68" s="33">
        <f>'2 уровень'!U602</f>
        <v>4594742.7621717993</v>
      </c>
      <c r="T68" s="33">
        <f>'2 уровень'!V602</f>
        <v>1531493.8508935333</v>
      </c>
      <c r="U68" s="33">
        <f>'2 уровень'!W602</f>
        <v>1503062.2011800001</v>
      </c>
      <c r="V68" s="1725">
        <f>'2 уровень'!X602</f>
        <v>-473.26388000000122</v>
      </c>
      <c r="W68" s="33">
        <f>'2 уровень'!Y602</f>
        <v>-28431.649713533185</v>
      </c>
      <c r="X68" s="33">
        <f>'2 уровень'!Z602</f>
        <v>-14907.993939999997</v>
      </c>
      <c r="Y68" s="926">
        <f>'2 уровень'!AA602</f>
        <v>1487680.9433599999</v>
      </c>
      <c r="Z68" s="33">
        <f>U68/T68*100</f>
        <v>98.143534843646606</v>
      </c>
      <c r="AA68" s="33">
        <f>Y68/T68*100</f>
        <v>97.139204476206601</v>
      </c>
      <c r="AB68" s="907">
        <f>'2 уровень'!AB602</f>
        <v>0</v>
      </c>
      <c r="AC68" s="907">
        <f>'2 уровень'!AC602</f>
        <v>19783531.659999996</v>
      </c>
      <c r="AD68" s="907">
        <f>'2 уровень'!AD602</f>
        <v>19783.531659999993</v>
      </c>
      <c r="AE68" s="2507"/>
      <c r="AF68" s="2507"/>
      <c r="AG68" s="1879"/>
    </row>
    <row r="69" spans="1:199" s="906" customFormat="1" ht="15" customHeight="1" x14ac:dyDescent="0.25">
      <c r="A69" s="27">
        <v>1</v>
      </c>
      <c r="B69" s="27">
        <v>1</v>
      </c>
      <c r="C69" s="1415" t="s">
        <v>7</v>
      </c>
      <c r="D69" s="30">
        <f>'2 уровень'!F603</f>
        <v>47827</v>
      </c>
      <c r="E69" s="30">
        <f>'2 уровень'!G603</f>
        <v>15942</v>
      </c>
      <c r="F69" s="30">
        <f>'2 уровень'!H603</f>
        <v>16328</v>
      </c>
      <c r="G69" s="910">
        <f>'2 уровень'!I603</f>
        <v>102.42127712959478</v>
      </c>
      <c r="H69" s="925">
        <f>'2 уровень'!J603</f>
        <v>9.1070943191084535</v>
      </c>
      <c r="I69" s="925">
        <f>'2 уровень'!K603</f>
        <v>9.0530989710926022</v>
      </c>
      <c r="J69" s="33">
        <f>'2 уровень'!L603</f>
        <v>435565</v>
      </c>
      <c r="K69" s="33">
        <f>'2 уровень'!M603</f>
        <v>145188.66666666666</v>
      </c>
      <c r="L69" s="33">
        <f>'2 уровень'!N603</f>
        <v>147819</v>
      </c>
      <c r="M69" s="33">
        <f>'2 уровень'!O603</f>
        <v>101.81166574066847</v>
      </c>
      <c r="N69" s="33">
        <f>'2 уровень'!P603</f>
        <v>1307.6103336495889</v>
      </c>
      <c r="O69" s="33">
        <f>'2 уровень'!Q603</f>
        <v>339.1354355255782</v>
      </c>
      <c r="P69" s="33">
        <f>'2 уровень'!R603</f>
        <v>2148149.0554013997</v>
      </c>
      <c r="Q69" s="33">
        <f>'2 уровень'!S603</f>
        <v>2148149.0554013997</v>
      </c>
      <c r="R69" s="33">
        <f>'2 уровень'!T603</f>
        <v>2148802.0791293997</v>
      </c>
      <c r="S69" s="33">
        <f>'2 уровень'!U603</f>
        <v>2148802.0791293997</v>
      </c>
      <c r="T69" s="33">
        <f>'2 уровень'!V603</f>
        <v>716180.28987939993</v>
      </c>
      <c r="U69" s="33">
        <f>'2 уровень'!W603</f>
        <v>698994.59557999996</v>
      </c>
      <c r="V69" s="1725">
        <f>'2 уровень'!X603</f>
        <v>-6141.12997</v>
      </c>
      <c r="W69" s="33">
        <f>'2 уровень'!Y603</f>
        <v>-17185.694299399871</v>
      </c>
      <c r="X69" s="33">
        <f>'2 уровень'!Z603</f>
        <v>-9354.4002900000014</v>
      </c>
      <c r="Y69" s="926">
        <f>'2 уровень'!AA603</f>
        <v>683499.06532000017</v>
      </c>
      <c r="Z69" s="33">
        <f>U69/T69*100</f>
        <v>97.600367597062203</v>
      </c>
      <c r="AA69" s="33">
        <f>Y69/T69*100</f>
        <v>95.4367321998064</v>
      </c>
      <c r="AB69" s="30">
        <f>'2 уровень'!AB603</f>
        <v>29</v>
      </c>
      <c r="AC69" s="30">
        <f>'2 уровень'!AC603</f>
        <v>851795.25</v>
      </c>
      <c r="AD69" s="30">
        <f>'2 уровень'!AD603</f>
        <v>851.79525000000001</v>
      </c>
      <c r="AE69" s="2507"/>
      <c r="AF69" s="2507"/>
      <c r="AG69" s="1879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</row>
    <row r="70" spans="1:199" s="906" customFormat="1" ht="30" customHeight="1" x14ac:dyDescent="0.25">
      <c r="A70" s="27"/>
      <c r="B70" s="27">
        <v>1</v>
      </c>
      <c r="C70" s="1578" t="s">
        <v>276</v>
      </c>
      <c r="D70" s="30">
        <f>'2 уровень'!F604</f>
        <v>378</v>
      </c>
      <c r="E70" s="30">
        <f>'2 уровень'!G604</f>
        <v>126.33333333333333</v>
      </c>
      <c r="F70" s="30">
        <f>'2 уровень'!H604</f>
        <v>22</v>
      </c>
      <c r="G70" s="910">
        <f>'2 уровень'!I604</f>
        <v>104.76190476190477</v>
      </c>
      <c r="H70" s="925">
        <f>'2 уровень'!J604</f>
        <v>0</v>
      </c>
      <c r="I70" s="925">
        <f>'2 уровень'!K604</f>
        <v>0</v>
      </c>
      <c r="J70" s="33">
        <f>'2 уровень'!L604</f>
        <v>0</v>
      </c>
      <c r="K70" s="33">
        <f>'2 уровень'!M604</f>
        <v>0</v>
      </c>
      <c r="L70" s="33">
        <f>'2 уровень'!N604</f>
        <v>0</v>
      </c>
      <c r="M70" s="33">
        <f>'2 уровень'!O604</f>
        <v>0</v>
      </c>
      <c r="N70" s="33">
        <f>'2 уровень'!P604</f>
        <v>0</v>
      </c>
      <c r="O70" s="33">
        <f>'2 уровень'!Q604</f>
        <v>0</v>
      </c>
      <c r="P70" s="33">
        <f>'2 уровень'!R604</f>
        <v>78030.047683800003</v>
      </c>
      <c r="Q70" s="33">
        <f>'2 уровень'!S604</f>
        <v>78030.047683800003</v>
      </c>
      <c r="R70" s="33">
        <f>'2 уровень'!T604</f>
        <v>78030.047683800003</v>
      </c>
      <c r="S70" s="33">
        <f>'2 уровень'!U604</f>
        <v>78030.047683800003</v>
      </c>
      <c r="T70" s="33">
        <f>'2 уровень'!V604</f>
        <v>26010.015894600001</v>
      </c>
      <c r="U70" s="33">
        <f>'2 уровень'!W604</f>
        <v>3141.6685200000002</v>
      </c>
      <c r="V70" s="33">
        <f>'2 уровень'!X604</f>
        <v>0</v>
      </c>
      <c r="W70" s="33">
        <f>'2 уровень'!Y604</f>
        <v>-22868.347374600002</v>
      </c>
      <c r="X70" s="33">
        <f>'2 уровень'!Z604</f>
        <v>0</v>
      </c>
      <c r="Y70" s="926">
        <f>'2 уровень'!AA604</f>
        <v>3141.6685200000002</v>
      </c>
      <c r="Z70" s="33">
        <f>U70/T70*100</f>
        <v>12.078687428454241</v>
      </c>
      <c r="AA70" s="33">
        <f>Y70/T70*100</f>
        <v>12.078687428454241</v>
      </c>
      <c r="AB70" s="30">
        <f>'2 уровень'!AB604</f>
        <v>0</v>
      </c>
      <c r="AC70" s="30">
        <f>'2 уровень'!AC604</f>
        <v>0</v>
      </c>
      <c r="AD70" s="30">
        <f>'2 уровень'!AD604</f>
        <v>0</v>
      </c>
      <c r="AE70" s="2507"/>
      <c r="AF70" s="2507"/>
      <c r="AG70" s="1879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</row>
    <row r="71" spans="1:199" s="906" customFormat="1" ht="15" customHeight="1" x14ac:dyDescent="0.25">
      <c r="A71" s="27">
        <v>1</v>
      </c>
      <c r="B71" s="27">
        <v>1</v>
      </c>
      <c r="C71" s="1418" t="s">
        <v>302</v>
      </c>
      <c r="D71" s="30">
        <f>'2 уровень'!F605</f>
        <v>0</v>
      </c>
      <c r="E71" s="30">
        <f>'2 уровень'!G605</f>
        <v>0</v>
      </c>
      <c r="F71" s="30">
        <f>'2 уровень'!H605</f>
        <v>0</v>
      </c>
      <c r="G71" s="910">
        <f>'2 уровень'!I605</f>
        <v>0</v>
      </c>
      <c r="H71" s="925">
        <f>'2 уровень'!J605</f>
        <v>0</v>
      </c>
      <c r="I71" s="925">
        <f>'2 уровень'!K605</f>
        <v>0</v>
      </c>
      <c r="J71" s="33">
        <f>'2 уровень'!L605</f>
        <v>0</v>
      </c>
      <c r="K71" s="33">
        <f>'2 уровень'!M605</f>
        <v>0</v>
      </c>
      <c r="L71" s="33">
        <f>'2 уровень'!N605</f>
        <v>0</v>
      </c>
      <c r="M71" s="33">
        <f>'2 уровень'!O605</f>
        <v>0</v>
      </c>
      <c r="N71" s="33">
        <f>'2 уровень'!P605</f>
        <v>0</v>
      </c>
      <c r="O71" s="33">
        <f>'2 уровень'!Q605</f>
        <v>0</v>
      </c>
      <c r="P71" s="33">
        <f>'2 уровень'!R605</f>
        <v>0</v>
      </c>
      <c r="Q71" s="33">
        <f>'2 уровень'!S605</f>
        <v>0</v>
      </c>
      <c r="R71" s="33">
        <f>'2 уровень'!T605</f>
        <v>0</v>
      </c>
      <c r="S71" s="33">
        <f>'2 уровень'!U605</f>
        <v>0</v>
      </c>
      <c r="T71" s="33">
        <f>'2 уровень'!V605</f>
        <v>0</v>
      </c>
      <c r="U71" s="33">
        <f>'2 уровень'!W605</f>
        <v>0</v>
      </c>
      <c r="V71" s="33">
        <f>'2 уровень'!X605</f>
        <v>0</v>
      </c>
      <c r="W71" s="33">
        <f>'2 уровень'!Y605</f>
        <v>0</v>
      </c>
      <c r="X71" s="33">
        <f>'2 уровень'!Z605</f>
        <v>0</v>
      </c>
      <c r="Y71" s="926">
        <f>'2 уровень'!AA605</f>
        <v>0</v>
      </c>
      <c r="Z71" s="33"/>
      <c r="AA71" s="33"/>
      <c r="AB71" s="30">
        <f>'2 уровень'!AB605</f>
        <v>0</v>
      </c>
      <c r="AC71" s="30">
        <f>'2 уровень'!AC605</f>
        <v>0</v>
      </c>
      <c r="AD71" s="30">
        <f>'2 уровень'!AD605</f>
        <v>0</v>
      </c>
      <c r="AE71" s="2507"/>
      <c r="AF71" s="2507"/>
      <c r="AG71" s="1879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</row>
    <row r="72" spans="1:199" s="906" customFormat="1" ht="15" customHeight="1" x14ac:dyDescent="0.25">
      <c r="A72" s="27"/>
      <c r="B72" s="27"/>
      <c r="C72" s="1421" t="s">
        <v>361</v>
      </c>
      <c r="D72" s="30">
        <f>'2 уровень'!F606</f>
        <v>144355</v>
      </c>
      <c r="E72" s="30">
        <f>'2 уровень'!G606</f>
        <v>48118.000000000007</v>
      </c>
      <c r="F72" s="30">
        <f>'2 уровень'!H606</f>
        <v>72834.029629629629</v>
      </c>
      <c r="G72" s="910">
        <f>'2 уровень'!I606</f>
        <v>151.3654549848905</v>
      </c>
      <c r="H72" s="925">
        <f>'2 уровень'!J606</f>
        <v>0</v>
      </c>
      <c r="I72" s="925">
        <f>'2 уровень'!K606</f>
        <v>0</v>
      </c>
      <c r="J72" s="33">
        <f>'2 уровень'!L606</f>
        <v>0</v>
      </c>
      <c r="K72" s="33">
        <f>'2 уровень'!M606</f>
        <v>0</v>
      </c>
      <c r="L72" s="33">
        <f>'2 уровень'!N606</f>
        <v>0</v>
      </c>
      <c r="M72" s="33">
        <f>'2 уровень'!O606</f>
        <v>0</v>
      </c>
      <c r="N72" s="33">
        <f>'2 уровень'!P606</f>
        <v>0</v>
      </c>
      <c r="O72" s="33">
        <f>'2 уровень'!Q606</f>
        <v>0</v>
      </c>
      <c r="P72" s="33">
        <f>'2 уровень'!R606</f>
        <v>0</v>
      </c>
      <c r="Q72" s="33">
        <f>'2 уровень'!S606</f>
        <v>0</v>
      </c>
      <c r="R72" s="33">
        <f>'2 уровень'!T606</f>
        <v>0</v>
      </c>
      <c r="S72" s="33">
        <f>'2 уровень'!U606</f>
        <v>0</v>
      </c>
      <c r="T72" s="33">
        <f>'2 уровень'!V606</f>
        <v>0</v>
      </c>
      <c r="U72" s="33">
        <f>'2 уровень'!W606</f>
        <v>0</v>
      </c>
      <c r="V72" s="33">
        <f>'2 уровень'!X606</f>
        <v>0</v>
      </c>
      <c r="W72" s="33">
        <f>'2 уровень'!Y606</f>
        <v>0</v>
      </c>
      <c r="X72" s="33">
        <f>'2 уровень'!Z606</f>
        <v>0</v>
      </c>
      <c r="Y72" s="926">
        <f>'2 уровень'!AA606</f>
        <v>0</v>
      </c>
      <c r="Z72" s="33"/>
      <c r="AA72" s="33"/>
      <c r="AB72" s="30">
        <f>'2 уровень'!AB606</f>
        <v>842</v>
      </c>
      <c r="AC72" s="30">
        <f>'2 уровень'!AC606</f>
        <v>440378.73</v>
      </c>
      <c r="AD72" s="30">
        <f>'2 уровень'!AD606</f>
        <v>440.37872999999996</v>
      </c>
      <c r="AE72" s="2507"/>
      <c r="AF72" s="2507"/>
      <c r="AG72" s="1879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</row>
    <row r="73" spans="1:199" x14ac:dyDescent="0.25">
      <c r="A73" s="27">
        <v>1</v>
      </c>
      <c r="B73" s="27">
        <v>1</v>
      </c>
      <c r="C73" s="1421" t="s">
        <v>470</v>
      </c>
      <c r="D73" s="43">
        <f>'2 уровень'!F607</f>
        <v>0</v>
      </c>
      <c r="E73" s="43">
        <f>'2 уровень'!G607</f>
        <v>0</v>
      </c>
      <c r="F73" s="43">
        <f>'2 уровень'!H607</f>
        <v>334.88</v>
      </c>
      <c r="G73" s="913">
        <f>'2 уровень'!I607</f>
        <v>0</v>
      </c>
      <c r="H73" s="925">
        <f>'2 уровень'!J607</f>
        <v>0</v>
      </c>
      <c r="I73" s="925">
        <f>'2 уровень'!K607</f>
        <v>0</v>
      </c>
      <c r="J73" s="927">
        <f>'2 уровень'!L607</f>
        <v>0</v>
      </c>
      <c r="K73" s="927">
        <f>'2 уровень'!M607</f>
        <v>0</v>
      </c>
      <c r="L73" s="927">
        <f>'2 уровень'!N607</f>
        <v>0</v>
      </c>
      <c r="M73" s="927">
        <f>'2 уровень'!O607</f>
        <v>0</v>
      </c>
      <c r="N73" s="927">
        <f>'2 уровень'!P607</f>
        <v>0</v>
      </c>
      <c r="O73" s="927">
        <f>'2 уровень'!Q607</f>
        <v>0</v>
      </c>
      <c r="P73" s="33">
        <f>'2 уровень'!R607</f>
        <v>0</v>
      </c>
      <c r="Q73" s="33">
        <f>'2 уровень'!S607</f>
        <v>0</v>
      </c>
      <c r="R73" s="33">
        <f>'2 уровень'!T607</f>
        <v>0</v>
      </c>
      <c r="S73" s="33">
        <f>'2 уровень'!U607</f>
        <v>0</v>
      </c>
      <c r="T73" s="33">
        <f>'2 уровень'!V607</f>
        <v>0</v>
      </c>
      <c r="U73" s="33">
        <f>'2 уровень'!W607</f>
        <v>0</v>
      </c>
      <c r="V73" s="33">
        <f>'2 уровень'!X607</f>
        <v>0</v>
      </c>
      <c r="W73" s="33">
        <f>'2 уровень'!Y607</f>
        <v>0</v>
      </c>
      <c r="X73" s="33">
        <f>'2 уровень'!Z607</f>
        <v>0</v>
      </c>
      <c r="Y73" s="926">
        <f>'2 уровень'!AA607</f>
        <v>0</v>
      </c>
      <c r="Z73" s="33"/>
      <c r="AA73" s="33"/>
      <c r="AB73" s="43">
        <f>'2 уровень'!AB607</f>
        <v>0</v>
      </c>
      <c r="AC73" s="43">
        <f>'2 уровень'!AC607</f>
        <v>0</v>
      </c>
      <c r="AD73" s="43">
        <f>'2 уровень'!AD607</f>
        <v>0</v>
      </c>
      <c r="AE73" s="2507"/>
      <c r="AF73" s="2507"/>
      <c r="AG73" s="1879"/>
    </row>
    <row r="74" spans="1:199" ht="30" x14ac:dyDescent="0.25">
      <c r="A74" s="27">
        <v>1</v>
      </c>
      <c r="B74" s="27">
        <v>1</v>
      </c>
      <c r="C74" s="1421" t="s">
        <v>383</v>
      </c>
      <c r="D74" s="43">
        <f>'2 уровень'!F608</f>
        <v>17300</v>
      </c>
      <c r="E74" s="43">
        <f>'2 уровень'!G608</f>
        <v>5767</v>
      </c>
      <c r="F74" s="43">
        <f>'2 уровень'!H608</f>
        <v>6039</v>
      </c>
      <c r="G74" s="913">
        <f>'2 уровень'!I608</f>
        <v>104.71649037627884</v>
      </c>
      <c r="H74" s="925">
        <f>'2 уровень'!J608</f>
        <v>0</v>
      </c>
      <c r="I74" s="925">
        <f>'2 уровень'!K608</f>
        <v>0</v>
      </c>
      <c r="J74" s="927">
        <f>'2 уровень'!L608</f>
        <v>0</v>
      </c>
      <c r="K74" s="927">
        <f>'2 уровень'!M608</f>
        <v>0</v>
      </c>
      <c r="L74" s="927">
        <f>'2 уровень'!N608</f>
        <v>0</v>
      </c>
      <c r="M74" s="927">
        <f>'2 уровень'!O608</f>
        <v>0</v>
      </c>
      <c r="N74" s="927">
        <f>'2 уровень'!P608</f>
        <v>0</v>
      </c>
      <c r="O74" s="927">
        <f>'2 уровень'!Q608</f>
        <v>0</v>
      </c>
      <c r="P74" s="33">
        <f>'2 уровень'!R608</f>
        <v>0</v>
      </c>
      <c r="Q74" s="33">
        <f>'2 уровень'!S608</f>
        <v>0</v>
      </c>
      <c r="R74" s="33">
        <f>'2 уровень'!T608</f>
        <v>0</v>
      </c>
      <c r="S74" s="33">
        <f>'2 уровень'!U608</f>
        <v>0</v>
      </c>
      <c r="T74" s="33">
        <f>'2 уровень'!V608</f>
        <v>0</v>
      </c>
      <c r="U74" s="33">
        <f>'2 уровень'!W608</f>
        <v>0</v>
      </c>
      <c r="V74" s="33">
        <f>'2 уровень'!X608</f>
        <v>0</v>
      </c>
      <c r="W74" s="33">
        <f>'2 уровень'!Y608</f>
        <v>0</v>
      </c>
      <c r="X74" s="33">
        <f>'2 уровень'!Z608</f>
        <v>0</v>
      </c>
      <c r="Y74" s="926">
        <f>'2 уровень'!AA608</f>
        <v>0</v>
      </c>
      <c r="Z74" s="33"/>
      <c r="AA74" s="33"/>
      <c r="AB74" s="43">
        <f>'2 уровень'!AB608</f>
        <v>0</v>
      </c>
      <c r="AC74" s="43">
        <f>'2 уровень'!AC608</f>
        <v>0</v>
      </c>
      <c r="AD74" s="43">
        <f>'2 уровень'!AD608</f>
        <v>0</v>
      </c>
      <c r="AE74" s="2507"/>
      <c r="AF74" s="2507"/>
      <c r="AG74" s="1879"/>
      <c r="AH74" s="906"/>
      <c r="AI74" s="906"/>
      <c r="AJ74" s="906"/>
      <c r="AK74" s="906"/>
      <c r="AL74" s="906"/>
      <c r="AM74" s="906"/>
      <c r="AN74" s="906"/>
      <c r="AO74" s="906"/>
      <c r="AP74" s="906"/>
      <c r="AQ74" s="906"/>
      <c r="AR74" s="906"/>
      <c r="AS74" s="906"/>
      <c r="AT74" s="906"/>
      <c r="AU74" s="906"/>
      <c r="AV74" s="906"/>
      <c r="AW74" s="906"/>
      <c r="AX74" s="906"/>
      <c r="AY74" s="906"/>
      <c r="AZ74" s="906"/>
      <c r="BA74" s="906"/>
      <c r="BB74" s="906"/>
      <c r="BC74" s="906"/>
      <c r="BD74" s="906"/>
      <c r="BE74" s="906"/>
      <c r="BF74" s="906"/>
      <c r="BG74" s="906"/>
      <c r="BH74" s="906"/>
      <c r="BI74" s="906"/>
      <c r="BJ74" s="906"/>
      <c r="BK74" s="906"/>
      <c r="BL74" s="906"/>
      <c r="BM74" s="906"/>
      <c r="BN74" s="906"/>
      <c r="BO74" s="906"/>
      <c r="BP74" s="906"/>
      <c r="BQ74" s="906"/>
      <c r="BR74" s="906"/>
      <c r="BS74" s="906"/>
      <c r="BT74" s="906"/>
      <c r="BU74" s="906"/>
      <c r="BV74" s="906"/>
      <c r="BW74" s="906"/>
      <c r="BX74" s="906"/>
      <c r="BY74" s="906"/>
      <c r="BZ74" s="906"/>
      <c r="CA74" s="906"/>
      <c r="CB74" s="906"/>
      <c r="CC74" s="906"/>
      <c r="CD74" s="906"/>
      <c r="CE74" s="906"/>
      <c r="CF74" s="906"/>
      <c r="CG74" s="906"/>
      <c r="CH74" s="906"/>
      <c r="CI74" s="906"/>
      <c r="CJ74" s="906"/>
      <c r="CK74" s="906"/>
      <c r="CL74" s="906"/>
      <c r="CM74" s="906"/>
      <c r="CN74" s="906"/>
      <c r="CO74" s="906"/>
      <c r="CP74" s="906"/>
      <c r="CQ74" s="906"/>
      <c r="CR74" s="906"/>
      <c r="CS74" s="906"/>
      <c r="CT74" s="906"/>
      <c r="CU74" s="906"/>
      <c r="CV74" s="906"/>
      <c r="CW74" s="906"/>
      <c r="CX74" s="906"/>
      <c r="CY74" s="906"/>
      <c r="CZ74" s="906"/>
      <c r="DA74" s="906"/>
      <c r="DB74" s="906"/>
      <c r="DC74" s="906"/>
      <c r="DD74" s="906"/>
      <c r="DE74" s="906"/>
      <c r="DF74" s="906"/>
      <c r="DG74" s="906"/>
      <c r="DH74" s="906"/>
      <c r="DI74" s="906"/>
      <c r="DJ74" s="906"/>
      <c r="DK74" s="906"/>
      <c r="DL74" s="906"/>
      <c r="DM74" s="906"/>
      <c r="DN74" s="906"/>
      <c r="DO74" s="906"/>
      <c r="DP74" s="906"/>
      <c r="DQ74" s="906"/>
      <c r="DR74" s="906"/>
      <c r="DS74" s="906"/>
      <c r="DT74" s="906"/>
      <c r="DU74" s="906"/>
      <c r="DV74" s="906"/>
      <c r="DW74" s="906"/>
      <c r="DX74" s="906"/>
      <c r="DY74" s="906"/>
      <c r="DZ74" s="906"/>
      <c r="EA74" s="906"/>
      <c r="EB74" s="906"/>
      <c r="EC74" s="906"/>
      <c r="ED74" s="906"/>
      <c r="EE74" s="906"/>
      <c r="EF74" s="906"/>
      <c r="EG74" s="906"/>
      <c r="EH74" s="906"/>
      <c r="EI74" s="906"/>
      <c r="EJ74" s="906"/>
      <c r="EK74" s="906"/>
      <c r="EL74" s="906"/>
      <c r="EM74" s="906"/>
      <c r="EN74" s="906"/>
      <c r="EO74" s="906"/>
      <c r="EP74" s="906"/>
      <c r="EQ74" s="906"/>
      <c r="ER74" s="906"/>
      <c r="ES74" s="906"/>
      <c r="ET74" s="906"/>
      <c r="EU74" s="906"/>
      <c r="EV74" s="906"/>
      <c r="EW74" s="906"/>
      <c r="EX74" s="906"/>
      <c r="EY74" s="906"/>
      <c r="EZ74" s="906"/>
      <c r="FA74" s="906"/>
      <c r="FB74" s="906"/>
      <c r="FC74" s="906"/>
      <c r="FD74" s="906"/>
      <c r="FE74" s="906"/>
      <c r="FF74" s="906"/>
      <c r="FG74" s="906"/>
      <c r="FH74" s="906"/>
      <c r="FI74" s="906"/>
      <c r="FJ74" s="906"/>
      <c r="FK74" s="906"/>
      <c r="FL74" s="906"/>
      <c r="FM74" s="906"/>
      <c r="FN74" s="906"/>
      <c r="FO74" s="906"/>
      <c r="FP74" s="906"/>
      <c r="FQ74" s="906"/>
      <c r="FR74" s="906"/>
      <c r="FS74" s="906"/>
      <c r="FT74" s="906"/>
      <c r="FU74" s="906"/>
      <c r="FV74" s="906"/>
      <c r="FW74" s="906"/>
      <c r="FX74" s="906"/>
      <c r="FY74" s="906"/>
      <c r="FZ74" s="906"/>
      <c r="GA74" s="906"/>
      <c r="GB74" s="906"/>
      <c r="GC74" s="906"/>
      <c r="GD74" s="906"/>
      <c r="GE74" s="906"/>
      <c r="GF74" s="906"/>
      <c r="GG74" s="906"/>
      <c r="GH74" s="906"/>
      <c r="GI74" s="906"/>
      <c r="GJ74" s="906"/>
      <c r="GK74" s="906"/>
      <c r="GL74" s="906"/>
      <c r="GM74" s="906"/>
      <c r="GN74" s="906"/>
      <c r="GO74" s="906"/>
      <c r="GP74" s="906"/>
      <c r="GQ74" s="906"/>
    </row>
    <row r="75" spans="1:199" ht="30" x14ac:dyDescent="0.25">
      <c r="B75" s="27">
        <v>1</v>
      </c>
      <c r="C75" s="1421" t="s">
        <v>304</v>
      </c>
      <c r="D75" s="43">
        <f>'2 уровень'!F609</f>
        <v>58486</v>
      </c>
      <c r="E75" s="43">
        <f>'2 уровень'!G609</f>
        <v>19494.666666666668</v>
      </c>
      <c r="F75" s="43">
        <f>'2 уровень'!H609</f>
        <v>20410</v>
      </c>
      <c r="G75" s="913">
        <f>'2 уровень'!I609</f>
        <v>104.69530127898227</v>
      </c>
      <c r="H75" s="925">
        <f>'2 уровень'!J609</f>
        <v>0</v>
      </c>
      <c r="I75" s="925">
        <f>'2 уровень'!K609</f>
        <v>0</v>
      </c>
      <c r="J75" s="927">
        <f>'2 уровень'!L609</f>
        <v>0</v>
      </c>
      <c r="K75" s="927">
        <f>'2 уровень'!M609</f>
        <v>0</v>
      </c>
      <c r="L75" s="927">
        <f>'2 уровень'!N609</f>
        <v>0</v>
      </c>
      <c r="M75" s="927">
        <f>'2 уровень'!O609</f>
        <v>0</v>
      </c>
      <c r="N75" s="927">
        <f>'2 уровень'!P609</f>
        <v>0</v>
      </c>
      <c r="O75" s="927">
        <f>'2 уровень'!Q609</f>
        <v>0</v>
      </c>
      <c r="P75" s="33">
        <f>'2 уровень'!R609</f>
        <v>0</v>
      </c>
      <c r="Q75" s="33">
        <f>'2 уровень'!S609</f>
        <v>0</v>
      </c>
      <c r="R75" s="33">
        <f>'2 уровень'!T609</f>
        <v>0</v>
      </c>
      <c r="S75" s="33">
        <f>'2 уровень'!U609</f>
        <v>0</v>
      </c>
      <c r="T75" s="33">
        <f>'2 уровень'!V609</f>
        <v>0</v>
      </c>
      <c r="U75" s="33">
        <f>'2 уровень'!W609</f>
        <v>0</v>
      </c>
      <c r="V75" s="33">
        <f>'2 уровень'!X609</f>
        <v>0</v>
      </c>
      <c r="W75" s="33">
        <f>'2 уровень'!Y609</f>
        <v>0</v>
      </c>
      <c r="X75" s="33">
        <f>'2 уровень'!Z609</f>
        <v>0</v>
      </c>
      <c r="Y75" s="926">
        <f>'2 уровень'!AA609</f>
        <v>0</v>
      </c>
      <c r="Z75" s="33"/>
      <c r="AA75" s="33"/>
      <c r="AB75" s="43">
        <f>'2 уровень'!AB609</f>
        <v>152</v>
      </c>
      <c r="AC75" s="43">
        <f>'2 уровень'!AC609</f>
        <v>75588.53</v>
      </c>
      <c r="AD75" s="43">
        <f>'2 уровень'!AD609</f>
        <v>75.588529999999992</v>
      </c>
      <c r="AE75" s="2507"/>
      <c r="AF75" s="2507"/>
      <c r="AG75" s="1879"/>
      <c r="AH75" s="906"/>
      <c r="AI75" s="906"/>
      <c r="AJ75" s="906"/>
      <c r="AK75" s="906"/>
      <c r="AL75" s="906"/>
      <c r="AM75" s="906"/>
      <c r="AN75" s="906"/>
      <c r="AO75" s="906"/>
      <c r="AP75" s="906"/>
      <c r="AQ75" s="906"/>
      <c r="AR75" s="906"/>
      <c r="AS75" s="906"/>
      <c r="AT75" s="906"/>
      <c r="AU75" s="906"/>
      <c r="AV75" s="906"/>
      <c r="AW75" s="906"/>
      <c r="AX75" s="906"/>
      <c r="AY75" s="906"/>
      <c r="AZ75" s="906"/>
      <c r="BA75" s="906"/>
      <c r="BB75" s="906"/>
      <c r="BC75" s="906"/>
      <c r="BD75" s="906"/>
      <c r="BE75" s="906"/>
      <c r="BF75" s="906"/>
      <c r="BG75" s="906"/>
      <c r="BH75" s="906"/>
      <c r="BI75" s="906"/>
      <c r="BJ75" s="906"/>
      <c r="BK75" s="906"/>
      <c r="BL75" s="906"/>
      <c r="BM75" s="906"/>
      <c r="BN75" s="906"/>
      <c r="BO75" s="906"/>
      <c r="BP75" s="906"/>
      <c r="BQ75" s="906"/>
      <c r="BR75" s="906"/>
      <c r="BS75" s="906"/>
      <c r="BT75" s="906"/>
      <c r="BU75" s="906"/>
      <c r="BV75" s="906"/>
      <c r="BW75" s="906"/>
      <c r="BX75" s="906"/>
      <c r="BY75" s="906"/>
      <c r="BZ75" s="906"/>
      <c r="CA75" s="906"/>
      <c r="CB75" s="906"/>
      <c r="CC75" s="906"/>
      <c r="CD75" s="906"/>
      <c r="CE75" s="906"/>
      <c r="CF75" s="906"/>
      <c r="CG75" s="906"/>
      <c r="CH75" s="906"/>
      <c r="CI75" s="906"/>
      <c r="CJ75" s="906"/>
      <c r="CK75" s="906"/>
      <c r="CL75" s="906"/>
      <c r="CM75" s="906"/>
      <c r="CN75" s="906"/>
      <c r="CO75" s="906"/>
      <c r="CP75" s="906"/>
      <c r="CQ75" s="906"/>
      <c r="CR75" s="906"/>
      <c r="CS75" s="906"/>
      <c r="CT75" s="906"/>
      <c r="CU75" s="906"/>
      <c r="CV75" s="906"/>
      <c r="CW75" s="906"/>
      <c r="CX75" s="906"/>
      <c r="CY75" s="906"/>
      <c r="CZ75" s="906"/>
      <c r="DA75" s="906"/>
      <c r="DB75" s="906"/>
      <c r="DC75" s="906"/>
      <c r="DD75" s="906"/>
      <c r="DE75" s="906"/>
      <c r="DF75" s="906"/>
      <c r="DG75" s="906"/>
      <c r="DH75" s="906"/>
      <c r="DI75" s="906"/>
      <c r="DJ75" s="906"/>
      <c r="DK75" s="906"/>
      <c r="DL75" s="906"/>
      <c r="DM75" s="906"/>
      <c r="DN75" s="906"/>
      <c r="DO75" s="906"/>
      <c r="DP75" s="906"/>
      <c r="DQ75" s="906"/>
      <c r="DR75" s="906"/>
      <c r="DS75" s="906"/>
      <c r="DT75" s="906"/>
      <c r="DU75" s="906"/>
      <c r="DV75" s="906"/>
      <c r="DW75" s="906"/>
      <c r="DX75" s="906"/>
      <c r="DY75" s="906"/>
      <c r="DZ75" s="906"/>
      <c r="EA75" s="906"/>
      <c r="EB75" s="906"/>
      <c r="EC75" s="906"/>
      <c r="ED75" s="906"/>
      <c r="EE75" s="906"/>
      <c r="EF75" s="906"/>
      <c r="EG75" s="906"/>
      <c r="EH75" s="906"/>
      <c r="EI75" s="906"/>
      <c r="EJ75" s="906"/>
      <c r="EK75" s="906"/>
      <c r="EL75" s="906"/>
      <c r="EM75" s="906"/>
      <c r="EN75" s="906"/>
      <c r="EO75" s="906"/>
      <c r="EP75" s="906"/>
      <c r="EQ75" s="906"/>
      <c r="ER75" s="906"/>
      <c r="ES75" s="906"/>
      <c r="ET75" s="906"/>
      <c r="EU75" s="906"/>
      <c r="EV75" s="906"/>
      <c r="EW75" s="906"/>
      <c r="EX75" s="906"/>
      <c r="EY75" s="906"/>
      <c r="EZ75" s="906"/>
      <c r="FA75" s="906"/>
      <c r="FB75" s="906"/>
      <c r="FC75" s="906"/>
      <c r="FD75" s="906"/>
      <c r="FE75" s="906"/>
      <c r="FF75" s="906"/>
      <c r="FG75" s="906"/>
      <c r="FH75" s="906"/>
      <c r="FI75" s="906"/>
      <c r="FJ75" s="906"/>
      <c r="FK75" s="906"/>
      <c r="FL75" s="906"/>
      <c r="FM75" s="906"/>
      <c r="FN75" s="906"/>
      <c r="FO75" s="906"/>
      <c r="FP75" s="906"/>
      <c r="FQ75" s="906"/>
      <c r="FR75" s="906"/>
      <c r="FS75" s="906"/>
      <c r="FT75" s="906"/>
      <c r="FU75" s="906"/>
      <c r="FV75" s="906"/>
      <c r="FW75" s="906"/>
      <c r="FX75" s="906"/>
      <c r="FY75" s="906"/>
      <c r="FZ75" s="906"/>
      <c r="GA75" s="906"/>
      <c r="GB75" s="906"/>
      <c r="GC75" s="906"/>
      <c r="GD75" s="906"/>
      <c r="GE75" s="906"/>
      <c r="GF75" s="906"/>
      <c r="GG75" s="906"/>
      <c r="GH75" s="906"/>
      <c r="GI75" s="906"/>
      <c r="GJ75" s="906"/>
      <c r="GK75" s="906"/>
      <c r="GL75" s="906"/>
      <c r="GM75" s="906"/>
      <c r="GN75" s="906"/>
      <c r="GO75" s="906"/>
      <c r="GP75" s="906"/>
      <c r="GQ75" s="906"/>
    </row>
    <row r="76" spans="1:199" ht="30" x14ac:dyDescent="0.25">
      <c r="B76" s="27">
        <v>1</v>
      </c>
      <c r="C76" s="1421" t="s">
        <v>305</v>
      </c>
      <c r="D76" s="43">
        <f>'2 уровень'!F610</f>
        <v>1915</v>
      </c>
      <c r="E76" s="43">
        <f>'2 уровень'!G610</f>
        <v>638</v>
      </c>
      <c r="F76" s="43">
        <f>'2 уровень'!H610</f>
        <v>570</v>
      </c>
      <c r="G76" s="913">
        <f>'2 уровень'!I610</f>
        <v>89.341692789968647</v>
      </c>
      <c r="H76" s="925">
        <f>'2 уровень'!J610</f>
        <v>0</v>
      </c>
      <c r="I76" s="925">
        <f>'2 уровень'!K610</f>
        <v>0</v>
      </c>
      <c r="J76" s="927">
        <f>'2 уровень'!L610</f>
        <v>0</v>
      </c>
      <c r="K76" s="927">
        <f>'2 уровень'!M610</f>
        <v>0</v>
      </c>
      <c r="L76" s="927">
        <f>'2 уровень'!N610</f>
        <v>0</v>
      </c>
      <c r="M76" s="927">
        <f>'2 уровень'!O610</f>
        <v>0</v>
      </c>
      <c r="N76" s="927">
        <f>'2 уровень'!P610</f>
        <v>0</v>
      </c>
      <c r="O76" s="927">
        <f>'2 уровень'!Q610</f>
        <v>0</v>
      </c>
      <c r="P76" s="33">
        <f>'2 уровень'!R610</f>
        <v>0</v>
      </c>
      <c r="Q76" s="33">
        <f>'2 уровень'!S610</f>
        <v>0</v>
      </c>
      <c r="R76" s="33">
        <f>'2 уровень'!T610</f>
        <v>0</v>
      </c>
      <c r="S76" s="33">
        <f>'2 уровень'!U610</f>
        <v>0</v>
      </c>
      <c r="T76" s="33">
        <f>'2 уровень'!V610</f>
        <v>0</v>
      </c>
      <c r="U76" s="33">
        <f>'2 уровень'!W610</f>
        <v>0</v>
      </c>
      <c r="V76" s="33">
        <f>'2 уровень'!X610</f>
        <v>0</v>
      </c>
      <c r="W76" s="33">
        <f>'2 уровень'!Y610</f>
        <v>0</v>
      </c>
      <c r="X76" s="33">
        <f>'2 уровень'!Z610</f>
        <v>0</v>
      </c>
      <c r="Y76" s="926">
        <f>'2 уровень'!AA610</f>
        <v>0</v>
      </c>
      <c r="Z76" s="33"/>
      <c r="AA76" s="33"/>
      <c r="AB76" s="43">
        <f>'2 уровень'!AB610</f>
        <v>59</v>
      </c>
      <c r="AC76" s="43">
        <f>'2 уровень'!AC610</f>
        <v>45228.850000000006</v>
      </c>
      <c r="AD76" s="43">
        <f>'2 уровень'!AD610</f>
        <v>45.228850000000008</v>
      </c>
      <c r="AE76" s="2507"/>
      <c r="AF76" s="2507"/>
      <c r="AG76" s="1879"/>
      <c r="AH76" s="906"/>
      <c r="AI76" s="906"/>
      <c r="AJ76" s="906"/>
      <c r="AK76" s="906"/>
      <c r="AL76" s="906"/>
      <c r="AM76" s="906"/>
      <c r="AN76" s="906"/>
      <c r="AO76" s="906"/>
      <c r="AP76" s="906"/>
      <c r="AQ76" s="906"/>
      <c r="AR76" s="906"/>
      <c r="AS76" s="906"/>
      <c r="AT76" s="906"/>
      <c r="AU76" s="906"/>
      <c r="AV76" s="906"/>
      <c r="AW76" s="906"/>
      <c r="AX76" s="906"/>
      <c r="AY76" s="906"/>
      <c r="AZ76" s="906"/>
      <c r="BA76" s="906"/>
      <c r="BB76" s="906"/>
      <c r="BC76" s="906"/>
      <c r="BD76" s="906"/>
      <c r="BE76" s="906"/>
      <c r="BF76" s="906"/>
      <c r="BG76" s="906"/>
      <c r="BH76" s="906"/>
      <c r="BI76" s="906"/>
      <c r="BJ76" s="906"/>
      <c r="BK76" s="906"/>
      <c r="BL76" s="906"/>
      <c r="BM76" s="906"/>
      <c r="BN76" s="906"/>
      <c r="BO76" s="906"/>
      <c r="BP76" s="906"/>
      <c r="BQ76" s="906"/>
      <c r="BR76" s="906"/>
      <c r="BS76" s="906"/>
      <c r="BT76" s="906"/>
      <c r="BU76" s="906"/>
      <c r="BV76" s="906"/>
      <c r="BW76" s="906"/>
      <c r="BX76" s="906"/>
      <c r="BY76" s="906"/>
      <c r="BZ76" s="906"/>
      <c r="CA76" s="906"/>
      <c r="CB76" s="906"/>
      <c r="CC76" s="906"/>
      <c r="CD76" s="906"/>
      <c r="CE76" s="906"/>
      <c r="CF76" s="906"/>
      <c r="CG76" s="906"/>
      <c r="CH76" s="906"/>
      <c r="CI76" s="906"/>
      <c r="CJ76" s="906"/>
      <c r="CK76" s="906"/>
      <c r="CL76" s="906"/>
      <c r="CM76" s="906"/>
      <c r="CN76" s="906"/>
      <c r="CO76" s="906"/>
      <c r="CP76" s="906"/>
      <c r="CQ76" s="906"/>
      <c r="CR76" s="906"/>
      <c r="CS76" s="906"/>
      <c r="CT76" s="906"/>
      <c r="CU76" s="906"/>
      <c r="CV76" s="906"/>
      <c r="CW76" s="906"/>
      <c r="CX76" s="906"/>
      <c r="CY76" s="906"/>
      <c r="CZ76" s="906"/>
      <c r="DA76" s="906"/>
      <c r="DB76" s="906"/>
      <c r="DC76" s="906"/>
      <c r="DD76" s="906"/>
      <c r="DE76" s="906"/>
      <c r="DF76" s="906"/>
      <c r="DG76" s="906"/>
      <c r="DH76" s="906"/>
      <c r="DI76" s="906"/>
      <c r="DJ76" s="906"/>
      <c r="DK76" s="906"/>
      <c r="DL76" s="906"/>
      <c r="DM76" s="906"/>
      <c r="DN76" s="906"/>
      <c r="DO76" s="906"/>
      <c r="DP76" s="906"/>
      <c r="DQ76" s="906"/>
      <c r="DR76" s="906"/>
      <c r="DS76" s="906"/>
      <c r="DT76" s="906"/>
      <c r="DU76" s="906"/>
      <c r="DV76" s="906"/>
      <c r="DW76" s="906"/>
      <c r="DX76" s="906"/>
      <c r="DY76" s="906"/>
      <c r="DZ76" s="906"/>
      <c r="EA76" s="906"/>
      <c r="EB76" s="906"/>
      <c r="EC76" s="906"/>
      <c r="ED76" s="906"/>
      <c r="EE76" s="906"/>
      <c r="EF76" s="906"/>
      <c r="EG76" s="906"/>
      <c r="EH76" s="906"/>
      <c r="EI76" s="906"/>
      <c r="EJ76" s="906"/>
      <c r="EK76" s="906"/>
      <c r="EL76" s="906"/>
      <c r="EM76" s="906"/>
      <c r="EN76" s="906"/>
      <c r="EO76" s="906"/>
      <c r="EP76" s="906"/>
      <c r="EQ76" s="906"/>
      <c r="ER76" s="906"/>
      <c r="ES76" s="906"/>
      <c r="ET76" s="906"/>
      <c r="EU76" s="906"/>
      <c r="EV76" s="906"/>
      <c r="EW76" s="906"/>
      <c r="EX76" s="906"/>
      <c r="EY76" s="906"/>
      <c r="EZ76" s="906"/>
      <c r="FA76" s="906"/>
      <c r="FB76" s="906"/>
      <c r="FC76" s="906"/>
      <c r="FD76" s="906"/>
      <c r="FE76" s="906"/>
      <c r="FF76" s="906"/>
      <c r="FG76" s="906"/>
      <c r="FH76" s="906"/>
      <c r="FI76" s="906"/>
      <c r="FJ76" s="906"/>
      <c r="FK76" s="906"/>
      <c r="FL76" s="906"/>
      <c r="FM76" s="906"/>
      <c r="FN76" s="906"/>
      <c r="FO76" s="906"/>
      <c r="FP76" s="906"/>
      <c r="FQ76" s="906"/>
      <c r="FR76" s="906"/>
      <c r="FS76" s="906"/>
      <c r="FT76" s="906"/>
      <c r="FU76" s="906"/>
      <c r="FV76" s="906"/>
      <c r="FW76" s="906"/>
      <c r="FX76" s="906"/>
      <c r="FY76" s="906"/>
      <c r="FZ76" s="906"/>
      <c r="GA76" s="906"/>
      <c r="GB76" s="906"/>
      <c r="GC76" s="906"/>
      <c r="GD76" s="906"/>
      <c r="GE76" s="906"/>
      <c r="GF76" s="906"/>
      <c r="GG76" s="906"/>
      <c r="GH76" s="906"/>
      <c r="GI76" s="906"/>
      <c r="GJ76" s="906"/>
      <c r="GK76" s="906"/>
      <c r="GL76" s="906"/>
      <c r="GM76" s="906"/>
      <c r="GN76" s="906"/>
      <c r="GO76" s="906"/>
      <c r="GP76" s="906"/>
      <c r="GQ76" s="906"/>
    </row>
    <row r="77" spans="1:199" x14ac:dyDescent="0.25">
      <c r="B77" s="27">
        <v>1</v>
      </c>
      <c r="C77" s="1421" t="s">
        <v>306</v>
      </c>
      <c r="D77" s="43">
        <f>'2 уровень'!F611</f>
        <v>66654</v>
      </c>
      <c r="E77" s="43">
        <f>'2 уровень'!G611</f>
        <v>22218.333333333332</v>
      </c>
      <c r="F77" s="43">
        <f>'2 уровень'!H611</f>
        <v>45691</v>
      </c>
      <c r="G77" s="913">
        <f>'2 уровень'!I611</f>
        <v>205.64548796039307</v>
      </c>
      <c r="H77" s="925">
        <f>'2 уровень'!J611</f>
        <v>0</v>
      </c>
      <c r="I77" s="925">
        <f>'2 уровень'!K611</f>
        <v>0</v>
      </c>
      <c r="J77" s="927">
        <f>'2 уровень'!L611</f>
        <v>0</v>
      </c>
      <c r="K77" s="927">
        <f>'2 уровень'!M611</f>
        <v>0</v>
      </c>
      <c r="L77" s="927">
        <f>'2 уровень'!N611</f>
        <v>0</v>
      </c>
      <c r="M77" s="927">
        <f>'2 уровень'!O611</f>
        <v>0</v>
      </c>
      <c r="N77" s="927">
        <f>'2 уровень'!P611</f>
        <v>0</v>
      </c>
      <c r="O77" s="927">
        <f>'2 уровень'!Q611</f>
        <v>0</v>
      </c>
      <c r="P77" s="33">
        <f>'2 уровень'!R611</f>
        <v>0</v>
      </c>
      <c r="Q77" s="33">
        <f>'2 уровень'!S611</f>
        <v>0</v>
      </c>
      <c r="R77" s="33">
        <f>'2 уровень'!T611</f>
        <v>0</v>
      </c>
      <c r="S77" s="33">
        <f>'2 уровень'!U611</f>
        <v>0</v>
      </c>
      <c r="T77" s="33">
        <f>'2 уровень'!V611</f>
        <v>0</v>
      </c>
      <c r="U77" s="33">
        <f>'2 уровень'!W611</f>
        <v>0</v>
      </c>
      <c r="V77" s="33">
        <f>'2 уровень'!X611</f>
        <v>0</v>
      </c>
      <c r="W77" s="33">
        <f>'2 уровень'!Y611</f>
        <v>0</v>
      </c>
      <c r="X77" s="33">
        <f>'2 уровень'!Z611</f>
        <v>0</v>
      </c>
      <c r="Y77" s="926">
        <f>'2 уровень'!AA611</f>
        <v>0</v>
      </c>
      <c r="Z77" s="33"/>
      <c r="AA77" s="33"/>
      <c r="AB77" s="43">
        <f>'2 уровень'!AB611</f>
        <v>631</v>
      </c>
      <c r="AC77" s="43">
        <f>'2 уровень'!AC611</f>
        <v>319561.34999999998</v>
      </c>
      <c r="AD77" s="43">
        <f>'2 уровень'!AD611</f>
        <v>319.56135</v>
      </c>
      <c r="AE77" s="2507"/>
      <c r="AF77" s="2507"/>
      <c r="AG77" s="1879"/>
      <c r="AH77" s="906"/>
      <c r="AI77" s="906"/>
      <c r="AJ77" s="906"/>
      <c r="AK77" s="906"/>
      <c r="AL77" s="906"/>
      <c r="AM77" s="906"/>
      <c r="AN77" s="906"/>
      <c r="AO77" s="906"/>
      <c r="AP77" s="906"/>
      <c r="AQ77" s="906"/>
      <c r="AR77" s="906"/>
      <c r="AS77" s="906"/>
      <c r="AT77" s="906"/>
      <c r="AU77" s="906"/>
      <c r="AV77" s="906"/>
      <c r="AW77" s="906"/>
      <c r="AX77" s="906"/>
      <c r="AY77" s="906"/>
      <c r="AZ77" s="906"/>
      <c r="BA77" s="906"/>
      <c r="BB77" s="906"/>
      <c r="BC77" s="906"/>
      <c r="BD77" s="906"/>
      <c r="BE77" s="906"/>
      <c r="BF77" s="906"/>
      <c r="BG77" s="906"/>
      <c r="BH77" s="906"/>
      <c r="BI77" s="906"/>
      <c r="BJ77" s="906"/>
      <c r="BK77" s="906"/>
      <c r="BL77" s="906"/>
      <c r="BM77" s="906"/>
      <c r="BN77" s="906"/>
      <c r="BO77" s="906"/>
      <c r="BP77" s="906"/>
      <c r="BQ77" s="906"/>
      <c r="BR77" s="906"/>
      <c r="BS77" s="906"/>
      <c r="BT77" s="906"/>
      <c r="BU77" s="906"/>
      <c r="BV77" s="906"/>
      <c r="BW77" s="906"/>
      <c r="BX77" s="906"/>
      <c r="BY77" s="906"/>
      <c r="BZ77" s="906"/>
      <c r="CA77" s="906"/>
      <c r="CB77" s="906"/>
      <c r="CC77" s="906"/>
      <c r="CD77" s="906"/>
      <c r="CE77" s="906"/>
      <c r="CF77" s="906"/>
      <c r="CG77" s="906"/>
      <c r="CH77" s="906"/>
      <c r="CI77" s="906"/>
      <c r="CJ77" s="906"/>
      <c r="CK77" s="906"/>
      <c r="CL77" s="906"/>
      <c r="CM77" s="906"/>
      <c r="CN77" s="906"/>
      <c r="CO77" s="906"/>
      <c r="CP77" s="906"/>
      <c r="CQ77" s="906"/>
      <c r="CR77" s="906"/>
      <c r="CS77" s="906"/>
      <c r="CT77" s="906"/>
      <c r="CU77" s="906"/>
      <c r="CV77" s="906"/>
      <c r="CW77" s="906"/>
      <c r="CX77" s="906"/>
      <c r="CY77" s="906"/>
      <c r="CZ77" s="906"/>
      <c r="DA77" s="906"/>
      <c r="DB77" s="906"/>
      <c r="DC77" s="906"/>
      <c r="DD77" s="906"/>
      <c r="DE77" s="906"/>
      <c r="DF77" s="906"/>
      <c r="DG77" s="906"/>
      <c r="DH77" s="906"/>
      <c r="DI77" s="906"/>
      <c r="DJ77" s="906"/>
      <c r="DK77" s="906"/>
      <c r="DL77" s="906"/>
      <c r="DM77" s="906"/>
      <c r="DN77" s="906"/>
      <c r="DO77" s="906"/>
      <c r="DP77" s="906"/>
      <c r="DQ77" s="906"/>
      <c r="DR77" s="906"/>
      <c r="DS77" s="906"/>
      <c r="DT77" s="906"/>
      <c r="DU77" s="906"/>
      <c r="DV77" s="906"/>
      <c r="DW77" s="906"/>
      <c r="DX77" s="906"/>
      <c r="DY77" s="906"/>
      <c r="DZ77" s="906"/>
      <c r="EA77" s="906"/>
      <c r="EB77" s="906"/>
      <c r="EC77" s="906"/>
      <c r="ED77" s="906"/>
      <c r="EE77" s="906"/>
      <c r="EF77" s="906"/>
      <c r="EG77" s="906"/>
      <c r="EH77" s="906"/>
      <c r="EI77" s="906"/>
      <c r="EJ77" s="906"/>
      <c r="EK77" s="906"/>
      <c r="EL77" s="906"/>
      <c r="EM77" s="906"/>
      <c r="EN77" s="906"/>
      <c r="EO77" s="906"/>
      <c r="EP77" s="906"/>
      <c r="EQ77" s="906"/>
      <c r="ER77" s="906"/>
      <c r="ES77" s="906"/>
      <c r="ET77" s="906"/>
      <c r="EU77" s="906"/>
      <c r="EV77" s="906"/>
      <c r="EW77" s="906"/>
      <c r="EX77" s="906"/>
      <c r="EY77" s="906"/>
      <c r="EZ77" s="906"/>
      <c r="FA77" s="906"/>
      <c r="FB77" s="906"/>
      <c r="FC77" s="906"/>
      <c r="FD77" s="906"/>
      <c r="FE77" s="906"/>
      <c r="FF77" s="906"/>
      <c r="FG77" s="906"/>
      <c r="FH77" s="906"/>
      <c r="FI77" s="906"/>
      <c r="FJ77" s="906"/>
      <c r="FK77" s="906"/>
      <c r="FL77" s="906"/>
      <c r="FM77" s="906"/>
      <c r="FN77" s="906"/>
      <c r="FO77" s="906"/>
      <c r="FP77" s="906"/>
      <c r="FQ77" s="906"/>
      <c r="FR77" s="906"/>
      <c r="FS77" s="906"/>
      <c r="FT77" s="906"/>
      <c r="FU77" s="906"/>
      <c r="FV77" s="906"/>
      <c r="FW77" s="906"/>
      <c r="FX77" s="906"/>
      <c r="FY77" s="906"/>
      <c r="FZ77" s="906"/>
      <c r="GA77" s="906"/>
      <c r="GB77" s="906"/>
      <c r="GC77" s="906"/>
      <c r="GD77" s="906"/>
      <c r="GE77" s="906"/>
      <c r="GF77" s="906"/>
      <c r="GG77" s="906"/>
      <c r="GH77" s="906"/>
      <c r="GI77" s="906"/>
      <c r="GJ77" s="906"/>
      <c r="GK77" s="906"/>
      <c r="GL77" s="906"/>
      <c r="GM77" s="906"/>
      <c r="GN77" s="906"/>
      <c r="GO77" s="906"/>
      <c r="GP77" s="906"/>
      <c r="GQ77" s="906"/>
    </row>
    <row r="78" spans="1:199" ht="30" x14ac:dyDescent="0.25">
      <c r="B78" s="27">
        <v>1</v>
      </c>
      <c r="C78" s="1422" t="s">
        <v>360</v>
      </c>
      <c r="D78" s="43">
        <f>'2 уровень'!F612</f>
        <v>386717.5882352941</v>
      </c>
      <c r="E78" s="43">
        <f>'2 уровень'!G612</f>
        <v>128905.11764705881</v>
      </c>
      <c r="F78" s="43">
        <f>'2 уровень'!H612</f>
        <v>127477.90705882353</v>
      </c>
      <c r="G78" s="913">
        <f>'2 уровень'!I612</f>
        <v>98.892820848166039</v>
      </c>
      <c r="H78" s="925">
        <f>'2 уровень'!J612</f>
        <v>0</v>
      </c>
      <c r="I78" s="925">
        <f>'2 уровень'!K612</f>
        <v>0</v>
      </c>
      <c r="J78" s="927">
        <f>'2 уровень'!L612</f>
        <v>0</v>
      </c>
      <c r="K78" s="927">
        <f>'2 уровень'!M612</f>
        <v>0</v>
      </c>
      <c r="L78" s="927">
        <f>'2 уровень'!N612</f>
        <v>0</v>
      </c>
      <c r="M78" s="927">
        <f>'2 уровень'!O612</f>
        <v>0</v>
      </c>
      <c r="N78" s="927">
        <f>'2 уровень'!P612</f>
        <v>0</v>
      </c>
      <c r="O78" s="927">
        <f>'2 уровень'!Q612</f>
        <v>0</v>
      </c>
      <c r="P78" s="33">
        <f>'2 уровень'!R612</f>
        <v>0</v>
      </c>
      <c r="Q78" s="33">
        <f>'2 уровень'!S612</f>
        <v>0</v>
      </c>
      <c r="R78" s="33">
        <f>'2 уровень'!T612</f>
        <v>0</v>
      </c>
      <c r="S78" s="33">
        <f>'2 уровень'!U612</f>
        <v>0</v>
      </c>
      <c r="T78" s="33">
        <f>'2 уровень'!V612</f>
        <v>0</v>
      </c>
      <c r="U78" s="33">
        <f>'2 уровень'!W612</f>
        <v>0</v>
      </c>
      <c r="V78" s="33">
        <f>'2 уровень'!X612</f>
        <v>0</v>
      </c>
      <c r="W78" s="33">
        <f>'2 уровень'!Y612</f>
        <v>0</v>
      </c>
      <c r="X78" s="33">
        <f>'2 уровень'!Z612</f>
        <v>0</v>
      </c>
      <c r="Y78" s="926">
        <f>'2 уровень'!AA612</f>
        <v>0</v>
      </c>
      <c r="Z78" s="33"/>
      <c r="AA78" s="33"/>
      <c r="AB78" s="43">
        <f>'2 уровень'!AB612</f>
        <v>5728.6364705882352</v>
      </c>
      <c r="AC78" s="43">
        <f>'2 уровень'!AC612</f>
        <v>9117490.8299999945</v>
      </c>
      <c r="AD78" s="43">
        <f>'2 уровень'!AD612</f>
        <v>9117.4908299999952</v>
      </c>
      <c r="AE78" s="2507"/>
      <c r="AF78" s="2507"/>
      <c r="AG78" s="1879"/>
      <c r="AH78" s="906"/>
      <c r="AI78" s="906"/>
      <c r="AJ78" s="906"/>
      <c r="AK78" s="906"/>
      <c r="AL78" s="906"/>
      <c r="AM78" s="906"/>
      <c r="AN78" s="906"/>
      <c r="AO78" s="906"/>
      <c r="AP78" s="906"/>
      <c r="AQ78" s="906"/>
      <c r="AR78" s="906"/>
      <c r="AS78" s="906"/>
      <c r="AT78" s="906"/>
      <c r="AU78" s="906"/>
      <c r="AV78" s="906"/>
      <c r="AW78" s="906"/>
      <c r="AX78" s="906"/>
      <c r="AY78" s="906"/>
      <c r="AZ78" s="906"/>
      <c r="BA78" s="906"/>
      <c r="BB78" s="906"/>
      <c r="BC78" s="906"/>
      <c r="BD78" s="906"/>
      <c r="BE78" s="906"/>
      <c r="BF78" s="906"/>
      <c r="BG78" s="906"/>
      <c r="BH78" s="906"/>
      <c r="BI78" s="906"/>
      <c r="BJ78" s="906"/>
      <c r="BK78" s="906"/>
      <c r="BL78" s="906"/>
      <c r="BM78" s="906"/>
      <c r="BN78" s="906"/>
      <c r="BO78" s="906"/>
      <c r="BP78" s="906"/>
      <c r="BQ78" s="906"/>
      <c r="BR78" s="906"/>
      <c r="BS78" s="906"/>
      <c r="BT78" s="906"/>
      <c r="BU78" s="906"/>
      <c r="BV78" s="906"/>
      <c r="BW78" s="906"/>
      <c r="BX78" s="906"/>
      <c r="BY78" s="906"/>
      <c r="BZ78" s="906"/>
      <c r="CA78" s="906"/>
      <c r="CB78" s="906"/>
      <c r="CC78" s="906"/>
      <c r="CD78" s="906"/>
      <c r="CE78" s="906"/>
      <c r="CF78" s="906"/>
      <c r="CG78" s="906"/>
      <c r="CH78" s="906"/>
      <c r="CI78" s="906"/>
      <c r="CJ78" s="906"/>
      <c r="CK78" s="906"/>
      <c r="CL78" s="906"/>
      <c r="CM78" s="906"/>
      <c r="CN78" s="906"/>
      <c r="CO78" s="906"/>
      <c r="CP78" s="906"/>
      <c r="CQ78" s="906"/>
      <c r="CR78" s="906"/>
      <c r="CS78" s="906"/>
      <c r="CT78" s="906"/>
      <c r="CU78" s="906"/>
      <c r="CV78" s="906"/>
      <c r="CW78" s="906"/>
      <c r="CX78" s="906"/>
      <c r="CY78" s="906"/>
      <c r="CZ78" s="906"/>
      <c r="DA78" s="906"/>
      <c r="DB78" s="906"/>
      <c r="DC78" s="906"/>
      <c r="DD78" s="906"/>
      <c r="DE78" s="906"/>
      <c r="DF78" s="906"/>
      <c r="DG78" s="906"/>
      <c r="DH78" s="906"/>
      <c r="DI78" s="906"/>
      <c r="DJ78" s="906"/>
      <c r="DK78" s="906"/>
      <c r="DL78" s="906"/>
      <c r="DM78" s="906"/>
      <c r="DN78" s="906"/>
      <c r="DO78" s="906"/>
      <c r="DP78" s="906"/>
      <c r="DQ78" s="906"/>
      <c r="DR78" s="906"/>
      <c r="DS78" s="906"/>
      <c r="DT78" s="906"/>
      <c r="DU78" s="906"/>
      <c r="DV78" s="906"/>
      <c r="DW78" s="906"/>
      <c r="DX78" s="906"/>
      <c r="DY78" s="906"/>
      <c r="DZ78" s="906"/>
      <c r="EA78" s="906"/>
      <c r="EB78" s="906"/>
      <c r="EC78" s="906"/>
      <c r="ED78" s="906"/>
      <c r="EE78" s="906"/>
      <c r="EF78" s="906"/>
      <c r="EG78" s="906"/>
      <c r="EH78" s="906"/>
      <c r="EI78" s="906"/>
      <c r="EJ78" s="906"/>
      <c r="EK78" s="906"/>
      <c r="EL78" s="906"/>
      <c r="EM78" s="906"/>
      <c r="EN78" s="906"/>
      <c r="EO78" s="906"/>
      <c r="EP78" s="906"/>
      <c r="EQ78" s="906"/>
      <c r="ER78" s="906"/>
      <c r="ES78" s="906"/>
      <c r="ET78" s="906"/>
      <c r="EU78" s="906"/>
      <c r="EV78" s="906"/>
      <c r="EW78" s="906"/>
      <c r="EX78" s="906"/>
      <c r="EY78" s="906"/>
      <c r="EZ78" s="906"/>
      <c r="FA78" s="906"/>
      <c r="FB78" s="906"/>
      <c r="FC78" s="906"/>
      <c r="FD78" s="906"/>
      <c r="FE78" s="906"/>
      <c r="FF78" s="906"/>
      <c r="FG78" s="906"/>
      <c r="FH78" s="906"/>
      <c r="FI78" s="906"/>
      <c r="FJ78" s="906"/>
      <c r="FK78" s="906"/>
      <c r="FL78" s="906"/>
      <c r="FM78" s="906"/>
      <c r="FN78" s="906"/>
      <c r="FO78" s="906"/>
      <c r="FP78" s="906"/>
      <c r="FQ78" s="906"/>
      <c r="FR78" s="906"/>
      <c r="FS78" s="906"/>
      <c r="FT78" s="906"/>
      <c r="FU78" s="906"/>
      <c r="FV78" s="906"/>
      <c r="FW78" s="906"/>
      <c r="FX78" s="906"/>
      <c r="FY78" s="906"/>
      <c r="FZ78" s="906"/>
      <c r="GA78" s="906"/>
      <c r="GB78" s="906"/>
      <c r="GC78" s="906"/>
      <c r="GD78" s="906"/>
      <c r="GE78" s="906"/>
      <c r="GF78" s="906"/>
      <c r="GG78" s="906"/>
      <c r="GH78" s="906"/>
      <c r="GI78" s="906"/>
      <c r="GJ78" s="906"/>
      <c r="GK78" s="906"/>
      <c r="GL78" s="906"/>
      <c r="GM78" s="906"/>
      <c r="GN78" s="906"/>
      <c r="GO78" s="906"/>
      <c r="GP78" s="906"/>
      <c r="GQ78" s="906"/>
    </row>
    <row r="79" spans="1:199" x14ac:dyDescent="0.25">
      <c r="B79" s="27">
        <v>1</v>
      </c>
      <c r="C79" s="1422" t="s">
        <v>463</v>
      </c>
      <c r="D79" s="43">
        <f>'2 уровень'!F613</f>
        <v>373079</v>
      </c>
      <c r="E79" s="43">
        <f>'2 уровень'!G613</f>
        <v>124359</v>
      </c>
      <c r="F79" s="43">
        <f>'2 уровень'!H613</f>
        <v>123089</v>
      </c>
      <c r="G79" s="913">
        <f>'2 уровень'!I613</f>
        <v>98.978763097162243</v>
      </c>
      <c r="H79" s="925">
        <f>'2 уровень'!J613</f>
        <v>0</v>
      </c>
      <c r="I79" s="925">
        <f>'2 уровень'!K613</f>
        <v>0</v>
      </c>
      <c r="J79" s="927">
        <f>'2 уровень'!L613</f>
        <v>0</v>
      </c>
      <c r="K79" s="927">
        <f>'2 уровень'!M613</f>
        <v>0</v>
      </c>
      <c r="L79" s="927">
        <f>'2 уровень'!N613</f>
        <v>0</v>
      </c>
      <c r="M79" s="927">
        <f>'2 уровень'!O613</f>
        <v>0</v>
      </c>
      <c r="N79" s="927">
        <f>'2 уровень'!P613</f>
        <v>0</v>
      </c>
      <c r="O79" s="927">
        <f>'2 уровень'!Q613</f>
        <v>0</v>
      </c>
      <c r="P79" s="33">
        <f>'2 уровень'!R613</f>
        <v>0</v>
      </c>
      <c r="Q79" s="33">
        <f>'2 уровень'!S613</f>
        <v>0</v>
      </c>
      <c r="R79" s="33">
        <f>'2 уровень'!T613</f>
        <v>0</v>
      </c>
      <c r="S79" s="33">
        <f>'2 уровень'!U613</f>
        <v>0</v>
      </c>
      <c r="T79" s="33">
        <f>'2 уровень'!V613</f>
        <v>0</v>
      </c>
      <c r="U79" s="33">
        <f>'2 уровень'!W613</f>
        <v>0</v>
      </c>
      <c r="V79" s="33">
        <f>'2 уровень'!X613</f>
        <v>0</v>
      </c>
      <c r="W79" s="33">
        <f>'2 уровень'!Y613</f>
        <v>0</v>
      </c>
      <c r="X79" s="33">
        <f>'2 уровень'!Z613</f>
        <v>0</v>
      </c>
      <c r="Y79" s="926">
        <f>'2 уровень'!AA613</f>
        <v>0</v>
      </c>
      <c r="Z79" s="33"/>
      <c r="AA79" s="33"/>
      <c r="AB79" s="43">
        <f>'2 уровень'!AB613</f>
        <v>5728</v>
      </c>
      <c r="AC79" s="43">
        <f>'2 уровень'!AC613</f>
        <v>9116218.0299999937</v>
      </c>
      <c r="AD79" s="43">
        <f>'2 уровень'!AD613</f>
        <v>9116.2180299999945</v>
      </c>
      <c r="AE79" s="2507"/>
      <c r="AF79" s="2507"/>
      <c r="AG79" s="1879"/>
      <c r="AH79" s="906"/>
      <c r="AI79" s="906"/>
      <c r="AJ79" s="906"/>
      <c r="AK79" s="906"/>
      <c r="AL79" s="906"/>
      <c r="AM79" s="906"/>
      <c r="AN79" s="906"/>
      <c r="AO79" s="906"/>
      <c r="AP79" s="906"/>
      <c r="AQ79" s="906"/>
      <c r="AR79" s="906"/>
      <c r="AS79" s="906"/>
      <c r="AT79" s="906"/>
      <c r="AU79" s="906"/>
      <c r="AV79" s="906"/>
      <c r="AW79" s="906"/>
      <c r="AX79" s="906"/>
      <c r="AY79" s="906"/>
      <c r="AZ79" s="906"/>
      <c r="BA79" s="906"/>
      <c r="BB79" s="906"/>
      <c r="BC79" s="906"/>
      <c r="BD79" s="906"/>
      <c r="BE79" s="906"/>
      <c r="BF79" s="906"/>
      <c r="BG79" s="906"/>
      <c r="BH79" s="906"/>
      <c r="BI79" s="906"/>
      <c r="BJ79" s="906"/>
      <c r="BK79" s="906"/>
      <c r="BL79" s="906"/>
      <c r="BM79" s="906"/>
      <c r="BN79" s="906"/>
      <c r="BO79" s="906"/>
      <c r="BP79" s="906"/>
      <c r="BQ79" s="906"/>
      <c r="BR79" s="906"/>
      <c r="BS79" s="906"/>
      <c r="BT79" s="906"/>
      <c r="BU79" s="906"/>
      <c r="BV79" s="906"/>
      <c r="BW79" s="906"/>
      <c r="BX79" s="906"/>
      <c r="BY79" s="906"/>
      <c r="BZ79" s="906"/>
      <c r="CA79" s="906"/>
      <c r="CB79" s="906"/>
      <c r="CC79" s="906"/>
      <c r="CD79" s="906"/>
      <c r="CE79" s="906"/>
      <c r="CF79" s="906"/>
      <c r="CG79" s="906"/>
      <c r="CH79" s="906"/>
      <c r="CI79" s="906"/>
      <c r="CJ79" s="906"/>
      <c r="CK79" s="906"/>
      <c r="CL79" s="906"/>
      <c r="CM79" s="906"/>
      <c r="CN79" s="906"/>
      <c r="CO79" s="906"/>
      <c r="CP79" s="906"/>
      <c r="CQ79" s="906"/>
      <c r="CR79" s="906"/>
      <c r="CS79" s="906"/>
      <c r="CT79" s="906"/>
      <c r="CU79" s="906"/>
      <c r="CV79" s="906"/>
      <c r="CW79" s="906"/>
      <c r="CX79" s="906"/>
      <c r="CY79" s="906"/>
      <c r="CZ79" s="906"/>
      <c r="DA79" s="906"/>
      <c r="DB79" s="906"/>
      <c r="DC79" s="906"/>
      <c r="DD79" s="906"/>
      <c r="DE79" s="906"/>
      <c r="DF79" s="906"/>
      <c r="DG79" s="906"/>
      <c r="DH79" s="906"/>
      <c r="DI79" s="906"/>
      <c r="DJ79" s="906"/>
      <c r="DK79" s="906"/>
      <c r="DL79" s="906"/>
      <c r="DM79" s="906"/>
      <c r="DN79" s="906"/>
      <c r="DO79" s="906"/>
      <c r="DP79" s="906"/>
      <c r="DQ79" s="906"/>
      <c r="DR79" s="906"/>
      <c r="DS79" s="906"/>
      <c r="DT79" s="906"/>
      <c r="DU79" s="906"/>
      <c r="DV79" s="906"/>
      <c r="DW79" s="906"/>
      <c r="DX79" s="906"/>
      <c r="DY79" s="906"/>
      <c r="DZ79" s="906"/>
      <c r="EA79" s="906"/>
      <c r="EB79" s="906"/>
      <c r="EC79" s="906"/>
      <c r="ED79" s="906"/>
      <c r="EE79" s="906"/>
      <c r="EF79" s="906"/>
      <c r="EG79" s="906"/>
      <c r="EH79" s="906"/>
      <c r="EI79" s="906"/>
      <c r="EJ79" s="906"/>
      <c r="EK79" s="906"/>
      <c r="EL79" s="906"/>
      <c r="EM79" s="906"/>
      <c r="EN79" s="906"/>
      <c r="EO79" s="906"/>
      <c r="EP79" s="906"/>
      <c r="EQ79" s="906"/>
      <c r="ER79" s="906"/>
      <c r="ES79" s="906"/>
      <c r="ET79" s="906"/>
      <c r="EU79" s="906"/>
      <c r="EV79" s="906"/>
      <c r="EW79" s="906"/>
      <c r="EX79" s="906"/>
      <c r="EY79" s="906"/>
      <c r="EZ79" s="906"/>
      <c r="FA79" s="906"/>
      <c r="FB79" s="906"/>
      <c r="FC79" s="906"/>
      <c r="FD79" s="906"/>
      <c r="FE79" s="906"/>
      <c r="FF79" s="906"/>
      <c r="FG79" s="906"/>
      <c r="FH79" s="906"/>
      <c r="FI79" s="906"/>
      <c r="FJ79" s="906"/>
      <c r="FK79" s="906"/>
      <c r="FL79" s="906"/>
      <c r="FM79" s="906"/>
      <c r="FN79" s="906"/>
      <c r="FO79" s="906"/>
      <c r="FP79" s="906"/>
      <c r="FQ79" s="906"/>
      <c r="FR79" s="906"/>
      <c r="FS79" s="906"/>
      <c r="FT79" s="906"/>
      <c r="FU79" s="906"/>
      <c r="FV79" s="906"/>
      <c r="FW79" s="906"/>
      <c r="FX79" s="906"/>
      <c r="FY79" s="906"/>
      <c r="FZ79" s="906"/>
      <c r="GA79" s="906"/>
      <c r="GB79" s="906"/>
      <c r="GC79" s="906"/>
      <c r="GD79" s="906"/>
      <c r="GE79" s="906"/>
      <c r="GF79" s="906"/>
      <c r="GG79" s="906"/>
      <c r="GH79" s="906"/>
      <c r="GI79" s="906"/>
      <c r="GJ79" s="906"/>
      <c r="GK79" s="906"/>
      <c r="GL79" s="906"/>
      <c r="GM79" s="906"/>
      <c r="GN79" s="906"/>
      <c r="GO79" s="906"/>
      <c r="GP79" s="906"/>
      <c r="GQ79" s="906"/>
    </row>
    <row r="80" spans="1:199" x14ac:dyDescent="0.25">
      <c r="B80" s="27">
        <v>1</v>
      </c>
      <c r="C80" s="1938" t="s">
        <v>454</v>
      </c>
      <c r="D80" s="43">
        <f>'2 уровень'!F614</f>
        <v>115928</v>
      </c>
      <c r="E80" s="43">
        <f>'2 уровень'!G614</f>
        <v>38642</v>
      </c>
      <c r="F80" s="43">
        <f>'2 уровень'!H614</f>
        <v>37305.71</v>
      </c>
      <c r="G80" s="913">
        <f>'2 уровень'!I614</f>
        <v>96.541871538740224</v>
      </c>
      <c r="H80" s="925">
        <f>'2 уровень'!J614</f>
        <v>0</v>
      </c>
      <c r="I80" s="925">
        <f>'2 уровень'!K614</f>
        <v>0</v>
      </c>
      <c r="J80" s="927">
        <f>'2 уровень'!L614</f>
        <v>0</v>
      </c>
      <c r="K80" s="927">
        <f>'2 уровень'!M614</f>
        <v>0</v>
      </c>
      <c r="L80" s="927">
        <f>'2 уровень'!N614</f>
        <v>0</v>
      </c>
      <c r="M80" s="927">
        <f>'2 уровень'!O614</f>
        <v>0</v>
      </c>
      <c r="N80" s="927">
        <f>'2 уровень'!P614</f>
        <v>0</v>
      </c>
      <c r="O80" s="927">
        <f>'2 уровень'!Q614</f>
        <v>0</v>
      </c>
      <c r="P80" s="33">
        <f>'2 уровень'!R614</f>
        <v>0</v>
      </c>
      <c r="Q80" s="33">
        <f>'2 уровень'!S614</f>
        <v>0</v>
      </c>
      <c r="R80" s="33">
        <f>'2 уровень'!T614</f>
        <v>0</v>
      </c>
      <c r="S80" s="33">
        <f>'2 уровень'!U614</f>
        <v>0</v>
      </c>
      <c r="T80" s="33">
        <f>'2 уровень'!V614</f>
        <v>0</v>
      </c>
      <c r="U80" s="33">
        <f>'2 уровень'!W614</f>
        <v>0</v>
      </c>
      <c r="V80" s="33">
        <f>'2 уровень'!X614</f>
        <v>0</v>
      </c>
      <c r="W80" s="33">
        <f>'2 уровень'!Y614</f>
        <v>0</v>
      </c>
      <c r="X80" s="33">
        <f>'2 уровень'!Z614</f>
        <v>0</v>
      </c>
      <c r="Y80" s="926">
        <f>'2 уровень'!AA614</f>
        <v>0</v>
      </c>
      <c r="Z80" s="33"/>
      <c r="AA80" s="33"/>
      <c r="AB80" s="43">
        <f>'2 уровень'!AB614</f>
        <v>5.41</v>
      </c>
      <c r="AC80" s="43">
        <f>'2 уровень'!AC614</f>
        <v>1272.8000000000002</v>
      </c>
      <c r="AD80" s="43">
        <f>'2 уровень'!AD614</f>
        <v>1.2728000000000002</v>
      </c>
      <c r="AE80" s="2507"/>
      <c r="AF80" s="2507"/>
      <c r="AG80" s="1879"/>
      <c r="AH80" s="906"/>
      <c r="AI80" s="906"/>
      <c r="AJ80" s="906"/>
      <c r="AK80" s="906"/>
      <c r="AL80" s="906"/>
      <c r="AM80" s="906"/>
      <c r="AN80" s="906"/>
      <c r="AO80" s="906"/>
      <c r="AP80" s="906"/>
      <c r="AQ80" s="906"/>
      <c r="AR80" s="906"/>
      <c r="AS80" s="906"/>
      <c r="AT80" s="906"/>
      <c r="AU80" s="906"/>
      <c r="AV80" s="906"/>
      <c r="AW80" s="906"/>
      <c r="AX80" s="906"/>
      <c r="AY80" s="906"/>
      <c r="AZ80" s="906"/>
      <c r="BA80" s="906"/>
      <c r="BB80" s="906"/>
      <c r="BC80" s="906"/>
      <c r="BD80" s="906"/>
      <c r="BE80" s="906"/>
      <c r="BF80" s="906"/>
      <c r="BG80" s="906"/>
      <c r="BH80" s="906"/>
      <c r="BI80" s="906"/>
      <c r="BJ80" s="906"/>
      <c r="BK80" s="906"/>
      <c r="BL80" s="906"/>
      <c r="BM80" s="906"/>
      <c r="BN80" s="906"/>
      <c r="BO80" s="906"/>
      <c r="BP80" s="906"/>
      <c r="BQ80" s="906"/>
      <c r="BR80" s="906"/>
      <c r="BS80" s="906"/>
      <c r="BT80" s="906"/>
      <c r="BU80" s="906"/>
      <c r="BV80" s="906"/>
      <c r="BW80" s="906"/>
      <c r="BX80" s="906"/>
      <c r="BY80" s="906"/>
      <c r="BZ80" s="906"/>
      <c r="CA80" s="906"/>
      <c r="CB80" s="906"/>
      <c r="CC80" s="906"/>
      <c r="CD80" s="906"/>
      <c r="CE80" s="906"/>
      <c r="CF80" s="906"/>
      <c r="CG80" s="906"/>
      <c r="CH80" s="906"/>
      <c r="CI80" s="906"/>
      <c r="CJ80" s="906"/>
      <c r="CK80" s="906"/>
      <c r="CL80" s="906"/>
      <c r="CM80" s="906"/>
      <c r="CN80" s="906"/>
      <c r="CO80" s="906"/>
      <c r="CP80" s="906"/>
      <c r="CQ80" s="906"/>
      <c r="CR80" s="906"/>
      <c r="CS80" s="906"/>
      <c r="CT80" s="906"/>
      <c r="CU80" s="906"/>
      <c r="CV80" s="906"/>
      <c r="CW80" s="906"/>
      <c r="CX80" s="906"/>
      <c r="CY80" s="906"/>
      <c r="CZ80" s="906"/>
      <c r="DA80" s="906"/>
      <c r="DB80" s="906"/>
      <c r="DC80" s="906"/>
      <c r="DD80" s="906"/>
      <c r="DE80" s="906"/>
      <c r="DF80" s="906"/>
      <c r="DG80" s="906"/>
      <c r="DH80" s="906"/>
      <c r="DI80" s="906"/>
      <c r="DJ80" s="906"/>
      <c r="DK80" s="906"/>
      <c r="DL80" s="906"/>
      <c r="DM80" s="906"/>
      <c r="DN80" s="906"/>
      <c r="DO80" s="906"/>
      <c r="DP80" s="906"/>
      <c r="DQ80" s="906"/>
      <c r="DR80" s="906"/>
      <c r="DS80" s="906"/>
      <c r="DT80" s="906"/>
      <c r="DU80" s="906"/>
      <c r="DV80" s="906"/>
      <c r="DW80" s="906"/>
      <c r="DX80" s="906"/>
      <c r="DY80" s="906"/>
      <c r="DZ80" s="906"/>
      <c r="EA80" s="906"/>
      <c r="EB80" s="906"/>
      <c r="EC80" s="906"/>
      <c r="ED80" s="906"/>
      <c r="EE80" s="906"/>
      <c r="EF80" s="906"/>
      <c r="EG80" s="906"/>
      <c r="EH80" s="906"/>
      <c r="EI80" s="906"/>
      <c r="EJ80" s="906"/>
      <c r="EK80" s="906"/>
      <c r="EL80" s="906"/>
      <c r="EM80" s="906"/>
      <c r="EN80" s="906"/>
      <c r="EO80" s="906"/>
      <c r="EP80" s="906"/>
      <c r="EQ80" s="906"/>
      <c r="ER80" s="906"/>
      <c r="ES80" s="906"/>
      <c r="ET80" s="906"/>
      <c r="EU80" s="906"/>
      <c r="EV80" s="906"/>
      <c r="EW80" s="906"/>
      <c r="EX80" s="906"/>
      <c r="EY80" s="906"/>
      <c r="EZ80" s="906"/>
      <c r="FA80" s="906"/>
      <c r="FB80" s="906"/>
      <c r="FC80" s="906"/>
      <c r="FD80" s="906"/>
      <c r="FE80" s="906"/>
      <c r="FF80" s="906"/>
      <c r="FG80" s="906"/>
      <c r="FH80" s="906"/>
      <c r="FI80" s="906"/>
      <c r="FJ80" s="906"/>
      <c r="FK80" s="906"/>
      <c r="FL80" s="906"/>
      <c r="FM80" s="906"/>
      <c r="FN80" s="906"/>
      <c r="FO80" s="906"/>
      <c r="FP80" s="906"/>
      <c r="FQ80" s="906"/>
      <c r="FR80" s="906"/>
      <c r="FS80" s="906"/>
      <c r="FT80" s="906"/>
      <c r="FU80" s="906"/>
      <c r="FV80" s="906"/>
      <c r="FW80" s="906"/>
      <c r="FX80" s="906"/>
      <c r="FY80" s="906"/>
      <c r="FZ80" s="906"/>
      <c r="GA80" s="906"/>
      <c r="GB80" s="906"/>
      <c r="GC80" s="906"/>
      <c r="GD80" s="906"/>
      <c r="GE80" s="906"/>
      <c r="GF80" s="906"/>
      <c r="GG80" s="906"/>
      <c r="GH80" s="906"/>
      <c r="GI80" s="906"/>
      <c r="GJ80" s="906"/>
      <c r="GK80" s="906"/>
      <c r="GL80" s="906"/>
      <c r="GM80" s="906"/>
      <c r="GN80" s="906"/>
      <c r="GO80" s="906"/>
      <c r="GP80" s="906"/>
      <c r="GQ80" s="906"/>
    </row>
    <row r="81" spans="1:199" x14ac:dyDescent="0.25">
      <c r="B81" s="27">
        <v>1</v>
      </c>
      <c r="C81" s="1423" t="s">
        <v>168</v>
      </c>
      <c r="D81" s="43">
        <f>'2 уровень'!F615</f>
        <v>1367932.9282051283</v>
      </c>
      <c r="E81" s="43">
        <f>'2 уровень'!G615</f>
        <v>455975.00512820517</v>
      </c>
      <c r="F81" s="43">
        <f>'2 уровень'!H615</f>
        <v>476284.39629629633</v>
      </c>
      <c r="G81" s="913">
        <f>'2 уровень'!I615</f>
        <v>104.45405799433696</v>
      </c>
      <c r="H81" s="925">
        <f>'2 уровень'!J615</f>
        <v>0</v>
      </c>
      <c r="I81" s="925">
        <f>'2 уровень'!K615</f>
        <v>0</v>
      </c>
      <c r="J81" s="927">
        <f>'2 уровень'!L615</f>
        <v>0</v>
      </c>
      <c r="K81" s="927">
        <f>'2 уровень'!M615</f>
        <v>0</v>
      </c>
      <c r="L81" s="927">
        <f>'2 уровень'!N615</f>
        <v>0</v>
      </c>
      <c r="M81" s="927">
        <f>'2 уровень'!O615</f>
        <v>0</v>
      </c>
      <c r="N81" s="927">
        <f>'2 уровень'!P615</f>
        <v>0</v>
      </c>
      <c r="O81" s="927">
        <f>'2 уровень'!Q615</f>
        <v>0</v>
      </c>
      <c r="P81" s="33">
        <f>'2 уровень'!R615</f>
        <v>703867.2159999999</v>
      </c>
      <c r="Q81" s="33">
        <f>'2 уровень'!S615</f>
        <v>703867.2159999999</v>
      </c>
      <c r="R81" s="33">
        <f>'2 уровень'!T615</f>
        <v>703867.2159999999</v>
      </c>
      <c r="S81" s="33">
        <f>'2 уровень'!U615</f>
        <v>703867.2159999999</v>
      </c>
      <c r="T81" s="33">
        <f>'2 уровень'!V615</f>
        <v>234622.40533333333</v>
      </c>
      <c r="U81" s="33">
        <f>'2 уровень'!W615</f>
        <v>233261.05591999998</v>
      </c>
      <c r="V81" s="33">
        <f>'2 уровень'!X615</f>
        <v>0</v>
      </c>
      <c r="W81" s="33">
        <f>'2 уровень'!Y615</f>
        <v>-1361.3494133333288</v>
      </c>
      <c r="X81" s="33">
        <f>'2 уровень'!Z615</f>
        <v>-2608.7754199999977</v>
      </c>
      <c r="Y81" s="926">
        <f>'2 уровень'!AA615</f>
        <v>230652.28049999999</v>
      </c>
      <c r="Z81" s="33">
        <f>U81/T81*100</f>
        <v>99.419770072087005</v>
      </c>
      <c r="AA81" s="33">
        <f>Y81/T81*100</f>
        <v>98.307866280846923</v>
      </c>
      <c r="AB81" s="43">
        <f>'2 уровень'!AB615</f>
        <v>19172.98717948718</v>
      </c>
      <c r="AC81" s="43">
        <f>'2 уровень'!AC615</f>
        <v>9557869.5599999949</v>
      </c>
      <c r="AD81" s="43">
        <f>'2 уровень'!AD615</f>
        <v>9557.8695599999937</v>
      </c>
      <c r="AE81" s="2507"/>
      <c r="AF81" s="2507"/>
      <c r="AG81" s="1879"/>
      <c r="AH81" s="906"/>
      <c r="AI81" s="906"/>
      <c r="AJ81" s="906"/>
      <c r="AK81" s="906"/>
      <c r="AL81" s="906"/>
      <c r="AM81" s="906"/>
      <c r="AN81" s="906"/>
      <c r="AO81" s="906"/>
      <c r="AP81" s="906"/>
      <c r="AQ81" s="906"/>
      <c r="AR81" s="906"/>
      <c r="AS81" s="906"/>
      <c r="AT81" s="906"/>
      <c r="AU81" s="906"/>
      <c r="AV81" s="906"/>
      <c r="AW81" s="906"/>
      <c r="AX81" s="906"/>
      <c r="AY81" s="906"/>
      <c r="AZ81" s="906"/>
      <c r="BA81" s="906"/>
      <c r="BB81" s="906"/>
      <c r="BC81" s="906"/>
      <c r="BD81" s="906"/>
      <c r="BE81" s="906"/>
      <c r="BF81" s="906"/>
      <c r="BG81" s="906"/>
      <c r="BH81" s="906"/>
      <c r="BI81" s="906"/>
      <c r="BJ81" s="906"/>
      <c r="BK81" s="906"/>
      <c r="BL81" s="906"/>
      <c r="BM81" s="906"/>
      <c r="BN81" s="906"/>
      <c r="BO81" s="906"/>
      <c r="BP81" s="906"/>
      <c r="BQ81" s="906"/>
      <c r="BR81" s="906"/>
      <c r="BS81" s="906"/>
      <c r="BT81" s="906"/>
      <c r="BU81" s="906"/>
      <c r="BV81" s="906"/>
      <c r="BW81" s="906"/>
      <c r="BX81" s="906"/>
      <c r="BY81" s="906"/>
      <c r="BZ81" s="906"/>
      <c r="CA81" s="906"/>
      <c r="CB81" s="906"/>
      <c r="CC81" s="906"/>
      <c r="CD81" s="906"/>
      <c r="CE81" s="906"/>
      <c r="CF81" s="906"/>
      <c r="CG81" s="906"/>
      <c r="CH81" s="906"/>
      <c r="CI81" s="906"/>
      <c r="CJ81" s="906"/>
      <c r="CK81" s="906"/>
      <c r="CL81" s="906"/>
      <c r="CM81" s="906"/>
      <c r="CN81" s="906"/>
      <c r="CO81" s="906"/>
      <c r="CP81" s="906"/>
      <c r="CQ81" s="906"/>
      <c r="CR81" s="906"/>
      <c r="CS81" s="906"/>
      <c r="CT81" s="906"/>
      <c r="CU81" s="906"/>
      <c r="CV81" s="906"/>
      <c r="CW81" s="906"/>
      <c r="CX81" s="906"/>
      <c r="CY81" s="906"/>
      <c r="CZ81" s="906"/>
      <c r="DA81" s="906"/>
      <c r="DB81" s="906"/>
      <c r="DC81" s="906"/>
      <c r="DD81" s="906"/>
      <c r="DE81" s="906"/>
      <c r="DF81" s="906"/>
      <c r="DG81" s="906"/>
      <c r="DH81" s="906"/>
      <c r="DI81" s="906"/>
      <c r="DJ81" s="906"/>
      <c r="DK81" s="906"/>
      <c r="DL81" s="906"/>
      <c r="DM81" s="906"/>
      <c r="DN81" s="906"/>
      <c r="DO81" s="906"/>
      <c r="DP81" s="906"/>
      <c r="DQ81" s="906"/>
      <c r="DR81" s="906"/>
      <c r="DS81" s="906"/>
      <c r="DT81" s="906"/>
      <c r="DU81" s="906"/>
      <c r="DV81" s="906"/>
      <c r="DW81" s="906"/>
      <c r="DX81" s="906"/>
      <c r="DY81" s="906"/>
      <c r="DZ81" s="906"/>
      <c r="EA81" s="906"/>
      <c r="EB81" s="906"/>
      <c r="EC81" s="906"/>
      <c r="ED81" s="906"/>
      <c r="EE81" s="906"/>
      <c r="EF81" s="906"/>
      <c r="EG81" s="906"/>
      <c r="EH81" s="906"/>
      <c r="EI81" s="906"/>
      <c r="EJ81" s="906"/>
      <c r="EK81" s="906"/>
      <c r="EL81" s="906"/>
      <c r="EM81" s="906"/>
      <c r="EN81" s="906"/>
      <c r="EO81" s="906"/>
      <c r="EP81" s="906"/>
      <c r="EQ81" s="906"/>
      <c r="ER81" s="906"/>
      <c r="ES81" s="906"/>
      <c r="ET81" s="906"/>
      <c r="EU81" s="906"/>
      <c r="EV81" s="906"/>
      <c r="EW81" s="906"/>
      <c r="EX81" s="906"/>
      <c r="EY81" s="906"/>
      <c r="EZ81" s="906"/>
      <c r="FA81" s="906"/>
      <c r="FB81" s="906"/>
      <c r="FC81" s="906"/>
      <c r="FD81" s="906"/>
      <c r="FE81" s="906"/>
      <c r="FF81" s="906"/>
      <c r="FG81" s="906"/>
      <c r="FH81" s="906"/>
      <c r="FI81" s="906"/>
      <c r="FJ81" s="906"/>
      <c r="FK81" s="906"/>
      <c r="FL81" s="906"/>
      <c r="FM81" s="906"/>
      <c r="FN81" s="906"/>
      <c r="FO81" s="906"/>
      <c r="FP81" s="906"/>
      <c r="FQ81" s="906"/>
      <c r="FR81" s="906"/>
      <c r="FS81" s="906"/>
      <c r="FT81" s="906"/>
      <c r="FU81" s="906"/>
      <c r="FV81" s="906"/>
      <c r="FW81" s="906"/>
      <c r="FX81" s="906"/>
      <c r="FY81" s="906"/>
      <c r="FZ81" s="906"/>
      <c r="GA81" s="906"/>
      <c r="GB81" s="906"/>
      <c r="GC81" s="906"/>
      <c r="GD81" s="906"/>
      <c r="GE81" s="906"/>
      <c r="GF81" s="906"/>
      <c r="GG81" s="906"/>
      <c r="GH81" s="906"/>
      <c r="GI81" s="906"/>
      <c r="GJ81" s="906"/>
      <c r="GK81" s="906"/>
      <c r="GL81" s="906"/>
      <c r="GM81" s="906"/>
      <c r="GN81" s="906"/>
      <c r="GO81" s="906"/>
      <c r="GP81" s="906"/>
      <c r="GQ81" s="906"/>
    </row>
    <row r="82" spans="1:199" x14ac:dyDescent="0.25">
      <c r="B82" s="27">
        <v>1</v>
      </c>
      <c r="C82" s="1418" t="s">
        <v>307</v>
      </c>
      <c r="D82" s="43">
        <f>'2 уровень'!F616</f>
        <v>0</v>
      </c>
      <c r="E82" s="43">
        <f>'2 уровень'!G616</f>
        <v>0</v>
      </c>
      <c r="F82" s="43">
        <f>'2 уровень'!H616</f>
        <v>0</v>
      </c>
      <c r="G82" s="913">
        <f>'2 уровень'!I616</f>
        <v>0</v>
      </c>
      <c r="H82" s="925">
        <f>'2 уровень'!J616</f>
        <v>0</v>
      </c>
      <c r="I82" s="925">
        <f>'2 уровень'!K616</f>
        <v>0</v>
      </c>
      <c r="J82" s="927">
        <f>'2 уровень'!L616</f>
        <v>0</v>
      </c>
      <c r="K82" s="927">
        <f>'2 уровень'!M616</f>
        <v>0</v>
      </c>
      <c r="L82" s="927">
        <f>'2 уровень'!N616</f>
        <v>0</v>
      </c>
      <c r="M82" s="927">
        <f>'2 уровень'!O616</f>
        <v>0</v>
      </c>
      <c r="N82" s="927">
        <f>'2 уровень'!P616</f>
        <v>0</v>
      </c>
      <c r="O82" s="927">
        <f>'2 уровень'!Q616</f>
        <v>0</v>
      </c>
      <c r="P82" s="33">
        <f>'2 уровень'!R616</f>
        <v>0</v>
      </c>
      <c r="Q82" s="33">
        <f>'2 уровень'!S616</f>
        <v>0</v>
      </c>
      <c r="R82" s="33">
        <f>'2 уровень'!T616</f>
        <v>0</v>
      </c>
      <c r="S82" s="33">
        <f>'2 уровень'!U616</f>
        <v>0</v>
      </c>
      <c r="T82" s="33">
        <f>'2 уровень'!V616</f>
        <v>0</v>
      </c>
      <c r="U82" s="33">
        <f>'2 уровень'!W616</f>
        <v>0</v>
      </c>
      <c r="V82" s="33">
        <f>'2 уровень'!X616</f>
        <v>0</v>
      </c>
      <c r="W82" s="33">
        <f>'2 уровень'!Y616</f>
        <v>0</v>
      </c>
      <c r="X82" s="33">
        <f>'2 уровень'!Z616</f>
        <v>0</v>
      </c>
      <c r="Y82" s="926">
        <f>'2 уровень'!AA616</f>
        <v>0</v>
      </c>
      <c r="Z82" s="33"/>
      <c r="AA82" s="33"/>
      <c r="AB82" s="43">
        <f>'2 уровень'!AB616</f>
        <v>0</v>
      </c>
      <c r="AC82" s="43">
        <f>'2 уровень'!AC616</f>
        <v>0</v>
      </c>
      <c r="AD82" s="43">
        <f>'2 уровень'!AD616</f>
        <v>0</v>
      </c>
      <c r="AE82" s="2507"/>
      <c r="AF82" s="2507"/>
      <c r="AG82" s="1879"/>
      <c r="AH82" s="906"/>
      <c r="AI82" s="906"/>
      <c r="AJ82" s="906"/>
      <c r="AK82" s="906"/>
      <c r="AL82" s="906"/>
      <c r="AM82" s="906"/>
      <c r="AN82" s="906"/>
      <c r="AO82" s="906"/>
      <c r="AP82" s="906"/>
      <c r="AQ82" s="906"/>
      <c r="AR82" s="906"/>
      <c r="AS82" s="906"/>
      <c r="AT82" s="906"/>
      <c r="AU82" s="906"/>
      <c r="AV82" s="906"/>
      <c r="AW82" s="906"/>
      <c r="AX82" s="906"/>
      <c r="AY82" s="906"/>
      <c r="AZ82" s="906"/>
      <c r="BA82" s="906"/>
      <c r="BB82" s="906"/>
      <c r="BC82" s="906"/>
      <c r="BD82" s="906"/>
      <c r="BE82" s="906"/>
      <c r="BF82" s="906"/>
      <c r="BG82" s="906"/>
      <c r="BH82" s="906"/>
      <c r="BI82" s="906"/>
      <c r="BJ82" s="906"/>
      <c r="BK82" s="906"/>
      <c r="BL82" s="906"/>
      <c r="BM82" s="906"/>
      <c r="BN82" s="906"/>
      <c r="BO82" s="906"/>
      <c r="BP82" s="906"/>
      <c r="BQ82" s="906"/>
      <c r="BR82" s="906"/>
      <c r="BS82" s="906"/>
      <c r="BT82" s="906"/>
      <c r="BU82" s="906"/>
      <c r="BV82" s="906"/>
      <c r="BW82" s="906"/>
      <c r="BX82" s="906"/>
      <c r="BY82" s="906"/>
      <c r="BZ82" s="906"/>
      <c r="CA82" s="906"/>
      <c r="CB82" s="906"/>
      <c r="CC82" s="906"/>
      <c r="CD82" s="906"/>
      <c r="CE82" s="906"/>
      <c r="CF82" s="906"/>
      <c r="CG82" s="906"/>
      <c r="CH82" s="906"/>
      <c r="CI82" s="906"/>
      <c r="CJ82" s="906"/>
      <c r="CK82" s="906"/>
      <c r="CL82" s="906"/>
      <c r="CM82" s="906"/>
      <c r="CN82" s="906"/>
      <c r="CO82" s="906"/>
      <c r="CP82" s="906"/>
      <c r="CQ82" s="906"/>
      <c r="CR82" s="906"/>
      <c r="CS82" s="906"/>
      <c r="CT82" s="906"/>
      <c r="CU82" s="906"/>
      <c r="CV82" s="906"/>
      <c r="CW82" s="906"/>
      <c r="CX82" s="906"/>
      <c r="CY82" s="906"/>
      <c r="CZ82" s="906"/>
      <c r="DA82" s="906"/>
      <c r="DB82" s="906"/>
      <c r="DC82" s="906"/>
      <c r="DD82" s="906"/>
      <c r="DE82" s="906"/>
      <c r="DF82" s="906"/>
      <c r="DG82" s="906"/>
      <c r="DH82" s="906"/>
      <c r="DI82" s="906"/>
      <c r="DJ82" s="906"/>
      <c r="DK82" s="906"/>
      <c r="DL82" s="906"/>
      <c r="DM82" s="906"/>
      <c r="DN82" s="906"/>
      <c r="DO82" s="906"/>
      <c r="DP82" s="906"/>
      <c r="DQ82" s="906"/>
      <c r="DR82" s="906"/>
      <c r="DS82" s="906"/>
      <c r="DT82" s="906"/>
      <c r="DU82" s="906"/>
      <c r="DV82" s="906"/>
      <c r="DW82" s="906"/>
      <c r="DX82" s="906"/>
      <c r="DY82" s="906"/>
      <c r="DZ82" s="906"/>
      <c r="EA82" s="906"/>
      <c r="EB82" s="906"/>
      <c r="EC82" s="906"/>
      <c r="ED82" s="906"/>
      <c r="EE82" s="906"/>
      <c r="EF82" s="906"/>
      <c r="EG82" s="906"/>
      <c r="EH82" s="906"/>
      <c r="EI82" s="906"/>
      <c r="EJ82" s="906"/>
      <c r="EK82" s="906"/>
      <c r="EL82" s="906"/>
      <c r="EM82" s="906"/>
      <c r="EN82" s="906"/>
      <c r="EO82" s="906"/>
      <c r="EP82" s="906"/>
      <c r="EQ82" s="906"/>
      <c r="ER82" s="906"/>
      <c r="ES82" s="906"/>
      <c r="ET82" s="906"/>
      <c r="EU82" s="906"/>
      <c r="EV82" s="906"/>
      <c r="EW82" s="906"/>
      <c r="EX82" s="906"/>
      <c r="EY82" s="906"/>
      <c r="EZ82" s="906"/>
      <c r="FA82" s="906"/>
      <c r="FB82" s="906"/>
      <c r="FC82" s="906"/>
      <c r="FD82" s="906"/>
      <c r="FE82" s="906"/>
      <c r="FF82" s="906"/>
      <c r="FG82" s="906"/>
      <c r="FH82" s="906"/>
      <c r="FI82" s="906"/>
      <c r="FJ82" s="906"/>
      <c r="FK82" s="906"/>
      <c r="FL82" s="906"/>
      <c r="FM82" s="906"/>
      <c r="FN82" s="906"/>
      <c r="FO82" s="906"/>
      <c r="FP82" s="906"/>
      <c r="FQ82" s="906"/>
      <c r="FR82" s="906"/>
      <c r="FS82" s="906"/>
      <c r="FT82" s="906"/>
      <c r="FU82" s="906"/>
      <c r="FV82" s="906"/>
      <c r="FW82" s="906"/>
      <c r="FX82" s="906"/>
      <c r="FY82" s="906"/>
      <c r="FZ82" s="906"/>
      <c r="GA82" s="906"/>
      <c r="GB82" s="906"/>
      <c r="GC82" s="906"/>
      <c r="GD82" s="906"/>
      <c r="GE82" s="906"/>
      <c r="GF82" s="906"/>
      <c r="GG82" s="906"/>
      <c r="GH82" s="906"/>
      <c r="GI82" s="906"/>
      <c r="GJ82" s="906"/>
      <c r="GK82" s="906"/>
      <c r="GL82" s="906"/>
      <c r="GM82" s="906"/>
      <c r="GN82" s="906"/>
      <c r="GO82" s="906"/>
      <c r="GP82" s="906"/>
      <c r="GQ82" s="906"/>
    </row>
    <row r="83" spans="1:199" ht="30" x14ac:dyDescent="0.25">
      <c r="B83" s="27">
        <v>1</v>
      </c>
      <c r="C83" s="1421" t="s">
        <v>198</v>
      </c>
      <c r="D83" s="43">
        <f>'2 уровень'!F617</f>
        <v>578356</v>
      </c>
      <c r="E83" s="43">
        <f>'2 уровень'!G617</f>
        <v>192783.66666666666</v>
      </c>
      <c r="F83" s="43">
        <f>'2 уровень'!H617</f>
        <v>203448.76193078325</v>
      </c>
      <c r="G83" s="913">
        <f>'2 уровень'!I617</f>
        <v>105.53215707975777</v>
      </c>
      <c r="H83" s="925">
        <f>'2 уровень'!J617</f>
        <v>0</v>
      </c>
      <c r="I83" s="925">
        <f>'2 уровень'!K617</f>
        <v>0</v>
      </c>
      <c r="J83" s="927">
        <f>'2 уровень'!L617</f>
        <v>0</v>
      </c>
      <c r="K83" s="927">
        <f>'2 уровень'!M617</f>
        <v>0</v>
      </c>
      <c r="L83" s="927">
        <f>'2 уровень'!N617</f>
        <v>0</v>
      </c>
      <c r="M83" s="927">
        <f>'2 уровень'!O617</f>
        <v>0</v>
      </c>
      <c r="N83" s="927">
        <f>'2 уровень'!P617</f>
        <v>0</v>
      </c>
      <c r="O83" s="927">
        <f>'2 уровень'!Q617</f>
        <v>0</v>
      </c>
      <c r="P83" s="33">
        <f>'2 уровень'!R617</f>
        <v>0</v>
      </c>
      <c r="Q83" s="33">
        <f>'2 уровень'!S617</f>
        <v>0</v>
      </c>
      <c r="R83" s="33">
        <f>'2 уровень'!T617</f>
        <v>0</v>
      </c>
      <c r="S83" s="33">
        <f>'2 уровень'!U617</f>
        <v>0</v>
      </c>
      <c r="T83" s="33">
        <f>'2 уровень'!V617</f>
        <v>0</v>
      </c>
      <c r="U83" s="33">
        <f>'2 уровень'!W617</f>
        <v>0</v>
      </c>
      <c r="V83" s="33">
        <f>'2 уровень'!X617</f>
        <v>0</v>
      </c>
      <c r="W83" s="33">
        <f>'2 уровень'!Y617</f>
        <v>0</v>
      </c>
      <c r="X83" s="33">
        <f>'2 уровень'!Z617</f>
        <v>0</v>
      </c>
      <c r="Y83" s="926">
        <f>'2 уровень'!AA617</f>
        <v>0</v>
      </c>
      <c r="Z83" s="33"/>
      <c r="AA83" s="33"/>
      <c r="AB83" s="43">
        <f>'2 уровень'!AB617</f>
        <v>72.777777777777771</v>
      </c>
      <c r="AC83" s="43">
        <f>'2 уровень'!AC617</f>
        <v>51837.48</v>
      </c>
      <c r="AD83" s="43">
        <f>'2 уровень'!AD617</f>
        <v>51.837480000000006</v>
      </c>
      <c r="AE83" s="2507"/>
      <c r="AF83" s="2507"/>
      <c r="AG83" s="1879"/>
      <c r="AH83" s="906"/>
      <c r="AI83" s="906"/>
      <c r="AJ83" s="906"/>
      <c r="AK83" s="906"/>
      <c r="AL83" s="906"/>
      <c r="AM83" s="906"/>
      <c r="AN83" s="906"/>
      <c r="AO83" s="906"/>
      <c r="AP83" s="906"/>
      <c r="AQ83" s="906"/>
      <c r="AR83" s="906"/>
      <c r="AS83" s="906"/>
      <c r="AT83" s="906"/>
      <c r="AU83" s="906"/>
      <c r="AV83" s="906"/>
      <c r="AW83" s="906"/>
      <c r="AX83" s="906"/>
      <c r="AY83" s="906"/>
      <c r="AZ83" s="906"/>
      <c r="BA83" s="906"/>
      <c r="BB83" s="906"/>
      <c r="BC83" s="906"/>
      <c r="BD83" s="906"/>
      <c r="BE83" s="906"/>
      <c r="BF83" s="906"/>
      <c r="BG83" s="906"/>
      <c r="BH83" s="906"/>
      <c r="BI83" s="906"/>
      <c r="BJ83" s="906"/>
      <c r="BK83" s="906"/>
      <c r="BL83" s="906"/>
      <c r="BM83" s="906"/>
      <c r="BN83" s="906"/>
      <c r="BO83" s="906"/>
      <c r="BP83" s="906"/>
      <c r="BQ83" s="906"/>
      <c r="BR83" s="906"/>
      <c r="BS83" s="906"/>
      <c r="BT83" s="906"/>
      <c r="BU83" s="906"/>
      <c r="BV83" s="906"/>
      <c r="BW83" s="906"/>
      <c r="BX83" s="906"/>
      <c r="BY83" s="906"/>
      <c r="BZ83" s="906"/>
      <c r="CA83" s="906"/>
      <c r="CB83" s="906"/>
      <c r="CC83" s="906"/>
      <c r="CD83" s="906"/>
      <c r="CE83" s="906"/>
      <c r="CF83" s="906"/>
      <c r="CG83" s="906"/>
      <c r="CH83" s="906"/>
      <c r="CI83" s="906"/>
      <c r="CJ83" s="906"/>
      <c r="CK83" s="906"/>
      <c r="CL83" s="906"/>
      <c r="CM83" s="906"/>
      <c r="CN83" s="906"/>
      <c r="CO83" s="906"/>
      <c r="CP83" s="906"/>
      <c r="CQ83" s="906"/>
      <c r="CR83" s="906"/>
      <c r="CS83" s="906"/>
      <c r="CT83" s="906"/>
      <c r="CU83" s="906"/>
      <c r="CV83" s="906"/>
      <c r="CW83" s="906"/>
      <c r="CX83" s="906"/>
      <c r="CY83" s="906"/>
      <c r="CZ83" s="906"/>
      <c r="DA83" s="906"/>
      <c r="DB83" s="906"/>
      <c r="DC83" s="906"/>
      <c r="DD83" s="906"/>
      <c r="DE83" s="906"/>
      <c r="DF83" s="906"/>
      <c r="DG83" s="906"/>
      <c r="DH83" s="906"/>
      <c r="DI83" s="906"/>
      <c r="DJ83" s="906"/>
      <c r="DK83" s="906"/>
      <c r="DL83" s="906"/>
      <c r="DM83" s="906"/>
      <c r="DN83" s="906"/>
      <c r="DO83" s="906"/>
      <c r="DP83" s="906"/>
      <c r="DQ83" s="906"/>
      <c r="DR83" s="906"/>
      <c r="DS83" s="906"/>
      <c r="DT83" s="906"/>
      <c r="DU83" s="906"/>
      <c r="DV83" s="906"/>
      <c r="DW83" s="906"/>
      <c r="DX83" s="906"/>
      <c r="DY83" s="906"/>
      <c r="DZ83" s="906"/>
      <c r="EA83" s="906"/>
      <c r="EB83" s="906"/>
      <c r="EC83" s="906"/>
      <c r="ED83" s="906"/>
      <c r="EE83" s="906"/>
      <c r="EF83" s="906"/>
      <c r="EG83" s="906"/>
      <c r="EH83" s="906"/>
      <c r="EI83" s="906"/>
      <c r="EJ83" s="906"/>
      <c r="EK83" s="906"/>
      <c r="EL83" s="906"/>
      <c r="EM83" s="906"/>
      <c r="EN83" s="906"/>
      <c r="EO83" s="906"/>
      <c r="EP83" s="906"/>
      <c r="EQ83" s="906"/>
      <c r="ER83" s="906"/>
      <c r="ES83" s="906"/>
      <c r="ET83" s="906"/>
      <c r="EU83" s="906"/>
      <c r="EV83" s="906"/>
      <c r="EW83" s="906"/>
      <c r="EX83" s="906"/>
      <c r="EY83" s="906"/>
      <c r="EZ83" s="906"/>
      <c r="FA83" s="906"/>
      <c r="FB83" s="906"/>
      <c r="FC83" s="906"/>
      <c r="FD83" s="906"/>
      <c r="FE83" s="906"/>
      <c r="FF83" s="906"/>
      <c r="FG83" s="906"/>
      <c r="FH83" s="906"/>
      <c r="FI83" s="906"/>
      <c r="FJ83" s="906"/>
      <c r="FK83" s="906"/>
      <c r="FL83" s="906"/>
      <c r="FM83" s="906"/>
      <c r="FN83" s="906"/>
      <c r="FO83" s="906"/>
      <c r="FP83" s="906"/>
      <c r="FQ83" s="906"/>
      <c r="FR83" s="906"/>
      <c r="FS83" s="906"/>
      <c r="FT83" s="906"/>
      <c r="FU83" s="906"/>
      <c r="FV83" s="906"/>
      <c r="FW83" s="906"/>
      <c r="FX83" s="906"/>
      <c r="FY83" s="906"/>
      <c r="FZ83" s="906"/>
      <c r="GA83" s="906"/>
      <c r="GB83" s="906"/>
      <c r="GC83" s="906"/>
      <c r="GD83" s="906"/>
      <c r="GE83" s="906"/>
      <c r="GF83" s="906"/>
      <c r="GG83" s="906"/>
      <c r="GH83" s="906"/>
      <c r="GI83" s="906"/>
      <c r="GJ83" s="906"/>
      <c r="GK83" s="906"/>
      <c r="GL83" s="906"/>
      <c r="GM83" s="906"/>
      <c r="GN83" s="906"/>
      <c r="GO83" s="906"/>
      <c r="GP83" s="906"/>
      <c r="GQ83" s="906"/>
    </row>
    <row r="84" spans="1:199" x14ac:dyDescent="0.25">
      <c r="B84" s="27">
        <v>1</v>
      </c>
      <c r="C84" s="1421" t="s">
        <v>384</v>
      </c>
      <c r="D84" s="43">
        <f>'2 уровень'!F618</f>
        <v>0</v>
      </c>
      <c r="E84" s="43">
        <f>'2 уровень'!G618</f>
        <v>0</v>
      </c>
      <c r="F84" s="43">
        <f>'2 уровень'!H618</f>
        <v>18618.690000000002</v>
      </c>
      <c r="G84" s="913">
        <f>'2 уровень'!I618</f>
        <v>0</v>
      </c>
      <c r="H84" s="925">
        <f>'2 уровень'!J618</f>
        <v>0</v>
      </c>
      <c r="I84" s="925">
        <f>'2 уровень'!K618</f>
        <v>0</v>
      </c>
      <c r="J84" s="927">
        <f>'2 уровень'!L618</f>
        <v>0</v>
      </c>
      <c r="K84" s="927">
        <f>'2 уровень'!M618</f>
        <v>0</v>
      </c>
      <c r="L84" s="927">
        <f>'2 уровень'!N618</f>
        <v>0</v>
      </c>
      <c r="M84" s="927">
        <f>'2 уровень'!O618</f>
        <v>0</v>
      </c>
      <c r="N84" s="927">
        <f>'2 уровень'!P618</f>
        <v>0</v>
      </c>
      <c r="O84" s="927">
        <f>'2 уровень'!Q618</f>
        <v>0</v>
      </c>
      <c r="P84" s="33">
        <f>'2 уровень'!R618</f>
        <v>0</v>
      </c>
      <c r="Q84" s="33">
        <f>'2 уровень'!S618</f>
        <v>0</v>
      </c>
      <c r="R84" s="33">
        <f>'2 уровень'!T618</f>
        <v>0</v>
      </c>
      <c r="S84" s="33">
        <f>'2 уровень'!U618</f>
        <v>0</v>
      </c>
      <c r="T84" s="33">
        <f>'2 уровень'!V618</f>
        <v>0</v>
      </c>
      <c r="U84" s="33">
        <f>'2 уровень'!W618</f>
        <v>0</v>
      </c>
      <c r="V84" s="33">
        <f>'2 уровень'!X618</f>
        <v>0</v>
      </c>
      <c r="W84" s="33">
        <f>'2 уровень'!Y618</f>
        <v>0</v>
      </c>
      <c r="X84" s="33">
        <f>'2 уровень'!Z618</f>
        <v>0</v>
      </c>
      <c r="Y84" s="926">
        <f>'2 уровень'!AA618</f>
        <v>0</v>
      </c>
      <c r="Z84" s="33"/>
      <c r="AA84" s="33"/>
      <c r="AB84" s="43">
        <f>'2 уровень'!AB618</f>
        <v>23.7</v>
      </c>
      <c r="AC84" s="43">
        <f>'2 уровень'!AC618</f>
        <v>5575.81</v>
      </c>
      <c r="AD84" s="43">
        <f>'2 уровень'!AD618</f>
        <v>5.5758099999999997</v>
      </c>
      <c r="AE84" s="2507"/>
      <c r="AF84" s="2507"/>
      <c r="AG84" s="1879"/>
      <c r="AH84" s="906"/>
      <c r="AI84" s="906"/>
      <c r="AJ84" s="906"/>
      <c r="AK84" s="906"/>
      <c r="AL84" s="906"/>
      <c r="AM84" s="906"/>
      <c r="AN84" s="906"/>
      <c r="AO84" s="906"/>
      <c r="AP84" s="906"/>
      <c r="AQ84" s="906"/>
      <c r="AR84" s="906"/>
      <c r="AS84" s="906"/>
      <c r="AT84" s="906"/>
      <c r="AU84" s="906"/>
      <c r="AV84" s="906"/>
      <c r="AW84" s="906"/>
      <c r="AX84" s="906"/>
      <c r="AY84" s="906"/>
      <c r="AZ84" s="906"/>
      <c r="BA84" s="906"/>
      <c r="BB84" s="906"/>
      <c r="BC84" s="906"/>
      <c r="BD84" s="906"/>
      <c r="BE84" s="906"/>
      <c r="BF84" s="906"/>
      <c r="BG84" s="906"/>
      <c r="BH84" s="906"/>
      <c r="BI84" s="906"/>
      <c r="BJ84" s="906"/>
      <c r="BK84" s="906"/>
      <c r="BL84" s="906"/>
      <c r="BM84" s="906"/>
      <c r="BN84" s="906"/>
      <c r="BO84" s="906"/>
      <c r="BP84" s="906"/>
      <c r="BQ84" s="906"/>
      <c r="BR84" s="906"/>
      <c r="BS84" s="906"/>
      <c r="BT84" s="906"/>
      <c r="BU84" s="906"/>
      <c r="BV84" s="906"/>
      <c r="BW84" s="906"/>
      <c r="BX84" s="906"/>
      <c r="BY84" s="906"/>
      <c r="BZ84" s="906"/>
      <c r="CA84" s="906"/>
      <c r="CB84" s="906"/>
      <c r="CC84" s="906"/>
      <c r="CD84" s="906"/>
      <c r="CE84" s="906"/>
      <c r="CF84" s="906"/>
      <c r="CG84" s="906"/>
      <c r="CH84" s="906"/>
      <c r="CI84" s="906"/>
      <c r="CJ84" s="906"/>
      <c r="CK84" s="906"/>
      <c r="CL84" s="906"/>
      <c r="CM84" s="906"/>
      <c r="CN84" s="906"/>
      <c r="CO84" s="906"/>
      <c r="CP84" s="906"/>
      <c r="CQ84" s="906"/>
      <c r="CR84" s="906"/>
      <c r="CS84" s="906"/>
      <c r="CT84" s="906"/>
      <c r="CU84" s="906"/>
      <c r="CV84" s="906"/>
      <c r="CW84" s="906"/>
      <c r="CX84" s="906"/>
      <c r="CY84" s="906"/>
      <c r="CZ84" s="906"/>
      <c r="DA84" s="906"/>
      <c r="DB84" s="906"/>
      <c r="DC84" s="906"/>
      <c r="DD84" s="906"/>
      <c r="DE84" s="906"/>
      <c r="DF84" s="906"/>
      <c r="DG84" s="906"/>
      <c r="DH84" s="906"/>
      <c r="DI84" s="906"/>
      <c r="DJ84" s="906"/>
      <c r="DK84" s="906"/>
      <c r="DL84" s="906"/>
      <c r="DM84" s="906"/>
      <c r="DN84" s="906"/>
      <c r="DO84" s="906"/>
      <c r="DP84" s="906"/>
      <c r="DQ84" s="906"/>
      <c r="DR84" s="906"/>
      <c r="DS84" s="906"/>
      <c r="DT84" s="906"/>
      <c r="DU84" s="906"/>
      <c r="DV84" s="906"/>
      <c r="DW84" s="906"/>
      <c r="DX84" s="906"/>
      <c r="DY84" s="906"/>
      <c r="DZ84" s="906"/>
      <c r="EA84" s="906"/>
      <c r="EB84" s="906"/>
      <c r="EC84" s="906"/>
      <c r="ED84" s="906"/>
      <c r="EE84" s="906"/>
      <c r="EF84" s="906"/>
      <c r="EG84" s="906"/>
      <c r="EH84" s="906"/>
      <c r="EI84" s="906"/>
      <c r="EJ84" s="906"/>
      <c r="EK84" s="906"/>
      <c r="EL84" s="906"/>
      <c r="EM84" s="906"/>
      <c r="EN84" s="906"/>
      <c r="EO84" s="906"/>
      <c r="EP84" s="906"/>
      <c r="EQ84" s="906"/>
      <c r="ER84" s="906"/>
      <c r="ES84" s="906"/>
      <c r="ET84" s="906"/>
      <c r="EU84" s="906"/>
      <c r="EV84" s="906"/>
      <c r="EW84" s="906"/>
      <c r="EX84" s="906"/>
      <c r="EY84" s="906"/>
      <c r="EZ84" s="906"/>
      <c r="FA84" s="906"/>
      <c r="FB84" s="906"/>
      <c r="FC84" s="906"/>
      <c r="FD84" s="906"/>
      <c r="FE84" s="906"/>
      <c r="FF84" s="906"/>
      <c r="FG84" s="906"/>
      <c r="FH84" s="906"/>
      <c r="FI84" s="906"/>
      <c r="FJ84" s="906"/>
      <c r="FK84" s="906"/>
      <c r="FL84" s="906"/>
      <c r="FM84" s="906"/>
      <c r="FN84" s="906"/>
      <c r="FO84" s="906"/>
      <c r="FP84" s="906"/>
      <c r="FQ84" s="906"/>
      <c r="FR84" s="906"/>
      <c r="FS84" s="906"/>
      <c r="FT84" s="906"/>
      <c r="FU84" s="906"/>
      <c r="FV84" s="906"/>
      <c r="FW84" s="906"/>
      <c r="FX84" s="906"/>
      <c r="FY84" s="906"/>
      <c r="FZ84" s="906"/>
      <c r="GA84" s="906"/>
      <c r="GB84" s="906"/>
      <c r="GC84" s="906"/>
      <c r="GD84" s="906"/>
      <c r="GE84" s="906"/>
      <c r="GF84" s="906"/>
      <c r="GG84" s="906"/>
      <c r="GH84" s="906"/>
      <c r="GI84" s="906"/>
      <c r="GJ84" s="906"/>
      <c r="GK84" s="906"/>
      <c r="GL84" s="906"/>
      <c r="GM84" s="906"/>
      <c r="GN84" s="906"/>
      <c r="GO84" s="906"/>
      <c r="GP84" s="906"/>
      <c r="GQ84" s="906"/>
    </row>
    <row r="85" spans="1:199" ht="30" x14ac:dyDescent="0.25">
      <c r="B85" s="27">
        <v>1</v>
      </c>
      <c r="C85" s="1421" t="s">
        <v>303</v>
      </c>
      <c r="D85" s="43">
        <f>'2 уровень'!F619</f>
        <v>16000</v>
      </c>
      <c r="E85" s="43">
        <f>'2 уровень'!G619</f>
        <v>5333</v>
      </c>
      <c r="F85" s="43">
        <f>'2 уровень'!H619</f>
        <v>4342</v>
      </c>
      <c r="G85" s="913">
        <f>'2 уровень'!I619</f>
        <v>81.417588599287456</v>
      </c>
      <c r="H85" s="925">
        <f>'2 уровень'!J619</f>
        <v>0</v>
      </c>
      <c r="I85" s="925">
        <f>'2 уровень'!K619</f>
        <v>0</v>
      </c>
      <c r="J85" s="927">
        <f>'2 уровень'!L619</f>
        <v>0</v>
      </c>
      <c r="K85" s="927">
        <f>'2 уровень'!M619</f>
        <v>0</v>
      </c>
      <c r="L85" s="927">
        <f>'2 уровень'!N619</f>
        <v>0</v>
      </c>
      <c r="M85" s="927">
        <f>'2 уровень'!O619</f>
        <v>0</v>
      </c>
      <c r="N85" s="927">
        <f>'2 уровень'!P619</f>
        <v>0</v>
      </c>
      <c r="O85" s="927">
        <f>'2 уровень'!Q619</f>
        <v>0</v>
      </c>
      <c r="P85" s="33">
        <f>'2 уровень'!R619</f>
        <v>0</v>
      </c>
      <c r="Q85" s="33">
        <f>'2 уровень'!S619</f>
        <v>0</v>
      </c>
      <c r="R85" s="33">
        <f>'2 уровень'!T619</f>
        <v>0</v>
      </c>
      <c r="S85" s="33">
        <f>'2 уровень'!U619</f>
        <v>0</v>
      </c>
      <c r="T85" s="33">
        <f>'2 уровень'!V619</f>
        <v>0</v>
      </c>
      <c r="U85" s="33">
        <f>'2 уровень'!W619</f>
        <v>0</v>
      </c>
      <c r="V85" s="33">
        <f>'2 уровень'!X619</f>
        <v>0</v>
      </c>
      <c r="W85" s="33">
        <f>'2 уровень'!Y619</f>
        <v>0</v>
      </c>
      <c r="X85" s="33">
        <f>'2 уровень'!Z619</f>
        <v>0</v>
      </c>
      <c r="Y85" s="926">
        <f>'2 уровень'!AA619</f>
        <v>0</v>
      </c>
      <c r="Z85" s="33"/>
      <c r="AA85" s="33"/>
      <c r="AB85" s="43">
        <f>'2 уровень'!AB619</f>
        <v>3</v>
      </c>
      <c r="AC85" s="43">
        <f>'2 уровень'!AC619</f>
        <v>5744.85</v>
      </c>
      <c r="AD85" s="43">
        <f>'2 уровень'!AD619</f>
        <v>5.7448500000000005</v>
      </c>
      <c r="AE85" s="2507"/>
      <c r="AF85" s="2507"/>
      <c r="AG85" s="1879"/>
      <c r="AH85" s="906"/>
      <c r="AI85" s="906"/>
      <c r="AJ85" s="906"/>
      <c r="AK85" s="906"/>
      <c r="AL85" s="906"/>
      <c r="AM85" s="906"/>
      <c r="AN85" s="906"/>
      <c r="AO85" s="906"/>
      <c r="AP85" s="906"/>
      <c r="AQ85" s="906"/>
      <c r="AR85" s="906"/>
      <c r="AS85" s="906"/>
      <c r="AT85" s="906"/>
      <c r="AU85" s="906"/>
      <c r="AV85" s="906"/>
      <c r="AW85" s="906"/>
      <c r="AX85" s="906"/>
      <c r="AY85" s="906"/>
      <c r="AZ85" s="906"/>
      <c r="BA85" s="906"/>
      <c r="BB85" s="906"/>
      <c r="BC85" s="906"/>
      <c r="BD85" s="906"/>
      <c r="BE85" s="906"/>
      <c r="BF85" s="906"/>
      <c r="BG85" s="906"/>
      <c r="BH85" s="906"/>
      <c r="BI85" s="906"/>
      <c r="BJ85" s="906"/>
      <c r="BK85" s="906"/>
      <c r="BL85" s="906"/>
      <c r="BM85" s="906"/>
      <c r="BN85" s="906"/>
      <c r="BO85" s="906"/>
      <c r="BP85" s="906"/>
      <c r="BQ85" s="906"/>
      <c r="BR85" s="906"/>
      <c r="BS85" s="906"/>
      <c r="BT85" s="906"/>
      <c r="BU85" s="906"/>
      <c r="BV85" s="906"/>
      <c r="BW85" s="906"/>
      <c r="BX85" s="906"/>
      <c r="BY85" s="906"/>
      <c r="BZ85" s="906"/>
      <c r="CA85" s="906"/>
      <c r="CB85" s="906"/>
      <c r="CC85" s="906"/>
      <c r="CD85" s="906"/>
      <c r="CE85" s="906"/>
      <c r="CF85" s="906"/>
      <c r="CG85" s="906"/>
      <c r="CH85" s="906"/>
      <c r="CI85" s="906"/>
      <c r="CJ85" s="906"/>
      <c r="CK85" s="906"/>
      <c r="CL85" s="906"/>
      <c r="CM85" s="906"/>
      <c r="CN85" s="906"/>
      <c r="CO85" s="906"/>
      <c r="CP85" s="906"/>
      <c r="CQ85" s="906"/>
      <c r="CR85" s="906"/>
      <c r="CS85" s="906"/>
      <c r="CT85" s="906"/>
      <c r="CU85" s="906"/>
      <c r="CV85" s="906"/>
      <c r="CW85" s="906"/>
      <c r="CX85" s="906"/>
      <c r="CY85" s="906"/>
      <c r="CZ85" s="906"/>
      <c r="DA85" s="906"/>
      <c r="DB85" s="906"/>
      <c r="DC85" s="906"/>
      <c r="DD85" s="906"/>
      <c r="DE85" s="906"/>
      <c r="DF85" s="906"/>
      <c r="DG85" s="906"/>
      <c r="DH85" s="906"/>
      <c r="DI85" s="906"/>
      <c r="DJ85" s="906"/>
      <c r="DK85" s="906"/>
      <c r="DL85" s="906"/>
      <c r="DM85" s="906"/>
      <c r="DN85" s="906"/>
      <c r="DO85" s="906"/>
      <c r="DP85" s="906"/>
      <c r="DQ85" s="906"/>
      <c r="DR85" s="906"/>
      <c r="DS85" s="906"/>
      <c r="DT85" s="906"/>
      <c r="DU85" s="906"/>
      <c r="DV85" s="906"/>
      <c r="DW85" s="906"/>
      <c r="DX85" s="906"/>
      <c r="DY85" s="906"/>
      <c r="DZ85" s="906"/>
      <c r="EA85" s="906"/>
      <c r="EB85" s="906"/>
      <c r="EC85" s="906"/>
      <c r="ED85" s="906"/>
      <c r="EE85" s="906"/>
      <c r="EF85" s="906"/>
      <c r="EG85" s="906"/>
      <c r="EH85" s="906"/>
      <c r="EI85" s="906"/>
      <c r="EJ85" s="906"/>
      <c r="EK85" s="906"/>
      <c r="EL85" s="906"/>
      <c r="EM85" s="906"/>
      <c r="EN85" s="906"/>
      <c r="EO85" s="906"/>
      <c r="EP85" s="906"/>
      <c r="EQ85" s="906"/>
      <c r="ER85" s="906"/>
      <c r="ES85" s="906"/>
      <c r="ET85" s="906"/>
      <c r="EU85" s="906"/>
      <c r="EV85" s="906"/>
      <c r="EW85" s="906"/>
      <c r="EX85" s="906"/>
      <c r="EY85" s="906"/>
      <c r="EZ85" s="906"/>
      <c r="FA85" s="906"/>
      <c r="FB85" s="906"/>
      <c r="FC85" s="906"/>
      <c r="FD85" s="906"/>
      <c r="FE85" s="906"/>
      <c r="FF85" s="906"/>
      <c r="FG85" s="906"/>
      <c r="FH85" s="906"/>
      <c r="FI85" s="906"/>
      <c r="FJ85" s="906"/>
      <c r="FK85" s="906"/>
      <c r="FL85" s="906"/>
      <c r="FM85" s="906"/>
      <c r="FN85" s="906"/>
      <c r="FO85" s="906"/>
      <c r="FP85" s="906"/>
      <c r="FQ85" s="906"/>
      <c r="FR85" s="906"/>
      <c r="FS85" s="906"/>
      <c r="FT85" s="906"/>
      <c r="FU85" s="906"/>
      <c r="FV85" s="906"/>
      <c r="FW85" s="906"/>
      <c r="FX85" s="906"/>
      <c r="FY85" s="906"/>
      <c r="FZ85" s="906"/>
      <c r="GA85" s="906"/>
      <c r="GB85" s="906"/>
      <c r="GC85" s="906"/>
      <c r="GD85" s="906"/>
      <c r="GE85" s="906"/>
      <c r="GF85" s="906"/>
      <c r="GG85" s="906"/>
      <c r="GH85" s="906"/>
      <c r="GI85" s="906"/>
      <c r="GJ85" s="906"/>
      <c r="GK85" s="906"/>
      <c r="GL85" s="906"/>
      <c r="GM85" s="906"/>
      <c r="GN85" s="906"/>
      <c r="GO85" s="906"/>
      <c r="GP85" s="906"/>
      <c r="GQ85" s="906"/>
    </row>
    <row r="86" spans="1:199" ht="45" x14ac:dyDescent="0.25">
      <c r="B86" s="27">
        <v>1</v>
      </c>
      <c r="C86" s="1421" t="s">
        <v>308</v>
      </c>
      <c r="D86" s="43">
        <f>'2 уровень'!F620</f>
        <v>70133</v>
      </c>
      <c r="E86" s="43">
        <f>'2 уровень'!G620</f>
        <v>23376.666666666668</v>
      </c>
      <c r="F86" s="43">
        <f>'2 уровень'!H620</f>
        <v>28029.950819672133</v>
      </c>
      <c r="G86" s="913">
        <f>'2 уровень'!I620</f>
        <v>119.90567868104434</v>
      </c>
      <c r="H86" s="925">
        <f>'2 уровень'!J620</f>
        <v>0</v>
      </c>
      <c r="I86" s="925">
        <f>'2 уровень'!K620</f>
        <v>0</v>
      </c>
      <c r="J86" s="927">
        <f>'2 уровень'!L620</f>
        <v>0</v>
      </c>
      <c r="K86" s="927">
        <f>'2 уровень'!M620</f>
        <v>0</v>
      </c>
      <c r="L86" s="927">
        <f>'2 уровень'!N620</f>
        <v>0</v>
      </c>
      <c r="M86" s="927">
        <f>'2 уровень'!O620</f>
        <v>0</v>
      </c>
      <c r="N86" s="927">
        <f>'2 уровень'!P620</f>
        <v>0</v>
      </c>
      <c r="O86" s="927">
        <f>'2 уровень'!Q620</f>
        <v>0</v>
      </c>
      <c r="P86" s="33">
        <f>'2 уровень'!R620</f>
        <v>0</v>
      </c>
      <c r="Q86" s="33">
        <f>'2 уровень'!S620</f>
        <v>0</v>
      </c>
      <c r="R86" s="33">
        <f>'2 уровень'!T620</f>
        <v>0</v>
      </c>
      <c r="S86" s="33">
        <f>'2 уровень'!U620</f>
        <v>0</v>
      </c>
      <c r="T86" s="33">
        <f>'2 уровень'!V620</f>
        <v>0</v>
      </c>
      <c r="U86" s="33">
        <f>'2 уровень'!W620</f>
        <v>0</v>
      </c>
      <c r="V86" s="33">
        <f>'2 уровень'!X620</f>
        <v>0</v>
      </c>
      <c r="W86" s="33">
        <f>'2 уровень'!Y620</f>
        <v>0</v>
      </c>
      <c r="X86" s="33">
        <f>'2 уровень'!Z620</f>
        <v>0</v>
      </c>
      <c r="Y86" s="926">
        <f>'2 уровень'!AA620</f>
        <v>0</v>
      </c>
      <c r="Z86" s="33"/>
      <c r="AA86" s="33"/>
      <c r="AB86" s="43">
        <f>'2 уровень'!AB620</f>
        <v>0</v>
      </c>
      <c r="AC86" s="43">
        <f>'2 уровень'!AC620</f>
        <v>0</v>
      </c>
      <c r="AD86" s="43">
        <f>'2 уровень'!AD620</f>
        <v>0</v>
      </c>
      <c r="AE86" s="2507"/>
      <c r="AF86" s="2507"/>
      <c r="AG86" s="1879"/>
      <c r="AH86" s="906"/>
      <c r="AI86" s="906"/>
      <c r="AJ86" s="906"/>
      <c r="AK86" s="906"/>
      <c r="AL86" s="906"/>
      <c r="AM86" s="906"/>
      <c r="AN86" s="906"/>
      <c r="AO86" s="906"/>
      <c r="AP86" s="906"/>
      <c r="AQ86" s="906"/>
      <c r="AR86" s="906"/>
      <c r="AS86" s="906"/>
      <c r="AT86" s="906"/>
      <c r="AU86" s="906"/>
      <c r="AV86" s="906"/>
      <c r="AW86" s="906"/>
      <c r="AX86" s="906"/>
      <c r="AY86" s="906"/>
      <c r="AZ86" s="906"/>
      <c r="BA86" s="906"/>
      <c r="BB86" s="906"/>
      <c r="BC86" s="906"/>
      <c r="BD86" s="906"/>
      <c r="BE86" s="906"/>
      <c r="BF86" s="906"/>
      <c r="BG86" s="906"/>
      <c r="BH86" s="906"/>
      <c r="BI86" s="906"/>
      <c r="BJ86" s="906"/>
      <c r="BK86" s="906"/>
      <c r="BL86" s="906"/>
      <c r="BM86" s="906"/>
      <c r="BN86" s="906"/>
      <c r="BO86" s="906"/>
      <c r="BP86" s="906"/>
      <c r="BQ86" s="906"/>
      <c r="BR86" s="906"/>
      <c r="BS86" s="906"/>
      <c r="BT86" s="906"/>
      <c r="BU86" s="906"/>
      <c r="BV86" s="906"/>
      <c r="BW86" s="906"/>
      <c r="BX86" s="906"/>
      <c r="BY86" s="906"/>
      <c r="BZ86" s="906"/>
      <c r="CA86" s="906"/>
      <c r="CB86" s="906"/>
      <c r="CC86" s="906"/>
      <c r="CD86" s="906"/>
      <c r="CE86" s="906"/>
      <c r="CF86" s="906"/>
      <c r="CG86" s="906"/>
      <c r="CH86" s="906"/>
      <c r="CI86" s="906"/>
      <c r="CJ86" s="906"/>
      <c r="CK86" s="906"/>
      <c r="CL86" s="906"/>
      <c r="CM86" s="906"/>
      <c r="CN86" s="906"/>
      <c r="CO86" s="906"/>
      <c r="CP86" s="906"/>
      <c r="CQ86" s="906"/>
      <c r="CR86" s="906"/>
      <c r="CS86" s="906"/>
      <c r="CT86" s="906"/>
      <c r="CU86" s="906"/>
      <c r="CV86" s="906"/>
      <c r="CW86" s="906"/>
      <c r="CX86" s="906"/>
      <c r="CY86" s="906"/>
      <c r="CZ86" s="906"/>
      <c r="DA86" s="906"/>
      <c r="DB86" s="906"/>
      <c r="DC86" s="906"/>
      <c r="DD86" s="906"/>
      <c r="DE86" s="906"/>
      <c r="DF86" s="906"/>
      <c r="DG86" s="906"/>
      <c r="DH86" s="906"/>
      <c r="DI86" s="906"/>
      <c r="DJ86" s="906"/>
      <c r="DK86" s="906"/>
      <c r="DL86" s="906"/>
      <c r="DM86" s="906"/>
      <c r="DN86" s="906"/>
      <c r="DO86" s="906"/>
      <c r="DP86" s="906"/>
      <c r="DQ86" s="906"/>
      <c r="DR86" s="906"/>
      <c r="DS86" s="906"/>
      <c r="DT86" s="906"/>
      <c r="DU86" s="906"/>
      <c r="DV86" s="906"/>
      <c r="DW86" s="906"/>
      <c r="DX86" s="906"/>
      <c r="DY86" s="906"/>
      <c r="DZ86" s="906"/>
      <c r="EA86" s="906"/>
      <c r="EB86" s="906"/>
      <c r="EC86" s="906"/>
      <c r="ED86" s="906"/>
      <c r="EE86" s="906"/>
      <c r="EF86" s="906"/>
      <c r="EG86" s="906"/>
      <c r="EH86" s="906"/>
      <c r="EI86" s="906"/>
      <c r="EJ86" s="906"/>
      <c r="EK86" s="906"/>
      <c r="EL86" s="906"/>
      <c r="EM86" s="906"/>
      <c r="EN86" s="906"/>
      <c r="EO86" s="906"/>
      <c r="EP86" s="906"/>
      <c r="EQ86" s="906"/>
      <c r="ER86" s="906"/>
      <c r="ES86" s="906"/>
      <c r="ET86" s="906"/>
      <c r="EU86" s="906"/>
      <c r="EV86" s="906"/>
      <c r="EW86" s="906"/>
      <c r="EX86" s="906"/>
      <c r="EY86" s="906"/>
      <c r="EZ86" s="906"/>
      <c r="FA86" s="906"/>
      <c r="FB86" s="906"/>
      <c r="FC86" s="906"/>
      <c r="FD86" s="906"/>
      <c r="FE86" s="906"/>
      <c r="FF86" s="906"/>
      <c r="FG86" s="906"/>
      <c r="FH86" s="906"/>
      <c r="FI86" s="906"/>
      <c r="FJ86" s="906"/>
      <c r="FK86" s="906"/>
      <c r="FL86" s="906"/>
      <c r="FM86" s="906"/>
      <c r="FN86" s="906"/>
      <c r="FO86" s="906"/>
      <c r="FP86" s="906"/>
      <c r="FQ86" s="906"/>
      <c r="FR86" s="906"/>
      <c r="FS86" s="906"/>
      <c r="FT86" s="906"/>
      <c r="FU86" s="906"/>
      <c r="FV86" s="906"/>
      <c r="FW86" s="906"/>
      <c r="FX86" s="906"/>
      <c r="FY86" s="906"/>
      <c r="FZ86" s="906"/>
      <c r="GA86" s="906"/>
      <c r="GB86" s="906"/>
      <c r="GC86" s="906"/>
      <c r="GD86" s="906"/>
      <c r="GE86" s="906"/>
      <c r="GF86" s="906"/>
      <c r="GG86" s="906"/>
      <c r="GH86" s="906"/>
      <c r="GI86" s="906"/>
      <c r="GJ86" s="906"/>
      <c r="GK86" s="906"/>
      <c r="GL86" s="906"/>
      <c r="GM86" s="906"/>
      <c r="GN86" s="906"/>
      <c r="GO86" s="906"/>
      <c r="GP86" s="906"/>
      <c r="GQ86" s="906"/>
    </row>
    <row r="87" spans="1:199" ht="30" x14ac:dyDescent="0.25">
      <c r="A87" s="27">
        <v>1</v>
      </c>
      <c r="B87" s="27">
        <v>1</v>
      </c>
      <c r="C87" s="1421" t="s">
        <v>309</v>
      </c>
      <c r="D87" s="43">
        <f>'2 уровень'!F621</f>
        <v>47780</v>
      </c>
      <c r="E87" s="43">
        <f>'2 уровень'!G621</f>
        <v>15926</v>
      </c>
      <c r="F87" s="43">
        <f>'2 уровень'!H621</f>
        <v>17922</v>
      </c>
      <c r="G87" s="913">
        <f>'2 уровень'!I621</f>
        <v>112.53296496295366</v>
      </c>
      <c r="H87" s="925">
        <f>'2 уровень'!J621</f>
        <v>0</v>
      </c>
      <c r="I87" s="925">
        <f>'2 уровень'!K621</f>
        <v>0</v>
      </c>
      <c r="J87" s="927">
        <f>'2 уровень'!L621</f>
        <v>0</v>
      </c>
      <c r="K87" s="927">
        <f>'2 уровень'!M621</f>
        <v>0</v>
      </c>
      <c r="L87" s="927">
        <f>'2 уровень'!N621</f>
        <v>0</v>
      </c>
      <c r="M87" s="927">
        <f>'2 уровень'!O621</f>
        <v>0</v>
      </c>
      <c r="N87" s="927">
        <f>'2 уровень'!P621</f>
        <v>0</v>
      </c>
      <c r="O87" s="927">
        <f>'2 уровень'!Q621</f>
        <v>0</v>
      </c>
      <c r="P87" s="33">
        <f>'2 уровень'!R621</f>
        <v>0</v>
      </c>
      <c r="Q87" s="33">
        <f>'2 уровень'!S621</f>
        <v>0</v>
      </c>
      <c r="R87" s="33">
        <f>'2 уровень'!T621</f>
        <v>0</v>
      </c>
      <c r="S87" s="33">
        <f>'2 уровень'!U621</f>
        <v>0</v>
      </c>
      <c r="T87" s="33">
        <f>'2 уровень'!V621</f>
        <v>0</v>
      </c>
      <c r="U87" s="33">
        <f>'2 уровень'!W621</f>
        <v>0</v>
      </c>
      <c r="V87" s="33">
        <f>'2 уровень'!X621</f>
        <v>0</v>
      </c>
      <c r="W87" s="33">
        <f>'2 уровень'!Y621</f>
        <v>0</v>
      </c>
      <c r="X87" s="33">
        <f>'2 уровень'!Z621</f>
        <v>0</v>
      </c>
      <c r="Y87" s="926">
        <f>'2 уровень'!AA621</f>
        <v>0</v>
      </c>
      <c r="Z87" s="33"/>
      <c r="AA87" s="33"/>
      <c r="AB87" s="43">
        <f>'2 уровень'!AB621</f>
        <v>0</v>
      </c>
      <c r="AC87" s="43">
        <f>'2 уровень'!AC621</f>
        <v>0</v>
      </c>
      <c r="AD87" s="43">
        <f>'2 уровень'!AD621</f>
        <v>0</v>
      </c>
      <c r="AE87" s="2507"/>
      <c r="AF87" s="2507"/>
      <c r="AG87" s="1879"/>
      <c r="AH87" s="906"/>
      <c r="AI87" s="906"/>
      <c r="AJ87" s="906"/>
      <c r="AK87" s="906"/>
      <c r="AL87" s="906"/>
      <c r="AM87" s="906"/>
      <c r="AN87" s="906"/>
      <c r="AO87" s="906"/>
      <c r="AP87" s="906"/>
      <c r="AQ87" s="906"/>
      <c r="AR87" s="906"/>
      <c r="AS87" s="906"/>
      <c r="AT87" s="906"/>
      <c r="AU87" s="906"/>
      <c r="AV87" s="906"/>
      <c r="AW87" s="906"/>
      <c r="AX87" s="906"/>
      <c r="AY87" s="906"/>
      <c r="AZ87" s="906"/>
      <c r="BA87" s="906"/>
      <c r="BB87" s="906"/>
      <c r="BC87" s="906"/>
      <c r="BD87" s="906"/>
      <c r="BE87" s="906"/>
      <c r="BF87" s="906"/>
      <c r="BG87" s="906"/>
      <c r="BH87" s="906"/>
      <c r="BI87" s="906"/>
      <c r="BJ87" s="906"/>
      <c r="BK87" s="906"/>
      <c r="BL87" s="906"/>
      <c r="BM87" s="906"/>
      <c r="BN87" s="906"/>
      <c r="BO87" s="906"/>
      <c r="BP87" s="906"/>
      <c r="BQ87" s="906"/>
      <c r="BR87" s="906"/>
      <c r="BS87" s="906"/>
      <c r="BT87" s="906"/>
      <c r="BU87" s="906"/>
      <c r="BV87" s="906"/>
      <c r="BW87" s="906"/>
      <c r="BX87" s="906"/>
      <c r="BY87" s="906"/>
      <c r="BZ87" s="906"/>
      <c r="CA87" s="906"/>
      <c r="CB87" s="906"/>
      <c r="CC87" s="906"/>
      <c r="CD87" s="906"/>
      <c r="CE87" s="906"/>
      <c r="CF87" s="906"/>
      <c r="CG87" s="906"/>
      <c r="CH87" s="906"/>
      <c r="CI87" s="906"/>
      <c r="CJ87" s="906"/>
      <c r="CK87" s="906"/>
      <c r="CL87" s="906"/>
      <c r="CM87" s="906"/>
      <c r="CN87" s="906"/>
      <c r="CO87" s="906"/>
      <c r="CP87" s="906"/>
      <c r="CQ87" s="906"/>
      <c r="CR87" s="906"/>
      <c r="CS87" s="906"/>
      <c r="CT87" s="906"/>
      <c r="CU87" s="906"/>
      <c r="CV87" s="906"/>
      <c r="CW87" s="906"/>
      <c r="CX87" s="906"/>
      <c r="CY87" s="906"/>
      <c r="CZ87" s="906"/>
      <c r="DA87" s="906"/>
      <c r="DB87" s="906"/>
      <c r="DC87" s="906"/>
      <c r="DD87" s="906"/>
      <c r="DE87" s="906"/>
      <c r="DF87" s="906"/>
      <c r="DG87" s="906"/>
      <c r="DH87" s="906"/>
      <c r="DI87" s="906"/>
      <c r="DJ87" s="906"/>
      <c r="DK87" s="906"/>
      <c r="DL87" s="906"/>
      <c r="DM87" s="906"/>
      <c r="DN87" s="906"/>
      <c r="DO87" s="906"/>
      <c r="DP87" s="906"/>
      <c r="DQ87" s="906"/>
      <c r="DR87" s="906"/>
      <c r="DS87" s="906"/>
      <c r="DT87" s="906"/>
      <c r="DU87" s="906"/>
      <c r="DV87" s="906"/>
      <c r="DW87" s="906"/>
      <c r="DX87" s="906"/>
      <c r="DY87" s="906"/>
      <c r="DZ87" s="906"/>
      <c r="EA87" s="906"/>
      <c r="EB87" s="906"/>
      <c r="EC87" s="906"/>
      <c r="ED87" s="906"/>
      <c r="EE87" s="906"/>
      <c r="EF87" s="906"/>
      <c r="EG87" s="906"/>
      <c r="EH87" s="906"/>
      <c r="EI87" s="906"/>
      <c r="EJ87" s="906"/>
      <c r="EK87" s="906"/>
      <c r="EL87" s="906"/>
      <c r="EM87" s="906"/>
      <c r="EN87" s="906"/>
      <c r="EO87" s="906"/>
      <c r="EP87" s="906"/>
      <c r="EQ87" s="906"/>
      <c r="ER87" s="906"/>
      <c r="ES87" s="906"/>
      <c r="ET87" s="906"/>
      <c r="EU87" s="906"/>
      <c r="EV87" s="906"/>
      <c r="EW87" s="906"/>
      <c r="EX87" s="906"/>
      <c r="EY87" s="906"/>
      <c r="EZ87" s="906"/>
      <c r="FA87" s="906"/>
      <c r="FB87" s="906"/>
      <c r="FC87" s="906"/>
      <c r="FD87" s="906"/>
      <c r="FE87" s="906"/>
      <c r="FF87" s="906"/>
      <c r="FG87" s="906"/>
      <c r="FH87" s="906"/>
      <c r="FI87" s="906"/>
      <c r="FJ87" s="906"/>
      <c r="FK87" s="906"/>
      <c r="FL87" s="906"/>
      <c r="FM87" s="906"/>
      <c r="FN87" s="906"/>
      <c r="FO87" s="906"/>
      <c r="FP87" s="906"/>
      <c r="FQ87" s="906"/>
      <c r="FR87" s="906"/>
      <c r="FS87" s="906"/>
      <c r="FT87" s="906"/>
      <c r="FU87" s="906"/>
      <c r="FV87" s="906"/>
      <c r="FW87" s="906"/>
      <c r="FX87" s="906"/>
      <c r="FY87" s="906"/>
      <c r="FZ87" s="906"/>
      <c r="GA87" s="906"/>
      <c r="GB87" s="906"/>
      <c r="GC87" s="906"/>
      <c r="GD87" s="906"/>
      <c r="GE87" s="906"/>
      <c r="GF87" s="906"/>
      <c r="GG87" s="906"/>
      <c r="GH87" s="906"/>
      <c r="GI87" s="906"/>
      <c r="GJ87" s="906"/>
      <c r="GK87" s="906"/>
      <c r="GL87" s="906"/>
      <c r="GM87" s="906"/>
      <c r="GN87" s="906"/>
      <c r="GO87" s="906"/>
      <c r="GP87" s="906"/>
      <c r="GQ87" s="906"/>
    </row>
    <row r="88" spans="1:199" ht="30" x14ac:dyDescent="0.25">
      <c r="A88" s="27">
        <v>1</v>
      </c>
      <c r="B88" s="27">
        <v>1</v>
      </c>
      <c r="C88" s="1421" t="s">
        <v>310</v>
      </c>
      <c r="D88" s="43">
        <f>'2 уровень'!F622</f>
        <v>14336</v>
      </c>
      <c r="E88" s="43">
        <f>'2 уровень'!G622</f>
        <v>4778.666666666667</v>
      </c>
      <c r="F88" s="43">
        <f>'2 уровень'!H622</f>
        <v>3728</v>
      </c>
      <c r="G88" s="913">
        <f>'2 уровень'!I622</f>
        <v>78.013392857142847</v>
      </c>
      <c r="H88" s="925">
        <f>'2 уровень'!J622</f>
        <v>0</v>
      </c>
      <c r="I88" s="925">
        <f>'2 уровень'!K622</f>
        <v>0</v>
      </c>
      <c r="J88" s="927">
        <f>'2 уровень'!L622</f>
        <v>0</v>
      </c>
      <c r="K88" s="927">
        <f>'2 уровень'!M622</f>
        <v>0</v>
      </c>
      <c r="L88" s="927">
        <f>'2 уровень'!N622</f>
        <v>0</v>
      </c>
      <c r="M88" s="927">
        <f>'2 уровень'!O622</f>
        <v>0</v>
      </c>
      <c r="N88" s="927">
        <f>'2 уровень'!P622</f>
        <v>0</v>
      </c>
      <c r="O88" s="927">
        <f>'2 уровень'!Q622</f>
        <v>0</v>
      </c>
      <c r="P88" s="33">
        <f>'2 уровень'!R622</f>
        <v>0</v>
      </c>
      <c r="Q88" s="33">
        <f>'2 уровень'!S622</f>
        <v>0</v>
      </c>
      <c r="R88" s="33">
        <f>'2 уровень'!T622</f>
        <v>0</v>
      </c>
      <c r="S88" s="33">
        <f>'2 уровень'!U622</f>
        <v>0</v>
      </c>
      <c r="T88" s="33">
        <f>'2 уровень'!V622</f>
        <v>0</v>
      </c>
      <c r="U88" s="33">
        <f>'2 уровень'!W622</f>
        <v>0</v>
      </c>
      <c r="V88" s="33">
        <f>'2 уровень'!X622</f>
        <v>0</v>
      </c>
      <c r="W88" s="33">
        <f>'2 уровень'!Y622</f>
        <v>0</v>
      </c>
      <c r="X88" s="33">
        <f>'2 уровень'!Z622</f>
        <v>0</v>
      </c>
      <c r="Y88" s="926">
        <f>'2 уровень'!AA622</f>
        <v>0</v>
      </c>
      <c r="Z88" s="33"/>
      <c r="AA88" s="33"/>
      <c r="AB88" s="43">
        <f>'2 уровень'!AB622</f>
        <v>0</v>
      </c>
      <c r="AC88" s="43">
        <f>'2 уровень'!AC622</f>
        <v>0</v>
      </c>
      <c r="AD88" s="43">
        <f>'2 уровень'!AD622</f>
        <v>0</v>
      </c>
      <c r="AE88" s="2507"/>
      <c r="AF88" s="2507"/>
      <c r="AG88" s="1879"/>
      <c r="AH88" s="906"/>
      <c r="AI88" s="906"/>
      <c r="AJ88" s="906"/>
      <c r="AK88" s="906"/>
      <c r="AL88" s="906"/>
      <c r="AM88" s="906"/>
      <c r="AN88" s="906"/>
      <c r="AO88" s="906"/>
      <c r="AP88" s="906"/>
      <c r="AQ88" s="906"/>
      <c r="AR88" s="906"/>
      <c r="AS88" s="906"/>
      <c r="AT88" s="906"/>
      <c r="AU88" s="906"/>
      <c r="AV88" s="906"/>
      <c r="AW88" s="906"/>
      <c r="AX88" s="906"/>
      <c r="AY88" s="906"/>
      <c r="AZ88" s="906"/>
      <c r="BA88" s="906"/>
      <c r="BB88" s="906"/>
      <c r="BC88" s="906"/>
      <c r="BD88" s="906"/>
      <c r="BE88" s="906"/>
      <c r="BF88" s="906"/>
      <c r="BG88" s="906"/>
      <c r="BH88" s="906"/>
      <c r="BI88" s="906"/>
      <c r="BJ88" s="906"/>
      <c r="BK88" s="906"/>
      <c r="BL88" s="906"/>
      <c r="BM88" s="906"/>
      <c r="BN88" s="906"/>
      <c r="BO88" s="906"/>
      <c r="BP88" s="906"/>
      <c r="BQ88" s="906"/>
      <c r="BR88" s="906"/>
      <c r="BS88" s="906"/>
      <c r="BT88" s="906"/>
      <c r="BU88" s="906"/>
      <c r="BV88" s="906"/>
      <c r="BW88" s="906"/>
      <c r="BX88" s="906"/>
      <c r="BY88" s="906"/>
      <c r="BZ88" s="906"/>
      <c r="CA88" s="906"/>
      <c r="CB88" s="906"/>
      <c r="CC88" s="906"/>
      <c r="CD88" s="906"/>
      <c r="CE88" s="906"/>
      <c r="CF88" s="906"/>
      <c r="CG88" s="906"/>
      <c r="CH88" s="906"/>
      <c r="CI88" s="906"/>
      <c r="CJ88" s="906"/>
      <c r="CK88" s="906"/>
      <c r="CL88" s="906"/>
      <c r="CM88" s="906"/>
      <c r="CN88" s="906"/>
      <c r="CO88" s="906"/>
      <c r="CP88" s="906"/>
      <c r="CQ88" s="906"/>
      <c r="CR88" s="906"/>
      <c r="CS88" s="906"/>
      <c r="CT88" s="906"/>
      <c r="CU88" s="906"/>
      <c r="CV88" s="906"/>
      <c r="CW88" s="906"/>
      <c r="CX88" s="906"/>
      <c r="CY88" s="906"/>
      <c r="CZ88" s="906"/>
      <c r="DA88" s="906"/>
      <c r="DB88" s="906"/>
      <c r="DC88" s="906"/>
      <c r="DD88" s="906"/>
      <c r="DE88" s="906"/>
      <c r="DF88" s="906"/>
      <c r="DG88" s="906"/>
      <c r="DH88" s="906"/>
      <c r="DI88" s="906"/>
      <c r="DJ88" s="906"/>
      <c r="DK88" s="906"/>
      <c r="DL88" s="906"/>
      <c r="DM88" s="906"/>
      <c r="DN88" s="906"/>
      <c r="DO88" s="906"/>
      <c r="DP88" s="906"/>
      <c r="DQ88" s="906"/>
      <c r="DR88" s="906"/>
      <c r="DS88" s="906"/>
      <c r="DT88" s="906"/>
      <c r="DU88" s="906"/>
      <c r="DV88" s="906"/>
      <c r="DW88" s="906"/>
      <c r="DX88" s="906"/>
      <c r="DY88" s="906"/>
      <c r="DZ88" s="906"/>
      <c r="EA88" s="906"/>
      <c r="EB88" s="906"/>
      <c r="EC88" s="906"/>
      <c r="ED88" s="906"/>
      <c r="EE88" s="906"/>
      <c r="EF88" s="906"/>
      <c r="EG88" s="906"/>
      <c r="EH88" s="906"/>
      <c r="EI88" s="906"/>
      <c r="EJ88" s="906"/>
      <c r="EK88" s="906"/>
      <c r="EL88" s="906"/>
      <c r="EM88" s="906"/>
      <c r="EN88" s="906"/>
      <c r="EO88" s="906"/>
      <c r="EP88" s="906"/>
      <c r="EQ88" s="906"/>
      <c r="ER88" s="906"/>
      <c r="ES88" s="906"/>
      <c r="ET88" s="906"/>
      <c r="EU88" s="906"/>
      <c r="EV88" s="906"/>
      <c r="EW88" s="906"/>
      <c r="EX88" s="906"/>
      <c r="EY88" s="906"/>
      <c r="EZ88" s="906"/>
      <c r="FA88" s="906"/>
      <c r="FB88" s="906"/>
      <c r="FC88" s="906"/>
      <c r="FD88" s="906"/>
      <c r="FE88" s="906"/>
      <c r="FF88" s="906"/>
      <c r="FG88" s="906"/>
      <c r="FH88" s="906"/>
      <c r="FI88" s="906"/>
      <c r="FJ88" s="906"/>
      <c r="FK88" s="906"/>
      <c r="FL88" s="906"/>
      <c r="FM88" s="906"/>
      <c r="FN88" s="906"/>
      <c r="FO88" s="906"/>
      <c r="FP88" s="906"/>
      <c r="FQ88" s="906"/>
      <c r="FR88" s="906"/>
      <c r="FS88" s="906"/>
      <c r="FT88" s="906"/>
      <c r="FU88" s="906"/>
      <c r="FV88" s="906"/>
      <c r="FW88" s="906"/>
      <c r="FX88" s="906"/>
      <c r="FY88" s="906"/>
      <c r="FZ88" s="906"/>
      <c r="GA88" s="906"/>
      <c r="GB88" s="906"/>
      <c r="GC88" s="906"/>
      <c r="GD88" s="906"/>
      <c r="GE88" s="906"/>
      <c r="GF88" s="906"/>
      <c r="GG88" s="906"/>
      <c r="GH88" s="906"/>
      <c r="GI88" s="906"/>
      <c r="GJ88" s="906"/>
      <c r="GK88" s="906"/>
      <c r="GL88" s="906"/>
      <c r="GM88" s="906"/>
      <c r="GN88" s="906"/>
      <c r="GO88" s="906"/>
      <c r="GP88" s="906"/>
      <c r="GQ88" s="906"/>
    </row>
    <row r="89" spans="1:199" ht="45" x14ac:dyDescent="0.25">
      <c r="A89" s="27">
        <v>1</v>
      </c>
      <c r="B89" s="27">
        <v>1</v>
      </c>
      <c r="C89" s="1421" t="s">
        <v>354</v>
      </c>
      <c r="D89" s="43">
        <f>'2 уровень'!F623</f>
        <v>1261</v>
      </c>
      <c r="E89" s="43">
        <f>'2 уровень'!G623</f>
        <v>420</v>
      </c>
      <c r="F89" s="43">
        <f>'2 уровень'!H623</f>
        <v>1211</v>
      </c>
      <c r="G89" s="913">
        <f>'2 уровень'!I623</f>
        <v>288.33333333333331</v>
      </c>
      <c r="H89" s="925">
        <f>'2 уровень'!J623</f>
        <v>0</v>
      </c>
      <c r="I89" s="925">
        <f>'2 уровень'!K623</f>
        <v>0</v>
      </c>
      <c r="J89" s="927">
        <f>'2 уровень'!L623</f>
        <v>0</v>
      </c>
      <c r="K89" s="927">
        <f>'2 уровень'!M623</f>
        <v>0</v>
      </c>
      <c r="L89" s="927">
        <f>'2 уровень'!N623</f>
        <v>0</v>
      </c>
      <c r="M89" s="927">
        <f>'2 уровень'!O623</f>
        <v>0</v>
      </c>
      <c r="N89" s="927">
        <f>'2 уровень'!P623</f>
        <v>0</v>
      </c>
      <c r="O89" s="927">
        <f>'2 уровень'!Q623</f>
        <v>0</v>
      </c>
      <c r="P89" s="33">
        <f>'2 уровень'!R623</f>
        <v>0</v>
      </c>
      <c r="Q89" s="33">
        <f>'2 уровень'!S623</f>
        <v>0</v>
      </c>
      <c r="R89" s="33">
        <f>'2 уровень'!T623</f>
        <v>0</v>
      </c>
      <c r="S89" s="33">
        <f>'2 уровень'!U623</f>
        <v>0</v>
      </c>
      <c r="T89" s="33">
        <f>'2 уровень'!V623</f>
        <v>0</v>
      </c>
      <c r="U89" s="33">
        <f>'2 уровень'!W623</f>
        <v>0</v>
      </c>
      <c r="V89" s="33">
        <f>'2 уровень'!X623</f>
        <v>0</v>
      </c>
      <c r="W89" s="33">
        <f>'2 уровень'!Y623</f>
        <v>0</v>
      </c>
      <c r="X89" s="33">
        <f>'2 уровень'!Z623</f>
        <v>0</v>
      </c>
      <c r="Y89" s="926">
        <f>'2 уровень'!AA623</f>
        <v>0</v>
      </c>
      <c r="Z89" s="33"/>
      <c r="AA89" s="33"/>
      <c r="AB89" s="43">
        <f>'2 уровень'!AB623</f>
        <v>0</v>
      </c>
      <c r="AC89" s="43">
        <f>'2 уровень'!AC623</f>
        <v>0</v>
      </c>
      <c r="AD89" s="43">
        <f>'2 уровень'!AD623</f>
        <v>0</v>
      </c>
      <c r="AE89" s="2507"/>
      <c r="AF89" s="2507"/>
      <c r="AG89" s="1879"/>
      <c r="AH89" s="906"/>
      <c r="AI89" s="906"/>
      <c r="AJ89" s="906"/>
      <c r="AK89" s="906"/>
      <c r="AL89" s="906"/>
      <c r="AM89" s="906"/>
      <c r="AN89" s="906"/>
      <c r="AO89" s="906"/>
      <c r="AP89" s="906"/>
      <c r="AQ89" s="906"/>
      <c r="AR89" s="906"/>
      <c r="AS89" s="906"/>
      <c r="AT89" s="906"/>
      <c r="AU89" s="906"/>
      <c r="AV89" s="906"/>
      <c r="AW89" s="906"/>
      <c r="AX89" s="906"/>
      <c r="AY89" s="906"/>
      <c r="AZ89" s="906"/>
      <c r="BA89" s="906"/>
      <c r="BB89" s="906"/>
      <c r="BC89" s="906"/>
      <c r="BD89" s="906"/>
      <c r="BE89" s="906"/>
      <c r="BF89" s="906"/>
      <c r="BG89" s="906"/>
      <c r="BH89" s="906"/>
      <c r="BI89" s="906"/>
      <c r="BJ89" s="906"/>
      <c r="BK89" s="906"/>
      <c r="BL89" s="906"/>
      <c r="BM89" s="906"/>
      <c r="BN89" s="906"/>
      <c r="BO89" s="906"/>
      <c r="BP89" s="906"/>
      <c r="BQ89" s="906"/>
      <c r="BR89" s="906"/>
      <c r="BS89" s="906"/>
      <c r="BT89" s="906"/>
      <c r="BU89" s="906"/>
      <c r="BV89" s="906"/>
      <c r="BW89" s="906"/>
      <c r="BX89" s="906"/>
      <c r="BY89" s="906"/>
      <c r="BZ89" s="906"/>
      <c r="CA89" s="906"/>
      <c r="CB89" s="906"/>
      <c r="CC89" s="906"/>
      <c r="CD89" s="906"/>
      <c r="CE89" s="906"/>
      <c r="CF89" s="906"/>
      <c r="CG89" s="906"/>
      <c r="CH89" s="906"/>
      <c r="CI89" s="906"/>
      <c r="CJ89" s="906"/>
      <c r="CK89" s="906"/>
      <c r="CL89" s="906"/>
      <c r="CM89" s="906"/>
      <c r="CN89" s="906"/>
      <c r="CO89" s="906"/>
      <c r="CP89" s="906"/>
      <c r="CQ89" s="906"/>
      <c r="CR89" s="906"/>
      <c r="CS89" s="906"/>
      <c r="CT89" s="906"/>
      <c r="CU89" s="906"/>
      <c r="CV89" s="906"/>
      <c r="CW89" s="906"/>
      <c r="CX89" s="906"/>
      <c r="CY89" s="906"/>
      <c r="CZ89" s="906"/>
      <c r="DA89" s="906"/>
      <c r="DB89" s="906"/>
      <c r="DC89" s="906"/>
      <c r="DD89" s="906"/>
      <c r="DE89" s="906"/>
      <c r="DF89" s="906"/>
      <c r="DG89" s="906"/>
      <c r="DH89" s="906"/>
      <c r="DI89" s="906"/>
      <c r="DJ89" s="906"/>
      <c r="DK89" s="906"/>
      <c r="DL89" s="906"/>
      <c r="DM89" s="906"/>
      <c r="DN89" s="906"/>
      <c r="DO89" s="906"/>
      <c r="DP89" s="906"/>
      <c r="DQ89" s="906"/>
      <c r="DR89" s="906"/>
      <c r="DS89" s="906"/>
      <c r="DT89" s="906"/>
      <c r="DU89" s="906"/>
      <c r="DV89" s="906"/>
      <c r="DW89" s="906"/>
      <c r="DX89" s="906"/>
      <c r="DY89" s="906"/>
      <c r="DZ89" s="906"/>
      <c r="EA89" s="906"/>
      <c r="EB89" s="906"/>
      <c r="EC89" s="906"/>
      <c r="ED89" s="906"/>
      <c r="EE89" s="906"/>
      <c r="EF89" s="906"/>
      <c r="EG89" s="906"/>
      <c r="EH89" s="906"/>
      <c r="EI89" s="906"/>
      <c r="EJ89" s="906"/>
      <c r="EK89" s="906"/>
      <c r="EL89" s="906"/>
      <c r="EM89" s="906"/>
      <c r="EN89" s="906"/>
      <c r="EO89" s="906"/>
      <c r="EP89" s="906"/>
      <c r="EQ89" s="906"/>
      <c r="ER89" s="906"/>
      <c r="ES89" s="906"/>
      <c r="ET89" s="906"/>
      <c r="EU89" s="906"/>
      <c r="EV89" s="906"/>
      <c r="EW89" s="906"/>
      <c r="EX89" s="906"/>
      <c r="EY89" s="906"/>
      <c r="EZ89" s="906"/>
      <c r="FA89" s="906"/>
      <c r="FB89" s="906"/>
      <c r="FC89" s="906"/>
      <c r="FD89" s="906"/>
      <c r="FE89" s="906"/>
      <c r="FF89" s="906"/>
      <c r="FG89" s="906"/>
      <c r="FH89" s="906"/>
      <c r="FI89" s="906"/>
      <c r="FJ89" s="906"/>
      <c r="FK89" s="906"/>
      <c r="FL89" s="906"/>
      <c r="FM89" s="906"/>
      <c r="FN89" s="906"/>
      <c r="FO89" s="906"/>
      <c r="FP89" s="906"/>
      <c r="FQ89" s="906"/>
      <c r="FR89" s="906"/>
      <c r="FS89" s="906"/>
      <c r="FT89" s="906"/>
      <c r="FU89" s="906"/>
      <c r="FV89" s="906"/>
      <c r="FW89" s="906"/>
      <c r="FX89" s="906"/>
      <c r="FY89" s="906"/>
      <c r="FZ89" s="906"/>
      <c r="GA89" s="906"/>
      <c r="GB89" s="906"/>
      <c r="GC89" s="906"/>
      <c r="GD89" s="906"/>
      <c r="GE89" s="906"/>
      <c r="GF89" s="906"/>
      <c r="GG89" s="906"/>
      <c r="GH89" s="906"/>
      <c r="GI89" s="906"/>
      <c r="GJ89" s="906"/>
      <c r="GK89" s="906"/>
      <c r="GL89" s="906"/>
      <c r="GM89" s="906"/>
      <c r="GN89" s="906"/>
      <c r="GO89" s="906"/>
      <c r="GP89" s="906"/>
      <c r="GQ89" s="906"/>
    </row>
    <row r="90" spans="1:199" ht="30" x14ac:dyDescent="0.25">
      <c r="A90" s="27">
        <v>1</v>
      </c>
      <c r="B90" s="27">
        <v>1</v>
      </c>
      <c r="C90" s="1421" t="s">
        <v>355</v>
      </c>
      <c r="D90" s="43">
        <f>'2 уровень'!F624</f>
        <v>6756</v>
      </c>
      <c r="E90" s="43">
        <f>'2 уровень'!G624</f>
        <v>2252</v>
      </c>
      <c r="F90" s="43">
        <f>'2 уровень'!H624</f>
        <v>5168.9508196721308</v>
      </c>
      <c r="G90" s="913">
        <f>'2 уровень'!I624</f>
        <v>229.52712343126689</v>
      </c>
      <c r="H90" s="925">
        <f>'2 уровень'!J624</f>
        <v>0</v>
      </c>
      <c r="I90" s="925">
        <f>'2 уровень'!K624</f>
        <v>0</v>
      </c>
      <c r="J90" s="927">
        <f>'2 уровень'!L624</f>
        <v>0</v>
      </c>
      <c r="K90" s="927">
        <f>'2 уровень'!M624</f>
        <v>0</v>
      </c>
      <c r="L90" s="927">
        <f>'2 уровень'!N624</f>
        <v>0</v>
      </c>
      <c r="M90" s="927">
        <f>'2 уровень'!O624</f>
        <v>0</v>
      </c>
      <c r="N90" s="927">
        <f>'2 уровень'!P624</f>
        <v>0</v>
      </c>
      <c r="O90" s="927">
        <f>'2 уровень'!Q624</f>
        <v>0</v>
      </c>
      <c r="P90" s="33">
        <f>'2 уровень'!R624</f>
        <v>0</v>
      </c>
      <c r="Q90" s="33">
        <f>'2 уровень'!S624</f>
        <v>0</v>
      </c>
      <c r="R90" s="33">
        <f>'2 уровень'!T624</f>
        <v>0</v>
      </c>
      <c r="S90" s="33">
        <f>'2 уровень'!U624</f>
        <v>0</v>
      </c>
      <c r="T90" s="33">
        <f>'2 уровень'!V624</f>
        <v>0</v>
      </c>
      <c r="U90" s="33">
        <f>'2 уровень'!W624</f>
        <v>0</v>
      </c>
      <c r="V90" s="33">
        <f>'2 уровень'!X624</f>
        <v>0</v>
      </c>
      <c r="W90" s="33">
        <f>'2 уровень'!Y624</f>
        <v>0</v>
      </c>
      <c r="X90" s="33">
        <f>'2 уровень'!Z624</f>
        <v>0</v>
      </c>
      <c r="Y90" s="926">
        <f>'2 уровень'!AA624</f>
        <v>0</v>
      </c>
      <c r="Z90" s="33"/>
      <c r="AA90" s="33"/>
      <c r="AB90" s="43">
        <f>'2 уровень'!AB624</f>
        <v>0</v>
      </c>
      <c r="AC90" s="43">
        <f>'2 уровень'!AC624</f>
        <v>0</v>
      </c>
      <c r="AD90" s="43">
        <f>'2 уровень'!AD624</f>
        <v>0</v>
      </c>
      <c r="AE90" s="2507"/>
      <c r="AF90" s="2507"/>
      <c r="AG90" s="1879"/>
      <c r="AH90" s="906"/>
      <c r="AI90" s="906"/>
      <c r="AJ90" s="906"/>
      <c r="AK90" s="906"/>
      <c r="AL90" s="906"/>
      <c r="AM90" s="906"/>
      <c r="AN90" s="906"/>
      <c r="AO90" s="906"/>
      <c r="AP90" s="906"/>
      <c r="AQ90" s="906"/>
      <c r="AR90" s="906"/>
      <c r="AS90" s="906"/>
      <c r="AT90" s="906"/>
      <c r="AU90" s="906"/>
      <c r="AV90" s="906"/>
      <c r="AW90" s="906"/>
      <c r="AX90" s="906"/>
      <c r="AY90" s="906"/>
      <c r="AZ90" s="906"/>
      <c r="BA90" s="906"/>
      <c r="BB90" s="906"/>
      <c r="BC90" s="906"/>
      <c r="BD90" s="906"/>
      <c r="BE90" s="906"/>
      <c r="BF90" s="906"/>
      <c r="BG90" s="906"/>
      <c r="BH90" s="906"/>
      <c r="BI90" s="906"/>
      <c r="BJ90" s="906"/>
      <c r="BK90" s="906"/>
      <c r="BL90" s="906"/>
      <c r="BM90" s="906"/>
      <c r="BN90" s="906"/>
      <c r="BO90" s="906"/>
      <c r="BP90" s="906"/>
      <c r="BQ90" s="906"/>
      <c r="BR90" s="906"/>
      <c r="BS90" s="906"/>
      <c r="BT90" s="906"/>
      <c r="BU90" s="906"/>
      <c r="BV90" s="906"/>
      <c r="BW90" s="906"/>
      <c r="BX90" s="906"/>
      <c r="BY90" s="906"/>
      <c r="BZ90" s="906"/>
      <c r="CA90" s="906"/>
      <c r="CB90" s="906"/>
      <c r="CC90" s="906"/>
      <c r="CD90" s="906"/>
      <c r="CE90" s="906"/>
      <c r="CF90" s="906"/>
      <c r="CG90" s="906"/>
      <c r="CH90" s="906"/>
      <c r="CI90" s="906"/>
      <c r="CJ90" s="906"/>
      <c r="CK90" s="906"/>
      <c r="CL90" s="906"/>
      <c r="CM90" s="906"/>
      <c r="CN90" s="906"/>
      <c r="CO90" s="906"/>
      <c r="CP90" s="906"/>
      <c r="CQ90" s="906"/>
      <c r="CR90" s="906"/>
      <c r="CS90" s="906"/>
      <c r="CT90" s="906"/>
      <c r="CU90" s="906"/>
      <c r="CV90" s="906"/>
      <c r="CW90" s="906"/>
      <c r="CX90" s="906"/>
      <c r="CY90" s="906"/>
      <c r="CZ90" s="906"/>
      <c r="DA90" s="906"/>
      <c r="DB90" s="906"/>
      <c r="DC90" s="906"/>
      <c r="DD90" s="906"/>
      <c r="DE90" s="906"/>
      <c r="DF90" s="906"/>
      <c r="DG90" s="906"/>
      <c r="DH90" s="906"/>
      <c r="DI90" s="906"/>
      <c r="DJ90" s="906"/>
      <c r="DK90" s="906"/>
      <c r="DL90" s="906"/>
      <c r="DM90" s="906"/>
      <c r="DN90" s="906"/>
      <c r="DO90" s="906"/>
      <c r="DP90" s="906"/>
      <c r="DQ90" s="906"/>
      <c r="DR90" s="906"/>
      <c r="DS90" s="906"/>
      <c r="DT90" s="906"/>
      <c r="DU90" s="906"/>
      <c r="DV90" s="906"/>
      <c r="DW90" s="906"/>
      <c r="DX90" s="906"/>
      <c r="DY90" s="906"/>
      <c r="DZ90" s="906"/>
      <c r="EA90" s="906"/>
      <c r="EB90" s="906"/>
      <c r="EC90" s="906"/>
      <c r="ED90" s="906"/>
      <c r="EE90" s="906"/>
      <c r="EF90" s="906"/>
      <c r="EG90" s="906"/>
      <c r="EH90" s="906"/>
      <c r="EI90" s="906"/>
      <c r="EJ90" s="906"/>
      <c r="EK90" s="906"/>
      <c r="EL90" s="906"/>
      <c r="EM90" s="906"/>
      <c r="EN90" s="906"/>
      <c r="EO90" s="906"/>
      <c r="EP90" s="906"/>
      <c r="EQ90" s="906"/>
      <c r="ER90" s="906"/>
      <c r="ES90" s="906"/>
      <c r="ET90" s="906"/>
      <c r="EU90" s="906"/>
      <c r="EV90" s="906"/>
      <c r="EW90" s="906"/>
      <c r="EX90" s="906"/>
      <c r="EY90" s="906"/>
      <c r="EZ90" s="906"/>
      <c r="FA90" s="906"/>
      <c r="FB90" s="906"/>
      <c r="FC90" s="906"/>
      <c r="FD90" s="906"/>
      <c r="FE90" s="906"/>
      <c r="FF90" s="906"/>
      <c r="FG90" s="906"/>
      <c r="FH90" s="906"/>
      <c r="FI90" s="906"/>
      <c r="FJ90" s="906"/>
      <c r="FK90" s="906"/>
      <c r="FL90" s="906"/>
      <c r="FM90" s="906"/>
      <c r="FN90" s="906"/>
      <c r="FO90" s="906"/>
      <c r="FP90" s="906"/>
      <c r="FQ90" s="906"/>
      <c r="FR90" s="906"/>
      <c r="FS90" s="906"/>
      <c r="FT90" s="906"/>
      <c r="FU90" s="906"/>
      <c r="FV90" s="906"/>
      <c r="FW90" s="906"/>
      <c r="FX90" s="906"/>
      <c r="FY90" s="906"/>
      <c r="FZ90" s="906"/>
      <c r="GA90" s="906"/>
      <c r="GB90" s="906"/>
      <c r="GC90" s="906"/>
      <c r="GD90" s="906"/>
      <c r="GE90" s="906"/>
      <c r="GF90" s="906"/>
      <c r="GG90" s="906"/>
      <c r="GH90" s="906"/>
      <c r="GI90" s="906"/>
      <c r="GJ90" s="906"/>
      <c r="GK90" s="906"/>
      <c r="GL90" s="906"/>
      <c r="GM90" s="906"/>
      <c r="GN90" s="906"/>
      <c r="GO90" s="906"/>
      <c r="GP90" s="906"/>
      <c r="GQ90" s="906"/>
    </row>
    <row r="91" spans="1:199" ht="45" x14ac:dyDescent="0.25">
      <c r="A91" s="27">
        <v>1</v>
      </c>
      <c r="B91" s="27">
        <v>1</v>
      </c>
      <c r="C91" s="1421" t="s">
        <v>311</v>
      </c>
      <c r="D91" s="43">
        <f>'2 уровень'!F625</f>
        <v>234570</v>
      </c>
      <c r="E91" s="43">
        <f>'2 уровень'!G625</f>
        <v>78190</v>
      </c>
      <c r="F91" s="43">
        <f>'2 уровень'!H625</f>
        <v>83159</v>
      </c>
      <c r="G91" s="913">
        <f>'2 уровень'!I625</f>
        <v>106.3550326128661</v>
      </c>
      <c r="H91" s="925">
        <f>'2 уровень'!J625</f>
        <v>0</v>
      </c>
      <c r="I91" s="925">
        <f>'2 уровень'!K625</f>
        <v>0</v>
      </c>
      <c r="J91" s="927">
        <f>'2 уровень'!L625</f>
        <v>0</v>
      </c>
      <c r="K91" s="927">
        <f>'2 уровень'!M625</f>
        <v>0</v>
      </c>
      <c r="L91" s="927">
        <f>'2 уровень'!N625</f>
        <v>0</v>
      </c>
      <c r="M91" s="927">
        <f>'2 уровень'!O625</f>
        <v>0</v>
      </c>
      <c r="N91" s="927">
        <f>'2 уровень'!P625</f>
        <v>0</v>
      </c>
      <c r="O91" s="927">
        <f>'2 уровень'!Q625</f>
        <v>0</v>
      </c>
      <c r="P91" s="33">
        <f>'2 уровень'!R625</f>
        <v>0</v>
      </c>
      <c r="Q91" s="33">
        <f>'2 уровень'!S625</f>
        <v>0</v>
      </c>
      <c r="R91" s="33">
        <f>'2 уровень'!T625</f>
        <v>0</v>
      </c>
      <c r="S91" s="33">
        <f>'2 уровень'!U625</f>
        <v>0</v>
      </c>
      <c r="T91" s="33">
        <f>'2 уровень'!V625</f>
        <v>0</v>
      </c>
      <c r="U91" s="33">
        <f>'2 уровень'!W625</f>
        <v>0</v>
      </c>
      <c r="V91" s="33">
        <f>'2 уровень'!X625</f>
        <v>0</v>
      </c>
      <c r="W91" s="33">
        <f>'2 уровень'!Y625</f>
        <v>0</v>
      </c>
      <c r="X91" s="33">
        <f>'2 уровень'!Z625</f>
        <v>0</v>
      </c>
      <c r="Y91" s="926">
        <f>'2 уровень'!AA625</f>
        <v>0</v>
      </c>
      <c r="Z91" s="33"/>
      <c r="AA91" s="33"/>
      <c r="AB91" s="43">
        <f>'2 уровень'!AB625</f>
        <v>12</v>
      </c>
      <c r="AC91" s="43">
        <f>'2 уровень'!AC625</f>
        <v>19423.79</v>
      </c>
      <c r="AD91" s="43">
        <f>'2 уровень'!AD625</f>
        <v>19.42379</v>
      </c>
      <c r="AE91" s="2507"/>
      <c r="AF91" s="2507"/>
      <c r="AG91" s="1879"/>
      <c r="AH91" s="906"/>
      <c r="AI91" s="906"/>
      <c r="AJ91" s="906"/>
      <c r="AK91" s="906"/>
      <c r="AL91" s="906"/>
      <c r="AM91" s="906"/>
      <c r="AN91" s="906"/>
      <c r="AO91" s="906"/>
      <c r="AP91" s="906"/>
      <c r="AQ91" s="906"/>
      <c r="AR91" s="906"/>
      <c r="AS91" s="906"/>
      <c r="AT91" s="906"/>
      <c r="AU91" s="906"/>
      <c r="AV91" s="906"/>
      <c r="AW91" s="906"/>
      <c r="AX91" s="906"/>
      <c r="AY91" s="906"/>
      <c r="AZ91" s="906"/>
      <c r="BA91" s="906"/>
      <c r="BB91" s="906"/>
      <c r="BC91" s="906"/>
      <c r="BD91" s="906"/>
      <c r="BE91" s="906"/>
      <c r="BF91" s="906"/>
      <c r="BG91" s="906"/>
      <c r="BH91" s="906"/>
      <c r="BI91" s="906"/>
      <c r="BJ91" s="906"/>
      <c r="BK91" s="906"/>
      <c r="BL91" s="906"/>
      <c r="BM91" s="906"/>
      <c r="BN91" s="906"/>
      <c r="BO91" s="906"/>
      <c r="BP91" s="906"/>
      <c r="BQ91" s="906"/>
      <c r="BR91" s="906"/>
      <c r="BS91" s="906"/>
      <c r="BT91" s="906"/>
      <c r="BU91" s="906"/>
      <c r="BV91" s="906"/>
      <c r="BW91" s="906"/>
      <c r="BX91" s="906"/>
      <c r="BY91" s="906"/>
      <c r="BZ91" s="906"/>
      <c r="CA91" s="906"/>
      <c r="CB91" s="906"/>
      <c r="CC91" s="906"/>
      <c r="CD91" s="906"/>
      <c r="CE91" s="906"/>
      <c r="CF91" s="906"/>
      <c r="CG91" s="906"/>
      <c r="CH91" s="906"/>
      <c r="CI91" s="906"/>
      <c r="CJ91" s="906"/>
      <c r="CK91" s="906"/>
      <c r="CL91" s="906"/>
      <c r="CM91" s="906"/>
      <c r="CN91" s="906"/>
      <c r="CO91" s="906"/>
      <c r="CP91" s="906"/>
      <c r="CQ91" s="906"/>
      <c r="CR91" s="906"/>
      <c r="CS91" s="906"/>
      <c r="CT91" s="906"/>
      <c r="CU91" s="906"/>
      <c r="CV91" s="906"/>
      <c r="CW91" s="906"/>
      <c r="CX91" s="906"/>
      <c r="CY91" s="906"/>
      <c r="CZ91" s="906"/>
      <c r="DA91" s="906"/>
      <c r="DB91" s="906"/>
      <c r="DC91" s="906"/>
      <c r="DD91" s="906"/>
      <c r="DE91" s="906"/>
      <c r="DF91" s="906"/>
      <c r="DG91" s="906"/>
      <c r="DH91" s="906"/>
      <c r="DI91" s="906"/>
      <c r="DJ91" s="906"/>
      <c r="DK91" s="906"/>
      <c r="DL91" s="906"/>
      <c r="DM91" s="906"/>
      <c r="DN91" s="906"/>
      <c r="DO91" s="906"/>
      <c r="DP91" s="906"/>
      <c r="DQ91" s="906"/>
      <c r="DR91" s="906"/>
      <c r="DS91" s="906"/>
      <c r="DT91" s="906"/>
      <c r="DU91" s="906"/>
      <c r="DV91" s="906"/>
      <c r="DW91" s="906"/>
      <c r="DX91" s="906"/>
      <c r="DY91" s="906"/>
      <c r="DZ91" s="906"/>
      <c r="EA91" s="906"/>
      <c r="EB91" s="906"/>
      <c r="EC91" s="906"/>
      <c r="ED91" s="906"/>
      <c r="EE91" s="906"/>
      <c r="EF91" s="906"/>
      <c r="EG91" s="906"/>
      <c r="EH91" s="906"/>
      <c r="EI91" s="906"/>
      <c r="EJ91" s="906"/>
      <c r="EK91" s="906"/>
      <c r="EL91" s="906"/>
      <c r="EM91" s="906"/>
      <c r="EN91" s="906"/>
      <c r="EO91" s="906"/>
      <c r="EP91" s="906"/>
      <c r="EQ91" s="906"/>
      <c r="ER91" s="906"/>
      <c r="ES91" s="906"/>
      <c r="ET91" s="906"/>
      <c r="EU91" s="906"/>
      <c r="EV91" s="906"/>
      <c r="EW91" s="906"/>
      <c r="EX91" s="906"/>
      <c r="EY91" s="906"/>
      <c r="EZ91" s="906"/>
      <c r="FA91" s="906"/>
      <c r="FB91" s="906"/>
      <c r="FC91" s="906"/>
      <c r="FD91" s="906"/>
      <c r="FE91" s="906"/>
      <c r="FF91" s="906"/>
      <c r="FG91" s="906"/>
      <c r="FH91" s="906"/>
      <c r="FI91" s="906"/>
      <c r="FJ91" s="906"/>
      <c r="FK91" s="906"/>
      <c r="FL91" s="906"/>
      <c r="FM91" s="906"/>
      <c r="FN91" s="906"/>
      <c r="FO91" s="906"/>
      <c r="FP91" s="906"/>
      <c r="FQ91" s="906"/>
      <c r="FR91" s="906"/>
      <c r="FS91" s="906"/>
      <c r="FT91" s="906"/>
      <c r="FU91" s="906"/>
      <c r="FV91" s="906"/>
      <c r="FW91" s="906"/>
      <c r="FX91" s="906"/>
      <c r="FY91" s="906"/>
      <c r="FZ91" s="906"/>
      <c r="GA91" s="906"/>
      <c r="GB91" s="906"/>
      <c r="GC91" s="906"/>
      <c r="GD91" s="906"/>
      <c r="GE91" s="906"/>
      <c r="GF91" s="906"/>
      <c r="GG91" s="906"/>
      <c r="GH91" s="906"/>
      <c r="GI91" s="906"/>
      <c r="GJ91" s="906"/>
      <c r="GK91" s="906"/>
      <c r="GL91" s="906"/>
      <c r="GM91" s="906"/>
      <c r="GN91" s="906"/>
      <c r="GO91" s="906"/>
      <c r="GP91" s="906"/>
      <c r="GQ91" s="906"/>
    </row>
    <row r="92" spans="1:199" ht="30" x14ac:dyDescent="0.25">
      <c r="A92" s="27">
        <v>1</v>
      </c>
      <c r="B92" s="27">
        <v>1</v>
      </c>
      <c r="C92" s="1421" t="s">
        <v>312</v>
      </c>
      <c r="D92" s="43">
        <f>'2 уровень'!F626</f>
        <v>11370</v>
      </c>
      <c r="E92" s="43">
        <f>'2 уровень'!G626</f>
        <v>3790</v>
      </c>
      <c r="F92" s="43">
        <f>'2 уровень'!H626</f>
        <v>3851</v>
      </c>
      <c r="G92" s="913">
        <f>'2 уровень'!I626</f>
        <v>101.60949868073878</v>
      </c>
      <c r="H92" s="925">
        <f>'2 уровень'!J626</f>
        <v>0</v>
      </c>
      <c r="I92" s="925">
        <f>'2 уровень'!K626</f>
        <v>0</v>
      </c>
      <c r="J92" s="927">
        <f>'2 уровень'!L626</f>
        <v>0</v>
      </c>
      <c r="K92" s="927">
        <f>'2 уровень'!M626</f>
        <v>0</v>
      </c>
      <c r="L92" s="927">
        <f>'2 уровень'!N626</f>
        <v>0</v>
      </c>
      <c r="M92" s="927">
        <f>'2 уровень'!O626</f>
        <v>0</v>
      </c>
      <c r="N92" s="927">
        <f>'2 уровень'!P626</f>
        <v>0</v>
      </c>
      <c r="O92" s="927">
        <f>'2 уровень'!Q626</f>
        <v>0</v>
      </c>
      <c r="P92" s="33">
        <f>'2 уровень'!R626</f>
        <v>0</v>
      </c>
      <c r="Q92" s="33">
        <f>'2 уровень'!S626</f>
        <v>0</v>
      </c>
      <c r="R92" s="33">
        <f>'2 уровень'!T626</f>
        <v>0</v>
      </c>
      <c r="S92" s="33">
        <f>'2 уровень'!U626</f>
        <v>0</v>
      </c>
      <c r="T92" s="33">
        <f>'2 уровень'!V626</f>
        <v>0</v>
      </c>
      <c r="U92" s="33">
        <f>'2 уровень'!W626</f>
        <v>0</v>
      </c>
      <c r="V92" s="33">
        <f>'2 уровень'!X626</f>
        <v>0</v>
      </c>
      <c r="W92" s="33">
        <f>'2 уровень'!Y626</f>
        <v>0</v>
      </c>
      <c r="X92" s="33">
        <f>'2 уровень'!Z626</f>
        <v>0</v>
      </c>
      <c r="Y92" s="926">
        <f>'2 уровень'!AA626</f>
        <v>0</v>
      </c>
      <c r="Z92" s="33"/>
      <c r="AA92" s="33"/>
      <c r="AB92" s="43">
        <f>'2 уровень'!AB626</f>
        <v>2</v>
      </c>
      <c r="AC92" s="43">
        <f>'2 уровень'!AC626</f>
        <v>3462.21</v>
      </c>
      <c r="AD92" s="43">
        <f>'2 уровень'!AD626</f>
        <v>3.4622100000000002</v>
      </c>
      <c r="AE92" s="2507"/>
      <c r="AF92" s="2507"/>
      <c r="AG92" s="1879"/>
      <c r="AH92" s="906"/>
      <c r="AI92" s="906"/>
      <c r="AJ92" s="906"/>
      <c r="AK92" s="906"/>
      <c r="AL92" s="906"/>
      <c r="AM92" s="906"/>
      <c r="AN92" s="906"/>
      <c r="AO92" s="906"/>
      <c r="AP92" s="906"/>
      <c r="AQ92" s="906"/>
      <c r="AR92" s="906"/>
      <c r="AS92" s="906"/>
      <c r="AT92" s="906"/>
      <c r="AU92" s="906"/>
      <c r="AV92" s="906"/>
      <c r="AW92" s="906"/>
      <c r="AX92" s="906"/>
      <c r="AY92" s="906"/>
      <c r="AZ92" s="906"/>
      <c r="BA92" s="906"/>
      <c r="BB92" s="906"/>
      <c r="BC92" s="906"/>
      <c r="BD92" s="906"/>
      <c r="BE92" s="906"/>
      <c r="BF92" s="906"/>
      <c r="BG92" s="906"/>
      <c r="BH92" s="906"/>
      <c r="BI92" s="906"/>
      <c r="BJ92" s="906"/>
      <c r="BK92" s="906"/>
      <c r="BL92" s="906"/>
      <c r="BM92" s="906"/>
      <c r="BN92" s="906"/>
      <c r="BO92" s="906"/>
      <c r="BP92" s="906"/>
      <c r="BQ92" s="906"/>
      <c r="BR92" s="906"/>
      <c r="BS92" s="906"/>
      <c r="BT92" s="906"/>
      <c r="BU92" s="906"/>
      <c r="BV92" s="906"/>
      <c r="BW92" s="906"/>
      <c r="BX92" s="906"/>
      <c r="BY92" s="906"/>
      <c r="BZ92" s="906"/>
      <c r="CA92" s="906"/>
      <c r="CB92" s="906"/>
      <c r="CC92" s="906"/>
      <c r="CD92" s="906"/>
      <c r="CE92" s="906"/>
      <c r="CF92" s="906"/>
      <c r="CG92" s="906"/>
      <c r="CH92" s="906"/>
      <c r="CI92" s="906"/>
      <c r="CJ92" s="906"/>
      <c r="CK92" s="906"/>
      <c r="CL92" s="906"/>
      <c r="CM92" s="906"/>
      <c r="CN92" s="906"/>
      <c r="CO92" s="906"/>
      <c r="CP92" s="906"/>
      <c r="CQ92" s="906"/>
      <c r="CR92" s="906"/>
      <c r="CS92" s="906"/>
      <c r="CT92" s="906"/>
      <c r="CU92" s="906"/>
      <c r="CV92" s="906"/>
      <c r="CW92" s="906"/>
      <c r="CX92" s="906"/>
      <c r="CY92" s="906"/>
      <c r="CZ92" s="906"/>
      <c r="DA92" s="906"/>
      <c r="DB92" s="906"/>
      <c r="DC92" s="906"/>
      <c r="DD92" s="906"/>
      <c r="DE92" s="906"/>
      <c r="DF92" s="906"/>
      <c r="DG92" s="906"/>
      <c r="DH92" s="906"/>
      <c r="DI92" s="906"/>
      <c r="DJ92" s="906"/>
      <c r="DK92" s="906"/>
      <c r="DL92" s="906"/>
      <c r="DM92" s="906"/>
      <c r="DN92" s="906"/>
      <c r="DO92" s="906"/>
      <c r="DP92" s="906"/>
      <c r="DQ92" s="906"/>
      <c r="DR92" s="906"/>
      <c r="DS92" s="906"/>
      <c r="DT92" s="906"/>
      <c r="DU92" s="906"/>
      <c r="DV92" s="906"/>
      <c r="DW92" s="906"/>
      <c r="DX92" s="906"/>
      <c r="DY92" s="906"/>
      <c r="DZ92" s="906"/>
      <c r="EA92" s="906"/>
      <c r="EB92" s="906"/>
      <c r="EC92" s="906"/>
      <c r="ED92" s="906"/>
      <c r="EE92" s="906"/>
      <c r="EF92" s="906"/>
      <c r="EG92" s="906"/>
      <c r="EH92" s="906"/>
      <c r="EI92" s="906"/>
      <c r="EJ92" s="906"/>
      <c r="EK92" s="906"/>
      <c r="EL92" s="906"/>
      <c r="EM92" s="906"/>
      <c r="EN92" s="906"/>
      <c r="EO92" s="906"/>
      <c r="EP92" s="906"/>
      <c r="EQ92" s="906"/>
      <c r="ER92" s="906"/>
      <c r="ES92" s="906"/>
      <c r="ET92" s="906"/>
      <c r="EU92" s="906"/>
      <c r="EV92" s="906"/>
      <c r="EW92" s="906"/>
      <c r="EX92" s="906"/>
      <c r="EY92" s="906"/>
      <c r="EZ92" s="906"/>
      <c r="FA92" s="906"/>
      <c r="FB92" s="906"/>
      <c r="FC92" s="906"/>
      <c r="FD92" s="906"/>
      <c r="FE92" s="906"/>
      <c r="FF92" s="906"/>
      <c r="FG92" s="906"/>
      <c r="FH92" s="906"/>
      <c r="FI92" s="906"/>
      <c r="FJ92" s="906"/>
      <c r="FK92" s="906"/>
      <c r="FL92" s="906"/>
      <c r="FM92" s="906"/>
      <c r="FN92" s="906"/>
      <c r="FO92" s="906"/>
      <c r="FP92" s="906"/>
      <c r="FQ92" s="906"/>
      <c r="FR92" s="906"/>
      <c r="FS92" s="906"/>
      <c r="FT92" s="906"/>
      <c r="FU92" s="906"/>
      <c r="FV92" s="906"/>
      <c r="FW92" s="906"/>
      <c r="FX92" s="906"/>
      <c r="FY92" s="906"/>
      <c r="FZ92" s="906"/>
      <c r="GA92" s="906"/>
      <c r="GB92" s="906"/>
      <c r="GC92" s="906"/>
      <c r="GD92" s="906"/>
      <c r="GE92" s="906"/>
      <c r="GF92" s="906"/>
      <c r="GG92" s="906"/>
      <c r="GH92" s="906"/>
      <c r="GI92" s="906"/>
      <c r="GJ92" s="906"/>
      <c r="GK92" s="906"/>
      <c r="GL92" s="906"/>
      <c r="GM92" s="906"/>
      <c r="GN92" s="906"/>
      <c r="GO92" s="906"/>
      <c r="GP92" s="906"/>
      <c r="GQ92" s="906"/>
    </row>
    <row r="93" spans="1:199" ht="60" x14ac:dyDescent="0.25">
      <c r="A93" s="27">
        <v>1</v>
      </c>
      <c r="B93" s="27">
        <v>1</v>
      </c>
      <c r="C93" s="1421" t="s">
        <v>385</v>
      </c>
      <c r="D93" s="43">
        <f>'2 уровень'!F627</f>
        <v>181787</v>
      </c>
      <c r="E93" s="43">
        <f>'2 уровень'!G627</f>
        <v>60595.666666666664</v>
      </c>
      <c r="F93" s="43">
        <f>'2 уровень'!H627</f>
        <v>69234</v>
      </c>
      <c r="G93" s="913">
        <f>'2 уровень'!I627</f>
        <v>114.25569485166707</v>
      </c>
      <c r="H93" s="925">
        <f>'2 уровень'!J627</f>
        <v>0</v>
      </c>
      <c r="I93" s="925">
        <f>'2 уровень'!K627</f>
        <v>0</v>
      </c>
      <c r="J93" s="927">
        <f>'2 уровень'!L627</f>
        <v>0</v>
      </c>
      <c r="K93" s="927">
        <f>'2 уровень'!M627</f>
        <v>0</v>
      </c>
      <c r="L93" s="927">
        <f>'2 уровень'!N627</f>
        <v>0</v>
      </c>
      <c r="M93" s="927">
        <f>'2 уровень'!O627</f>
        <v>0</v>
      </c>
      <c r="N93" s="927">
        <f>'2 уровень'!P627</f>
        <v>0</v>
      </c>
      <c r="O93" s="927">
        <f>'2 уровень'!Q627</f>
        <v>0</v>
      </c>
      <c r="P93" s="33">
        <f>'2 уровень'!R627</f>
        <v>0</v>
      </c>
      <c r="Q93" s="33">
        <f>'2 уровень'!S627</f>
        <v>0</v>
      </c>
      <c r="R93" s="33">
        <f>'2 уровень'!T627</f>
        <v>0</v>
      </c>
      <c r="S93" s="33">
        <f>'2 уровень'!U627</f>
        <v>0</v>
      </c>
      <c r="T93" s="33">
        <f>'2 уровень'!V627</f>
        <v>0</v>
      </c>
      <c r="U93" s="33">
        <f>'2 уровень'!W627</f>
        <v>0</v>
      </c>
      <c r="V93" s="33">
        <f>'2 уровень'!X627</f>
        <v>0</v>
      </c>
      <c r="W93" s="33">
        <f>'2 уровень'!Y627</f>
        <v>0</v>
      </c>
      <c r="X93" s="33">
        <f>'2 уровень'!Z627</f>
        <v>0</v>
      </c>
      <c r="Y93" s="926">
        <f>'2 уровень'!AA627</f>
        <v>0</v>
      </c>
      <c r="Z93" s="33"/>
      <c r="AA93" s="33"/>
      <c r="AB93" s="43">
        <f>'2 уровень'!AB627</f>
        <v>6</v>
      </c>
      <c r="AC93" s="43">
        <f>'2 уровень'!AC627</f>
        <v>11783.039999999999</v>
      </c>
      <c r="AD93" s="43">
        <f>'2 уровень'!AD627</f>
        <v>11.78304</v>
      </c>
      <c r="AE93" s="2507"/>
      <c r="AF93" s="2507"/>
      <c r="AG93" s="1879"/>
      <c r="AH93" s="906"/>
      <c r="AI93" s="906"/>
      <c r="AJ93" s="906"/>
      <c r="AK93" s="906"/>
      <c r="AL93" s="906"/>
      <c r="AM93" s="906"/>
      <c r="AN93" s="906"/>
      <c r="AO93" s="906"/>
      <c r="AP93" s="906"/>
      <c r="AQ93" s="906"/>
      <c r="AR93" s="906"/>
      <c r="AS93" s="906"/>
      <c r="AT93" s="906"/>
      <c r="AU93" s="906"/>
      <c r="AV93" s="906"/>
      <c r="AW93" s="906"/>
      <c r="AX93" s="906"/>
      <c r="AY93" s="906"/>
      <c r="AZ93" s="906"/>
      <c r="BA93" s="906"/>
      <c r="BB93" s="906"/>
      <c r="BC93" s="906"/>
      <c r="BD93" s="906"/>
      <c r="BE93" s="906"/>
      <c r="BF93" s="906"/>
      <c r="BG93" s="906"/>
      <c r="BH93" s="906"/>
      <c r="BI93" s="906"/>
      <c r="BJ93" s="906"/>
      <c r="BK93" s="906"/>
      <c r="BL93" s="906"/>
      <c r="BM93" s="906"/>
      <c r="BN93" s="906"/>
      <c r="BO93" s="906"/>
      <c r="BP93" s="906"/>
      <c r="BQ93" s="906"/>
      <c r="BR93" s="906"/>
      <c r="BS93" s="906"/>
      <c r="BT93" s="906"/>
      <c r="BU93" s="906"/>
      <c r="BV93" s="906"/>
      <c r="BW93" s="906"/>
      <c r="BX93" s="906"/>
      <c r="BY93" s="906"/>
      <c r="BZ93" s="906"/>
      <c r="CA93" s="906"/>
      <c r="CB93" s="906"/>
      <c r="CC93" s="906"/>
      <c r="CD93" s="906"/>
      <c r="CE93" s="906"/>
      <c r="CF93" s="906"/>
      <c r="CG93" s="906"/>
      <c r="CH93" s="906"/>
      <c r="CI93" s="906"/>
      <c r="CJ93" s="906"/>
      <c r="CK93" s="906"/>
      <c r="CL93" s="906"/>
      <c r="CM93" s="906"/>
      <c r="CN93" s="906"/>
      <c r="CO93" s="906"/>
      <c r="CP93" s="906"/>
      <c r="CQ93" s="906"/>
      <c r="CR93" s="906"/>
      <c r="CS93" s="906"/>
      <c r="CT93" s="906"/>
      <c r="CU93" s="906"/>
      <c r="CV93" s="906"/>
      <c r="CW93" s="906"/>
      <c r="CX93" s="906"/>
      <c r="CY93" s="906"/>
      <c r="CZ93" s="906"/>
      <c r="DA93" s="906"/>
      <c r="DB93" s="906"/>
      <c r="DC93" s="906"/>
      <c r="DD93" s="906"/>
      <c r="DE93" s="906"/>
      <c r="DF93" s="906"/>
      <c r="DG93" s="906"/>
      <c r="DH93" s="906"/>
      <c r="DI93" s="906"/>
      <c r="DJ93" s="906"/>
      <c r="DK93" s="906"/>
      <c r="DL93" s="906"/>
      <c r="DM93" s="906"/>
      <c r="DN93" s="906"/>
      <c r="DO93" s="906"/>
      <c r="DP93" s="906"/>
      <c r="DQ93" s="906"/>
      <c r="DR93" s="906"/>
      <c r="DS93" s="906"/>
      <c r="DT93" s="906"/>
      <c r="DU93" s="906"/>
      <c r="DV93" s="906"/>
      <c r="DW93" s="906"/>
      <c r="DX93" s="906"/>
      <c r="DY93" s="906"/>
      <c r="DZ93" s="906"/>
      <c r="EA93" s="906"/>
      <c r="EB93" s="906"/>
      <c r="EC93" s="906"/>
      <c r="ED93" s="906"/>
      <c r="EE93" s="906"/>
      <c r="EF93" s="906"/>
      <c r="EG93" s="906"/>
      <c r="EH93" s="906"/>
      <c r="EI93" s="906"/>
      <c r="EJ93" s="906"/>
      <c r="EK93" s="906"/>
      <c r="EL93" s="906"/>
      <c r="EM93" s="906"/>
      <c r="EN93" s="906"/>
      <c r="EO93" s="906"/>
      <c r="EP93" s="906"/>
      <c r="EQ93" s="906"/>
      <c r="ER93" s="906"/>
      <c r="ES93" s="906"/>
      <c r="ET93" s="906"/>
      <c r="EU93" s="906"/>
      <c r="EV93" s="906"/>
      <c r="EW93" s="906"/>
      <c r="EX93" s="906"/>
      <c r="EY93" s="906"/>
      <c r="EZ93" s="906"/>
      <c r="FA93" s="906"/>
      <c r="FB93" s="906"/>
      <c r="FC93" s="906"/>
      <c r="FD93" s="906"/>
      <c r="FE93" s="906"/>
      <c r="FF93" s="906"/>
      <c r="FG93" s="906"/>
      <c r="FH93" s="906"/>
      <c r="FI93" s="906"/>
      <c r="FJ93" s="906"/>
      <c r="FK93" s="906"/>
      <c r="FL93" s="906"/>
      <c r="FM93" s="906"/>
      <c r="FN93" s="906"/>
      <c r="FO93" s="906"/>
      <c r="FP93" s="906"/>
      <c r="FQ93" s="906"/>
      <c r="FR93" s="906"/>
      <c r="FS93" s="906"/>
      <c r="FT93" s="906"/>
      <c r="FU93" s="906"/>
      <c r="FV93" s="906"/>
      <c r="FW93" s="906"/>
      <c r="FX93" s="906"/>
      <c r="FY93" s="906"/>
      <c r="FZ93" s="906"/>
      <c r="GA93" s="906"/>
      <c r="GB93" s="906"/>
      <c r="GC93" s="906"/>
      <c r="GD93" s="906"/>
      <c r="GE93" s="906"/>
      <c r="GF93" s="906"/>
      <c r="GG93" s="906"/>
      <c r="GH93" s="906"/>
      <c r="GI93" s="906"/>
      <c r="GJ93" s="906"/>
      <c r="GK93" s="906"/>
      <c r="GL93" s="906"/>
      <c r="GM93" s="906"/>
      <c r="GN93" s="906"/>
      <c r="GO93" s="906"/>
      <c r="GP93" s="906"/>
      <c r="GQ93" s="906"/>
    </row>
    <row r="94" spans="1:199" ht="60" x14ac:dyDescent="0.25">
      <c r="A94" s="27">
        <v>1</v>
      </c>
      <c r="B94" s="27">
        <v>1</v>
      </c>
      <c r="C94" s="1421" t="s">
        <v>386</v>
      </c>
      <c r="D94" s="43">
        <f>'2 уровень'!F628</f>
        <v>41413</v>
      </c>
      <c r="E94" s="43">
        <f>'2 уровень'!G628</f>
        <v>13804.333333333334</v>
      </c>
      <c r="F94" s="43">
        <f>'2 уровень'!H628</f>
        <v>10074</v>
      </c>
      <c r="G94" s="913">
        <f>'2 уровень'!I628</f>
        <v>72.977084490377422</v>
      </c>
      <c r="H94" s="925">
        <f>'2 уровень'!J628</f>
        <v>0</v>
      </c>
      <c r="I94" s="925">
        <f>'2 уровень'!K628</f>
        <v>0</v>
      </c>
      <c r="J94" s="927">
        <f>'2 уровень'!L628</f>
        <v>0</v>
      </c>
      <c r="K94" s="927">
        <f>'2 уровень'!M628</f>
        <v>0</v>
      </c>
      <c r="L94" s="927">
        <f>'2 уровень'!N628</f>
        <v>0</v>
      </c>
      <c r="M94" s="927">
        <f>'2 уровень'!O628</f>
        <v>0</v>
      </c>
      <c r="N94" s="927">
        <f>'2 уровень'!P628</f>
        <v>0</v>
      </c>
      <c r="O94" s="927">
        <f>'2 уровень'!Q628</f>
        <v>0</v>
      </c>
      <c r="P94" s="33">
        <f>'2 уровень'!R628</f>
        <v>0</v>
      </c>
      <c r="Q94" s="33">
        <f>'2 уровень'!S628</f>
        <v>0</v>
      </c>
      <c r="R94" s="33">
        <f>'2 уровень'!T628</f>
        <v>0</v>
      </c>
      <c r="S94" s="33">
        <f>'2 уровень'!U628</f>
        <v>0</v>
      </c>
      <c r="T94" s="33">
        <f>'2 уровень'!V628</f>
        <v>0</v>
      </c>
      <c r="U94" s="33">
        <f>'2 уровень'!W628</f>
        <v>0</v>
      </c>
      <c r="V94" s="33">
        <f>'2 уровень'!X628</f>
        <v>0</v>
      </c>
      <c r="W94" s="33">
        <f>'2 уровень'!Y628</f>
        <v>0</v>
      </c>
      <c r="X94" s="33">
        <f>'2 уровень'!Z628</f>
        <v>0</v>
      </c>
      <c r="Y94" s="926">
        <f>'2 уровень'!AA628</f>
        <v>0</v>
      </c>
      <c r="Z94" s="33"/>
      <c r="AA94" s="33"/>
      <c r="AB94" s="43">
        <f>'2 уровень'!AB628</f>
        <v>4</v>
      </c>
      <c r="AC94" s="43">
        <f>'2 уровень'!AC628</f>
        <v>4178.54</v>
      </c>
      <c r="AD94" s="43">
        <f>'2 уровень'!AD628</f>
        <v>4.1785399999999999</v>
      </c>
      <c r="AE94" s="2507"/>
      <c r="AF94" s="2507"/>
      <c r="AG94" s="1879"/>
      <c r="AH94" s="906"/>
      <c r="AI94" s="906"/>
      <c r="AJ94" s="906"/>
      <c r="AK94" s="906"/>
      <c r="AL94" s="906"/>
      <c r="AM94" s="906"/>
      <c r="AN94" s="906"/>
      <c r="AO94" s="906"/>
      <c r="AP94" s="906"/>
      <c r="AQ94" s="906"/>
      <c r="AR94" s="906"/>
      <c r="AS94" s="906"/>
      <c r="AT94" s="906"/>
      <c r="AU94" s="906"/>
      <c r="AV94" s="906"/>
      <c r="AW94" s="906"/>
      <c r="AX94" s="906"/>
      <c r="AY94" s="906"/>
      <c r="AZ94" s="906"/>
      <c r="BA94" s="906"/>
      <c r="BB94" s="906"/>
      <c r="BC94" s="906"/>
      <c r="BD94" s="906"/>
      <c r="BE94" s="906"/>
      <c r="BF94" s="906"/>
      <c r="BG94" s="906"/>
      <c r="BH94" s="906"/>
      <c r="BI94" s="906"/>
      <c r="BJ94" s="906"/>
      <c r="BK94" s="906"/>
      <c r="BL94" s="906"/>
      <c r="BM94" s="906"/>
      <c r="BN94" s="906"/>
      <c r="BO94" s="906"/>
      <c r="BP94" s="906"/>
      <c r="BQ94" s="906"/>
      <c r="BR94" s="906"/>
      <c r="BS94" s="906"/>
      <c r="BT94" s="906"/>
      <c r="BU94" s="906"/>
      <c r="BV94" s="906"/>
      <c r="BW94" s="906"/>
      <c r="BX94" s="906"/>
      <c r="BY94" s="906"/>
      <c r="BZ94" s="906"/>
      <c r="CA94" s="906"/>
      <c r="CB94" s="906"/>
      <c r="CC94" s="906"/>
      <c r="CD94" s="906"/>
      <c r="CE94" s="906"/>
      <c r="CF94" s="906"/>
      <c r="CG94" s="906"/>
      <c r="CH94" s="906"/>
      <c r="CI94" s="906"/>
      <c r="CJ94" s="906"/>
      <c r="CK94" s="906"/>
      <c r="CL94" s="906"/>
      <c r="CM94" s="906"/>
      <c r="CN94" s="906"/>
      <c r="CO94" s="906"/>
      <c r="CP94" s="906"/>
      <c r="CQ94" s="906"/>
      <c r="CR94" s="906"/>
      <c r="CS94" s="906"/>
      <c r="CT94" s="906"/>
      <c r="CU94" s="906"/>
      <c r="CV94" s="906"/>
      <c r="CW94" s="906"/>
      <c r="CX94" s="906"/>
      <c r="CY94" s="906"/>
      <c r="CZ94" s="906"/>
      <c r="DA94" s="906"/>
      <c r="DB94" s="906"/>
      <c r="DC94" s="906"/>
      <c r="DD94" s="906"/>
      <c r="DE94" s="906"/>
      <c r="DF94" s="906"/>
      <c r="DG94" s="906"/>
      <c r="DH94" s="906"/>
      <c r="DI94" s="906"/>
      <c r="DJ94" s="906"/>
      <c r="DK94" s="906"/>
      <c r="DL94" s="906"/>
      <c r="DM94" s="906"/>
      <c r="DN94" s="906"/>
      <c r="DO94" s="906"/>
      <c r="DP94" s="906"/>
      <c r="DQ94" s="906"/>
      <c r="DR94" s="906"/>
      <c r="DS94" s="906"/>
      <c r="DT94" s="906"/>
      <c r="DU94" s="906"/>
      <c r="DV94" s="906"/>
      <c r="DW94" s="906"/>
      <c r="DX94" s="906"/>
      <c r="DY94" s="906"/>
      <c r="DZ94" s="906"/>
      <c r="EA94" s="906"/>
      <c r="EB94" s="906"/>
      <c r="EC94" s="906"/>
      <c r="ED94" s="906"/>
      <c r="EE94" s="906"/>
      <c r="EF94" s="906"/>
      <c r="EG94" s="906"/>
      <c r="EH94" s="906"/>
      <c r="EI94" s="906"/>
      <c r="EJ94" s="906"/>
      <c r="EK94" s="906"/>
      <c r="EL94" s="906"/>
      <c r="EM94" s="906"/>
      <c r="EN94" s="906"/>
      <c r="EO94" s="906"/>
      <c r="EP94" s="906"/>
      <c r="EQ94" s="906"/>
      <c r="ER94" s="906"/>
      <c r="ES94" s="906"/>
      <c r="ET94" s="906"/>
      <c r="EU94" s="906"/>
      <c r="EV94" s="906"/>
      <c r="EW94" s="906"/>
      <c r="EX94" s="906"/>
      <c r="EY94" s="906"/>
      <c r="EZ94" s="906"/>
      <c r="FA94" s="906"/>
      <c r="FB94" s="906"/>
      <c r="FC94" s="906"/>
      <c r="FD94" s="906"/>
      <c r="FE94" s="906"/>
      <c r="FF94" s="906"/>
      <c r="FG94" s="906"/>
      <c r="FH94" s="906"/>
      <c r="FI94" s="906"/>
      <c r="FJ94" s="906"/>
      <c r="FK94" s="906"/>
      <c r="FL94" s="906"/>
      <c r="FM94" s="906"/>
      <c r="FN94" s="906"/>
      <c r="FO94" s="906"/>
      <c r="FP94" s="906"/>
      <c r="FQ94" s="906"/>
      <c r="FR94" s="906"/>
      <c r="FS94" s="906"/>
      <c r="FT94" s="906"/>
      <c r="FU94" s="906"/>
      <c r="FV94" s="906"/>
      <c r="FW94" s="906"/>
      <c r="FX94" s="906"/>
      <c r="FY94" s="906"/>
      <c r="FZ94" s="906"/>
      <c r="GA94" s="906"/>
      <c r="GB94" s="906"/>
      <c r="GC94" s="906"/>
      <c r="GD94" s="906"/>
      <c r="GE94" s="906"/>
      <c r="GF94" s="906"/>
      <c r="GG94" s="906"/>
      <c r="GH94" s="906"/>
      <c r="GI94" s="906"/>
      <c r="GJ94" s="906"/>
      <c r="GK94" s="906"/>
      <c r="GL94" s="906"/>
      <c r="GM94" s="906"/>
      <c r="GN94" s="906"/>
      <c r="GO94" s="906"/>
      <c r="GP94" s="906"/>
      <c r="GQ94" s="906"/>
    </row>
    <row r="95" spans="1:199" ht="45" x14ac:dyDescent="0.25">
      <c r="A95" s="27">
        <v>1</v>
      </c>
      <c r="B95" s="27">
        <v>1</v>
      </c>
      <c r="C95" s="1421" t="s">
        <v>292</v>
      </c>
      <c r="D95" s="43">
        <f>'2 уровень'!F629</f>
        <v>49500</v>
      </c>
      <c r="E95" s="43">
        <f>'2 уровень'!G629</f>
        <v>16500</v>
      </c>
      <c r="F95" s="43">
        <f>'2 уровень'!H629</f>
        <v>26268</v>
      </c>
      <c r="G95" s="913">
        <f>'2 уровень'!I629</f>
        <v>159.20000000000002</v>
      </c>
      <c r="H95" s="925">
        <f>'2 уровень'!J629</f>
        <v>0</v>
      </c>
      <c r="I95" s="925">
        <f>'2 уровень'!K629</f>
        <v>0</v>
      </c>
      <c r="J95" s="927">
        <f>'2 уровень'!L629</f>
        <v>0</v>
      </c>
      <c r="K95" s="927">
        <f>'2 уровень'!M629</f>
        <v>0</v>
      </c>
      <c r="L95" s="927">
        <f>'2 уровень'!N629</f>
        <v>0</v>
      </c>
      <c r="M95" s="927">
        <f>'2 уровень'!O629</f>
        <v>0</v>
      </c>
      <c r="N95" s="927">
        <f>'2 уровень'!P629</f>
        <v>0</v>
      </c>
      <c r="O95" s="927">
        <f>'2 уровень'!Q629</f>
        <v>0</v>
      </c>
      <c r="P95" s="33">
        <f>'2 уровень'!R629</f>
        <v>0</v>
      </c>
      <c r="Q95" s="33">
        <f>'2 уровень'!S629</f>
        <v>0</v>
      </c>
      <c r="R95" s="33">
        <f>'2 уровень'!T629</f>
        <v>0</v>
      </c>
      <c r="S95" s="33">
        <f>'2 уровень'!U629</f>
        <v>0</v>
      </c>
      <c r="T95" s="33">
        <f>'2 уровень'!V629</f>
        <v>0</v>
      </c>
      <c r="U95" s="33">
        <f>'2 уровень'!W629</f>
        <v>0</v>
      </c>
      <c r="V95" s="33">
        <f>'2 уровень'!X629</f>
        <v>0</v>
      </c>
      <c r="W95" s="33">
        <f>'2 уровень'!Y629</f>
        <v>0</v>
      </c>
      <c r="X95" s="33">
        <f>'2 уровень'!Z629</f>
        <v>0</v>
      </c>
      <c r="Y95" s="926">
        <f>'2 уровень'!AA629</f>
        <v>0</v>
      </c>
      <c r="Z95" s="33"/>
      <c r="AA95" s="33"/>
      <c r="AB95" s="43">
        <f>'2 уровень'!AB629</f>
        <v>0</v>
      </c>
      <c r="AC95" s="43">
        <f>'2 уровень'!AC629</f>
        <v>0</v>
      </c>
      <c r="AD95" s="43">
        <f>'2 уровень'!AD629</f>
        <v>0</v>
      </c>
      <c r="AE95" s="2507"/>
      <c r="AF95" s="2507"/>
      <c r="AG95" s="1879"/>
      <c r="AH95" s="906"/>
      <c r="AI95" s="906"/>
      <c r="AJ95" s="906"/>
      <c r="AK95" s="906"/>
      <c r="AL95" s="906"/>
      <c r="AM95" s="906"/>
      <c r="AN95" s="906"/>
      <c r="AO95" s="906"/>
      <c r="AP95" s="906"/>
      <c r="AQ95" s="906"/>
      <c r="AR95" s="906"/>
      <c r="AS95" s="906"/>
      <c r="AT95" s="906"/>
      <c r="AU95" s="906"/>
      <c r="AV95" s="906"/>
      <c r="AW95" s="906"/>
      <c r="AX95" s="906"/>
      <c r="AY95" s="906"/>
      <c r="AZ95" s="906"/>
      <c r="BA95" s="906"/>
      <c r="BB95" s="906"/>
      <c r="BC95" s="906"/>
      <c r="BD95" s="906"/>
      <c r="BE95" s="906"/>
      <c r="BF95" s="906"/>
      <c r="BG95" s="906"/>
      <c r="BH95" s="906"/>
      <c r="BI95" s="906"/>
      <c r="BJ95" s="906"/>
      <c r="BK95" s="906"/>
      <c r="BL95" s="906"/>
      <c r="BM95" s="906"/>
      <c r="BN95" s="906"/>
      <c r="BO95" s="906"/>
      <c r="BP95" s="906"/>
      <c r="BQ95" s="906"/>
      <c r="BR95" s="906"/>
      <c r="BS95" s="906"/>
      <c r="BT95" s="906"/>
      <c r="BU95" s="906"/>
      <c r="BV95" s="906"/>
      <c r="BW95" s="906"/>
      <c r="BX95" s="906"/>
      <c r="BY95" s="906"/>
      <c r="BZ95" s="906"/>
      <c r="CA95" s="906"/>
      <c r="CB95" s="906"/>
      <c r="CC95" s="906"/>
      <c r="CD95" s="906"/>
      <c r="CE95" s="906"/>
      <c r="CF95" s="906"/>
      <c r="CG95" s="906"/>
      <c r="CH95" s="906"/>
      <c r="CI95" s="906"/>
      <c r="CJ95" s="906"/>
      <c r="CK95" s="906"/>
      <c r="CL95" s="906"/>
      <c r="CM95" s="906"/>
      <c r="CN95" s="906"/>
      <c r="CO95" s="906"/>
      <c r="CP95" s="906"/>
      <c r="CQ95" s="906"/>
      <c r="CR95" s="906"/>
      <c r="CS95" s="906"/>
      <c r="CT95" s="906"/>
      <c r="CU95" s="906"/>
      <c r="CV95" s="906"/>
      <c r="CW95" s="906"/>
      <c r="CX95" s="906"/>
      <c r="CY95" s="906"/>
      <c r="CZ95" s="906"/>
      <c r="DA95" s="906"/>
      <c r="DB95" s="906"/>
      <c r="DC95" s="906"/>
      <c r="DD95" s="906"/>
      <c r="DE95" s="906"/>
      <c r="DF95" s="906"/>
      <c r="DG95" s="906"/>
      <c r="DH95" s="906"/>
      <c r="DI95" s="906"/>
      <c r="DJ95" s="906"/>
      <c r="DK95" s="906"/>
      <c r="DL95" s="906"/>
      <c r="DM95" s="906"/>
      <c r="DN95" s="906"/>
      <c r="DO95" s="906"/>
      <c r="DP95" s="906"/>
      <c r="DQ95" s="906"/>
      <c r="DR95" s="906"/>
      <c r="DS95" s="906"/>
      <c r="DT95" s="906"/>
      <c r="DU95" s="906"/>
      <c r="DV95" s="906"/>
      <c r="DW95" s="906"/>
      <c r="DX95" s="906"/>
      <c r="DY95" s="906"/>
      <c r="DZ95" s="906"/>
      <c r="EA95" s="906"/>
      <c r="EB95" s="906"/>
      <c r="EC95" s="906"/>
      <c r="ED95" s="906"/>
      <c r="EE95" s="906"/>
      <c r="EF95" s="906"/>
      <c r="EG95" s="906"/>
      <c r="EH95" s="906"/>
      <c r="EI95" s="906"/>
      <c r="EJ95" s="906"/>
      <c r="EK95" s="906"/>
      <c r="EL95" s="906"/>
      <c r="EM95" s="906"/>
      <c r="EN95" s="906"/>
      <c r="EO95" s="906"/>
      <c r="EP95" s="906"/>
      <c r="EQ95" s="906"/>
      <c r="ER95" s="906"/>
      <c r="ES95" s="906"/>
      <c r="ET95" s="906"/>
      <c r="EU95" s="906"/>
      <c r="EV95" s="906"/>
      <c r="EW95" s="906"/>
      <c r="EX95" s="906"/>
      <c r="EY95" s="906"/>
      <c r="EZ95" s="906"/>
      <c r="FA95" s="906"/>
      <c r="FB95" s="906"/>
      <c r="FC95" s="906"/>
      <c r="FD95" s="906"/>
      <c r="FE95" s="906"/>
      <c r="FF95" s="906"/>
      <c r="FG95" s="906"/>
      <c r="FH95" s="906"/>
      <c r="FI95" s="906"/>
      <c r="FJ95" s="906"/>
      <c r="FK95" s="906"/>
      <c r="FL95" s="906"/>
      <c r="FM95" s="906"/>
      <c r="FN95" s="906"/>
      <c r="FO95" s="906"/>
      <c r="FP95" s="906"/>
      <c r="FQ95" s="906"/>
      <c r="FR95" s="906"/>
      <c r="FS95" s="906"/>
      <c r="FT95" s="906"/>
      <c r="FU95" s="906"/>
      <c r="FV95" s="906"/>
      <c r="FW95" s="906"/>
      <c r="FX95" s="906"/>
      <c r="FY95" s="906"/>
      <c r="FZ95" s="906"/>
      <c r="GA95" s="906"/>
      <c r="GB95" s="906"/>
      <c r="GC95" s="906"/>
      <c r="GD95" s="906"/>
      <c r="GE95" s="906"/>
      <c r="GF95" s="906"/>
      <c r="GG95" s="906"/>
      <c r="GH95" s="906"/>
      <c r="GI95" s="906"/>
      <c r="GJ95" s="906"/>
      <c r="GK95" s="906"/>
      <c r="GL95" s="906"/>
      <c r="GM95" s="906"/>
      <c r="GN95" s="906"/>
      <c r="GO95" s="906"/>
      <c r="GP95" s="906"/>
      <c r="GQ95" s="906"/>
    </row>
    <row r="96" spans="1:199" ht="30" x14ac:dyDescent="0.25">
      <c r="A96" s="27">
        <v>1</v>
      </c>
      <c r="B96" s="27">
        <v>1</v>
      </c>
      <c r="C96" s="1421" t="s">
        <v>325</v>
      </c>
      <c r="D96" s="43">
        <f>'2 уровень'!F630</f>
        <v>0</v>
      </c>
      <c r="E96" s="43">
        <f>'2 уровень'!G630</f>
        <v>0</v>
      </c>
      <c r="F96" s="43">
        <f>'2 уровень'!H630</f>
        <v>0</v>
      </c>
      <c r="G96" s="913">
        <f>'2 уровень'!I630</f>
        <v>0</v>
      </c>
      <c r="H96" s="925">
        <f>'2 уровень'!J630</f>
        <v>0</v>
      </c>
      <c r="I96" s="925">
        <f>'2 уровень'!K630</f>
        <v>0</v>
      </c>
      <c r="J96" s="927">
        <f>'2 уровень'!L630</f>
        <v>0</v>
      </c>
      <c r="K96" s="927">
        <f>'2 уровень'!M630</f>
        <v>0</v>
      </c>
      <c r="L96" s="927">
        <f>'2 уровень'!N630</f>
        <v>0</v>
      </c>
      <c r="M96" s="927">
        <f>'2 уровень'!O630</f>
        <v>0</v>
      </c>
      <c r="N96" s="927">
        <f>'2 уровень'!P630</f>
        <v>0</v>
      </c>
      <c r="O96" s="927">
        <f>'2 уровень'!Q630</f>
        <v>0</v>
      </c>
      <c r="P96" s="33">
        <f>'2 уровень'!R630</f>
        <v>0</v>
      </c>
      <c r="Q96" s="33">
        <f>'2 уровень'!S630</f>
        <v>0</v>
      </c>
      <c r="R96" s="33">
        <f>'2 уровень'!T630</f>
        <v>0</v>
      </c>
      <c r="S96" s="33">
        <f>'2 уровень'!U630</f>
        <v>0</v>
      </c>
      <c r="T96" s="33">
        <f>'2 уровень'!V630</f>
        <v>0</v>
      </c>
      <c r="U96" s="33">
        <f>'2 уровень'!W630</f>
        <v>0</v>
      </c>
      <c r="V96" s="33">
        <f>'2 уровень'!X630</f>
        <v>0</v>
      </c>
      <c r="W96" s="33">
        <f>'2 уровень'!Y630</f>
        <v>0</v>
      </c>
      <c r="X96" s="33">
        <f>'2 уровень'!Z630</f>
        <v>0</v>
      </c>
      <c r="Y96" s="926">
        <f>'2 уровень'!AA630</f>
        <v>0</v>
      </c>
      <c r="Z96" s="33"/>
      <c r="AA96" s="33"/>
      <c r="AB96" s="43">
        <f>'2 уровень'!AB630</f>
        <v>0</v>
      </c>
      <c r="AC96" s="43">
        <f>'2 уровень'!AC630</f>
        <v>0</v>
      </c>
      <c r="AD96" s="43">
        <f>'2 уровень'!AD630</f>
        <v>0</v>
      </c>
      <c r="AE96" s="2507"/>
      <c r="AF96" s="2507"/>
      <c r="AG96" s="1879"/>
      <c r="AH96" s="906"/>
      <c r="AI96" s="906"/>
      <c r="AJ96" s="906"/>
      <c r="AK96" s="906"/>
      <c r="AL96" s="906"/>
      <c r="AM96" s="906"/>
      <c r="AN96" s="906"/>
      <c r="AO96" s="906"/>
      <c r="AP96" s="906"/>
      <c r="AQ96" s="906"/>
      <c r="AR96" s="906"/>
      <c r="AS96" s="906"/>
      <c r="AT96" s="906"/>
      <c r="AU96" s="906"/>
      <c r="AV96" s="906"/>
      <c r="AW96" s="906"/>
      <c r="AX96" s="906"/>
      <c r="AY96" s="906"/>
      <c r="AZ96" s="906"/>
      <c r="BA96" s="906"/>
      <c r="BB96" s="906"/>
      <c r="BC96" s="906"/>
      <c r="BD96" s="906"/>
      <c r="BE96" s="906"/>
      <c r="BF96" s="906"/>
      <c r="BG96" s="906"/>
      <c r="BH96" s="906"/>
      <c r="BI96" s="906"/>
      <c r="BJ96" s="906"/>
      <c r="BK96" s="906"/>
      <c r="BL96" s="906"/>
      <c r="BM96" s="906"/>
      <c r="BN96" s="906"/>
      <c r="BO96" s="906"/>
      <c r="BP96" s="906"/>
      <c r="BQ96" s="906"/>
      <c r="BR96" s="906"/>
      <c r="BS96" s="906"/>
      <c r="BT96" s="906"/>
      <c r="BU96" s="906"/>
      <c r="BV96" s="906"/>
      <c r="BW96" s="906"/>
      <c r="BX96" s="906"/>
      <c r="BY96" s="906"/>
      <c r="BZ96" s="906"/>
      <c r="CA96" s="906"/>
      <c r="CB96" s="906"/>
      <c r="CC96" s="906"/>
      <c r="CD96" s="906"/>
      <c r="CE96" s="906"/>
      <c r="CF96" s="906"/>
      <c r="CG96" s="906"/>
      <c r="CH96" s="906"/>
      <c r="CI96" s="906"/>
      <c r="CJ96" s="906"/>
      <c r="CK96" s="906"/>
      <c r="CL96" s="906"/>
      <c r="CM96" s="906"/>
      <c r="CN96" s="906"/>
      <c r="CO96" s="906"/>
      <c r="CP96" s="906"/>
      <c r="CQ96" s="906"/>
      <c r="CR96" s="906"/>
      <c r="CS96" s="906"/>
      <c r="CT96" s="906"/>
      <c r="CU96" s="906"/>
      <c r="CV96" s="906"/>
      <c r="CW96" s="906"/>
      <c r="CX96" s="906"/>
      <c r="CY96" s="906"/>
      <c r="CZ96" s="906"/>
      <c r="DA96" s="906"/>
      <c r="DB96" s="906"/>
      <c r="DC96" s="906"/>
      <c r="DD96" s="906"/>
      <c r="DE96" s="906"/>
      <c r="DF96" s="906"/>
      <c r="DG96" s="906"/>
      <c r="DH96" s="906"/>
      <c r="DI96" s="906"/>
      <c r="DJ96" s="906"/>
      <c r="DK96" s="906"/>
      <c r="DL96" s="906"/>
      <c r="DM96" s="906"/>
      <c r="DN96" s="906"/>
      <c r="DO96" s="906"/>
      <c r="DP96" s="906"/>
      <c r="DQ96" s="906"/>
      <c r="DR96" s="906"/>
      <c r="DS96" s="906"/>
      <c r="DT96" s="906"/>
      <c r="DU96" s="906"/>
      <c r="DV96" s="906"/>
      <c r="DW96" s="906"/>
      <c r="DX96" s="906"/>
      <c r="DY96" s="906"/>
      <c r="DZ96" s="906"/>
      <c r="EA96" s="906"/>
      <c r="EB96" s="906"/>
      <c r="EC96" s="906"/>
      <c r="ED96" s="906"/>
      <c r="EE96" s="906"/>
      <c r="EF96" s="906"/>
      <c r="EG96" s="906"/>
      <c r="EH96" s="906"/>
      <c r="EI96" s="906"/>
      <c r="EJ96" s="906"/>
      <c r="EK96" s="906"/>
      <c r="EL96" s="906"/>
      <c r="EM96" s="906"/>
      <c r="EN96" s="906"/>
      <c r="EO96" s="906"/>
      <c r="EP96" s="906"/>
      <c r="EQ96" s="906"/>
      <c r="ER96" s="906"/>
      <c r="ES96" s="906"/>
      <c r="ET96" s="906"/>
      <c r="EU96" s="906"/>
      <c r="EV96" s="906"/>
      <c r="EW96" s="906"/>
      <c r="EX96" s="906"/>
      <c r="EY96" s="906"/>
      <c r="EZ96" s="906"/>
      <c r="FA96" s="906"/>
      <c r="FB96" s="906"/>
      <c r="FC96" s="906"/>
      <c r="FD96" s="906"/>
      <c r="FE96" s="906"/>
      <c r="FF96" s="906"/>
      <c r="FG96" s="906"/>
      <c r="FH96" s="906"/>
      <c r="FI96" s="906"/>
      <c r="FJ96" s="906"/>
      <c r="FK96" s="906"/>
      <c r="FL96" s="906"/>
      <c r="FM96" s="906"/>
      <c r="FN96" s="906"/>
      <c r="FO96" s="906"/>
      <c r="FP96" s="906"/>
      <c r="FQ96" s="906"/>
      <c r="FR96" s="906"/>
      <c r="FS96" s="906"/>
      <c r="FT96" s="906"/>
      <c r="FU96" s="906"/>
      <c r="FV96" s="906"/>
      <c r="FW96" s="906"/>
      <c r="FX96" s="906"/>
      <c r="FY96" s="906"/>
      <c r="FZ96" s="906"/>
      <c r="GA96" s="906"/>
      <c r="GB96" s="906"/>
      <c r="GC96" s="906"/>
      <c r="GD96" s="906"/>
      <c r="GE96" s="906"/>
      <c r="GF96" s="906"/>
      <c r="GG96" s="906"/>
      <c r="GH96" s="906"/>
      <c r="GI96" s="906"/>
      <c r="GJ96" s="906"/>
      <c r="GK96" s="906"/>
      <c r="GL96" s="906"/>
      <c r="GM96" s="906"/>
      <c r="GN96" s="906"/>
      <c r="GO96" s="906"/>
      <c r="GP96" s="906"/>
      <c r="GQ96" s="906"/>
    </row>
    <row r="97" spans="1:199" ht="30" x14ac:dyDescent="0.25">
      <c r="A97" s="27">
        <v>1</v>
      </c>
      <c r="B97" s="27">
        <v>1</v>
      </c>
      <c r="C97" s="1421" t="s">
        <v>340</v>
      </c>
      <c r="D97" s="43">
        <f>'2 уровень'!F631</f>
        <v>18300</v>
      </c>
      <c r="E97" s="43">
        <f>'2 уровень'!G631</f>
        <v>6100</v>
      </c>
      <c r="F97" s="43">
        <f>'2 уровень'!H631</f>
        <v>0</v>
      </c>
      <c r="G97" s="913">
        <f>'2 уровень'!I631</f>
        <v>0</v>
      </c>
      <c r="H97" s="925">
        <f>'2 уровень'!J631</f>
        <v>0</v>
      </c>
      <c r="I97" s="925">
        <f>'2 уровень'!K631</f>
        <v>0</v>
      </c>
      <c r="J97" s="927">
        <f>'2 уровень'!L631</f>
        <v>0</v>
      </c>
      <c r="K97" s="927">
        <f>'2 уровень'!M631</f>
        <v>0</v>
      </c>
      <c r="L97" s="927">
        <f>'2 уровень'!N631</f>
        <v>0</v>
      </c>
      <c r="M97" s="927">
        <f>'2 уровень'!O631</f>
        <v>0</v>
      </c>
      <c r="N97" s="927">
        <f>'2 уровень'!P631</f>
        <v>0</v>
      </c>
      <c r="O97" s="927">
        <f>'2 уровень'!Q631</f>
        <v>0</v>
      </c>
      <c r="P97" s="33">
        <f>'2 уровень'!R631</f>
        <v>0</v>
      </c>
      <c r="Q97" s="33">
        <f>'2 уровень'!S631</f>
        <v>0</v>
      </c>
      <c r="R97" s="33">
        <f>'2 уровень'!T631</f>
        <v>0</v>
      </c>
      <c r="S97" s="33">
        <f>'2 уровень'!U631</f>
        <v>0</v>
      </c>
      <c r="T97" s="33">
        <f>'2 уровень'!V631</f>
        <v>0</v>
      </c>
      <c r="U97" s="33">
        <f>'2 уровень'!W631</f>
        <v>0</v>
      </c>
      <c r="V97" s="33">
        <f>'2 уровень'!X631</f>
        <v>0</v>
      </c>
      <c r="W97" s="33">
        <f>'2 уровень'!Y631</f>
        <v>0</v>
      </c>
      <c r="X97" s="33">
        <f>'2 уровень'!Z631</f>
        <v>0</v>
      </c>
      <c r="Y97" s="926">
        <f>'2 уровень'!AA631</f>
        <v>0</v>
      </c>
      <c r="Z97" s="33"/>
      <c r="AA97" s="33"/>
      <c r="AB97" s="43">
        <f>'2 уровень'!AB631</f>
        <v>0</v>
      </c>
      <c r="AC97" s="43">
        <f>'2 уровень'!AC631</f>
        <v>0</v>
      </c>
      <c r="AD97" s="43">
        <f>'2 уровень'!AD631</f>
        <v>0</v>
      </c>
      <c r="AE97" s="2507"/>
      <c r="AF97" s="2507"/>
      <c r="AG97" s="1879"/>
      <c r="AH97" s="906"/>
      <c r="AI97" s="906"/>
      <c r="AJ97" s="906"/>
      <c r="AK97" s="906"/>
      <c r="AL97" s="906"/>
      <c r="AM97" s="906"/>
      <c r="AN97" s="906"/>
      <c r="AO97" s="906"/>
      <c r="AP97" s="906"/>
      <c r="AQ97" s="906"/>
      <c r="AR97" s="906"/>
      <c r="AS97" s="906"/>
      <c r="AT97" s="906"/>
      <c r="AU97" s="906"/>
      <c r="AV97" s="906"/>
      <c r="AW97" s="906"/>
      <c r="AX97" s="906"/>
      <c r="AY97" s="906"/>
      <c r="AZ97" s="906"/>
      <c r="BA97" s="906"/>
      <c r="BB97" s="906"/>
      <c r="BC97" s="906"/>
      <c r="BD97" s="906"/>
      <c r="BE97" s="906"/>
      <c r="BF97" s="906"/>
      <c r="BG97" s="906"/>
      <c r="BH97" s="906"/>
      <c r="BI97" s="906"/>
      <c r="BJ97" s="906"/>
      <c r="BK97" s="906"/>
      <c r="BL97" s="906"/>
      <c r="BM97" s="906"/>
      <c r="BN97" s="906"/>
      <c r="BO97" s="906"/>
      <c r="BP97" s="906"/>
      <c r="BQ97" s="906"/>
      <c r="BR97" s="906"/>
      <c r="BS97" s="906"/>
      <c r="BT97" s="906"/>
      <c r="BU97" s="906"/>
      <c r="BV97" s="906"/>
      <c r="BW97" s="906"/>
      <c r="BX97" s="906"/>
      <c r="BY97" s="906"/>
      <c r="BZ97" s="906"/>
      <c r="CA97" s="906"/>
      <c r="CB97" s="906"/>
      <c r="CC97" s="906"/>
      <c r="CD97" s="906"/>
      <c r="CE97" s="906"/>
      <c r="CF97" s="906"/>
      <c r="CG97" s="906"/>
      <c r="CH97" s="906"/>
      <c r="CI97" s="906"/>
      <c r="CJ97" s="906"/>
      <c r="CK97" s="906"/>
      <c r="CL97" s="906"/>
      <c r="CM97" s="906"/>
      <c r="CN97" s="906"/>
      <c r="CO97" s="906"/>
      <c r="CP97" s="906"/>
      <c r="CQ97" s="906"/>
      <c r="CR97" s="906"/>
      <c r="CS97" s="906"/>
      <c r="CT97" s="906"/>
      <c r="CU97" s="906"/>
      <c r="CV97" s="906"/>
      <c r="CW97" s="906"/>
      <c r="CX97" s="906"/>
      <c r="CY97" s="906"/>
      <c r="CZ97" s="906"/>
      <c r="DA97" s="906"/>
      <c r="DB97" s="906"/>
      <c r="DC97" s="906"/>
      <c r="DD97" s="906"/>
      <c r="DE97" s="906"/>
      <c r="DF97" s="906"/>
      <c r="DG97" s="906"/>
      <c r="DH97" s="906"/>
      <c r="DI97" s="906"/>
      <c r="DJ97" s="906"/>
      <c r="DK97" s="906"/>
      <c r="DL97" s="906"/>
      <c r="DM97" s="906"/>
      <c r="DN97" s="906"/>
      <c r="DO97" s="906"/>
      <c r="DP97" s="906"/>
      <c r="DQ97" s="906"/>
      <c r="DR97" s="906"/>
      <c r="DS97" s="906"/>
      <c r="DT97" s="906"/>
      <c r="DU97" s="906"/>
      <c r="DV97" s="906"/>
      <c r="DW97" s="906"/>
      <c r="DX97" s="906"/>
      <c r="DY97" s="906"/>
      <c r="DZ97" s="906"/>
      <c r="EA97" s="906"/>
      <c r="EB97" s="906"/>
      <c r="EC97" s="906"/>
      <c r="ED97" s="906"/>
      <c r="EE97" s="906"/>
      <c r="EF97" s="906"/>
      <c r="EG97" s="906"/>
      <c r="EH97" s="906"/>
      <c r="EI97" s="906"/>
      <c r="EJ97" s="906"/>
      <c r="EK97" s="906"/>
      <c r="EL97" s="906"/>
      <c r="EM97" s="906"/>
      <c r="EN97" s="906"/>
      <c r="EO97" s="906"/>
      <c r="EP97" s="906"/>
      <c r="EQ97" s="906"/>
      <c r="ER97" s="906"/>
      <c r="ES97" s="906"/>
      <c r="ET97" s="906"/>
      <c r="EU97" s="906"/>
      <c r="EV97" s="906"/>
      <c r="EW97" s="906"/>
      <c r="EX97" s="906"/>
      <c r="EY97" s="906"/>
      <c r="EZ97" s="906"/>
      <c r="FA97" s="906"/>
      <c r="FB97" s="906"/>
      <c r="FC97" s="906"/>
      <c r="FD97" s="906"/>
      <c r="FE97" s="906"/>
      <c r="FF97" s="906"/>
      <c r="FG97" s="906"/>
      <c r="FH97" s="906"/>
      <c r="FI97" s="906"/>
      <c r="FJ97" s="906"/>
      <c r="FK97" s="906"/>
      <c r="FL97" s="906"/>
      <c r="FM97" s="906"/>
      <c r="FN97" s="906"/>
      <c r="FO97" s="906"/>
      <c r="FP97" s="906"/>
      <c r="FQ97" s="906"/>
      <c r="FR97" s="906"/>
      <c r="FS97" s="906"/>
      <c r="FT97" s="906"/>
      <c r="FU97" s="906"/>
      <c r="FV97" s="906"/>
      <c r="FW97" s="906"/>
      <c r="FX97" s="906"/>
      <c r="FY97" s="906"/>
      <c r="FZ97" s="906"/>
      <c r="GA97" s="906"/>
      <c r="GB97" s="906"/>
      <c r="GC97" s="906"/>
      <c r="GD97" s="906"/>
      <c r="GE97" s="906"/>
      <c r="GF97" s="906"/>
      <c r="GG97" s="906"/>
      <c r="GH97" s="906"/>
      <c r="GI97" s="906"/>
      <c r="GJ97" s="906"/>
      <c r="GK97" s="906"/>
      <c r="GL97" s="906"/>
      <c r="GM97" s="906"/>
      <c r="GN97" s="906"/>
      <c r="GO97" s="906"/>
      <c r="GP97" s="906"/>
      <c r="GQ97" s="906"/>
    </row>
    <row r="98" spans="1:199" x14ac:dyDescent="0.25">
      <c r="A98" s="27">
        <v>1</v>
      </c>
      <c r="B98" s="27">
        <v>1</v>
      </c>
      <c r="C98" s="1421" t="s">
        <v>293</v>
      </c>
      <c r="D98" s="43">
        <f>'2 уровень'!F632</f>
        <v>189853</v>
      </c>
      <c r="E98" s="43">
        <f>'2 уровень'!G632</f>
        <v>63284</v>
      </c>
      <c r="F98" s="43">
        <f>'2 уровень'!H632</f>
        <v>54754</v>
      </c>
      <c r="G98" s="913">
        <f>'2 уровень'!I632</f>
        <v>86.521079577776376</v>
      </c>
      <c r="H98" s="925">
        <f>'2 уровень'!J632</f>
        <v>0</v>
      </c>
      <c r="I98" s="925">
        <f>'2 уровень'!K632</f>
        <v>0</v>
      </c>
      <c r="J98" s="927">
        <f>'2 уровень'!L632</f>
        <v>0</v>
      </c>
      <c r="K98" s="927">
        <f>'2 уровень'!M632</f>
        <v>0</v>
      </c>
      <c r="L98" s="927">
        <f>'2 уровень'!N632</f>
        <v>0</v>
      </c>
      <c r="M98" s="927">
        <f>'2 уровень'!O632</f>
        <v>0</v>
      </c>
      <c r="N98" s="927">
        <f>'2 уровень'!P632</f>
        <v>0</v>
      </c>
      <c r="O98" s="927">
        <f>'2 уровень'!Q632</f>
        <v>0</v>
      </c>
      <c r="P98" s="33">
        <f>'2 уровень'!R632</f>
        <v>0</v>
      </c>
      <c r="Q98" s="33">
        <f>'2 уровень'!S632</f>
        <v>0</v>
      </c>
      <c r="R98" s="33">
        <f>'2 уровень'!T632</f>
        <v>0</v>
      </c>
      <c r="S98" s="33">
        <f>'2 уровень'!U632</f>
        <v>0</v>
      </c>
      <c r="T98" s="33">
        <f>'2 уровень'!V632</f>
        <v>0</v>
      </c>
      <c r="U98" s="33">
        <f>'2 уровень'!W632</f>
        <v>0</v>
      </c>
      <c r="V98" s="33">
        <f>'2 уровень'!X632</f>
        <v>0</v>
      </c>
      <c r="W98" s="33">
        <f>'2 уровень'!Y632</f>
        <v>0</v>
      </c>
      <c r="X98" s="33">
        <f>'2 уровень'!Z632</f>
        <v>0</v>
      </c>
      <c r="Y98" s="926">
        <f>'2 уровень'!AA632</f>
        <v>0</v>
      </c>
      <c r="Z98" s="33"/>
      <c r="AA98" s="33"/>
      <c r="AB98" s="43">
        <f>'2 уровень'!AB632</f>
        <v>49</v>
      </c>
      <c r="AC98" s="43">
        <f>'2 уровень'!AC632</f>
        <v>21093.030000000002</v>
      </c>
      <c r="AD98" s="43">
        <f>'2 уровень'!AD632</f>
        <v>21.093030000000002</v>
      </c>
      <c r="AE98" s="2507"/>
      <c r="AF98" s="2507"/>
      <c r="AG98" s="1879"/>
      <c r="AH98" s="906"/>
      <c r="AI98" s="906"/>
      <c r="AJ98" s="906"/>
      <c r="AK98" s="906"/>
      <c r="AL98" s="906"/>
      <c r="AM98" s="906"/>
      <c r="AN98" s="906"/>
      <c r="AO98" s="906"/>
      <c r="AP98" s="906"/>
      <c r="AQ98" s="906"/>
      <c r="AR98" s="906"/>
      <c r="AS98" s="906"/>
      <c r="AT98" s="906"/>
      <c r="AU98" s="906"/>
      <c r="AV98" s="906"/>
      <c r="AW98" s="906"/>
      <c r="AX98" s="906"/>
      <c r="AY98" s="906"/>
      <c r="AZ98" s="906"/>
      <c r="BA98" s="906"/>
      <c r="BB98" s="906"/>
      <c r="BC98" s="906"/>
      <c r="BD98" s="906"/>
      <c r="BE98" s="906"/>
      <c r="BF98" s="906"/>
      <c r="BG98" s="906"/>
      <c r="BH98" s="906"/>
      <c r="BI98" s="906"/>
      <c r="BJ98" s="906"/>
      <c r="BK98" s="906"/>
      <c r="BL98" s="906"/>
      <c r="BM98" s="906"/>
      <c r="BN98" s="906"/>
      <c r="BO98" s="906"/>
      <c r="BP98" s="906"/>
      <c r="BQ98" s="906"/>
      <c r="BR98" s="906"/>
      <c r="BS98" s="906"/>
      <c r="BT98" s="906"/>
      <c r="BU98" s="906"/>
      <c r="BV98" s="906"/>
      <c r="BW98" s="906"/>
      <c r="BX98" s="906"/>
      <c r="BY98" s="906"/>
      <c r="BZ98" s="906"/>
      <c r="CA98" s="906"/>
      <c r="CB98" s="906"/>
      <c r="CC98" s="906"/>
      <c r="CD98" s="906"/>
      <c r="CE98" s="906"/>
      <c r="CF98" s="906"/>
      <c r="CG98" s="906"/>
      <c r="CH98" s="906"/>
      <c r="CI98" s="906"/>
      <c r="CJ98" s="906"/>
      <c r="CK98" s="906"/>
      <c r="CL98" s="906"/>
      <c r="CM98" s="906"/>
      <c r="CN98" s="906"/>
      <c r="CO98" s="906"/>
      <c r="CP98" s="906"/>
      <c r="CQ98" s="906"/>
      <c r="CR98" s="906"/>
      <c r="CS98" s="906"/>
      <c r="CT98" s="906"/>
      <c r="CU98" s="906"/>
      <c r="CV98" s="906"/>
      <c r="CW98" s="906"/>
      <c r="CX98" s="906"/>
      <c r="CY98" s="906"/>
      <c r="CZ98" s="906"/>
      <c r="DA98" s="906"/>
      <c r="DB98" s="906"/>
      <c r="DC98" s="906"/>
      <c r="DD98" s="906"/>
      <c r="DE98" s="906"/>
      <c r="DF98" s="906"/>
      <c r="DG98" s="906"/>
      <c r="DH98" s="906"/>
      <c r="DI98" s="906"/>
      <c r="DJ98" s="906"/>
      <c r="DK98" s="906"/>
      <c r="DL98" s="906"/>
      <c r="DM98" s="906"/>
      <c r="DN98" s="906"/>
      <c r="DO98" s="906"/>
      <c r="DP98" s="906"/>
      <c r="DQ98" s="906"/>
      <c r="DR98" s="906"/>
      <c r="DS98" s="906"/>
      <c r="DT98" s="906"/>
      <c r="DU98" s="906"/>
      <c r="DV98" s="906"/>
      <c r="DW98" s="906"/>
      <c r="DX98" s="906"/>
      <c r="DY98" s="906"/>
      <c r="DZ98" s="906"/>
      <c r="EA98" s="906"/>
      <c r="EB98" s="906"/>
      <c r="EC98" s="906"/>
      <c r="ED98" s="906"/>
      <c r="EE98" s="906"/>
      <c r="EF98" s="906"/>
      <c r="EG98" s="906"/>
      <c r="EH98" s="906"/>
      <c r="EI98" s="906"/>
      <c r="EJ98" s="906"/>
      <c r="EK98" s="906"/>
      <c r="EL98" s="906"/>
      <c r="EM98" s="906"/>
      <c r="EN98" s="906"/>
      <c r="EO98" s="906"/>
      <c r="EP98" s="906"/>
      <c r="EQ98" s="906"/>
      <c r="ER98" s="906"/>
      <c r="ES98" s="906"/>
      <c r="ET98" s="906"/>
      <c r="EU98" s="906"/>
      <c r="EV98" s="906"/>
      <c r="EW98" s="906"/>
      <c r="EX98" s="906"/>
      <c r="EY98" s="906"/>
      <c r="EZ98" s="906"/>
      <c r="FA98" s="906"/>
      <c r="FB98" s="906"/>
      <c r="FC98" s="906"/>
      <c r="FD98" s="906"/>
      <c r="FE98" s="906"/>
      <c r="FF98" s="906"/>
      <c r="FG98" s="906"/>
      <c r="FH98" s="906"/>
      <c r="FI98" s="906"/>
      <c r="FJ98" s="906"/>
      <c r="FK98" s="906"/>
      <c r="FL98" s="906"/>
      <c r="FM98" s="906"/>
      <c r="FN98" s="906"/>
      <c r="FO98" s="906"/>
      <c r="FP98" s="906"/>
      <c r="FQ98" s="906"/>
      <c r="FR98" s="906"/>
      <c r="FS98" s="906"/>
      <c r="FT98" s="906"/>
      <c r="FU98" s="906"/>
      <c r="FV98" s="906"/>
      <c r="FW98" s="906"/>
      <c r="FX98" s="906"/>
      <c r="FY98" s="906"/>
      <c r="FZ98" s="906"/>
      <c r="GA98" s="906"/>
      <c r="GB98" s="906"/>
      <c r="GC98" s="906"/>
      <c r="GD98" s="906"/>
      <c r="GE98" s="906"/>
      <c r="GF98" s="906"/>
      <c r="GG98" s="906"/>
      <c r="GH98" s="906"/>
      <c r="GI98" s="906"/>
      <c r="GJ98" s="906"/>
      <c r="GK98" s="906"/>
      <c r="GL98" s="906"/>
      <c r="GM98" s="906"/>
      <c r="GN98" s="906"/>
      <c r="GO98" s="906"/>
      <c r="GP98" s="906"/>
      <c r="GQ98" s="906"/>
    </row>
    <row r="99" spans="1:199" x14ac:dyDescent="0.25">
      <c r="A99" s="27">
        <v>1</v>
      </c>
      <c r="B99" s="27">
        <v>1</v>
      </c>
      <c r="C99" s="1422" t="s">
        <v>157</v>
      </c>
      <c r="D99" s="43">
        <f>'2 уровень'!F633</f>
        <v>125441.29411764705</v>
      </c>
      <c r="E99" s="43">
        <f>'2 уровень'!G633</f>
        <v>41814.058823529405</v>
      </c>
      <c r="F99" s="43">
        <f>'2 уровень'!H633</f>
        <v>36825.514117647057</v>
      </c>
      <c r="G99" s="913">
        <f>'2 уровень'!I633</f>
        <v>88.069695106768208</v>
      </c>
      <c r="H99" s="925">
        <f>'2 уровень'!J633</f>
        <v>0</v>
      </c>
      <c r="I99" s="925">
        <f>'2 уровень'!K633</f>
        <v>0</v>
      </c>
      <c r="J99" s="927">
        <f>'2 уровень'!L633</f>
        <v>0</v>
      </c>
      <c r="K99" s="927">
        <f>'2 уровень'!M633</f>
        <v>0</v>
      </c>
      <c r="L99" s="927">
        <f>'2 уровень'!N633</f>
        <v>0</v>
      </c>
      <c r="M99" s="927">
        <f>'2 уровень'!O633</f>
        <v>0</v>
      </c>
      <c r="N99" s="927">
        <f>'2 уровень'!P633</f>
        <v>0</v>
      </c>
      <c r="O99" s="927">
        <f>'2 уровень'!Q633</f>
        <v>0</v>
      </c>
      <c r="P99" s="33">
        <f>'2 уровень'!R633</f>
        <v>0</v>
      </c>
      <c r="Q99" s="33">
        <f>'2 уровень'!S633</f>
        <v>0</v>
      </c>
      <c r="R99" s="33">
        <f>'2 уровень'!T633</f>
        <v>0</v>
      </c>
      <c r="S99" s="33">
        <f>'2 уровень'!U633</f>
        <v>0</v>
      </c>
      <c r="T99" s="33">
        <f>'2 уровень'!V633</f>
        <v>0</v>
      </c>
      <c r="U99" s="33">
        <f>'2 уровень'!W633</f>
        <v>0</v>
      </c>
      <c r="V99" s="33">
        <f>'2 уровень'!X633</f>
        <v>0</v>
      </c>
      <c r="W99" s="33">
        <f>'2 уровень'!Y633</f>
        <v>0</v>
      </c>
      <c r="X99" s="33">
        <f>'2 уровень'!Z633</f>
        <v>0</v>
      </c>
      <c r="Y99" s="926">
        <f>'2 уровень'!AA633</f>
        <v>0</v>
      </c>
      <c r="Z99" s="33"/>
      <c r="AA99" s="33"/>
      <c r="AB99" s="43">
        <f>'2 уровень'!AB633</f>
        <v>510.31882352941176</v>
      </c>
      <c r="AC99" s="43">
        <f>'2 уровень'!AC633</f>
        <v>1011015.3799999999</v>
      </c>
      <c r="AD99" s="43">
        <f>'2 уровень'!AD633</f>
        <v>1011.0153799999999</v>
      </c>
      <c r="AE99" s="2507"/>
      <c r="AF99" s="2507"/>
      <c r="AG99" s="1879"/>
      <c r="AH99" s="906"/>
      <c r="AI99" s="906"/>
      <c r="AJ99" s="906"/>
      <c r="AK99" s="906"/>
      <c r="AL99" s="906"/>
      <c r="AM99" s="906"/>
      <c r="AN99" s="906"/>
      <c r="AO99" s="906"/>
      <c r="AP99" s="906"/>
      <c r="AQ99" s="906"/>
      <c r="AR99" s="906"/>
      <c r="AS99" s="906"/>
      <c r="AT99" s="906"/>
      <c r="AU99" s="906"/>
      <c r="AV99" s="906"/>
      <c r="AW99" s="906"/>
      <c r="AX99" s="906"/>
      <c r="AY99" s="906"/>
      <c r="AZ99" s="906"/>
      <c r="BA99" s="906"/>
      <c r="BB99" s="906"/>
      <c r="BC99" s="906"/>
      <c r="BD99" s="906"/>
      <c r="BE99" s="906"/>
      <c r="BF99" s="906"/>
      <c r="BG99" s="906"/>
      <c r="BH99" s="906"/>
      <c r="BI99" s="906"/>
      <c r="BJ99" s="906"/>
      <c r="BK99" s="906"/>
      <c r="BL99" s="906"/>
      <c r="BM99" s="906"/>
      <c r="BN99" s="906"/>
      <c r="BO99" s="906"/>
      <c r="BP99" s="906"/>
      <c r="BQ99" s="906"/>
      <c r="BR99" s="906"/>
      <c r="BS99" s="906"/>
      <c r="BT99" s="906"/>
      <c r="BU99" s="906"/>
      <c r="BV99" s="906"/>
      <c r="BW99" s="906"/>
      <c r="BX99" s="906"/>
      <c r="BY99" s="906"/>
      <c r="BZ99" s="906"/>
      <c r="CA99" s="906"/>
      <c r="CB99" s="906"/>
      <c r="CC99" s="906"/>
      <c r="CD99" s="906"/>
      <c r="CE99" s="906"/>
      <c r="CF99" s="906"/>
      <c r="CG99" s="906"/>
      <c r="CH99" s="906"/>
      <c r="CI99" s="906"/>
      <c r="CJ99" s="906"/>
      <c r="CK99" s="906"/>
      <c r="CL99" s="906"/>
      <c r="CM99" s="906"/>
      <c r="CN99" s="906"/>
      <c r="CO99" s="906"/>
      <c r="CP99" s="906"/>
      <c r="CQ99" s="906"/>
      <c r="CR99" s="906"/>
      <c r="CS99" s="906"/>
      <c r="CT99" s="906"/>
      <c r="CU99" s="906"/>
      <c r="CV99" s="906"/>
      <c r="CW99" s="906"/>
      <c r="CX99" s="906"/>
      <c r="CY99" s="906"/>
      <c r="CZ99" s="906"/>
      <c r="DA99" s="906"/>
      <c r="DB99" s="906"/>
      <c r="DC99" s="906"/>
      <c r="DD99" s="906"/>
      <c r="DE99" s="906"/>
      <c r="DF99" s="906"/>
      <c r="DG99" s="906"/>
      <c r="DH99" s="906"/>
      <c r="DI99" s="906"/>
      <c r="DJ99" s="906"/>
      <c r="DK99" s="906"/>
      <c r="DL99" s="906"/>
      <c r="DM99" s="906"/>
      <c r="DN99" s="906"/>
      <c r="DO99" s="906"/>
      <c r="DP99" s="906"/>
      <c r="DQ99" s="906"/>
      <c r="DR99" s="906"/>
      <c r="DS99" s="906"/>
      <c r="DT99" s="906"/>
      <c r="DU99" s="906"/>
      <c r="DV99" s="906"/>
      <c r="DW99" s="906"/>
      <c r="DX99" s="906"/>
      <c r="DY99" s="906"/>
      <c r="DZ99" s="906"/>
      <c r="EA99" s="906"/>
      <c r="EB99" s="906"/>
      <c r="EC99" s="906"/>
      <c r="ED99" s="906"/>
      <c r="EE99" s="906"/>
      <c r="EF99" s="906"/>
      <c r="EG99" s="906"/>
      <c r="EH99" s="906"/>
      <c r="EI99" s="906"/>
      <c r="EJ99" s="906"/>
      <c r="EK99" s="906"/>
      <c r="EL99" s="906"/>
      <c r="EM99" s="906"/>
      <c r="EN99" s="906"/>
      <c r="EO99" s="906"/>
      <c r="EP99" s="906"/>
      <c r="EQ99" s="906"/>
      <c r="ER99" s="906"/>
      <c r="ES99" s="906"/>
      <c r="ET99" s="906"/>
      <c r="EU99" s="906"/>
      <c r="EV99" s="906"/>
      <c r="EW99" s="906"/>
      <c r="EX99" s="906"/>
      <c r="EY99" s="906"/>
      <c r="EZ99" s="906"/>
      <c r="FA99" s="906"/>
      <c r="FB99" s="906"/>
      <c r="FC99" s="906"/>
      <c r="FD99" s="906"/>
      <c r="FE99" s="906"/>
      <c r="FF99" s="906"/>
      <c r="FG99" s="906"/>
      <c r="FH99" s="906"/>
      <c r="FI99" s="906"/>
      <c r="FJ99" s="906"/>
      <c r="FK99" s="906"/>
      <c r="FL99" s="906"/>
      <c r="FM99" s="906"/>
      <c r="FN99" s="906"/>
      <c r="FO99" s="906"/>
      <c r="FP99" s="906"/>
      <c r="FQ99" s="906"/>
      <c r="FR99" s="906"/>
      <c r="FS99" s="906"/>
      <c r="FT99" s="906"/>
      <c r="FU99" s="906"/>
      <c r="FV99" s="906"/>
      <c r="FW99" s="906"/>
      <c r="FX99" s="906"/>
      <c r="FY99" s="906"/>
      <c r="FZ99" s="906"/>
      <c r="GA99" s="906"/>
      <c r="GB99" s="906"/>
      <c r="GC99" s="906"/>
      <c r="GD99" s="906"/>
      <c r="GE99" s="906"/>
      <c r="GF99" s="906"/>
      <c r="GG99" s="906"/>
      <c r="GH99" s="906"/>
      <c r="GI99" s="906"/>
      <c r="GJ99" s="906"/>
      <c r="GK99" s="906"/>
      <c r="GL99" s="906"/>
      <c r="GM99" s="906"/>
      <c r="GN99" s="906"/>
      <c r="GO99" s="906"/>
      <c r="GP99" s="906"/>
      <c r="GQ99" s="906"/>
    </row>
    <row r="100" spans="1:199" x14ac:dyDescent="0.25">
      <c r="A100" s="27">
        <v>1</v>
      </c>
      <c r="B100" s="27">
        <v>1</v>
      </c>
      <c r="C100" s="1422" t="s">
        <v>450</v>
      </c>
      <c r="D100" s="43">
        <f>'2 уровень'!F634</f>
        <v>39764</v>
      </c>
      <c r="E100" s="43">
        <f>'2 уровень'!G634</f>
        <v>13255</v>
      </c>
      <c r="F100" s="43">
        <f>'2 уровень'!H634</f>
        <v>10268</v>
      </c>
      <c r="G100" s="913">
        <f>'2 уровень'!I634</f>
        <v>0</v>
      </c>
      <c r="H100" s="925">
        <f>'2 уровень'!J634</f>
        <v>0</v>
      </c>
      <c r="I100" s="925">
        <f>'2 уровень'!K634</f>
        <v>0</v>
      </c>
      <c r="J100" s="927">
        <f>'2 уровень'!L634</f>
        <v>0</v>
      </c>
      <c r="K100" s="927">
        <f>'2 уровень'!M634</f>
        <v>0</v>
      </c>
      <c r="L100" s="927">
        <f>'2 уровень'!N634</f>
        <v>0</v>
      </c>
      <c r="M100" s="927">
        <f>'2 уровень'!O634</f>
        <v>0</v>
      </c>
      <c r="N100" s="927">
        <f>'2 уровень'!P634</f>
        <v>0</v>
      </c>
      <c r="O100" s="927">
        <f>'2 уровень'!Q634</f>
        <v>0</v>
      </c>
      <c r="P100" s="33">
        <f>'2 уровень'!R634</f>
        <v>0</v>
      </c>
      <c r="Q100" s="33">
        <f>'2 уровень'!S634</f>
        <v>0</v>
      </c>
      <c r="R100" s="33">
        <f>'2 уровень'!T634</f>
        <v>0</v>
      </c>
      <c r="S100" s="33">
        <f>'2 уровень'!U634</f>
        <v>0</v>
      </c>
      <c r="T100" s="33">
        <f>'2 уровень'!V634</f>
        <v>0</v>
      </c>
      <c r="U100" s="33">
        <f>'2 уровень'!W634</f>
        <v>0</v>
      </c>
      <c r="V100" s="33">
        <f>'2 уровень'!X634</f>
        <v>0</v>
      </c>
      <c r="W100" s="33">
        <f>'2 уровень'!Y634</f>
        <v>0</v>
      </c>
      <c r="X100" s="33">
        <f>'2 уровень'!Z634</f>
        <v>0</v>
      </c>
      <c r="Y100" s="926">
        <f>'2 уровень'!AA634</f>
        <v>0</v>
      </c>
      <c r="Z100" s="33"/>
      <c r="AA100" s="33"/>
      <c r="AB100" s="43">
        <f>'2 уровень'!AB634</f>
        <v>454</v>
      </c>
      <c r="AC100" s="43">
        <f>'2 уровень'!AC634</f>
        <v>898390.75999999989</v>
      </c>
      <c r="AD100" s="43">
        <f>'2 уровень'!AD634</f>
        <v>898.39076</v>
      </c>
      <c r="AE100" s="2507"/>
      <c r="AF100" s="2507"/>
      <c r="AG100" s="1879"/>
      <c r="AH100" s="906"/>
      <c r="AI100" s="906"/>
      <c r="AJ100" s="906"/>
      <c r="AK100" s="906"/>
      <c r="AL100" s="906"/>
      <c r="AM100" s="906"/>
      <c r="AN100" s="906"/>
      <c r="AO100" s="906"/>
      <c r="AP100" s="906"/>
      <c r="AQ100" s="906"/>
      <c r="AR100" s="906"/>
      <c r="AS100" s="906"/>
      <c r="AT100" s="906"/>
      <c r="AU100" s="906"/>
      <c r="AV100" s="906"/>
      <c r="AW100" s="906"/>
      <c r="AX100" s="906"/>
      <c r="AY100" s="906"/>
      <c r="AZ100" s="906"/>
      <c r="BA100" s="906"/>
      <c r="BB100" s="906"/>
      <c r="BC100" s="906"/>
      <c r="BD100" s="906"/>
      <c r="BE100" s="906"/>
      <c r="BF100" s="906"/>
      <c r="BG100" s="906"/>
      <c r="BH100" s="906"/>
      <c r="BI100" s="906"/>
      <c r="BJ100" s="906"/>
      <c r="BK100" s="906"/>
      <c r="BL100" s="906"/>
      <c r="BM100" s="906"/>
      <c r="BN100" s="906"/>
      <c r="BO100" s="906"/>
      <c r="BP100" s="906"/>
      <c r="BQ100" s="906"/>
      <c r="BR100" s="906"/>
      <c r="BS100" s="906"/>
      <c r="BT100" s="906"/>
      <c r="BU100" s="906"/>
      <c r="BV100" s="906"/>
      <c r="BW100" s="906"/>
      <c r="BX100" s="906"/>
      <c r="BY100" s="906"/>
      <c r="BZ100" s="906"/>
      <c r="CA100" s="906"/>
      <c r="CB100" s="906"/>
      <c r="CC100" s="906"/>
      <c r="CD100" s="906"/>
      <c r="CE100" s="906"/>
      <c r="CF100" s="906"/>
      <c r="CG100" s="906"/>
      <c r="CH100" s="906"/>
      <c r="CI100" s="906"/>
      <c r="CJ100" s="906"/>
      <c r="CK100" s="906"/>
      <c r="CL100" s="906"/>
      <c r="CM100" s="906"/>
      <c r="CN100" s="906"/>
      <c r="CO100" s="906"/>
      <c r="CP100" s="906"/>
      <c r="CQ100" s="906"/>
      <c r="CR100" s="906"/>
      <c r="CS100" s="906"/>
      <c r="CT100" s="906"/>
      <c r="CU100" s="906"/>
      <c r="CV100" s="906"/>
      <c r="CW100" s="906"/>
      <c r="CX100" s="906"/>
      <c r="CY100" s="906"/>
      <c r="CZ100" s="906"/>
      <c r="DA100" s="906"/>
      <c r="DB100" s="906"/>
      <c r="DC100" s="906"/>
      <c r="DD100" s="906"/>
      <c r="DE100" s="906"/>
      <c r="DF100" s="906"/>
      <c r="DG100" s="906"/>
      <c r="DH100" s="906"/>
      <c r="DI100" s="906"/>
      <c r="DJ100" s="906"/>
      <c r="DK100" s="906"/>
      <c r="DL100" s="906"/>
      <c r="DM100" s="906"/>
      <c r="DN100" s="906"/>
      <c r="DO100" s="906"/>
      <c r="DP100" s="906"/>
      <c r="DQ100" s="906"/>
      <c r="DR100" s="906"/>
      <c r="DS100" s="906"/>
      <c r="DT100" s="906"/>
      <c r="DU100" s="906"/>
      <c r="DV100" s="906"/>
      <c r="DW100" s="906"/>
      <c r="DX100" s="906"/>
      <c r="DY100" s="906"/>
      <c r="DZ100" s="906"/>
      <c r="EA100" s="906"/>
      <c r="EB100" s="906"/>
      <c r="EC100" s="906"/>
      <c r="ED100" s="906"/>
      <c r="EE100" s="906"/>
      <c r="EF100" s="906"/>
      <c r="EG100" s="906"/>
      <c r="EH100" s="906"/>
      <c r="EI100" s="906"/>
      <c r="EJ100" s="906"/>
      <c r="EK100" s="906"/>
      <c r="EL100" s="906"/>
      <c r="EM100" s="906"/>
      <c r="EN100" s="906"/>
      <c r="EO100" s="906"/>
      <c r="EP100" s="906"/>
      <c r="EQ100" s="906"/>
      <c r="ER100" s="906"/>
      <c r="ES100" s="906"/>
      <c r="ET100" s="906"/>
      <c r="EU100" s="906"/>
      <c r="EV100" s="906"/>
      <c r="EW100" s="906"/>
      <c r="EX100" s="906"/>
      <c r="EY100" s="906"/>
      <c r="EZ100" s="906"/>
      <c r="FA100" s="906"/>
      <c r="FB100" s="906"/>
      <c r="FC100" s="906"/>
      <c r="FD100" s="906"/>
      <c r="FE100" s="906"/>
      <c r="FF100" s="906"/>
      <c r="FG100" s="906"/>
      <c r="FH100" s="906"/>
      <c r="FI100" s="906"/>
      <c r="FJ100" s="906"/>
      <c r="FK100" s="906"/>
      <c r="FL100" s="906"/>
      <c r="FM100" s="906"/>
      <c r="FN100" s="906"/>
      <c r="FO100" s="906"/>
      <c r="FP100" s="906"/>
      <c r="FQ100" s="906"/>
      <c r="FR100" s="906"/>
      <c r="FS100" s="906"/>
      <c r="FT100" s="906"/>
      <c r="FU100" s="906"/>
      <c r="FV100" s="906"/>
      <c r="FW100" s="906"/>
      <c r="FX100" s="906"/>
      <c r="FY100" s="906"/>
      <c r="FZ100" s="906"/>
      <c r="GA100" s="906"/>
      <c r="GB100" s="906"/>
      <c r="GC100" s="906"/>
      <c r="GD100" s="906"/>
      <c r="GE100" s="906"/>
      <c r="GF100" s="906"/>
      <c r="GG100" s="906"/>
      <c r="GH100" s="906"/>
      <c r="GI100" s="906"/>
      <c r="GJ100" s="906"/>
      <c r="GK100" s="906"/>
      <c r="GL100" s="906"/>
      <c r="GM100" s="906"/>
      <c r="GN100" s="906"/>
      <c r="GO100" s="906"/>
      <c r="GP100" s="906"/>
      <c r="GQ100" s="906"/>
    </row>
    <row r="101" spans="1:199" x14ac:dyDescent="0.25">
      <c r="A101" s="27">
        <v>1</v>
      </c>
      <c r="B101" s="27">
        <v>1</v>
      </c>
      <c r="C101" s="1422" t="s">
        <v>453</v>
      </c>
      <c r="D101" s="43">
        <f>'2 уровень'!F635</f>
        <v>720257</v>
      </c>
      <c r="E101" s="43">
        <f>'2 уровень'!G635</f>
        <v>240086</v>
      </c>
      <c r="F101" s="43">
        <f>'2 уровень'!H635</f>
        <v>224203.78</v>
      </c>
      <c r="G101" s="913">
        <f>'2 уровень'!I635</f>
        <v>93.384778787601107</v>
      </c>
      <c r="H101" s="925">
        <f>'2 уровень'!J635</f>
        <v>0</v>
      </c>
      <c r="I101" s="925">
        <f>'2 уровень'!K635</f>
        <v>0</v>
      </c>
      <c r="J101" s="927">
        <f>'2 уровень'!L635</f>
        <v>0</v>
      </c>
      <c r="K101" s="927">
        <f>'2 уровень'!M635</f>
        <v>0</v>
      </c>
      <c r="L101" s="927">
        <f>'2 уровень'!N635</f>
        <v>0</v>
      </c>
      <c r="M101" s="927">
        <f>'2 уровень'!O635</f>
        <v>0</v>
      </c>
      <c r="N101" s="927">
        <f>'2 уровень'!P635</f>
        <v>0</v>
      </c>
      <c r="O101" s="927">
        <f>'2 уровень'!Q635</f>
        <v>0</v>
      </c>
      <c r="P101" s="33">
        <f>'2 уровень'!R635</f>
        <v>0</v>
      </c>
      <c r="Q101" s="33">
        <f>'2 уровень'!S635</f>
        <v>0</v>
      </c>
      <c r="R101" s="33">
        <f>'2 уровень'!T635</f>
        <v>0</v>
      </c>
      <c r="S101" s="33">
        <f>'2 уровень'!U635</f>
        <v>0</v>
      </c>
      <c r="T101" s="33">
        <f>'2 уровень'!V635</f>
        <v>0</v>
      </c>
      <c r="U101" s="33">
        <f>'2 уровень'!W635</f>
        <v>0</v>
      </c>
      <c r="V101" s="33">
        <f>'2 уровень'!X635</f>
        <v>0</v>
      </c>
      <c r="W101" s="33">
        <f>'2 уровень'!Y635</f>
        <v>0</v>
      </c>
      <c r="X101" s="33">
        <f>'2 уровень'!Z635</f>
        <v>0</v>
      </c>
      <c r="Y101" s="926">
        <f>'2 уровень'!AA635</f>
        <v>0</v>
      </c>
      <c r="Z101" s="33"/>
      <c r="AA101" s="33"/>
      <c r="AB101" s="43">
        <f>'2 уровень'!AB635</f>
        <v>478.70999999999992</v>
      </c>
      <c r="AC101" s="43">
        <f>'2 уровень'!AC635</f>
        <v>112624.62</v>
      </c>
      <c r="AD101" s="43">
        <f>'2 уровень'!AD635</f>
        <v>112.62461999999998</v>
      </c>
      <c r="AE101" s="2507"/>
      <c r="AF101" s="2507"/>
      <c r="AG101" s="1879"/>
      <c r="AH101" s="906"/>
      <c r="AI101" s="906"/>
      <c r="AJ101" s="906"/>
      <c r="AK101" s="906"/>
      <c r="AL101" s="906"/>
      <c r="AM101" s="906"/>
      <c r="AN101" s="906"/>
      <c r="AO101" s="906"/>
      <c r="AP101" s="906"/>
      <c r="AQ101" s="906"/>
      <c r="AR101" s="906"/>
      <c r="AS101" s="906"/>
      <c r="AT101" s="906"/>
      <c r="AU101" s="906"/>
      <c r="AV101" s="906"/>
      <c r="AW101" s="906"/>
      <c r="AX101" s="906"/>
      <c r="AY101" s="906"/>
      <c r="AZ101" s="906"/>
      <c r="BA101" s="906"/>
      <c r="BB101" s="906"/>
      <c r="BC101" s="906"/>
      <c r="BD101" s="906"/>
      <c r="BE101" s="906"/>
      <c r="BF101" s="906"/>
      <c r="BG101" s="906"/>
      <c r="BH101" s="906"/>
      <c r="BI101" s="906"/>
      <c r="BJ101" s="906"/>
      <c r="BK101" s="906"/>
      <c r="BL101" s="906"/>
      <c r="BM101" s="906"/>
      <c r="BN101" s="906"/>
      <c r="BO101" s="906"/>
      <c r="BP101" s="906"/>
      <c r="BQ101" s="906"/>
      <c r="BR101" s="906"/>
      <c r="BS101" s="906"/>
      <c r="BT101" s="906"/>
      <c r="BU101" s="906"/>
      <c r="BV101" s="906"/>
      <c r="BW101" s="906"/>
      <c r="BX101" s="906"/>
      <c r="BY101" s="906"/>
      <c r="BZ101" s="906"/>
      <c r="CA101" s="906"/>
      <c r="CB101" s="906"/>
      <c r="CC101" s="906"/>
      <c r="CD101" s="906"/>
      <c r="CE101" s="906"/>
      <c r="CF101" s="906"/>
      <c r="CG101" s="906"/>
      <c r="CH101" s="906"/>
      <c r="CI101" s="906"/>
      <c r="CJ101" s="906"/>
      <c r="CK101" s="906"/>
      <c r="CL101" s="906"/>
      <c r="CM101" s="906"/>
      <c r="CN101" s="906"/>
      <c r="CO101" s="906"/>
      <c r="CP101" s="906"/>
      <c r="CQ101" s="906"/>
      <c r="CR101" s="906"/>
      <c r="CS101" s="906"/>
      <c r="CT101" s="906"/>
      <c r="CU101" s="906"/>
      <c r="CV101" s="906"/>
      <c r="CW101" s="906"/>
      <c r="CX101" s="906"/>
      <c r="CY101" s="906"/>
      <c r="CZ101" s="906"/>
      <c r="DA101" s="906"/>
      <c r="DB101" s="906"/>
      <c r="DC101" s="906"/>
      <c r="DD101" s="906"/>
      <c r="DE101" s="906"/>
      <c r="DF101" s="906"/>
      <c r="DG101" s="906"/>
      <c r="DH101" s="906"/>
      <c r="DI101" s="906"/>
      <c r="DJ101" s="906"/>
      <c r="DK101" s="906"/>
      <c r="DL101" s="906"/>
      <c r="DM101" s="906"/>
      <c r="DN101" s="906"/>
      <c r="DO101" s="906"/>
      <c r="DP101" s="906"/>
      <c r="DQ101" s="906"/>
      <c r="DR101" s="906"/>
      <c r="DS101" s="906"/>
      <c r="DT101" s="906"/>
      <c r="DU101" s="906"/>
      <c r="DV101" s="906"/>
      <c r="DW101" s="906"/>
      <c r="DX101" s="906"/>
      <c r="DY101" s="906"/>
      <c r="DZ101" s="906"/>
      <c r="EA101" s="906"/>
      <c r="EB101" s="906"/>
      <c r="EC101" s="906"/>
      <c r="ED101" s="906"/>
      <c r="EE101" s="906"/>
      <c r="EF101" s="906"/>
      <c r="EG101" s="906"/>
      <c r="EH101" s="906"/>
      <c r="EI101" s="906"/>
      <c r="EJ101" s="906"/>
      <c r="EK101" s="906"/>
      <c r="EL101" s="906"/>
      <c r="EM101" s="906"/>
      <c r="EN101" s="906"/>
      <c r="EO101" s="906"/>
      <c r="EP101" s="906"/>
      <c r="EQ101" s="906"/>
      <c r="ER101" s="906"/>
      <c r="ES101" s="906"/>
      <c r="ET101" s="906"/>
      <c r="EU101" s="906"/>
      <c r="EV101" s="906"/>
      <c r="EW101" s="906"/>
      <c r="EX101" s="906"/>
      <c r="EY101" s="906"/>
      <c r="EZ101" s="906"/>
      <c r="FA101" s="906"/>
      <c r="FB101" s="906"/>
      <c r="FC101" s="906"/>
      <c r="FD101" s="906"/>
      <c r="FE101" s="906"/>
      <c r="FF101" s="906"/>
      <c r="FG101" s="906"/>
      <c r="FH101" s="906"/>
      <c r="FI101" s="906"/>
      <c r="FJ101" s="906"/>
      <c r="FK101" s="906"/>
      <c r="FL101" s="906"/>
      <c r="FM101" s="906"/>
      <c r="FN101" s="906"/>
      <c r="FO101" s="906"/>
      <c r="FP101" s="906"/>
      <c r="FQ101" s="906"/>
      <c r="FR101" s="906"/>
      <c r="FS101" s="906"/>
      <c r="FT101" s="906"/>
      <c r="FU101" s="906"/>
      <c r="FV101" s="906"/>
      <c r="FW101" s="906"/>
      <c r="FX101" s="906"/>
      <c r="FY101" s="906"/>
      <c r="FZ101" s="906"/>
      <c r="GA101" s="906"/>
      <c r="GB101" s="906"/>
      <c r="GC101" s="906"/>
      <c r="GD101" s="906"/>
      <c r="GE101" s="906"/>
      <c r="GF101" s="906"/>
      <c r="GG101" s="906"/>
      <c r="GH101" s="906"/>
      <c r="GI101" s="906"/>
      <c r="GJ101" s="906"/>
      <c r="GK101" s="906"/>
      <c r="GL101" s="906"/>
      <c r="GM101" s="906"/>
      <c r="GN101" s="906"/>
      <c r="GO101" s="906"/>
      <c r="GP101" s="906"/>
      <c r="GQ101" s="906"/>
    </row>
    <row r="102" spans="1:199" x14ac:dyDescent="0.25">
      <c r="A102" s="27">
        <v>1</v>
      </c>
      <c r="B102" s="27">
        <v>1</v>
      </c>
      <c r="C102" s="1422" t="s">
        <v>456</v>
      </c>
      <c r="D102" s="43">
        <f>'2 уровень'!F636</f>
        <v>8000</v>
      </c>
      <c r="E102" s="43">
        <f>'2 уровень'!G636</f>
        <v>2666</v>
      </c>
      <c r="F102" s="43">
        <f>'2 уровень'!H636</f>
        <v>1535.0900000000001</v>
      </c>
      <c r="G102" s="913">
        <f>'2 уровень'!I636</f>
        <v>57.580270067516878</v>
      </c>
      <c r="H102" s="925">
        <f>'2 уровень'!J636</f>
        <v>0</v>
      </c>
      <c r="I102" s="925">
        <f>'2 уровень'!K636</f>
        <v>0</v>
      </c>
      <c r="J102" s="927">
        <f>'2 уровень'!L636</f>
        <v>0</v>
      </c>
      <c r="K102" s="927">
        <f>'2 уровень'!M636</f>
        <v>0</v>
      </c>
      <c r="L102" s="927">
        <f>'2 уровень'!N636</f>
        <v>0</v>
      </c>
      <c r="M102" s="927">
        <f>'2 уровень'!O636</f>
        <v>0</v>
      </c>
      <c r="N102" s="927">
        <f>'2 уровень'!P636</f>
        <v>0</v>
      </c>
      <c r="O102" s="927">
        <f>'2 уровень'!Q636</f>
        <v>0</v>
      </c>
      <c r="P102" s="33">
        <f>'2 уровень'!R636</f>
        <v>0</v>
      </c>
      <c r="Q102" s="33">
        <f>'2 уровень'!S636</f>
        <v>0</v>
      </c>
      <c r="R102" s="33">
        <f>'2 уровень'!T636</f>
        <v>0</v>
      </c>
      <c r="S102" s="33">
        <f>'2 уровень'!U636</f>
        <v>0</v>
      </c>
      <c r="T102" s="33">
        <f>'2 уровень'!V636</f>
        <v>0</v>
      </c>
      <c r="U102" s="33">
        <f>'2 уровень'!W636</f>
        <v>0</v>
      </c>
      <c r="V102" s="33">
        <f>'2 уровень'!X636</f>
        <v>0</v>
      </c>
      <c r="W102" s="33">
        <f>'2 уровень'!Y636</f>
        <v>0</v>
      </c>
      <c r="X102" s="33">
        <f>'2 уровень'!Z636</f>
        <v>0</v>
      </c>
      <c r="Y102" s="926">
        <f>'2 уровень'!AA636</f>
        <v>0</v>
      </c>
      <c r="Z102" s="33"/>
      <c r="AA102" s="33"/>
      <c r="AB102" s="43">
        <f>'2 уровень'!AB636</f>
        <v>0</v>
      </c>
      <c r="AC102" s="43">
        <f>'2 уровень'!AC636</f>
        <v>0</v>
      </c>
      <c r="AD102" s="43">
        <f>'2 уровень'!AD636</f>
        <v>0</v>
      </c>
      <c r="AE102" s="2507"/>
      <c r="AF102" s="2507"/>
      <c r="AG102" s="1879"/>
      <c r="AH102" s="906"/>
      <c r="AI102" s="906"/>
      <c r="AJ102" s="906"/>
      <c r="AK102" s="906"/>
      <c r="AL102" s="906"/>
      <c r="AM102" s="906"/>
      <c r="AN102" s="906"/>
      <c r="AO102" s="906"/>
      <c r="AP102" s="906"/>
      <c r="AQ102" s="906"/>
      <c r="AR102" s="906"/>
      <c r="AS102" s="906"/>
      <c r="AT102" s="906"/>
      <c r="AU102" s="906"/>
      <c r="AV102" s="906"/>
      <c r="AW102" s="906"/>
      <c r="AX102" s="906"/>
      <c r="AY102" s="906"/>
      <c r="AZ102" s="906"/>
      <c r="BA102" s="906"/>
      <c r="BB102" s="906"/>
      <c r="BC102" s="906"/>
      <c r="BD102" s="906"/>
      <c r="BE102" s="906"/>
      <c r="BF102" s="906"/>
      <c r="BG102" s="906"/>
      <c r="BH102" s="906"/>
      <c r="BI102" s="906"/>
      <c r="BJ102" s="906"/>
      <c r="BK102" s="906"/>
      <c r="BL102" s="906"/>
      <c r="BM102" s="906"/>
      <c r="BN102" s="906"/>
      <c r="BO102" s="906"/>
      <c r="BP102" s="906"/>
      <c r="BQ102" s="906"/>
      <c r="BR102" s="906"/>
      <c r="BS102" s="906"/>
      <c r="BT102" s="906"/>
      <c r="BU102" s="906"/>
      <c r="BV102" s="906"/>
      <c r="BW102" s="906"/>
      <c r="BX102" s="906"/>
      <c r="BY102" s="906"/>
      <c r="BZ102" s="906"/>
      <c r="CA102" s="906"/>
      <c r="CB102" s="906"/>
      <c r="CC102" s="906"/>
      <c r="CD102" s="906"/>
      <c r="CE102" s="906"/>
      <c r="CF102" s="906"/>
      <c r="CG102" s="906"/>
      <c r="CH102" s="906"/>
      <c r="CI102" s="906"/>
      <c r="CJ102" s="906"/>
      <c r="CK102" s="906"/>
      <c r="CL102" s="906"/>
      <c r="CM102" s="906"/>
      <c r="CN102" s="906"/>
      <c r="CO102" s="906"/>
      <c r="CP102" s="906"/>
      <c r="CQ102" s="906"/>
      <c r="CR102" s="906"/>
      <c r="CS102" s="906"/>
      <c r="CT102" s="906"/>
      <c r="CU102" s="906"/>
      <c r="CV102" s="906"/>
      <c r="CW102" s="906"/>
      <c r="CX102" s="906"/>
      <c r="CY102" s="906"/>
      <c r="CZ102" s="906"/>
      <c r="DA102" s="906"/>
      <c r="DB102" s="906"/>
      <c r="DC102" s="906"/>
      <c r="DD102" s="906"/>
      <c r="DE102" s="906"/>
      <c r="DF102" s="906"/>
      <c r="DG102" s="906"/>
      <c r="DH102" s="906"/>
      <c r="DI102" s="906"/>
      <c r="DJ102" s="906"/>
      <c r="DK102" s="906"/>
      <c r="DL102" s="906"/>
      <c r="DM102" s="906"/>
      <c r="DN102" s="906"/>
      <c r="DO102" s="906"/>
      <c r="DP102" s="906"/>
      <c r="DQ102" s="906"/>
      <c r="DR102" s="906"/>
      <c r="DS102" s="906"/>
      <c r="DT102" s="906"/>
      <c r="DU102" s="906"/>
      <c r="DV102" s="906"/>
      <c r="DW102" s="906"/>
      <c r="DX102" s="906"/>
      <c r="DY102" s="906"/>
      <c r="DZ102" s="906"/>
      <c r="EA102" s="906"/>
      <c r="EB102" s="906"/>
      <c r="EC102" s="906"/>
      <c r="ED102" s="906"/>
      <c r="EE102" s="906"/>
      <c r="EF102" s="906"/>
      <c r="EG102" s="906"/>
      <c r="EH102" s="906"/>
      <c r="EI102" s="906"/>
      <c r="EJ102" s="906"/>
      <c r="EK102" s="906"/>
      <c r="EL102" s="906"/>
      <c r="EM102" s="906"/>
      <c r="EN102" s="906"/>
      <c r="EO102" s="906"/>
      <c r="EP102" s="906"/>
      <c r="EQ102" s="906"/>
      <c r="ER102" s="906"/>
      <c r="ES102" s="906"/>
      <c r="ET102" s="906"/>
      <c r="EU102" s="906"/>
      <c r="EV102" s="906"/>
      <c r="EW102" s="906"/>
      <c r="EX102" s="906"/>
      <c r="EY102" s="906"/>
      <c r="EZ102" s="906"/>
      <c r="FA102" s="906"/>
      <c r="FB102" s="906"/>
      <c r="FC102" s="906"/>
      <c r="FD102" s="906"/>
      <c r="FE102" s="906"/>
      <c r="FF102" s="906"/>
      <c r="FG102" s="906"/>
      <c r="FH102" s="906"/>
      <c r="FI102" s="906"/>
      <c r="FJ102" s="906"/>
      <c r="FK102" s="906"/>
      <c r="FL102" s="906"/>
      <c r="FM102" s="906"/>
      <c r="FN102" s="906"/>
      <c r="FO102" s="906"/>
      <c r="FP102" s="906"/>
      <c r="FQ102" s="906"/>
      <c r="FR102" s="906"/>
      <c r="FS102" s="906"/>
      <c r="FT102" s="906"/>
      <c r="FU102" s="906"/>
      <c r="FV102" s="906"/>
      <c r="FW102" s="906"/>
      <c r="FX102" s="906"/>
      <c r="FY102" s="906"/>
      <c r="FZ102" s="906"/>
      <c r="GA102" s="906"/>
      <c r="GB102" s="906"/>
      <c r="GC102" s="906"/>
      <c r="GD102" s="906"/>
      <c r="GE102" s="906"/>
      <c r="GF102" s="906"/>
      <c r="GG102" s="906"/>
      <c r="GH102" s="906"/>
      <c r="GI102" s="906"/>
      <c r="GJ102" s="906"/>
      <c r="GK102" s="906"/>
      <c r="GL102" s="906"/>
      <c r="GM102" s="906"/>
      <c r="GN102" s="906"/>
      <c r="GO102" s="906"/>
      <c r="GP102" s="906"/>
      <c r="GQ102" s="906"/>
    </row>
    <row r="103" spans="1:199" ht="30" x14ac:dyDescent="0.25">
      <c r="A103" s="27">
        <v>1</v>
      </c>
      <c r="B103" s="27">
        <v>1</v>
      </c>
      <c r="C103" s="1422" t="s">
        <v>158</v>
      </c>
      <c r="D103" s="43">
        <f>'2 уровень'!F637</f>
        <v>125063</v>
      </c>
      <c r="E103" s="43">
        <f>'2 уровень'!G637</f>
        <v>41689</v>
      </c>
      <c r="F103" s="43">
        <f>'2 уровень'!H637</f>
        <v>41436</v>
      </c>
      <c r="G103" s="913">
        <f>'2 уровень'!I637</f>
        <v>99.393125284847315</v>
      </c>
      <c r="H103" s="925">
        <f>'2 уровень'!J637</f>
        <v>0</v>
      </c>
      <c r="I103" s="925">
        <f>'2 уровень'!K637</f>
        <v>0</v>
      </c>
      <c r="J103" s="927">
        <f>'2 уровень'!L637</f>
        <v>0</v>
      </c>
      <c r="K103" s="927">
        <f>'2 уровень'!M637</f>
        <v>0</v>
      </c>
      <c r="L103" s="927">
        <f>'2 уровень'!N637</f>
        <v>0</v>
      </c>
      <c r="M103" s="927">
        <f>'2 уровень'!O637</f>
        <v>0</v>
      </c>
      <c r="N103" s="927">
        <f>'2 уровень'!P637</f>
        <v>0</v>
      </c>
      <c r="O103" s="927">
        <f>'2 уровень'!Q637</f>
        <v>0</v>
      </c>
      <c r="P103" s="33">
        <f>'2 уровень'!R637</f>
        <v>0</v>
      </c>
      <c r="Q103" s="33">
        <f>'2 уровень'!S637</f>
        <v>0</v>
      </c>
      <c r="R103" s="33">
        <f>'2 уровень'!T637</f>
        <v>0</v>
      </c>
      <c r="S103" s="33">
        <f>'2 уровень'!U637</f>
        <v>0</v>
      </c>
      <c r="T103" s="33">
        <f>'2 уровень'!V637</f>
        <v>0</v>
      </c>
      <c r="U103" s="33">
        <f>'2 уровень'!W637</f>
        <v>0</v>
      </c>
      <c r="V103" s="33">
        <f>'2 уровень'!X637</f>
        <v>0</v>
      </c>
      <c r="W103" s="33">
        <f>'2 уровень'!Y637</f>
        <v>0</v>
      </c>
      <c r="X103" s="33">
        <f>'2 уровень'!Z637</f>
        <v>0</v>
      </c>
      <c r="Y103" s="926">
        <f>'2 уровень'!AA637</f>
        <v>0</v>
      </c>
      <c r="Z103" s="33"/>
      <c r="AA103" s="33"/>
      <c r="AB103" s="43">
        <f>'2 уровень'!AB637</f>
        <v>2580</v>
      </c>
      <c r="AC103" s="43">
        <f>'2 уровень'!AC637</f>
        <v>2087452.1999999997</v>
      </c>
      <c r="AD103" s="43">
        <f>'2 уровень'!AD637</f>
        <v>2087.4521999999997</v>
      </c>
      <c r="AE103" s="2507"/>
      <c r="AF103" s="2507"/>
      <c r="AG103" s="1879"/>
      <c r="AH103" s="906"/>
      <c r="AI103" s="906"/>
      <c r="AJ103" s="906"/>
      <c r="AK103" s="906"/>
      <c r="AL103" s="906"/>
      <c r="AM103" s="906"/>
      <c r="AN103" s="906"/>
      <c r="AO103" s="906"/>
      <c r="AP103" s="906"/>
      <c r="AQ103" s="906"/>
      <c r="AR103" s="906"/>
      <c r="AS103" s="906"/>
      <c r="AT103" s="906"/>
      <c r="AU103" s="906"/>
      <c r="AV103" s="906"/>
      <c r="AW103" s="906"/>
      <c r="AX103" s="906"/>
      <c r="AY103" s="906"/>
      <c r="AZ103" s="906"/>
      <c r="BA103" s="906"/>
      <c r="BB103" s="906"/>
      <c r="BC103" s="906"/>
      <c r="BD103" s="906"/>
      <c r="BE103" s="906"/>
      <c r="BF103" s="906"/>
      <c r="BG103" s="906"/>
      <c r="BH103" s="906"/>
      <c r="BI103" s="906"/>
      <c r="BJ103" s="906"/>
      <c r="BK103" s="906"/>
      <c r="BL103" s="906"/>
      <c r="BM103" s="906"/>
      <c r="BN103" s="906"/>
      <c r="BO103" s="906"/>
      <c r="BP103" s="906"/>
      <c r="BQ103" s="906"/>
      <c r="BR103" s="906"/>
      <c r="BS103" s="906"/>
      <c r="BT103" s="906"/>
      <c r="BU103" s="906"/>
      <c r="BV103" s="906"/>
      <c r="BW103" s="906"/>
      <c r="BX103" s="906"/>
      <c r="BY103" s="906"/>
      <c r="BZ103" s="906"/>
      <c r="CA103" s="906"/>
      <c r="CB103" s="906"/>
      <c r="CC103" s="906"/>
      <c r="CD103" s="906"/>
      <c r="CE103" s="906"/>
      <c r="CF103" s="906"/>
      <c r="CG103" s="906"/>
      <c r="CH103" s="906"/>
      <c r="CI103" s="906"/>
      <c r="CJ103" s="906"/>
      <c r="CK103" s="906"/>
      <c r="CL103" s="906"/>
      <c r="CM103" s="906"/>
      <c r="CN103" s="906"/>
      <c r="CO103" s="906"/>
      <c r="CP103" s="906"/>
      <c r="CQ103" s="906"/>
      <c r="CR103" s="906"/>
      <c r="CS103" s="906"/>
      <c r="CT103" s="906"/>
      <c r="CU103" s="906"/>
      <c r="CV103" s="906"/>
      <c r="CW103" s="906"/>
      <c r="CX103" s="906"/>
      <c r="CY103" s="906"/>
      <c r="CZ103" s="906"/>
      <c r="DA103" s="906"/>
      <c r="DB103" s="906"/>
      <c r="DC103" s="906"/>
      <c r="DD103" s="906"/>
      <c r="DE103" s="906"/>
      <c r="DF103" s="906"/>
      <c r="DG103" s="906"/>
      <c r="DH103" s="906"/>
      <c r="DI103" s="906"/>
      <c r="DJ103" s="906"/>
      <c r="DK103" s="906"/>
      <c r="DL103" s="906"/>
      <c r="DM103" s="906"/>
      <c r="DN103" s="906"/>
      <c r="DO103" s="906"/>
      <c r="DP103" s="906"/>
      <c r="DQ103" s="906"/>
      <c r="DR103" s="906"/>
      <c r="DS103" s="906"/>
      <c r="DT103" s="906"/>
      <c r="DU103" s="906"/>
      <c r="DV103" s="906"/>
      <c r="DW103" s="906"/>
      <c r="DX103" s="906"/>
      <c r="DY103" s="906"/>
      <c r="DZ103" s="906"/>
      <c r="EA103" s="906"/>
      <c r="EB103" s="906"/>
      <c r="EC103" s="906"/>
      <c r="ED103" s="906"/>
      <c r="EE103" s="906"/>
      <c r="EF103" s="906"/>
      <c r="EG103" s="906"/>
      <c r="EH103" s="906"/>
      <c r="EI103" s="906"/>
      <c r="EJ103" s="906"/>
      <c r="EK103" s="906"/>
      <c r="EL103" s="906"/>
      <c r="EM103" s="906"/>
      <c r="EN103" s="906"/>
      <c r="EO103" s="906"/>
      <c r="EP103" s="906"/>
      <c r="EQ103" s="906"/>
      <c r="ER103" s="906"/>
      <c r="ES103" s="906"/>
      <c r="ET103" s="906"/>
      <c r="EU103" s="906"/>
      <c r="EV103" s="906"/>
      <c r="EW103" s="906"/>
      <c r="EX103" s="906"/>
      <c r="EY103" s="906"/>
      <c r="EZ103" s="906"/>
      <c r="FA103" s="906"/>
      <c r="FB103" s="906"/>
      <c r="FC103" s="906"/>
      <c r="FD103" s="906"/>
      <c r="FE103" s="906"/>
      <c r="FF103" s="906"/>
      <c r="FG103" s="906"/>
      <c r="FH103" s="906"/>
      <c r="FI103" s="906"/>
      <c r="FJ103" s="906"/>
      <c r="FK103" s="906"/>
      <c r="FL103" s="906"/>
      <c r="FM103" s="906"/>
      <c r="FN103" s="906"/>
      <c r="FO103" s="906"/>
      <c r="FP103" s="906"/>
      <c r="FQ103" s="906"/>
      <c r="FR103" s="906"/>
      <c r="FS103" s="906"/>
      <c r="FT103" s="906"/>
      <c r="FU103" s="906"/>
      <c r="FV103" s="906"/>
      <c r="FW103" s="906"/>
      <c r="FX103" s="906"/>
      <c r="FY103" s="906"/>
      <c r="FZ103" s="906"/>
      <c r="GA103" s="906"/>
      <c r="GB103" s="906"/>
      <c r="GC103" s="906"/>
      <c r="GD103" s="906"/>
      <c r="GE103" s="906"/>
      <c r="GF103" s="906"/>
      <c r="GG103" s="906"/>
      <c r="GH103" s="906"/>
      <c r="GI103" s="906"/>
      <c r="GJ103" s="906"/>
      <c r="GK103" s="906"/>
      <c r="GL103" s="906"/>
      <c r="GM103" s="906"/>
      <c r="GN103" s="906"/>
      <c r="GO103" s="906"/>
      <c r="GP103" s="906"/>
      <c r="GQ103" s="906"/>
    </row>
    <row r="104" spans="1:199" ht="30" x14ac:dyDescent="0.25">
      <c r="A104" s="27">
        <v>1</v>
      </c>
      <c r="B104" s="27">
        <v>1</v>
      </c>
      <c r="C104" s="1424" t="s">
        <v>299</v>
      </c>
      <c r="D104" s="43">
        <f>'2 уровень'!F638</f>
        <v>20100</v>
      </c>
      <c r="E104" s="43">
        <f>'2 уровень'!G638</f>
        <v>6700</v>
      </c>
      <c r="F104" s="43">
        <f>'2 уровень'!H638</f>
        <v>7186</v>
      </c>
      <c r="G104" s="913">
        <f>'2 уровень'!I638</f>
        <v>107.25373134328358</v>
      </c>
      <c r="H104" s="925">
        <f>'2 уровень'!J638</f>
        <v>0</v>
      </c>
      <c r="I104" s="925">
        <f>'2 уровень'!K638</f>
        <v>0</v>
      </c>
      <c r="J104" s="927">
        <f>'2 уровень'!L638</f>
        <v>0</v>
      </c>
      <c r="K104" s="927">
        <f>'2 уровень'!M638</f>
        <v>0</v>
      </c>
      <c r="L104" s="927">
        <f>'2 уровень'!N638</f>
        <v>0</v>
      </c>
      <c r="M104" s="927">
        <f>'2 уровень'!O638</f>
        <v>0</v>
      </c>
      <c r="N104" s="927">
        <f>'2 уровень'!P638</f>
        <v>0</v>
      </c>
      <c r="O104" s="927">
        <f>'2 уровень'!Q638</f>
        <v>0</v>
      </c>
      <c r="P104" s="33">
        <f>'2 уровень'!R638</f>
        <v>0</v>
      </c>
      <c r="Q104" s="33">
        <f>'2 уровень'!S638</f>
        <v>0</v>
      </c>
      <c r="R104" s="33">
        <f>'2 уровень'!T638</f>
        <v>0</v>
      </c>
      <c r="S104" s="33">
        <f>'2 уровень'!U638</f>
        <v>0</v>
      </c>
      <c r="T104" s="33">
        <f>'2 уровень'!V638</f>
        <v>0</v>
      </c>
      <c r="U104" s="33">
        <f>'2 уровень'!W638</f>
        <v>0</v>
      </c>
      <c r="V104" s="33">
        <f>'2 уровень'!X638</f>
        <v>0</v>
      </c>
      <c r="W104" s="33">
        <f>'2 уровень'!Y638</f>
        <v>0</v>
      </c>
      <c r="X104" s="33">
        <f>'2 уровень'!Z638</f>
        <v>0</v>
      </c>
      <c r="Y104" s="926">
        <f>'2 уровень'!AA638</f>
        <v>0</v>
      </c>
      <c r="Z104" s="33"/>
      <c r="AA104" s="33"/>
      <c r="AB104" s="43">
        <f>'2 уровень'!AB638</f>
        <v>955</v>
      </c>
      <c r="AC104" s="43">
        <f>'2 уровень'!AC638</f>
        <v>772680.95</v>
      </c>
      <c r="AD104" s="43">
        <f>'2 уровень'!AD638</f>
        <v>772.68094999999994</v>
      </c>
      <c r="AE104" s="2507"/>
      <c r="AF104" s="2507"/>
      <c r="AG104" s="1879"/>
      <c r="AH104" s="906"/>
      <c r="AI104" s="906"/>
      <c r="AJ104" s="906"/>
      <c r="AK104" s="906"/>
      <c r="AL104" s="906"/>
      <c r="AM104" s="906"/>
      <c r="AN104" s="906"/>
      <c r="AO104" s="906"/>
      <c r="AP104" s="906"/>
      <c r="AQ104" s="906"/>
      <c r="AR104" s="906"/>
      <c r="AS104" s="906"/>
      <c r="AT104" s="906"/>
      <c r="AU104" s="906"/>
      <c r="AV104" s="906"/>
      <c r="AW104" s="906"/>
      <c r="AX104" s="906"/>
      <c r="AY104" s="906"/>
      <c r="AZ104" s="906"/>
      <c r="BA104" s="906"/>
      <c r="BB104" s="906"/>
      <c r="BC104" s="906"/>
      <c r="BD104" s="906"/>
      <c r="BE104" s="906"/>
      <c r="BF104" s="906"/>
      <c r="BG104" s="906"/>
      <c r="BH104" s="906"/>
      <c r="BI104" s="906"/>
      <c r="BJ104" s="906"/>
      <c r="BK104" s="906"/>
      <c r="BL104" s="906"/>
      <c r="BM104" s="906"/>
      <c r="BN104" s="906"/>
      <c r="BO104" s="906"/>
      <c r="BP104" s="906"/>
      <c r="BQ104" s="906"/>
      <c r="BR104" s="906"/>
      <c r="BS104" s="906"/>
      <c r="BT104" s="906"/>
      <c r="BU104" s="906"/>
      <c r="BV104" s="906"/>
      <c r="BW104" s="906"/>
      <c r="BX104" s="906"/>
      <c r="BY104" s="906"/>
      <c r="BZ104" s="906"/>
      <c r="CA104" s="906"/>
      <c r="CB104" s="906"/>
      <c r="CC104" s="906"/>
      <c r="CD104" s="906"/>
      <c r="CE104" s="906"/>
      <c r="CF104" s="906"/>
      <c r="CG104" s="906"/>
      <c r="CH104" s="906"/>
      <c r="CI104" s="906"/>
      <c r="CJ104" s="906"/>
      <c r="CK104" s="906"/>
      <c r="CL104" s="906"/>
      <c r="CM104" s="906"/>
      <c r="CN104" s="906"/>
      <c r="CO104" s="906"/>
      <c r="CP104" s="906"/>
      <c r="CQ104" s="906"/>
      <c r="CR104" s="906"/>
      <c r="CS104" s="906"/>
      <c r="CT104" s="906"/>
      <c r="CU104" s="906"/>
      <c r="CV104" s="906"/>
      <c r="CW104" s="906"/>
      <c r="CX104" s="906"/>
      <c r="CY104" s="906"/>
      <c r="CZ104" s="906"/>
      <c r="DA104" s="906"/>
      <c r="DB104" s="906"/>
      <c r="DC104" s="906"/>
      <c r="DD104" s="906"/>
      <c r="DE104" s="906"/>
      <c r="DF104" s="906"/>
      <c r="DG104" s="906"/>
      <c r="DH104" s="906"/>
      <c r="DI104" s="906"/>
      <c r="DJ104" s="906"/>
      <c r="DK104" s="906"/>
      <c r="DL104" s="906"/>
      <c r="DM104" s="906"/>
      <c r="DN104" s="906"/>
      <c r="DO104" s="906"/>
      <c r="DP104" s="906"/>
      <c r="DQ104" s="906"/>
      <c r="DR104" s="906"/>
      <c r="DS104" s="906"/>
      <c r="DT104" s="906"/>
      <c r="DU104" s="906"/>
      <c r="DV104" s="906"/>
      <c r="DW104" s="906"/>
      <c r="DX104" s="906"/>
      <c r="DY104" s="906"/>
      <c r="DZ104" s="906"/>
      <c r="EA104" s="906"/>
      <c r="EB104" s="906"/>
      <c r="EC104" s="906"/>
      <c r="ED104" s="906"/>
      <c r="EE104" s="906"/>
      <c r="EF104" s="906"/>
      <c r="EG104" s="906"/>
      <c r="EH104" s="906"/>
      <c r="EI104" s="906"/>
      <c r="EJ104" s="906"/>
      <c r="EK104" s="906"/>
      <c r="EL104" s="906"/>
      <c r="EM104" s="906"/>
      <c r="EN104" s="906"/>
      <c r="EO104" s="906"/>
      <c r="EP104" s="906"/>
      <c r="EQ104" s="906"/>
      <c r="ER104" s="906"/>
      <c r="ES104" s="906"/>
      <c r="ET104" s="906"/>
      <c r="EU104" s="906"/>
      <c r="EV104" s="906"/>
      <c r="EW104" s="906"/>
      <c r="EX104" s="906"/>
      <c r="EY104" s="906"/>
      <c r="EZ104" s="906"/>
      <c r="FA104" s="906"/>
      <c r="FB104" s="906"/>
      <c r="FC104" s="906"/>
      <c r="FD104" s="906"/>
      <c r="FE104" s="906"/>
      <c r="FF104" s="906"/>
      <c r="FG104" s="906"/>
      <c r="FH104" s="906"/>
      <c r="FI104" s="906"/>
      <c r="FJ104" s="906"/>
      <c r="FK104" s="906"/>
      <c r="FL104" s="906"/>
      <c r="FM104" s="906"/>
      <c r="FN104" s="906"/>
      <c r="FO104" s="906"/>
      <c r="FP104" s="906"/>
      <c r="FQ104" s="906"/>
      <c r="FR104" s="906"/>
      <c r="FS104" s="906"/>
      <c r="FT104" s="906"/>
      <c r="FU104" s="906"/>
      <c r="FV104" s="906"/>
      <c r="FW104" s="906"/>
      <c r="FX104" s="906"/>
      <c r="FY104" s="906"/>
      <c r="FZ104" s="906"/>
      <c r="GA104" s="906"/>
      <c r="GB104" s="906"/>
      <c r="GC104" s="906"/>
      <c r="GD104" s="906"/>
      <c r="GE104" s="906"/>
      <c r="GF104" s="906"/>
      <c r="GG104" s="906"/>
      <c r="GH104" s="906"/>
      <c r="GI104" s="906"/>
      <c r="GJ104" s="906"/>
      <c r="GK104" s="906"/>
      <c r="GL104" s="906"/>
      <c r="GM104" s="906"/>
      <c r="GN104" s="906"/>
      <c r="GO104" s="906"/>
      <c r="GP104" s="906"/>
      <c r="GQ104" s="906"/>
    </row>
    <row r="105" spans="1:199" ht="30" x14ac:dyDescent="0.25">
      <c r="A105" s="27">
        <v>1</v>
      </c>
      <c r="B105" s="27">
        <v>1</v>
      </c>
      <c r="C105" s="1425" t="s">
        <v>356</v>
      </c>
      <c r="D105" s="43">
        <f>'2 уровень'!F639</f>
        <v>13611</v>
      </c>
      <c r="E105" s="43">
        <f>'2 уровень'!G639</f>
        <v>4538</v>
      </c>
      <c r="F105" s="43">
        <f>'2 уровень'!H639</f>
        <v>7935</v>
      </c>
      <c r="G105" s="913">
        <f>'2 уровень'!I639</f>
        <v>174.85676509475542</v>
      </c>
      <c r="H105" s="925">
        <f>'2 уровень'!J639</f>
        <v>0</v>
      </c>
      <c r="I105" s="925">
        <f>'2 уровень'!K639</f>
        <v>0</v>
      </c>
      <c r="J105" s="927">
        <f>'2 уровень'!L639</f>
        <v>0</v>
      </c>
      <c r="K105" s="927">
        <f>'2 уровень'!M639</f>
        <v>0</v>
      </c>
      <c r="L105" s="927">
        <f>'2 уровень'!N639</f>
        <v>0</v>
      </c>
      <c r="M105" s="927">
        <f>'2 уровень'!O639</f>
        <v>0</v>
      </c>
      <c r="N105" s="927">
        <f>'2 уровень'!P639</f>
        <v>0</v>
      </c>
      <c r="O105" s="927">
        <f>'2 уровень'!Q639</f>
        <v>0</v>
      </c>
      <c r="P105" s="33">
        <f>'2 уровень'!R639</f>
        <v>0</v>
      </c>
      <c r="Q105" s="33">
        <f>'2 уровень'!S639</f>
        <v>0</v>
      </c>
      <c r="R105" s="33">
        <f>'2 уровень'!T639</f>
        <v>0</v>
      </c>
      <c r="S105" s="33">
        <f>'2 уровень'!U639</f>
        <v>0</v>
      </c>
      <c r="T105" s="33">
        <f>'2 уровень'!V639</f>
        <v>0</v>
      </c>
      <c r="U105" s="33">
        <f>'2 уровень'!W639</f>
        <v>0</v>
      </c>
      <c r="V105" s="33">
        <f>'2 уровень'!X639</f>
        <v>0</v>
      </c>
      <c r="W105" s="33">
        <f>'2 уровень'!Y639</f>
        <v>0</v>
      </c>
      <c r="X105" s="33">
        <f>'2 уровень'!Z639</f>
        <v>0</v>
      </c>
      <c r="Y105" s="926">
        <f>'2 уровень'!AA639</f>
        <v>0</v>
      </c>
      <c r="Z105" s="33"/>
      <c r="AA105" s="33"/>
      <c r="AB105" s="43">
        <f>'2 уровень'!AB639</f>
        <v>147</v>
      </c>
      <c r="AC105" s="43">
        <f>'2 уровень'!AC639</f>
        <v>118936.22999999995</v>
      </c>
      <c r="AD105" s="43">
        <f>'2 уровень'!AD639</f>
        <v>118.93622999999995</v>
      </c>
      <c r="AE105" s="2507"/>
      <c r="AF105" s="2507"/>
      <c r="AG105" s="1879"/>
      <c r="AH105" s="906"/>
      <c r="AI105" s="906"/>
      <c r="AJ105" s="906"/>
      <c r="AK105" s="906"/>
      <c r="AL105" s="906"/>
      <c r="AM105" s="906"/>
      <c r="AN105" s="906"/>
      <c r="AO105" s="906"/>
      <c r="AP105" s="906"/>
      <c r="AQ105" s="906"/>
      <c r="AR105" s="906"/>
      <c r="AS105" s="906"/>
      <c r="AT105" s="906"/>
      <c r="AU105" s="906"/>
      <c r="AV105" s="906"/>
      <c r="AW105" s="906"/>
      <c r="AX105" s="906"/>
      <c r="AY105" s="906"/>
      <c r="AZ105" s="906"/>
      <c r="BA105" s="906"/>
      <c r="BB105" s="906"/>
      <c r="BC105" s="906"/>
      <c r="BD105" s="906"/>
      <c r="BE105" s="906"/>
      <c r="BF105" s="906"/>
      <c r="BG105" s="906"/>
      <c r="BH105" s="906"/>
      <c r="BI105" s="906"/>
      <c r="BJ105" s="906"/>
      <c r="BK105" s="906"/>
      <c r="BL105" s="906"/>
      <c r="BM105" s="906"/>
      <c r="BN105" s="906"/>
      <c r="BO105" s="906"/>
      <c r="BP105" s="906"/>
      <c r="BQ105" s="906"/>
      <c r="BR105" s="906"/>
      <c r="BS105" s="906"/>
      <c r="BT105" s="906"/>
      <c r="BU105" s="906"/>
      <c r="BV105" s="906"/>
      <c r="BW105" s="906"/>
      <c r="BX105" s="906"/>
      <c r="BY105" s="906"/>
      <c r="BZ105" s="906"/>
      <c r="CA105" s="906"/>
      <c r="CB105" s="906"/>
      <c r="CC105" s="906"/>
      <c r="CD105" s="906"/>
      <c r="CE105" s="906"/>
      <c r="CF105" s="906"/>
      <c r="CG105" s="906"/>
      <c r="CH105" s="906"/>
      <c r="CI105" s="906"/>
      <c r="CJ105" s="906"/>
      <c r="CK105" s="906"/>
      <c r="CL105" s="906"/>
      <c r="CM105" s="906"/>
      <c r="CN105" s="906"/>
      <c r="CO105" s="906"/>
      <c r="CP105" s="906"/>
      <c r="CQ105" s="906"/>
      <c r="CR105" s="906"/>
      <c r="CS105" s="906"/>
      <c r="CT105" s="906"/>
      <c r="CU105" s="906"/>
      <c r="CV105" s="906"/>
      <c r="CW105" s="906"/>
      <c r="CX105" s="906"/>
      <c r="CY105" s="906"/>
      <c r="CZ105" s="906"/>
      <c r="DA105" s="906"/>
      <c r="DB105" s="906"/>
      <c r="DC105" s="906"/>
      <c r="DD105" s="906"/>
      <c r="DE105" s="906"/>
      <c r="DF105" s="906"/>
      <c r="DG105" s="906"/>
      <c r="DH105" s="906"/>
      <c r="DI105" s="906"/>
      <c r="DJ105" s="906"/>
      <c r="DK105" s="906"/>
      <c r="DL105" s="906"/>
      <c r="DM105" s="906"/>
      <c r="DN105" s="906"/>
      <c r="DO105" s="906"/>
      <c r="DP105" s="906"/>
      <c r="DQ105" s="906"/>
      <c r="DR105" s="906"/>
      <c r="DS105" s="906"/>
      <c r="DT105" s="906"/>
      <c r="DU105" s="906"/>
      <c r="DV105" s="906"/>
      <c r="DW105" s="906"/>
      <c r="DX105" s="906"/>
      <c r="DY105" s="906"/>
      <c r="DZ105" s="906"/>
      <c r="EA105" s="906"/>
      <c r="EB105" s="906"/>
      <c r="EC105" s="906"/>
      <c r="ED105" s="906"/>
      <c r="EE105" s="906"/>
      <c r="EF105" s="906"/>
      <c r="EG105" s="906"/>
      <c r="EH105" s="906"/>
      <c r="EI105" s="906"/>
      <c r="EJ105" s="906"/>
      <c r="EK105" s="906"/>
      <c r="EL105" s="906"/>
      <c r="EM105" s="906"/>
      <c r="EN105" s="906"/>
      <c r="EO105" s="906"/>
      <c r="EP105" s="906"/>
      <c r="EQ105" s="906"/>
      <c r="ER105" s="906"/>
      <c r="ES105" s="906"/>
      <c r="ET105" s="906"/>
      <c r="EU105" s="906"/>
      <c r="EV105" s="906"/>
      <c r="EW105" s="906"/>
      <c r="EX105" s="906"/>
      <c r="EY105" s="906"/>
      <c r="EZ105" s="906"/>
      <c r="FA105" s="906"/>
      <c r="FB105" s="906"/>
      <c r="FC105" s="906"/>
      <c r="FD105" s="906"/>
      <c r="FE105" s="906"/>
      <c r="FF105" s="906"/>
      <c r="FG105" s="906"/>
      <c r="FH105" s="906"/>
      <c r="FI105" s="906"/>
      <c r="FJ105" s="906"/>
      <c r="FK105" s="906"/>
      <c r="FL105" s="906"/>
      <c r="FM105" s="906"/>
      <c r="FN105" s="906"/>
      <c r="FO105" s="906"/>
      <c r="FP105" s="906"/>
      <c r="FQ105" s="906"/>
      <c r="FR105" s="906"/>
      <c r="FS105" s="906"/>
      <c r="FT105" s="906"/>
      <c r="FU105" s="906"/>
      <c r="FV105" s="906"/>
      <c r="FW105" s="906"/>
      <c r="FX105" s="906"/>
      <c r="FY105" s="906"/>
      <c r="FZ105" s="906"/>
      <c r="GA105" s="906"/>
      <c r="GB105" s="906"/>
      <c r="GC105" s="906"/>
      <c r="GD105" s="906"/>
      <c r="GE105" s="906"/>
      <c r="GF105" s="906"/>
      <c r="GG105" s="906"/>
      <c r="GH105" s="906"/>
      <c r="GI105" s="906"/>
      <c r="GJ105" s="906"/>
      <c r="GK105" s="906"/>
      <c r="GL105" s="906"/>
      <c r="GM105" s="906"/>
      <c r="GN105" s="906"/>
      <c r="GO105" s="906"/>
      <c r="GP105" s="906"/>
      <c r="GQ105" s="906"/>
    </row>
    <row r="106" spans="1:199" ht="29.25" x14ac:dyDescent="0.25">
      <c r="A106" s="27">
        <v>1</v>
      </c>
      <c r="B106" s="27">
        <v>1</v>
      </c>
      <c r="C106" s="1436" t="s">
        <v>165</v>
      </c>
      <c r="D106" s="43">
        <f>'2 уровень'!F640</f>
        <v>1017396.3641025642</v>
      </c>
      <c r="E106" s="43">
        <f>'2 уровень'!G640</f>
        <v>339132.76923076925</v>
      </c>
      <c r="F106" s="43">
        <f>'2 уровень'!H640</f>
        <v>335624.12346924481</v>
      </c>
      <c r="G106" s="913">
        <f>'2 уровень'!I640</f>
        <v>98.965406448488352</v>
      </c>
      <c r="H106" s="925">
        <f>'2 уровень'!J640</f>
        <v>0</v>
      </c>
      <c r="I106" s="925">
        <f>'2 уровень'!K640</f>
        <v>0</v>
      </c>
      <c r="J106" s="927">
        <f>'2 уровень'!L640</f>
        <v>0</v>
      </c>
      <c r="K106" s="927">
        <f>'2 уровень'!M640</f>
        <v>0</v>
      </c>
      <c r="L106" s="927">
        <f>'2 уровень'!N640</f>
        <v>0</v>
      </c>
      <c r="M106" s="927">
        <f>'2 уровень'!O640</f>
        <v>0</v>
      </c>
      <c r="N106" s="927">
        <f>'2 уровень'!P640</f>
        <v>0</v>
      </c>
      <c r="O106" s="927">
        <f>'2 уровень'!Q640</f>
        <v>0</v>
      </c>
      <c r="P106" s="33">
        <f>'2 уровень'!R640</f>
        <v>845256.19855000009</v>
      </c>
      <c r="Q106" s="33">
        <f>'2 уровень'!S640</f>
        <v>845256.19855000009</v>
      </c>
      <c r="R106" s="33">
        <f>'2 уровень'!T640</f>
        <v>845256.19855000009</v>
      </c>
      <c r="S106" s="33">
        <f>'2 уровень'!U640</f>
        <v>845256.19855000009</v>
      </c>
      <c r="T106" s="33">
        <f>'2 уровень'!V640</f>
        <v>281752.06618333329</v>
      </c>
      <c r="U106" s="33">
        <f>'2 уровень'!W640</f>
        <v>275131.92387999996</v>
      </c>
      <c r="V106" s="33">
        <f>'2 уровень'!X640</f>
        <v>0</v>
      </c>
      <c r="W106" s="33">
        <f>'2 уровень'!Y640</f>
        <v>-6620.1423033333049</v>
      </c>
      <c r="X106" s="33">
        <f>'2 уровень'!Z640</f>
        <v>-1252.4524300000003</v>
      </c>
      <c r="Y106" s="926">
        <f>'2 уровень'!AA640</f>
        <v>273879.47145000001</v>
      </c>
      <c r="Z106" s="33">
        <f>U106/T106*100</f>
        <v>97.65036601398846</v>
      </c>
      <c r="AA106" s="33">
        <f>Y106/T106*100</f>
        <v>97.20584312300636</v>
      </c>
      <c r="AB106" s="43">
        <f>'2 уровень'!AB640</f>
        <v>4228.3239316239315</v>
      </c>
      <c r="AC106" s="43">
        <f>'2 уровень'!AC640</f>
        <v>3150305.0599999996</v>
      </c>
      <c r="AD106" s="43">
        <f>'2 уровень'!AD640</f>
        <v>3150.3050599999997</v>
      </c>
      <c r="AE106" s="2507"/>
      <c r="AF106" s="2507"/>
      <c r="AG106" s="1879"/>
      <c r="AH106" s="906"/>
      <c r="AI106" s="906"/>
      <c r="AJ106" s="906"/>
      <c r="AK106" s="906"/>
      <c r="AL106" s="906"/>
      <c r="AM106" s="906"/>
      <c r="AN106" s="906"/>
      <c r="AO106" s="906"/>
      <c r="AP106" s="906"/>
      <c r="AQ106" s="906"/>
      <c r="AR106" s="906"/>
      <c r="AS106" s="906"/>
      <c r="AT106" s="906"/>
      <c r="AU106" s="906"/>
      <c r="AV106" s="906"/>
      <c r="AW106" s="906"/>
      <c r="AX106" s="906"/>
      <c r="AY106" s="906"/>
      <c r="AZ106" s="906"/>
      <c r="BA106" s="906"/>
      <c r="BB106" s="906"/>
      <c r="BC106" s="906"/>
      <c r="BD106" s="906"/>
      <c r="BE106" s="906"/>
      <c r="BF106" s="906"/>
      <c r="BG106" s="906"/>
      <c r="BH106" s="906"/>
      <c r="BI106" s="906"/>
      <c r="BJ106" s="906"/>
      <c r="BK106" s="906"/>
      <c r="BL106" s="906"/>
      <c r="BM106" s="906"/>
      <c r="BN106" s="906"/>
      <c r="BO106" s="906"/>
      <c r="BP106" s="906"/>
      <c r="BQ106" s="906"/>
      <c r="BR106" s="906"/>
      <c r="BS106" s="906"/>
      <c r="BT106" s="906"/>
      <c r="BU106" s="906"/>
      <c r="BV106" s="906"/>
      <c r="BW106" s="906"/>
      <c r="BX106" s="906"/>
      <c r="BY106" s="906"/>
      <c r="BZ106" s="906"/>
      <c r="CA106" s="906"/>
      <c r="CB106" s="906"/>
      <c r="CC106" s="906"/>
      <c r="CD106" s="906"/>
      <c r="CE106" s="906"/>
      <c r="CF106" s="906"/>
      <c r="CG106" s="906"/>
      <c r="CH106" s="906"/>
      <c r="CI106" s="906"/>
      <c r="CJ106" s="906"/>
      <c r="CK106" s="906"/>
      <c r="CL106" s="906"/>
      <c r="CM106" s="906"/>
      <c r="CN106" s="906"/>
      <c r="CO106" s="906"/>
      <c r="CP106" s="906"/>
      <c r="CQ106" s="906"/>
      <c r="CR106" s="906"/>
      <c r="CS106" s="906"/>
      <c r="CT106" s="906"/>
      <c r="CU106" s="906"/>
      <c r="CV106" s="906"/>
      <c r="CW106" s="906"/>
      <c r="CX106" s="906"/>
      <c r="CY106" s="906"/>
      <c r="CZ106" s="906"/>
      <c r="DA106" s="906"/>
      <c r="DB106" s="906"/>
      <c r="DC106" s="906"/>
      <c r="DD106" s="906"/>
      <c r="DE106" s="906"/>
      <c r="DF106" s="906"/>
      <c r="DG106" s="906"/>
      <c r="DH106" s="906"/>
      <c r="DI106" s="906"/>
      <c r="DJ106" s="906"/>
      <c r="DK106" s="906"/>
      <c r="DL106" s="906"/>
      <c r="DM106" s="906"/>
      <c r="DN106" s="906"/>
      <c r="DO106" s="906"/>
      <c r="DP106" s="906"/>
      <c r="DQ106" s="906"/>
      <c r="DR106" s="906"/>
      <c r="DS106" s="906"/>
      <c r="DT106" s="906"/>
      <c r="DU106" s="906"/>
      <c r="DV106" s="906"/>
      <c r="DW106" s="906"/>
      <c r="DX106" s="906"/>
      <c r="DY106" s="906"/>
      <c r="DZ106" s="906"/>
      <c r="EA106" s="906"/>
      <c r="EB106" s="906"/>
      <c r="EC106" s="906"/>
      <c r="ED106" s="906"/>
      <c r="EE106" s="906"/>
      <c r="EF106" s="906"/>
      <c r="EG106" s="906"/>
      <c r="EH106" s="906"/>
      <c r="EI106" s="906"/>
      <c r="EJ106" s="906"/>
      <c r="EK106" s="906"/>
      <c r="EL106" s="906"/>
      <c r="EM106" s="906"/>
      <c r="EN106" s="906"/>
      <c r="EO106" s="906"/>
      <c r="EP106" s="906"/>
      <c r="EQ106" s="906"/>
      <c r="ER106" s="906"/>
      <c r="ES106" s="906"/>
      <c r="ET106" s="906"/>
      <c r="EU106" s="906"/>
      <c r="EV106" s="906"/>
      <c r="EW106" s="906"/>
      <c r="EX106" s="906"/>
      <c r="EY106" s="906"/>
      <c r="EZ106" s="906"/>
      <c r="FA106" s="906"/>
      <c r="FB106" s="906"/>
      <c r="FC106" s="906"/>
      <c r="FD106" s="906"/>
      <c r="FE106" s="906"/>
      <c r="FF106" s="906"/>
      <c r="FG106" s="906"/>
      <c r="FH106" s="906"/>
      <c r="FI106" s="906"/>
      <c r="FJ106" s="906"/>
      <c r="FK106" s="906"/>
      <c r="FL106" s="906"/>
      <c r="FM106" s="906"/>
      <c r="FN106" s="906"/>
      <c r="FO106" s="906"/>
      <c r="FP106" s="906"/>
      <c r="FQ106" s="906"/>
      <c r="FR106" s="906"/>
      <c r="FS106" s="906"/>
      <c r="FT106" s="906"/>
      <c r="FU106" s="906"/>
      <c r="FV106" s="906"/>
      <c r="FW106" s="906"/>
      <c r="FX106" s="906"/>
      <c r="FY106" s="906"/>
      <c r="FZ106" s="906"/>
      <c r="GA106" s="906"/>
      <c r="GB106" s="906"/>
      <c r="GC106" s="906"/>
      <c r="GD106" s="906"/>
      <c r="GE106" s="906"/>
      <c r="GF106" s="906"/>
      <c r="GG106" s="906"/>
      <c r="GH106" s="906"/>
      <c r="GI106" s="906"/>
      <c r="GJ106" s="906"/>
      <c r="GK106" s="906"/>
      <c r="GL106" s="906"/>
      <c r="GM106" s="906"/>
      <c r="GN106" s="906"/>
      <c r="GO106" s="906"/>
      <c r="GP106" s="906"/>
      <c r="GQ106" s="906"/>
    </row>
    <row r="107" spans="1:199" ht="15.75" x14ac:dyDescent="0.25">
      <c r="A107" s="27">
        <v>1</v>
      </c>
      <c r="B107" s="27">
        <v>1</v>
      </c>
      <c r="C107" s="1301" t="s">
        <v>14</v>
      </c>
      <c r="D107" s="43">
        <f>'2 уровень'!F641</f>
        <v>0</v>
      </c>
      <c r="E107" s="43">
        <f>'2 уровень'!G641</f>
        <v>0</v>
      </c>
      <c r="F107" s="43">
        <f>'2 уровень'!H641</f>
        <v>0</v>
      </c>
      <c r="G107" s="913">
        <f>'2 уровень'!I641</f>
        <v>0</v>
      </c>
      <c r="H107" s="925">
        <f>'2 уровень'!J641</f>
        <v>0</v>
      </c>
      <c r="I107" s="925">
        <f>'2 уровень'!K641</f>
        <v>0</v>
      </c>
      <c r="J107" s="927">
        <f>'2 уровень'!L641</f>
        <v>0</v>
      </c>
      <c r="K107" s="927">
        <f>'2 уровень'!M641</f>
        <v>0</v>
      </c>
      <c r="L107" s="927">
        <f>'2 уровень'!N641</f>
        <v>0</v>
      </c>
      <c r="M107" s="927">
        <f>'2 уровень'!O641</f>
        <v>0</v>
      </c>
      <c r="N107" s="927">
        <f>'2 уровень'!P641</f>
        <v>0</v>
      </c>
      <c r="O107" s="927">
        <f>'2 уровень'!Q641</f>
        <v>0</v>
      </c>
      <c r="P107" s="33">
        <f>'2 уровень'!R641</f>
        <v>0</v>
      </c>
      <c r="Q107" s="33">
        <f>'2 уровень'!S641</f>
        <v>0</v>
      </c>
      <c r="R107" s="33">
        <f>'2 уровень'!T641</f>
        <v>0</v>
      </c>
      <c r="S107" s="33">
        <f>'2 уровень'!U641</f>
        <v>0</v>
      </c>
      <c r="T107" s="33">
        <f>'2 уровень'!V641</f>
        <v>0</v>
      </c>
      <c r="U107" s="33">
        <f>'2 уровень'!W641</f>
        <v>0</v>
      </c>
      <c r="V107" s="33">
        <f>'2 уровень'!X641</f>
        <v>0</v>
      </c>
      <c r="W107" s="33">
        <f>'2 уровень'!Y641</f>
        <v>0</v>
      </c>
      <c r="X107" s="33">
        <f>'2 уровень'!Z641</f>
        <v>0</v>
      </c>
      <c r="Y107" s="926">
        <f>'2 уровень'!AA641</f>
        <v>0</v>
      </c>
      <c r="Z107" s="33"/>
      <c r="AA107" s="33"/>
      <c r="AB107" s="43">
        <f>'2 уровень'!AB641</f>
        <v>0</v>
      </c>
      <c r="AC107" s="43">
        <f>'2 уровень'!AC641</f>
        <v>0</v>
      </c>
      <c r="AD107" s="43">
        <f>'2 уровень'!AD641</f>
        <v>0</v>
      </c>
      <c r="AE107" s="2507"/>
      <c r="AF107" s="2507"/>
      <c r="AG107" s="1879"/>
      <c r="AH107" s="906"/>
      <c r="AI107" s="906"/>
      <c r="AJ107" s="906"/>
      <c r="AK107" s="906"/>
      <c r="AL107" s="906"/>
      <c r="AM107" s="906"/>
      <c r="AN107" s="906"/>
      <c r="AO107" s="906"/>
      <c r="AP107" s="906"/>
      <c r="AQ107" s="906"/>
      <c r="AR107" s="906"/>
      <c r="AS107" s="906"/>
      <c r="AT107" s="906"/>
      <c r="AU107" s="906"/>
      <c r="AV107" s="906"/>
      <c r="AW107" s="906"/>
      <c r="AX107" s="906"/>
      <c r="AY107" s="906"/>
      <c r="AZ107" s="906"/>
      <c r="BA107" s="906"/>
      <c r="BB107" s="906"/>
      <c r="BC107" s="906"/>
      <c r="BD107" s="906"/>
      <c r="BE107" s="906"/>
      <c r="BF107" s="906"/>
      <c r="BG107" s="906"/>
      <c r="BH107" s="906"/>
      <c r="BI107" s="906"/>
      <c r="BJ107" s="906"/>
      <c r="BK107" s="906"/>
      <c r="BL107" s="906"/>
      <c r="BM107" s="906"/>
      <c r="BN107" s="906"/>
      <c r="BO107" s="906"/>
      <c r="BP107" s="906"/>
      <c r="BQ107" s="906"/>
      <c r="BR107" s="906"/>
      <c r="BS107" s="906"/>
      <c r="BT107" s="906"/>
      <c r="BU107" s="906"/>
      <c r="BV107" s="906"/>
      <c r="BW107" s="906"/>
      <c r="BX107" s="906"/>
      <c r="BY107" s="906"/>
      <c r="BZ107" s="906"/>
      <c r="CA107" s="906"/>
      <c r="CB107" s="906"/>
      <c r="CC107" s="906"/>
      <c r="CD107" s="906"/>
      <c r="CE107" s="906"/>
      <c r="CF107" s="906"/>
      <c r="CG107" s="906"/>
      <c r="CH107" s="906"/>
      <c r="CI107" s="906"/>
      <c r="CJ107" s="906"/>
      <c r="CK107" s="906"/>
      <c r="CL107" s="906"/>
      <c r="CM107" s="906"/>
      <c r="CN107" s="906"/>
      <c r="CO107" s="906"/>
      <c r="CP107" s="906"/>
      <c r="CQ107" s="906"/>
      <c r="CR107" s="906"/>
      <c r="CS107" s="906"/>
      <c r="CT107" s="906"/>
      <c r="CU107" s="906"/>
      <c r="CV107" s="906"/>
      <c r="CW107" s="906"/>
      <c r="CX107" s="906"/>
      <c r="CY107" s="906"/>
      <c r="CZ107" s="906"/>
      <c r="DA107" s="906"/>
      <c r="DB107" s="906"/>
      <c r="DC107" s="906"/>
      <c r="DD107" s="906"/>
      <c r="DE107" s="906"/>
      <c r="DF107" s="906"/>
      <c r="DG107" s="906"/>
      <c r="DH107" s="906"/>
      <c r="DI107" s="906"/>
      <c r="DJ107" s="906"/>
      <c r="DK107" s="906"/>
      <c r="DL107" s="906"/>
      <c r="DM107" s="906"/>
      <c r="DN107" s="906"/>
      <c r="DO107" s="906"/>
      <c r="DP107" s="906"/>
      <c r="DQ107" s="906"/>
      <c r="DR107" s="906"/>
      <c r="DS107" s="906"/>
      <c r="DT107" s="906"/>
      <c r="DU107" s="906"/>
      <c r="DV107" s="906"/>
      <c r="DW107" s="906"/>
      <c r="DX107" s="906"/>
      <c r="DY107" s="906"/>
      <c r="DZ107" s="906"/>
      <c r="EA107" s="906"/>
      <c r="EB107" s="906"/>
      <c r="EC107" s="906"/>
      <c r="ED107" s="906"/>
      <c r="EE107" s="906"/>
      <c r="EF107" s="906"/>
      <c r="EG107" s="906"/>
      <c r="EH107" s="906"/>
      <c r="EI107" s="906"/>
      <c r="EJ107" s="906"/>
      <c r="EK107" s="906"/>
      <c r="EL107" s="906"/>
      <c r="EM107" s="906"/>
      <c r="EN107" s="906"/>
      <c r="EO107" s="906"/>
      <c r="EP107" s="906"/>
      <c r="EQ107" s="906"/>
      <c r="ER107" s="906"/>
      <c r="ES107" s="906"/>
      <c r="ET107" s="906"/>
      <c r="EU107" s="906"/>
      <c r="EV107" s="906"/>
      <c r="EW107" s="906"/>
      <c r="EX107" s="906"/>
      <c r="EY107" s="906"/>
      <c r="EZ107" s="906"/>
      <c r="FA107" s="906"/>
      <c r="FB107" s="906"/>
      <c r="FC107" s="906"/>
      <c r="FD107" s="906"/>
      <c r="FE107" s="906"/>
      <c r="FF107" s="906"/>
      <c r="FG107" s="906"/>
      <c r="FH107" s="906"/>
      <c r="FI107" s="906"/>
      <c r="FJ107" s="906"/>
      <c r="FK107" s="906"/>
      <c r="FL107" s="906"/>
      <c r="FM107" s="906"/>
      <c r="FN107" s="906"/>
      <c r="FO107" s="906"/>
      <c r="FP107" s="906"/>
      <c r="FQ107" s="906"/>
      <c r="FR107" s="906"/>
      <c r="FS107" s="906"/>
      <c r="FT107" s="906"/>
      <c r="FU107" s="906"/>
      <c r="FV107" s="906"/>
      <c r="FW107" s="906"/>
      <c r="FX107" s="906"/>
      <c r="FY107" s="906"/>
      <c r="FZ107" s="906"/>
      <c r="GA107" s="906"/>
      <c r="GB107" s="906"/>
      <c r="GC107" s="906"/>
      <c r="GD107" s="906"/>
      <c r="GE107" s="906"/>
      <c r="GF107" s="906"/>
      <c r="GG107" s="906"/>
      <c r="GH107" s="906"/>
      <c r="GI107" s="906"/>
      <c r="GJ107" s="906"/>
      <c r="GK107" s="906"/>
      <c r="GL107" s="906"/>
      <c r="GM107" s="906"/>
      <c r="GN107" s="906"/>
      <c r="GO107" s="906"/>
      <c r="GP107" s="906"/>
      <c r="GQ107" s="906"/>
    </row>
    <row r="108" spans="1:199" x14ac:dyDescent="0.25">
      <c r="A108" s="27">
        <v>1</v>
      </c>
      <c r="B108" s="27">
        <v>1</v>
      </c>
      <c r="C108" s="1416" t="s">
        <v>198</v>
      </c>
      <c r="D108" s="43">
        <f>'2 уровень'!F642</f>
        <v>722711</v>
      </c>
      <c r="E108" s="43">
        <f>'2 уровень'!G642</f>
        <v>240901.66666666666</v>
      </c>
      <c r="F108" s="43">
        <f>'2 уровень'!H642</f>
        <v>276282.79156041285</v>
      </c>
      <c r="G108" s="913">
        <f>'2 уровень'!I642</f>
        <v>114.68695728979854</v>
      </c>
      <c r="H108" s="925">
        <f>'2 уровень'!J642</f>
        <v>0</v>
      </c>
      <c r="I108" s="925">
        <f>'2 уровень'!K642</f>
        <v>0</v>
      </c>
      <c r="J108" s="927">
        <f>'2 уровень'!L642</f>
        <v>0</v>
      </c>
      <c r="K108" s="927">
        <f>'2 уровень'!M642</f>
        <v>0</v>
      </c>
      <c r="L108" s="927">
        <f>'2 уровень'!N642</f>
        <v>0</v>
      </c>
      <c r="M108" s="927">
        <f>'2 уровень'!O642</f>
        <v>0</v>
      </c>
      <c r="N108" s="927">
        <f>'2 уровень'!P642</f>
        <v>0</v>
      </c>
      <c r="O108" s="927">
        <f>'2 уровень'!Q642</f>
        <v>0</v>
      </c>
      <c r="P108" s="33">
        <f>'2 уровень'!R642</f>
        <v>0</v>
      </c>
      <c r="Q108" s="33">
        <f>'2 уровень'!S642</f>
        <v>0</v>
      </c>
      <c r="R108" s="33">
        <f>'2 уровень'!T642</f>
        <v>0</v>
      </c>
      <c r="S108" s="33">
        <f>'2 уровень'!U642</f>
        <v>0</v>
      </c>
      <c r="T108" s="33">
        <f>'2 уровень'!V642</f>
        <v>0</v>
      </c>
      <c r="U108" s="33">
        <f>'2 уровень'!W642</f>
        <v>0</v>
      </c>
      <c r="V108" s="33">
        <f>'2 уровень'!X642</f>
        <v>0</v>
      </c>
      <c r="W108" s="33">
        <f>'2 уровень'!Y642</f>
        <v>0</v>
      </c>
      <c r="X108" s="33">
        <f>'2 уровень'!Z642</f>
        <v>0</v>
      </c>
      <c r="Y108" s="926">
        <f>'2 уровень'!AA642</f>
        <v>0</v>
      </c>
      <c r="Z108" s="33"/>
      <c r="AA108" s="33"/>
      <c r="AB108" s="43">
        <f>'2 уровень'!AB642</f>
        <v>914.77777777777783</v>
      </c>
      <c r="AC108" s="43">
        <f>'2 уровень'!AC642</f>
        <v>492216.20999999996</v>
      </c>
      <c r="AD108" s="43">
        <f>'2 уровень'!AD642</f>
        <v>492.21620999999999</v>
      </c>
      <c r="AE108" s="2507"/>
      <c r="AF108" s="2507"/>
      <c r="AG108" s="1879"/>
      <c r="AH108" s="906"/>
      <c r="AI108" s="906"/>
      <c r="AJ108" s="906"/>
      <c r="AK108" s="906"/>
      <c r="AL108" s="906"/>
      <c r="AM108" s="906"/>
      <c r="AN108" s="906"/>
      <c r="AO108" s="906"/>
      <c r="AP108" s="906"/>
      <c r="AQ108" s="906"/>
      <c r="AR108" s="906"/>
      <c r="AS108" s="906"/>
      <c r="AT108" s="906"/>
      <c r="AU108" s="906"/>
      <c r="AV108" s="906"/>
      <c r="AW108" s="906"/>
      <c r="AX108" s="906"/>
      <c r="AY108" s="906"/>
      <c r="AZ108" s="906"/>
      <c r="BA108" s="906"/>
      <c r="BB108" s="906"/>
      <c r="BC108" s="906"/>
      <c r="BD108" s="906"/>
      <c r="BE108" s="906"/>
      <c r="BF108" s="906"/>
      <c r="BG108" s="906"/>
      <c r="BH108" s="906"/>
      <c r="BI108" s="906"/>
      <c r="BJ108" s="906"/>
      <c r="BK108" s="906"/>
      <c r="BL108" s="906"/>
      <c r="BM108" s="906"/>
      <c r="BN108" s="906"/>
      <c r="BO108" s="906"/>
      <c r="BP108" s="906"/>
      <c r="BQ108" s="906"/>
      <c r="BR108" s="906"/>
      <c r="BS108" s="906"/>
      <c r="BT108" s="906"/>
      <c r="BU108" s="906"/>
      <c r="BV108" s="906"/>
      <c r="BW108" s="906"/>
      <c r="BX108" s="906"/>
      <c r="BY108" s="906"/>
      <c r="BZ108" s="906"/>
      <c r="CA108" s="906"/>
      <c r="CB108" s="906"/>
      <c r="CC108" s="906"/>
      <c r="CD108" s="906"/>
      <c r="CE108" s="906"/>
      <c r="CF108" s="906"/>
      <c r="CG108" s="906"/>
      <c r="CH108" s="906"/>
      <c r="CI108" s="906"/>
      <c r="CJ108" s="906"/>
      <c r="CK108" s="906"/>
      <c r="CL108" s="906"/>
      <c r="CM108" s="906"/>
      <c r="CN108" s="906"/>
      <c r="CO108" s="906"/>
      <c r="CP108" s="906"/>
      <c r="CQ108" s="906"/>
      <c r="CR108" s="906"/>
      <c r="CS108" s="906"/>
      <c r="CT108" s="906"/>
      <c r="CU108" s="906"/>
      <c r="CV108" s="906"/>
      <c r="CW108" s="906"/>
      <c r="CX108" s="906"/>
      <c r="CY108" s="906"/>
      <c r="CZ108" s="906"/>
      <c r="DA108" s="906"/>
      <c r="DB108" s="906"/>
      <c r="DC108" s="906"/>
      <c r="DD108" s="906"/>
      <c r="DE108" s="906"/>
      <c r="DF108" s="906"/>
      <c r="DG108" s="906"/>
      <c r="DH108" s="906"/>
      <c r="DI108" s="906"/>
      <c r="DJ108" s="906"/>
      <c r="DK108" s="906"/>
      <c r="DL108" s="906"/>
      <c r="DM108" s="906"/>
      <c r="DN108" s="906"/>
      <c r="DO108" s="906"/>
      <c r="DP108" s="906"/>
      <c r="DQ108" s="906"/>
      <c r="DR108" s="906"/>
      <c r="DS108" s="906"/>
      <c r="DT108" s="906"/>
      <c r="DU108" s="906"/>
      <c r="DV108" s="906"/>
      <c r="DW108" s="906"/>
      <c r="DX108" s="906"/>
      <c r="DY108" s="906"/>
      <c r="DZ108" s="906"/>
      <c r="EA108" s="906"/>
      <c r="EB108" s="906"/>
      <c r="EC108" s="906"/>
      <c r="ED108" s="906"/>
      <c r="EE108" s="906"/>
      <c r="EF108" s="906"/>
      <c r="EG108" s="906"/>
      <c r="EH108" s="906"/>
      <c r="EI108" s="906"/>
      <c r="EJ108" s="906"/>
      <c r="EK108" s="906"/>
      <c r="EL108" s="906"/>
      <c r="EM108" s="906"/>
      <c r="EN108" s="906"/>
      <c r="EO108" s="906"/>
      <c r="EP108" s="906"/>
      <c r="EQ108" s="906"/>
      <c r="ER108" s="906"/>
      <c r="ES108" s="906"/>
      <c r="ET108" s="906"/>
      <c r="EU108" s="906"/>
      <c r="EV108" s="906"/>
      <c r="EW108" s="906"/>
      <c r="EX108" s="906"/>
      <c r="EY108" s="906"/>
      <c r="EZ108" s="906"/>
      <c r="FA108" s="906"/>
      <c r="FB108" s="906"/>
      <c r="FC108" s="906"/>
      <c r="FD108" s="906"/>
      <c r="FE108" s="906"/>
      <c r="FF108" s="906"/>
      <c r="FG108" s="906"/>
      <c r="FH108" s="906"/>
      <c r="FI108" s="906"/>
      <c r="FJ108" s="906"/>
      <c r="FK108" s="906"/>
      <c r="FL108" s="906"/>
      <c r="FM108" s="906"/>
      <c r="FN108" s="906"/>
      <c r="FO108" s="906"/>
      <c r="FP108" s="906"/>
      <c r="FQ108" s="906"/>
      <c r="FR108" s="906"/>
      <c r="FS108" s="906"/>
      <c r="FT108" s="906"/>
      <c r="FU108" s="906"/>
      <c r="FV108" s="906"/>
      <c r="FW108" s="906"/>
      <c r="FX108" s="906"/>
      <c r="FY108" s="906"/>
      <c r="FZ108" s="906"/>
      <c r="GA108" s="906"/>
      <c r="GB108" s="906"/>
      <c r="GC108" s="906"/>
      <c r="GD108" s="906"/>
      <c r="GE108" s="906"/>
      <c r="GF108" s="906"/>
      <c r="GG108" s="906"/>
      <c r="GH108" s="906"/>
      <c r="GI108" s="906"/>
      <c r="GJ108" s="906"/>
      <c r="GK108" s="906"/>
      <c r="GL108" s="906"/>
      <c r="GM108" s="906"/>
      <c r="GN108" s="906"/>
      <c r="GO108" s="906"/>
      <c r="GP108" s="906"/>
      <c r="GQ108" s="906"/>
    </row>
    <row r="109" spans="1:199" x14ac:dyDescent="0.25">
      <c r="A109" s="27">
        <v>1</v>
      </c>
      <c r="B109" s="27">
        <v>1</v>
      </c>
      <c r="C109" s="1416" t="s">
        <v>157</v>
      </c>
      <c r="D109" s="43">
        <f>'2 уровень'!F643</f>
        <v>512158.88235294115</v>
      </c>
      <c r="E109" s="43">
        <f>'2 уровень'!G643</f>
        <v>170719.17647058822</v>
      </c>
      <c r="F109" s="43">
        <f>'2 уровень'!H643</f>
        <v>164303.42117647058</v>
      </c>
      <c r="G109" s="913">
        <f>'2 уровень'!I643</f>
        <v>96.2419246468056</v>
      </c>
      <c r="H109" s="925">
        <f>'2 уровень'!J643</f>
        <v>0</v>
      </c>
      <c r="I109" s="925">
        <f>'2 уровень'!K643</f>
        <v>0</v>
      </c>
      <c r="J109" s="927">
        <f>'2 уровень'!L643</f>
        <v>0</v>
      </c>
      <c r="K109" s="927">
        <f>'2 уровень'!M643</f>
        <v>0</v>
      </c>
      <c r="L109" s="927">
        <f>'2 уровень'!N643</f>
        <v>0</v>
      </c>
      <c r="M109" s="927">
        <f>'2 уровень'!O643</f>
        <v>0</v>
      </c>
      <c r="N109" s="927">
        <f>'2 уровень'!P643</f>
        <v>0</v>
      </c>
      <c r="O109" s="927">
        <f>'2 уровень'!Q643</f>
        <v>0</v>
      </c>
      <c r="P109" s="33">
        <f>'2 уровень'!R643</f>
        <v>0</v>
      </c>
      <c r="Q109" s="33">
        <f>'2 уровень'!S643</f>
        <v>0</v>
      </c>
      <c r="R109" s="33">
        <f>'2 уровень'!T643</f>
        <v>0</v>
      </c>
      <c r="S109" s="33">
        <f>'2 уровень'!U643</f>
        <v>0</v>
      </c>
      <c r="T109" s="33">
        <f>'2 уровень'!V643</f>
        <v>0</v>
      </c>
      <c r="U109" s="33">
        <f>'2 уровень'!W643</f>
        <v>0</v>
      </c>
      <c r="V109" s="33">
        <f>'2 уровень'!X643</f>
        <v>0</v>
      </c>
      <c r="W109" s="33">
        <f>'2 уровень'!Y643</f>
        <v>0</v>
      </c>
      <c r="X109" s="33">
        <f>'2 уровень'!Z643</f>
        <v>0</v>
      </c>
      <c r="Y109" s="926">
        <f>'2 уровень'!AA643</f>
        <v>0</v>
      </c>
      <c r="Z109" s="33"/>
      <c r="AA109" s="33"/>
      <c r="AB109" s="43">
        <f>'2 уровень'!AB643</f>
        <v>6238.9552941176471</v>
      </c>
      <c r="AC109" s="43">
        <f>'2 уровень'!AC643</f>
        <v>10128506.209999993</v>
      </c>
      <c r="AD109" s="43">
        <f>'2 уровень'!AD643</f>
        <v>10128.506209999996</v>
      </c>
      <c r="AE109" s="2507"/>
      <c r="AF109" s="2507"/>
      <c r="AG109" s="1879"/>
      <c r="AH109" s="906"/>
      <c r="AI109" s="906"/>
      <c r="AJ109" s="906"/>
      <c r="AK109" s="906"/>
      <c r="AL109" s="906"/>
      <c r="AM109" s="906"/>
      <c r="AN109" s="906"/>
      <c r="AO109" s="906"/>
      <c r="AP109" s="906"/>
      <c r="AQ109" s="906"/>
      <c r="AR109" s="906"/>
      <c r="AS109" s="906"/>
      <c r="AT109" s="906"/>
      <c r="AU109" s="906"/>
      <c r="AV109" s="906"/>
      <c r="AW109" s="906"/>
      <c r="AX109" s="906"/>
      <c r="AY109" s="906"/>
      <c r="AZ109" s="906"/>
      <c r="BA109" s="906"/>
      <c r="BB109" s="906"/>
      <c r="BC109" s="906"/>
      <c r="BD109" s="906"/>
      <c r="BE109" s="906"/>
      <c r="BF109" s="906"/>
      <c r="BG109" s="906"/>
      <c r="BH109" s="906"/>
      <c r="BI109" s="906"/>
      <c r="BJ109" s="906"/>
      <c r="BK109" s="906"/>
      <c r="BL109" s="906"/>
      <c r="BM109" s="906"/>
      <c r="BN109" s="906"/>
      <c r="BO109" s="906"/>
      <c r="BP109" s="906"/>
      <c r="BQ109" s="906"/>
      <c r="BR109" s="906"/>
      <c r="BS109" s="906"/>
      <c r="BT109" s="906"/>
      <c r="BU109" s="906"/>
      <c r="BV109" s="906"/>
      <c r="BW109" s="906"/>
      <c r="BX109" s="906"/>
      <c r="BY109" s="906"/>
      <c r="BZ109" s="906"/>
      <c r="CA109" s="906"/>
      <c r="CB109" s="906"/>
      <c r="CC109" s="906"/>
      <c r="CD109" s="906"/>
      <c r="CE109" s="906"/>
      <c r="CF109" s="906"/>
      <c r="CG109" s="906"/>
      <c r="CH109" s="906"/>
      <c r="CI109" s="906"/>
      <c r="CJ109" s="906"/>
      <c r="CK109" s="906"/>
      <c r="CL109" s="906"/>
      <c r="CM109" s="906"/>
      <c r="CN109" s="906"/>
      <c r="CO109" s="906"/>
      <c r="CP109" s="906"/>
      <c r="CQ109" s="906"/>
      <c r="CR109" s="906"/>
      <c r="CS109" s="906"/>
      <c r="CT109" s="906"/>
      <c r="CU109" s="906"/>
      <c r="CV109" s="906"/>
      <c r="CW109" s="906"/>
      <c r="CX109" s="906"/>
      <c r="CY109" s="906"/>
      <c r="CZ109" s="906"/>
      <c r="DA109" s="906"/>
      <c r="DB109" s="906"/>
      <c r="DC109" s="906"/>
      <c r="DD109" s="906"/>
      <c r="DE109" s="906"/>
      <c r="DF109" s="906"/>
      <c r="DG109" s="906"/>
      <c r="DH109" s="906"/>
      <c r="DI109" s="906"/>
      <c r="DJ109" s="906"/>
      <c r="DK109" s="906"/>
      <c r="DL109" s="906"/>
      <c r="DM109" s="906"/>
      <c r="DN109" s="906"/>
      <c r="DO109" s="906"/>
      <c r="DP109" s="906"/>
      <c r="DQ109" s="906"/>
      <c r="DR109" s="906"/>
      <c r="DS109" s="906"/>
      <c r="DT109" s="906"/>
      <c r="DU109" s="906"/>
      <c r="DV109" s="906"/>
      <c r="DW109" s="906"/>
      <c r="DX109" s="906"/>
      <c r="DY109" s="906"/>
      <c r="DZ109" s="906"/>
      <c r="EA109" s="906"/>
      <c r="EB109" s="906"/>
      <c r="EC109" s="906"/>
      <c r="ED109" s="906"/>
      <c r="EE109" s="906"/>
      <c r="EF109" s="906"/>
      <c r="EG109" s="906"/>
      <c r="EH109" s="906"/>
      <c r="EI109" s="906"/>
      <c r="EJ109" s="906"/>
      <c r="EK109" s="906"/>
      <c r="EL109" s="906"/>
      <c r="EM109" s="906"/>
      <c r="EN109" s="906"/>
      <c r="EO109" s="906"/>
      <c r="EP109" s="906"/>
      <c r="EQ109" s="906"/>
      <c r="ER109" s="906"/>
      <c r="ES109" s="906"/>
      <c r="ET109" s="906"/>
      <c r="EU109" s="906"/>
      <c r="EV109" s="906"/>
      <c r="EW109" s="906"/>
      <c r="EX109" s="906"/>
      <c r="EY109" s="906"/>
      <c r="EZ109" s="906"/>
      <c r="FA109" s="906"/>
      <c r="FB109" s="906"/>
      <c r="FC109" s="906"/>
      <c r="FD109" s="906"/>
      <c r="FE109" s="906"/>
      <c r="FF109" s="906"/>
      <c r="FG109" s="906"/>
      <c r="FH109" s="906"/>
      <c r="FI109" s="906"/>
      <c r="FJ109" s="906"/>
      <c r="FK109" s="906"/>
      <c r="FL109" s="906"/>
      <c r="FM109" s="906"/>
      <c r="FN109" s="906"/>
      <c r="FO109" s="906"/>
      <c r="FP109" s="906"/>
      <c r="FQ109" s="906"/>
      <c r="FR109" s="906"/>
      <c r="FS109" s="906"/>
      <c r="FT109" s="906"/>
      <c r="FU109" s="906"/>
      <c r="FV109" s="906"/>
      <c r="FW109" s="906"/>
      <c r="FX109" s="906"/>
      <c r="FY109" s="906"/>
      <c r="FZ109" s="906"/>
      <c r="GA109" s="906"/>
      <c r="GB109" s="906"/>
      <c r="GC109" s="906"/>
      <c r="GD109" s="906"/>
      <c r="GE109" s="906"/>
      <c r="GF109" s="906"/>
      <c r="GG109" s="906"/>
      <c r="GH109" s="906"/>
      <c r="GI109" s="906"/>
      <c r="GJ109" s="906"/>
      <c r="GK109" s="906"/>
      <c r="GL109" s="906"/>
      <c r="GM109" s="906"/>
      <c r="GN109" s="906"/>
      <c r="GO109" s="906"/>
      <c r="GP109" s="906"/>
      <c r="GQ109" s="906"/>
    </row>
    <row r="110" spans="1:199" ht="29.25" x14ac:dyDescent="0.25">
      <c r="B110" s="27">
        <v>1</v>
      </c>
      <c r="C110" s="1435" t="s">
        <v>158</v>
      </c>
      <c r="D110" s="43">
        <f>'2 уровень'!F644</f>
        <v>125063</v>
      </c>
      <c r="E110" s="43">
        <f>'2 уровень'!G644</f>
        <v>41689</v>
      </c>
      <c r="F110" s="43">
        <f>'2 уровень'!H644</f>
        <v>41436</v>
      </c>
      <c r="G110" s="913">
        <f>'2 уровень'!I644</f>
        <v>99.393125284847315</v>
      </c>
      <c r="H110" s="925">
        <f>'2 уровень'!J644</f>
        <v>0</v>
      </c>
      <c r="I110" s="925">
        <f>'2 уровень'!K644</f>
        <v>0</v>
      </c>
      <c r="J110" s="927">
        <f>'2 уровень'!L644</f>
        <v>0</v>
      </c>
      <c r="K110" s="927">
        <f>'2 уровень'!M644</f>
        <v>0</v>
      </c>
      <c r="L110" s="927">
        <f>'2 уровень'!N644</f>
        <v>0</v>
      </c>
      <c r="M110" s="927">
        <f>'2 уровень'!O644</f>
        <v>0</v>
      </c>
      <c r="N110" s="927">
        <f>'2 уровень'!P644</f>
        <v>0</v>
      </c>
      <c r="O110" s="927">
        <f>'2 уровень'!Q644</f>
        <v>0</v>
      </c>
      <c r="P110" s="33">
        <f>'2 уровень'!R644</f>
        <v>0</v>
      </c>
      <c r="Q110" s="33">
        <f>'2 уровень'!S644</f>
        <v>0</v>
      </c>
      <c r="R110" s="33">
        <f>'2 уровень'!T644</f>
        <v>0</v>
      </c>
      <c r="S110" s="33">
        <f>'2 уровень'!U644</f>
        <v>0</v>
      </c>
      <c r="T110" s="33">
        <f>'2 уровень'!V644</f>
        <v>0</v>
      </c>
      <c r="U110" s="33">
        <f>'2 уровень'!W644</f>
        <v>0</v>
      </c>
      <c r="V110" s="33">
        <f>'2 уровень'!X644</f>
        <v>0</v>
      </c>
      <c r="W110" s="33">
        <f>'2 уровень'!Y644</f>
        <v>0</v>
      </c>
      <c r="X110" s="33">
        <f>'2 уровень'!Z644</f>
        <v>0</v>
      </c>
      <c r="Y110" s="926">
        <f>'2 уровень'!AA644</f>
        <v>0</v>
      </c>
      <c r="Z110" s="33"/>
      <c r="AA110" s="33"/>
      <c r="AB110" s="43">
        <f>'2 уровень'!AB644</f>
        <v>2580</v>
      </c>
      <c r="AC110" s="43">
        <f>'2 уровень'!AC644</f>
        <v>2087452.1999999997</v>
      </c>
      <c r="AD110" s="43">
        <f>'2 уровень'!AD644</f>
        <v>2087.4521999999997</v>
      </c>
      <c r="AE110" s="2507"/>
      <c r="AF110" s="2507"/>
      <c r="AG110" s="1879"/>
      <c r="AH110" s="906"/>
      <c r="AI110" s="906"/>
      <c r="AJ110" s="906"/>
      <c r="AK110" s="906"/>
      <c r="AL110" s="906"/>
      <c r="AM110" s="906"/>
      <c r="AN110" s="906"/>
      <c r="AO110" s="906"/>
      <c r="AP110" s="906"/>
      <c r="AQ110" s="906"/>
      <c r="AR110" s="906"/>
      <c r="AS110" s="906"/>
      <c r="AT110" s="906"/>
      <c r="AU110" s="906"/>
      <c r="AV110" s="906"/>
      <c r="AW110" s="906"/>
      <c r="AX110" s="906"/>
      <c r="AY110" s="906"/>
      <c r="AZ110" s="906"/>
      <c r="BA110" s="906"/>
      <c r="BB110" s="906"/>
      <c r="BC110" s="906"/>
      <c r="BD110" s="906"/>
      <c r="BE110" s="906"/>
      <c r="BF110" s="906"/>
      <c r="BG110" s="906"/>
      <c r="BH110" s="906"/>
      <c r="BI110" s="906"/>
      <c r="BJ110" s="906"/>
      <c r="BK110" s="906"/>
      <c r="BL110" s="906"/>
      <c r="BM110" s="906"/>
      <c r="BN110" s="906"/>
      <c r="BO110" s="906"/>
      <c r="BP110" s="906"/>
      <c r="BQ110" s="906"/>
      <c r="BR110" s="906"/>
      <c r="BS110" s="906"/>
      <c r="BT110" s="906"/>
      <c r="BU110" s="906"/>
      <c r="BV110" s="906"/>
      <c r="BW110" s="906"/>
      <c r="BX110" s="906"/>
      <c r="BY110" s="906"/>
      <c r="BZ110" s="906"/>
      <c r="CA110" s="906"/>
      <c r="CB110" s="906"/>
      <c r="CC110" s="906"/>
      <c r="CD110" s="906"/>
      <c r="CE110" s="906"/>
      <c r="CF110" s="906"/>
      <c r="CG110" s="906"/>
      <c r="CH110" s="906"/>
      <c r="CI110" s="906"/>
      <c r="CJ110" s="906"/>
      <c r="CK110" s="906"/>
      <c r="CL110" s="906"/>
      <c r="CM110" s="906"/>
      <c r="CN110" s="906"/>
      <c r="CO110" s="906"/>
      <c r="CP110" s="906"/>
      <c r="CQ110" s="906"/>
      <c r="CR110" s="906"/>
      <c r="CS110" s="906"/>
      <c r="CT110" s="906"/>
      <c r="CU110" s="906"/>
      <c r="CV110" s="906"/>
      <c r="CW110" s="906"/>
      <c r="CX110" s="906"/>
      <c r="CY110" s="906"/>
      <c r="CZ110" s="906"/>
      <c r="DA110" s="906"/>
      <c r="DB110" s="906"/>
      <c r="DC110" s="906"/>
      <c r="DD110" s="906"/>
      <c r="DE110" s="906"/>
      <c r="DF110" s="906"/>
      <c r="DG110" s="906"/>
      <c r="DH110" s="906"/>
      <c r="DI110" s="906"/>
      <c r="DJ110" s="906"/>
      <c r="DK110" s="906"/>
      <c r="DL110" s="906"/>
      <c r="DM110" s="906"/>
      <c r="DN110" s="906"/>
      <c r="DO110" s="906"/>
      <c r="DP110" s="906"/>
      <c r="DQ110" s="906"/>
      <c r="DR110" s="906"/>
      <c r="DS110" s="906"/>
      <c r="DT110" s="906"/>
      <c r="DU110" s="906"/>
      <c r="DV110" s="906"/>
      <c r="DW110" s="906"/>
      <c r="DX110" s="906"/>
      <c r="DY110" s="906"/>
      <c r="DZ110" s="906"/>
      <c r="EA110" s="906"/>
      <c r="EB110" s="906"/>
      <c r="EC110" s="906"/>
      <c r="ED110" s="906"/>
      <c r="EE110" s="906"/>
      <c r="EF110" s="906"/>
      <c r="EG110" s="906"/>
      <c r="EH110" s="906"/>
      <c r="EI110" s="906"/>
      <c r="EJ110" s="906"/>
      <c r="EK110" s="906"/>
      <c r="EL110" s="906"/>
      <c r="EM110" s="906"/>
      <c r="EN110" s="906"/>
      <c r="EO110" s="906"/>
      <c r="EP110" s="906"/>
      <c r="EQ110" s="906"/>
      <c r="ER110" s="906"/>
      <c r="ES110" s="906"/>
      <c r="ET110" s="906"/>
      <c r="EU110" s="906"/>
      <c r="EV110" s="906"/>
      <c r="EW110" s="906"/>
      <c r="EX110" s="906"/>
      <c r="EY110" s="906"/>
      <c r="EZ110" s="906"/>
      <c r="FA110" s="906"/>
      <c r="FB110" s="906"/>
      <c r="FC110" s="906"/>
      <c r="FD110" s="906"/>
      <c r="FE110" s="906"/>
      <c r="FF110" s="906"/>
      <c r="FG110" s="906"/>
      <c r="FH110" s="906"/>
      <c r="FI110" s="906"/>
      <c r="FJ110" s="906"/>
      <c r="FK110" s="906"/>
      <c r="FL110" s="906"/>
      <c r="FM110" s="906"/>
      <c r="FN110" s="906"/>
      <c r="FO110" s="906"/>
      <c r="FP110" s="906"/>
      <c r="FQ110" s="906"/>
      <c r="FR110" s="906"/>
      <c r="FS110" s="906"/>
      <c r="FT110" s="906"/>
      <c r="FU110" s="906"/>
      <c r="FV110" s="906"/>
      <c r="FW110" s="906"/>
      <c r="FX110" s="906"/>
      <c r="FY110" s="906"/>
      <c r="FZ110" s="906"/>
      <c r="GA110" s="906"/>
      <c r="GB110" s="906"/>
      <c r="GC110" s="906"/>
      <c r="GD110" s="906"/>
      <c r="GE110" s="906"/>
      <c r="GF110" s="906"/>
      <c r="GG110" s="906"/>
      <c r="GH110" s="906"/>
      <c r="GI110" s="906"/>
      <c r="GJ110" s="906"/>
      <c r="GK110" s="906"/>
      <c r="GL110" s="906"/>
      <c r="GM110" s="906"/>
      <c r="GN110" s="906"/>
      <c r="GO110" s="906"/>
      <c r="GP110" s="906"/>
      <c r="GQ110" s="906"/>
    </row>
    <row r="111" spans="1:199" ht="15.75" x14ac:dyDescent="0.25">
      <c r="B111" s="27">
        <v>1</v>
      </c>
      <c r="C111" s="1427" t="s">
        <v>390</v>
      </c>
      <c r="D111" s="43">
        <f>'2 уровень'!F645</f>
        <v>568011</v>
      </c>
      <c r="E111" s="43">
        <f>'2 уровень'!G645</f>
        <v>189334</v>
      </c>
      <c r="F111" s="43">
        <f>'2 уровень'!H645</f>
        <v>228489</v>
      </c>
      <c r="G111" s="913">
        <f>'2 уровень'!I645</f>
        <v>120.68038492822208</v>
      </c>
      <c r="H111" s="925">
        <f>'2 уровень'!J645</f>
        <v>0</v>
      </c>
      <c r="I111" s="925">
        <f>'2 уровень'!K645</f>
        <v>0</v>
      </c>
      <c r="J111" s="927">
        <f>'2 уровень'!L645</f>
        <v>0</v>
      </c>
      <c r="K111" s="927">
        <f>'2 уровень'!M645</f>
        <v>0</v>
      </c>
      <c r="L111" s="927">
        <f>'2 уровень'!N645</f>
        <v>0</v>
      </c>
      <c r="M111" s="927">
        <f>'2 уровень'!O645</f>
        <v>0</v>
      </c>
      <c r="N111" s="927">
        <f>'2 уровень'!P645</f>
        <v>0</v>
      </c>
      <c r="O111" s="927">
        <f>'2 уровень'!Q645</f>
        <v>0</v>
      </c>
      <c r="P111" s="33">
        <f>'2 уровень'!R645</f>
        <v>190563.69374000002</v>
      </c>
      <c r="Q111" s="33">
        <f>'2 уровень'!S645</f>
        <v>190563.69374000002</v>
      </c>
      <c r="R111" s="33">
        <f>'2 уровень'!T645</f>
        <v>190563.69374000002</v>
      </c>
      <c r="S111" s="33">
        <f>'2 уровень'!U645</f>
        <v>190563.69374000002</v>
      </c>
      <c r="T111" s="33">
        <f>'2 уровень'!V645</f>
        <v>63521.23124666667</v>
      </c>
      <c r="U111" s="33">
        <f>'2 уровень'!W645</f>
        <v>66399.182989999987</v>
      </c>
      <c r="V111" s="33">
        <f>'2 уровень'!X645</f>
        <v>5667.8660899999995</v>
      </c>
      <c r="W111" s="33">
        <f>'2 уровень'!Y645</f>
        <v>2877.9517433333103</v>
      </c>
      <c r="X111" s="33">
        <f>'2 уровень'!Z645</f>
        <v>-4.0243500000000001</v>
      </c>
      <c r="Y111" s="926">
        <f>'2 уровень'!AA645</f>
        <v>72063.024729999976</v>
      </c>
      <c r="Z111" s="33">
        <f>U111/T111*100</f>
        <v>104.5306926311891</v>
      </c>
      <c r="AA111" s="33">
        <f>Y111/T111*100</f>
        <v>113.44714722257771</v>
      </c>
      <c r="AB111" s="43">
        <f>'2 уровень'!AB645</f>
        <v>24015</v>
      </c>
      <c r="AC111" s="43">
        <f>'2 уровень'!AC645</f>
        <v>5801716.0300000003</v>
      </c>
      <c r="AD111" s="43">
        <f>'2 уровень'!AD645</f>
        <v>5801.7160300000005</v>
      </c>
      <c r="AE111" s="2507"/>
      <c r="AF111" s="2507"/>
      <c r="AG111" s="1879"/>
      <c r="AH111" s="906"/>
      <c r="AI111" s="906"/>
      <c r="AJ111" s="906"/>
      <c r="AK111" s="906"/>
      <c r="AL111" s="906"/>
      <c r="AM111" s="906"/>
      <c r="AN111" s="906"/>
      <c r="AO111" s="906"/>
      <c r="AP111" s="906"/>
      <c r="AQ111" s="906"/>
      <c r="AR111" s="906"/>
      <c r="AS111" s="906"/>
      <c r="AT111" s="906"/>
      <c r="AU111" s="906"/>
      <c r="AV111" s="906"/>
      <c r="AW111" s="906"/>
      <c r="AX111" s="906"/>
      <c r="AY111" s="906"/>
      <c r="AZ111" s="906"/>
      <c r="BA111" s="906"/>
      <c r="BB111" s="906"/>
      <c r="BC111" s="906"/>
      <c r="BD111" s="906"/>
      <c r="BE111" s="906"/>
      <c r="BF111" s="906"/>
      <c r="BG111" s="906"/>
      <c r="BH111" s="906"/>
      <c r="BI111" s="906"/>
      <c r="BJ111" s="906"/>
      <c r="BK111" s="906"/>
      <c r="BL111" s="906"/>
      <c r="BM111" s="906"/>
      <c r="BN111" s="906"/>
      <c r="BO111" s="906"/>
      <c r="BP111" s="906"/>
      <c r="BQ111" s="906"/>
      <c r="BR111" s="906"/>
      <c r="BS111" s="906"/>
      <c r="BT111" s="906"/>
      <c r="BU111" s="906"/>
      <c r="BV111" s="906"/>
      <c r="BW111" s="906"/>
      <c r="BX111" s="906"/>
      <c r="BY111" s="906"/>
      <c r="BZ111" s="906"/>
      <c r="CA111" s="906"/>
      <c r="CB111" s="906"/>
      <c r="CC111" s="906"/>
      <c r="CD111" s="906"/>
      <c r="CE111" s="906"/>
      <c r="CF111" s="906"/>
      <c r="CG111" s="906"/>
      <c r="CH111" s="906"/>
      <c r="CI111" s="906"/>
      <c r="CJ111" s="906"/>
      <c r="CK111" s="906"/>
      <c r="CL111" s="906"/>
      <c r="CM111" s="906"/>
      <c r="CN111" s="906"/>
      <c r="CO111" s="906"/>
      <c r="CP111" s="906"/>
      <c r="CQ111" s="906"/>
      <c r="CR111" s="906"/>
      <c r="CS111" s="906"/>
      <c r="CT111" s="906"/>
      <c r="CU111" s="906"/>
      <c r="CV111" s="906"/>
      <c r="CW111" s="906"/>
      <c r="CX111" s="906"/>
      <c r="CY111" s="906"/>
      <c r="CZ111" s="906"/>
      <c r="DA111" s="906"/>
      <c r="DB111" s="906"/>
      <c r="DC111" s="906"/>
      <c r="DD111" s="906"/>
      <c r="DE111" s="906"/>
      <c r="DF111" s="906"/>
      <c r="DG111" s="906"/>
      <c r="DH111" s="906"/>
      <c r="DI111" s="906"/>
      <c r="DJ111" s="906"/>
      <c r="DK111" s="906"/>
      <c r="DL111" s="906"/>
      <c r="DM111" s="906"/>
      <c r="DN111" s="906"/>
      <c r="DO111" s="906"/>
      <c r="DP111" s="906"/>
      <c r="DQ111" s="906"/>
      <c r="DR111" s="906"/>
      <c r="DS111" s="906"/>
      <c r="DT111" s="906"/>
      <c r="DU111" s="906"/>
      <c r="DV111" s="906"/>
      <c r="DW111" s="906"/>
      <c r="DX111" s="906"/>
      <c r="DY111" s="906"/>
      <c r="DZ111" s="906"/>
      <c r="EA111" s="906"/>
      <c r="EB111" s="906"/>
      <c r="EC111" s="906"/>
      <c r="ED111" s="906"/>
      <c r="EE111" s="906"/>
      <c r="EF111" s="906"/>
      <c r="EG111" s="906"/>
      <c r="EH111" s="906"/>
      <c r="EI111" s="906"/>
      <c r="EJ111" s="906"/>
      <c r="EK111" s="906"/>
      <c r="EL111" s="906"/>
      <c r="EM111" s="906"/>
      <c r="EN111" s="906"/>
      <c r="EO111" s="906"/>
      <c r="EP111" s="906"/>
      <c r="EQ111" s="906"/>
      <c r="ER111" s="906"/>
      <c r="ES111" s="906"/>
      <c r="ET111" s="906"/>
      <c r="EU111" s="906"/>
      <c r="EV111" s="906"/>
      <c r="EW111" s="906"/>
      <c r="EX111" s="906"/>
      <c r="EY111" s="906"/>
      <c r="EZ111" s="906"/>
      <c r="FA111" s="906"/>
      <c r="FB111" s="906"/>
      <c r="FC111" s="906"/>
      <c r="FD111" s="906"/>
      <c r="FE111" s="906"/>
      <c r="FF111" s="906"/>
      <c r="FG111" s="906"/>
      <c r="FH111" s="906"/>
      <c r="FI111" s="906"/>
      <c r="FJ111" s="906"/>
      <c r="FK111" s="906"/>
      <c r="FL111" s="906"/>
      <c r="FM111" s="906"/>
      <c r="FN111" s="906"/>
      <c r="FO111" s="906"/>
      <c r="FP111" s="906"/>
      <c r="FQ111" s="906"/>
      <c r="FR111" s="906"/>
      <c r="FS111" s="906"/>
      <c r="FT111" s="906"/>
      <c r="FU111" s="906"/>
      <c r="FV111" s="906"/>
      <c r="FW111" s="906"/>
      <c r="FX111" s="906"/>
      <c r="FY111" s="906"/>
      <c r="FZ111" s="906"/>
      <c r="GA111" s="906"/>
      <c r="GB111" s="906"/>
      <c r="GC111" s="906"/>
      <c r="GD111" s="906"/>
      <c r="GE111" s="906"/>
      <c r="GF111" s="906"/>
      <c r="GG111" s="906"/>
      <c r="GH111" s="906"/>
      <c r="GI111" s="906"/>
      <c r="GJ111" s="906"/>
      <c r="GK111" s="906"/>
      <c r="GL111" s="906"/>
      <c r="GM111" s="906"/>
      <c r="GN111" s="906"/>
      <c r="GO111" s="906"/>
      <c r="GP111" s="906"/>
      <c r="GQ111" s="906"/>
    </row>
    <row r="112" spans="1:199" ht="15.75" x14ac:dyDescent="0.25">
      <c r="A112" s="27">
        <v>1</v>
      </c>
      <c r="B112" s="27">
        <v>1</v>
      </c>
      <c r="C112" s="1427"/>
      <c r="D112" s="43">
        <f>'2 уровень'!F646</f>
        <v>0</v>
      </c>
      <c r="E112" s="43">
        <f>'2 уровень'!G646</f>
        <v>0</v>
      </c>
      <c r="F112" s="43">
        <f>'2 уровень'!H646</f>
        <v>0</v>
      </c>
      <c r="G112" s="913">
        <f>'2 уровень'!I646</f>
        <v>0</v>
      </c>
      <c r="H112" s="925">
        <f>'2 уровень'!J646</f>
        <v>0</v>
      </c>
      <c r="I112" s="925">
        <f>'2 уровень'!K646</f>
        <v>0</v>
      </c>
      <c r="J112" s="927">
        <f>'2 уровень'!L646</f>
        <v>0</v>
      </c>
      <c r="K112" s="927">
        <f>'2 уровень'!M646</f>
        <v>0</v>
      </c>
      <c r="L112" s="927">
        <f>'2 уровень'!N646</f>
        <v>0</v>
      </c>
      <c r="M112" s="927">
        <f>'2 уровень'!O646</f>
        <v>0</v>
      </c>
      <c r="N112" s="927">
        <f>'2 уровень'!P646</f>
        <v>0</v>
      </c>
      <c r="O112" s="927">
        <f>'2 уровень'!Q646</f>
        <v>0</v>
      </c>
      <c r="P112" s="33">
        <f>'2 уровень'!R646</f>
        <v>0</v>
      </c>
      <c r="Q112" s="33">
        <f>'2 уровень'!S646</f>
        <v>0</v>
      </c>
      <c r="R112" s="33">
        <f>'2 уровень'!T646</f>
        <v>0</v>
      </c>
      <c r="S112" s="33">
        <f>'2 уровень'!U646</f>
        <v>0</v>
      </c>
      <c r="T112" s="33">
        <f>'2 уровень'!V646</f>
        <v>0</v>
      </c>
      <c r="U112" s="33">
        <f>'2 уровень'!W646</f>
        <v>0</v>
      </c>
      <c r="V112" s="33">
        <f>'2 уровень'!X646</f>
        <v>0</v>
      </c>
      <c r="W112" s="33">
        <f>'2 уровень'!Y646</f>
        <v>0</v>
      </c>
      <c r="X112" s="33">
        <f>'2 уровень'!Z646</f>
        <v>0</v>
      </c>
      <c r="Y112" s="926">
        <f>'2 уровень'!AA646</f>
        <v>0</v>
      </c>
      <c r="Z112" s="33"/>
      <c r="AA112" s="33"/>
      <c r="AB112" s="43">
        <f>'2 уровень'!AB646</f>
        <v>0</v>
      </c>
      <c r="AC112" s="43">
        <f>'2 уровень'!AC646</f>
        <v>0</v>
      </c>
      <c r="AD112" s="43">
        <f>'2 уровень'!AD646</f>
        <v>0</v>
      </c>
      <c r="AE112" s="2507"/>
      <c r="AF112" s="2507"/>
      <c r="AG112" s="1879"/>
      <c r="AH112" s="906"/>
      <c r="AI112" s="906"/>
      <c r="AJ112" s="906"/>
      <c r="AK112" s="906"/>
      <c r="AL112" s="906"/>
      <c r="AM112" s="906"/>
      <c r="AN112" s="906"/>
      <c r="AO112" s="906"/>
      <c r="AP112" s="906"/>
      <c r="AQ112" s="906"/>
      <c r="AR112" s="906"/>
      <c r="AS112" s="906"/>
      <c r="AT112" s="906"/>
      <c r="AU112" s="906"/>
      <c r="AV112" s="906"/>
      <c r="AW112" s="906"/>
      <c r="AX112" s="906"/>
      <c r="AY112" s="906"/>
      <c r="AZ112" s="906"/>
      <c r="BA112" s="906"/>
      <c r="BB112" s="906"/>
      <c r="BC112" s="906"/>
      <c r="BD112" s="906"/>
      <c r="BE112" s="906"/>
      <c r="BF112" s="906"/>
      <c r="BG112" s="906"/>
      <c r="BH112" s="906"/>
      <c r="BI112" s="906"/>
      <c r="BJ112" s="906"/>
      <c r="BK112" s="906"/>
      <c r="BL112" s="906"/>
      <c r="BM112" s="906"/>
      <c r="BN112" s="906"/>
      <c r="BO112" s="906"/>
      <c r="BP112" s="906"/>
      <c r="BQ112" s="906"/>
      <c r="BR112" s="906"/>
      <c r="BS112" s="906"/>
      <c r="BT112" s="906"/>
      <c r="BU112" s="906"/>
      <c r="BV112" s="906"/>
      <c r="BW112" s="906"/>
      <c r="BX112" s="906"/>
      <c r="BY112" s="906"/>
      <c r="BZ112" s="906"/>
      <c r="CA112" s="906"/>
      <c r="CB112" s="906"/>
      <c r="CC112" s="906"/>
      <c r="CD112" s="906"/>
      <c r="CE112" s="906"/>
      <c r="CF112" s="906"/>
      <c r="CG112" s="906"/>
      <c r="CH112" s="906"/>
      <c r="CI112" s="906"/>
      <c r="CJ112" s="906"/>
      <c r="CK112" s="906"/>
      <c r="CL112" s="906"/>
      <c r="CM112" s="906"/>
      <c r="CN112" s="906"/>
      <c r="CO112" s="906"/>
      <c r="CP112" s="906"/>
      <c r="CQ112" s="906"/>
      <c r="CR112" s="906"/>
      <c r="CS112" s="906"/>
      <c r="CT112" s="906"/>
      <c r="CU112" s="906"/>
      <c r="CV112" s="906"/>
      <c r="CW112" s="906"/>
      <c r="CX112" s="906"/>
      <c r="CY112" s="906"/>
      <c r="CZ112" s="906"/>
      <c r="DA112" s="906"/>
      <c r="DB112" s="906"/>
      <c r="DC112" s="906"/>
      <c r="DD112" s="906"/>
      <c r="DE112" s="906"/>
      <c r="DF112" s="906"/>
      <c r="DG112" s="906"/>
      <c r="DH112" s="906"/>
      <c r="DI112" s="906"/>
      <c r="DJ112" s="906"/>
      <c r="DK112" s="906"/>
      <c r="DL112" s="906"/>
      <c r="DM112" s="906"/>
      <c r="DN112" s="906"/>
      <c r="DO112" s="906"/>
      <c r="DP112" s="906"/>
      <c r="DQ112" s="906"/>
      <c r="DR112" s="906"/>
      <c r="DS112" s="906"/>
      <c r="DT112" s="906"/>
      <c r="DU112" s="906"/>
      <c r="DV112" s="906"/>
      <c r="DW112" s="906"/>
      <c r="DX112" s="906"/>
      <c r="DY112" s="906"/>
      <c r="DZ112" s="906"/>
      <c r="EA112" s="906"/>
      <c r="EB112" s="906"/>
      <c r="EC112" s="906"/>
      <c r="ED112" s="906"/>
      <c r="EE112" s="906"/>
      <c r="EF112" s="906"/>
      <c r="EG112" s="906"/>
      <c r="EH112" s="906"/>
      <c r="EI112" s="906"/>
      <c r="EJ112" s="906"/>
      <c r="EK112" s="906"/>
      <c r="EL112" s="906"/>
      <c r="EM112" s="906"/>
      <c r="EN112" s="906"/>
      <c r="EO112" s="906"/>
      <c r="EP112" s="906"/>
      <c r="EQ112" s="906"/>
      <c r="ER112" s="906"/>
      <c r="ES112" s="906"/>
      <c r="ET112" s="906"/>
      <c r="EU112" s="906"/>
      <c r="EV112" s="906"/>
      <c r="EW112" s="906"/>
      <c r="EX112" s="906"/>
      <c r="EY112" s="906"/>
      <c r="EZ112" s="906"/>
      <c r="FA112" s="906"/>
      <c r="FB112" s="906"/>
      <c r="FC112" s="906"/>
      <c r="FD112" s="906"/>
      <c r="FE112" s="906"/>
      <c r="FF112" s="906"/>
      <c r="FG112" s="906"/>
      <c r="FH112" s="906"/>
      <c r="FI112" s="906"/>
      <c r="FJ112" s="906"/>
      <c r="FK112" s="906"/>
      <c r="FL112" s="906"/>
      <c r="FM112" s="906"/>
      <c r="FN112" s="906"/>
      <c r="FO112" s="906"/>
      <c r="FP112" s="906"/>
      <c r="FQ112" s="906"/>
      <c r="FR112" s="906"/>
      <c r="FS112" s="906"/>
      <c r="FT112" s="906"/>
      <c r="FU112" s="906"/>
      <c r="FV112" s="906"/>
      <c r="FW112" s="906"/>
      <c r="FX112" s="906"/>
      <c r="FY112" s="906"/>
      <c r="FZ112" s="906"/>
      <c r="GA112" s="906"/>
      <c r="GB112" s="906"/>
      <c r="GC112" s="906"/>
      <c r="GD112" s="906"/>
      <c r="GE112" s="906"/>
      <c r="GF112" s="906"/>
      <c r="GG112" s="906"/>
      <c r="GH112" s="906"/>
      <c r="GI112" s="906"/>
      <c r="GJ112" s="906"/>
      <c r="GK112" s="906"/>
      <c r="GL112" s="906"/>
      <c r="GM112" s="906"/>
      <c r="GN112" s="906"/>
      <c r="GO112" s="906"/>
      <c r="GP112" s="906"/>
      <c r="GQ112" s="906"/>
    </row>
    <row r="113" spans="1:199" ht="15.75" x14ac:dyDescent="0.25">
      <c r="A113" s="27">
        <v>1</v>
      </c>
      <c r="B113" s="27">
        <v>1</v>
      </c>
      <c r="C113" s="1427" t="s">
        <v>166</v>
      </c>
      <c r="D113" s="43">
        <f>'2 уровень'!F647</f>
        <v>2385329.2923076926</v>
      </c>
      <c r="E113" s="43">
        <f>'2 уровень'!G647</f>
        <v>795107.77435897454</v>
      </c>
      <c r="F113" s="43">
        <f>'2 уровень'!H647</f>
        <v>811908.51976554131</v>
      </c>
      <c r="G113" s="913">
        <f>'2 уровень'!I647</f>
        <v>102.11301485765394</v>
      </c>
      <c r="H113" s="925">
        <f>'2 уровень'!J647</f>
        <v>0</v>
      </c>
      <c r="I113" s="925">
        <f>'2 уровень'!K647</f>
        <v>0</v>
      </c>
      <c r="J113" s="927">
        <f>'2 уровень'!L647</f>
        <v>0</v>
      </c>
      <c r="K113" s="927">
        <f>'2 уровень'!M647</f>
        <v>0</v>
      </c>
      <c r="L113" s="927">
        <f>'2 уровень'!N647</f>
        <v>0</v>
      </c>
      <c r="M113" s="927">
        <f>'2 уровень'!O647</f>
        <v>0</v>
      </c>
      <c r="N113" s="927">
        <f>'2 уровень'!P647</f>
        <v>0</v>
      </c>
      <c r="O113" s="927">
        <f>'2 уровень'!Q647</f>
        <v>0</v>
      </c>
      <c r="P113" s="33">
        <f>'2 уровень'!R647</f>
        <v>1739687.1082900001</v>
      </c>
      <c r="Q113" s="33">
        <f>'2 уровень'!S647</f>
        <v>1739687.1082900001</v>
      </c>
      <c r="R113" s="33">
        <f>'2 уровень'!T647</f>
        <v>1739687.1082900001</v>
      </c>
      <c r="S113" s="33">
        <f>'2 уровень'!U647</f>
        <v>1739687.1082900001</v>
      </c>
      <c r="T113" s="33">
        <f>'2 уровень'!V647</f>
        <v>579895.70276333322</v>
      </c>
      <c r="U113" s="33">
        <f>'2 уровень'!W647</f>
        <v>574792.16278999997</v>
      </c>
      <c r="V113" s="33">
        <f>'2 уровень'!X647</f>
        <v>5667.8660899999995</v>
      </c>
      <c r="W113" s="33">
        <f>'2 уровень'!Y647</f>
        <v>-5103.5399733333206</v>
      </c>
      <c r="X113" s="33">
        <f>'2 уровень'!Z647</f>
        <v>-3865.2521999999976</v>
      </c>
      <c r="Y113" s="926">
        <f>'2 уровень'!AA647</f>
        <v>576594.77667999989</v>
      </c>
      <c r="Z113" s="33">
        <f>U113/T113*100</f>
        <v>99.1199210566635</v>
      </c>
      <c r="AA113" s="33">
        <f>Y113/T113*100</f>
        <v>99.430772453114642</v>
      </c>
      <c r="AB113" s="43">
        <f>'2 уровень'!AB647</f>
        <v>23401.31111111111</v>
      </c>
      <c r="AC113" s="43">
        <f>'2 уровень'!AC647</f>
        <v>18509890.649999995</v>
      </c>
      <c r="AD113" s="43">
        <f>'2 уровень'!AD647</f>
        <v>18509.890649999994</v>
      </c>
      <c r="AE113" s="2507"/>
      <c r="AF113" s="2507"/>
      <c r="AG113" s="1879"/>
      <c r="AH113" s="906"/>
      <c r="AI113" s="906"/>
      <c r="AJ113" s="906"/>
      <c r="AK113" s="906"/>
      <c r="AL113" s="906"/>
      <c r="AM113" s="906"/>
      <c r="AN113" s="906"/>
      <c r="AO113" s="906"/>
      <c r="AP113" s="906"/>
      <c r="AQ113" s="906"/>
      <c r="AR113" s="906"/>
      <c r="AS113" s="906"/>
      <c r="AT113" s="906"/>
      <c r="AU113" s="906"/>
      <c r="AV113" s="906"/>
      <c r="AW113" s="906"/>
      <c r="AX113" s="906"/>
      <c r="AY113" s="906"/>
      <c r="AZ113" s="906"/>
      <c r="BA113" s="906"/>
      <c r="BB113" s="906"/>
      <c r="BC113" s="906"/>
      <c r="BD113" s="906"/>
      <c r="BE113" s="906"/>
      <c r="BF113" s="906"/>
      <c r="BG113" s="906"/>
      <c r="BH113" s="906"/>
      <c r="BI113" s="906"/>
      <c r="BJ113" s="906"/>
      <c r="BK113" s="906"/>
      <c r="BL113" s="906"/>
      <c r="BM113" s="906"/>
      <c r="BN113" s="906"/>
      <c r="BO113" s="906"/>
      <c r="BP113" s="906"/>
      <c r="BQ113" s="906"/>
      <c r="BR113" s="906"/>
      <c r="BS113" s="906"/>
      <c r="BT113" s="906"/>
      <c r="BU113" s="906"/>
      <c r="BV113" s="906"/>
      <c r="BW113" s="906"/>
      <c r="BX113" s="906"/>
      <c r="BY113" s="906"/>
      <c r="BZ113" s="906"/>
      <c r="CA113" s="906"/>
      <c r="CB113" s="906"/>
      <c r="CC113" s="906"/>
      <c r="CD113" s="906"/>
      <c r="CE113" s="906"/>
      <c r="CF113" s="906"/>
      <c r="CG113" s="906"/>
      <c r="CH113" s="906"/>
      <c r="CI113" s="906"/>
      <c r="CJ113" s="906"/>
      <c r="CK113" s="906"/>
      <c r="CL113" s="906"/>
      <c r="CM113" s="906"/>
      <c r="CN113" s="906"/>
      <c r="CO113" s="906"/>
      <c r="CP113" s="906"/>
      <c r="CQ113" s="906"/>
      <c r="CR113" s="906"/>
      <c r="CS113" s="906"/>
      <c r="CT113" s="906"/>
      <c r="CU113" s="906"/>
      <c r="CV113" s="906"/>
      <c r="CW113" s="906"/>
      <c r="CX113" s="906"/>
      <c r="CY113" s="906"/>
      <c r="CZ113" s="906"/>
      <c r="DA113" s="906"/>
      <c r="DB113" s="906"/>
      <c r="DC113" s="906"/>
      <c r="DD113" s="906"/>
      <c r="DE113" s="906"/>
      <c r="DF113" s="906"/>
      <c r="DG113" s="906"/>
      <c r="DH113" s="906"/>
      <c r="DI113" s="906"/>
      <c r="DJ113" s="906"/>
      <c r="DK113" s="906"/>
      <c r="DL113" s="906"/>
      <c r="DM113" s="906"/>
      <c r="DN113" s="906"/>
      <c r="DO113" s="906"/>
      <c r="DP113" s="906"/>
      <c r="DQ113" s="906"/>
      <c r="DR113" s="906"/>
      <c r="DS113" s="906"/>
      <c r="DT113" s="906"/>
      <c r="DU113" s="906"/>
      <c r="DV113" s="906"/>
      <c r="DW113" s="906"/>
      <c r="DX113" s="906"/>
      <c r="DY113" s="906"/>
      <c r="DZ113" s="906"/>
      <c r="EA113" s="906"/>
      <c r="EB113" s="906"/>
      <c r="EC113" s="906"/>
      <c r="ED113" s="906"/>
      <c r="EE113" s="906"/>
      <c r="EF113" s="906"/>
      <c r="EG113" s="906"/>
      <c r="EH113" s="906"/>
      <c r="EI113" s="906"/>
      <c r="EJ113" s="906"/>
      <c r="EK113" s="906"/>
      <c r="EL113" s="906"/>
      <c r="EM113" s="906"/>
      <c r="EN113" s="906"/>
      <c r="EO113" s="906"/>
      <c r="EP113" s="906"/>
      <c r="EQ113" s="906"/>
      <c r="ER113" s="906"/>
      <c r="ES113" s="906"/>
      <c r="ET113" s="906"/>
      <c r="EU113" s="906"/>
      <c r="EV113" s="906"/>
      <c r="EW113" s="906"/>
      <c r="EX113" s="906"/>
      <c r="EY113" s="906"/>
      <c r="EZ113" s="906"/>
      <c r="FA113" s="906"/>
      <c r="FB113" s="906"/>
      <c r="FC113" s="906"/>
      <c r="FD113" s="906"/>
      <c r="FE113" s="906"/>
      <c r="FF113" s="906"/>
      <c r="FG113" s="906"/>
      <c r="FH113" s="906"/>
      <c r="FI113" s="906"/>
      <c r="FJ113" s="906"/>
      <c r="FK113" s="906"/>
      <c r="FL113" s="906"/>
      <c r="FM113" s="906"/>
      <c r="FN113" s="906"/>
      <c r="FO113" s="906"/>
      <c r="FP113" s="906"/>
      <c r="FQ113" s="906"/>
      <c r="FR113" s="906"/>
      <c r="FS113" s="906"/>
      <c r="FT113" s="906"/>
      <c r="FU113" s="906"/>
      <c r="FV113" s="906"/>
      <c r="FW113" s="906"/>
      <c r="FX113" s="906"/>
      <c r="FY113" s="906"/>
      <c r="FZ113" s="906"/>
      <c r="GA113" s="906"/>
      <c r="GB113" s="906"/>
      <c r="GC113" s="906"/>
      <c r="GD113" s="906"/>
      <c r="GE113" s="906"/>
      <c r="GF113" s="906"/>
      <c r="GG113" s="906"/>
      <c r="GH113" s="906"/>
      <c r="GI113" s="906"/>
      <c r="GJ113" s="906"/>
      <c r="GK113" s="906"/>
      <c r="GL113" s="906"/>
      <c r="GM113" s="906"/>
      <c r="GN113" s="906"/>
      <c r="GO113" s="906"/>
      <c r="GP113" s="906"/>
      <c r="GQ113" s="906"/>
    </row>
    <row r="114" spans="1:199" x14ac:dyDescent="0.25">
      <c r="A114" s="27">
        <v>1</v>
      </c>
      <c r="B114" s="27">
        <v>1</v>
      </c>
      <c r="C114" s="1197" t="s">
        <v>318</v>
      </c>
      <c r="D114" s="43">
        <f>'2 уровень'!F648</f>
        <v>2385329.2923076926</v>
      </c>
      <c r="E114" s="43">
        <f>'2 уровень'!G648</f>
        <v>795107.77435897442</v>
      </c>
      <c r="F114" s="43">
        <f>'2 уровень'!H648</f>
        <v>811908.51976554107</v>
      </c>
      <c r="G114" s="913">
        <f>'2 уровень'!I648</f>
        <v>102.11301485765394</v>
      </c>
      <c r="H114" s="925">
        <f>'2 уровень'!J648</f>
        <v>0</v>
      </c>
      <c r="I114" s="925">
        <f>'2 уровень'!K648</f>
        <v>0</v>
      </c>
      <c r="J114" s="927">
        <f>'2 уровень'!L648</f>
        <v>0</v>
      </c>
      <c r="K114" s="927">
        <f>'2 уровень'!M648</f>
        <v>0</v>
      </c>
      <c r="L114" s="927">
        <f>'2 уровень'!N648</f>
        <v>0</v>
      </c>
      <c r="M114" s="927">
        <f>'2 уровень'!O648</f>
        <v>0</v>
      </c>
      <c r="N114" s="927">
        <f>'2 уровень'!P648</f>
        <v>0</v>
      </c>
      <c r="O114" s="927">
        <f>'2 уровень'!Q648</f>
        <v>0</v>
      </c>
      <c r="P114" s="33">
        <f>'2 уровень'!R648</f>
        <v>0</v>
      </c>
      <c r="Q114" s="33">
        <f>'2 уровень'!S648</f>
        <v>0</v>
      </c>
      <c r="R114" s="33">
        <f>'2 уровень'!T648</f>
        <v>0</v>
      </c>
      <c r="S114" s="33">
        <f>'2 уровень'!U648</f>
        <v>0</v>
      </c>
      <c r="T114" s="33">
        <f>'2 уровень'!V648</f>
        <v>0</v>
      </c>
      <c r="U114" s="33">
        <f>'2 уровень'!W648</f>
        <v>0</v>
      </c>
      <c r="V114" s="33">
        <f>'2 уровень'!X648</f>
        <v>0</v>
      </c>
      <c r="W114" s="33">
        <f>'2 уровень'!Y648</f>
        <v>0</v>
      </c>
      <c r="X114" s="33">
        <f>'2 уровень'!Z648</f>
        <v>0</v>
      </c>
      <c r="Y114" s="926">
        <f>'2 уровень'!AA648</f>
        <v>0</v>
      </c>
      <c r="Z114" s="33"/>
      <c r="AA114" s="33"/>
      <c r="AB114" s="43">
        <f>'2 уровень'!AB648</f>
        <v>23401.311111111114</v>
      </c>
      <c r="AC114" s="43">
        <f>'2 уровень'!AC648</f>
        <v>0</v>
      </c>
      <c r="AD114" s="43">
        <f>'2 уровень'!AD648</f>
        <v>0</v>
      </c>
      <c r="AE114" s="2507"/>
      <c r="AF114" s="2507"/>
      <c r="AG114" s="1879"/>
      <c r="AH114" s="906"/>
      <c r="AI114" s="906"/>
      <c r="AJ114" s="906"/>
      <c r="AK114" s="906"/>
      <c r="AL114" s="906"/>
      <c r="AM114" s="906"/>
      <c r="AN114" s="906"/>
      <c r="AO114" s="906"/>
      <c r="AP114" s="906"/>
      <c r="AQ114" s="906"/>
      <c r="AR114" s="906"/>
      <c r="AS114" s="906"/>
      <c r="AT114" s="906"/>
      <c r="AU114" s="906"/>
      <c r="AV114" s="906"/>
      <c r="AW114" s="906"/>
      <c r="AX114" s="906"/>
      <c r="AY114" s="906"/>
      <c r="AZ114" s="906"/>
      <c r="BA114" s="906"/>
      <c r="BB114" s="906"/>
      <c r="BC114" s="906"/>
      <c r="BD114" s="906"/>
      <c r="BE114" s="906"/>
      <c r="BF114" s="906"/>
      <c r="BG114" s="906"/>
      <c r="BH114" s="906"/>
      <c r="BI114" s="906"/>
      <c r="BJ114" s="906"/>
      <c r="BK114" s="906"/>
      <c r="BL114" s="906"/>
      <c r="BM114" s="906"/>
      <c r="BN114" s="906"/>
      <c r="BO114" s="906"/>
      <c r="BP114" s="906"/>
      <c r="BQ114" s="906"/>
      <c r="BR114" s="906"/>
      <c r="BS114" s="906"/>
      <c r="BT114" s="906"/>
      <c r="BU114" s="906"/>
      <c r="BV114" s="906"/>
      <c r="BW114" s="906"/>
      <c r="BX114" s="906"/>
      <c r="BY114" s="906"/>
      <c r="BZ114" s="906"/>
      <c r="CA114" s="906"/>
      <c r="CB114" s="906"/>
      <c r="CC114" s="906"/>
      <c r="CD114" s="906"/>
      <c r="CE114" s="906"/>
      <c r="CF114" s="906"/>
      <c r="CG114" s="906"/>
      <c r="CH114" s="906"/>
      <c r="CI114" s="906"/>
      <c r="CJ114" s="906"/>
      <c r="CK114" s="906"/>
      <c r="CL114" s="906"/>
      <c r="CM114" s="906"/>
      <c r="CN114" s="906"/>
      <c r="CO114" s="906"/>
      <c r="CP114" s="906"/>
      <c r="CQ114" s="906"/>
      <c r="CR114" s="906"/>
      <c r="CS114" s="906"/>
      <c r="CT114" s="906"/>
      <c r="CU114" s="906"/>
      <c r="CV114" s="906"/>
      <c r="CW114" s="906"/>
      <c r="CX114" s="906"/>
      <c r="CY114" s="906"/>
      <c r="CZ114" s="906"/>
      <c r="DA114" s="906"/>
      <c r="DB114" s="906"/>
      <c r="DC114" s="906"/>
      <c r="DD114" s="906"/>
      <c r="DE114" s="906"/>
      <c r="DF114" s="906"/>
      <c r="DG114" s="906"/>
      <c r="DH114" s="906"/>
      <c r="DI114" s="906"/>
      <c r="DJ114" s="906"/>
      <c r="DK114" s="906"/>
      <c r="DL114" s="906"/>
      <c r="DM114" s="906"/>
      <c r="DN114" s="906"/>
      <c r="DO114" s="906"/>
      <c r="DP114" s="906"/>
      <c r="DQ114" s="906"/>
      <c r="DR114" s="906"/>
      <c r="DS114" s="906"/>
      <c r="DT114" s="906"/>
      <c r="DU114" s="906"/>
      <c r="DV114" s="906"/>
      <c r="DW114" s="906"/>
      <c r="DX114" s="906"/>
      <c r="DY114" s="906"/>
      <c r="DZ114" s="906"/>
      <c r="EA114" s="906"/>
      <c r="EB114" s="906"/>
      <c r="EC114" s="906"/>
      <c r="ED114" s="906"/>
      <c r="EE114" s="906"/>
      <c r="EF114" s="906"/>
      <c r="EG114" s="906"/>
      <c r="EH114" s="906"/>
      <c r="EI114" s="906"/>
      <c r="EJ114" s="906"/>
      <c r="EK114" s="906"/>
      <c r="EL114" s="906"/>
      <c r="EM114" s="906"/>
      <c r="EN114" s="906"/>
      <c r="EO114" s="906"/>
      <c r="EP114" s="906"/>
      <c r="EQ114" s="906"/>
      <c r="ER114" s="906"/>
      <c r="ES114" s="906"/>
      <c r="ET114" s="906"/>
      <c r="EU114" s="906"/>
      <c r="EV114" s="906"/>
      <c r="EW114" s="906"/>
      <c r="EX114" s="906"/>
      <c r="EY114" s="906"/>
      <c r="EZ114" s="906"/>
      <c r="FA114" s="906"/>
      <c r="FB114" s="906"/>
      <c r="FC114" s="906"/>
      <c r="FD114" s="906"/>
      <c r="FE114" s="906"/>
      <c r="FF114" s="906"/>
      <c r="FG114" s="906"/>
      <c r="FH114" s="906"/>
      <c r="FI114" s="906"/>
      <c r="FJ114" s="906"/>
      <c r="FK114" s="906"/>
      <c r="FL114" s="906"/>
      <c r="FM114" s="906"/>
      <c r="FN114" s="906"/>
      <c r="FO114" s="906"/>
      <c r="FP114" s="906"/>
      <c r="FQ114" s="906"/>
      <c r="FR114" s="906"/>
      <c r="FS114" s="906"/>
      <c r="FT114" s="906"/>
      <c r="FU114" s="906"/>
      <c r="FV114" s="906"/>
      <c r="FW114" s="906"/>
      <c r="FX114" s="906"/>
      <c r="FY114" s="906"/>
      <c r="FZ114" s="906"/>
      <c r="GA114" s="906"/>
      <c r="GB114" s="906"/>
      <c r="GC114" s="906"/>
      <c r="GD114" s="906"/>
      <c r="GE114" s="906"/>
      <c r="GF114" s="906"/>
      <c r="GG114" s="906"/>
      <c r="GH114" s="906"/>
      <c r="GI114" s="906"/>
      <c r="GJ114" s="906"/>
      <c r="GK114" s="906"/>
      <c r="GL114" s="906"/>
      <c r="GM114" s="906"/>
      <c r="GN114" s="906"/>
      <c r="GO114" s="906"/>
      <c r="GP114" s="906"/>
      <c r="GQ114" s="906"/>
    </row>
    <row r="115" spans="1:199" ht="15.75" x14ac:dyDescent="0.25">
      <c r="A115" s="27">
        <v>1</v>
      </c>
      <c r="B115" s="27">
        <v>1</v>
      </c>
      <c r="C115" s="1202" t="s">
        <v>31</v>
      </c>
      <c r="D115" s="43">
        <f>'2 уровень'!F649</f>
        <v>0</v>
      </c>
      <c r="E115" s="43">
        <f>'2 уровень'!G649</f>
        <v>0</v>
      </c>
      <c r="F115" s="43">
        <f>'2 уровень'!H649</f>
        <v>0</v>
      </c>
      <c r="G115" s="913">
        <f>'2 уровень'!I649</f>
        <v>0</v>
      </c>
      <c r="H115" s="925">
        <f>'2 уровень'!J649</f>
        <v>0</v>
      </c>
      <c r="I115" s="925">
        <f>'2 уровень'!K649</f>
        <v>0</v>
      </c>
      <c r="J115" s="927">
        <f>'2 уровень'!L649</f>
        <v>0</v>
      </c>
      <c r="K115" s="927">
        <f>'2 уровень'!M649</f>
        <v>0</v>
      </c>
      <c r="L115" s="927">
        <f>'2 уровень'!N649</f>
        <v>0</v>
      </c>
      <c r="M115" s="927">
        <f>'2 уровень'!O649</f>
        <v>0</v>
      </c>
      <c r="N115" s="927">
        <f>'2 уровень'!P649</f>
        <v>0</v>
      </c>
      <c r="O115" s="927">
        <f>'2 уровень'!Q649</f>
        <v>0</v>
      </c>
      <c r="P115" s="33">
        <f>'2 уровень'!R649</f>
        <v>0</v>
      </c>
      <c r="Q115" s="33">
        <f>'2 уровень'!S649</f>
        <v>0</v>
      </c>
      <c r="R115" s="33">
        <f>'2 уровень'!T649</f>
        <v>0</v>
      </c>
      <c r="S115" s="33">
        <f>'2 уровень'!U649</f>
        <v>0</v>
      </c>
      <c r="T115" s="33">
        <f>'2 уровень'!V649</f>
        <v>0</v>
      </c>
      <c r="U115" s="33">
        <f>'2 уровень'!W649</f>
        <v>0</v>
      </c>
      <c r="V115" s="33">
        <f>'2 уровень'!X649</f>
        <v>0</v>
      </c>
      <c r="W115" s="33">
        <f>'2 уровень'!Y649</f>
        <v>0</v>
      </c>
      <c r="X115" s="33">
        <f>'2 уровень'!Z649</f>
        <v>0</v>
      </c>
      <c r="Y115" s="926">
        <f>'2 уровень'!AA649</f>
        <v>0</v>
      </c>
      <c r="Z115" s="33"/>
      <c r="AA115" s="33"/>
      <c r="AB115" s="43">
        <f>'2 уровень'!AB649</f>
        <v>0</v>
      </c>
      <c r="AC115" s="43">
        <f>'2 уровень'!AC649</f>
        <v>0</v>
      </c>
      <c r="AD115" s="43">
        <f>'2 уровень'!AD649</f>
        <v>0</v>
      </c>
      <c r="AE115" s="2507"/>
      <c r="AF115" s="2507"/>
      <c r="AG115" s="1879"/>
      <c r="AH115" s="906"/>
      <c r="AI115" s="906"/>
      <c r="AJ115" s="906"/>
      <c r="AK115" s="906"/>
      <c r="AL115" s="906"/>
      <c r="AM115" s="906"/>
      <c r="AN115" s="906"/>
      <c r="AO115" s="906"/>
      <c r="AP115" s="906"/>
      <c r="AQ115" s="906"/>
      <c r="AR115" s="906"/>
      <c r="AS115" s="906"/>
      <c r="AT115" s="906"/>
      <c r="AU115" s="906"/>
      <c r="AV115" s="906"/>
      <c r="AW115" s="906"/>
      <c r="AX115" s="906"/>
      <c r="AY115" s="906"/>
      <c r="AZ115" s="906"/>
      <c r="BA115" s="906"/>
      <c r="BB115" s="906"/>
      <c r="BC115" s="906"/>
      <c r="BD115" s="906"/>
      <c r="BE115" s="906"/>
      <c r="BF115" s="906"/>
      <c r="BG115" s="906"/>
      <c r="BH115" s="906"/>
      <c r="BI115" s="906"/>
      <c r="BJ115" s="906"/>
      <c r="BK115" s="906"/>
      <c r="BL115" s="906"/>
      <c r="BM115" s="906"/>
      <c r="BN115" s="906"/>
      <c r="BO115" s="906"/>
      <c r="BP115" s="906"/>
      <c r="BQ115" s="906"/>
      <c r="BR115" s="906"/>
      <c r="BS115" s="906"/>
      <c r="BT115" s="906"/>
      <c r="BU115" s="906"/>
      <c r="BV115" s="906"/>
      <c r="BW115" s="906"/>
      <c r="BX115" s="906"/>
      <c r="BY115" s="906"/>
      <c r="BZ115" s="906"/>
      <c r="CA115" s="906"/>
      <c r="CB115" s="906"/>
      <c r="CC115" s="906"/>
      <c r="CD115" s="906"/>
      <c r="CE115" s="906"/>
      <c r="CF115" s="906"/>
      <c r="CG115" s="906"/>
      <c r="CH115" s="906"/>
      <c r="CI115" s="906"/>
      <c r="CJ115" s="906"/>
      <c r="CK115" s="906"/>
      <c r="CL115" s="906"/>
      <c r="CM115" s="906"/>
      <c r="CN115" s="906"/>
      <c r="CO115" s="906"/>
      <c r="CP115" s="906"/>
      <c r="CQ115" s="906"/>
      <c r="CR115" s="906"/>
      <c r="CS115" s="906"/>
      <c r="CT115" s="906"/>
      <c r="CU115" s="906"/>
      <c r="CV115" s="906"/>
      <c r="CW115" s="906"/>
      <c r="CX115" s="906"/>
      <c r="CY115" s="906"/>
      <c r="CZ115" s="906"/>
      <c r="DA115" s="906"/>
      <c r="DB115" s="906"/>
      <c r="DC115" s="906"/>
      <c r="DD115" s="906"/>
      <c r="DE115" s="906"/>
      <c r="DF115" s="906"/>
      <c r="DG115" s="906"/>
      <c r="DH115" s="906"/>
      <c r="DI115" s="906"/>
      <c r="DJ115" s="906"/>
      <c r="DK115" s="906"/>
      <c r="DL115" s="906"/>
      <c r="DM115" s="906"/>
      <c r="DN115" s="906"/>
      <c r="DO115" s="906"/>
      <c r="DP115" s="906"/>
      <c r="DQ115" s="906"/>
      <c r="DR115" s="906"/>
      <c r="DS115" s="906"/>
      <c r="DT115" s="906"/>
      <c r="DU115" s="906"/>
      <c r="DV115" s="906"/>
      <c r="DW115" s="906"/>
      <c r="DX115" s="906"/>
      <c r="DY115" s="906"/>
      <c r="DZ115" s="906"/>
      <c r="EA115" s="906"/>
      <c r="EB115" s="906"/>
      <c r="EC115" s="906"/>
      <c r="ED115" s="906"/>
      <c r="EE115" s="906"/>
      <c r="EF115" s="906"/>
      <c r="EG115" s="906"/>
      <c r="EH115" s="906"/>
      <c r="EI115" s="906"/>
      <c r="EJ115" s="906"/>
      <c r="EK115" s="906"/>
      <c r="EL115" s="906"/>
      <c r="EM115" s="906"/>
      <c r="EN115" s="906"/>
      <c r="EO115" s="906"/>
      <c r="EP115" s="906"/>
      <c r="EQ115" s="906"/>
      <c r="ER115" s="906"/>
      <c r="ES115" s="906"/>
      <c r="ET115" s="906"/>
      <c r="EU115" s="906"/>
      <c r="EV115" s="906"/>
      <c r="EW115" s="906"/>
      <c r="EX115" s="906"/>
      <c r="EY115" s="906"/>
      <c r="EZ115" s="906"/>
      <c r="FA115" s="906"/>
      <c r="FB115" s="906"/>
      <c r="FC115" s="906"/>
      <c r="FD115" s="906"/>
      <c r="FE115" s="906"/>
      <c r="FF115" s="906"/>
      <c r="FG115" s="906"/>
      <c r="FH115" s="906"/>
      <c r="FI115" s="906"/>
      <c r="FJ115" s="906"/>
      <c r="FK115" s="906"/>
      <c r="FL115" s="906"/>
      <c r="FM115" s="906"/>
      <c r="FN115" s="906"/>
      <c r="FO115" s="906"/>
      <c r="FP115" s="906"/>
      <c r="FQ115" s="906"/>
      <c r="FR115" s="906"/>
      <c r="FS115" s="906"/>
      <c r="FT115" s="906"/>
      <c r="FU115" s="906"/>
      <c r="FV115" s="906"/>
      <c r="FW115" s="906"/>
      <c r="FX115" s="906"/>
      <c r="FY115" s="906"/>
      <c r="FZ115" s="906"/>
      <c r="GA115" s="906"/>
      <c r="GB115" s="906"/>
      <c r="GC115" s="906"/>
      <c r="GD115" s="906"/>
      <c r="GE115" s="906"/>
      <c r="GF115" s="906"/>
      <c r="GG115" s="906"/>
      <c r="GH115" s="906"/>
      <c r="GI115" s="906"/>
      <c r="GJ115" s="906"/>
      <c r="GK115" s="906"/>
      <c r="GL115" s="906"/>
      <c r="GM115" s="906"/>
      <c r="GN115" s="906"/>
      <c r="GO115" s="906"/>
      <c r="GP115" s="906"/>
      <c r="GQ115" s="906"/>
    </row>
    <row r="116" spans="1:199" x14ac:dyDescent="0.25">
      <c r="B116" s="27">
        <v>1</v>
      </c>
      <c r="C116" s="1206" t="s">
        <v>183</v>
      </c>
      <c r="D116" s="43">
        <f>'2 уровень'!F650</f>
        <v>3365</v>
      </c>
      <c r="E116" s="43">
        <f>'2 уровень'!G650</f>
        <v>1122.6666666666667</v>
      </c>
      <c r="F116" s="43">
        <f>'2 уровень'!H650</f>
        <v>1076</v>
      </c>
      <c r="G116" s="913">
        <f>'2 уровень'!I650</f>
        <v>95.843230403800476</v>
      </c>
      <c r="H116" s="925">
        <f>'2 уровень'!J650</f>
        <v>8.8962852897474001</v>
      </c>
      <c r="I116" s="925">
        <f>'2 уровень'!K650</f>
        <v>9.3187732342007443</v>
      </c>
      <c r="J116" s="927">
        <f>'2 уровень'!L650</f>
        <v>29936</v>
      </c>
      <c r="K116" s="927">
        <f>'2 уровень'!M650</f>
        <v>9978.6666666666661</v>
      </c>
      <c r="L116" s="927">
        <f>'2 уровень'!N650</f>
        <v>10027</v>
      </c>
      <c r="M116" s="927">
        <f>'2 уровень'!O650</f>
        <v>100.48436664885089</v>
      </c>
      <c r="N116" s="927">
        <f>'2 уровень'!P650</f>
        <v>98.400606060606066</v>
      </c>
      <c r="O116" s="927">
        <f>'2 уровень'!Q650</f>
        <v>305.69933666336124</v>
      </c>
      <c r="P116" s="33">
        <f>'2 уровень'!R650</f>
        <v>0</v>
      </c>
      <c r="Q116" s="33">
        <f>'2 уровень'!S650</f>
        <v>0</v>
      </c>
      <c r="R116" s="33">
        <f>'2 уровень'!T650</f>
        <v>0</v>
      </c>
      <c r="S116" s="33">
        <f>'2 уровень'!U650</f>
        <v>0</v>
      </c>
      <c r="T116" s="33">
        <f>'2 уровень'!V650</f>
        <v>0</v>
      </c>
      <c r="U116" s="33">
        <f>'2 уровень'!W650</f>
        <v>0</v>
      </c>
      <c r="V116" s="33">
        <f>'2 уровень'!X650</f>
        <v>0</v>
      </c>
      <c r="W116" s="33">
        <f>'2 уровень'!Y650</f>
        <v>0</v>
      </c>
      <c r="X116" s="33">
        <f>'2 уровень'!Z650</f>
        <v>0</v>
      </c>
      <c r="Y116" s="926">
        <f>'2 уровень'!AA650</f>
        <v>0</v>
      </c>
      <c r="Z116" s="33"/>
      <c r="AA116" s="33"/>
      <c r="AB116" s="43">
        <f>'2 уровень'!AB650</f>
        <v>0</v>
      </c>
      <c r="AC116" s="43">
        <f>'2 уровень'!AC650</f>
        <v>0</v>
      </c>
      <c r="AD116" s="43">
        <f>'2 уровень'!AD650</f>
        <v>0</v>
      </c>
      <c r="AE116" s="2507"/>
      <c r="AF116" s="2507"/>
      <c r="AG116" s="1879"/>
      <c r="AH116" s="906"/>
      <c r="AI116" s="906"/>
      <c r="AJ116" s="906"/>
      <c r="AK116" s="906"/>
      <c r="AL116" s="906"/>
      <c r="AM116" s="906"/>
      <c r="AN116" s="906"/>
      <c r="AO116" s="906"/>
      <c r="AP116" s="906"/>
      <c r="AQ116" s="906"/>
      <c r="AR116" s="906"/>
      <c r="AS116" s="906"/>
      <c r="AT116" s="906"/>
      <c r="AU116" s="906"/>
      <c r="AV116" s="906"/>
      <c r="AW116" s="906"/>
      <c r="AX116" s="906"/>
      <c r="AY116" s="906"/>
      <c r="AZ116" s="906"/>
      <c r="BA116" s="906"/>
      <c r="BB116" s="906"/>
      <c r="BC116" s="906"/>
      <c r="BD116" s="906"/>
      <c r="BE116" s="906"/>
      <c r="BF116" s="906"/>
      <c r="BG116" s="906"/>
      <c r="BH116" s="906"/>
      <c r="BI116" s="906"/>
      <c r="BJ116" s="906"/>
      <c r="BK116" s="906"/>
      <c r="BL116" s="906"/>
      <c r="BM116" s="906"/>
      <c r="BN116" s="906"/>
      <c r="BO116" s="906"/>
      <c r="BP116" s="906"/>
      <c r="BQ116" s="906"/>
      <c r="BR116" s="906"/>
      <c r="BS116" s="906"/>
      <c r="BT116" s="906"/>
      <c r="BU116" s="906"/>
      <c r="BV116" s="906"/>
      <c r="BW116" s="906"/>
      <c r="BX116" s="906"/>
      <c r="BY116" s="906"/>
      <c r="BZ116" s="906"/>
      <c r="CA116" s="906"/>
      <c r="CB116" s="906"/>
      <c r="CC116" s="906"/>
      <c r="CD116" s="906"/>
      <c r="CE116" s="906"/>
      <c r="CF116" s="906"/>
      <c r="CG116" s="906"/>
      <c r="CH116" s="906"/>
      <c r="CI116" s="906"/>
      <c r="CJ116" s="906"/>
      <c r="CK116" s="906"/>
      <c r="CL116" s="906"/>
      <c r="CM116" s="906"/>
      <c r="CN116" s="906"/>
      <c r="CO116" s="906"/>
      <c r="CP116" s="906"/>
      <c r="CQ116" s="906"/>
      <c r="CR116" s="906"/>
      <c r="CS116" s="906"/>
      <c r="CT116" s="906"/>
      <c r="CU116" s="906"/>
      <c r="CV116" s="906"/>
      <c r="CW116" s="906"/>
      <c r="CX116" s="906"/>
      <c r="CY116" s="906"/>
      <c r="CZ116" s="906"/>
      <c r="DA116" s="906"/>
      <c r="DB116" s="906"/>
      <c r="DC116" s="906"/>
      <c r="DD116" s="906"/>
      <c r="DE116" s="906"/>
      <c r="DF116" s="906"/>
      <c r="DG116" s="906"/>
      <c r="DH116" s="906"/>
      <c r="DI116" s="906"/>
      <c r="DJ116" s="906"/>
      <c r="DK116" s="906"/>
      <c r="DL116" s="906"/>
      <c r="DM116" s="906"/>
      <c r="DN116" s="906"/>
      <c r="DO116" s="906"/>
      <c r="DP116" s="906"/>
      <c r="DQ116" s="906"/>
      <c r="DR116" s="906"/>
      <c r="DS116" s="906"/>
      <c r="DT116" s="906"/>
      <c r="DU116" s="906"/>
      <c r="DV116" s="906"/>
      <c r="DW116" s="906"/>
      <c r="DX116" s="906"/>
      <c r="DY116" s="906"/>
      <c r="DZ116" s="906"/>
      <c r="EA116" s="906"/>
      <c r="EB116" s="906"/>
      <c r="EC116" s="906"/>
      <c r="ED116" s="906"/>
      <c r="EE116" s="906"/>
      <c r="EF116" s="906"/>
      <c r="EG116" s="906"/>
      <c r="EH116" s="906"/>
      <c r="EI116" s="906"/>
      <c r="EJ116" s="906"/>
      <c r="EK116" s="906"/>
      <c r="EL116" s="906"/>
      <c r="EM116" s="906"/>
      <c r="EN116" s="906"/>
      <c r="EO116" s="906"/>
      <c r="EP116" s="906"/>
      <c r="EQ116" s="906"/>
      <c r="ER116" s="906"/>
      <c r="ES116" s="906"/>
      <c r="ET116" s="906"/>
      <c r="EU116" s="906"/>
      <c r="EV116" s="906"/>
      <c r="EW116" s="906"/>
      <c r="EX116" s="906"/>
      <c r="EY116" s="906"/>
      <c r="EZ116" s="906"/>
      <c r="FA116" s="906"/>
      <c r="FB116" s="906"/>
      <c r="FC116" s="906"/>
      <c r="FD116" s="906"/>
      <c r="FE116" s="906"/>
      <c r="FF116" s="906"/>
      <c r="FG116" s="906"/>
      <c r="FH116" s="906"/>
      <c r="FI116" s="906"/>
      <c r="FJ116" s="906"/>
      <c r="FK116" s="906"/>
      <c r="FL116" s="906"/>
      <c r="FM116" s="906"/>
      <c r="FN116" s="906"/>
      <c r="FO116" s="906"/>
      <c r="FP116" s="906"/>
      <c r="FQ116" s="906"/>
      <c r="FR116" s="906"/>
      <c r="FS116" s="906"/>
      <c r="FT116" s="906"/>
      <c r="FU116" s="906"/>
      <c r="FV116" s="906"/>
      <c r="FW116" s="906"/>
      <c r="FX116" s="906"/>
      <c r="FY116" s="906"/>
      <c r="FZ116" s="906"/>
      <c r="GA116" s="906"/>
      <c r="GB116" s="906"/>
      <c r="GC116" s="906"/>
      <c r="GD116" s="906"/>
      <c r="GE116" s="906"/>
      <c r="GF116" s="906"/>
      <c r="GG116" s="906"/>
      <c r="GH116" s="906"/>
      <c r="GI116" s="906"/>
      <c r="GJ116" s="906"/>
      <c r="GK116" s="906"/>
      <c r="GL116" s="906"/>
      <c r="GM116" s="906"/>
      <c r="GN116" s="906"/>
      <c r="GO116" s="906"/>
      <c r="GP116" s="906"/>
      <c r="GQ116" s="906"/>
    </row>
    <row r="117" spans="1:199" x14ac:dyDescent="0.25">
      <c r="B117" s="27">
        <v>1</v>
      </c>
      <c r="C117" s="1217" t="s">
        <v>148</v>
      </c>
      <c r="D117" s="43">
        <f>'2 уровень'!F651</f>
        <v>9039</v>
      </c>
      <c r="E117" s="43">
        <f>'2 уровень'!G651</f>
        <v>3012.6666666666665</v>
      </c>
      <c r="F117" s="43">
        <f>'2 уровень'!H651</f>
        <v>2923</v>
      </c>
      <c r="G117" s="913">
        <f>'2 уровень'!I651</f>
        <v>97.023677804824075</v>
      </c>
      <c r="H117" s="925">
        <f>'2 уровень'!J651</f>
        <v>7.9402588781944905</v>
      </c>
      <c r="I117" s="925">
        <f>'2 уровень'!K651</f>
        <v>8.2411905576462541</v>
      </c>
      <c r="J117" s="927">
        <f>'2 уровень'!L651</f>
        <v>71772</v>
      </c>
      <c r="K117" s="927">
        <f>'2 уровень'!M651</f>
        <v>16048.777777777779</v>
      </c>
      <c r="L117" s="927">
        <f>'2 уровень'!N651</f>
        <v>24089</v>
      </c>
      <c r="M117" s="927">
        <f>'2 уровень'!O651</f>
        <v>150.09865756478513</v>
      </c>
      <c r="N117" s="927">
        <f>'2 уровень'!P651</f>
        <v>236.84999999999997</v>
      </c>
      <c r="O117" s="927">
        <f>'2 уровень'!Q651</f>
        <v>305.11716276124133</v>
      </c>
      <c r="P117" s="33">
        <f>'2 уровень'!R651</f>
        <v>0</v>
      </c>
      <c r="Q117" s="33">
        <f>'2 уровень'!S651</f>
        <v>0</v>
      </c>
      <c r="R117" s="33">
        <f>'2 уровень'!T651</f>
        <v>0</v>
      </c>
      <c r="S117" s="33">
        <f>'2 уровень'!U651</f>
        <v>0</v>
      </c>
      <c r="T117" s="33">
        <f>'2 уровень'!V651</f>
        <v>0</v>
      </c>
      <c r="U117" s="33">
        <f>'2 уровень'!W651</f>
        <v>0</v>
      </c>
      <c r="V117" s="33">
        <f>'2 уровень'!X651</f>
        <v>0</v>
      </c>
      <c r="W117" s="33">
        <f>'2 уровень'!Y651</f>
        <v>0</v>
      </c>
      <c r="X117" s="33">
        <f>'2 уровень'!Z651</f>
        <v>0</v>
      </c>
      <c r="Y117" s="926">
        <f>'2 уровень'!AA651</f>
        <v>0</v>
      </c>
      <c r="Z117" s="33"/>
      <c r="AA117" s="33"/>
      <c r="AB117" s="43">
        <f>'2 уровень'!AB651</f>
        <v>15</v>
      </c>
      <c r="AC117" s="43">
        <f>'2 уровень'!AC651</f>
        <v>0</v>
      </c>
      <c r="AD117" s="43">
        <f>'2 уровень'!AD651</f>
        <v>0</v>
      </c>
      <c r="AE117" s="2507"/>
      <c r="AF117" s="2507"/>
      <c r="AG117" s="1879"/>
      <c r="AH117" s="906"/>
      <c r="AI117" s="906"/>
      <c r="AJ117" s="906"/>
      <c r="AK117" s="906"/>
      <c r="AL117" s="906"/>
      <c r="AM117" s="906"/>
      <c r="AN117" s="906"/>
      <c r="AO117" s="906"/>
      <c r="AP117" s="906"/>
      <c r="AQ117" s="906"/>
      <c r="AR117" s="906"/>
      <c r="AS117" s="906"/>
      <c r="AT117" s="906"/>
      <c r="AU117" s="906"/>
      <c r="AV117" s="906"/>
      <c r="AW117" s="906"/>
      <c r="AX117" s="906"/>
      <c r="AY117" s="906"/>
      <c r="AZ117" s="906"/>
      <c r="BA117" s="906"/>
      <c r="BB117" s="906"/>
      <c r="BC117" s="906"/>
      <c r="BD117" s="906"/>
      <c r="BE117" s="906"/>
      <c r="BF117" s="906"/>
      <c r="BG117" s="906"/>
      <c r="BH117" s="906"/>
      <c r="BI117" s="906"/>
      <c r="BJ117" s="906"/>
      <c r="BK117" s="906"/>
      <c r="BL117" s="906"/>
      <c r="BM117" s="906"/>
      <c r="BN117" s="906"/>
      <c r="BO117" s="906"/>
      <c r="BP117" s="906"/>
      <c r="BQ117" s="906"/>
      <c r="BR117" s="906"/>
      <c r="BS117" s="906"/>
      <c r="BT117" s="906"/>
      <c r="BU117" s="906"/>
      <c r="BV117" s="906"/>
      <c r="BW117" s="906"/>
      <c r="BX117" s="906"/>
      <c r="BY117" s="906"/>
      <c r="BZ117" s="906"/>
      <c r="CA117" s="906"/>
      <c r="CB117" s="906"/>
      <c r="CC117" s="906"/>
      <c r="CD117" s="906"/>
      <c r="CE117" s="906"/>
      <c r="CF117" s="906"/>
      <c r="CG117" s="906"/>
      <c r="CH117" s="906"/>
      <c r="CI117" s="906"/>
      <c r="CJ117" s="906"/>
      <c r="CK117" s="906"/>
      <c r="CL117" s="906"/>
      <c r="CM117" s="906"/>
      <c r="CN117" s="906"/>
      <c r="CO117" s="906"/>
      <c r="CP117" s="906"/>
      <c r="CQ117" s="906"/>
      <c r="CR117" s="906"/>
      <c r="CS117" s="906"/>
      <c r="CT117" s="906"/>
      <c r="CU117" s="906"/>
      <c r="CV117" s="906"/>
      <c r="CW117" s="906"/>
      <c r="CX117" s="906"/>
      <c r="CY117" s="906"/>
      <c r="CZ117" s="906"/>
      <c r="DA117" s="906"/>
      <c r="DB117" s="906"/>
      <c r="DC117" s="906"/>
      <c r="DD117" s="906"/>
      <c r="DE117" s="906"/>
      <c r="DF117" s="906"/>
      <c r="DG117" s="906"/>
      <c r="DH117" s="906"/>
      <c r="DI117" s="906"/>
      <c r="DJ117" s="906"/>
      <c r="DK117" s="906"/>
      <c r="DL117" s="906"/>
      <c r="DM117" s="906"/>
      <c r="DN117" s="906"/>
      <c r="DO117" s="906"/>
      <c r="DP117" s="906"/>
      <c r="DQ117" s="906"/>
      <c r="DR117" s="906"/>
      <c r="DS117" s="906"/>
      <c r="DT117" s="906"/>
      <c r="DU117" s="906"/>
      <c r="DV117" s="906"/>
      <c r="DW117" s="906"/>
      <c r="DX117" s="906"/>
      <c r="DY117" s="906"/>
      <c r="DZ117" s="906"/>
      <c r="EA117" s="906"/>
      <c r="EB117" s="906"/>
      <c r="EC117" s="906"/>
      <c r="ED117" s="906"/>
      <c r="EE117" s="906"/>
      <c r="EF117" s="906"/>
      <c r="EG117" s="906"/>
      <c r="EH117" s="906"/>
      <c r="EI117" s="906"/>
      <c r="EJ117" s="906"/>
      <c r="EK117" s="906"/>
      <c r="EL117" s="906"/>
      <c r="EM117" s="906"/>
      <c r="EN117" s="906"/>
      <c r="EO117" s="906"/>
      <c r="EP117" s="906"/>
      <c r="EQ117" s="906"/>
      <c r="ER117" s="906"/>
      <c r="ES117" s="906"/>
      <c r="ET117" s="906"/>
      <c r="EU117" s="906"/>
      <c r="EV117" s="906"/>
      <c r="EW117" s="906"/>
      <c r="EX117" s="906"/>
      <c r="EY117" s="906"/>
      <c r="EZ117" s="906"/>
      <c r="FA117" s="906"/>
      <c r="FB117" s="906"/>
      <c r="FC117" s="906"/>
      <c r="FD117" s="906"/>
      <c r="FE117" s="906"/>
      <c r="FF117" s="906"/>
      <c r="FG117" s="906"/>
      <c r="FH117" s="906"/>
      <c r="FI117" s="906"/>
      <c r="FJ117" s="906"/>
      <c r="FK117" s="906"/>
      <c r="FL117" s="906"/>
      <c r="FM117" s="906"/>
      <c r="FN117" s="906"/>
      <c r="FO117" s="906"/>
      <c r="FP117" s="906"/>
      <c r="FQ117" s="906"/>
      <c r="FR117" s="906"/>
      <c r="FS117" s="906"/>
      <c r="FT117" s="906"/>
      <c r="FU117" s="906"/>
      <c r="FV117" s="906"/>
      <c r="FW117" s="906"/>
      <c r="FX117" s="906"/>
      <c r="FY117" s="906"/>
      <c r="FZ117" s="906"/>
      <c r="GA117" s="906"/>
      <c r="GB117" s="906"/>
      <c r="GC117" s="906"/>
      <c r="GD117" s="906"/>
      <c r="GE117" s="906"/>
      <c r="GF117" s="906"/>
      <c r="GG117" s="906"/>
      <c r="GH117" s="906"/>
      <c r="GI117" s="906"/>
      <c r="GJ117" s="906"/>
      <c r="GK117" s="906"/>
      <c r="GL117" s="906"/>
      <c r="GM117" s="906"/>
      <c r="GN117" s="906"/>
      <c r="GO117" s="906"/>
      <c r="GP117" s="906"/>
      <c r="GQ117" s="906"/>
    </row>
    <row r="118" spans="1:199" ht="29.25" x14ac:dyDescent="0.25">
      <c r="B118" s="27">
        <v>1</v>
      </c>
      <c r="C118" s="1216" t="s">
        <v>172</v>
      </c>
      <c r="D118" s="43">
        <f>'2 уровень'!F652</f>
        <v>12404</v>
      </c>
      <c r="E118" s="43">
        <f>'2 уровень'!G652</f>
        <v>4135.3333333333339</v>
      </c>
      <c r="F118" s="43">
        <f>'2 уровень'!H652</f>
        <v>3999</v>
      </c>
      <c r="G118" s="913">
        <f>'2 уровень'!I652</f>
        <v>96.703208125100744</v>
      </c>
      <c r="H118" s="925">
        <f>'2 уровень'!J652</f>
        <v>8.1996130280554667</v>
      </c>
      <c r="I118" s="925">
        <f>'2 уровень'!K652</f>
        <v>8.5311327831957993</v>
      </c>
      <c r="J118" s="927">
        <f>'2 уровень'!L652</f>
        <v>101708</v>
      </c>
      <c r="K118" s="927">
        <f>'2 уровень'!M652</f>
        <v>26027.444444444449</v>
      </c>
      <c r="L118" s="927">
        <f>'2 уровень'!N652</f>
        <v>34116</v>
      </c>
      <c r="M118" s="927">
        <f>'2 уровень'!O652</f>
        <v>131.07702553287766</v>
      </c>
      <c r="N118" s="927">
        <f>'2 уровень'!P652</f>
        <v>335.25060606060606</v>
      </c>
      <c r="O118" s="927">
        <f>'2 уровень'!Q652</f>
        <v>305.28803870826619</v>
      </c>
      <c r="P118" s="33">
        <f>'2 уровень'!R652</f>
        <v>254956.87338239996</v>
      </c>
      <c r="Q118" s="33">
        <f>'2 уровень'!S652</f>
        <v>254956.87338239996</v>
      </c>
      <c r="R118" s="33">
        <f>'2 уровень'!T652</f>
        <v>254956.87338239996</v>
      </c>
      <c r="S118" s="33">
        <f>'2 уровень'!U652</f>
        <v>254956.87338239996</v>
      </c>
      <c r="T118" s="33">
        <f>'2 уровень'!V652</f>
        <v>84985.624460799998</v>
      </c>
      <c r="U118" s="33">
        <f>'2 уровень'!W652</f>
        <v>81329.950959999987</v>
      </c>
      <c r="V118" s="33">
        <f>'2 уровень'!X652</f>
        <v>0</v>
      </c>
      <c r="W118" s="33">
        <f>'2 уровень'!Y652</f>
        <v>-3655.6735007999964</v>
      </c>
      <c r="X118" s="33">
        <f>'2 уровень'!Z652</f>
        <v>-1508.1515400000003</v>
      </c>
      <c r="Y118" s="926">
        <f>'2 уровень'!AA652</f>
        <v>79821.799419999996</v>
      </c>
      <c r="Z118" s="33">
        <f>U118/T118*100</f>
        <v>95.698480155916016</v>
      </c>
      <c r="AA118" s="33">
        <f>Y118/T118*100</f>
        <v>93.923884099737549</v>
      </c>
      <c r="AB118" s="43">
        <f>'2 уровень'!AB652</f>
        <v>18</v>
      </c>
      <c r="AC118" s="43">
        <f>'2 уровень'!AC652</f>
        <v>376684.44000000006</v>
      </c>
      <c r="AD118" s="43">
        <f>'2 уровень'!AD652</f>
        <v>376.68444</v>
      </c>
      <c r="AE118" s="2507"/>
      <c r="AF118" s="2507"/>
      <c r="AG118" s="1879"/>
      <c r="AH118" s="906"/>
      <c r="AI118" s="906"/>
      <c r="AJ118" s="906"/>
      <c r="AK118" s="906"/>
      <c r="AL118" s="906"/>
      <c r="AM118" s="906"/>
      <c r="AN118" s="906"/>
      <c r="AO118" s="906"/>
      <c r="AP118" s="906"/>
      <c r="AQ118" s="906"/>
      <c r="AR118" s="906"/>
      <c r="AS118" s="906"/>
      <c r="AT118" s="906"/>
      <c r="AU118" s="906"/>
      <c r="AV118" s="906"/>
      <c r="AW118" s="906"/>
      <c r="AX118" s="906"/>
      <c r="AY118" s="906"/>
      <c r="AZ118" s="906"/>
      <c r="BA118" s="906"/>
      <c r="BB118" s="906"/>
      <c r="BC118" s="906"/>
      <c r="BD118" s="906"/>
      <c r="BE118" s="906"/>
      <c r="BF118" s="906"/>
      <c r="BG118" s="906"/>
      <c r="BH118" s="906"/>
      <c r="BI118" s="906"/>
      <c r="BJ118" s="906"/>
      <c r="BK118" s="906"/>
      <c r="BL118" s="906"/>
      <c r="BM118" s="906"/>
      <c r="BN118" s="906"/>
      <c r="BO118" s="906"/>
      <c r="BP118" s="906"/>
      <c r="BQ118" s="906"/>
      <c r="BR118" s="906"/>
      <c r="BS118" s="906"/>
      <c r="BT118" s="906"/>
      <c r="BU118" s="906"/>
      <c r="BV118" s="906"/>
      <c r="BW118" s="906"/>
      <c r="BX118" s="906"/>
      <c r="BY118" s="906"/>
      <c r="BZ118" s="906"/>
      <c r="CA118" s="906"/>
      <c r="CB118" s="906"/>
      <c r="CC118" s="906"/>
      <c r="CD118" s="906"/>
      <c r="CE118" s="906"/>
      <c r="CF118" s="906"/>
      <c r="CG118" s="906"/>
      <c r="CH118" s="906"/>
      <c r="CI118" s="906"/>
      <c r="CJ118" s="906"/>
      <c r="CK118" s="906"/>
      <c r="CL118" s="906"/>
      <c r="CM118" s="906"/>
      <c r="CN118" s="906"/>
      <c r="CO118" s="906"/>
      <c r="CP118" s="906"/>
      <c r="CQ118" s="906"/>
      <c r="CR118" s="906"/>
      <c r="CS118" s="906"/>
      <c r="CT118" s="906"/>
      <c r="CU118" s="906"/>
      <c r="CV118" s="906"/>
      <c r="CW118" s="906"/>
      <c r="CX118" s="906"/>
      <c r="CY118" s="906"/>
      <c r="CZ118" s="906"/>
      <c r="DA118" s="906"/>
      <c r="DB118" s="906"/>
      <c r="DC118" s="906"/>
      <c r="DD118" s="906"/>
      <c r="DE118" s="906"/>
      <c r="DF118" s="906"/>
      <c r="DG118" s="906"/>
      <c r="DH118" s="906"/>
      <c r="DI118" s="906"/>
      <c r="DJ118" s="906"/>
      <c r="DK118" s="906"/>
      <c r="DL118" s="906"/>
      <c r="DM118" s="906"/>
      <c r="DN118" s="906"/>
      <c r="DO118" s="906"/>
      <c r="DP118" s="906"/>
      <c r="DQ118" s="906"/>
      <c r="DR118" s="906"/>
      <c r="DS118" s="906"/>
      <c r="DT118" s="906"/>
      <c r="DU118" s="906"/>
      <c r="DV118" s="906"/>
      <c r="DW118" s="906"/>
      <c r="DX118" s="906"/>
      <c r="DY118" s="906"/>
      <c r="DZ118" s="906"/>
      <c r="EA118" s="906"/>
      <c r="EB118" s="906"/>
      <c r="EC118" s="906"/>
      <c r="ED118" s="906"/>
      <c r="EE118" s="906"/>
      <c r="EF118" s="906"/>
      <c r="EG118" s="906"/>
      <c r="EH118" s="906"/>
      <c r="EI118" s="906"/>
      <c r="EJ118" s="906"/>
      <c r="EK118" s="906"/>
      <c r="EL118" s="906"/>
      <c r="EM118" s="906"/>
      <c r="EN118" s="906"/>
      <c r="EO118" s="906"/>
      <c r="EP118" s="906"/>
      <c r="EQ118" s="906"/>
      <c r="ER118" s="906"/>
      <c r="ES118" s="906"/>
      <c r="ET118" s="906"/>
      <c r="EU118" s="906"/>
      <c r="EV118" s="906"/>
      <c r="EW118" s="906"/>
      <c r="EX118" s="906"/>
      <c r="EY118" s="906"/>
      <c r="EZ118" s="906"/>
      <c r="FA118" s="906"/>
      <c r="FB118" s="906"/>
      <c r="FC118" s="906"/>
      <c r="FD118" s="906"/>
      <c r="FE118" s="906"/>
      <c r="FF118" s="906"/>
      <c r="FG118" s="906"/>
      <c r="FH118" s="906"/>
      <c r="FI118" s="906"/>
      <c r="FJ118" s="906"/>
      <c r="FK118" s="906"/>
      <c r="FL118" s="906"/>
      <c r="FM118" s="906"/>
      <c r="FN118" s="906"/>
      <c r="FO118" s="906"/>
      <c r="FP118" s="906"/>
      <c r="FQ118" s="906"/>
      <c r="FR118" s="906"/>
      <c r="FS118" s="906"/>
      <c r="FT118" s="906"/>
      <c r="FU118" s="906"/>
      <c r="FV118" s="906"/>
      <c r="FW118" s="906"/>
      <c r="FX118" s="906"/>
      <c r="FY118" s="906"/>
      <c r="FZ118" s="906"/>
      <c r="GA118" s="906"/>
      <c r="GB118" s="906"/>
      <c r="GC118" s="906"/>
      <c r="GD118" s="906"/>
      <c r="GE118" s="906"/>
      <c r="GF118" s="906"/>
      <c r="GG118" s="906"/>
      <c r="GH118" s="906"/>
      <c r="GI118" s="906"/>
      <c r="GJ118" s="906"/>
      <c r="GK118" s="906"/>
      <c r="GL118" s="906"/>
      <c r="GM118" s="906"/>
      <c r="GN118" s="906"/>
      <c r="GO118" s="906"/>
      <c r="GP118" s="906"/>
      <c r="GQ118" s="906"/>
    </row>
    <row r="119" spans="1:199" ht="30" x14ac:dyDescent="0.25">
      <c r="B119" s="27">
        <v>1</v>
      </c>
      <c r="C119" s="1428" t="s">
        <v>295</v>
      </c>
      <c r="D119" s="43">
        <f>'2 уровень'!F653</f>
        <v>9000</v>
      </c>
      <c r="E119" s="43">
        <f>'2 уровень'!G653</f>
        <v>3000</v>
      </c>
      <c r="F119" s="43">
        <f>'2 уровень'!H653</f>
        <v>2699</v>
      </c>
      <c r="G119" s="913">
        <f>'2 уровень'!I653</f>
        <v>89.966666666666669</v>
      </c>
      <c r="H119" s="925">
        <f>'2 уровень'!J653</f>
        <v>0</v>
      </c>
      <c r="I119" s="925">
        <f>'2 уровень'!K653</f>
        <v>0</v>
      </c>
      <c r="J119" s="927">
        <f>'2 уровень'!L653</f>
        <v>0</v>
      </c>
      <c r="K119" s="927">
        <f>'2 уровень'!M653</f>
        <v>0</v>
      </c>
      <c r="L119" s="927">
        <f>'2 уровень'!N653</f>
        <v>0</v>
      </c>
      <c r="M119" s="927">
        <f>'2 уровень'!O653</f>
        <v>0</v>
      </c>
      <c r="N119" s="927">
        <f>'2 уровень'!P653</f>
        <v>0</v>
      </c>
      <c r="O119" s="927">
        <f>'2 уровень'!Q653</f>
        <v>0</v>
      </c>
      <c r="P119" s="33">
        <f>'2 уровень'!R653</f>
        <v>0</v>
      </c>
      <c r="Q119" s="33">
        <f>'2 уровень'!S653</f>
        <v>0</v>
      </c>
      <c r="R119" s="33">
        <f>'2 уровень'!T653</f>
        <v>0</v>
      </c>
      <c r="S119" s="33">
        <f>'2 уровень'!U653</f>
        <v>0</v>
      </c>
      <c r="T119" s="33">
        <f>'2 уровень'!V653</f>
        <v>0</v>
      </c>
      <c r="U119" s="33">
        <f>'2 уровень'!W653</f>
        <v>0</v>
      </c>
      <c r="V119" s="33">
        <f>'2 уровень'!X653</f>
        <v>0</v>
      </c>
      <c r="W119" s="33">
        <f>'2 уровень'!Y653</f>
        <v>0</v>
      </c>
      <c r="X119" s="33">
        <f>'2 уровень'!Z653</f>
        <v>0</v>
      </c>
      <c r="Y119" s="926">
        <f>'2 уровень'!AA653</f>
        <v>0</v>
      </c>
      <c r="Z119" s="33"/>
      <c r="AA119" s="33"/>
      <c r="AB119" s="43">
        <f>'2 уровень'!AB653</f>
        <v>0</v>
      </c>
      <c r="AC119" s="43">
        <f>'2 уровень'!AC653</f>
        <v>0</v>
      </c>
      <c r="AD119" s="43">
        <f>'2 уровень'!AD653</f>
        <v>0</v>
      </c>
      <c r="AE119" s="2507"/>
      <c r="AF119" s="2507"/>
      <c r="AG119" s="1879"/>
      <c r="AH119" s="906"/>
      <c r="AI119" s="906"/>
      <c r="AJ119" s="906"/>
      <c r="AK119" s="906"/>
      <c r="AL119" s="906"/>
      <c r="AM119" s="906"/>
      <c r="AN119" s="906"/>
      <c r="AO119" s="906"/>
      <c r="AP119" s="906"/>
      <c r="AQ119" s="906"/>
      <c r="AR119" s="906"/>
      <c r="AS119" s="906"/>
      <c r="AT119" s="906"/>
      <c r="AU119" s="906"/>
      <c r="AV119" s="906"/>
      <c r="AW119" s="906"/>
      <c r="AX119" s="906"/>
      <c r="AY119" s="906"/>
      <c r="AZ119" s="906"/>
      <c r="BA119" s="906"/>
      <c r="BB119" s="906"/>
      <c r="BC119" s="906"/>
      <c r="BD119" s="906"/>
      <c r="BE119" s="906"/>
      <c r="BF119" s="906"/>
      <c r="BG119" s="906"/>
      <c r="BH119" s="906"/>
      <c r="BI119" s="906"/>
      <c r="BJ119" s="906"/>
      <c r="BK119" s="906"/>
      <c r="BL119" s="906"/>
      <c r="BM119" s="906"/>
      <c r="BN119" s="906"/>
      <c r="BO119" s="906"/>
      <c r="BP119" s="906"/>
      <c r="BQ119" s="906"/>
      <c r="BR119" s="906"/>
      <c r="BS119" s="906"/>
      <c r="BT119" s="906"/>
      <c r="BU119" s="906"/>
      <c r="BV119" s="906"/>
      <c r="BW119" s="906"/>
      <c r="BX119" s="906"/>
      <c r="BY119" s="906"/>
      <c r="BZ119" s="906"/>
      <c r="CA119" s="906"/>
      <c r="CB119" s="906"/>
      <c r="CC119" s="906"/>
      <c r="CD119" s="906"/>
      <c r="CE119" s="906"/>
      <c r="CF119" s="906"/>
      <c r="CG119" s="906"/>
      <c r="CH119" s="906"/>
      <c r="CI119" s="906"/>
      <c r="CJ119" s="906"/>
      <c r="CK119" s="906"/>
      <c r="CL119" s="906"/>
      <c r="CM119" s="906"/>
      <c r="CN119" s="906"/>
      <c r="CO119" s="906"/>
      <c r="CP119" s="906"/>
      <c r="CQ119" s="906"/>
      <c r="CR119" s="906"/>
      <c r="CS119" s="906"/>
      <c r="CT119" s="906"/>
      <c r="CU119" s="906"/>
      <c r="CV119" s="906"/>
      <c r="CW119" s="906"/>
      <c r="CX119" s="906"/>
      <c r="CY119" s="906"/>
      <c r="CZ119" s="906"/>
      <c r="DA119" s="906"/>
      <c r="DB119" s="906"/>
      <c r="DC119" s="906"/>
      <c r="DD119" s="906"/>
      <c r="DE119" s="906"/>
      <c r="DF119" s="906"/>
      <c r="DG119" s="906"/>
      <c r="DH119" s="906"/>
      <c r="DI119" s="906"/>
      <c r="DJ119" s="906"/>
      <c r="DK119" s="906"/>
      <c r="DL119" s="906"/>
      <c r="DM119" s="906"/>
      <c r="DN119" s="906"/>
      <c r="DO119" s="906"/>
      <c r="DP119" s="906"/>
      <c r="DQ119" s="906"/>
      <c r="DR119" s="906"/>
      <c r="DS119" s="906"/>
      <c r="DT119" s="906"/>
      <c r="DU119" s="906"/>
      <c r="DV119" s="906"/>
      <c r="DW119" s="906"/>
      <c r="DX119" s="906"/>
      <c r="DY119" s="906"/>
      <c r="DZ119" s="906"/>
      <c r="EA119" s="906"/>
      <c r="EB119" s="906"/>
      <c r="EC119" s="906"/>
      <c r="ED119" s="906"/>
      <c r="EE119" s="906"/>
      <c r="EF119" s="906"/>
      <c r="EG119" s="906"/>
      <c r="EH119" s="906"/>
      <c r="EI119" s="906"/>
      <c r="EJ119" s="906"/>
      <c r="EK119" s="906"/>
      <c r="EL119" s="906"/>
      <c r="EM119" s="906"/>
      <c r="EN119" s="906"/>
      <c r="EO119" s="906"/>
      <c r="EP119" s="906"/>
      <c r="EQ119" s="906"/>
      <c r="ER119" s="906"/>
      <c r="ES119" s="906"/>
      <c r="ET119" s="906"/>
      <c r="EU119" s="906"/>
      <c r="EV119" s="906"/>
      <c r="EW119" s="906"/>
      <c r="EX119" s="906"/>
      <c r="EY119" s="906"/>
      <c r="EZ119" s="906"/>
      <c r="FA119" s="906"/>
      <c r="FB119" s="906"/>
      <c r="FC119" s="906"/>
      <c r="FD119" s="906"/>
      <c r="FE119" s="906"/>
      <c r="FF119" s="906"/>
      <c r="FG119" s="906"/>
      <c r="FH119" s="906"/>
      <c r="FI119" s="906"/>
      <c r="FJ119" s="906"/>
      <c r="FK119" s="906"/>
      <c r="FL119" s="906"/>
      <c r="FM119" s="906"/>
      <c r="FN119" s="906"/>
      <c r="FO119" s="906"/>
      <c r="FP119" s="906"/>
      <c r="FQ119" s="906"/>
      <c r="FR119" s="906"/>
      <c r="FS119" s="906"/>
      <c r="FT119" s="906"/>
      <c r="FU119" s="906"/>
      <c r="FV119" s="906"/>
      <c r="FW119" s="906"/>
      <c r="FX119" s="906"/>
      <c r="FY119" s="906"/>
      <c r="FZ119" s="906"/>
      <c r="GA119" s="906"/>
      <c r="GB119" s="906"/>
      <c r="GC119" s="906"/>
      <c r="GD119" s="906"/>
      <c r="GE119" s="906"/>
      <c r="GF119" s="906"/>
      <c r="GG119" s="906"/>
      <c r="GH119" s="906"/>
      <c r="GI119" s="906"/>
      <c r="GJ119" s="906"/>
      <c r="GK119" s="906"/>
      <c r="GL119" s="906"/>
      <c r="GM119" s="906"/>
      <c r="GN119" s="906"/>
      <c r="GO119" s="906"/>
      <c r="GP119" s="906"/>
      <c r="GQ119" s="906"/>
    </row>
    <row r="120" spans="1:199" ht="30" x14ac:dyDescent="0.25">
      <c r="B120" s="27">
        <v>1</v>
      </c>
      <c r="C120" s="1428" t="s">
        <v>296</v>
      </c>
      <c r="D120" s="43">
        <f>'2 уровень'!F654</f>
        <v>3000</v>
      </c>
      <c r="E120" s="43">
        <f>'2 уровень'!G654</f>
        <v>1000</v>
      </c>
      <c r="F120" s="43">
        <f>'2 уровень'!H654</f>
        <v>992</v>
      </c>
      <c r="G120" s="913">
        <f>'2 уровень'!I654</f>
        <v>99.2</v>
      </c>
      <c r="H120" s="925">
        <f>'2 уровень'!J654</f>
        <v>0</v>
      </c>
      <c r="I120" s="925">
        <f>'2 уровень'!K654</f>
        <v>0</v>
      </c>
      <c r="J120" s="927">
        <f>'2 уровень'!L654</f>
        <v>0</v>
      </c>
      <c r="K120" s="927">
        <f>'2 уровень'!M654</f>
        <v>0</v>
      </c>
      <c r="L120" s="927">
        <f>'2 уровень'!N654</f>
        <v>0</v>
      </c>
      <c r="M120" s="927">
        <f>'2 уровень'!O654</f>
        <v>0</v>
      </c>
      <c r="N120" s="927">
        <f>'2 уровень'!P654</f>
        <v>0</v>
      </c>
      <c r="O120" s="927">
        <f>'2 уровень'!Q654</f>
        <v>0</v>
      </c>
      <c r="P120" s="33">
        <f>'2 уровень'!R654</f>
        <v>0</v>
      </c>
      <c r="Q120" s="33">
        <f>'2 уровень'!S654</f>
        <v>0</v>
      </c>
      <c r="R120" s="33">
        <f>'2 уровень'!T654</f>
        <v>0</v>
      </c>
      <c r="S120" s="33">
        <f>'2 уровень'!U654</f>
        <v>0</v>
      </c>
      <c r="T120" s="33">
        <f>'2 уровень'!V654</f>
        <v>0</v>
      </c>
      <c r="U120" s="33">
        <f>'2 уровень'!W654</f>
        <v>0</v>
      </c>
      <c r="V120" s="33">
        <f>'2 уровень'!X654</f>
        <v>0</v>
      </c>
      <c r="W120" s="33">
        <f>'2 уровень'!Y654</f>
        <v>0</v>
      </c>
      <c r="X120" s="33">
        <f>'2 уровень'!Z654</f>
        <v>0</v>
      </c>
      <c r="Y120" s="926">
        <f>'2 уровень'!AA654</f>
        <v>0</v>
      </c>
      <c r="Z120" s="33"/>
      <c r="AA120" s="33"/>
      <c r="AB120" s="43">
        <f>'2 уровень'!AB654</f>
        <v>0</v>
      </c>
      <c r="AC120" s="43">
        <f>'2 уровень'!AC654</f>
        <v>0</v>
      </c>
      <c r="AD120" s="43">
        <f>'2 уровень'!AD654</f>
        <v>0</v>
      </c>
      <c r="AE120" s="2507"/>
      <c r="AF120" s="2507"/>
      <c r="AG120" s="1879"/>
      <c r="AH120" s="906"/>
      <c r="AI120" s="906"/>
      <c r="AJ120" s="906"/>
      <c r="AK120" s="906"/>
      <c r="AL120" s="906"/>
      <c r="AM120" s="906"/>
      <c r="AN120" s="906"/>
      <c r="AO120" s="906"/>
      <c r="AP120" s="906"/>
      <c r="AQ120" s="906"/>
      <c r="AR120" s="906"/>
      <c r="AS120" s="906"/>
      <c r="AT120" s="906"/>
      <c r="AU120" s="906"/>
      <c r="AV120" s="906"/>
      <c r="AW120" s="906"/>
      <c r="AX120" s="906"/>
      <c r="AY120" s="906"/>
      <c r="AZ120" s="906"/>
      <c r="BA120" s="906"/>
      <c r="BB120" s="906"/>
      <c r="BC120" s="906"/>
      <c r="BD120" s="906"/>
      <c r="BE120" s="906"/>
      <c r="BF120" s="906"/>
      <c r="BG120" s="906"/>
      <c r="BH120" s="906"/>
      <c r="BI120" s="906"/>
      <c r="BJ120" s="906"/>
      <c r="BK120" s="906"/>
      <c r="BL120" s="906"/>
      <c r="BM120" s="906"/>
      <c r="BN120" s="906"/>
      <c r="BO120" s="906"/>
      <c r="BP120" s="906"/>
      <c r="BQ120" s="906"/>
      <c r="BR120" s="906"/>
      <c r="BS120" s="906"/>
      <c r="BT120" s="906"/>
      <c r="BU120" s="906"/>
      <c r="BV120" s="906"/>
      <c r="BW120" s="906"/>
      <c r="BX120" s="906"/>
      <c r="BY120" s="906"/>
      <c r="BZ120" s="906"/>
      <c r="CA120" s="906"/>
      <c r="CB120" s="906"/>
      <c r="CC120" s="906"/>
      <c r="CD120" s="906"/>
      <c r="CE120" s="906"/>
      <c r="CF120" s="906"/>
      <c r="CG120" s="906"/>
      <c r="CH120" s="906"/>
      <c r="CI120" s="906"/>
      <c r="CJ120" s="906"/>
      <c r="CK120" s="906"/>
      <c r="CL120" s="906"/>
      <c r="CM120" s="906"/>
      <c r="CN120" s="906"/>
      <c r="CO120" s="906"/>
      <c r="CP120" s="906"/>
      <c r="CQ120" s="906"/>
      <c r="CR120" s="906"/>
      <c r="CS120" s="906"/>
      <c r="CT120" s="906"/>
      <c r="CU120" s="906"/>
      <c r="CV120" s="906"/>
      <c r="CW120" s="906"/>
      <c r="CX120" s="906"/>
      <c r="CY120" s="906"/>
      <c r="CZ120" s="906"/>
      <c r="DA120" s="906"/>
      <c r="DB120" s="906"/>
      <c r="DC120" s="906"/>
      <c r="DD120" s="906"/>
      <c r="DE120" s="906"/>
      <c r="DF120" s="906"/>
      <c r="DG120" s="906"/>
      <c r="DH120" s="906"/>
      <c r="DI120" s="906"/>
      <c r="DJ120" s="906"/>
      <c r="DK120" s="906"/>
      <c r="DL120" s="906"/>
      <c r="DM120" s="906"/>
      <c r="DN120" s="906"/>
      <c r="DO120" s="906"/>
      <c r="DP120" s="906"/>
      <c r="DQ120" s="906"/>
      <c r="DR120" s="906"/>
      <c r="DS120" s="906"/>
      <c r="DT120" s="906"/>
      <c r="DU120" s="906"/>
      <c r="DV120" s="906"/>
      <c r="DW120" s="906"/>
      <c r="DX120" s="906"/>
      <c r="DY120" s="906"/>
      <c r="DZ120" s="906"/>
      <c r="EA120" s="906"/>
      <c r="EB120" s="906"/>
      <c r="EC120" s="906"/>
      <c r="ED120" s="906"/>
      <c r="EE120" s="906"/>
      <c r="EF120" s="906"/>
      <c r="EG120" s="906"/>
      <c r="EH120" s="906"/>
      <c r="EI120" s="906"/>
      <c r="EJ120" s="906"/>
      <c r="EK120" s="906"/>
      <c r="EL120" s="906"/>
      <c r="EM120" s="906"/>
      <c r="EN120" s="906"/>
      <c r="EO120" s="906"/>
      <c r="EP120" s="906"/>
      <c r="EQ120" s="906"/>
      <c r="ER120" s="906"/>
      <c r="ES120" s="906"/>
      <c r="ET120" s="906"/>
      <c r="EU120" s="906"/>
      <c r="EV120" s="906"/>
      <c r="EW120" s="906"/>
      <c r="EX120" s="906"/>
      <c r="EY120" s="906"/>
      <c r="EZ120" s="906"/>
      <c r="FA120" s="906"/>
      <c r="FB120" s="906"/>
      <c r="FC120" s="906"/>
      <c r="FD120" s="906"/>
      <c r="FE120" s="906"/>
      <c r="FF120" s="906"/>
      <c r="FG120" s="906"/>
      <c r="FH120" s="906"/>
      <c r="FI120" s="906"/>
      <c r="FJ120" s="906"/>
      <c r="FK120" s="906"/>
      <c r="FL120" s="906"/>
      <c r="FM120" s="906"/>
      <c r="FN120" s="906"/>
      <c r="FO120" s="906"/>
      <c r="FP120" s="906"/>
      <c r="FQ120" s="906"/>
      <c r="FR120" s="906"/>
      <c r="FS120" s="906"/>
      <c r="FT120" s="906"/>
      <c r="FU120" s="906"/>
      <c r="FV120" s="906"/>
      <c r="FW120" s="906"/>
      <c r="FX120" s="906"/>
      <c r="FY120" s="906"/>
      <c r="FZ120" s="906"/>
      <c r="GA120" s="906"/>
      <c r="GB120" s="906"/>
      <c r="GC120" s="906"/>
      <c r="GD120" s="906"/>
      <c r="GE120" s="906"/>
      <c r="GF120" s="906"/>
      <c r="GG120" s="906"/>
      <c r="GH120" s="906"/>
      <c r="GI120" s="906"/>
      <c r="GJ120" s="906"/>
      <c r="GK120" s="906"/>
      <c r="GL120" s="906"/>
      <c r="GM120" s="906"/>
      <c r="GN120" s="906"/>
      <c r="GO120" s="906"/>
      <c r="GP120" s="906"/>
      <c r="GQ120" s="906"/>
    </row>
    <row r="121" spans="1:199" x14ac:dyDescent="0.25">
      <c r="B121" s="27">
        <v>1</v>
      </c>
      <c r="C121" s="1428" t="s">
        <v>352</v>
      </c>
      <c r="D121" s="43">
        <f>'2 уровень'!F655</f>
        <v>0</v>
      </c>
      <c r="E121" s="43">
        <f>'2 уровень'!G655</f>
        <v>0</v>
      </c>
      <c r="F121" s="43">
        <f>'2 уровень'!H655</f>
        <v>0</v>
      </c>
      <c r="G121" s="913">
        <f>'2 уровень'!I655</f>
        <v>0</v>
      </c>
      <c r="H121" s="925">
        <f>'2 уровень'!J655</f>
        <v>0</v>
      </c>
      <c r="I121" s="925">
        <f>'2 уровень'!K655</f>
        <v>0</v>
      </c>
      <c r="J121" s="927">
        <f>'2 уровень'!L655</f>
        <v>0</v>
      </c>
      <c r="K121" s="927">
        <f>'2 уровень'!M655</f>
        <v>0</v>
      </c>
      <c r="L121" s="927">
        <f>'2 уровень'!N655</f>
        <v>0</v>
      </c>
      <c r="M121" s="927">
        <f>'2 уровень'!O655</f>
        <v>0</v>
      </c>
      <c r="N121" s="927">
        <f>'2 уровень'!P655</f>
        <v>0</v>
      </c>
      <c r="O121" s="927">
        <f>'2 уровень'!Q655</f>
        <v>0</v>
      </c>
      <c r="P121" s="33">
        <f>'2 уровень'!R655</f>
        <v>82111.199999999997</v>
      </c>
      <c r="Q121" s="33">
        <f>'2 уровень'!S655</f>
        <v>82111.199999999997</v>
      </c>
      <c r="R121" s="33">
        <f>'2 уровень'!T655</f>
        <v>82111.199999999997</v>
      </c>
      <c r="S121" s="33">
        <f>'2 уровень'!U655</f>
        <v>82111.199999999997</v>
      </c>
      <c r="T121" s="33">
        <f>'2 уровень'!V655</f>
        <v>27370.399999999998</v>
      </c>
      <c r="U121" s="33">
        <f>'2 уровень'!W655</f>
        <v>25279.415399999998</v>
      </c>
      <c r="V121" s="33">
        <f>'2 уровень'!X655</f>
        <v>0</v>
      </c>
      <c r="W121" s="33">
        <f>'2 уровень'!Y655</f>
        <v>-2090.9845999999998</v>
      </c>
      <c r="X121" s="33">
        <f>'2 уровень'!Z655</f>
        <v>-48.657800000000002</v>
      </c>
      <c r="Y121" s="926">
        <f>'2 уровень'!AA655</f>
        <v>25230.757599999997</v>
      </c>
      <c r="Z121" s="33">
        <f>U121/T121*100</f>
        <v>92.360416362201505</v>
      </c>
      <c r="AA121" s="33">
        <f>Y121/T121*100</f>
        <v>92.182641101335747</v>
      </c>
      <c r="AB121" s="43">
        <f>'2 уровень'!AB655</f>
        <v>5</v>
      </c>
      <c r="AC121" s="43">
        <f>'2 уровень'!AC655</f>
        <v>33791</v>
      </c>
      <c r="AD121" s="43">
        <f>'2 уровень'!AD655</f>
        <v>33.790999999999997</v>
      </c>
      <c r="AE121" s="2507"/>
      <c r="AF121" s="2507"/>
      <c r="AG121" s="1879"/>
      <c r="AH121" s="906"/>
      <c r="AI121" s="906"/>
      <c r="AJ121" s="906"/>
      <c r="AK121" s="906"/>
      <c r="AL121" s="906"/>
      <c r="AM121" s="906"/>
      <c r="AN121" s="906"/>
      <c r="AO121" s="906"/>
      <c r="AP121" s="906"/>
      <c r="AQ121" s="906"/>
      <c r="AR121" s="906"/>
      <c r="AS121" s="906"/>
      <c r="AT121" s="906"/>
      <c r="AU121" s="906"/>
      <c r="AV121" s="906"/>
      <c r="AW121" s="906"/>
      <c r="AX121" s="906"/>
      <c r="AY121" s="906"/>
      <c r="AZ121" s="906"/>
      <c r="BA121" s="906"/>
      <c r="BB121" s="906"/>
      <c r="BC121" s="906"/>
      <c r="BD121" s="906"/>
      <c r="BE121" s="906"/>
      <c r="BF121" s="906"/>
      <c r="BG121" s="906"/>
      <c r="BH121" s="906"/>
      <c r="BI121" s="906"/>
      <c r="BJ121" s="906"/>
      <c r="BK121" s="906"/>
      <c r="BL121" s="906"/>
      <c r="BM121" s="906"/>
      <c r="BN121" s="906"/>
      <c r="BO121" s="906"/>
      <c r="BP121" s="906"/>
      <c r="BQ121" s="906"/>
      <c r="BR121" s="906"/>
      <c r="BS121" s="906"/>
      <c r="BT121" s="906"/>
      <c r="BU121" s="906"/>
      <c r="BV121" s="906"/>
      <c r="BW121" s="906"/>
      <c r="BX121" s="906"/>
      <c r="BY121" s="906"/>
      <c r="BZ121" s="906"/>
      <c r="CA121" s="906"/>
      <c r="CB121" s="906"/>
      <c r="CC121" s="906"/>
      <c r="CD121" s="906"/>
      <c r="CE121" s="906"/>
      <c r="CF121" s="906"/>
      <c r="CG121" s="906"/>
      <c r="CH121" s="906"/>
      <c r="CI121" s="906"/>
      <c r="CJ121" s="906"/>
      <c r="CK121" s="906"/>
      <c r="CL121" s="906"/>
      <c r="CM121" s="906"/>
      <c r="CN121" s="906"/>
      <c r="CO121" s="906"/>
      <c r="CP121" s="906"/>
      <c r="CQ121" s="906"/>
      <c r="CR121" s="906"/>
      <c r="CS121" s="906"/>
      <c r="CT121" s="906"/>
      <c r="CU121" s="906"/>
      <c r="CV121" s="906"/>
      <c r="CW121" s="906"/>
      <c r="CX121" s="906"/>
      <c r="CY121" s="906"/>
      <c r="CZ121" s="906"/>
      <c r="DA121" s="906"/>
      <c r="DB121" s="906"/>
      <c r="DC121" s="906"/>
      <c r="DD121" s="906"/>
      <c r="DE121" s="906"/>
      <c r="DF121" s="906"/>
      <c r="DG121" s="906"/>
      <c r="DH121" s="906"/>
      <c r="DI121" s="906"/>
      <c r="DJ121" s="906"/>
      <c r="DK121" s="906"/>
      <c r="DL121" s="906"/>
      <c r="DM121" s="906"/>
      <c r="DN121" s="906"/>
      <c r="DO121" s="906"/>
      <c r="DP121" s="906"/>
      <c r="DQ121" s="906"/>
      <c r="DR121" s="906"/>
      <c r="DS121" s="906"/>
      <c r="DT121" s="906"/>
      <c r="DU121" s="906"/>
      <c r="DV121" s="906"/>
      <c r="DW121" s="906"/>
      <c r="DX121" s="906"/>
      <c r="DY121" s="906"/>
      <c r="DZ121" s="906"/>
      <c r="EA121" s="906"/>
      <c r="EB121" s="906"/>
      <c r="EC121" s="906"/>
      <c r="ED121" s="906"/>
      <c r="EE121" s="906"/>
      <c r="EF121" s="906"/>
      <c r="EG121" s="906"/>
      <c r="EH121" s="906"/>
      <c r="EI121" s="906"/>
      <c r="EJ121" s="906"/>
      <c r="EK121" s="906"/>
      <c r="EL121" s="906"/>
      <c r="EM121" s="906"/>
      <c r="EN121" s="906"/>
      <c r="EO121" s="906"/>
      <c r="EP121" s="906"/>
      <c r="EQ121" s="906"/>
      <c r="ER121" s="906"/>
      <c r="ES121" s="906"/>
      <c r="ET121" s="906"/>
      <c r="EU121" s="906"/>
      <c r="EV121" s="906"/>
      <c r="EW121" s="906"/>
      <c r="EX121" s="906"/>
      <c r="EY121" s="906"/>
      <c r="EZ121" s="906"/>
      <c r="FA121" s="906"/>
      <c r="FB121" s="906"/>
      <c r="FC121" s="906"/>
      <c r="FD121" s="906"/>
      <c r="FE121" s="906"/>
      <c r="FF121" s="906"/>
      <c r="FG121" s="906"/>
      <c r="FH121" s="906"/>
      <c r="FI121" s="906"/>
      <c r="FJ121" s="906"/>
      <c r="FK121" s="906"/>
      <c r="FL121" s="906"/>
      <c r="FM121" s="906"/>
      <c r="FN121" s="906"/>
      <c r="FO121" s="906"/>
      <c r="FP121" s="906"/>
      <c r="FQ121" s="906"/>
      <c r="FR121" s="906"/>
      <c r="FS121" s="906"/>
      <c r="FT121" s="906"/>
      <c r="FU121" s="906"/>
      <c r="FV121" s="906"/>
      <c r="FW121" s="906"/>
      <c r="FX121" s="906"/>
      <c r="FY121" s="906"/>
      <c r="FZ121" s="906"/>
      <c r="GA121" s="906"/>
      <c r="GB121" s="906"/>
      <c r="GC121" s="906"/>
      <c r="GD121" s="906"/>
      <c r="GE121" s="906"/>
      <c r="GF121" s="906"/>
      <c r="GG121" s="906"/>
      <c r="GH121" s="906"/>
      <c r="GI121" s="906"/>
      <c r="GJ121" s="906"/>
      <c r="GK121" s="906"/>
      <c r="GL121" s="906"/>
      <c r="GM121" s="906"/>
      <c r="GN121" s="906"/>
      <c r="GO121" s="906"/>
      <c r="GP121" s="906"/>
      <c r="GQ121" s="906"/>
    </row>
    <row r="122" spans="1:199" x14ac:dyDescent="0.25">
      <c r="B122" s="27">
        <v>1</v>
      </c>
      <c r="C122" s="1217" t="s">
        <v>326</v>
      </c>
      <c r="D122" s="43">
        <f>'2 уровень'!F656</f>
        <v>83000</v>
      </c>
      <c r="E122" s="43">
        <f>'2 уровень'!G656</f>
        <v>27667</v>
      </c>
      <c r="F122" s="43">
        <f>'2 уровень'!H656</f>
        <v>32351</v>
      </c>
      <c r="G122" s="913">
        <f>'2 уровень'!I656</f>
        <v>116.92991650703004</v>
      </c>
      <c r="H122" s="925">
        <f>'2 уровень'!J656</f>
        <v>0</v>
      </c>
      <c r="I122" s="925">
        <f>'2 уровень'!K656</f>
        <v>0</v>
      </c>
      <c r="J122" s="927">
        <f>'2 уровень'!L656</f>
        <v>0</v>
      </c>
      <c r="K122" s="927">
        <f>'2 уровень'!M656</f>
        <v>0</v>
      </c>
      <c r="L122" s="927">
        <f>'2 уровень'!N656</f>
        <v>0</v>
      </c>
      <c r="M122" s="927">
        <f>'2 уровень'!O656</f>
        <v>0</v>
      </c>
      <c r="N122" s="927">
        <f>'2 уровень'!P656</f>
        <v>0</v>
      </c>
      <c r="O122" s="927">
        <f>'2 уровень'!Q656</f>
        <v>0</v>
      </c>
      <c r="P122" s="33">
        <f>'2 уровень'!R656</f>
        <v>0</v>
      </c>
      <c r="Q122" s="33">
        <f>'2 уровень'!S656</f>
        <v>0</v>
      </c>
      <c r="R122" s="33">
        <f>'2 уровень'!T656</f>
        <v>0</v>
      </c>
      <c r="S122" s="33">
        <f>'2 уровень'!U656</f>
        <v>0</v>
      </c>
      <c r="T122" s="33">
        <f>'2 уровень'!V656</f>
        <v>0</v>
      </c>
      <c r="U122" s="33">
        <f>'2 уровень'!W656</f>
        <v>0</v>
      </c>
      <c r="V122" s="33">
        <f>'2 уровень'!X656</f>
        <v>0</v>
      </c>
      <c r="W122" s="33">
        <f>'2 уровень'!Y656</f>
        <v>0</v>
      </c>
      <c r="X122" s="33">
        <f>'2 уровень'!Z656</f>
        <v>0</v>
      </c>
      <c r="Y122" s="926">
        <f>'2 уровень'!AA656</f>
        <v>0</v>
      </c>
      <c r="Z122" s="33"/>
      <c r="AA122" s="33"/>
      <c r="AB122" s="43">
        <f>'2 уровень'!AB656</f>
        <v>4</v>
      </c>
      <c r="AC122" s="43">
        <f>'2 уровень'!AC656</f>
        <v>0</v>
      </c>
      <c r="AD122" s="43">
        <f>'2 уровень'!AD656</f>
        <v>0</v>
      </c>
      <c r="AE122" s="2507"/>
      <c r="AF122" s="2507"/>
      <c r="AG122" s="1879"/>
      <c r="AH122" s="906"/>
      <c r="AI122" s="906"/>
      <c r="AJ122" s="906"/>
      <c r="AK122" s="906"/>
      <c r="AL122" s="906"/>
      <c r="AM122" s="906"/>
      <c r="AN122" s="906"/>
      <c r="AO122" s="906"/>
      <c r="AP122" s="906"/>
      <c r="AQ122" s="906"/>
      <c r="AR122" s="906"/>
      <c r="AS122" s="906"/>
      <c r="AT122" s="906"/>
      <c r="AU122" s="906"/>
      <c r="AV122" s="906"/>
      <c r="AW122" s="906"/>
      <c r="AX122" s="906"/>
      <c r="AY122" s="906"/>
      <c r="AZ122" s="906"/>
      <c r="BA122" s="906"/>
      <c r="BB122" s="906"/>
      <c r="BC122" s="906"/>
      <c r="BD122" s="906"/>
      <c r="BE122" s="906"/>
      <c r="BF122" s="906"/>
      <c r="BG122" s="906"/>
      <c r="BH122" s="906"/>
      <c r="BI122" s="906"/>
      <c r="BJ122" s="906"/>
      <c r="BK122" s="906"/>
      <c r="BL122" s="906"/>
      <c r="BM122" s="906"/>
      <c r="BN122" s="906"/>
      <c r="BO122" s="906"/>
      <c r="BP122" s="906"/>
      <c r="BQ122" s="906"/>
      <c r="BR122" s="906"/>
      <c r="BS122" s="906"/>
      <c r="BT122" s="906"/>
      <c r="BU122" s="906"/>
      <c r="BV122" s="906"/>
      <c r="BW122" s="906"/>
      <c r="BX122" s="906"/>
      <c r="BY122" s="906"/>
      <c r="BZ122" s="906"/>
      <c r="CA122" s="906"/>
      <c r="CB122" s="906"/>
      <c r="CC122" s="906"/>
      <c r="CD122" s="906"/>
      <c r="CE122" s="906"/>
      <c r="CF122" s="906"/>
      <c r="CG122" s="906"/>
      <c r="CH122" s="906"/>
      <c r="CI122" s="906"/>
      <c r="CJ122" s="906"/>
      <c r="CK122" s="906"/>
      <c r="CL122" s="906"/>
      <c r="CM122" s="906"/>
      <c r="CN122" s="906"/>
      <c r="CO122" s="906"/>
      <c r="CP122" s="906"/>
      <c r="CQ122" s="906"/>
      <c r="CR122" s="906"/>
      <c r="CS122" s="906"/>
      <c r="CT122" s="906"/>
      <c r="CU122" s="906"/>
      <c r="CV122" s="906"/>
      <c r="CW122" s="906"/>
      <c r="CX122" s="906"/>
      <c r="CY122" s="906"/>
      <c r="CZ122" s="906"/>
      <c r="DA122" s="906"/>
      <c r="DB122" s="906"/>
      <c r="DC122" s="906"/>
      <c r="DD122" s="906"/>
      <c r="DE122" s="906"/>
      <c r="DF122" s="906"/>
      <c r="DG122" s="906"/>
      <c r="DH122" s="906"/>
      <c r="DI122" s="906"/>
      <c r="DJ122" s="906"/>
      <c r="DK122" s="906"/>
      <c r="DL122" s="906"/>
      <c r="DM122" s="906"/>
      <c r="DN122" s="906"/>
      <c r="DO122" s="906"/>
      <c r="DP122" s="906"/>
      <c r="DQ122" s="906"/>
      <c r="DR122" s="906"/>
      <c r="DS122" s="906"/>
      <c r="DT122" s="906"/>
      <c r="DU122" s="906"/>
      <c r="DV122" s="906"/>
      <c r="DW122" s="906"/>
      <c r="DX122" s="906"/>
      <c r="DY122" s="906"/>
      <c r="DZ122" s="906"/>
      <c r="EA122" s="906"/>
      <c r="EB122" s="906"/>
      <c r="EC122" s="906"/>
      <c r="ED122" s="906"/>
      <c r="EE122" s="906"/>
      <c r="EF122" s="906"/>
      <c r="EG122" s="906"/>
      <c r="EH122" s="906"/>
      <c r="EI122" s="906"/>
      <c r="EJ122" s="906"/>
      <c r="EK122" s="906"/>
      <c r="EL122" s="906"/>
      <c r="EM122" s="906"/>
      <c r="EN122" s="906"/>
      <c r="EO122" s="906"/>
      <c r="EP122" s="906"/>
      <c r="EQ122" s="906"/>
      <c r="ER122" s="906"/>
      <c r="ES122" s="906"/>
      <c r="ET122" s="906"/>
      <c r="EU122" s="906"/>
      <c r="EV122" s="906"/>
      <c r="EW122" s="906"/>
      <c r="EX122" s="906"/>
      <c r="EY122" s="906"/>
      <c r="EZ122" s="906"/>
      <c r="FA122" s="906"/>
      <c r="FB122" s="906"/>
      <c r="FC122" s="906"/>
      <c r="FD122" s="906"/>
      <c r="FE122" s="906"/>
      <c r="FF122" s="906"/>
      <c r="FG122" s="906"/>
      <c r="FH122" s="906"/>
      <c r="FI122" s="906"/>
      <c r="FJ122" s="906"/>
      <c r="FK122" s="906"/>
      <c r="FL122" s="906"/>
      <c r="FM122" s="906"/>
      <c r="FN122" s="906"/>
      <c r="FO122" s="906"/>
      <c r="FP122" s="906"/>
      <c r="FQ122" s="906"/>
      <c r="FR122" s="906"/>
      <c r="FS122" s="906"/>
      <c r="FT122" s="906"/>
      <c r="FU122" s="906"/>
      <c r="FV122" s="906"/>
      <c r="FW122" s="906"/>
      <c r="FX122" s="906"/>
      <c r="FY122" s="906"/>
      <c r="FZ122" s="906"/>
      <c r="GA122" s="906"/>
      <c r="GB122" s="906"/>
      <c r="GC122" s="906"/>
      <c r="GD122" s="906"/>
      <c r="GE122" s="906"/>
      <c r="GF122" s="906"/>
      <c r="GG122" s="906"/>
      <c r="GH122" s="906"/>
      <c r="GI122" s="906"/>
      <c r="GJ122" s="906"/>
      <c r="GK122" s="906"/>
      <c r="GL122" s="906"/>
      <c r="GM122" s="906"/>
      <c r="GN122" s="906"/>
      <c r="GO122" s="906"/>
      <c r="GP122" s="906"/>
      <c r="GQ122" s="906"/>
    </row>
    <row r="123" spans="1:199" x14ac:dyDescent="0.25">
      <c r="B123" s="27">
        <v>1</v>
      </c>
      <c r="C123" s="1220" t="s">
        <v>327</v>
      </c>
      <c r="D123" s="43">
        <f>'2 уровень'!F657</f>
        <v>83000</v>
      </c>
      <c r="E123" s="43">
        <f>'2 уровень'!G657</f>
        <v>27667</v>
      </c>
      <c r="F123" s="43">
        <f>'2 уровень'!H657</f>
        <v>32351</v>
      </c>
      <c r="G123" s="913">
        <f>'2 уровень'!I657</f>
        <v>116.92991650703004</v>
      </c>
      <c r="H123" s="925">
        <f>'2 уровень'!J657</f>
        <v>0</v>
      </c>
      <c r="I123" s="925">
        <f>'2 уровень'!K657</f>
        <v>0</v>
      </c>
      <c r="J123" s="927">
        <f>'2 уровень'!L657</f>
        <v>0</v>
      </c>
      <c r="K123" s="927">
        <f>'2 уровень'!M657</f>
        <v>0</v>
      </c>
      <c r="L123" s="927">
        <f>'2 уровень'!N657</f>
        <v>0</v>
      </c>
      <c r="M123" s="927">
        <f>'2 уровень'!O657</f>
        <v>0</v>
      </c>
      <c r="N123" s="927">
        <f>'2 уровень'!P657</f>
        <v>0</v>
      </c>
      <c r="O123" s="927">
        <f>'2 уровень'!Q657</f>
        <v>0</v>
      </c>
      <c r="P123" s="33">
        <f>'2 уровень'!R657</f>
        <v>0</v>
      </c>
      <c r="Q123" s="33">
        <f>'2 уровень'!S657</f>
        <v>0</v>
      </c>
      <c r="R123" s="33">
        <f>'2 уровень'!T657</f>
        <v>0</v>
      </c>
      <c r="S123" s="33">
        <f>'2 уровень'!U657</f>
        <v>0</v>
      </c>
      <c r="T123" s="33">
        <f>'2 уровень'!V657</f>
        <v>0</v>
      </c>
      <c r="U123" s="33">
        <f>'2 уровень'!W657</f>
        <v>0</v>
      </c>
      <c r="V123" s="33">
        <f>'2 уровень'!X657</f>
        <v>0</v>
      </c>
      <c r="W123" s="33">
        <f>'2 уровень'!Y657</f>
        <v>0</v>
      </c>
      <c r="X123" s="33">
        <f>'2 уровень'!Z657</f>
        <v>0</v>
      </c>
      <c r="Y123" s="926">
        <f>'2 уровень'!AA657</f>
        <v>0</v>
      </c>
      <c r="Z123" s="33"/>
      <c r="AA123" s="33"/>
      <c r="AB123" s="43">
        <f>'2 уровень'!AB657</f>
        <v>0</v>
      </c>
      <c r="AC123" s="43">
        <f>'2 уровень'!AC657</f>
        <v>0</v>
      </c>
      <c r="AD123" s="43">
        <f>'2 уровень'!AD657</f>
        <v>0</v>
      </c>
      <c r="AE123" s="2507"/>
      <c r="AF123" s="2507"/>
      <c r="AG123" s="1879"/>
      <c r="AH123" s="906"/>
      <c r="AI123" s="906"/>
      <c r="AJ123" s="906"/>
      <c r="AK123" s="906"/>
      <c r="AL123" s="906"/>
      <c r="AM123" s="906"/>
      <c r="AN123" s="906"/>
      <c r="AO123" s="906"/>
      <c r="AP123" s="906"/>
      <c r="AQ123" s="906"/>
      <c r="AR123" s="906"/>
      <c r="AS123" s="906"/>
      <c r="AT123" s="906"/>
      <c r="AU123" s="906"/>
      <c r="AV123" s="906"/>
      <c r="AW123" s="906"/>
      <c r="AX123" s="906"/>
      <c r="AY123" s="906"/>
      <c r="AZ123" s="906"/>
      <c r="BA123" s="906"/>
      <c r="BB123" s="906"/>
      <c r="BC123" s="906"/>
      <c r="BD123" s="906"/>
      <c r="BE123" s="906"/>
      <c r="BF123" s="906"/>
      <c r="BG123" s="906"/>
      <c r="BH123" s="906"/>
      <c r="BI123" s="906"/>
      <c r="BJ123" s="906"/>
      <c r="BK123" s="906"/>
      <c r="BL123" s="906"/>
      <c r="BM123" s="906"/>
      <c r="BN123" s="906"/>
      <c r="BO123" s="906"/>
      <c r="BP123" s="906"/>
      <c r="BQ123" s="906"/>
      <c r="BR123" s="906"/>
      <c r="BS123" s="906"/>
      <c r="BT123" s="906"/>
      <c r="BU123" s="906"/>
      <c r="BV123" s="906"/>
      <c r="BW123" s="906"/>
      <c r="BX123" s="906"/>
      <c r="BY123" s="906"/>
      <c r="BZ123" s="906"/>
      <c r="CA123" s="906"/>
      <c r="CB123" s="906"/>
      <c r="CC123" s="906"/>
      <c r="CD123" s="906"/>
      <c r="CE123" s="906"/>
      <c r="CF123" s="906"/>
      <c r="CG123" s="906"/>
      <c r="CH123" s="906"/>
      <c r="CI123" s="906"/>
      <c r="CJ123" s="906"/>
      <c r="CK123" s="906"/>
      <c r="CL123" s="906"/>
      <c r="CM123" s="906"/>
      <c r="CN123" s="906"/>
      <c r="CO123" s="906"/>
      <c r="CP123" s="906"/>
      <c r="CQ123" s="906"/>
      <c r="CR123" s="906"/>
      <c r="CS123" s="906"/>
      <c r="CT123" s="906"/>
      <c r="CU123" s="906"/>
      <c r="CV123" s="906"/>
      <c r="CW123" s="906"/>
      <c r="CX123" s="906"/>
      <c r="CY123" s="906"/>
      <c r="CZ123" s="906"/>
      <c r="DA123" s="906"/>
      <c r="DB123" s="906"/>
      <c r="DC123" s="906"/>
      <c r="DD123" s="906"/>
      <c r="DE123" s="906"/>
      <c r="DF123" s="906"/>
      <c r="DG123" s="906"/>
      <c r="DH123" s="906"/>
      <c r="DI123" s="906"/>
      <c r="DJ123" s="906"/>
      <c r="DK123" s="906"/>
      <c r="DL123" s="906"/>
      <c r="DM123" s="906"/>
      <c r="DN123" s="906"/>
      <c r="DO123" s="906"/>
      <c r="DP123" s="906"/>
      <c r="DQ123" s="906"/>
      <c r="DR123" s="906"/>
      <c r="DS123" s="906"/>
      <c r="DT123" s="906"/>
      <c r="DU123" s="906"/>
      <c r="DV123" s="906"/>
      <c r="DW123" s="906"/>
      <c r="DX123" s="906"/>
      <c r="DY123" s="906"/>
      <c r="DZ123" s="906"/>
      <c r="EA123" s="906"/>
      <c r="EB123" s="906"/>
      <c r="EC123" s="906"/>
      <c r="ED123" s="906"/>
      <c r="EE123" s="906"/>
      <c r="EF123" s="906"/>
      <c r="EG123" s="906"/>
      <c r="EH123" s="906"/>
      <c r="EI123" s="906"/>
      <c r="EJ123" s="906"/>
      <c r="EK123" s="906"/>
      <c r="EL123" s="906"/>
      <c r="EM123" s="906"/>
      <c r="EN123" s="906"/>
      <c r="EO123" s="906"/>
      <c r="EP123" s="906"/>
      <c r="EQ123" s="906"/>
      <c r="ER123" s="906"/>
      <c r="ES123" s="906"/>
      <c r="ET123" s="906"/>
      <c r="EU123" s="906"/>
      <c r="EV123" s="906"/>
      <c r="EW123" s="906"/>
      <c r="EX123" s="906"/>
      <c r="EY123" s="906"/>
      <c r="EZ123" s="906"/>
      <c r="FA123" s="906"/>
      <c r="FB123" s="906"/>
      <c r="FC123" s="906"/>
      <c r="FD123" s="906"/>
      <c r="FE123" s="906"/>
      <c r="FF123" s="906"/>
      <c r="FG123" s="906"/>
      <c r="FH123" s="906"/>
      <c r="FI123" s="906"/>
      <c r="FJ123" s="906"/>
      <c r="FK123" s="906"/>
      <c r="FL123" s="906"/>
      <c r="FM123" s="906"/>
      <c r="FN123" s="906"/>
      <c r="FO123" s="906"/>
      <c r="FP123" s="906"/>
      <c r="FQ123" s="906"/>
      <c r="FR123" s="906"/>
      <c r="FS123" s="906"/>
      <c r="FT123" s="906"/>
      <c r="FU123" s="906"/>
      <c r="FV123" s="906"/>
      <c r="FW123" s="906"/>
      <c r="FX123" s="906"/>
      <c r="FY123" s="906"/>
      <c r="FZ123" s="906"/>
      <c r="GA123" s="906"/>
      <c r="GB123" s="906"/>
      <c r="GC123" s="906"/>
      <c r="GD123" s="906"/>
      <c r="GE123" s="906"/>
      <c r="GF123" s="906"/>
      <c r="GG123" s="906"/>
      <c r="GH123" s="906"/>
      <c r="GI123" s="906"/>
      <c r="GJ123" s="906"/>
      <c r="GK123" s="906"/>
      <c r="GL123" s="906"/>
      <c r="GM123" s="906"/>
      <c r="GN123" s="906"/>
      <c r="GO123" s="906"/>
      <c r="GP123" s="906"/>
      <c r="GQ123" s="906"/>
    </row>
    <row r="124" spans="1:199" x14ac:dyDescent="0.25">
      <c r="B124" s="27">
        <v>1</v>
      </c>
      <c r="C124" s="1217" t="s">
        <v>328</v>
      </c>
      <c r="D124" s="43">
        <f>'2 уровень'!F658</f>
        <v>69</v>
      </c>
      <c r="E124" s="43">
        <f>'2 уровень'!G658</f>
        <v>23</v>
      </c>
      <c r="F124" s="43">
        <f>'2 уровень'!H658</f>
        <v>17</v>
      </c>
      <c r="G124" s="913">
        <f>'2 уровень'!I658</f>
        <v>73.91304347826086</v>
      </c>
      <c r="H124" s="925">
        <f>'2 уровень'!J658</f>
        <v>0</v>
      </c>
      <c r="I124" s="925">
        <f>'2 уровень'!K658</f>
        <v>0</v>
      </c>
      <c r="J124" s="927">
        <f>'2 уровень'!L658</f>
        <v>0</v>
      </c>
      <c r="K124" s="927">
        <f>'2 уровень'!M658</f>
        <v>0</v>
      </c>
      <c r="L124" s="927">
        <f>'2 уровень'!N658</f>
        <v>0</v>
      </c>
      <c r="M124" s="927">
        <f>'2 уровень'!O658</f>
        <v>0</v>
      </c>
      <c r="N124" s="927">
        <f>'2 уровень'!P658</f>
        <v>0</v>
      </c>
      <c r="O124" s="927">
        <f>'2 уровень'!Q658</f>
        <v>0</v>
      </c>
      <c r="P124" s="33">
        <f>'2 уровень'!R658</f>
        <v>0</v>
      </c>
      <c r="Q124" s="33">
        <f>'2 уровень'!S658</f>
        <v>0</v>
      </c>
      <c r="R124" s="33">
        <f>'2 уровень'!T658</f>
        <v>0</v>
      </c>
      <c r="S124" s="33">
        <f>'2 уровень'!U658</f>
        <v>0</v>
      </c>
      <c r="T124" s="33">
        <f>'2 уровень'!V658</f>
        <v>0</v>
      </c>
      <c r="U124" s="33">
        <f>'2 уровень'!W658</f>
        <v>0</v>
      </c>
      <c r="V124" s="33">
        <f>'2 уровень'!X658</f>
        <v>0</v>
      </c>
      <c r="W124" s="33">
        <f>'2 уровень'!Y658</f>
        <v>0</v>
      </c>
      <c r="X124" s="33">
        <f>'2 уровень'!Z658</f>
        <v>0</v>
      </c>
      <c r="Y124" s="926">
        <f>'2 уровень'!AA658</f>
        <v>0</v>
      </c>
      <c r="Z124" s="33"/>
      <c r="AA124" s="33"/>
      <c r="AB124" s="43">
        <f>'2 уровень'!AB658</f>
        <v>0</v>
      </c>
      <c r="AC124" s="43">
        <f>'2 уровень'!AC658</f>
        <v>0</v>
      </c>
      <c r="AD124" s="43">
        <f>'2 уровень'!AD658</f>
        <v>0</v>
      </c>
      <c r="AE124" s="2507"/>
      <c r="AF124" s="2507"/>
      <c r="AG124" s="1879"/>
      <c r="AH124" s="906"/>
      <c r="AI124" s="906"/>
      <c r="AJ124" s="906"/>
      <c r="AK124" s="906"/>
      <c r="AL124" s="906"/>
      <c r="AM124" s="906"/>
      <c r="AN124" s="906"/>
      <c r="AO124" s="906"/>
      <c r="AP124" s="906"/>
      <c r="AQ124" s="906"/>
      <c r="AR124" s="906"/>
      <c r="AS124" s="906"/>
      <c r="AT124" s="906"/>
      <c r="AU124" s="906"/>
      <c r="AV124" s="906"/>
      <c r="AW124" s="906"/>
      <c r="AX124" s="906"/>
      <c r="AY124" s="906"/>
      <c r="AZ124" s="906"/>
      <c r="BA124" s="906"/>
      <c r="BB124" s="906"/>
      <c r="BC124" s="906"/>
      <c r="BD124" s="906"/>
      <c r="BE124" s="906"/>
      <c r="BF124" s="906"/>
      <c r="BG124" s="906"/>
      <c r="BH124" s="906"/>
      <c r="BI124" s="906"/>
      <c r="BJ124" s="906"/>
      <c r="BK124" s="906"/>
      <c r="BL124" s="906"/>
      <c r="BM124" s="906"/>
      <c r="BN124" s="906"/>
      <c r="BO124" s="906"/>
      <c r="BP124" s="906"/>
      <c r="BQ124" s="906"/>
      <c r="BR124" s="906"/>
      <c r="BS124" s="906"/>
      <c r="BT124" s="906"/>
      <c r="BU124" s="906"/>
      <c r="BV124" s="906"/>
      <c r="BW124" s="906"/>
      <c r="BX124" s="906"/>
      <c r="BY124" s="906"/>
      <c r="BZ124" s="906"/>
      <c r="CA124" s="906"/>
      <c r="CB124" s="906"/>
      <c r="CC124" s="906"/>
      <c r="CD124" s="906"/>
      <c r="CE124" s="906"/>
      <c r="CF124" s="906"/>
      <c r="CG124" s="906"/>
      <c r="CH124" s="906"/>
      <c r="CI124" s="906"/>
      <c r="CJ124" s="906"/>
      <c r="CK124" s="906"/>
      <c r="CL124" s="906"/>
      <c r="CM124" s="906"/>
      <c r="CN124" s="906"/>
      <c r="CO124" s="906"/>
      <c r="CP124" s="906"/>
      <c r="CQ124" s="906"/>
      <c r="CR124" s="906"/>
      <c r="CS124" s="906"/>
      <c r="CT124" s="906"/>
      <c r="CU124" s="906"/>
      <c r="CV124" s="906"/>
      <c r="CW124" s="906"/>
      <c r="CX124" s="906"/>
      <c r="CY124" s="906"/>
      <c r="CZ124" s="906"/>
      <c r="DA124" s="906"/>
      <c r="DB124" s="906"/>
      <c r="DC124" s="906"/>
      <c r="DD124" s="906"/>
      <c r="DE124" s="906"/>
      <c r="DF124" s="906"/>
      <c r="DG124" s="906"/>
      <c r="DH124" s="906"/>
      <c r="DI124" s="906"/>
      <c r="DJ124" s="906"/>
      <c r="DK124" s="906"/>
      <c r="DL124" s="906"/>
      <c r="DM124" s="906"/>
      <c r="DN124" s="906"/>
      <c r="DO124" s="906"/>
      <c r="DP124" s="906"/>
      <c r="DQ124" s="906"/>
      <c r="DR124" s="906"/>
      <c r="DS124" s="906"/>
      <c r="DT124" s="906"/>
      <c r="DU124" s="906"/>
      <c r="DV124" s="906"/>
      <c r="DW124" s="906"/>
      <c r="DX124" s="906"/>
      <c r="DY124" s="906"/>
      <c r="DZ124" s="906"/>
      <c r="EA124" s="906"/>
      <c r="EB124" s="906"/>
      <c r="EC124" s="906"/>
      <c r="ED124" s="906"/>
      <c r="EE124" s="906"/>
      <c r="EF124" s="906"/>
      <c r="EG124" s="906"/>
      <c r="EH124" s="906"/>
      <c r="EI124" s="906"/>
      <c r="EJ124" s="906"/>
      <c r="EK124" s="906"/>
      <c r="EL124" s="906"/>
      <c r="EM124" s="906"/>
      <c r="EN124" s="906"/>
      <c r="EO124" s="906"/>
      <c r="EP124" s="906"/>
      <c r="EQ124" s="906"/>
      <c r="ER124" s="906"/>
      <c r="ES124" s="906"/>
      <c r="ET124" s="906"/>
      <c r="EU124" s="906"/>
      <c r="EV124" s="906"/>
      <c r="EW124" s="906"/>
      <c r="EX124" s="906"/>
      <c r="EY124" s="906"/>
      <c r="EZ124" s="906"/>
      <c r="FA124" s="906"/>
      <c r="FB124" s="906"/>
      <c r="FC124" s="906"/>
      <c r="FD124" s="906"/>
      <c r="FE124" s="906"/>
      <c r="FF124" s="906"/>
      <c r="FG124" s="906"/>
      <c r="FH124" s="906"/>
      <c r="FI124" s="906"/>
      <c r="FJ124" s="906"/>
      <c r="FK124" s="906"/>
      <c r="FL124" s="906"/>
      <c r="FM124" s="906"/>
      <c r="FN124" s="906"/>
      <c r="FO124" s="906"/>
      <c r="FP124" s="906"/>
      <c r="FQ124" s="906"/>
      <c r="FR124" s="906"/>
      <c r="FS124" s="906"/>
      <c r="FT124" s="906"/>
      <c r="FU124" s="906"/>
      <c r="FV124" s="906"/>
      <c r="FW124" s="906"/>
      <c r="FX124" s="906"/>
      <c r="FY124" s="906"/>
      <c r="FZ124" s="906"/>
      <c r="GA124" s="906"/>
      <c r="GB124" s="906"/>
      <c r="GC124" s="906"/>
      <c r="GD124" s="906"/>
      <c r="GE124" s="906"/>
      <c r="GF124" s="906"/>
      <c r="GG124" s="906"/>
      <c r="GH124" s="906"/>
      <c r="GI124" s="906"/>
      <c r="GJ124" s="906"/>
      <c r="GK124" s="906"/>
      <c r="GL124" s="906"/>
      <c r="GM124" s="906"/>
      <c r="GN124" s="906"/>
      <c r="GO124" s="906"/>
      <c r="GP124" s="906"/>
      <c r="GQ124" s="906"/>
    </row>
    <row r="125" spans="1:199" ht="30" x14ac:dyDescent="0.25">
      <c r="B125" s="27">
        <v>1</v>
      </c>
      <c r="C125" s="2008" t="s">
        <v>329</v>
      </c>
      <c r="D125" s="43">
        <f>'2 уровень'!F659</f>
        <v>69</v>
      </c>
      <c r="E125" s="43">
        <f>'2 уровень'!G659</f>
        <v>23</v>
      </c>
      <c r="F125" s="43">
        <f>'2 уровень'!H659</f>
        <v>17</v>
      </c>
      <c r="G125" s="913">
        <f>'2 уровень'!I659</f>
        <v>73.91304347826086</v>
      </c>
      <c r="H125" s="925">
        <f>'2 уровень'!J659</f>
        <v>0</v>
      </c>
      <c r="I125" s="925">
        <f>'2 уровень'!K659</f>
        <v>0</v>
      </c>
      <c r="J125" s="927">
        <f>'2 уровень'!L659</f>
        <v>0</v>
      </c>
      <c r="K125" s="927">
        <f>'2 уровень'!M659</f>
        <v>0</v>
      </c>
      <c r="L125" s="927">
        <f>'2 уровень'!N659</f>
        <v>0</v>
      </c>
      <c r="M125" s="927">
        <f>'2 уровень'!O659</f>
        <v>0</v>
      </c>
      <c r="N125" s="927">
        <f>'2 уровень'!P659</f>
        <v>0</v>
      </c>
      <c r="O125" s="927">
        <f>'2 уровень'!Q659</f>
        <v>0</v>
      </c>
      <c r="P125" s="33">
        <f>'2 уровень'!R659</f>
        <v>0</v>
      </c>
      <c r="Q125" s="33">
        <f>'2 уровень'!S659</f>
        <v>0</v>
      </c>
      <c r="R125" s="33">
        <f>'2 уровень'!T659</f>
        <v>0</v>
      </c>
      <c r="S125" s="33">
        <f>'2 уровень'!U659</f>
        <v>0</v>
      </c>
      <c r="T125" s="33">
        <f>'2 уровень'!V659</f>
        <v>0</v>
      </c>
      <c r="U125" s="33">
        <f>'2 уровень'!W659</f>
        <v>0</v>
      </c>
      <c r="V125" s="33">
        <f>'2 уровень'!X659</f>
        <v>0</v>
      </c>
      <c r="W125" s="33">
        <f>'2 уровень'!Y659</f>
        <v>0</v>
      </c>
      <c r="X125" s="33">
        <f>'2 уровень'!Z659</f>
        <v>0</v>
      </c>
      <c r="Y125" s="926">
        <f>'2 уровень'!AA659</f>
        <v>0</v>
      </c>
      <c r="Z125" s="33"/>
      <c r="AA125" s="33"/>
      <c r="AB125" s="43">
        <f>'2 уровень'!AB659</f>
        <v>0</v>
      </c>
      <c r="AC125" s="43">
        <f>'2 уровень'!AC659</f>
        <v>0</v>
      </c>
      <c r="AD125" s="43">
        <f>'2 уровень'!AD659</f>
        <v>0</v>
      </c>
      <c r="AE125" s="2507"/>
      <c r="AF125" s="2507"/>
      <c r="AG125" s="1879"/>
      <c r="AH125" s="906"/>
      <c r="AI125" s="906"/>
      <c r="AJ125" s="906"/>
      <c r="AK125" s="906"/>
      <c r="AL125" s="906"/>
      <c r="AM125" s="906"/>
      <c r="AN125" s="906"/>
      <c r="AO125" s="906"/>
      <c r="AP125" s="906"/>
      <c r="AQ125" s="906"/>
      <c r="AR125" s="906"/>
      <c r="AS125" s="906"/>
      <c r="AT125" s="906"/>
      <c r="AU125" s="906"/>
      <c r="AV125" s="906"/>
      <c r="AW125" s="906"/>
      <c r="AX125" s="906"/>
      <c r="AY125" s="906"/>
      <c r="AZ125" s="906"/>
      <c r="BA125" s="906"/>
      <c r="BB125" s="906"/>
      <c r="BC125" s="906"/>
      <c r="BD125" s="906"/>
      <c r="BE125" s="906"/>
      <c r="BF125" s="906"/>
      <c r="BG125" s="906"/>
      <c r="BH125" s="906"/>
      <c r="BI125" s="906"/>
      <c r="BJ125" s="906"/>
      <c r="BK125" s="906"/>
      <c r="BL125" s="906"/>
      <c r="BM125" s="906"/>
      <c r="BN125" s="906"/>
      <c r="BO125" s="906"/>
      <c r="BP125" s="906"/>
      <c r="BQ125" s="906"/>
      <c r="BR125" s="906"/>
      <c r="BS125" s="906"/>
      <c r="BT125" s="906"/>
      <c r="BU125" s="906"/>
      <c r="BV125" s="906"/>
      <c r="BW125" s="906"/>
      <c r="BX125" s="906"/>
      <c r="BY125" s="906"/>
      <c r="BZ125" s="906"/>
      <c r="CA125" s="906"/>
      <c r="CB125" s="906"/>
      <c r="CC125" s="906"/>
      <c r="CD125" s="906"/>
      <c r="CE125" s="906"/>
      <c r="CF125" s="906"/>
      <c r="CG125" s="906"/>
      <c r="CH125" s="906"/>
      <c r="CI125" s="906"/>
      <c r="CJ125" s="906"/>
      <c r="CK125" s="906"/>
      <c r="CL125" s="906"/>
      <c r="CM125" s="906"/>
      <c r="CN125" s="906"/>
      <c r="CO125" s="906"/>
      <c r="CP125" s="906"/>
      <c r="CQ125" s="906"/>
      <c r="CR125" s="906"/>
      <c r="CS125" s="906"/>
      <c r="CT125" s="906"/>
      <c r="CU125" s="906"/>
      <c r="CV125" s="906"/>
      <c r="CW125" s="906"/>
      <c r="CX125" s="906"/>
      <c r="CY125" s="906"/>
      <c r="CZ125" s="906"/>
      <c r="DA125" s="906"/>
      <c r="DB125" s="906"/>
      <c r="DC125" s="906"/>
      <c r="DD125" s="906"/>
      <c r="DE125" s="906"/>
      <c r="DF125" s="906"/>
      <c r="DG125" s="906"/>
      <c r="DH125" s="906"/>
      <c r="DI125" s="906"/>
      <c r="DJ125" s="906"/>
      <c r="DK125" s="906"/>
      <c r="DL125" s="906"/>
      <c r="DM125" s="906"/>
      <c r="DN125" s="906"/>
      <c r="DO125" s="906"/>
      <c r="DP125" s="906"/>
      <c r="DQ125" s="906"/>
      <c r="DR125" s="906"/>
      <c r="DS125" s="906"/>
      <c r="DT125" s="906"/>
      <c r="DU125" s="906"/>
      <c r="DV125" s="906"/>
      <c r="DW125" s="906"/>
      <c r="DX125" s="906"/>
      <c r="DY125" s="906"/>
      <c r="DZ125" s="906"/>
      <c r="EA125" s="906"/>
      <c r="EB125" s="906"/>
      <c r="EC125" s="906"/>
      <c r="ED125" s="906"/>
      <c r="EE125" s="906"/>
      <c r="EF125" s="906"/>
      <c r="EG125" s="906"/>
      <c r="EH125" s="906"/>
      <c r="EI125" s="906"/>
      <c r="EJ125" s="906"/>
      <c r="EK125" s="906"/>
      <c r="EL125" s="906"/>
      <c r="EM125" s="906"/>
      <c r="EN125" s="906"/>
      <c r="EO125" s="906"/>
      <c r="EP125" s="906"/>
      <c r="EQ125" s="906"/>
      <c r="ER125" s="906"/>
      <c r="ES125" s="906"/>
      <c r="ET125" s="906"/>
      <c r="EU125" s="906"/>
      <c r="EV125" s="906"/>
      <c r="EW125" s="906"/>
      <c r="EX125" s="906"/>
      <c r="EY125" s="906"/>
      <c r="EZ125" s="906"/>
      <c r="FA125" s="906"/>
      <c r="FB125" s="906"/>
      <c r="FC125" s="906"/>
      <c r="FD125" s="906"/>
      <c r="FE125" s="906"/>
      <c r="FF125" s="906"/>
      <c r="FG125" s="906"/>
      <c r="FH125" s="906"/>
      <c r="FI125" s="906"/>
      <c r="FJ125" s="906"/>
      <c r="FK125" s="906"/>
      <c r="FL125" s="906"/>
      <c r="FM125" s="906"/>
      <c r="FN125" s="906"/>
      <c r="FO125" s="906"/>
      <c r="FP125" s="906"/>
      <c r="FQ125" s="906"/>
      <c r="FR125" s="906"/>
      <c r="FS125" s="906"/>
      <c r="FT125" s="906"/>
      <c r="FU125" s="906"/>
      <c r="FV125" s="906"/>
      <c r="FW125" s="906"/>
      <c r="FX125" s="906"/>
      <c r="FY125" s="906"/>
      <c r="FZ125" s="906"/>
      <c r="GA125" s="906"/>
      <c r="GB125" s="906"/>
      <c r="GC125" s="906"/>
      <c r="GD125" s="906"/>
      <c r="GE125" s="906"/>
      <c r="GF125" s="906"/>
      <c r="GG125" s="906"/>
      <c r="GH125" s="906"/>
      <c r="GI125" s="906"/>
      <c r="GJ125" s="906"/>
      <c r="GK125" s="906"/>
      <c r="GL125" s="906"/>
      <c r="GM125" s="906"/>
      <c r="GN125" s="906"/>
      <c r="GO125" s="906"/>
      <c r="GP125" s="906"/>
      <c r="GQ125" s="906"/>
    </row>
    <row r="126" spans="1:199" ht="29.25" thickBot="1" x14ac:dyDescent="0.3">
      <c r="B126" s="27">
        <v>1</v>
      </c>
      <c r="C126" s="2042" t="s">
        <v>344</v>
      </c>
      <c r="D126" s="929">
        <f>'2 уровень'!F660</f>
        <v>83069</v>
      </c>
      <c r="E126" s="929">
        <f>'2 уровень'!G660</f>
        <v>27690</v>
      </c>
      <c r="F126" s="929">
        <f>'2 уровень'!H660</f>
        <v>32368</v>
      </c>
      <c r="G126" s="930">
        <f>'2 уровень'!I660</f>
        <v>116.89418562657998</v>
      </c>
      <c r="H126" s="931">
        <f>'2 уровень'!J660</f>
        <v>0</v>
      </c>
      <c r="I126" s="931">
        <f>'2 уровень'!K660</f>
        <v>0</v>
      </c>
      <c r="J126" s="932">
        <f>'2 уровень'!L660</f>
        <v>0</v>
      </c>
      <c r="K126" s="932">
        <f>'2 уровень'!M660</f>
        <v>0</v>
      </c>
      <c r="L126" s="932">
        <f>'2 уровень'!N660</f>
        <v>0</v>
      </c>
      <c r="M126" s="932">
        <f>'2 уровень'!O660</f>
        <v>0</v>
      </c>
      <c r="N126" s="932">
        <f>'2 уровень'!P660</f>
        <v>0</v>
      </c>
      <c r="O126" s="932">
        <f>'2 уровень'!Q660</f>
        <v>0</v>
      </c>
      <c r="P126" s="35">
        <f>'2 уровень'!R660</f>
        <v>369185.50137000001</v>
      </c>
      <c r="Q126" s="35">
        <f>'2 уровень'!S660</f>
        <v>369185.50137000001</v>
      </c>
      <c r="R126" s="35">
        <f>'2 уровень'!T660</f>
        <v>369185.50137000001</v>
      </c>
      <c r="S126" s="35">
        <f>'2 уровень'!U660</f>
        <v>369185.50137000001</v>
      </c>
      <c r="T126" s="35">
        <f>'2 уровень'!V660</f>
        <v>123061.83379</v>
      </c>
      <c r="U126" s="35">
        <f>'2 уровень'!W660</f>
        <v>122666.07645000001</v>
      </c>
      <c r="V126" s="35">
        <f>'2 уровень'!X660</f>
        <v>0</v>
      </c>
      <c r="W126" s="35">
        <f>'2 уровень'!Y660</f>
        <v>-395.75733999999647</v>
      </c>
      <c r="X126" s="35">
        <f>'2 уровень'!Z660</f>
        <v>-131.53210999999999</v>
      </c>
      <c r="Y126" s="35">
        <f>'2 уровень'!AA660</f>
        <v>122534.54434000001</v>
      </c>
      <c r="Z126" s="35">
        <f>U126/T126*100</f>
        <v>99.678407733891447</v>
      </c>
      <c r="AA126" s="35">
        <f>Y126/T126*100</f>
        <v>99.571524790618838</v>
      </c>
      <c r="AB126" s="929">
        <f>'2 уровень'!AB660</f>
        <v>4</v>
      </c>
      <c r="AC126" s="929">
        <f>'2 уровень'!AC660</f>
        <v>11370.32</v>
      </c>
      <c r="AD126" s="929">
        <f>'2 уровень'!AD660</f>
        <v>11.37032</v>
      </c>
      <c r="AE126" s="2507"/>
      <c r="AF126" s="2507"/>
      <c r="AG126" s="1879"/>
      <c r="AH126" s="906"/>
      <c r="AI126" s="906"/>
      <c r="AJ126" s="906"/>
      <c r="AK126" s="906"/>
      <c r="AL126" s="906"/>
      <c r="AM126" s="906"/>
      <c r="AN126" s="906"/>
      <c r="AO126" s="906"/>
      <c r="AP126" s="906"/>
      <c r="AQ126" s="906"/>
      <c r="AR126" s="906"/>
      <c r="AS126" s="906"/>
      <c r="AT126" s="906"/>
      <c r="AU126" s="906"/>
      <c r="AV126" s="906"/>
      <c r="AW126" s="906"/>
      <c r="AX126" s="906"/>
      <c r="AY126" s="906"/>
      <c r="AZ126" s="906"/>
      <c r="BA126" s="906"/>
      <c r="BB126" s="906"/>
      <c r="BC126" s="906"/>
      <c r="BD126" s="906"/>
      <c r="BE126" s="906"/>
      <c r="BF126" s="906"/>
      <c r="BG126" s="906"/>
      <c r="BH126" s="906"/>
      <c r="BI126" s="906"/>
      <c r="BJ126" s="906"/>
      <c r="BK126" s="906"/>
      <c r="BL126" s="906"/>
      <c r="BM126" s="906"/>
      <c r="BN126" s="906"/>
      <c r="BO126" s="906"/>
      <c r="BP126" s="906"/>
      <c r="BQ126" s="906"/>
      <c r="BR126" s="906"/>
      <c r="BS126" s="906"/>
      <c r="BT126" s="906"/>
      <c r="BU126" s="906"/>
      <c r="BV126" s="906"/>
      <c r="BW126" s="906"/>
      <c r="BX126" s="906"/>
      <c r="BY126" s="906"/>
      <c r="BZ126" s="906"/>
      <c r="CA126" s="906"/>
      <c r="CB126" s="906"/>
      <c r="CC126" s="906"/>
      <c r="CD126" s="906"/>
      <c r="CE126" s="906"/>
      <c r="CF126" s="906"/>
      <c r="CG126" s="906"/>
      <c r="CH126" s="906"/>
      <c r="CI126" s="906"/>
      <c r="CJ126" s="906"/>
      <c r="CK126" s="906"/>
      <c r="CL126" s="906"/>
      <c r="CM126" s="906"/>
      <c r="CN126" s="906"/>
      <c r="CO126" s="906"/>
      <c r="CP126" s="906"/>
      <c r="CQ126" s="906"/>
      <c r="CR126" s="906"/>
      <c r="CS126" s="906"/>
      <c r="CT126" s="906"/>
      <c r="CU126" s="906"/>
      <c r="CV126" s="906"/>
      <c r="CW126" s="906"/>
      <c r="CX126" s="906"/>
      <c r="CY126" s="906"/>
      <c r="CZ126" s="906"/>
      <c r="DA126" s="906"/>
      <c r="DB126" s="906"/>
      <c r="DC126" s="906"/>
      <c r="DD126" s="906"/>
      <c r="DE126" s="906"/>
      <c r="DF126" s="906"/>
      <c r="DG126" s="906"/>
      <c r="DH126" s="906"/>
      <c r="DI126" s="906"/>
      <c r="DJ126" s="906"/>
      <c r="DK126" s="906"/>
      <c r="DL126" s="906"/>
      <c r="DM126" s="906"/>
      <c r="DN126" s="906"/>
      <c r="DO126" s="906"/>
      <c r="DP126" s="906"/>
      <c r="DQ126" s="906"/>
      <c r="DR126" s="906"/>
      <c r="DS126" s="906"/>
      <c r="DT126" s="906"/>
      <c r="DU126" s="906"/>
      <c r="DV126" s="906"/>
      <c r="DW126" s="906"/>
      <c r="DX126" s="906"/>
      <c r="DY126" s="906"/>
      <c r="DZ126" s="906"/>
      <c r="EA126" s="906"/>
      <c r="EB126" s="906"/>
      <c r="EC126" s="906"/>
      <c r="ED126" s="906"/>
      <c r="EE126" s="906"/>
      <c r="EF126" s="906"/>
      <c r="EG126" s="906"/>
      <c r="EH126" s="906"/>
      <c r="EI126" s="906"/>
      <c r="EJ126" s="906"/>
      <c r="EK126" s="906"/>
      <c r="EL126" s="906"/>
      <c r="EM126" s="906"/>
      <c r="EN126" s="906"/>
      <c r="EO126" s="906"/>
      <c r="EP126" s="906"/>
      <c r="EQ126" s="906"/>
      <c r="ER126" s="906"/>
      <c r="ES126" s="906"/>
      <c r="ET126" s="906"/>
      <c r="EU126" s="906"/>
      <c r="EV126" s="906"/>
      <c r="EW126" s="906"/>
      <c r="EX126" s="906"/>
      <c r="EY126" s="906"/>
      <c r="EZ126" s="906"/>
      <c r="FA126" s="906"/>
      <c r="FB126" s="906"/>
      <c r="FC126" s="906"/>
      <c r="FD126" s="906"/>
      <c r="FE126" s="906"/>
      <c r="FF126" s="906"/>
      <c r="FG126" s="906"/>
      <c r="FH126" s="906"/>
      <c r="FI126" s="906"/>
      <c r="FJ126" s="906"/>
      <c r="FK126" s="906"/>
      <c r="FL126" s="906"/>
      <c r="FM126" s="906"/>
      <c r="FN126" s="906"/>
      <c r="FO126" s="906"/>
      <c r="FP126" s="906"/>
      <c r="FQ126" s="906"/>
      <c r="FR126" s="906"/>
      <c r="FS126" s="906"/>
      <c r="FT126" s="906"/>
      <c r="FU126" s="906"/>
      <c r="FV126" s="906"/>
      <c r="FW126" s="906"/>
      <c r="FX126" s="906"/>
      <c r="FY126" s="906"/>
      <c r="FZ126" s="906"/>
      <c r="GA126" s="906"/>
      <c r="GB126" s="906"/>
      <c r="GC126" s="906"/>
      <c r="GD126" s="906"/>
      <c r="GE126" s="906"/>
      <c r="GF126" s="906"/>
      <c r="GG126" s="906"/>
      <c r="GH126" s="906"/>
      <c r="GI126" s="906"/>
      <c r="GJ126" s="906"/>
      <c r="GK126" s="906"/>
      <c r="GL126" s="906"/>
      <c r="GM126" s="906"/>
      <c r="GN126" s="906"/>
      <c r="GO126" s="906"/>
      <c r="GP126" s="906"/>
      <c r="GQ126" s="906"/>
    </row>
    <row r="127" spans="1:199" x14ac:dyDescent="0.25">
      <c r="B127" s="27">
        <v>1</v>
      </c>
      <c r="C127" s="2071" t="s">
        <v>84</v>
      </c>
      <c r="D127" s="1943"/>
      <c r="E127" s="2092"/>
      <c r="F127" s="1943"/>
      <c r="G127" s="2093"/>
      <c r="H127" s="938"/>
      <c r="I127" s="922"/>
      <c r="J127" s="37"/>
      <c r="K127" s="37"/>
      <c r="L127" s="37"/>
      <c r="M127" s="933"/>
      <c r="N127" s="37"/>
      <c r="O127" s="933"/>
      <c r="P127" s="948">
        <f>P128-P129-P166-P170-P175</f>
        <v>0</v>
      </c>
      <c r="Q127" s="948">
        <f>Q128-Q129-Q166-Q170-Q175</f>
        <v>0</v>
      </c>
      <c r="R127" s="948">
        <f>R128-R129-R166-R170-R175</f>
        <v>0</v>
      </c>
      <c r="S127" s="948">
        <f>S128-S129-S166-S170-S175</f>
        <v>0</v>
      </c>
      <c r="T127" s="948">
        <f t="shared" ref="T127:Y127" si="5">T128-T129-T166-T170-T175</f>
        <v>0</v>
      </c>
      <c r="U127" s="923">
        <f t="shared" si="5"/>
        <v>-3.637978807091713E-11</v>
      </c>
      <c r="V127" s="948">
        <f t="shared" si="5"/>
        <v>0</v>
      </c>
      <c r="W127" s="948">
        <f t="shared" si="5"/>
        <v>0</v>
      </c>
      <c r="X127" s="948">
        <f t="shared" si="5"/>
        <v>2.1316282072803006E-13</v>
      </c>
      <c r="Y127" s="948">
        <f t="shared" si="5"/>
        <v>0</v>
      </c>
      <c r="Z127" s="948"/>
      <c r="AA127" s="923"/>
      <c r="AB127" s="1943"/>
      <c r="AC127" s="1943"/>
      <c r="AD127" s="1943"/>
      <c r="AE127" s="2507"/>
      <c r="AF127" s="2507"/>
      <c r="AG127" s="1879"/>
      <c r="AH127" s="906"/>
      <c r="AI127" s="906"/>
      <c r="AJ127" s="906"/>
      <c r="AK127" s="906"/>
      <c r="AL127" s="906"/>
      <c r="AM127" s="906"/>
      <c r="AN127" s="906"/>
      <c r="AO127" s="906"/>
      <c r="AP127" s="906"/>
      <c r="AQ127" s="906"/>
      <c r="AR127" s="906"/>
      <c r="AS127" s="906"/>
      <c r="AT127" s="906"/>
      <c r="AU127" s="906"/>
      <c r="AV127" s="906"/>
      <c r="AW127" s="906"/>
      <c r="AX127" s="906"/>
      <c r="AY127" s="906"/>
      <c r="AZ127" s="906"/>
      <c r="BA127" s="906"/>
      <c r="BB127" s="906"/>
      <c r="BC127" s="906"/>
      <c r="BD127" s="906"/>
      <c r="BE127" s="906"/>
      <c r="BF127" s="906"/>
      <c r="BG127" s="906"/>
      <c r="BH127" s="906"/>
      <c r="BI127" s="906"/>
      <c r="BJ127" s="906"/>
      <c r="BK127" s="906"/>
      <c r="BL127" s="906"/>
      <c r="BM127" s="906"/>
      <c r="BN127" s="906"/>
      <c r="BO127" s="906"/>
      <c r="BP127" s="906"/>
      <c r="BQ127" s="906"/>
      <c r="BR127" s="906"/>
      <c r="BS127" s="906"/>
      <c r="BT127" s="906"/>
      <c r="BU127" s="906"/>
      <c r="BV127" s="906"/>
      <c r="BW127" s="906"/>
      <c r="BX127" s="906"/>
      <c r="BY127" s="906"/>
      <c r="BZ127" s="906"/>
      <c r="CA127" s="906"/>
      <c r="CB127" s="906"/>
      <c r="CC127" s="906"/>
      <c r="CD127" s="906"/>
      <c r="CE127" s="906"/>
      <c r="CF127" s="906"/>
      <c r="CG127" s="906"/>
      <c r="CH127" s="906"/>
      <c r="CI127" s="906"/>
      <c r="CJ127" s="906"/>
      <c r="CK127" s="906"/>
      <c r="CL127" s="906"/>
      <c r="CM127" s="906"/>
      <c r="CN127" s="906"/>
      <c r="CO127" s="906"/>
      <c r="CP127" s="906"/>
      <c r="CQ127" s="906"/>
      <c r="CR127" s="906"/>
      <c r="CS127" s="906"/>
      <c r="CT127" s="906"/>
      <c r="CU127" s="906"/>
      <c r="CV127" s="906"/>
      <c r="CW127" s="906"/>
      <c r="CX127" s="906"/>
      <c r="CY127" s="906"/>
      <c r="CZ127" s="906"/>
      <c r="DA127" s="906"/>
      <c r="DB127" s="906"/>
      <c r="DC127" s="906"/>
      <c r="DD127" s="906"/>
      <c r="DE127" s="906"/>
      <c r="DF127" s="906"/>
      <c r="DG127" s="906"/>
      <c r="DH127" s="906"/>
      <c r="DI127" s="906"/>
      <c r="DJ127" s="906"/>
      <c r="DK127" s="906"/>
      <c r="DL127" s="906"/>
      <c r="DM127" s="906"/>
      <c r="DN127" s="906"/>
      <c r="DO127" s="906"/>
      <c r="DP127" s="906"/>
      <c r="DQ127" s="906"/>
      <c r="DR127" s="906"/>
      <c r="DS127" s="906"/>
      <c r="DT127" s="906"/>
      <c r="DU127" s="906"/>
      <c r="DV127" s="906"/>
      <c r="DW127" s="906"/>
      <c r="DX127" s="906"/>
      <c r="DY127" s="906"/>
      <c r="DZ127" s="906"/>
      <c r="EA127" s="906"/>
      <c r="EB127" s="906"/>
      <c r="EC127" s="906"/>
      <c r="ED127" s="906"/>
      <c r="EE127" s="906"/>
      <c r="EF127" s="906"/>
      <c r="EG127" s="906"/>
      <c r="EH127" s="906"/>
      <c r="EI127" s="906"/>
      <c r="EJ127" s="906"/>
      <c r="EK127" s="906"/>
      <c r="EL127" s="906"/>
      <c r="EM127" s="906"/>
      <c r="EN127" s="906"/>
      <c r="EO127" s="906"/>
      <c r="EP127" s="906"/>
      <c r="EQ127" s="906"/>
      <c r="ER127" s="906"/>
      <c r="ES127" s="906"/>
      <c r="ET127" s="906"/>
      <c r="EU127" s="906"/>
      <c r="EV127" s="906"/>
      <c r="EW127" s="906"/>
      <c r="EX127" s="906"/>
      <c r="EY127" s="906"/>
      <c r="EZ127" s="906"/>
      <c r="FA127" s="906"/>
      <c r="FB127" s="906"/>
      <c r="FC127" s="906"/>
      <c r="FD127" s="906"/>
      <c r="FE127" s="906"/>
      <c r="FF127" s="906"/>
      <c r="FG127" s="906"/>
      <c r="FH127" s="906"/>
      <c r="FI127" s="906"/>
      <c r="FJ127" s="906"/>
      <c r="FK127" s="906"/>
      <c r="FL127" s="906"/>
      <c r="FM127" s="906"/>
      <c r="FN127" s="906"/>
      <c r="FO127" s="906"/>
      <c r="FP127" s="906"/>
      <c r="FQ127" s="906"/>
      <c r="FR127" s="906"/>
      <c r="FS127" s="906"/>
      <c r="FT127" s="906"/>
      <c r="FU127" s="906"/>
      <c r="FV127" s="906"/>
      <c r="FW127" s="906"/>
      <c r="FX127" s="906"/>
      <c r="FY127" s="906"/>
      <c r="FZ127" s="906"/>
      <c r="GA127" s="906"/>
      <c r="GB127" s="906"/>
      <c r="GC127" s="906"/>
      <c r="GD127" s="906"/>
      <c r="GE127" s="906"/>
      <c r="GF127" s="906"/>
      <c r="GG127" s="906"/>
      <c r="GH127" s="906"/>
      <c r="GI127" s="906"/>
      <c r="GJ127" s="906"/>
      <c r="GK127" s="906"/>
      <c r="GL127" s="906"/>
      <c r="GM127" s="906"/>
      <c r="GN127" s="906"/>
      <c r="GO127" s="906"/>
      <c r="GP127" s="906"/>
      <c r="GQ127" s="906"/>
    </row>
    <row r="128" spans="1:199" s="906" customFormat="1" ht="15" customHeight="1" x14ac:dyDescent="0.25">
      <c r="A128" s="27">
        <v>1</v>
      </c>
      <c r="B128" s="27">
        <v>1</v>
      </c>
      <c r="C128" s="16" t="s">
        <v>112</v>
      </c>
      <c r="D128" s="907">
        <f>'2 уровень'!F742</f>
        <v>0</v>
      </c>
      <c r="E128" s="1939">
        <f>'2 уровень'!G742</f>
        <v>0</v>
      </c>
      <c r="F128" s="907">
        <f>'2 уровень'!H742</f>
        <v>0</v>
      </c>
      <c r="G128" s="1940">
        <f>'2 уровень'!I742</f>
        <v>0</v>
      </c>
      <c r="H128" s="928">
        <f>'2 уровень'!J742</f>
        <v>0</v>
      </c>
      <c r="I128" s="925">
        <f>'2 уровень'!K742</f>
        <v>0</v>
      </c>
      <c r="J128" s="34">
        <f>'2 уровень'!L742</f>
        <v>0</v>
      </c>
      <c r="K128" s="34">
        <f>'2 уровень'!M742</f>
        <v>0</v>
      </c>
      <c r="L128" s="34">
        <f>'2 уровень'!N742</f>
        <v>0</v>
      </c>
      <c r="M128" s="33">
        <f>'2 уровень'!O742</f>
        <v>0</v>
      </c>
      <c r="N128" s="34">
        <f>'2 уровень'!P742</f>
        <v>0</v>
      </c>
      <c r="O128" s="33">
        <f>'2 уровень'!Q742</f>
        <v>0</v>
      </c>
      <c r="P128" s="1941">
        <f>'2 уровень'!R742</f>
        <v>774606.15696159983</v>
      </c>
      <c r="Q128" s="1941">
        <f>'2 уровень'!S742</f>
        <v>774606.15696159983</v>
      </c>
      <c r="R128" s="1941">
        <f>'2 уровень'!T742</f>
        <v>774606.15696159983</v>
      </c>
      <c r="S128" s="1941">
        <f>'2 уровень'!U742</f>
        <v>774606.15696159983</v>
      </c>
      <c r="T128" s="1941">
        <f>'2 уровень'!V742</f>
        <v>258202.05232053332</v>
      </c>
      <c r="U128" s="36">
        <f>'2 уровень'!W742</f>
        <v>256424.61985000002</v>
      </c>
      <c r="V128" s="1941">
        <f>'2 уровень'!X742</f>
        <v>0</v>
      </c>
      <c r="W128" s="1941">
        <f>'2 уровень'!Y742</f>
        <v>-1777.4324705332565</v>
      </c>
      <c r="X128" s="1941">
        <f>'2 уровень'!Z742</f>
        <v>-1786.0904099999998</v>
      </c>
      <c r="Y128" s="1942">
        <f>'2 уровень'!AA742</f>
        <v>254638.52944000004</v>
      </c>
      <c r="Z128" s="1941">
        <f>U128/T128*100</f>
        <v>99.311611796049249</v>
      </c>
      <c r="AA128" s="36">
        <f>Y128/T128*100</f>
        <v>98.619870427633359</v>
      </c>
      <c r="AB128" s="907">
        <f>'2 уровень'!AB742</f>
        <v>0</v>
      </c>
      <c r="AC128" s="907">
        <f>'2 уровень'!AC742</f>
        <v>5313272.3399999989</v>
      </c>
      <c r="AD128" s="907">
        <f>'2 уровень'!AD742</f>
        <v>5313.2723399999986</v>
      </c>
      <c r="AE128" s="2508"/>
      <c r="AF128" s="2508"/>
      <c r="AG128" s="1879"/>
    </row>
    <row r="129" spans="1:199" s="906" customFormat="1" ht="15" customHeight="1" x14ac:dyDescent="0.25">
      <c r="A129" s="27">
        <v>1</v>
      </c>
      <c r="B129" s="27">
        <v>1</v>
      </c>
      <c r="C129" s="1415" t="s">
        <v>7</v>
      </c>
      <c r="D129" s="30">
        <f>'2 уровень'!F743</f>
        <v>9000</v>
      </c>
      <c r="E129" s="30">
        <f>'2 уровень'!G743</f>
        <v>2999.9999999999995</v>
      </c>
      <c r="F129" s="30">
        <f>'2 уровень'!H743</f>
        <v>3020</v>
      </c>
      <c r="G129" s="910">
        <f>'2 уровень'!I743</f>
        <v>100.66666666666669</v>
      </c>
      <c r="H129" s="925">
        <f>'2 уровень'!J743</f>
        <v>9.3529999999999998</v>
      </c>
      <c r="I129" s="925">
        <f>'2 уровень'!K743</f>
        <v>9.3579470198675505</v>
      </c>
      <c r="J129" s="36">
        <f>'2 уровень'!L743</f>
        <v>84177</v>
      </c>
      <c r="K129" s="36">
        <f>'2 уровень'!M743</f>
        <v>28058</v>
      </c>
      <c r="L129" s="36">
        <f>'2 уровень'!N743</f>
        <v>28261</v>
      </c>
      <c r="M129" s="36">
        <f>'2 уровень'!O743</f>
        <v>100.72350131869699</v>
      </c>
      <c r="N129" s="36">
        <f>'2 уровень'!P743</f>
        <v>253.55782952069717</v>
      </c>
      <c r="O129" s="36">
        <f>'2 уровень'!Q743</f>
        <v>334.37342542435442</v>
      </c>
      <c r="P129" s="36">
        <f>'2 уровень'!R743</f>
        <v>330328.20753239992</v>
      </c>
      <c r="Q129" s="36">
        <f>'2 уровень'!S743</f>
        <v>330328.20753239992</v>
      </c>
      <c r="R129" s="36">
        <f>'2 уровень'!T743</f>
        <v>330328.20753239992</v>
      </c>
      <c r="S129" s="36">
        <f>'2 уровень'!U743</f>
        <v>330328.20753239992</v>
      </c>
      <c r="T129" s="36">
        <f>'2 уровень'!V743</f>
        <v>110109.40251079998</v>
      </c>
      <c r="U129" s="36">
        <f>'2 уровень'!W743</f>
        <v>109029.80698000004</v>
      </c>
      <c r="V129" s="36">
        <f>'2 уровень'!X743</f>
        <v>0</v>
      </c>
      <c r="W129" s="36">
        <f>'2 уровень'!Y743</f>
        <v>-1079.5955307999393</v>
      </c>
      <c r="X129" s="36">
        <f>'2 уровень'!Z743</f>
        <v>-801.82270999999992</v>
      </c>
      <c r="Y129" s="934">
        <f>'2 уровень'!AA743</f>
        <v>108227.98427000004</v>
      </c>
      <c r="Z129" s="36">
        <f>U129/T129*100</f>
        <v>99.01952466712001</v>
      </c>
      <c r="AA129" s="36">
        <f>Y129/T129*100</f>
        <v>98.291319180834364</v>
      </c>
      <c r="AB129" s="30">
        <f>'2 уровень'!AB743</f>
        <v>14</v>
      </c>
      <c r="AC129" s="30">
        <f>'2 уровень'!AC743</f>
        <v>422059.49000000005</v>
      </c>
      <c r="AD129" s="30">
        <f>'2 уровень'!AD743</f>
        <v>422.05949000000004</v>
      </c>
      <c r="AE129" s="2508"/>
      <c r="AF129" s="2508"/>
      <c r="AG129" s="1879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</row>
    <row r="130" spans="1:199" x14ac:dyDescent="0.25">
      <c r="A130" s="27">
        <v>1</v>
      </c>
      <c r="B130" s="27">
        <v>1</v>
      </c>
      <c r="C130" s="1346" t="s">
        <v>302</v>
      </c>
      <c r="D130" s="43">
        <f>'2 уровень'!F744</f>
        <v>0</v>
      </c>
      <c r="E130" s="43">
        <f>'2 уровень'!G744</f>
        <v>0</v>
      </c>
      <c r="F130" s="43">
        <f>'2 уровень'!H744</f>
        <v>0</v>
      </c>
      <c r="G130" s="913">
        <f>'2 уровень'!I744</f>
        <v>0</v>
      </c>
      <c r="H130" s="935">
        <f>'2 уровень'!J744</f>
        <v>0</v>
      </c>
      <c r="I130" s="935">
        <f>'2 уровень'!K744</f>
        <v>0</v>
      </c>
      <c r="J130" s="927">
        <f>'2 уровень'!L744</f>
        <v>0</v>
      </c>
      <c r="K130" s="927">
        <f>'2 уровень'!M744</f>
        <v>0</v>
      </c>
      <c r="L130" s="927">
        <f>'2 уровень'!N744</f>
        <v>0</v>
      </c>
      <c r="M130" s="927">
        <f>'2 уровень'!O744</f>
        <v>0</v>
      </c>
      <c r="N130" s="927">
        <f>'2 уровень'!P744</f>
        <v>0</v>
      </c>
      <c r="O130" s="927">
        <f>'2 уровень'!Q744</f>
        <v>0</v>
      </c>
      <c r="P130" s="29">
        <f>'2 уровень'!R744</f>
        <v>0</v>
      </c>
      <c r="Q130" s="29">
        <f>'2 уровень'!S744</f>
        <v>0</v>
      </c>
      <c r="R130" s="29">
        <f>'2 уровень'!T744</f>
        <v>0</v>
      </c>
      <c r="S130" s="29">
        <f>'2 уровень'!U744</f>
        <v>0</v>
      </c>
      <c r="T130" s="29">
        <f>'2 уровень'!V744</f>
        <v>0</v>
      </c>
      <c r="U130" s="29">
        <f>'2 уровень'!W744</f>
        <v>0</v>
      </c>
      <c r="V130" s="29">
        <f>'2 уровень'!X744</f>
        <v>0</v>
      </c>
      <c r="W130" s="29">
        <f>'2 уровень'!Y744</f>
        <v>0</v>
      </c>
      <c r="X130" s="29">
        <f>'2 уровень'!Z744</f>
        <v>0</v>
      </c>
      <c r="Y130" s="909">
        <f>'2 уровень'!AA744</f>
        <v>0</v>
      </c>
      <c r="Z130" s="29"/>
      <c r="AA130" s="29"/>
      <c r="AB130" s="43">
        <f>'2 уровень'!AB744</f>
        <v>0</v>
      </c>
      <c r="AC130" s="43">
        <f>'2 уровень'!AC744</f>
        <v>0</v>
      </c>
      <c r="AD130" s="43">
        <f>'2 уровень'!AD744</f>
        <v>0</v>
      </c>
      <c r="AE130" s="2504"/>
      <c r="AF130" s="2504"/>
      <c r="AG130" s="1879"/>
    </row>
    <row r="131" spans="1:199" ht="30" x14ac:dyDescent="0.25">
      <c r="A131" s="27">
        <v>1</v>
      </c>
      <c r="B131" s="27">
        <v>1</v>
      </c>
      <c r="C131" s="1185" t="s">
        <v>198</v>
      </c>
      <c r="D131" s="43">
        <f>'2 уровень'!F745</f>
        <v>30416</v>
      </c>
      <c r="E131" s="43">
        <f>'2 уровень'!G745</f>
        <v>10138</v>
      </c>
      <c r="F131" s="43">
        <f>'2 уровень'!H745</f>
        <v>9216.5296296296292</v>
      </c>
      <c r="G131" s="913">
        <f>'2 уровень'!I745</f>
        <v>90.910728246494671</v>
      </c>
      <c r="H131" s="935">
        <f>'2 уровень'!J745</f>
        <v>-7603.3333333333339</v>
      </c>
      <c r="I131" s="935">
        <f>'2 уровень'!K745</f>
        <v>0</v>
      </c>
      <c r="J131" s="927">
        <f>'2 уровень'!L745</f>
        <v>0</v>
      </c>
      <c r="K131" s="927">
        <f>'2 уровень'!M745</f>
        <v>0</v>
      </c>
      <c r="L131" s="927">
        <f>'2 уровень'!N745</f>
        <v>0</v>
      </c>
      <c r="M131" s="927">
        <f>'2 уровень'!O745</f>
        <v>0</v>
      </c>
      <c r="N131" s="927">
        <f>'2 уровень'!P745</f>
        <v>0</v>
      </c>
      <c r="O131" s="927">
        <f>'2 уровень'!Q745</f>
        <v>0</v>
      </c>
      <c r="P131" s="29">
        <f>'2 уровень'!R745</f>
        <v>0</v>
      </c>
      <c r="Q131" s="29">
        <f>'2 уровень'!S745</f>
        <v>0</v>
      </c>
      <c r="R131" s="29">
        <f>'2 уровень'!T745</f>
        <v>0</v>
      </c>
      <c r="S131" s="29">
        <f>'2 уровень'!U745</f>
        <v>0</v>
      </c>
      <c r="T131" s="29">
        <f>'2 уровень'!V745</f>
        <v>0</v>
      </c>
      <c r="U131" s="29">
        <f>'2 уровень'!W745</f>
        <v>0</v>
      </c>
      <c r="V131" s="29">
        <f>'2 уровень'!X745</f>
        <v>0</v>
      </c>
      <c r="W131" s="29">
        <f>'2 уровень'!Y745</f>
        <v>0</v>
      </c>
      <c r="X131" s="29">
        <f>'2 уровень'!Z745</f>
        <v>0</v>
      </c>
      <c r="Y131" s="909">
        <f>'2 уровень'!AA745</f>
        <v>0</v>
      </c>
      <c r="Z131" s="29"/>
      <c r="AA131" s="29"/>
      <c r="AB131" s="43">
        <f>'2 уровень'!AB745</f>
        <v>168.95185185185184</v>
      </c>
      <c r="AC131" s="43">
        <f>'2 уровень'!AC745</f>
        <v>146273.97999999998</v>
      </c>
      <c r="AD131" s="43">
        <f>'2 уровень'!AD745</f>
        <v>146.27397999999999</v>
      </c>
      <c r="AE131" s="2504"/>
      <c r="AF131" s="2504"/>
      <c r="AG131" s="1879"/>
      <c r="AH131" s="906"/>
      <c r="AI131" s="906"/>
      <c r="AJ131" s="906"/>
      <c r="AK131" s="906"/>
      <c r="AL131" s="906"/>
      <c r="AM131" s="906"/>
      <c r="AN131" s="906"/>
      <c r="AO131" s="906"/>
      <c r="AP131" s="906"/>
      <c r="AQ131" s="906"/>
      <c r="AR131" s="906"/>
      <c r="AS131" s="906"/>
      <c r="AT131" s="906"/>
      <c r="AU131" s="906"/>
      <c r="AV131" s="906"/>
      <c r="AW131" s="906"/>
      <c r="AX131" s="906"/>
      <c r="AY131" s="906"/>
      <c r="AZ131" s="906"/>
      <c r="BA131" s="906"/>
      <c r="BB131" s="906"/>
      <c r="BC131" s="906"/>
      <c r="BD131" s="906"/>
      <c r="BE131" s="906"/>
      <c r="BF131" s="906"/>
      <c r="BG131" s="906"/>
      <c r="BH131" s="906"/>
      <c r="BI131" s="906"/>
      <c r="BJ131" s="906"/>
      <c r="BK131" s="906"/>
      <c r="BL131" s="906"/>
      <c r="BM131" s="906"/>
      <c r="BN131" s="906"/>
      <c r="BO131" s="906"/>
      <c r="BP131" s="906"/>
      <c r="BQ131" s="906"/>
      <c r="BR131" s="906"/>
      <c r="BS131" s="906"/>
      <c r="BT131" s="906"/>
      <c r="BU131" s="906"/>
      <c r="BV131" s="906"/>
      <c r="BW131" s="906"/>
      <c r="BX131" s="906"/>
      <c r="BY131" s="906"/>
      <c r="BZ131" s="906"/>
      <c r="CA131" s="906"/>
      <c r="CB131" s="906"/>
      <c r="CC131" s="906"/>
      <c r="CD131" s="906"/>
      <c r="CE131" s="906"/>
      <c r="CF131" s="906"/>
      <c r="CG131" s="906"/>
      <c r="CH131" s="906"/>
      <c r="CI131" s="906"/>
      <c r="CJ131" s="906"/>
      <c r="CK131" s="906"/>
      <c r="CL131" s="906"/>
      <c r="CM131" s="906"/>
      <c r="CN131" s="906"/>
      <c r="CO131" s="906"/>
      <c r="CP131" s="906"/>
      <c r="CQ131" s="906"/>
      <c r="CR131" s="906"/>
      <c r="CS131" s="906"/>
      <c r="CT131" s="906"/>
      <c r="CU131" s="906"/>
      <c r="CV131" s="906"/>
      <c r="CW131" s="906"/>
      <c r="CX131" s="906"/>
      <c r="CY131" s="906"/>
      <c r="CZ131" s="906"/>
      <c r="DA131" s="906"/>
      <c r="DB131" s="906"/>
      <c r="DC131" s="906"/>
      <c r="DD131" s="906"/>
      <c r="DE131" s="906"/>
      <c r="DF131" s="906"/>
      <c r="DG131" s="906"/>
      <c r="DH131" s="906"/>
      <c r="DI131" s="906"/>
      <c r="DJ131" s="906"/>
      <c r="DK131" s="906"/>
      <c r="DL131" s="906"/>
      <c r="DM131" s="906"/>
      <c r="DN131" s="906"/>
      <c r="DO131" s="906"/>
      <c r="DP131" s="906"/>
      <c r="DQ131" s="906"/>
      <c r="DR131" s="906"/>
      <c r="DS131" s="906"/>
      <c r="DT131" s="906"/>
      <c r="DU131" s="906"/>
      <c r="DV131" s="906"/>
      <c r="DW131" s="906"/>
      <c r="DX131" s="906"/>
      <c r="DY131" s="906"/>
      <c r="DZ131" s="906"/>
      <c r="EA131" s="906"/>
      <c r="EB131" s="906"/>
      <c r="EC131" s="906"/>
      <c r="ED131" s="906"/>
      <c r="EE131" s="906"/>
      <c r="EF131" s="906"/>
      <c r="EG131" s="906"/>
      <c r="EH131" s="906"/>
      <c r="EI131" s="906"/>
      <c r="EJ131" s="906"/>
      <c r="EK131" s="906"/>
      <c r="EL131" s="906"/>
      <c r="EM131" s="906"/>
      <c r="EN131" s="906"/>
      <c r="EO131" s="906"/>
      <c r="EP131" s="906"/>
      <c r="EQ131" s="906"/>
      <c r="ER131" s="906"/>
      <c r="ES131" s="906"/>
      <c r="ET131" s="906"/>
      <c r="EU131" s="906"/>
      <c r="EV131" s="906"/>
      <c r="EW131" s="906"/>
      <c r="EX131" s="906"/>
      <c r="EY131" s="906"/>
      <c r="EZ131" s="906"/>
      <c r="FA131" s="906"/>
      <c r="FB131" s="906"/>
      <c r="FC131" s="906"/>
      <c r="FD131" s="906"/>
      <c r="FE131" s="906"/>
      <c r="FF131" s="906"/>
      <c r="FG131" s="906"/>
      <c r="FH131" s="906"/>
      <c r="FI131" s="906"/>
      <c r="FJ131" s="906"/>
      <c r="FK131" s="906"/>
      <c r="FL131" s="906"/>
      <c r="FM131" s="906"/>
      <c r="FN131" s="906"/>
      <c r="FO131" s="906"/>
      <c r="FP131" s="906"/>
      <c r="FQ131" s="906"/>
      <c r="FR131" s="906"/>
      <c r="FS131" s="906"/>
      <c r="FT131" s="906"/>
      <c r="FU131" s="906"/>
      <c r="FV131" s="906"/>
      <c r="FW131" s="906"/>
      <c r="FX131" s="906"/>
      <c r="FY131" s="906"/>
      <c r="FZ131" s="906"/>
      <c r="GA131" s="906"/>
      <c r="GB131" s="906"/>
      <c r="GC131" s="906"/>
      <c r="GD131" s="906"/>
      <c r="GE131" s="906"/>
      <c r="GF131" s="906"/>
      <c r="GG131" s="906"/>
      <c r="GH131" s="906"/>
      <c r="GI131" s="906"/>
      <c r="GJ131" s="906"/>
      <c r="GK131" s="906"/>
      <c r="GL131" s="906"/>
      <c r="GM131" s="906"/>
      <c r="GN131" s="906"/>
      <c r="GO131" s="906"/>
      <c r="GP131" s="906"/>
      <c r="GQ131" s="906"/>
    </row>
    <row r="132" spans="1:199" x14ac:dyDescent="0.25">
      <c r="C132" s="1185" t="s">
        <v>470</v>
      </c>
      <c r="D132" s="43">
        <f>'2 уровень'!F746</f>
        <v>0</v>
      </c>
      <c r="E132" s="43">
        <f>'2 уровень'!G746</f>
        <v>0</v>
      </c>
      <c r="F132" s="43">
        <f>'2 уровень'!H746</f>
        <v>171.52999999999997</v>
      </c>
      <c r="G132" s="913">
        <f>'2 уровень'!I746</f>
        <v>0</v>
      </c>
      <c r="H132" s="935">
        <f>'2 уровень'!J746</f>
        <v>0</v>
      </c>
      <c r="I132" s="935">
        <f>'2 уровень'!K746</f>
        <v>0</v>
      </c>
      <c r="J132" s="927">
        <f>'2 уровень'!L746</f>
        <v>0</v>
      </c>
      <c r="K132" s="927">
        <f>'2 уровень'!M746</f>
        <v>0</v>
      </c>
      <c r="L132" s="927">
        <f>'2 уровень'!N746</f>
        <v>0</v>
      </c>
      <c r="M132" s="927">
        <f>'2 уровень'!O746</f>
        <v>0</v>
      </c>
      <c r="N132" s="927">
        <f>'2 уровень'!P746</f>
        <v>0</v>
      </c>
      <c r="O132" s="927">
        <f>'2 уровень'!Q746</f>
        <v>0</v>
      </c>
      <c r="P132" s="29">
        <f>'2 уровень'!R746</f>
        <v>0</v>
      </c>
      <c r="Q132" s="29">
        <f>'2 уровень'!S746</f>
        <v>0</v>
      </c>
      <c r="R132" s="29">
        <f>'2 уровень'!T746</f>
        <v>0</v>
      </c>
      <c r="S132" s="29">
        <f>'2 уровень'!U746</f>
        <v>0</v>
      </c>
      <c r="T132" s="29">
        <f>'2 уровень'!V746</f>
        <v>0</v>
      </c>
      <c r="U132" s="29">
        <f>'2 уровень'!W746</f>
        <v>0</v>
      </c>
      <c r="V132" s="29">
        <f>'2 уровень'!X746</f>
        <v>0</v>
      </c>
      <c r="W132" s="29">
        <f>'2 уровень'!Y746</f>
        <v>0</v>
      </c>
      <c r="X132" s="29">
        <f>'2 уровень'!Z746</f>
        <v>0</v>
      </c>
      <c r="Y132" s="909">
        <f>'2 уровень'!AA746</f>
        <v>0</v>
      </c>
      <c r="Z132" s="29"/>
      <c r="AA132" s="29"/>
      <c r="AB132" s="43">
        <f>'2 уровень'!AB746</f>
        <v>10.67</v>
      </c>
      <c r="AC132" s="43">
        <f>'2 уровень'!AC746</f>
        <v>2510.3200000000002</v>
      </c>
      <c r="AD132" s="43">
        <f>'2 уровень'!AD746</f>
        <v>2.5103200000000001</v>
      </c>
      <c r="AE132" s="2504"/>
      <c r="AF132" s="2504"/>
      <c r="AG132" s="1879"/>
      <c r="AH132" s="906"/>
      <c r="AI132" s="906"/>
      <c r="AJ132" s="906"/>
      <c r="AK132" s="906"/>
      <c r="AL132" s="906"/>
      <c r="AM132" s="906"/>
      <c r="AN132" s="906"/>
      <c r="AO132" s="906"/>
      <c r="AP132" s="906"/>
      <c r="AQ132" s="906"/>
      <c r="AR132" s="906"/>
      <c r="AS132" s="906"/>
      <c r="AT132" s="906"/>
      <c r="AU132" s="906"/>
      <c r="AV132" s="906"/>
      <c r="AW132" s="906"/>
      <c r="AX132" s="906"/>
      <c r="AY132" s="906"/>
      <c r="AZ132" s="906"/>
      <c r="BA132" s="906"/>
      <c r="BB132" s="906"/>
      <c r="BC132" s="906"/>
      <c r="BD132" s="906"/>
      <c r="BE132" s="906"/>
      <c r="BF132" s="906"/>
      <c r="BG132" s="906"/>
      <c r="BH132" s="906"/>
      <c r="BI132" s="906"/>
      <c r="BJ132" s="906"/>
      <c r="BK132" s="906"/>
      <c r="BL132" s="906"/>
      <c r="BM132" s="906"/>
      <c r="BN132" s="906"/>
      <c r="BO132" s="906"/>
      <c r="BP132" s="906"/>
      <c r="BQ132" s="906"/>
      <c r="BR132" s="906"/>
      <c r="BS132" s="906"/>
      <c r="BT132" s="906"/>
      <c r="BU132" s="906"/>
      <c r="BV132" s="906"/>
      <c r="BW132" s="906"/>
      <c r="BX132" s="906"/>
      <c r="BY132" s="906"/>
      <c r="BZ132" s="906"/>
      <c r="CA132" s="906"/>
      <c r="CB132" s="906"/>
      <c r="CC132" s="906"/>
      <c r="CD132" s="906"/>
      <c r="CE132" s="906"/>
      <c r="CF132" s="906"/>
      <c r="CG132" s="906"/>
      <c r="CH132" s="906"/>
      <c r="CI132" s="906"/>
      <c r="CJ132" s="906"/>
      <c r="CK132" s="906"/>
      <c r="CL132" s="906"/>
      <c r="CM132" s="906"/>
      <c r="CN132" s="906"/>
      <c r="CO132" s="906"/>
      <c r="CP132" s="906"/>
      <c r="CQ132" s="906"/>
      <c r="CR132" s="906"/>
      <c r="CS132" s="906"/>
      <c r="CT132" s="906"/>
      <c r="CU132" s="906"/>
      <c r="CV132" s="906"/>
      <c r="CW132" s="906"/>
      <c r="CX132" s="906"/>
      <c r="CY132" s="906"/>
      <c r="CZ132" s="906"/>
      <c r="DA132" s="906"/>
      <c r="DB132" s="906"/>
      <c r="DC132" s="906"/>
      <c r="DD132" s="906"/>
      <c r="DE132" s="906"/>
      <c r="DF132" s="906"/>
      <c r="DG132" s="906"/>
      <c r="DH132" s="906"/>
      <c r="DI132" s="906"/>
      <c r="DJ132" s="906"/>
      <c r="DK132" s="906"/>
      <c r="DL132" s="906"/>
      <c r="DM132" s="906"/>
      <c r="DN132" s="906"/>
      <c r="DO132" s="906"/>
      <c r="DP132" s="906"/>
      <c r="DQ132" s="906"/>
      <c r="DR132" s="906"/>
      <c r="DS132" s="906"/>
      <c r="DT132" s="906"/>
      <c r="DU132" s="906"/>
      <c r="DV132" s="906"/>
      <c r="DW132" s="906"/>
      <c r="DX132" s="906"/>
      <c r="DY132" s="906"/>
      <c r="DZ132" s="906"/>
      <c r="EA132" s="906"/>
      <c r="EB132" s="906"/>
      <c r="EC132" s="906"/>
      <c r="ED132" s="906"/>
      <c r="EE132" s="906"/>
      <c r="EF132" s="906"/>
      <c r="EG132" s="906"/>
      <c r="EH132" s="906"/>
      <c r="EI132" s="906"/>
      <c r="EJ132" s="906"/>
      <c r="EK132" s="906"/>
      <c r="EL132" s="906"/>
      <c r="EM132" s="906"/>
      <c r="EN132" s="906"/>
      <c r="EO132" s="906"/>
      <c r="EP132" s="906"/>
      <c r="EQ132" s="906"/>
      <c r="ER132" s="906"/>
      <c r="ES132" s="906"/>
      <c r="ET132" s="906"/>
      <c r="EU132" s="906"/>
      <c r="EV132" s="906"/>
      <c r="EW132" s="906"/>
      <c r="EX132" s="906"/>
      <c r="EY132" s="906"/>
      <c r="EZ132" s="906"/>
      <c r="FA132" s="906"/>
      <c r="FB132" s="906"/>
      <c r="FC132" s="906"/>
      <c r="FD132" s="906"/>
      <c r="FE132" s="906"/>
      <c r="FF132" s="906"/>
      <c r="FG132" s="906"/>
      <c r="FH132" s="906"/>
      <c r="FI132" s="906"/>
      <c r="FJ132" s="906"/>
      <c r="FK132" s="906"/>
      <c r="FL132" s="906"/>
      <c r="FM132" s="906"/>
      <c r="FN132" s="906"/>
      <c r="FO132" s="906"/>
      <c r="FP132" s="906"/>
      <c r="FQ132" s="906"/>
      <c r="FR132" s="906"/>
      <c r="FS132" s="906"/>
      <c r="FT132" s="906"/>
      <c r="FU132" s="906"/>
      <c r="FV132" s="906"/>
      <c r="FW132" s="906"/>
      <c r="FX132" s="906"/>
      <c r="FY132" s="906"/>
      <c r="FZ132" s="906"/>
      <c r="GA132" s="906"/>
      <c r="GB132" s="906"/>
      <c r="GC132" s="906"/>
      <c r="GD132" s="906"/>
      <c r="GE132" s="906"/>
      <c r="GF132" s="906"/>
      <c r="GG132" s="906"/>
      <c r="GH132" s="906"/>
      <c r="GI132" s="906"/>
      <c r="GJ132" s="906"/>
      <c r="GK132" s="906"/>
      <c r="GL132" s="906"/>
      <c r="GM132" s="906"/>
      <c r="GN132" s="906"/>
      <c r="GO132" s="906"/>
      <c r="GP132" s="906"/>
      <c r="GQ132" s="906"/>
    </row>
    <row r="133" spans="1:199" ht="30" x14ac:dyDescent="0.25">
      <c r="A133" s="27">
        <v>1</v>
      </c>
      <c r="B133" s="27">
        <v>1</v>
      </c>
      <c r="C133" s="1185" t="s">
        <v>303</v>
      </c>
      <c r="D133" s="43">
        <f>'2 уровень'!F747</f>
        <v>0</v>
      </c>
      <c r="E133" s="43">
        <f>'2 уровень'!G747</f>
        <v>0</v>
      </c>
      <c r="F133" s="43">
        <f>'2 уровень'!H747</f>
        <v>0</v>
      </c>
      <c r="G133" s="913">
        <f>'2 уровень'!I747</f>
        <v>0</v>
      </c>
      <c r="H133" s="935">
        <f>'2 уровень'!J747</f>
        <v>0</v>
      </c>
      <c r="I133" s="935">
        <f>'2 уровень'!K747</f>
        <v>0</v>
      </c>
      <c r="J133" s="927">
        <f>'2 уровень'!L747</f>
        <v>0</v>
      </c>
      <c r="K133" s="927">
        <f>'2 уровень'!M747</f>
        <v>0</v>
      </c>
      <c r="L133" s="927">
        <f>'2 уровень'!N747</f>
        <v>0</v>
      </c>
      <c r="M133" s="927">
        <f>'2 уровень'!O747</f>
        <v>0</v>
      </c>
      <c r="N133" s="927">
        <f>'2 уровень'!P747</f>
        <v>0</v>
      </c>
      <c r="O133" s="927">
        <f>'2 уровень'!Q747</f>
        <v>0</v>
      </c>
      <c r="P133" s="29">
        <f>'2 уровень'!R747</f>
        <v>0</v>
      </c>
      <c r="Q133" s="29">
        <f>'2 уровень'!S747</f>
        <v>0</v>
      </c>
      <c r="R133" s="29">
        <f>'2 уровень'!T747</f>
        <v>0</v>
      </c>
      <c r="S133" s="29">
        <f>'2 уровень'!U747</f>
        <v>0</v>
      </c>
      <c r="T133" s="29">
        <f>'2 уровень'!V747</f>
        <v>0</v>
      </c>
      <c r="U133" s="29">
        <f>'2 уровень'!W747</f>
        <v>0</v>
      </c>
      <c r="V133" s="29">
        <f>'2 уровень'!X747</f>
        <v>0</v>
      </c>
      <c r="W133" s="29">
        <f>'2 уровень'!Y747</f>
        <v>0</v>
      </c>
      <c r="X133" s="29">
        <f>'2 уровень'!Z747</f>
        <v>0</v>
      </c>
      <c r="Y133" s="909">
        <f>'2 уровень'!AA747</f>
        <v>0</v>
      </c>
      <c r="Z133" s="29"/>
      <c r="AA133" s="29"/>
      <c r="AB133" s="43">
        <f>'2 уровень'!AB747</f>
        <v>0</v>
      </c>
      <c r="AC133" s="43">
        <f>'2 уровень'!AC747</f>
        <v>0</v>
      </c>
      <c r="AD133" s="43">
        <f>'2 уровень'!AD747</f>
        <v>0</v>
      </c>
      <c r="AE133" s="2504"/>
      <c r="AF133" s="2504"/>
      <c r="AG133" s="1879"/>
      <c r="AH133" s="906"/>
      <c r="AI133" s="906"/>
      <c r="AJ133" s="906"/>
      <c r="AK133" s="906"/>
      <c r="AL133" s="906"/>
      <c r="AM133" s="906"/>
      <c r="AN133" s="906"/>
      <c r="AO133" s="906"/>
      <c r="AP133" s="906"/>
      <c r="AQ133" s="906"/>
      <c r="AR133" s="906"/>
      <c r="AS133" s="906"/>
      <c r="AT133" s="906"/>
      <c r="AU133" s="906"/>
      <c r="AV133" s="906"/>
      <c r="AW133" s="906"/>
      <c r="AX133" s="906"/>
      <c r="AY133" s="906"/>
      <c r="AZ133" s="906"/>
      <c r="BA133" s="906"/>
      <c r="BB133" s="906"/>
      <c r="BC133" s="906"/>
      <c r="BD133" s="906"/>
      <c r="BE133" s="906"/>
      <c r="BF133" s="906"/>
      <c r="BG133" s="906"/>
      <c r="BH133" s="906"/>
      <c r="BI133" s="906"/>
      <c r="BJ133" s="906"/>
      <c r="BK133" s="906"/>
      <c r="BL133" s="906"/>
      <c r="BM133" s="906"/>
      <c r="BN133" s="906"/>
      <c r="BO133" s="906"/>
      <c r="BP133" s="906"/>
      <c r="BQ133" s="906"/>
      <c r="BR133" s="906"/>
      <c r="BS133" s="906"/>
      <c r="BT133" s="906"/>
      <c r="BU133" s="906"/>
      <c r="BV133" s="906"/>
      <c r="BW133" s="906"/>
      <c r="BX133" s="906"/>
      <c r="BY133" s="906"/>
      <c r="BZ133" s="906"/>
      <c r="CA133" s="906"/>
      <c r="CB133" s="906"/>
      <c r="CC133" s="906"/>
      <c r="CD133" s="906"/>
      <c r="CE133" s="906"/>
      <c r="CF133" s="906"/>
      <c r="CG133" s="906"/>
      <c r="CH133" s="906"/>
      <c r="CI133" s="906"/>
      <c r="CJ133" s="906"/>
      <c r="CK133" s="906"/>
      <c r="CL133" s="906"/>
      <c r="CM133" s="906"/>
      <c r="CN133" s="906"/>
      <c r="CO133" s="906"/>
      <c r="CP133" s="906"/>
      <c r="CQ133" s="906"/>
      <c r="CR133" s="906"/>
      <c r="CS133" s="906"/>
      <c r="CT133" s="906"/>
      <c r="CU133" s="906"/>
      <c r="CV133" s="906"/>
      <c r="CW133" s="906"/>
      <c r="CX133" s="906"/>
      <c r="CY133" s="906"/>
      <c r="CZ133" s="906"/>
      <c r="DA133" s="906"/>
      <c r="DB133" s="906"/>
      <c r="DC133" s="906"/>
      <c r="DD133" s="906"/>
      <c r="DE133" s="906"/>
      <c r="DF133" s="906"/>
      <c r="DG133" s="906"/>
      <c r="DH133" s="906"/>
      <c r="DI133" s="906"/>
      <c r="DJ133" s="906"/>
      <c r="DK133" s="906"/>
      <c r="DL133" s="906"/>
      <c r="DM133" s="906"/>
      <c r="DN133" s="906"/>
      <c r="DO133" s="906"/>
      <c r="DP133" s="906"/>
      <c r="DQ133" s="906"/>
      <c r="DR133" s="906"/>
      <c r="DS133" s="906"/>
      <c r="DT133" s="906"/>
      <c r="DU133" s="906"/>
      <c r="DV133" s="906"/>
      <c r="DW133" s="906"/>
      <c r="DX133" s="906"/>
      <c r="DY133" s="906"/>
      <c r="DZ133" s="906"/>
      <c r="EA133" s="906"/>
      <c r="EB133" s="906"/>
      <c r="EC133" s="906"/>
      <c r="ED133" s="906"/>
      <c r="EE133" s="906"/>
      <c r="EF133" s="906"/>
      <c r="EG133" s="906"/>
      <c r="EH133" s="906"/>
      <c r="EI133" s="906"/>
      <c r="EJ133" s="906"/>
      <c r="EK133" s="906"/>
      <c r="EL133" s="906"/>
      <c r="EM133" s="906"/>
      <c r="EN133" s="906"/>
      <c r="EO133" s="906"/>
      <c r="EP133" s="906"/>
      <c r="EQ133" s="906"/>
      <c r="ER133" s="906"/>
      <c r="ES133" s="906"/>
      <c r="ET133" s="906"/>
      <c r="EU133" s="906"/>
      <c r="EV133" s="906"/>
      <c r="EW133" s="906"/>
      <c r="EX133" s="906"/>
      <c r="EY133" s="906"/>
      <c r="EZ133" s="906"/>
      <c r="FA133" s="906"/>
      <c r="FB133" s="906"/>
      <c r="FC133" s="906"/>
      <c r="FD133" s="906"/>
      <c r="FE133" s="906"/>
      <c r="FF133" s="906"/>
      <c r="FG133" s="906"/>
      <c r="FH133" s="906"/>
      <c r="FI133" s="906"/>
      <c r="FJ133" s="906"/>
      <c r="FK133" s="906"/>
      <c r="FL133" s="906"/>
      <c r="FM133" s="906"/>
      <c r="FN133" s="906"/>
      <c r="FO133" s="906"/>
      <c r="FP133" s="906"/>
      <c r="FQ133" s="906"/>
      <c r="FR133" s="906"/>
      <c r="FS133" s="906"/>
      <c r="FT133" s="906"/>
      <c r="FU133" s="906"/>
      <c r="FV133" s="906"/>
      <c r="FW133" s="906"/>
      <c r="FX133" s="906"/>
      <c r="FY133" s="906"/>
      <c r="FZ133" s="906"/>
      <c r="GA133" s="906"/>
      <c r="GB133" s="906"/>
      <c r="GC133" s="906"/>
      <c r="GD133" s="906"/>
      <c r="GE133" s="906"/>
      <c r="GF133" s="906"/>
      <c r="GG133" s="906"/>
      <c r="GH133" s="906"/>
      <c r="GI133" s="906"/>
      <c r="GJ133" s="906"/>
      <c r="GK133" s="906"/>
      <c r="GL133" s="906"/>
      <c r="GM133" s="906"/>
      <c r="GN133" s="906"/>
      <c r="GO133" s="906"/>
      <c r="GP133" s="906"/>
      <c r="GQ133" s="906"/>
    </row>
    <row r="134" spans="1:199" ht="30" x14ac:dyDescent="0.25">
      <c r="A134" s="27">
        <v>1</v>
      </c>
      <c r="B134" s="27">
        <v>1</v>
      </c>
      <c r="C134" s="1185" t="s">
        <v>304</v>
      </c>
      <c r="D134" s="43">
        <f>'2 уровень'!F748</f>
        <v>11016</v>
      </c>
      <c r="E134" s="43">
        <f>'2 уровень'!G748</f>
        <v>3672</v>
      </c>
      <c r="F134" s="43">
        <f>'2 уровень'!H748</f>
        <v>4369</v>
      </c>
      <c r="G134" s="913">
        <f>'2 уровень'!I748</f>
        <v>118.9814814814815</v>
      </c>
      <c r="H134" s="935">
        <f>'2 уровень'!J748</f>
        <v>0</v>
      </c>
      <c r="I134" s="935">
        <f>'2 уровень'!K748</f>
        <v>0</v>
      </c>
      <c r="J134" s="927">
        <f>'2 уровень'!L748</f>
        <v>0</v>
      </c>
      <c r="K134" s="927">
        <f>'2 уровень'!M748</f>
        <v>0</v>
      </c>
      <c r="L134" s="927">
        <f>'2 уровень'!N748</f>
        <v>0</v>
      </c>
      <c r="M134" s="927">
        <f>'2 уровень'!O748</f>
        <v>0</v>
      </c>
      <c r="N134" s="927">
        <f>'2 уровень'!P748</f>
        <v>0</v>
      </c>
      <c r="O134" s="927">
        <f>'2 уровень'!Q748</f>
        <v>0</v>
      </c>
      <c r="P134" s="29">
        <f>'2 уровень'!R748</f>
        <v>0</v>
      </c>
      <c r="Q134" s="29">
        <f>'2 уровень'!S748</f>
        <v>0</v>
      </c>
      <c r="R134" s="29">
        <f>'2 уровень'!T748</f>
        <v>0</v>
      </c>
      <c r="S134" s="29">
        <f>'2 уровень'!U748</f>
        <v>0</v>
      </c>
      <c r="T134" s="29">
        <f>'2 уровень'!V748</f>
        <v>0</v>
      </c>
      <c r="U134" s="29">
        <f>'2 уровень'!W748</f>
        <v>0</v>
      </c>
      <c r="V134" s="29">
        <f>'2 уровень'!X748</f>
        <v>0</v>
      </c>
      <c r="W134" s="29">
        <f>'2 уровень'!Y748</f>
        <v>0</v>
      </c>
      <c r="X134" s="29">
        <f>'2 уровень'!Z748</f>
        <v>0</v>
      </c>
      <c r="Y134" s="909">
        <f>'2 уровень'!AA748</f>
        <v>0</v>
      </c>
      <c r="Z134" s="29"/>
      <c r="AA134" s="29"/>
      <c r="AB134" s="43">
        <f>'2 уровень'!AB748</f>
        <v>66</v>
      </c>
      <c r="AC134" s="43">
        <f>'2 уровень'!AC748</f>
        <v>57304.009999999987</v>
      </c>
      <c r="AD134" s="43">
        <f>'2 уровень'!AD748</f>
        <v>57.304009999999991</v>
      </c>
      <c r="AE134" s="2504"/>
      <c r="AF134" s="2504"/>
      <c r="AG134" s="1879"/>
      <c r="AH134" s="906"/>
      <c r="AI134" s="906"/>
      <c r="AJ134" s="906"/>
      <c r="AK134" s="906"/>
      <c r="AL134" s="906"/>
      <c r="AM134" s="906"/>
      <c r="AN134" s="906"/>
      <c r="AO134" s="906"/>
      <c r="AP134" s="906"/>
      <c r="AQ134" s="906"/>
      <c r="AR134" s="906"/>
      <c r="AS134" s="906"/>
      <c r="AT134" s="906"/>
      <c r="AU134" s="906"/>
      <c r="AV134" s="906"/>
      <c r="AW134" s="906"/>
      <c r="AX134" s="906"/>
      <c r="AY134" s="906"/>
      <c r="AZ134" s="906"/>
      <c r="BA134" s="906"/>
      <c r="BB134" s="906"/>
      <c r="BC134" s="906"/>
      <c r="BD134" s="906"/>
      <c r="BE134" s="906"/>
      <c r="BF134" s="906"/>
      <c r="BG134" s="906"/>
      <c r="BH134" s="906"/>
      <c r="BI134" s="906"/>
      <c r="BJ134" s="906"/>
      <c r="BK134" s="906"/>
      <c r="BL134" s="906"/>
      <c r="BM134" s="906"/>
      <c r="BN134" s="906"/>
      <c r="BO134" s="906"/>
      <c r="BP134" s="906"/>
      <c r="BQ134" s="906"/>
      <c r="BR134" s="906"/>
      <c r="BS134" s="906"/>
      <c r="BT134" s="906"/>
      <c r="BU134" s="906"/>
      <c r="BV134" s="906"/>
      <c r="BW134" s="906"/>
      <c r="BX134" s="906"/>
      <c r="BY134" s="906"/>
      <c r="BZ134" s="906"/>
      <c r="CA134" s="906"/>
      <c r="CB134" s="906"/>
      <c r="CC134" s="906"/>
      <c r="CD134" s="906"/>
      <c r="CE134" s="906"/>
      <c r="CF134" s="906"/>
      <c r="CG134" s="906"/>
      <c r="CH134" s="906"/>
      <c r="CI134" s="906"/>
      <c r="CJ134" s="906"/>
      <c r="CK134" s="906"/>
      <c r="CL134" s="906"/>
      <c r="CM134" s="906"/>
      <c r="CN134" s="906"/>
      <c r="CO134" s="906"/>
      <c r="CP134" s="906"/>
      <c r="CQ134" s="906"/>
      <c r="CR134" s="906"/>
      <c r="CS134" s="906"/>
      <c r="CT134" s="906"/>
      <c r="CU134" s="906"/>
      <c r="CV134" s="906"/>
      <c r="CW134" s="906"/>
      <c r="CX134" s="906"/>
      <c r="CY134" s="906"/>
      <c r="CZ134" s="906"/>
      <c r="DA134" s="906"/>
      <c r="DB134" s="906"/>
      <c r="DC134" s="906"/>
      <c r="DD134" s="906"/>
      <c r="DE134" s="906"/>
      <c r="DF134" s="906"/>
      <c r="DG134" s="906"/>
      <c r="DH134" s="906"/>
      <c r="DI134" s="906"/>
      <c r="DJ134" s="906"/>
      <c r="DK134" s="906"/>
      <c r="DL134" s="906"/>
      <c r="DM134" s="906"/>
      <c r="DN134" s="906"/>
      <c r="DO134" s="906"/>
      <c r="DP134" s="906"/>
      <c r="DQ134" s="906"/>
      <c r="DR134" s="906"/>
      <c r="DS134" s="906"/>
      <c r="DT134" s="906"/>
      <c r="DU134" s="906"/>
      <c r="DV134" s="906"/>
      <c r="DW134" s="906"/>
      <c r="DX134" s="906"/>
      <c r="DY134" s="906"/>
      <c r="DZ134" s="906"/>
      <c r="EA134" s="906"/>
      <c r="EB134" s="906"/>
      <c r="EC134" s="906"/>
      <c r="ED134" s="906"/>
      <c r="EE134" s="906"/>
      <c r="EF134" s="906"/>
      <c r="EG134" s="906"/>
      <c r="EH134" s="906"/>
      <c r="EI134" s="906"/>
      <c r="EJ134" s="906"/>
      <c r="EK134" s="906"/>
      <c r="EL134" s="906"/>
      <c r="EM134" s="906"/>
      <c r="EN134" s="906"/>
      <c r="EO134" s="906"/>
      <c r="EP134" s="906"/>
      <c r="EQ134" s="906"/>
      <c r="ER134" s="906"/>
      <c r="ES134" s="906"/>
      <c r="ET134" s="906"/>
      <c r="EU134" s="906"/>
      <c r="EV134" s="906"/>
      <c r="EW134" s="906"/>
      <c r="EX134" s="906"/>
      <c r="EY134" s="906"/>
      <c r="EZ134" s="906"/>
      <c r="FA134" s="906"/>
      <c r="FB134" s="906"/>
      <c r="FC134" s="906"/>
      <c r="FD134" s="906"/>
      <c r="FE134" s="906"/>
      <c r="FF134" s="906"/>
      <c r="FG134" s="906"/>
      <c r="FH134" s="906"/>
      <c r="FI134" s="906"/>
      <c r="FJ134" s="906"/>
      <c r="FK134" s="906"/>
      <c r="FL134" s="906"/>
      <c r="FM134" s="906"/>
      <c r="FN134" s="906"/>
      <c r="FO134" s="906"/>
      <c r="FP134" s="906"/>
      <c r="FQ134" s="906"/>
      <c r="FR134" s="906"/>
      <c r="FS134" s="906"/>
      <c r="FT134" s="906"/>
      <c r="FU134" s="906"/>
      <c r="FV134" s="906"/>
      <c r="FW134" s="906"/>
      <c r="FX134" s="906"/>
      <c r="FY134" s="906"/>
      <c r="FZ134" s="906"/>
      <c r="GA134" s="906"/>
      <c r="GB134" s="906"/>
      <c r="GC134" s="906"/>
      <c r="GD134" s="906"/>
      <c r="GE134" s="906"/>
      <c r="GF134" s="906"/>
      <c r="GG134" s="906"/>
      <c r="GH134" s="906"/>
      <c r="GI134" s="906"/>
      <c r="GJ134" s="906"/>
      <c r="GK134" s="906"/>
      <c r="GL134" s="906"/>
      <c r="GM134" s="906"/>
      <c r="GN134" s="906"/>
      <c r="GO134" s="906"/>
      <c r="GP134" s="906"/>
      <c r="GQ134" s="906"/>
    </row>
    <row r="135" spans="1:199" ht="30" x14ac:dyDescent="0.25">
      <c r="A135" s="27">
        <v>1</v>
      </c>
      <c r="B135" s="27">
        <v>1</v>
      </c>
      <c r="C135" s="1185" t="s">
        <v>305</v>
      </c>
      <c r="D135" s="43">
        <f>'2 уровень'!F749</f>
        <v>400</v>
      </c>
      <c r="E135" s="43">
        <f>'2 уровень'!G749</f>
        <v>133</v>
      </c>
      <c r="F135" s="43">
        <f>'2 уровень'!H749</f>
        <v>102</v>
      </c>
      <c r="G135" s="913">
        <f>'2 уровень'!I749</f>
        <v>76.691729323308266</v>
      </c>
      <c r="H135" s="935">
        <f>'2 уровень'!J749</f>
        <v>0</v>
      </c>
      <c r="I135" s="935">
        <f>'2 уровень'!K749</f>
        <v>0</v>
      </c>
      <c r="J135" s="927">
        <f>'2 уровень'!L749</f>
        <v>0</v>
      </c>
      <c r="K135" s="927">
        <f>'2 уровень'!M749</f>
        <v>0</v>
      </c>
      <c r="L135" s="927">
        <f>'2 уровень'!N749</f>
        <v>0</v>
      </c>
      <c r="M135" s="927">
        <f>'2 уровень'!O749</f>
        <v>0</v>
      </c>
      <c r="N135" s="927">
        <f>'2 уровень'!P749</f>
        <v>0</v>
      </c>
      <c r="O135" s="927">
        <f>'2 уровень'!Q749</f>
        <v>0</v>
      </c>
      <c r="P135" s="29">
        <f>'2 уровень'!R749</f>
        <v>0</v>
      </c>
      <c r="Q135" s="29">
        <f>'2 уровень'!S749</f>
        <v>0</v>
      </c>
      <c r="R135" s="29">
        <f>'2 уровень'!T749</f>
        <v>0</v>
      </c>
      <c r="S135" s="29">
        <f>'2 уровень'!U749</f>
        <v>0</v>
      </c>
      <c r="T135" s="29">
        <f>'2 уровень'!V749</f>
        <v>0</v>
      </c>
      <c r="U135" s="29">
        <f>'2 уровень'!W749</f>
        <v>0</v>
      </c>
      <c r="V135" s="29">
        <f>'2 уровень'!X749</f>
        <v>0</v>
      </c>
      <c r="W135" s="29">
        <f>'2 уровень'!Y749</f>
        <v>0</v>
      </c>
      <c r="X135" s="29">
        <f>'2 уровень'!Z749</f>
        <v>0</v>
      </c>
      <c r="Y135" s="909">
        <f>'2 уровень'!AA749</f>
        <v>0</v>
      </c>
      <c r="Z135" s="29"/>
      <c r="AA135" s="29"/>
      <c r="AB135" s="43">
        <f>'2 уровень'!AB749</f>
        <v>2</v>
      </c>
      <c r="AC135" s="43">
        <f>'2 уровень'!AC749</f>
        <v>2240.09</v>
      </c>
      <c r="AD135" s="43">
        <f>'2 уровень'!AD749</f>
        <v>2.2400900000000004</v>
      </c>
      <c r="AE135" s="2504"/>
      <c r="AF135" s="2504"/>
      <c r="AG135" s="1879"/>
      <c r="AH135" s="906"/>
      <c r="AI135" s="906"/>
      <c r="AJ135" s="906"/>
      <c r="AK135" s="906"/>
      <c r="AL135" s="906"/>
      <c r="AM135" s="906"/>
      <c r="AN135" s="906"/>
      <c r="AO135" s="906"/>
      <c r="AP135" s="906"/>
      <c r="AQ135" s="906"/>
      <c r="AR135" s="906"/>
      <c r="AS135" s="906"/>
      <c r="AT135" s="906"/>
      <c r="AU135" s="906"/>
      <c r="AV135" s="906"/>
      <c r="AW135" s="906"/>
      <c r="AX135" s="906"/>
      <c r="AY135" s="906"/>
      <c r="AZ135" s="906"/>
      <c r="BA135" s="906"/>
      <c r="BB135" s="906"/>
      <c r="BC135" s="906"/>
      <c r="BD135" s="906"/>
      <c r="BE135" s="906"/>
      <c r="BF135" s="906"/>
      <c r="BG135" s="906"/>
      <c r="BH135" s="906"/>
      <c r="BI135" s="906"/>
      <c r="BJ135" s="906"/>
      <c r="BK135" s="906"/>
      <c r="BL135" s="906"/>
      <c r="BM135" s="906"/>
      <c r="BN135" s="906"/>
      <c r="BO135" s="906"/>
      <c r="BP135" s="906"/>
      <c r="BQ135" s="906"/>
      <c r="BR135" s="906"/>
      <c r="BS135" s="906"/>
      <c r="BT135" s="906"/>
      <c r="BU135" s="906"/>
      <c r="BV135" s="906"/>
      <c r="BW135" s="906"/>
      <c r="BX135" s="906"/>
      <c r="BY135" s="906"/>
      <c r="BZ135" s="906"/>
      <c r="CA135" s="906"/>
      <c r="CB135" s="906"/>
      <c r="CC135" s="906"/>
      <c r="CD135" s="906"/>
      <c r="CE135" s="906"/>
      <c r="CF135" s="906"/>
      <c r="CG135" s="906"/>
      <c r="CH135" s="906"/>
      <c r="CI135" s="906"/>
      <c r="CJ135" s="906"/>
      <c r="CK135" s="906"/>
      <c r="CL135" s="906"/>
      <c r="CM135" s="906"/>
      <c r="CN135" s="906"/>
      <c r="CO135" s="906"/>
      <c r="CP135" s="906"/>
      <c r="CQ135" s="906"/>
      <c r="CR135" s="906"/>
      <c r="CS135" s="906"/>
      <c r="CT135" s="906"/>
      <c r="CU135" s="906"/>
      <c r="CV135" s="906"/>
      <c r="CW135" s="906"/>
      <c r="CX135" s="906"/>
      <c r="CY135" s="906"/>
      <c r="CZ135" s="906"/>
      <c r="DA135" s="906"/>
      <c r="DB135" s="906"/>
      <c r="DC135" s="906"/>
      <c r="DD135" s="906"/>
      <c r="DE135" s="906"/>
      <c r="DF135" s="906"/>
      <c r="DG135" s="906"/>
      <c r="DH135" s="906"/>
      <c r="DI135" s="906"/>
      <c r="DJ135" s="906"/>
      <c r="DK135" s="906"/>
      <c r="DL135" s="906"/>
      <c r="DM135" s="906"/>
      <c r="DN135" s="906"/>
      <c r="DO135" s="906"/>
      <c r="DP135" s="906"/>
      <c r="DQ135" s="906"/>
      <c r="DR135" s="906"/>
      <c r="DS135" s="906"/>
      <c r="DT135" s="906"/>
      <c r="DU135" s="906"/>
      <c r="DV135" s="906"/>
      <c r="DW135" s="906"/>
      <c r="DX135" s="906"/>
      <c r="DY135" s="906"/>
      <c r="DZ135" s="906"/>
      <c r="EA135" s="906"/>
      <c r="EB135" s="906"/>
      <c r="EC135" s="906"/>
      <c r="ED135" s="906"/>
      <c r="EE135" s="906"/>
      <c r="EF135" s="906"/>
      <c r="EG135" s="906"/>
      <c r="EH135" s="906"/>
      <c r="EI135" s="906"/>
      <c r="EJ135" s="906"/>
      <c r="EK135" s="906"/>
      <c r="EL135" s="906"/>
      <c r="EM135" s="906"/>
      <c r="EN135" s="906"/>
      <c r="EO135" s="906"/>
      <c r="EP135" s="906"/>
      <c r="EQ135" s="906"/>
      <c r="ER135" s="906"/>
      <c r="ES135" s="906"/>
      <c r="ET135" s="906"/>
      <c r="EU135" s="906"/>
      <c r="EV135" s="906"/>
      <c r="EW135" s="906"/>
      <c r="EX135" s="906"/>
      <c r="EY135" s="906"/>
      <c r="EZ135" s="906"/>
      <c r="FA135" s="906"/>
      <c r="FB135" s="906"/>
      <c r="FC135" s="906"/>
      <c r="FD135" s="906"/>
      <c r="FE135" s="906"/>
      <c r="FF135" s="906"/>
      <c r="FG135" s="906"/>
      <c r="FH135" s="906"/>
      <c r="FI135" s="906"/>
      <c r="FJ135" s="906"/>
      <c r="FK135" s="906"/>
      <c r="FL135" s="906"/>
      <c r="FM135" s="906"/>
      <c r="FN135" s="906"/>
      <c r="FO135" s="906"/>
      <c r="FP135" s="906"/>
      <c r="FQ135" s="906"/>
      <c r="FR135" s="906"/>
      <c r="FS135" s="906"/>
      <c r="FT135" s="906"/>
      <c r="FU135" s="906"/>
      <c r="FV135" s="906"/>
      <c r="FW135" s="906"/>
      <c r="FX135" s="906"/>
      <c r="FY135" s="906"/>
      <c r="FZ135" s="906"/>
      <c r="GA135" s="906"/>
      <c r="GB135" s="906"/>
      <c r="GC135" s="906"/>
      <c r="GD135" s="906"/>
      <c r="GE135" s="906"/>
      <c r="GF135" s="906"/>
      <c r="GG135" s="906"/>
      <c r="GH135" s="906"/>
      <c r="GI135" s="906"/>
      <c r="GJ135" s="906"/>
      <c r="GK135" s="906"/>
      <c r="GL135" s="906"/>
      <c r="GM135" s="906"/>
      <c r="GN135" s="906"/>
      <c r="GO135" s="906"/>
      <c r="GP135" s="906"/>
      <c r="GQ135" s="906"/>
    </row>
    <row r="136" spans="1:199" x14ac:dyDescent="0.25">
      <c r="B136" s="27">
        <v>1</v>
      </c>
      <c r="C136" s="1185" t="s">
        <v>306</v>
      </c>
      <c r="D136" s="43">
        <f>'2 уровень'!F750</f>
        <v>19000</v>
      </c>
      <c r="E136" s="43">
        <f>'2 уровень'!G750</f>
        <v>6333</v>
      </c>
      <c r="F136" s="43">
        <f>'2 уровень'!H750</f>
        <v>4682</v>
      </c>
      <c r="G136" s="913">
        <f>'2 уровень'!I750</f>
        <v>73.930206852992271</v>
      </c>
      <c r="H136" s="935">
        <f>'2 уровень'!J750</f>
        <v>0</v>
      </c>
      <c r="I136" s="935">
        <f>'2 уровень'!K750</f>
        <v>0</v>
      </c>
      <c r="J136" s="927">
        <f>'2 уровень'!L750</f>
        <v>0</v>
      </c>
      <c r="K136" s="927">
        <f>'2 уровень'!M750</f>
        <v>0</v>
      </c>
      <c r="L136" s="927">
        <f>'2 уровень'!N750</f>
        <v>0</v>
      </c>
      <c r="M136" s="927">
        <f>'2 уровень'!O750</f>
        <v>0</v>
      </c>
      <c r="N136" s="927">
        <f>'2 уровень'!P750</f>
        <v>0</v>
      </c>
      <c r="O136" s="927">
        <f>'2 уровень'!Q750</f>
        <v>0</v>
      </c>
      <c r="P136" s="29">
        <f>'2 уровень'!R750</f>
        <v>0</v>
      </c>
      <c r="Q136" s="29">
        <f>'2 уровень'!S750</f>
        <v>0</v>
      </c>
      <c r="R136" s="29">
        <f>'2 уровень'!T750</f>
        <v>0</v>
      </c>
      <c r="S136" s="29">
        <f>'2 уровень'!U750</f>
        <v>0</v>
      </c>
      <c r="T136" s="29">
        <f>'2 уровень'!V750</f>
        <v>0</v>
      </c>
      <c r="U136" s="29">
        <f>'2 уровень'!W750</f>
        <v>0</v>
      </c>
      <c r="V136" s="29">
        <f>'2 уровень'!X750</f>
        <v>0</v>
      </c>
      <c r="W136" s="29">
        <f>'2 уровень'!Y750</f>
        <v>0</v>
      </c>
      <c r="X136" s="29">
        <f>'2 уровень'!Z750</f>
        <v>0</v>
      </c>
      <c r="Y136" s="909">
        <f>'2 уровень'!AA750</f>
        <v>0</v>
      </c>
      <c r="Z136" s="29"/>
      <c r="AA136" s="29"/>
      <c r="AB136" s="43">
        <f>'2 уровень'!AB750</f>
        <v>97</v>
      </c>
      <c r="AC136" s="43">
        <f>'2 уровень'!AC750</f>
        <v>84219.560000000012</v>
      </c>
      <c r="AD136" s="43">
        <f>'2 уровень'!AD750</f>
        <v>84.219560000000016</v>
      </c>
      <c r="AE136" s="2504"/>
      <c r="AF136" s="2504"/>
      <c r="AG136" s="1879"/>
      <c r="AH136" s="906"/>
      <c r="AI136" s="906"/>
      <c r="AJ136" s="906"/>
      <c r="AK136" s="906"/>
      <c r="AL136" s="906"/>
      <c r="AM136" s="906"/>
      <c r="AN136" s="906"/>
      <c r="AO136" s="906"/>
      <c r="AP136" s="906"/>
      <c r="AQ136" s="906"/>
      <c r="AR136" s="906"/>
      <c r="AS136" s="906"/>
      <c r="AT136" s="906"/>
      <c r="AU136" s="906"/>
      <c r="AV136" s="906"/>
      <c r="AW136" s="906"/>
      <c r="AX136" s="906"/>
      <c r="AY136" s="906"/>
      <c r="AZ136" s="906"/>
      <c r="BA136" s="906"/>
      <c r="BB136" s="906"/>
      <c r="BC136" s="906"/>
      <c r="BD136" s="906"/>
      <c r="BE136" s="906"/>
      <c r="BF136" s="906"/>
      <c r="BG136" s="906"/>
      <c r="BH136" s="906"/>
      <c r="BI136" s="906"/>
      <c r="BJ136" s="906"/>
      <c r="BK136" s="906"/>
      <c r="BL136" s="906"/>
      <c r="BM136" s="906"/>
      <c r="BN136" s="906"/>
      <c r="BO136" s="906"/>
      <c r="BP136" s="906"/>
      <c r="BQ136" s="906"/>
      <c r="BR136" s="906"/>
      <c r="BS136" s="906"/>
      <c r="BT136" s="906"/>
      <c r="BU136" s="906"/>
      <c r="BV136" s="906"/>
      <c r="BW136" s="906"/>
      <c r="BX136" s="906"/>
      <c r="BY136" s="906"/>
      <c r="BZ136" s="906"/>
      <c r="CA136" s="906"/>
      <c r="CB136" s="906"/>
      <c r="CC136" s="906"/>
      <c r="CD136" s="906"/>
      <c r="CE136" s="906"/>
      <c r="CF136" s="906"/>
      <c r="CG136" s="906"/>
      <c r="CH136" s="906"/>
      <c r="CI136" s="906"/>
      <c r="CJ136" s="906"/>
      <c r="CK136" s="906"/>
      <c r="CL136" s="906"/>
      <c r="CM136" s="906"/>
      <c r="CN136" s="906"/>
      <c r="CO136" s="906"/>
      <c r="CP136" s="906"/>
      <c r="CQ136" s="906"/>
      <c r="CR136" s="906"/>
      <c r="CS136" s="906"/>
      <c r="CT136" s="906"/>
      <c r="CU136" s="906"/>
      <c r="CV136" s="906"/>
      <c r="CW136" s="906"/>
      <c r="CX136" s="906"/>
      <c r="CY136" s="906"/>
      <c r="CZ136" s="906"/>
      <c r="DA136" s="906"/>
      <c r="DB136" s="906"/>
      <c r="DC136" s="906"/>
      <c r="DD136" s="906"/>
      <c r="DE136" s="906"/>
      <c r="DF136" s="906"/>
      <c r="DG136" s="906"/>
      <c r="DH136" s="906"/>
      <c r="DI136" s="906"/>
      <c r="DJ136" s="906"/>
      <c r="DK136" s="906"/>
      <c r="DL136" s="906"/>
      <c r="DM136" s="906"/>
      <c r="DN136" s="906"/>
      <c r="DO136" s="906"/>
      <c r="DP136" s="906"/>
      <c r="DQ136" s="906"/>
      <c r="DR136" s="906"/>
      <c r="DS136" s="906"/>
      <c r="DT136" s="906"/>
      <c r="DU136" s="906"/>
      <c r="DV136" s="906"/>
      <c r="DW136" s="906"/>
      <c r="DX136" s="906"/>
      <c r="DY136" s="906"/>
      <c r="DZ136" s="906"/>
      <c r="EA136" s="906"/>
      <c r="EB136" s="906"/>
      <c r="EC136" s="906"/>
      <c r="ED136" s="906"/>
      <c r="EE136" s="906"/>
      <c r="EF136" s="906"/>
      <c r="EG136" s="906"/>
      <c r="EH136" s="906"/>
      <c r="EI136" s="906"/>
      <c r="EJ136" s="906"/>
      <c r="EK136" s="906"/>
      <c r="EL136" s="906"/>
      <c r="EM136" s="906"/>
      <c r="EN136" s="906"/>
      <c r="EO136" s="906"/>
      <c r="EP136" s="906"/>
      <c r="EQ136" s="906"/>
      <c r="ER136" s="906"/>
      <c r="ES136" s="906"/>
      <c r="ET136" s="906"/>
      <c r="EU136" s="906"/>
      <c r="EV136" s="906"/>
      <c r="EW136" s="906"/>
      <c r="EX136" s="906"/>
      <c r="EY136" s="906"/>
      <c r="EZ136" s="906"/>
      <c r="FA136" s="906"/>
      <c r="FB136" s="906"/>
      <c r="FC136" s="906"/>
      <c r="FD136" s="906"/>
      <c r="FE136" s="906"/>
      <c r="FF136" s="906"/>
      <c r="FG136" s="906"/>
      <c r="FH136" s="906"/>
      <c r="FI136" s="906"/>
      <c r="FJ136" s="906"/>
      <c r="FK136" s="906"/>
      <c r="FL136" s="906"/>
      <c r="FM136" s="906"/>
      <c r="FN136" s="906"/>
      <c r="FO136" s="906"/>
      <c r="FP136" s="906"/>
      <c r="FQ136" s="906"/>
      <c r="FR136" s="906"/>
      <c r="FS136" s="906"/>
      <c r="FT136" s="906"/>
      <c r="FU136" s="906"/>
      <c r="FV136" s="906"/>
      <c r="FW136" s="906"/>
      <c r="FX136" s="906"/>
      <c r="FY136" s="906"/>
      <c r="FZ136" s="906"/>
      <c r="GA136" s="906"/>
      <c r="GB136" s="906"/>
      <c r="GC136" s="906"/>
      <c r="GD136" s="906"/>
      <c r="GE136" s="906"/>
      <c r="GF136" s="906"/>
      <c r="GG136" s="906"/>
      <c r="GH136" s="906"/>
      <c r="GI136" s="906"/>
      <c r="GJ136" s="906"/>
      <c r="GK136" s="906"/>
      <c r="GL136" s="906"/>
      <c r="GM136" s="906"/>
      <c r="GN136" s="906"/>
      <c r="GO136" s="906"/>
      <c r="GP136" s="906"/>
      <c r="GQ136" s="906"/>
    </row>
    <row r="137" spans="1:199" x14ac:dyDescent="0.25">
      <c r="B137" s="27">
        <v>1</v>
      </c>
      <c r="C137" s="1185" t="s">
        <v>157</v>
      </c>
      <c r="D137" s="43">
        <f>'2 уровень'!F751</f>
        <v>97838.411764705888</v>
      </c>
      <c r="E137" s="43">
        <f>'2 уровень'!G751</f>
        <v>32612.470588235294</v>
      </c>
      <c r="F137" s="43">
        <f>'2 уровень'!H751</f>
        <v>26724.401176470587</v>
      </c>
      <c r="G137" s="913">
        <f>'2 уровень'!I751</f>
        <v>81.945343895875268</v>
      </c>
      <c r="H137" s="935">
        <f>'2 уровень'!J751</f>
        <v>0</v>
      </c>
      <c r="I137" s="935">
        <f>'2 уровень'!K751</f>
        <v>0</v>
      </c>
      <c r="J137" s="927">
        <f>'2 уровень'!L751</f>
        <v>0</v>
      </c>
      <c r="K137" s="927">
        <f>'2 уровень'!M751</f>
        <v>0</v>
      </c>
      <c r="L137" s="927">
        <f>'2 уровень'!N751</f>
        <v>0</v>
      </c>
      <c r="M137" s="927">
        <f>'2 уровень'!O751</f>
        <v>0</v>
      </c>
      <c r="N137" s="927">
        <f>'2 уровень'!P751</f>
        <v>0</v>
      </c>
      <c r="O137" s="927">
        <f>'2 уровень'!Q751</f>
        <v>0</v>
      </c>
      <c r="P137" s="29">
        <f>'2 уровень'!R751</f>
        <v>0</v>
      </c>
      <c r="Q137" s="29">
        <f>'2 уровень'!S751</f>
        <v>0</v>
      </c>
      <c r="R137" s="29">
        <f>'2 уровень'!T751</f>
        <v>0</v>
      </c>
      <c r="S137" s="29">
        <f>'2 уровень'!U751</f>
        <v>0</v>
      </c>
      <c r="T137" s="29">
        <f>'2 уровень'!V751</f>
        <v>0</v>
      </c>
      <c r="U137" s="29">
        <f>'2 уровень'!W751</f>
        <v>0</v>
      </c>
      <c r="V137" s="29">
        <f>'2 уровень'!X751</f>
        <v>0</v>
      </c>
      <c r="W137" s="29">
        <f>'2 уровень'!Y751</f>
        <v>0</v>
      </c>
      <c r="X137" s="29">
        <f>'2 уровень'!Z751</f>
        <v>0</v>
      </c>
      <c r="Y137" s="909">
        <f>'2 уровень'!AA751</f>
        <v>0</v>
      </c>
      <c r="Z137" s="29"/>
      <c r="AA137" s="29"/>
      <c r="AB137" s="43">
        <f>'2 уровень'!AB751</f>
        <v>1545.4705882352941</v>
      </c>
      <c r="AC137" s="43">
        <f>'2 уровень'!AC751</f>
        <v>4193430.2399999984</v>
      </c>
      <c r="AD137" s="43">
        <f>'2 уровень'!AD751</f>
        <v>4193.4302399999988</v>
      </c>
      <c r="AE137" s="2504"/>
      <c r="AF137" s="2504"/>
      <c r="AG137" s="1879"/>
      <c r="AH137" s="906"/>
      <c r="AI137" s="906"/>
      <c r="AJ137" s="906"/>
      <c r="AK137" s="906"/>
      <c r="AL137" s="906"/>
      <c r="AM137" s="906"/>
      <c r="AN137" s="906"/>
      <c r="AO137" s="906"/>
      <c r="AP137" s="906"/>
      <c r="AQ137" s="906"/>
      <c r="AR137" s="906"/>
      <c r="AS137" s="906"/>
      <c r="AT137" s="906"/>
      <c r="AU137" s="906"/>
      <c r="AV137" s="906"/>
      <c r="AW137" s="906"/>
      <c r="AX137" s="906"/>
      <c r="AY137" s="906"/>
      <c r="AZ137" s="906"/>
      <c r="BA137" s="906"/>
      <c r="BB137" s="906"/>
      <c r="BC137" s="906"/>
      <c r="BD137" s="906"/>
      <c r="BE137" s="906"/>
      <c r="BF137" s="906"/>
      <c r="BG137" s="906"/>
      <c r="BH137" s="906"/>
      <c r="BI137" s="906"/>
      <c r="BJ137" s="906"/>
      <c r="BK137" s="906"/>
      <c r="BL137" s="906"/>
      <c r="BM137" s="906"/>
      <c r="BN137" s="906"/>
      <c r="BO137" s="906"/>
      <c r="BP137" s="906"/>
      <c r="BQ137" s="906"/>
      <c r="BR137" s="906"/>
      <c r="BS137" s="906"/>
      <c r="BT137" s="906"/>
      <c r="BU137" s="906"/>
      <c r="BV137" s="906"/>
      <c r="BW137" s="906"/>
      <c r="BX137" s="906"/>
      <c r="BY137" s="906"/>
      <c r="BZ137" s="906"/>
      <c r="CA137" s="906"/>
      <c r="CB137" s="906"/>
      <c r="CC137" s="906"/>
      <c r="CD137" s="906"/>
      <c r="CE137" s="906"/>
      <c r="CF137" s="906"/>
      <c r="CG137" s="906"/>
      <c r="CH137" s="906"/>
      <c r="CI137" s="906"/>
      <c r="CJ137" s="906"/>
      <c r="CK137" s="906"/>
      <c r="CL137" s="906"/>
      <c r="CM137" s="906"/>
      <c r="CN137" s="906"/>
      <c r="CO137" s="906"/>
      <c r="CP137" s="906"/>
      <c r="CQ137" s="906"/>
      <c r="CR137" s="906"/>
      <c r="CS137" s="906"/>
      <c r="CT137" s="906"/>
      <c r="CU137" s="906"/>
      <c r="CV137" s="906"/>
      <c r="CW137" s="906"/>
      <c r="CX137" s="906"/>
      <c r="CY137" s="906"/>
      <c r="CZ137" s="906"/>
      <c r="DA137" s="906"/>
      <c r="DB137" s="906"/>
      <c r="DC137" s="906"/>
      <c r="DD137" s="906"/>
      <c r="DE137" s="906"/>
      <c r="DF137" s="906"/>
      <c r="DG137" s="906"/>
      <c r="DH137" s="906"/>
      <c r="DI137" s="906"/>
      <c r="DJ137" s="906"/>
      <c r="DK137" s="906"/>
      <c r="DL137" s="906"/>
      <c r="DM137" s="906"/>
      <c r="DN137" s="906"/>
      <c r="DO137" s="906"/>
      <c r="DP137" s="906"/>
      <c r="DQ137" s="906"/>
      <c r="DR137" s="906"/>
      <c r="DS137" s="906"/>
      <c r="DT137" s="906"/>
      <c r="DU137" s="906"/>
      <c r="DV137" s="906"/>
      <c r="DW137" s="906"/>
      <c r="DX137" s="906"/>
      <c r="DY137" s="906"/>
      <c r="DZ137" s="906"/>
      <c r="EA137" s="906"/>
      <c r="EB137" s="906"/>
      <c r="EC137" s="906"/>
      <c r="ED137" s="906"/>
      <c r="EE137" s="906"/>
      <c r="EF137" s="906"/>
      <c r="EG137" s="906"/>
      <c r="EH137" s="906"/>
      <c r="EI137" s="906"/>
      <c r="EJ137" s="906"/>
      <c r="EK137" s="906"/>
      <c r="EL137" s="906"/>
      <c r="EM137" s="906"/>
      <c r="EN137" s="906"/>
      <c r="EO137" s="906"/>
      <c r="EP137" s="906"/>
      <c r="EQ137" s="906"/>
      <c r="ER137" s="906"/>
      <c r="ES137" s="906"/>
      <c r="ET137" s="906"/>
      <c r="EU137" s="906"/>
      <c r="EV137" s="906"/>
      <c r="EW137" s="906"/>
      <c r="EX137" s="906"/>
      <c r="EY137" s="906"/>
      <c r="EZ137" s="906"/>
      <c r="FA137" s="906"/>
      <c r="FB137" s="906"/>
      <c r="FC137" s="906"/>
      <c r="FD137" s="906"/>
      <c r="FE137" s="906"/>
      <c r="FF137" s="906"/>
      <c r="FG137" s="906"/>
      <c r="FH137" s="906"/>
      <c r="FI137" s="906"/>
      <c r="FJ137" s="906"/>
      <c r="FK137" s="906"/>
      <c r="FL137" s="906"/>
      <c r="FM137" s="906"/>
      <c r="FN137" s="906"/>
      <c r="FO137" s="906"/>
      <c r="FP137" s="906"/>
      <c r="FQ137" s="906"/>
      <c r="FR137" s="906"/>
      <c r="FS137" s="906"/>
      <c r="FT137" s="906"/>
      <c r="FU137" s="906"/>
      <c r="FV137" s="906"/>
      <c r="FW137" s="906"/>
      <c r="FX137" s="906"/>
      <c r="FY137" s="906"/>
      <c r="FZ137" s="906"/>
      <c r="GA137" s="906"/>
      <c r="GB137" s="906"/>
      <c r="GC137" s="906"/>
      <c r="GD137" s="906"/>
      <c r="GE137" s="906"/>
      <c r="GF137" s="906"/>
      <c r="GG137" s="906"/>
      <c r="GH137" s="906"/>
      <c r="GI137" s="906"/>
      <c r="GJ137" s="906"/>
      <c r="GK137" s="906"/>
      <c r="GL137" s="906"/>
      <c r="GM137" s="906"/>
      <c r="GN137" s="906"/>
      <c r="GO137" s="906"/>
      <c r="GP137" s="906"/>
      <c r="GQ137" s="906"/>
    </row>
    <row r="138" spans="1:199" x14ac:dyDescent="0.25">
      <c r="B138" s="27">
        <v>1</v>
      </c>
      <c r="C138" s="1185" t="s">
        <v>450</v>
      </c>
      <c r="D138" s="43">
        <f>'2 уровень'!F752</f>
        <v>95053</v>
      </c>
      <c r="E138" s="43">
        <f>'2 уровень'!G752</f>
        <v>31684</v>
      </c>
      <c r="F138" s="43">
        <f>'2 уровень'!H752</f>
        <v>26147</v>
      </c>
      <c r="G138" s="913">
        <f>'2 уровень'!I752</f>
        <v>82.524302487059714</v>
      </c>
      <c r="H138" s="935">
        <f>'2 уровень'!J752</f>
        <v>0</v>
      </c>
      <c r="I138" s="935">
        <f>'2 уровень'!K752</f>
        <v>0</v>
      </c>
      <c r="J138" s="927">
        <f>'2 уровень'!L752</f>
        <v>0</v>
      </c>
      <c r="K138" s="927">
        <f>'2 уровень'!M752</f>
        <v>0</v>
      </c>
      <c r="L138" s="927">
        <f>'2 уровень'!N752</f>
        <v>0</v>
      </c>
      <c r="M138" s="927">
        <f>'2 уровень'!O752</f>
        <v>0</v>
      </c>
      <c r="N138" s="927">
        <f>'2 уровень'!P752</f>
        <v>0</v>
      </c>
      <c r="O138" s="927">
        <f>'2 уровень'!Q752</f>
        <v>0</v>
      </c>
      <c r="P138" s="29">
        <f>'2 уровень'!R752</f>
        <v>0</v>
      </c>
      <c r="Q138" s="29">
        <f>'2 уровень'!S752</f>
        <v>0</v>
      </c>
      <c r="R138" s="29">
        <f>'2 уровень'!T752</f>
        <v>0</v>
      </c>
      <c r="S138" s="29">
        <f>'2 уровень'!U752</f>
        <v>0</v>
      </c>
      <c r="T138" s="29">
        <f>'2 уровень'!V752</f>
        <v>0</v>
      </c>
      <c r="U138" s="29">
        <f>'2 уровень'!W752</f>
        <v>0</v>
      </c>
      <c r="V138" s="29">
        <f>'2 уровень'!X752</f>
        <v>0</v>
      </c>
      <c r="W138" s="29">
        <f>'2 уровень'!Y752</f>
        <v>0</v>
      </c>
      <c r="X138" s="29">
        <f>'2 уровень'!Z752</f>
        <v>0</v>
      </c>
      <c r="Y138" s="909">
        <f>'2 уровень'!AA752</f>
        <v>0</v>
      </c>
      <c r="Z138" s="29"/>
      <c r="AA138" s="29"/>
      <c r="AB138" s="43">
        <f>'2 уровень'!AB752</f>
        <v>1542</v>
      </c>
      <c r="AC138" s="43">
        <f>'2 уровень'!AC752</f>
        <v>4186489.8799999985</v>
      </c>
      <c r="AD138" s="43">
        <f>'2 уровень'!AD752</f>
        <v>4186.4898799999983</v>
      </c>
      <c r="AE138" s="2504"/>
      <c r="AF138" s="2504"/>
      <c r="AG138" s="1879"/>
      <c r="AH138" s="906"/>
      <c r="AI138" s="906"/>
      <c r="AJ138" s="906"/>
      <c r="AK138" s="906"/>
      <c r="AL138" s="906"/>
      <c r="AM138" s="906"/>
      <c r="AN138" s="906"/>
      <c r="AO138" s="906"/>
      <c r="AP138" s="906"/>
      <c r="AQ138" s="906"/>
      <c r="AR138" s="906"/>
      <c r="AS138" s="906"/>
      <c r="AT138" s="906"/>
      <c r="AU138" s="906"/>
      <c r="AV138" s="906"/>
      <c r="AW138" s="906"/>
      <c r="AX138" s="906"/>
      <c r="AY138" s="906"/>
      <c r="AZ138" s="906"/>
      <c r="BA138" s="906"/>
      <c r="BB138" s="906"/>
      <c r="BC138" s="906"/>
      <c r="BD138" s="906"/>
      <c r="BE138" s="906"/>
      <c r="BF138" s="906"/>
      <c r="BG138" s="906"/>
      <c r="BH138" s="906"/>
      <c r="BI138" s="906"/>
      <c r="BJ138" s="906"/>
      <c r="BK138" s="906"/>
      <c r="BL138" s="906"/>
      <c r="BM138" s="906"/>
      <c r="BN138" s="906"/>
      <c r="BO138" s="906"/>
      <c r="BP138" s="906"/>
      <c r="BQ138" s="906"/>
      <c r="BR138" s="906"/>
      <c r="BS138" s="906"/>
      <c r="BT138" s="906"/>
      <c r="BU138" s="906"/>
      <c r="BV138" s="906"/>
      <c r="BW138" s="906"/>
      <c r="BX138" s="906"/>
      <c r="BY138" s="906"/>
      <c r="BZ138" s="906"/>
      <c r="CA138" s="906"/>
      <c r="CB138" s="906"/>
      <c r="CC138" s="906"/>
      <c r="CD138" s="906"/>
      <c r="CE138" s="906"/>
      <c r="CF138" s="906"/>
      <c r="CG138" s="906"/>
      <c r="CH138" s="906"/>
      <c r="CI138" s="906"/>
      <c r="CJ138" s="906"/>
      <c r="CK138" s="906"/>
      <c r="CL138" s="906"/>
      <c r="CM138" s="906"/>
      <c r="CN138" s="906"/>
      <c r="CO138" s="906"/>
      <c r="CP138" s="906"/>
      <c r="CQ138" s="906"/>
      <c r="CR138" s="906"/>
      <c r="CS138" s="906"/>
      <c r="CT138" s="906"/>
      <c r="CU138" s="906"/>
      <c r="CV138" s="906"/>
      <c r="CW138" s="906"/>
      <c r="CX138" s="906"/>
      <c r="CY138" s="906"/>
      <c r="CZ138" s="906"/>
      <c r="DA138" s="906"/>
      <c r="DB138" s="906"/>
      <c r="DC138" s="906"/>
      <c r="DD138" s="906"/>
      <c r="DE138" s="906"/>
      <c r="DF138" s="906"/>
      <c r="DG138" s="906"/>
      <c r="DH138" s="906"/>
      <c r="DI138" s="906"/>
      <c r="DJ138" s="906"/>
      <c r="DK138" s="906"/>
      <c r="DL138" s="906"/>
      <c r="DM138" s="906"/>
      <c r="DN138" s="906"/>
      <c r="DO138" s="906"/>
      <c r="DP138" s="906"/>
      <c r="DQ138" s="906"/>
      <c r="DR138" s="906"/>
      <c r="DS138" s="906"/>
      <c r="DT138" s="906"/>
      <c r="DU138" s="906"/>
      <c r="DV138" s="906"/>
      <c r="DW138" s="906"/>
      <c r="DX138" s="906"/>
      <c r="DY138" s="906"/>
      <c r="DZ138" s="906"/>
      <c r="EA138" s="906"/>
      <c r="EB138" s="906"/>
      <c r="EC138" s="906"/>
      <c r="ED138" s="906"/>
      <c r="EE138" s="906"/>
      <c r="EF138" s="906"/>
      <c r="EG138" s="906"/>
      <c r="EH138" s="906"/>
      <c r="EI138" s="906"/>
      <c r="EJ138" s="906"/>
      <c r="EK138" s="906"/>
      <c r="EL138" s="906"/>
      <c r="EM138" s="906"/>
      <c r="EN138" s="906"/>
      <c r="EO138" s="906"/>
      <c r="EP138" s="906"/>
      <c r="EQ138" s="906"/>
      <c r="ER138" s="906"/>
      <c r="ES138" s="906"/>
      <c r="ET138" s="906"/>
      <c r="EU138" s="906"/>
      <c r="EV138" s="906"/>
      <c r="EW138" s="906"/>
      <c r="EX138" s="906"/>
      <c r="EY138" s="906"/>
      <c r="EZ138" s="906"/>
      <c r="FA138" s="906"/>
      <c r="FB138" s="906"/>
      <c r="FC138" s="906"/>
      <c r="FD138" s="906"/>
      <c r="FE138" s="906"/>
      <c r="FF138" s="906"/>
      <c r="FG138" s="906"/>
      <c r="FH138" s="906"/>
      <c r="FI138" s="906"/>
      <c r="FJ138" s="906"/>
      <c r="FK138" s="906"/>
      <c r="FL138" s="906"/>
      <c r="FM138" s="906"/>
      <c r="FN138" s="906"/>
      <c r="FO138" s="906"/>
      <c r="FP138" s="906"/>
      <c r="FQ138" s="906"/>
      <c r="FR138" s="906"/>
      <c r="FS138" s="906"/>
      <c r="FT138" s="906"/>
      <c r="FU138" s="906"/>
      <c r="FV138" s="906"/>
      <c r="FW138" s="906"/>
      <c r="FX138" s="906"/>
      <c r="FY138" s="906"/>
      <c r="FZ138" s="906"/>
      <c r="GA138" s="906"/>
      <c r="GB138" s="906"/>
      <c r="GC138" s="906"/>
      <c r="GD138" s="906"/>
      <c r="GE138" s="906"/>
      <c r="GF138" s="906"/>
      <c r="GG138" s="906"/>
      <c r="GH138" s="906"/>
      <c r="GI138" s="906"/>
      <c r="GJ138" s="906"/>
      <c r="GK138" s="906"/>
      <c r="GL138" s="906"/>
      <c r="GM138" s="906"/>
      <c r="GN138" s="906"/>
      <c r="GO138" s="906"/>
      <c r="GP138" s="906"/>
      <c r="GQ138" s="906"/>
    </row>
    <row r="139" spans="1:199" x14ac:dyDescent="0.25">
      <c r="B139" s="27">
        <v>1</v>
      </c>
      <c r="C139" s="1185" t="s">
        <v>454</v>
      </c>
      <c r="D139" s="43">
        <f>'2 уровень'!F753</f>
        <v>23676</v>
      </c>
      <c r="E139" s="43">
        <f>'2 уровень'!G753</f>
        <v>7892</v>
      </c>
      <c r="F139" s="43">
        <f>'2 уровень'!H753</f>
        <v>4907.91</v>
      </c>
      <c r="G139" s="913">
        <f>'2 уровень'!I753</f>
        <v>62.188418651799296</v>
      </c>
      <c r="H139" s="935">
        <f>'2 уровень'!J753</f>
        <v>0</v>
      </c>
      <c r="I139" s="935">
        <f>'2 уровень'!K753</f>
        <v>0</v>
      </c>
      <c r="J139" s="927">
        <f>'2 уровень'!L753</f>
        <v>0</v>
      </c>
      <c r="K139" s="927">
        <f>'2 уровень'!M753</f>
        <v>0</v>
      </c>
      <c r="L139" s="927">
        <f>'2 уровень'!N753</f>
        <v>0</v>
      </c>
      <c r="M139" s="927">
        <f>'2 уровень'!O753</f>
        <v>0</v>
      </c>
      <c r="N139" s="927">
        <f>'2 уровень'!P753</f>
        <v>0</v>
      </c>
      <c r="O139" s="927">
        <f>'2 уровень'!Q753</f>
        <v>0</v>
      </c>
      <c r="P139" s="29">
        <f>'2 уровень'!R753</f>
        <v>0</v>
      </c>
      <c r="Q139" s="29">
        <f>'2 уровень'!S753</f>
        <v>0</v>
      </c>
      <c r="R139" s="29">
        <f>'2 уровень'!T753</f>
        <v>0</v>
      </c>
      <c r="S139" s="29">
        <f>'2 уровень'!U753</f>
        <v>0</v>
      </c>
      <c r="T139" s="29">
        <f>'2 уровень'!V753</f>
        <v>0</v>
      </c>
      <c r="U139" s="29">
        <f>'2 уровень'!W753</f>
        <v>0</v>
      </c>
      <c r="V139" s="29">
        <f>'2 уровень'!X753</f>
        <v>0</v>
      </c>
      <c r="W139" s="29">
        <f>'2 уровень'!Y753</f>
        <v>0</v>
      </c>
      <c r="X139" s="29">
        <f>'2 уровень'!Z753</f>
        <v>0</v>
      </c>
      <c r="Y139" s="909">
        <f>'2 уровень'!AA753</f>
        <v>0</v>
      </c>
      <c r="Z139" s="29"/>
      <c r="AA139" s="29"/>
      <c r="AB139" s="43">
        <f>'2 уровень'!AB753</f>
        <v>29.5</v>
      </c>
      <c r="AC139" s="43">
        <f>'2 уровень'!AC753</f>
        <v>6940.36</v>
      </c>
      <c r="AD139" s="43">
        <f>'2 уровень'!AD753</f>
        <v>6.9403600000000001</v>
      </c>
      <c r="AE139" s="2504"/>
      <c r="AF139" s="2504"/>
      <c r="AG139" s="1879"/>
      <c r="AH139" s="906"/>
      <c r="AI139" s="906"/>
      <c r="AJ139" s="906"/>
      <c r="AK139" s="906"/>
      <c r="AL139" s="906"/>
      <c r="AM139" s="906"/>
      <c r="AN139" s="906"/>
      <c r="AO139" s="906"/>
      <c r="AP139" s="906"/>
      <c r="AQ139" s="906"/>
      <c r="AR139" s="906"/>
      <c r="AS139" s="906"/>
      <c r="AT139" s="906"/>
      <c r="AU139" s="906"/>
      <c r="AV139" s="906"/>
      <c r="AW139" s="906"/>
      <c r="AX139" s="906"/>
      <c r="AY139" s="906"/>
      <c r="AZ139" s="906"/>
      <c r="BA139" s="906"/>
      <c r="BB139" s="906"/>
      <c r="BC139" s="906"/>
      <c r="BD139" s="906"/>
      <c r="BE139" s="906"/>
      <c r="BF139" s="906"/>
      <c r="BG139" s="906"/>
      <c r="BH139" s="906"/>
      <c r="BI139" s="906"/>
      <c r="BJ139" s="906"/>
      <c r="BK139" s="906"/>
      <c r="BL139" s="906"/>
      <c r="BM139" s="906"/>
      <c r="BN139" s="906"/>
      <c r="BO139" s="906"/>
      <c r="BP139" s="906"/>
      <c r="BQ139" s="906"/>
      <c r="BR139" s="906"/>
      <c r="BS139" s="906"/>
      <c r="BT139" s="906"/>
      <c r="BU139" s="906"/>
      <c r="BV139" s="906"/>
      <c r="BW139" s="906"/>
      <c r="BX139" s="906"/>
      <c r="BY139" s="906"/>
      <c r="BZ139" s="906"/>
      <c r="CA139" s="906"/>
      <c r="CB139" s="906"/>
      <c r="CC139" s="906"/>
      <c r="CD139" s="906"/>
      <c r="CE139" s="906"/>
      <c r="CF139" s="906"/>
      <c r="CG139" s="906"/>
      <c r="CH139" s="906"/>
      <c r="CI139" s="906"/>
      <c r="CJ139" s="906"/>
      <c r="CK139" s="906"/>
      <c r="CL139" s="906"/>
      <c r="CM139" s="906"/>
      <c r="CN139" s="906"/>
      <c r="CO139" s="906"/>
      <c r="CP139" s="906"/>
      <c r="CQ139" s="906"/>
      <c r="CR139" s="906"/>
      <c r="CS139" s="906"/>
      <c r="CT139" s="906"/>
      <c r="CU139" s="906"/>
      <c r="CV139" s="906"/>
      <c r="CW139" s="906"/>
      <c r="CX139" s="906"/>
      <c r="CY139" s="906"/>
      <c r="CZ139" s="906"/>
      <c r="DA139" s="906"/>
      <c r="DB139" s="906"/>
      <c r="DC139" s="906"/>
      <c r="DD139" s="906"/>
      <c r="DE139" s="906"/>
      <c r="DF139" s="906"/>
      <c r="DG139" s="906"/>
      <c r="DH139" s="906"/>
      <c r="DI139" s="906"/>
      <c r="DJ139" s="906"/>
      <c r="DK139" s="906"/>
      <c r="DL139" s="906"/>
      <c r="DM139" s="906"/>
      <c r="DN139" s="906"/>
      <c r="DO139" s="906"/>
      <c r="DP139" s="906"/>
      <c r="DQ139" s="906"/>
      <c r="DR139" s="906"/>
      <c r="DS139" s="906"/>
      <c r="DT139" s="906"/>
      <c r="DU139" s="906"/>
      <c r="DV139" s="906"/>
      <c r="DW139" s="906"/>
      <c r="DX139" s="906"/>
      <c r="DY139" s="906"/>
      <c r="DZ139" s="906"/>
      <c r="EA139" s="906"/>
      <c r="EB139" s="906"/>
      <c r="EC139" s="906"/>
      <c r="ED139" s="906"/>
      <c r="EE139" s="906"/>
      <c r="EF139" s="906"/>
      <c r="EG139" s="906"/>
      <c r="EH139" s="906"/>
      <c r="EI139" s="906"/>
      <c r="EJ139" s="906"/>
      <c r="EK139" s="906"/>
      <c r="EL139" s="906"/>
      <c r="EM139" s="906"/>
      <c r="EN139" s="906"/>
      <c r="EO139" s="906"/>
      <c r="EP139" s="906"/>
      <c r="EQ139" s="906"/>
      <c r="ER139" s="906"/>
      <c r="ES139" s="906"/>
      <c r="ET139" s="906"/>
      <c r="EU139" s="906"/>
      <c r="EV139" s="906"/>
      <c r="EW139" s="906"/>
      <c r="EX139" s="906"/>
      <c r="EY139" s="906"/>
      <c r="EZ139" s="906"/>
      <c r="FA139" s="906"/>
      <c r="FB139" s="906"/>
      <c r="FC139" s="906"/>
      <c r="FD139" s="906"/>
      <c r="FE139" s="906"/>
      <c r="FF139" s="906"/>
      <c r="FG139" s="906"/>
      <c r="FH139" s="906"/>
      <c r="FI139" s="906"/>
      <c r="FJ139" s="906"/>
      <c r="FK139" s="906"/>
      <c r="FL139" s="906"/>
      <c r="FM139" s="906"/>
      <c r="FN139" s="906"/>
      <c r="FO139" s="906"/>
      <c r="FP139" s="906"/>
      <c r="FQ139" s="906"/>
      <c r="FR139" s="906"/>
      <c r="FS139" s="906"/>
      <c r="FT139" s="906"/>
      <c r="FU139" s="906"/>
      <c r="FV139" s="906"/>
      <c r="FW139" s="906"/>
      <c r="FX139" s="906"/>
      <c r="FY139" s="906"/>
      <c r="FZ139" s="906"/>
      <c r="GA139" s="906"/>
      <c r="GB139" s="906"/>
      <c r="GC139" s="906"/>
      <c r="GD139" s="906"/>
      <c r="GE139" s="906"/>
      <c r="GF139" s="906"/>
      <c r="GG139" s="906"/>
      <c r="GH139" s="906"/>
      <c r="GI139" s="906"/>
      <c r="GJ139" s="906"/>
      <c r="GK139" s="906"/>
      <c r="GL139" s="906"/>
      <c r="GM139" s="906"/>
      <c r="GN139" s="906"/>
      <c r="GO139" s="906"/>
      <c r="GP139" s="906"/>
      <c r="GQ139" s="906"/>
    </row>
    <row r="140" spans="1:199" x14ac:dyDescent="0.25">
      <c r="B140" s="27">
        <v>1</v>
      </c>
      <c r="C140" s="1197" t="s">
        <v>168</v>
      </c>
      <c r="D140" s="43">
        <f>'2 уровень'!F754</f>
        <v>340656.36923076928</v>
      </c>
      <c r="E140" s="43">
        <f>'2 уровень'!G754</f>
        <v>113550.38974358975</v>
      </c>
      <c r="F140" s="43">
        <f>'2 уровень'!H754</f>
        <v>94145.3680911681</v>
      </c>
      <c r="G140" s="913">
        <f>'2 уровень'!I754</f>
        <v>82.910651653208333</v>
      </c>
      <c r="H140" s="935">
        <f>'2 уровень'!J754</f>
        <v>0</v>
      </c>
      <c r="I140" s="935">
        <f>'2 уровень'!K754</f>
        <v>0</v>
      </c>
      <c r="J140" s="927">
        <f>'2 уровень'!L754</f>
        <v>0</v>
      </c>
      <c r="K140" s="927">
        <f>'2 уровень'!M754</f>
        <v>0</v>
      </c>
      <c r="L140" s="927">
        <f>'2 уровень'!N754</f>
        <v>0</v>
      </c>
      <c r="M140" s="927">
        <f>'2 уровень'!O754</f>
        <v>0</v>
      </c>
      <c r="N140" s="927">
        <f>'2 уровень'!P754</f>
        <v>0</v>
      </c>
      <c r="O140" s="927">
        <f>'2 уровень'!Q754</f>
        <v>0</v>
      </c>
      <c r="P140" s="29">
        <f>'2 уровень'!R754</f>
        <v>199189.48919999998</v>
      </c>
      <c r="Q140" s="29">
        <f>'2 уровень'!S754</f>
        <v>199189.48919999998</v>
      </c>
      <c r="R140" s="29">
        <f>'2 уровень'!T754</f>
        <v>199189.48919999998</v>
      </c>
      <c r="S140" s="29">
        <f>'2 уровень'!U754</f>
        <v>199189.48919999998</v>
      </c>
      <c r="T140" s="29">
        <f>'2 уровень'!V754</f>
        <v>66396.496399999989</v>
      </c>
      <c r="U140" s="29">
        <f>'2 уровень'!W754</f>
        <v>64902.575280000005</v>
      </c>
      <c r="V140" s="29">
        <f>'2 уровень'!X754</f>
        <v>0</v>
      </c>
      <c r="W140" s="29">
        <f>'2 уровень'!Y754</f>
        <v>-1493.9211199999845</v>
      </c>
      <c r="X140" s="29">
        <f>'2 уровень'!Z754</f>
        <v>-270.00232999999997</v>
      </c>
      <c r="Y140" s="909">
        <f>'2 уровень'!AA754</f>
        <v>64632.572950000002</v>
      </c>
      <c r="Z140" s="29">
        <f>U140/T140*100</f>
        <v>97.750000073799086</v>
      </c>
      <c r="AA140" s="29">
        <f>Y140/T140*100</f>
        <v>97.34334860174944</v>
      </c>
      <c r="AB140" s="43">
        <f>'2 уровень'!AB754</f>
        <v>5110.9159544159547</v>
      </c>
      <c r="AC140" s="43">
        <f>'2 уровень'!AC754</f>
        <v>4339704.2199999988</v>
      </c>
      <c r="AD140" s="43">
        <f>'2 уровень'!AD754</f>
        <v>4339.7042199999987</v>
      </c>
      <c r="AE140" s="2504"/>
      <c r="AF140" s="2504"/>
      <c r="AG140" s="1879"/>
      <c r="AH140" s="906"/>
      <c r="AI140" s="906"/>
      <c r="AJ140" s="906"/>
      <c r="AK140" s="906"/>
      <c r="AL140" s="906"/>
      <c r="AM140" s="906"/>
      <c r="AN140" s="906"/>
      <c r="AO140" s="906"/>
      <c r="AP140" s="906"/>
      <c r="AQ140" s="906"/>
      <c r="AR140" s="906"/>
      <c r="AS140" s="906"/>
      <c r="AT140" s="906"/>
      <c r="AU140" s="906"/>
      <c r="AV140" s="906"/>
      <c r="AW140" s="906"/>
      <c r="AX140" s="906"/>
      <c r="AY140" s="906"/>
      <c r="AZ140" s="906"/>
      <c r="BA140" s="906"/>
      <c r="BB140" s="906"/>
      <c r="BC140" s="906"/>
      <c r="BD140" s="906"/>
      <c r="BE140" s="906"/>
      <c r="BF140" s="906"/>
      <c r="BG140" s="906"/>
      <c r="BH140" s="906"/>
      <c r="BI140" s="906"/>
      <c r="BJ140" s="906"/>
      <c r="BK140" s="906"/>
      <c r="BL140" s="906"/>
      <c r="BM140" s="906"/>
      <c r="BN140" s="906"/>
      <c r="BO140" s="906"/>
      <c r="BP140" s="906"/>
      <c r="BQ140" s="906"/>
      <c r="BR140" s="906"/>
      <c r="BS140" s="906"/>
      <c r="BT140" s="906"/>
      <c r="BU140" s="906"/>
      <c r="BV140" s="906"/>
      <c r="BW140" s="906"/>
      <c r="BX140" s="906"/>
      <c r="BY140" s="906"/>
      <c r="BZ140" s="906"/>
      <c r="CA140" s="906"/>
      <c r="CB140" s="906"/>
      <c r="CC140" s="906"/>
      <c r="CD140" s="906"/>
      <c r="CE140" s="906"/>
      <c r="CF140" s="906"/>
      <c r="CG140" s="906"/>
      <c r="CH140" s="906"/>
      <c r="CI140" s="906"/>
      <c r="CJ140" s="906"/>
      <c r="CK140" s="906"/>
      <c r="CL140" s="906"/>
      <c r="CM140" s="906"/>
      <c r="CN140" s="906"/>
      <c r="CO140" s="906"/>
      <c r="CP140" s="906"/>
      <c r="CQ140" s="906"/>
      <c r="CR140" s="906"/>
      <c r="CS140" s="906"/>
      <c r="CT140" s="906"/>
      <c r="CU140" s="906"/>
      <c r="CV140" s="906"/>
      <c r="CW140" s="906"/>
      <c r="CX140" s="906"/>
      <c r="CY140" s="906"/>
      <c r="CZ140" s="906"/>
      <c r="DA140" s="906"/>
      <c r="DB140" s="906"/>
      <c r="DC140" s="906"/>
      <c r="DD140" s="906"/>
      <c r="DE140" s="906"/>
      <c r="DF140" s="906"/>
      <c r="DG140" s="906"/>
      <c r="DH140" s="906"/>
      <c r="DI140" s="906"/>
      <c r="DJ140" s="906"/>
      <c r="DK140" s="906"/>
      <c r="DL140" s="906"/>
      <c r="DM140" s="906"/>
      <c r="DN140" s="906"/>
      <c r="DO140" s="906"/>
      <c r="DP140" s="906"/>
      <c r="DQ140" s="906"/>
      <c r="DR140" s="906"/>
      <c r="DS140" s="906"/>
      <c r="DT140" s="906"/>
      <c r="DU140" s="906"/>
      <c r="DV140" s="906"/>
      <c r="DW140" s="906"/>
      <c r="DX140" s="906"/>
      <c r="DY140" s="906"/>
      <c r="DZ140" s="906"/>
      <c r="EA140" s="906"/>
      <c r="EB140" s="906"/>
      <c r="EC140" s="906"/>
      <c r="ED140" s="906"/>
      <c r="EE140" s="906"/>
      <c r="EF140" s="906"/>
      <c r="EG140" s="906"/>
      <c r="EH140" s="906"/>
      <c r="EI140" s="906"/>
      <c r="EJ140" s="906"/>
      <c r="EK140" s="906"/>
      <c r="EL140" s="906"/>
      <c r="EM140" s="906"/>
      <c r="EN140" s="906"/>
      <c r="EO140" s="906"/>
      <c r="EP140" s="906"/>
      <c r="EQ140" s="906"/>
      <c r="ER140" s="906"/>
      <c r="ES140" s="906"/>
      <c r="ET140" s="906"/>
      <c r="EU140" s="906"/>
      <c r="EV140" s="906"/>
      <c r="EW140" s="906"/>
      <c r="EX140" s="906"/>
      <c r="EY140" s="906"/>
      <c r="EZ140" s="906"/>
      <c r="FA140" s="906"/>
      <c r="FB140" s="906"/>
      <c r="FC140" s="906"/>
      <c r="FD140" s="906"/>
      <c r="FE140" s="906"/>
      <c r="FF140" s="906"/>
      <c r="FG140" s="906"/>
      <c r="FH140" s="906"/>
      <c r="FI140" s="906"/>
      <c r="FJ140" s="906"/>
      <c r="FK140" s="906"/>
      <c r="FL140" s="906"/>
      <c r="FM140" s="906"/>
      <c r="FN140" s="906"/>
      <c r="FO140" s="906"/>
      <c r="FP140" s="906"/>
      <c r="FQ140" s="906"/>
      <c r="FR140" s="906"/>
      <c r="FS140" s="906"/>
      <c r="FT140" s="906"/>
      <c r="FU140" s="906"/>
      <c r="FV140" s="906"/>
      <c r="FW140" s="906"/>
      <c r="FX140" s="906"/>
      <c r="FY140" s="906"/>
      <c r="FZ140" s="906"/>
      <c r="GA140" s="906"/>
      <c r="GB140" s="906"/>
      <c r="GC140" s="906"/>
      <c r="GD140" s="906"/>
      <c r="GE140" s="906"/>
      <c r="GF140" s="906"/>
      <c r="GG140" s="906"/>
      <c r="GH140" s="906"/>
      <c r="GI140" s="906"/>
      <c r="GJ140" s="906"/>
      <c r="GK140" s="906"/>
      <c r="GL140" s="906"/>
      <c r="GM140" s="906"/>
      <c r="GN140" s="906"/>
      <c r="GO140" s="906"/>
      <c r="GP140" s="906"/>
      <c r="GQ140" s="906"/>
    </row>
    <row r="141" spans="1:199" x14ac:dyDescent="0.25">
      <c r="B141" s="27">
        <v>1</v>
      </c>
      <c r="C141" s="1346" t="s">
        <v>307</v>
      </c>
      <c r="D141" s="43">
        <f>'2 уровень'!F755</f>
        <v>0</v>
      </c>
      <c r="E141" s="43">
        <f>'2 уровень'!G755</f>
        <v>0</v>
      </c>
      <c r="F141" s="43">
        <f>'2 уровень'!H755</f>
        <v>0</v>
      </c>
      <c r="G141" s="913">
        <f>'2 уровень'!I755</f>
        <v>0</v>
      </c>
      <c r="H141" s="935">
        <f>'2 уровень'!J755</f>
        <v>0</v>
      </c>
      <c r="I141" s="935">
        <f>'2 уровень'!K755</f>
        <v>0</v>
      </c>
      <c r="J141" s="927">
        <f>'2 уровень'!L755</f>
        <v>0</v>
      </c>
      <c r="K141" s="927">
        <f>'2 уровень'!M755</f>
        <v>0</v>
      </c>
      <c r="L141" s="927">
        <f>'2 уровень'!N755</f>
        <v>0</v>
      </c>
      <c r="M141" s="927">
        <f>'2 уровень'!O755</f>
        <v>0</v>
      </c>
      <c r="N141" s="927">
        <f>'2 уровень'!P755</f>
        <v>0</v>
      </c>
      <c r="O141" s="927">
        <f>'2 уровень'!Q755</f>
        <v>0</v>
      </c>
      <c r="P141" s="29">
        <f>'2 уровень'!R755</f>
        <v>0</v>
      </c>
      <c r="Q141" s="29">
        <f>'2 уровень'!S755</f>
        <v>0</v>
      </c>
      <c r="R141" s="29">
        <f>'2 уровень'!T755</f>
        <v>0</v>
      </c>
      <c r="S141" s="29">
        <f>'2 уровень'!U755</f>
        <v>0</v>
      </c>
      <c r="T141" s="29">
        <f>'2 уровень'!V755</f>
        <v>0</v>
      </c>
      <c r="U141" s="29">
        <f>'2 уровень'!W755</f>
        <v>0</v>
      </c>
      <c r="V141" s="29">
        <f>'2 уровень'!X755</f>
        <v>0</v>
      </c>
      <c r="W141" s="29">
        <f>'2 уровень'!Y755</f>
        <v>0</v>
      </c>
      <c r="X141" s="29">
        <f>'2 уровень'!Z755</f>
        <v>0</v>
      </c>
      <c r="Y141" s="909">
        <f>'2 уровень'!AA755</f>
        <v>0</v>
      </c>
      <c r="Z141" s="29"/>
      <c r="AA141" s="29"/>
      <c r="AB141" s="43">
        <f>'2 уровень'!AB755</f>
        <v>0</v>
      </c>
      <c r="AC141" s="43">
        <f>'2 уровень'!AC755</f>
        <v>0</v>
      </c>
      <c r="AD141" s="43">
        <f>'2 уровень'!AD755</f>
        <v>0</v>
      </c>
      <c r="AE141" s="2504"/>
      <c r="AF141" s="2504"/>
      <c r="AG141" s="1879"/>
      <c r="AH141" s="906"/>
      <c r="AI141" s="906"/>
      <c r="AJ141" s="906"/>
      <c r="AK141" s="906"/>
      <c r="AL141" s="906"/>
      <c r="AM141" s="906"/>
      <c r="AN141" s="906"/>
      <c r="AO141" s="906"/>
      <c r="AP141" s="906"/>
      <c r="AQ141" s="906"/>
      <c r="AR141" s="906"/>
      <c r="AS141" s="906"/>
      <c r="AT141" s="906"/>
      <c r="AU141" s="906"/>
      <c r="AV141" s="906"/>
      <c r="AW141" s="906"/>
      <c r="AX141" s="906"/>
      <c r="AY141" s="906"/>
      <c r="AZ141" s="906"/>
      <c r="BA141" s="906"/>
      <c r="BB141" s="906"/>
      <c r="BC141" s="906"/>
      <c r="BD141" s="906"/>
      <c r="BE141" s="906"/>
      <c r="BF141" s="906"/>
      <c r="BG141" s="906"/>
      <c r="BH141" s="906"/>
      <c r="BI141" s="906"/>
      <c r="BJ141" s="906"/>
      <c r="BK141" s="906"/>
      <c r="BL141" s="906"/>
      <c r="BM141" s="906"/>
      <c r="BN141" s="906"/>
      <c r="BO141" s="906"/>
      <c r="BP141" s="906"/>
      <c r="BQ141" s="906"/>
      <c r="BR141" s="906"/>
      <c r="BS141" s="906"/>
      <c r="BT141" s="906"/>
      <c r="BU141" s="906"/>
      <c r="BV141" s="906"/>
      <c r="BW141" s="906"/>
      <c r="BX141" s="906"/>
      <c r="BY141" s="906"/>
      <c r="BZ141" s="906"/>
      <c r="CA141" s="906"/>
      <c r="CB141" s="906"/>
      <c r="CC141" s="906"/>
      <c r="CD141" s="906"/>
      <c r="CE141" s="906"/>
      <c r="CF141" s="906"/>
      <c r="CG141" s="906"/>
      <c r="CH141" s="906"/>
      <c r="CI141" s="906"/>
      <c r="CJ141" s="906"/>
      <c r="CK141" s="906"/>
      <c r="CL141" s="906"/>
      <c r="CM141" s="906"/>
      <c r="CN141" s="906"/>
      <c r="CO141" s="906"/>
      <c r="CP141" s="906"/>
      <c r="CQ141" s="906"/>
      <c r="CR141" s="906"/>
      <c r="CS141" s="906"/>
      <c r="CT141" s="906"/>
      <c r="CU141" s="906"/>
      <c r="CV141" s="906"/>
      <c r="CW141" s="906"/>
      <c r="CX141" s="906"/>
      <c r="CY141" s="906"/>
      <c r="CZ141" s="906"/>
      <c r="DA141" s="906"/>
      <c r="DB141" s="906"/>
      <c r="DC141" s="906"/>
      <c r="DD141" s="906"/>
      <c r="DE141" s="906"/>
      <c r="DF141" s="906"/>
      <c r="DG141" s="906"/>
      <c r="DH141" s="906"/>
      <c r="DI141" s="906"/>
      <c r="DJ141" s="906"/>
      <c r="DK141" s="906"/>
      <c r="DL141" s="906"/>
      <c r="DM141" s="906"/>
      <c r="DN141" s="906"/>
      <c r="DO141" s="906"/>
      <c r="DP141" s="906"/>
      <c r="DQ141" s="906"/>
      <c r="DR141" s="906"/>
      <c r="DS141" s="906"/>
      <c r="DT141" s="906"/>
      <c r="DU141" s="906"/>
      <c r="DV141" s="906"/>
      <c r="DW141" s="906"/>
      <c r="DX141" s="906"/>
      <c r="DY141" s="906"/>
      <c r="DZ141" s="906"/>
      <c r="EA141" s="906"/>
      <c r="EB141" s="906"/>
      <c r="EC141" s="906"/>
      <c r="ED141" s="906"/>
      <c r="EE141" s="906"/>
      <c r="EF141" s="906"/>
      <c r="EG141" s="906"/>
      <c r="EH141" s="906"/>
      <c r="EI141" s="906"/>
      <c r="EJ141" s="906"/>
      <c r="EK141" s="906"/>
      <c r="EL141" s="906"/>
      <c r="EM141" s="906"/>
      <c r="EN141" s="906"/>
      <c r="EO141" s="906"/>
      <c r="EP141" s="906"/>
      <c r="EQ141" s="906"/>
      <c r="ER141" s="906"/>
      <c r="ES141" s="906"/>
      <c r="ET141" s="906"/>
      <c r="EU141" s="906"/>
      <c r="EV141" s="906"/>
      <c r="EW141" s="906"/>
      <c r="EX141" s="906"/>
      <c r="EY141" s="906"/>
      <c r="EZ141" s="906"/>
      <c r="FA141" s="906"/>
      <c r="FB141" s="906"/>
      <c r="FC141" s="906"/>
      <c r="FD141" s="906"/>
      <c r="FE141" s="906"/>
      <c r="FF141" s="906"/>
      <c r="FG141" s="906"/>
      <c r="FH141" s="906"/>
      <c r="FI141" s="906"/>
      <c r="FJ141" s="906"/>
      <c r="FK141" s="906"/>
      <c r="FL141" s="906"/>
      <c r="FM141" s="906"/>
      <c r="FN141" s="906"/>
      <c r="FO141" s="906"/>
      <c r="FP141" s="906"/>
      <c r="FQ141" s="906"/>
      <c r="FR141" s="906"/>
      <c r="FS141" s="906"/>
      <c r="FT141" s="906"/>
      <c r="FU141" s="906"/>
      <c r="FV141" s="906"/>
      <c r="FW141" s="906"/>
      <c r="FX141" s="906"/>
      <c r="FY141" s="906"/>
      <c r="FZ141" s="906"/>
      <c r="GA141" s="906"/>
      <c r="GB141" s="906"/>
      <c r="GC141" s="906"/>
      <c r="GD141" s="906"/>
      <c r="GE141" s="906"/>
      <c r="GF141" s="906"/>
      <c r="GG141" s="906"/>
      <c r="GH141" s="906"/>
      <c r="GI141" s="906"/>
      <c r="GJ141" s="906"/>
      <c r="GK141" s="906"/>
      <c r="GL141" s="906"/>
      <c r="GM141" s="906"/>
      <c r="GN141" s="906"/>
      <c r="GO141" s="906"/>
      <c r="GP141" s="906"/>
      <c r="GQ141" s="906"/>
    </row>
    <row r="142" spans="1:199" ht="30" x14ac:dyDescent="0.25">
      <c r="B142" s="27">
        <v>1</v>
      </c>
      <c r="C142" s="1185" t="s">
        <v>198</v>
      </c>
      <c r="D142" s="43">
        <f>'2 уровень'!F756</f>
        <v>57851</v>
      </c>
      <c r="E142" s="43">
        <f>'2 уровень'!G756</f>
        <v>19285</v>
      </c>
      <c r="F142" s="43">
        <f>'2 уровень'!H756</f>
        <v>24135.551851851851</v>
      </c>
      <c r="G142" s="913">
        <f>'2 уровень'!I756</f>
        <v>125.15194115557091</v>
      </c>
      <c r="H142" s="935">
        <f>'2 уровень'!J756</f>
        <v>0</v>
      </c>
      <c r="I142" s="935">
        <f>'2 уровень'!K756</f>
        <v>0</v>
      </c>
      <c r="J142" s="927">
        <f>'2 уровень'!L756</f>
        <v>0</v>
      </c>
      <c r="K142" s="927">
        <f>'2 уровень'!M756</f>
        <v>0</v>
      </c>
      <c r="L142" s="927">
        <f>'2 уровень'!N756</f>
        <v>0</v>
      </c>
      <c r="M142" s="927">
        <f>'2 уровень'!O756</f>
        <v>0</v>
      </c>
      <c r="N142" s="927">
        <f>'2 уровень'!P756</f>
        <v>0</v>
      </c>
      <c r="O142" s="927">
        <f>'2 уровень'!Q756</f>
        <v>0</v>
      </c>
      <c r="P142" s="29">
        <f>'2 уровень'!R756</f>
        <v>0</v>
      </c>
      <c r="Q142" s="29">
        <f>'2 уровень'!S756</f>
        <v>0</v>
      </c>
      <c r="R142" s="29">
        <f>'2 уровень'!T756</f>
        <v>0</v>
      </c>
      <c r="S142" s="29">
        <f>'2 уровень'!U756</f>
        <v>0</v>
      </c>
      <c r="T142" s="29">
        <f>'2 уровень'!V756</f>
        <v>0</v>
      </c>
      <c r="U142" s="29">
        <f>'2 уровень'!W756</f>
        <v>0</v>
      </c>
      <c r="V142" s="29">
        <f>'2 уровень'!X756</f>
        <v>0</v>
      </c>
      <c r="W142" s="29">
        <f>'2 уровень'!Y756</f>
        <v>0</v>
      </c>
      <c r="X142" s="29">
        <f>'2 уровень'!Z756</f>
        <v>0</v>
      </c>
      <c r="Y142" s="909">
        <f>'2 уровень'!AA756</f>
        <v>0</v>
      </c>
      <c r="Z142" s="29"/>
      <c r="AA142" s="29"/>
      <c r="AB142" s="43">
        <f>'2 уровень'!AB756</f>
        <v>90.148148148148152</v>
      </c>
      <c r="AC142" s="43">
        <f>'2 уровень'!AC756</f>
        <v>124899.99000000002</v>
      </c>
      <c r="AD142" s="43">
        <f>'2 уровень'!AD756</f>
        <v>124.89999000000002</v>
      </c>
      <c r="AE142" s="2504"/>
      <c r="AF142" s="2504"/>
      <c r="AG142" s="1879"/>
      <c r="AH142" s="906"/>
      <c r="AI142" s="906"/>
      <c r="AJ142" s="906"/>
      <c r="AK142" s="906"/>
      <c r="AL142" s="906"/>
      <c r="AM142" s="906"/>
      <c r="AN142" s="906"/>
      <c r="AO142" s="906"/>
      <c r="AP142" s="906"/>
      <c r="AQ142" s="906"/>
      <c r="AR142" s="906"/>
      <c r="AS142" s="906"/>
      <c r="AT142" s="906"/>
      <c r="AU142" s="906"/>
      <c r="AV142" s="906"/>
      <c r="AW142" s="906"/>
      <c r="AX142" s="906"/>
      <c r="AY142" s="906"/>
      <c r="AZ142" s="906"/>
      <c r="BA142" s="906"/>
      <c r="BB142" s="906"/>
      <c r="BC142" s="906"/>
      <c r="BD142" s="906"/>
      <c r="BE142" s="906"/>
      <c r="BF142" s="906"/>
      <c r="BG142" s="906"/>
      <c r="BH142" s="906"/>
      <c r="BI142" s="906"/>
      <c r="BJ142" s="906"/>
      <c r="BK142" s="906"/>
      <c r="BL142" s="906"/>
      <c r="BM142" s="906"/>
      <c r="BN142" s="906"/>
      <c r="BO142" s="906"/>
      <c r="BP142" s="906"/>
      <c r="BQ142" s="906"/>
      <c r="BR142" s="906"/>
      <c r="BS142" s="906"/>
      <c r="BT142" s="906"/>
      <c r="BU142" s="906"/>
      <c r="BV142" s="906"/>
      <c r="BW142" s="906"/>
      <c r="BX142" s="906"/>
      <c r="BY142" s="906"/>
      <c r="BZ142" s="906"/>
      <c r="CA142" s="906"/>
      <c r="CB142" s="906"/>
      <c r="CC142" s="906"/>
      <c r="CD142" s="906"/>
      <c r="CE142" s="906"/>
      <c r="CF142" s="906"/>
      <c r="CG142" s="906"/>
      <c r="CH142" s="906"/>
      <c r="CI142" s="906"/>
      <c r="CJ142" s="906"/>
      <c r="CK142" s="906"/>
      <c r="CL142" s="906"/>
      <c r="CM142" s="906"/>
      <c r="CN142" s="906"/>
      <c r="CO142" s="906"/>
      <c r="CP142" s="906"/>
      <c r="CQ142" s="906"/>
      <c r="CR142" s="906"/>
      <c r="CS142" s="906"/>
      <c r="CT142" s="906"/>
      <c r="CU142" s="906"/>
      <c r="CV142" s="906"/>
      <c r="CW142" s="906"/>
      <c r="CX142" s="906"/>
      <c r="CY142" s="906"/>
      <c r="CZ142" s="906"/>
      <c r="DA142" s="906"/>
      <c r="DB142" s="906"/>
      <c r="DC142" s="906"/>
      <c r="DD142" s="906"/>
      <c r="DE142" s="906"/>
      <c r="DF142" s="906"/>
      <c r="DG142" s="906"/>
      <c r="DH142" s="906"/>
      <c r="DI142" s="906"/>
      <c r="DJ142" s="906"/>
      <c r="DK142" s="906"/>
      <c r="DL142" s="906"/>
      <c r="DM142" s="906"/>
      <c r="DN142" s="906"/>
      <c r="DO142" s="906"/>
      <c r="DP142" s="906"/>
      <c r="DQ142" s="906"/>
      <c r="DR142" s="906"/>
      <c r="DS142" s="906"/>
      <c r="DT142" s="906"/>
      <c r="DU142" s="906"/>
      <c r="DV142" s="906"/>
      <c r="DW142" s="906"/>
      <c r="DX142" s="906"/>
      <c r="DY142" s="906"/>
      <c r="DZ142" s="906"/>
      <c r="EA142" s="906"/>
      <c r="EB142" s="906"/>
      <c r="EC142" s="906"/>
      <c r="ED142" s="906"/>
      <c r="EE142" s="906"/>
      <c r="EF142" s="906"/>
      <c r="EG142" s="906"/>
      <c r="EH142" s="906"/>
      <c r="EI142" s="906"/>
      <c r="EJ142" s="906"/>
      <c r="EK142" s="906"/>
      <c r="EL142" s="906"/>
      <c r="EM142" s="906"/>
      <c r="EN142" s="906"/>
      <c r="EO142" s="906"/>
      <c r="EP142" s="906"/>
      <c r="EQ142" s="906"/>
      <c r="ER142" s="906"/>
      <c r="ES142" s="906"/>
      <c r="ET142" s="906"/>
      <c r="EU142" s="906"/>
      <c r="EV142" s="906"/>
      <c r="EW142" s="906"/>
      <c r="EX142" s="906"/>
      <c r="EY142" s="906"/>
      <c r="EZ142" s="906"/>
      <c r="FA142" s="906"/>
      <c r="FB142" s="906"/>
      <c r="FC142" s="906"/>
      <c r="FD142" s="906"/>
      <c r="FE142" s="906"/>
      <c r="FF142" s="906"/>
      <c r="FG142" s="906"/>
      <c r="FH142" s="906"/>
      <c r="FI142" s="906"/>
      <c r="FJ142" s="906"/>
      <c r="FK142" s="906"/>
      <c r="FL142" s="906"/>
      <c r="FM142" s="906"/>
      <c r="FN142" s="906"/>
      <c r="FO142" s="906"/>
      <c r="FP142" s="906"/>
      <c r="FQ142" s="906"/>
      <c r="FR142" s="906"/>
      <c r="FS142" s="906"/>
      <c r="FT142" s="906"/>
      <c r="FU142" s="906"/>
      <c r="FV142" s="906"/>
      <c r="FW142" s="906"/>
      <c r="FX142" s="906"/>
      <c r="FY142" s="906"/>
      <c r="FZ142" s="906"/>
      <c r="GA142" s="906"/>
      <c r="GB142" s="906"/>
      <c r="GC142" s="906"/>
      <c r="GD142" s="906"/>
      <c r="GE142" s="906"/>
      <c r="GF142" s="906"/>
      <c r="GG142" s="906"/>
      <c r="GH142" s="906"/>
      <c r="GI142" s="906"/>
      <c r="GJ142" s="906"/>
      <c r="GK142" s="906"/>
      <c r="GL142" s="906"/>
      <c r="GM142" s="906"/>
      <c r="GN142" s="906"/>
      <c r="GO142" s="906"/>
      <c r="GP142" s="906"/>
      <c r="GQ142" s="906"/>
    </row>
    <row r="143" spans="1:199" x14ac:dyDescent="0.25">
      <c r="B143" s="27">
        <v>1</v>
      </c>
      <c r="C143" s="1185" t="s">
        <v>298</v>
      </c>
      <c r="D143" s="43">
        <f>'2 уровень'!F757</f>
        <v>0</v>
      </c>
      <c r="E143" s="43">
        <f>'2 уровень'!G757</f>
        <v>0</v>
      </c>
      <c r="F143" s="43">
        <f>'2 уровень'!H757</f>
        <v>2744.6899999999996</v>
      </c>
      <c r="G143" s="913">
        <f>'2 уровень'!I757</f>
        <v>0</v>
      </c>
      <c r="H143" s="935">
        <f>'2 уровень'!J757</f>
        <v>0</v>
      </c>
      <c r="I143" s="935">
        <f>'2 уровень'!K757</f>
        <v>0</v>
      </c>
      <c r="J143" s="927">
        <f>'2 уровень'!L757</f>
        <v>0</v>
      </c>
      <c r="K143" s="927">
        <f>'2 уровень'!M757</f>
        <v>0</v>
      </c>
      <c r="L143" s="927">
        <f>'2 уровень'!N757</f>
        <v>0</v>
      </c>
      <c r="M143" s="927">
        <f>'2 уровень'!O757</f>
        <v>0</v>
      </c>
      <c r="N143" s="927">
        <f>'2 уровень'!P757</f>
        <v>0</v>
      </c>
      <c r="O143" s="927">
        <f>'2 уровень'!Q757</f>
        <v>0</v>
      </c>
      <c r="P143" s="29">
        <f>'2 уровень'!R757</f>
        <v>0</v>
      </c>
      <c r="Q143" s="29">
        <f>'2 уровень'!S757</f>
        <v>0</v>
      </c>
      <c r="R143" s="29">
        <f>'2 уровень'!T757</f>
        <v>0</v>
      </c>
      <c r="S143" s="29">
        <f>'2 уровень'!U757</f>
        <v>0</v>
      </c>
      <c r="T143" s="29">
        <f>'2 уровень'!V757</f>
        <v>0</v>
      </c>
      <c r="U143" s="29">
        <f>'2 уровень'!W757</f>
        <v>0</v>
      </c>
      <c r="V143" s="29">
        <f>'2 уровень'!X757</f>
        <v>0</v>
      </c>
      <c r="W143" s="29">
        <f>'2 уровень'!Y757</f>
        <v>0</v>
      </c>
      <c r="X143" s="29">
        <f>'2 уровень'!Z757</f>
        <v>0</v>
      </c>
      <c r="Y143" s="909">
        <f>'2 уровень'!AA757</f>
        <v>0</v>
      </c>
      <c r="Z143" s="29"/>
      <c r="AA143" s="29"/>
      <c r="AB143" s="43">
        <f>'2 уровень'!AB757</f>
        <v>49</v>
      </c>
      <c r="AC143" s="43">
        <f>'2 уровень'!AC757</f>
        <v>11528.099999999999</v>
      </c>
      <c r="AD143" s="43">
        <f>'2 уровень'!AD757</f>
        <v>11.528099999999998</v>
      </c>
      <c r="AE143" s="2504"/>
      <c r="AF143" s="2504"/>
      <c r="AG143" s="1879"/>
      <c r="AH143" s="906"/>
      <c r="AI143" s="906"/>
      <c r="AJ143" s="906"/>
      <c r="AK143" s="906"/>
      <c r="AL143" s="906"/>
      <c r="AM143" s="906"/>
      <c r="AN143" s="906"/>
      <c r="AO143" s="906"/>
      <c r="AP143" s="906"/>
      <c r="AQ143" s="906"/>
      <c r="AR143" s="906"/>
      <c r="AS143" s="906"/>
      <c r="AT143" s="906"/>
      <c r="AU143" s="906"/>
      <c r="AV143" s="906"/>
      <c r="AW143" s="906"/>
      <c r="AX143" s="906"/>
      <c r="AY143" s="906"/>
      <c r="AZ143" s="906"/>
      <c r="BA143" s="906"/>
      <c r="BB143" s="906"/>
      <c r="BC143" s="906"/>
      <c r="BD143" s="906"/>
      <c r="BE143" s="906"/>
      <c r="BF143" s="906"/>
      <c r="BG143" s="906"/>
      <c r="BH143" s="906"/>
      <c r="BI143" s="906"/>
      <c r="BJ143" s="906"/>
      <c r="BK143" s="906"/>
      <c r="BL143" s="906"/>
      <c r="BM143" s="906"/>
      <c r="BN143" s="906"/>
      <c r="BO143" s="906"/>
      <c r="BP143" s="906"/>
      <c r="BQ143" s="906"/>
      <c r="BR143" s="906"/>
      <c r="BS143" s="906"/>
      <c r="BT143" s="906"/>
      <c r="BU143" s="906"/>
      <c r="BV143" s="906"/>
      <c r="BW143" s="906"/>
      <c r="BX143" s="906"/>
      <c r="BY143" s="906"/>
      <c r="BZ143" s="906"/>
      <c r="CA143" s="906"/>
      <c r="CB143" s="906"/>
      <c r="CC143" s="906"/>
      <c r="CD143" s="906"/>
      <c r="CE143" s="906"/>
      <c r="CF143" s="906"/>
      <c r="CG143" s="906"/>
      <c r="CH143" s="906"/>
      <c r="CI143" s="906"/>
      <c r="CJ143" s="906"/>
      <c r="CK143" s="906"/>
      <c r="CL143" s="906"/>
      <c r="CM143" s="906"/>
      <c r="CN143" s="906"/>
      <c r="CO143" s="906"/>
      <c r="CP143" s="906"/>
      <c r="CQ143" s="906"/>
      <c r="CR143" s="906"/>
      <c r="CS143" s="906"/>
      <c r="CT143" s="906"/>
      <c r="CU143" s="906"/>
      <c r="CV143" s="906"/>
      <c r="CW143" s="906"/>
      <c r="CX143" s="906"/>
      <c r="CY143" s="906"/>
      <c r="CZ143" s="906"/>
      <c r="DA143" s="906"/>
      <c r="DB143" s="906"/>
      <c r="DC143" s="906"/>
      <c r="DD143" s="906"/>
      <c r="DE143" s="906"/>
      <c r="DF143" s="906"/>
      <c r="DG143" s="906"/>
      <c r="DH143" s="906"/>
      <c r="DI143" s="906"/>
      <c r="DJ143" s="906"/>
      <c r="DK143" s="906"/>
      <c r="DL143" s="906"/>
      <c r="DM143" s="906"/>
      <c r="DN143" s="906"/>
      <c r="DO143" s="906"/>
      <c r="DP143" s="906"/>
      <c r="DQ143" s="906"/>
      <c r="DR143" s="906"/>
      <c r="DS143" s="906"/>
      <c r="DT143" s="906"/>
      <c r="DU143" s="906"/>
      <c r="DV143" s="906"/>
      <c r="DW143" s="906"/>
      <c r="DX143" s="906"/>
      <c r="DY143" s="906"/>
      <c r="DZ143" s="906"/>
      <c r="EA143" s="906"/>
      <c r="EB143" s="906"/>
      <c r="EC143" s="906"/>
      <c r="ED143" s="906"/>
      <c r="EE143" s="906"/>
      <c r="EF143" s="906"/>
      <c r="EG143" s="906"/>
      <c r="EH143" s="906"/>
      <c r="EI143" s="906"/>
      <c r="EJ143" s="906"/>
      <c r="EK143" s="906"/>
      <c r="EL143" s="906"/>
      <c r="EM143" s="906"/>
      <c r="EN143" s="906"/>
      <c r="EO143" s="906"/>
      <c r="EP143" s="906"/>
      <c r="EQ143" s="906"/>
      <c r="ER143" s="906"/>
      <c r="ES143" s="906"/>
      <c r="ET143" s="906"/>
      <c r="EU143" s="906"/>
      <c r="EV143" s="906"/>
      <c r="EW143" s="906"/>
      <c r="EX143" s="906"/>
      <c r="EY143" s="906"/>
      <c r="EZ143" s="906"/>
      <c r="FA143" s="906"/>
      <c r="FB143" s="906"/>
      <c r="FC143" s="906"/>
      <c r="FD143" s="906"/>
      <c r="FE143" s="906"/>
      <c r="FF143" s="906"/>
      <c r="FG143" s="906"/>
      <c r="FH143" s="906"/>
      <c r="FI143" s="906"/>
      <c r="FJ143" s="906"/>
      <c r="FK143" s="906"/>
      <c r="FL143" s="906"/>
      <c r="FM143" s="906"/>
      <c r="FN143" s="906"/>
      <c r="FO143" s="906"/>
      <c r="FP143" s="906"/>
      <c r="FQ143" s="906"/>
      <c r="FR143" s="906"/>
      <c r="FS143" s="906"/>
      <c r="FT143" s="906"/>
      <c r="FU143" s="906"/>
      <c r="FV143" s="906"/>
      <c r="FW143" s="906"/>
      <c r="FX143" s="906"/>
      <c r="FY143" s="906"/>
      <c r="FZ143" s="906"/>
      <c r="GA143" s="906"/>
      <c r="GB143" s="906"/>
      <c r="GC143" s="906"/>
      <c r="GD143" s="906"/>
      <c r="GE143" s="906"/>
      <c r="GF143" s="906"/>
      <c r="GG143" s="906"/>
      <c r="GH143" s="906"/>
      <c r="GI143" s="906"/>
      <c r="GJ143" s="906"/>
      <c r="GK143" s="906"/>
      <c r="GL143" s="906"/>
      <c r="GM143" s="906"/>
      <c r="GN143" s="906"/>
      <c r="GO143" s="906"/>
      <c r="GP143" s="906"/>
      <c r="GQ143" s="906"/>
    </row>
    <row r="144" spans="1:199" ht="30" x14ac:dyDescent="0.25">
      <c r="B144" s="27">
        <v>1</v>
      </c>
      <c r="C144" s="1185" t="s">
        <v>303</v>
      </c>
      <c r="D144" s="43">
        <f>'2 уровень'!F758</f>
        <v>0</v>
      </c>
      <c r="E144" s="43">
        <f>'2 уровень'!G758</f>
        <v>0</v>
      </c>
      <c r="F144" s="43">
        <f>'2 уровень'!H758</f>
        <v>0</v>
      </c>
      <c r="G144" s="913">
        <f>'2 уровень'!I758</f>
        <v>0</v>
      </c>
      <c r="H144" s="935">
        <f>'2 уровень'!J758</f>
        <v>0</v>
      </c>
      <c r="I144" s="935">
        <f>'2 уровень'!K758</f>
        <v>0</v>
      </c>
      <c r="J144" s="927">
        <f>'2 уровень'!L758</f>
        <v>0</v>
      </c>
      <c r="K144" s="927">
        <f>'2 уровень'!M758</f>
        <v>0</v>
      </c>
      <c r="L144" s="927">
        <f>'2 уровень'!N758</f>
        <v>0</v>
      </c>
      <c r="M144" s="927">
        <f>'2 уровень'!O758</f>
        <v>0</v>
      </c>
      <c r="N144" s="927">
        <f>'2 уровень'!P758</f>
        <v>0</v>
      </c>
      <c r="O144" s="927">
        <f>'2 уровень'!Q758</f>
        <v>0</v>
      </c>
      <c r="P144" s="29">
        <f>'2 уровень'!R758</f>
        <v>0</v>
      </c>
      <c r="Q144" s="29">
        <f>'2 уровень'!S758</f>
        <v>0</v>
      </c>
      <c r="R144" s="29">
        <f>'2 уровень'!T758</f>
        <v>0</v>
      </c>
      <c r="S144" s="29">
        <f>'2 уровень'!U758</f>
        <v>0</v>
      </c>
      <c r="T144" s="29">
        <f>'2 уровень'!V758</f>
        <v>0</v>
      </c>
      <c r="U144" s="29">
        <f>'2 уровень'!W758</f>
        <v>0</v>
      </c>
      <c r="V144" s="29">
        <f>'2 уровень'!X758</f>
        <v>0</v>
      </c>
      <c r="W144" s="29">
        <f>'2 уровень'!Y758</f>
        <v>0</v>
      </c>
      <c r="X144" s="29">
        <f>'2 уровень'!Z758</f>
        <v>0</v>
      </c>
      <c r="Y144" s="909">
        <f>'2 уровень'!AA758</f>
        <v>0</v>
      </c>
      <c r="Z144" s="29"/>
      <c r="AA144" s="29"/>
      <c r="AB144" s="43">
        <f>'2 уровень'!AB758</f>
        <v>0</v>
      </c>
      <c r="AC144" s="43">
        <f>'2 уровень'!AC758</f>
        <v>0</v>
      </c>
      <c r="AD144" s="43">
        <f>'2 уровень'!AD758</f>
        <v>0</v>
      </c>
      <c r="AE144" s="2504"/>
      <c r="AF144" s="2504"/>
      <c r="AG144" s="1879"/>
      <c r="AH144" s="906"/>
      <c r="AI144" s="906"/>
      <c r="AJ144" s="906"/>
      <c r="AK144" s="906"/>
      <c r="AL144" s="906"/>
      <c r="AM144" s="906"/>
      <c r="AN144" s="906"/>
      <c r="AO144" s="906"/>
      <c r="AP144" s="906"/>
      <c r="AQ144" s="906"/>
      <c r="AR144" s="906"/>
      <c r="AS144" s="906"/>
      <c r="AT144" s="906"/>
      <c r="AU144" s="906"/>
      <c r="AV144" s="906"/>
      <c r="AW144" s="906"/>
      <c r="AX144" s="906"/>
      <c r="AY144" s="906"/>
      <c r="AZ144" s="906"/>
      <c r="BA144" s="906"/>
      <c r="BB144" s="906"/>
      <c r="BC144" s="906"/>
      <c r="BD144" s="906"/>
      <c r="BE144" s="906"/>
      <c r="BF144" s="906"/>
      <c r="BG144" s="906"/>
      <c r="BH144" s="906"/>
      <c r="BI144" s="906"/>
      <c r="BJ144" s="906"/>
      <c r="BK144" s="906"/>
      <c r="BL144" s="906"/>
      <c r="BM144" s="906"/>
      <c r="BN144" s="906"/>
      <c r="BO144" s="906"/>
      <c r="BP144" s="906"/>
      <c r="BQ144" s="906"/>
      <c r="BR144" s="906"/>
      <c r="BS144" s="906"/>
      <c r="BT144" s="906"/>
      <c r="BU144" s="906"/>
      <c r="BV144" s="906"/>
      <c r="BW144" s="906"/>
      <c r="BX144" s="906"/>
      <c r="BY144" s="906"/>
      <c r="BZ144" s="906"/>
      <c r="CA144" s="906"/>
      <c r="CB144" s="906"/>
      <c r="CC144" s="906"/>
      <c r="CD144" s="906"/>
      <c r="CE144" s="906"/>
      <c r="CF144" s="906"/>
      <c r="CG144" s="906"/>
      <c r="CH144" s="906"/>
      <c r="CI144" s="906"/>
      <c r="CJ144" s="906"/>
      <c r="CK144" s="906"/>
      <c r="CL144" s="906"/>
      <c r="CM144" s="906"/>
      <c r="CN144" s="906"/>
      <c r="CO144" s="906"/>
      <c r="CP144" s="906"/>
      <c r="CQ144" s="906"/>
      <c r="CR144" s="906"/>
      <c r="CS144" s="906"/>
      <c r="CT144" s="906"/>
      <c r="CU144" s="906"/>
      <c r="CV144" s="906"/>
      <c r="CW144" s="906"/>
      <c r="CX144" s="906"/>
      <c r="CY144" s="906"/>
      <c r="CZ144" s="906"/>
      <c r="DA144" s="906"/>
      <c r="DB144" s="906"/>
      <c r="DC144" s="906"/>
      <c r="DD144" s="906"/>
      <c r="DE144" s="906"/>
      <c r="DF144" s="906"/>
      <c r="DG144" s="906"/>
      <c r="DH144" s="906"/>
      <c r="DI144" s="906"/>
      <c r="DJ144" s="906"/>
      <c r="DK144" s="906"/>
      <c r="DL144" s="906"/>
      <c r="DM144" s="906"/>
      <c r="DN144" s="906"/>
      <c r="DO144" s="906"/>
      <c r="DP144" s="906"/>
      <c r="DQ144" s="906"/>
      <c r="DR144" s="906"/>
      <c r="DS144" s="906"/>
      <c r="DT144" s="906"/>
      <c r="DU144" s="906"/>
      <c r="DV144" s="906"/>
      <c r="DW144" s="906"/>
      <c r="DX144" s="906"/>
      <c r="DY144" s="906"/>
      <c r="DZ144" s="906"/>
      <c r="EA144" s="906"/>
      <c r="EB144" s="906"/>
      <c r="EC144" s="906"/>
      <c r="ED144" s="906"/>
      <c r="EE144" s="906"/>
      <c r="EF144" s="906"/>
      <c r="EG144" s="906"/>
      <c r="EH144" s="906"/>
      <c r="EI144" s="906"/>
      <c r="EJ144" s="906"/>
      <c r="EK144" s="906"/>
      <c r="EL144" s="906"/>
      <c r="EM144" s="906"/>
      <c r="EN144" s="906"/>
      <c r="EO144" s="906"/>
      <c r="EP144" s="906"/>
      <c r="EQ144" s="906"/>
      <c r="ER144" s="906"/>
      <c r="ES144" s="906"/>
      <c r="ET144" s="906"/>
      <c r="EU144" s="906"/>
      <c r="EV144" s="906"/>
      <c r="EW144" s="906"/>
      <c r="EX144" s="906"/>
      <c r="EY144" s="906"/>
      <c r="EZ144" s="906"/>
      <c r="FA144" s="906"/>
      <c r="FB144" s="906"/>
      <c r="FC144" s="906"/>
      <c r="FD144" s="906"/>
      <c r="FE144" s="906"/>
      <c r="FF144" s="906"/>
      <c r="FG144" s="906"/>
      <c r="FH144" s="906"/>
      <c r="FI144" s="906"/>
      <c r="FJ144" s="906"/>
      <c r="FK144" s="906"/>
      <c r="FL144" s="906"/>
      <c r="FM144" s="906"/>
      <c r="FN144" s="906"/>
      <c r="FO144" s="906"/>
      <c r="FP144" s="906"/>
      <c r="FQ144" s="906"/>
      <c r="FR144" s="906"/>
      <c r="FS144" s="906"/>
      <c r="FT144" s="906"/>
      <c r="FU144" s="906"/>
      <c r="FV144" s="906"/>
      <c r="FW144" s="906"/>
      <c r="FX144" s="906"/>
      <c r="FY144" s="906"/>
      <c r="FZ144" s="906"/>
      <c r="GA144" s="906"/>
      <c r="GB144" s="906"/>
      <c r="GC144" s="906"/>
      <c r="GD144" s="906"/>
      <c r="GE144" s="906"/>
      <c r="GF144" s="906"/>
      <c r="GG144" s="906"/>
      <c r="GH144" s="906"/>
      <c r="GI144" s="906"/>
      <c r="GJ144" s="906"/>
      <c r="GK144" s="906"/>
      <c r="GL144" s="906"/>
      <c r="GM144" s="906"/>
      <c r="GN144" s="906"/>
      <c r="GO144" s="906"/>
      <c r="GP144" s="906"/>
      <c r="GQ144" s="906"/>
    </row>
    <row r="145" spans="1:199" ht="45" x14ac:dyDescent="0.25">
      <c r="B145" s="27">
        <v>1</v>
      </c>
      <c r="C145" s="1316" t="s">
        <v>308</v>
      </c>
      <c r="D145" s="43">
        <f>'2 уровень'!F759</f>
        <v>11757</v>
      </c>
      <c r="E145" s="43">
        <f>'2 уровень'!G759</f>
        <v>3920</v>
      </c>
      <c r="F145" s="43">
        <f>'2 уровень'!H759</f>
        <v>3908</v>
      </c>
      <c r="G145" s="913">
        <f>'2 уровень'!I759</f>
        <v>99.693877551020407</v>
      </c>
      <c r="H145" s="935">
        <f>'2 уровень'!J759</f>
        <v>0</v>
      </c>
      <c r="I145" s="935">
        <f>'2 уровень'!K759</f>
        <v>0</v>
      </c>
      <c r="J145" s="927">
        <f>'2 уровень'!L759</f>
        <v>0</v>
      </c>
      <c r="K145" s="927">
        <f>'2 уровень'!M759</f>
        <v>0</v>
      </c>
      <c r="L145" s="927">
        <f>'2 уровень'!N759</f>
        <v>0</v>
      </c>
      <c r="M145" s="927">
        <f>'2 уровень'!O759</f>
        <v>0</v>
      </c>
      <c r="N145" s="927">
        <f>'2 уровень'!P759</f>
        <v>0</v>
      </c>
      <c r="O145" s="927">
        <f>'2 уровень'!Q759</f>
        <v>0</v>
      </c>
      <c r="P145" s="29">
        <f>'2 уровень'!R759</f>
        <v>0</v>
      </c>
      <c r="Q145" s="29">
        <f>'2 уровень'!S759</f>
        <v>0</v>
      </c>
      <c r="R145" s="29">
        <f>'2 уровень'!T759</f>
        <v>0</v>
      </c>
      <c r="S145" s="29">
        <f>'2 уровень'!U759</f>
        <v>0</v>
      </c>
      <c r="T145" s="29">
        <f>'2 уровень'!V759</f>
        <v>0</v>
      </c>
      <c r="U145" s="29">
        <f>'2 уровень'!W759</f>
        <v>0</v>
      </c>
      <c r="V145" s="29">
        <f>'2 уровень'!X759</f>
        <v>0</v>
      </c>
      <c r="W145" s="29">
        <f>'2 уровень'!Y759</f>
        <v>0</v>
      </c>
      <c r="X145" s="29">
        <f>'2 уровень'!Z759</f>
        <v>0</v>
      </c>
      <c r="Y145" s="909">
        <f>'2 уровень'!AA759</f>
        <v>0</v>
      </c>
      <c r="Z145" s="29"/>
      <c r="AA145" s="29"/>
      <c r="AB145" s="43">
        <f>'2 уровень'!AB759</f>
        <v>1</v>
      </c>
      <c r="AC145" s="43">
        <f>'2 уровень'!AC759</f>
        <v>2154.38</v>
      </c>
      <c r="AD145" s="43">
        <f>'2 уровень'!AD759</f>
        <v>2.1543800000000002</v>
      </c>
      <c r="AE145" s="2504"/>
      <c r="AF145" s="2504"/>
      <c r="AG145" s="1879"/>
      <c r="AH145" s="906"/>
      <c r="AI145" s="906"/>
      <c r="AJ145" s="906"/>
      <c r="AK145" s="906"/>
      <c r="AL145" s="906"/>
      <c r="AM145" s="906"/>
      <c r="AN145" s="906"/>
      <c r="AO145" s="906"/>
      <c r="AP145" s="906"/>
      <c r="AQ145" s="906"/>
      <c r="AR145" s="906"/>
      <c r="AS145" s="906"/>
      <c r="AT145" s="906"/>
      <c r="AU145" s="906"/>
      <c r="AV145" s="906"/>
      <c r="AW145" s="906"/>
      <c r="AX145" s="906"/>
      <c r="AY145" s="906"/>
      <c r="AZ145" s="906"/>
      <c r="BA145" s="906"/>
      <c r="BB145" s="906"/>
      <c r="BC145" s="906"/>
      <c r="BD145" s="906"/>
      <c r="BE145" s="906"/>
      <c r="BF145" s="906"/>
      <c r="BG145" s="906"/>
      <c r="BH145" s="906"/>
      <c r="BI145" s="906"/>
      <c r="BJ145" s="906"/>
      <c r="BK145" s="906"/>
      <c r="BL145" s="906"/>
      <c r="BM145" s="906"/>
      <c r="BN145" s="906"/>
      <c r="BO145" s="906"/>
      <c r="BP145" s="906"/>
      <c r="BQ145" s="906"/>
      <c r="BR145" s="906"/>
      <c r="BS145" s="906"/>
      <c r="BT145" s="906"/>
      <c r="BU145" s="906"/>
      <c r="BV145" s="906"/>
      <c r="BW145" s="906"/>
      <c r="BX145" s="906"/>
      <c r="BY145" s="906"/>
      <c r="BZ145" s="906"/>
      <c r="CA145" s="906"/>
      <c r="CB145" s="906"/>
      <c r="CC145" s="906"/>
      <c r="CD145" s="906"/>
      <c r="CE145" s="906"/>
      <c r="CF145" s="906"/>
      <c r="CG145" s="906"/>
      <c r="CH145" s="906"/>
      <c r="CI145" s="906"/>
      <c r="CJ145" s="906"/>
      <c r="CK145" s="906"/>
      <c r="CL145" s="906"/>
      <c r="CM145" s="906"/>
      <c r="CN145" s="906"/>
      <c r="CO145" s="906"/>
      <c r="CP145" s="906"/>
      <c r="CQ145" s="906"/>
      <c r="CR145" s="906"/>
      <c r="CS145" s="906"/>
      <c r="CT145" s="906"/>
      <c r="CU145" s="906"/>
      <c r="CV145" s="906"/>
      <c r="CW145" s="906"/>
      <c r="CX145" s="906"/>
      <c r="CY145" s="906"/>
      <c r="CZ145" s="906"/>
      <c r="DA145" s="906"/>
      <c r="DB145" s="906"/>
      <c r="DC145" s="906"/>
      <c r="DD145" s="906"/>
      <c r="DE145" s="906"/>
      <c r="DF145" s="906"/>
      <c r="DG145" s="906"/>
      <c r="DH145" s="906"/>
      <c r="DI145" s="906"/>
      <c r="DJ145" s="906"/>
      <c r="DK145" s="906"/>
      <c r="DL145" s="906"/>
      <c r="DM145" s="906"/>
      <c r="DN145" s="906"/>
      <c r="DO145" s="906"/>
      <c r="DP145" s="906"/>
      <c r="DQ145" s="906"/>
      <c r="DR145" s="906"/>
      <c r="DS145" s="906"/>
      <c r="DT145" s="906"/>
      <c r="DU145" s="906"/>
      <c r="DV145" s="906"/>
      <c r="DW145" s="906"/>
      <c r="DX145" s="906"/>
      <c r="DY145" s="906"/>
      <c r="DZ145" s="906"/>
      <c r="EA145" s="906"/>
      <c r="EB145" s="906"/>
      <c r="EC145" s="906"/>
      <c r="ED145" s="906"/>
      <c r="EE145" s="906"/>
      <c r="EF145" s="906"/>
      <c r="EG145" s="906"/>
      <c r="EH145" s="906"/>
      <c r="EI145" s="906"/>
      <c r="EJ145" s="906"/>
      <c r="EK145" s="906"/>
      <c r="EL145" s="906"/>
      <c r="EM145" s="906"/>
      <c r="EN145" s="906"/>
      <c r="EO145" s="906"/>
      <c r="EP145" s="906"/>
      <c r="EQ145" s="906"/>
      <c r="ER145" s="906"/>
      <c r="ES145" s="906"/>
      <c r="ET145" s="906"/>
      <c r="EU145" s="906"/>
      <c r="EV145" s="906"/>
      <c r="EW145" s="906"/>
      <c r="EX145" s="906"/>
      <c r="EY145" s="906"/>
      <c r="EZ145" s="906"/>
      <c r="FA145" s="906"/>
      <c r="FB145" s="906"/>
      <c r="FC145" s="906"/>
      <c r="FD145" s="906"/>
      <c r="FE145" s="906"/>
      <c r="FF145" s="906"/>
      <c r="FG145" s="906"/>
      <c r="FH145" s="906"/>
      <c r="FI145" s="906"/>
      <c r="FJ145" s="906"/>
      <c r="FK145" s="906"/>
      <c r="FL145" s="906"/>
      <c r="FM145" s="906"/>
      <c r="FN145" s="906"/>
      <c r="FO145" s="906"/>
      <c r="FP145" s="906"/>
      <c r="FQ145" s="906"/>
      <c r="FR145" s="906"/>
      <c r="FS145" s="906"/>
      <c r="FT145" s="906"/>
      <c r="FU145" s="906"/>
      <c r="FV145" s="906"/>
      <c r="FW145" s="906"/>
      <c r="FX145" s="906"/>
      <c r="FY145" s="906"/>
      <c r="FZ145" s="906"/>
      <c r="GA145" s="906"/>
      <c r="GB145" s="906"/>
      <c r="GC145" s="906"/>
      <c r="GD145" s="906"/>
      <c r="GE145" s="906"/>
      <c r="GF145" s="906"/>
      <c r="GG145" s="906"/>
      <c r="GH145" s="906"/>
      <c r="GI145" s="906"/>
      <c r="GJ145" s="906"/>
      <c r="GK145" s="906"/>
      <c r="GL145" s="906"/>
      <c r="GM145" s="906"/>
      <c r="GN145" s="906"/>
      <c r="GO145" s="906"/>
      <c r="GP145" s="906"/>
      <c r="GQ145" s="906"/>
    </row>
    <row r="146" spans="1:199" ht="30" x14ac:dyDescent="0.25">
      <c r="B146" s="27">
        <v>1</v>
      </c>
      <c r="C146" s="1185" t="s">
        <v>309</v>
      </c>
      <c r="D146" s="43">
        <f>'2 уровень'!F760</f>
        <v>7286</v>
      </c>
      <c r="E146" s="43">
        <f>'2 уровень'!G760</f>
        <v>2429</v>
      </c>
      <c r="F146" s="43">
        <f>'2 уровень'!H760</f>
        <v>2404</v>
      </c>
      <c r="G146" s="913">
        <f>'2 уровень'!I760</f>
        <v>98.970769864141616</v>
      </c>
      <c r="H146" s="935">
        <f>'2 уровень'!J760</f>
        <v>0</v>
      </c>
      <c r="I146" s="935">
        <f>'2 уровень'!K760</f>
        <v>0</v>
      </c>
      <c r="J146" s="927">
        <f>'2 уровень'!L760</f>
        <v>0</v>
      </c>
      <c r="K146" s="927">
        <f>'2 уровень'!M760</f>
        <v>0</v>
      </c>
      <c r="L146" s="927">
        <f>'2 уровень'!N760</f>
        <v>0</v>
      </c>
      <c r="M146" s="927">
        <f>'2 уровень'!O760</f>
        <v>0</v>
      </c>
      <c r="N146" s="927">
        <f>'2 уровень'!P760</f>
        <v>0</v>
      </c>
      <c r="O146" s="927">
        <f>'2 уровень'!Q760</f>
        <v>0</v>
      </c>
      <c r="P146" s="29">
        <f>'2 уровень'!R760</f>
        <v>0</v>
      </c>
      <c r="Q146" s="29">
        <f>'2 уровень'!S760</f>
        <v>0</v>
      </c>
      <c r="R146" s="29">
        <f>'2 уровень'!T760</f>
        <v>0</v>
      </c>
      <c r="S146" s="29">
        <f>'2 уровень'!U760</f>
        <v>0</v>
      </c>
      <c r="T146" s="29">
        <f>'2 уровень'!V760</f>
        <v>0</v>
      </c>
      <c r="U146" s="29">
        <f>'2 уровень'!W760</f>
        <v>0</v>
      </c>
      <c r="V146" s="29">
        <f>'2 уровень'!X760</f>
        <v>0</v>
      </c>
      <c r="W146" s="29">
        <f>'2 уровень'!Y760</f>
        <v>0</v>
      </c>
      <c r="X146" s="29">
        <f>'2 уровень'!Z760</f>
        <v>0</v>
      </c>
      <c r="Y146" s="909">
        <f>'2 уровень'!AA760</f>
        <v>0</v>
      </c>
      <c r="Z146" s="29"/>
      <c r="AA146" s="29"/>
      <c r="AB146" s="43">
        <f>'2 уровень'!AB760</f>
        <v>0</v>
      </c>
      <c r="AC146" s="43">
        <f>'2 уровень'!AC760</f>
        <v>0</v>
      </c>
      <c r="AD146" s="43">
        <f>'2 уровень'!AD760</f>
        <v>0</v>
      </c>
      <c r="AE146" s="2504"/>
      <c r="AF146" s="2504"/>
      <c r="AG146" s="1879"/>
      <c r="AH146" s="906"/>
      <c r="AI146" s="906"/>
      <c r="AJ146" s="906"/>
      <c r="AK146" s="906"/>
      <c r="AL146" s="906"/>
      <c r="AM146" s="906"/>
      <c r="AN146" s="906"/>
      <c r="AO146" s="906"/>
      <c r="AP146" s="906"/>
      <c r="AQ146" s="906"/>
      <c r="AR146" s="906"/>
      <c r="AS146" s="906"/>
      <c r="AT146" s="906"/>
      <c r="AU146" s="906"/>
      <c r="AV146" s="906"/>
      <c r="AW146" s="906"/>
      <c r="AX146" s="906"/>
      <c r="AY146" s="906"/>
      <c r="AZ146" s="906"/>
      <c r="BA146" s="906"/>
      <c r="BB146" s="906"/>
      <c r="BC146" s="906"/>
      <c r="BD146" s="906"/>
      <c r="BE146" s="906"/>
      <c r="BF146" s="906"/>
      <c r="BG146" s="906"/>
      <c r="BH146" s="906"/>
      <c r="BI146" s="906"/>
      <c r="BJ146" s="906"/>
      <c r="BK146" s="906"/>
      <c r="BL146" s="906"/>
      <c r="BM146" s="906"/>
      <c r="BN146" s="906"/>
      <c r="BO146" s="906"/>
      <c r="BP146" s="906"/>
      <c r="BQ146" s="906"/>
      <c r="BR146" s="906"/>
      <c r="BS146" s="906"/>
      <c r="BT146" s="906"/>
      <c r="BU146" s="906"/>
      <c r="BV146" s="906"/>
      <c r="BW146" s="906"/>
      <c r="BX146" s="906"/>
      <c r="BY146" s="906"/>
      <c r="BZ146" s="906"/>
      <c r="CA146" s="906"/>
      <c r="CB146" s="906"/>
      <c r="CC146" s="906"/>
      <c r="CD146" s="906"/>
      <c r="CE146" s="906"/>
      <c r="CF146" s="906"/>
      <c r="CG146" s="906"/>
      <c r="CH146" s="906"/>
      <c r="CI146" s="906"/>
      <c r="CJ146" s="906"/>
      <c r="CK146" s="906"/>
      <c r="CL146" s="906"/>
      <c r="CM146" s="906"/>
      <c r="CN146" s="906"/>
      <c r="CO146" s="906"/>
      <c r="CP146" s="906"/>
      <c r="CQ146" s="906"/>
      <c r="CR146" s="906"/>
      <c r="CS146" s="906"/>
      <c r="CT146" s="906"/>
      <c r="CU146" s="906"/>
      <c r="CV146" s="906"/>
      <c r="CW146" s="906"/>
      <c r="CX146" s="906"/>
      <c r="CY146" s="906"/>
      <c r="CZ146" s="906"/>
      <c r="DA146" s="906"/>
      <c r="DB146" s="906"/>
      <c r="DC146" s="906"/>
      <c r="DD146" s="906"/>
      <c r="DE146" s="906"/>
      <c r="DF146" s="906"/>
      <c r="DG146" s="906"/>
      <c r="DH146" s="906"/>
      <c r="DI146" s="906"/>
      <c r="DJ146" s="906"/>
      <c r="DK146" s="906"/>
      <c r="DL146" s="906"/>
      <c r="DM146" s="906"/>
      <c r="DN146" s="906"/>
      <c r="DO146" s="906"/>
      <c r="DP146" s="906"/>
      <c r="DQ146" s="906"/>
      <c r="DR146" s="906"/>
      <c r="DS146" s="906"/>
      <c r="DT146" s="906"/>
      <c r="DU146" s="906"/>
      <c r="DV146" s="906"/>
      <c r="DW146" s="906"/>
      <c r="DX146" s="906"/>
      <c r="DY146" s="906"/>
      <c r="DZ146" s="906"/>
      <c r="EA146" s="906"/>
      <c r="EB146" s="906"/>
      <c r="EC146" s="906"/>
      <c r="ED146" s="906"/>
      <c r="EE146" s="906"/>
      <c r="EF146" s="906"/>
      <c r="EG146" s="906"/>
      <c r="EH146" s="906"/>
      <c r="EI146" s="906"/>
      <c r="EJ146" s="906"/>
      <c r="EK146" s="906"/>
      <c r="EL146" s="906"/>
      <c r="EM146" s="906"/>
      <c r="EN146" s="906"/>
      <c r="EO146" s="906"/>
      <c r="EP146" s="906"/>
      <c r="EQ146" s="906"/>
      <c r="ER146" s="906"/>
      <c r="ES146" s="906"/>
      <c r="ET146" s="906"/>
      <c r="EU146" s="906"/>
      <c r="EV146" s="906"/>
      <c r="EW146" s="906"/>
      <c r="EX146" s="906"/>
      <c r="EY146" s="906"/>
      <c r="EZ146" s="906"/>
      <c r="FA146" s="906"/>
      <c r="FB146" s="906"/>
      <c r="FC146" s="906"/>
      <c r="FD146" s="906"/>
      <c r="FE146" s="906"/>
      <c r="FF146" s="906"/>
      <c r="FG146" s="906"/>
      <c r="FH146" s="906"/>
      <c r="FI146" s="906"/>
      <c r="FJ146" s="906"/>
      <c r="FK146" s="906"/>
      <c r="FL146" s="906"/>
      <c r="FM146" s="906"/>
      <c r="FN146" s="906"/>
      <c r="FO146" s="906"/>
      <c r="FP146" s="906"/>
      <c r="FQ146" s="906"/>
      <c r="FR146" s="906"/>
      <c r="FS146" s="906"/>
      <c r="FT146" s="906"/>
      <c r="FU146" s="906"/>
      <c r="FV146" s="906"/>
      <c r="FW146" s="906"/>
      <c r="FX146" s="906"/>
      <c r="FY146" s="906"/>
      <c r="FZ146" s="906"/>
      <c r="GA146" s="906"/>
      <c r="GB146" s="906"/>
      <c r="GC146" s="906"/>
      <c r="GD146" s="906"/>
      <c r="GE146" s="906"/>
      <c r="GF146" s="906"/>
      <c r="GG146" s="906"/>
      <c r="GH146" s="906"/>
      <c r="GI146" s="906"/>
      <c r="GJ146" s="906"/>
      <c r="GK146" s="906"/>
      <c r="GL146" s="906"/>
      <c r="GM146" s="906"/>
      <c r="GN146" s="906"/>
      <c r="GO146" s="906"/>
      <c r="GP146" s="906"/>
      <c r="GQ146" s="906"/>
    </row>
    <row r="147" spans="1:199" ht="30" x14ac:dyDescent="0.25">
      <c r="B147" s="27">
        <v>1</v>
      </c>
      <c r="C147" s="1185" t="s">
        <v>310</v>
      </c>
      <c r="D147" s="43">
        <f>'2 уровень'!F761</f>
        <v>2186</v>
      </c>
      <c r="E147" s="43">
        <f>'2 уровень'!G761</f>
        <v>729</v>
      </c>
      <c r="F147" s="43">
        <f>'2 уровень'!H761</f>
        <v>233</v>
      </c>
      <c r="G147" s="913">
        <f>'2 уровень'!I761</f>
        <v>31.961591220850483</v>
      </c>
      <c r="H147" s="935">
        <f>'2 уровень'!J761</f>
        <v>0</v>
      </c>
      <c r="I147" s="935">
        <f>'2 уровень'!K761</f>
        <v>0</v>
      </c>
      <c r="J147" s="927">
        <f>'2 уровень'!L761</f>
        <v>0</v>
      </c>
      <c r="K147" s="927">
        <f>'2 уровень'!M761</f>
        <v>0</v>
      </c>
      <c r="L147" s="927">
        <f>'2 уровень'!N761</f>
        <v>0</v>
      </c>
      <c r="M147" s="927">
        <f>'2 уровень'!O761</f>
        <v>0</v>
      </c>
      <c r="N147" s="927">
        <f>'2 уровень'!P761</f>
        <v>0</v>
      </c>
      <c r="O147" s="927">
        <f>'2 уровень'!Q761</f>
        <v>0</v>
      </c>
      <c r="P147" s="29">
        <f>'2 уровень'!R761</f>
        <v>0</v>
      </c>
      <c r="Q147" s="29">
        <f>'2 уровень'!S761</f>
        <v>0</v>
      </c>
      <c r="R147" s="29">
        <f>'2 уровень'!T761</f>
        <v>0</v>
      </c>
      <c r="S147" s="29">
        <f>'2 уровень'!U761</f>
        <v>0</v>
      </c>
      <c r="T147" s="29">
        <f>'2 уровень'!V761</f>
        <v>0</v>
      </c>
      <c r="U147" s="29">
        <f>'2 уровень'!W761</f>
        <v>0</v>
      </c>
      <c r="V147" s="29">
        <f>'2 уровень'!X761</f>
        <v>0</v>
      </c>
      <c r="W147" s="29">
        <f>'2 уровень'!Y761</f>
        <v>0</v>
      </c>
      <c r="X147" s="29">
        <f>'2 уровень'!Z761</f>
        <v>0</v>
      </c>
      <c r="Y147" s="909">
        <f>'2 уровень'!AA761</f>
        <v>0</v>
      </c>
      <c r="Z147" s="29"/>
      <c r="AA147" s="29"/>
      <c r="AB147" s="43">
        <f>'2 уровень'!AB761</f>
        <v>1</v>
      </c>
      <c r="AC147" s="43">
        <f>'2 уровень'!AC761</f>
        <v>2154.38</v>
      </c>
      <c r="AD147" s="43">
        <f>'2 уровень'!AD761</f>
        <v>2.1543800000000002</v>
      </c>
      <c r="AE147" s="2504"/>
      <c r="AF147" s="2504"/>
      <c r="AG147" s="1879"/>
      <c r="AH147" s="906"/>
      <c r="AI147" s="906"/>
      <c r="AJ147" s="906"/>
      <c r="AK147" s="906"/>
      <c r="AL147" s="906"/>
      <c r="AM147" s="906"/>
      <c r="AN147" s="906"/>
      <c r="AO147" s="906"/>
      <c r="AP147" s="906"/>
      <c r="AQ147" s="906"/>
      <c r="AR147" s="906"/>
      <c r="AS147" s="906"/>
      <c r="AT147" s="906"/>
      <c r="AU147" s="906"/>
      <c r="AV147" s="906"/>
      <c r="AW147" s="906"/>
      <c r="AX147" s="906"/>
      <c r="AY147" s="906"/>
      <c r="AZ147" s="906"/>
      <c r="BA147" s="906"/>
      <c r="BB147" s="906"/>
      <c r="BC147" s="906"/>
      <c r="BD147" s="906"/>
      <c r="BE147" s="906"/>
      <c r="BF147" s="906"/>
      <c r="BG147" s="906"/>
      <c r="BH147" s="906"/>
      <c r="BI147" s="906"/>
      <c r="BJ147" s="906"/>
      <c r="BK147" s="906"/>
      <c r="BL147" s="906"/>
      <c r="BM147" s="906"/>
      <c r="BN147" s="906"/>
      <c r="BO147" s="906"/>
      <c r="BP147" s="906"/>
      <c r="BQ147" s="906"/>
      <c r="BR147" s="906"/>
      <c r="BS147" s="906"/>
      <c r="BT147" s="906"/>
      <c r="BU147" s="906"/>
      <c r="BV147" s="906"/>
      <c r="BW147" s="906"/>
      <c r="BX147" s="906"/>
      <c r="BY147" s="906"/>
      <c r="BZ147" s="906"/>
      <c r="CA147" s="906"/>
      <c r="CB147" s="906"/>
      <c r="CC147" s="906"/>
      <c r="CD147" s="906"/>
      <c r="CE147" s="906"/>
      <c r="CF147" s="906"/>
      <c r="CG147" s="906"/>
      <c r="CH147" s="906"/>
      <c r="CI147" s="906"/>
      <c r="CJ147" s="906"/>
      <c r="CK147" s="906"/>
      <c r="CL147" s="906"/>
      <c r="CM147" s="906"/>
      <c r="CN147" s="906"/>
      <c r="CO147" s="906"/>
      <c r="CP147" s="906"/>
      <c r="CQ147" s="906"/>
      <c r="CR147" s="906"/>
      <c r="CS147" s="906"/>
      <c r="CT147" s="906"/>
      <c r="CU147" s="906"/>
      <c r="CV147" s="906"/>
      <c r="CW147" s="906"/>
      <c r="CX147" s="906"/>
      <c r="CY147" s="906"/>
      <c r="CZ147" s="906"/>
      <c r="DA147" s="906"/>
      <c r="DB147" s="906"/>
      <c r="DC147" s="906"/>
      <c r="DD147" s="906"/>
      <c r="DE147" s="906"/>
      <c r="DF147" s="906"/>
      <c r="DG147" s="906"/>
      <c r="DH147" s="906"/>
      <c r="DI147" s="906"/>
      <c r="DJ147" s="906"/>
      <c r="DK147" s="906"/>
      <c r="DL147" s="906"/>
      <c r="DM147" s="906"/>
      <c r="DN147" s="906"/>
      <c r="DO147" s="906"/>
      <c r="DP147" s="906"/>
      <c r="DQ147" s="906"/>
      <c r="DR147" s="906"/>
      <c r="DS147" s="906"/>
      <c r="DT147" s="906"/>
      <c r="DU147" s="906"/>
      <c r="DV147" s="906"/>
      <c r="DW147" s="906"/>
      <c r="DX147" s="906"/>
      <c r="DY147" s="906"/>
      <c r="DZ147" s="906"/>
      <c r="EA147" s="906"/>
      <c r="EB147" s="906"/>
      <c r="EC147" s="906"/>
      <c r="ED147" s="906"/>
      <c r="EE147" s="906"/>
      <c r="EF147" s="906"/>
      <c r="EG147" s="906"/>
      <c r="EH147" s="906"/>
      <c r="EI147" s="906"/>
      <c r="EJ147" s="906"/>
      <c r="EK147" s="906"/>
      <c r="EL147" s="906"/>
      <c r="EM147" s="906"/>
      <c r="EN147" s="906"/>
      <c r="EO147" s="906"/>
      <c r="EP147" s="906"/>
      <c r="EQ147" s="906"/>
      <c r="ER147" s="906"/>
      <c r="ES147" s="906"/>
      <c r="ET147" s="906"/>
      <c r="EU147" s="906"/>
      <c r="EV147" s="906"/>
      <c r="EW147" s="906"/>
      <c r="EX147" s="906"/>
      <c r="EY147" s="906"/>
      <c r="EZ147" s="906"/>
      <c r="FA147" s="906"/>
      <c r="FB147" s="906"/>
      <c r="FC147" s="906"/>
      <c r="FD147" s="906"/>
      <c r="FE147" s="906"/>
      <c r="FF147" s="906"/>
      <c r="FG147" s="906"/>
      <c r="FH147" s="906"/>
      <c r="FI147" s="906"/>
      <c r="FJ147" s="906"/>
      <c r="FK147" s="906"/>
      <c r="FL147" s="906"/>
      <c r="FM147" s="906"/>
      <c r="FN147" s="906"/>
      <c r="FO147" s="906"/>
      <c r="FP147" s="906"/>
      <c r="FQ147" s="906"/>
      <c r="FR147" s="906"/>
      <c r="FS147" s="906"/>
      <c r="FT147" s="906"/>
      <c r="FU147" s="906"/>
      <c r="FV147" s="906"/>
      <c r="FW147" s="906"/>
      <c r="FX147" s="906"/>
      <c r="FY147" s="906"/>
      <c r="FZ147" s="906"/>
      <c r="GA147" s="906"/>
      <c r="GB147" s="906"/>
      <c r="GC147" s="906"/>
      <c r="GD147" s="906"/>
      <c r="GE147" s="906"/>
      <c r="GF147" s="906"/>
      <c r="GG147" s="906"/>
      <c r="GH147" s="906"/>
      <c r="GI147" s="906"/>
      <c r="GJ147" s="906"/>
      <c r="GK147" s="906"/>
      <c r="GL147" s="906"/>
      <c r="GM147" s="906"/>
      <c r="GN147" s="906"/>
      <c r="GO147" s="906"/>
      <c r="GP147" s="906"/>
      <c r="GQ147" s="906"/>
    </row>
    <row r="148" spans="1:199" ht="45" x14ac:dyDescent="0.25">
      <c r="A148" s="27">
        <v>1</v>
      </c>
      <c r="B148" s="27">
        <v>1</v>
      </c>
      <c r="C148" s="1185" t="s">
        <v>354</v>
      </c>
      <c r="D148" s="43">
        <f>'2 уровень'!F762</f>
        <v>395</v>
      </c>
      <c r="E148" s="43">
        <f>'2 уровень'!G762</f>
        <v>132</v>
      </c>
      <c r="F148" s="43">
        <f>'2 уровень'!H762</f>
        <v>387</v>
      </c>
      <c r="G148" s="913">
        <f>'2 уровень'!I762</f>
        <v>293.18181818181819</v>
      </c>
      <c r="H148" s="935">
        <f>'2 уровень'!J762</f>
        <v>0</v>
      </c>
      <c r="I148" s="935">
        <f>'2 уровень'!K762</f>
        <v>0</v>
      </c>
      <c r="J148" s="927">
        <f>'2 уровень'!L762</f>
        <v>0</v>
      </c>
      <c r="K148" s="927">
        <f>'2 уровень'!M762</f>
        <v>0</v>
      </c>
      <c r="L148" s="927">
        <f>'2 уровень'!N762</f>
        <v>0</v>
      </c>
      <c r="M148" s="927">
        <f>'2 уровень'!O762</f>
        <v>0</v>
      </c>
      <c r="N148" s="927">
        <f>'2 уровень'!P762</f>
        <v>0</v>
      </c>
      <c r="O148" s="927">
        <f>'2 уровень'!Q762</f>
        <v>0</v>
      </c>
      <c r="P148" s="29">
        <f>'2 уровень'!R762</f>
        <v>0</v>
      </c>
      <c r="Q148" s="29">
        <f>'2 уровень'!S762</f>
        <v>0</v>
      </c>
      <c r="R148" s="29">
        <f>'2 уровень'!T762</f>
        <v>0</v>
      </c>
      <c r="S148" s="29">
        <f>'2 уровень'!U762</f>
        <v>0</v>
      </c>
      <c r="T148" s="29">
        <f>'2 уровень'!V762</f>
        <v>0</v>
      </c>
      <c r="U148" s="29">
        <f>'2 уровень'!W762</f>
        <v>0</v>
      </c>
      <c r="V148" s="29">
        <f>'2 уровень'!X762</f>
        <v>0</v>
      </c>
      <c r="W148" s="29">
        <f>'2 уровень'!Y762</f>
        <v>0</v>
      </c>
      <c r="X148" s="29">
        <f>'2 уровень'!Z762</f>
        <v>0</v>
      </c>
      <c r="Y148" s="909">
        <f>'2 уровень'!AA762</f>
        <v>0</v>
      </c>
      <c r="Z148" s="29"/>
      <c r="AA148" s="29"/>
      <c r="AB148" s="43">
        <f>'2 уровень'!AB762</f>
        <v>0</v>
      </c>
      <c r="AC148" s="43">
        <f>'2 уровень'!AC762</f>
        <v>0</v>
      </c>
      <c r="AD148" s="43">
        <f>'2 уровень'!AD762</f>
        <v>0</v>
      </c>
      <c r="AE148" s="2504"/>
      <c r="AF148" s="2504"/>
      <c r="AG148" s="1879"/>
      <c r="AH148" s="906"/>
      <c r="AI148" s="906"/>
      <c r="AJ148" s="906"/>
      <c r="AK148" s="906"/>
      <c r="AL148" s="906"/>
      <c r="AM148" s="906"/>
      <c r="AN148" s="906"/>
      <c r="AO148" s="906"/>
      <c r="AP148" s="906"/>
      <c r="AQ148" s="906"/>
      <c r="AR148" s="906"/>
      <c r="AS148" s="906"/>
      <c r="AT148" s="906"/>
      <c r="AU148" s="906"/>
      <c r="AV148" s="906"/>
      <c r="AW148" s="906"/>
      <c r="AX148" s="906"/>
      <c r="AY148" s="906"/>
      <c r="AZ148" s="906"/>
      <c r="BA148" s="906"/>
      <c r="BB148" s="906"/>
      <c r="BC148" s="906"/>
      <c r="BD148" s="906"/>
      <c r="BE148" s="906"/>
      <c r="BF148" s="906"/>
      <c r="BG148" s="906"/>
      <c r="BH148" s="906"/>
      <c r="BI148" s="906"/>
      <c r="BJ148" s="906"/>
      <c r="BK148" s="906"/>
      <c r="BL148" s="906"/>
      <c r="BM148" s="906"/>
      <c r="BN148" s="906"/>
      <c r="BO148" s="906"/>
      <c r="BP148" s="906"/>
      <c r="BQ148" s="906"/>
      <c r="BR148" s="906"/>
      <c r="BS148" s="906"/>
      <c r="BT148" s="906"/>
      <c r="BU148" s="906"/>
      <c r="BV148" s="906"/>
      <c r="BW148" s="906"/>
      <c r="BX148" s="906"/>
      <c r="BY148" s="906"/>
      <c r="BZ148" s="906"/>
      <c r="CA148" s="906"/>
      <c r="CB148" s="906"/>
      <c r="CC148" s="906"/>
      <c r="CD148" s="906"/>
      <c r="CE148" s="906"/>
      <c r="CF148" s="906"/>
      <c r="CG148" s="906"/>
      <c r="CH148" s="906"/>
      <c r="CI148" s="906"/>
      <c r="CJ148" s="906"/>
      <c r="CK148" s="906"/>
      <c r="CL148" s="906"/>
      <c r="CM148" s="906"/>
      <c r="CN148" s="906"/>
      <c r="CO148" s="906"/>
      <c r="CP148" s="906"/>
      <c r="CQ148" s="906"/>
      <c r="CR148" s="906"/>
      <c r="CS148" s="906"/>
      <c r="CT148" s="906"/>
      <c r="CU148" s="906"/>
      <c r="CV148" s="906"/>
      <c r="CW148" s="906"/>
      <c r="CX148" s="906"/>
      <c r="CY148" s="906"/>
      <c r="CZ148" s="906"/>
      <c r="DA148" s="906"/>
      <c r="DB148" s="906"/>
      <c r="DC148" s="906"/>
      <c r="DD148" s="906"/>
      <c r="DE148" s="906"/>
      <c r="DF148" s="906"/>
      <c r="DG148" s="906"/>
      <c r="DH148" s="906"/>
      <c r="DI148" s="906"/>
      <c r="DJ148" s="906"/>
      <c r="DK148" s="906"/>
      <c r="DL148" s="906"/>
      <c r="DM148" s="906"/>
      <c r="DN148" s="906"/>
      <c r="DO148" s="906"/>
      <c r="DP148" s="906"/>
      <c r="DQ148" s="906"/>
      <c r="DR148" s="906"/>
      <c r="DS148" s="906"/>
      <c r="DT148" s="906"/>
      <c r="DU148" s="906"/>
      <c r="DV148" s="906"/>
      <c r="DW148" s="906"/>
      <c r="DX148" s="906"/>
      <c r="DY148" s="906"/>
      <c r="DZ148" s="906"/>
      <c r="EA148" s="906"/>
      <c r="EB148" s="906"/>
      <c r="EC148" s="906"/>
      <c r="ED148" s="906"/>
      <c r="EE148" s="906"/>
      <c r="EF148" s="906"/>
      <c r="EG148" s="906"/>
      <c r="EH148" s="906"/>
      <c r="EI148" s="906"/>
      <c r="EJ148" s="906"/>
      <c r="EK148" s="906"/>
      <c r="EL148" s="906"/>
      <c r="EM148" s="906"/>
      <c r="EN148" s="906"/>
      <c r="EO148" s="906"/>
      <c r="EP148" s="906"/>
      <c r="EQ148" s="906"/>
      <c r="ER148" s="906"/>
      <c r="ES148" s="906"/>
      <c r="ET148" s="906"/>
      <c r="EU148" s="906"/>
      <c r="EV148" s="906"/>
      <c r="EW148" s="906"/>
      <c r="EX148" s="906"/>
      <c r="EY148" s="906"/>
      <c r="EZ148" s="906"/>
      <c r="FA148" s="906"/>
      <c r="FB148" s="906"/>
      <c r="FC148" s="906"/>
      <c r="FD148" s="906"/>
      <c r="FE148" s="906"/>
      <c r="FF148" s="906"/>
      <c r="FG148" s="906"/>
      <c r="FH148" s="906"/>
      <c r="FI148" s="906"/>
      <c r="FJ148" s="906"/>
      <c r="FK148" s="906"/>
      <c r="FL148" s="906"/>
      <c r="FM148" s="906"/>
      <c r="FN148" s="906"/>
      <c r="FO148" s="906"/>
      <c r="FP148" s="906"/>
      <c r="FQ148" s="906"/>
      <c r="FR148" s="906"/>
      <c r="FS148" s="906"/>
      <c r="FT148" s="906"/>
      <c r="FU148" s="906"/>
      <c r="FV148" s="906"/>
      <c r="FW148" s="906"/>
      <c r="FX148" s="906"/>
      <c r="FY148" s="906"/>
      <c r="FZ148" s="906"/>
      <c r="GA148" s="906"/>
      <c r="GB148" s="906"/>
      <c r="GC148" s="906"/>
      <c r="GD148" s="906"/>
      <c r="GE148" s="906"/>
      <c r="GF148" s="906"/>
      <c r="GG148" s="906"/>
      <c r="GH148" s="906"/>
      <c r="GI148" s="906"/>
      <c r="GJ148" s="906"/>
      <c r="GK148" s="906"/>
      <c r="GL148" s="906"/>
      <c r="GM148" s="906"/>
      <c r="GN148" s="906"/>
      <c r="GO148" s="906"/>
      <c r="GP148" s="906"/>
      <c r="GQ148" s="906"/>
    </row>
    <row r="149" spans="1:199" ht="30" x14ac:dyDescent="0.25">
      <c r="A149" s="27">
        <v>1</v>
      </c>
      <c r="B149" s="27">
        <v>1</v>
      </c>
      <c r="C149" s="1185" t="s">
        <v>355</v>
      </c>
      <c r="D149" s="43">
        <f>'2 уровень'!F763</f>
        <v>1890</v>
      </c>
      <c r="E149" s="43">
        <f>'2 уровень'!G763</f>
        <v>630</v>
      </c>
      <c r="F149" s="43">
        <f>'2 уровень'!H763</f>
        <v>884</v>
      </c>
      <c r="G149" s="913">
        <f>'2 уровень'!I763</f>
        <v>0</v>
      </c>
      <c r="H149" s="935">
        <f>'2 уровень'!J763</f>
        <v>0</v>
      </c>
      <c r="I149" s="935">
        <f>'2 уровень'!K763</f>
        <v>0</v>
      </c>
      <c r="J149" s="927">
        <f>'2 уровень'!L763</f>
        <v>0</v>
      </c>
      <c r="K149" s="927">
        <f>'2 уровень'!M763</f>
        <v>0</v>
      </c>
      <c r="L149" s="927">
        <f>'2 уровень'!N763</f>
        <v>0</v>
      </c>
      <c r="M149" s="927">
        <f>'2 уровень'!O763</f>
        <v>0</v>
      </c>
      <c r="N149" s="927">
        <f>'2 уровень'!P763</f>
        <v>0</v>
      </c>
      <c r="O149" s="927">
        <f>'2 уровень'!Q763</f>
        <v>0</v>
      </c>
      <c r="P149" s="29">
        <f>'2 уровень'!R763</f>
        <v>0</v>
      </c>
      <c r="Q149" s="29">
        <f>'2 уровень'!S763</f>
        <v>0</v>
      </c>
      <c r="R149" s="29">
        <f>'2 уровень'!T763</f>
        <v>0</v>
      </c>
      <c r="S149" s="29">
        <f>'2 уровень'!U763</f>
        <v>0</v>
      </c>
      <c r="T149" s="29">
        <f>'2 уровень'!V763</f>
        <v>0</v>
      </c>
      <c r="U149" s="29">
        <f>'2 уровень'!W763</f>
        <v>0</v>
      </c>
      <c r="V149" s="29">
        <f>'2 уровень'!X763</f>
        <v>0</v>
      </c>
      <c r="W149" s="29">
        <f>'2 уровень'!Y763</f>
        <v>0</v>
      </c>
      <c r="X149" s="29">
        <f>'2 уровень'!Z763</f>
        <v>0</v>
      </c>
      <c r="Y149" s="909">
        <f>'2 уровень'!AA763</f>
        <v>0</v>
      </c>
      <c r="Z149" s="29"/>
      <c r="AA149" s="29"/>
      <c r="AB149" s="43">
        <f>'2 уровень'!AB763</f>
        <v>0</v>
      </c>
      <c r="AC149" s="43">
        <f>'2 уровень'!AC763</f>
        <v>0</v>
      </c>
      <c r="AD149" s="43">
        <f>'2 уровень'!AD763</f>
        <v>0</v>
      </c>
      <c r="AE149" s="2504"/>
      <c r="AF149" s="2504"/>
      <c r="AG149" s="1879"/>
      <c r="AH149" s="906"/>
      <c r="AI149" s="906"/>
      <c r="AJ149" s="906"/>
      <c r="AK149" s="906"/>
      <c r="AL149" s="906"/>
      <c r="AM149" s="906"/>
      <c r="AN149" s="906"/>
      <c r="AO149" s="906"/>
      <c r="AP149" s="906"/>
      <c r="AQ149" s="906"/>
      <c r="AR149" s="906"/>
      <c r="AS149" s="906"/>
      <c r="AT149" s="906"/>
      <c r="AU149" s="906"/>
      <c r="AV149" s="906"/>
      <c r="AW149" s="906"/>
      <c r="AX149" s="906"/>
      <c r="AY149" s="906"/>
      <c r="AZ149" s="906"/>
      <c r="BA149" s="906"/>
      <c r="BB149" s="906"/>
      <c r="BC149" s="906"/>
      <c r="BD149" s="906"/>
      <c r="BE149" s="906"/>
      <c r="BF149" s="906"/>
      <c r="BG149" s="906"/>
      <c r="BH149" s="906"/>
      <c r="BI149" s="906"/>
      <c r="BJ149" s="906"/>
      <c r="BK149" s="906"/>
      <c r="BL149" s="906"/>
      <c r="BM149" s="906"/>
      <c r="BN149" s="906"/>
      <c r="BO149" s="906"/>
      <c r="BP149" s="906"/>
      <c r="BQ149" s="906"/>
      <c r="BR149" s="906"/>
      <c r="BS149" s="906"/>
      <c r="BT149" s="906"/>
      <c r="BU149" s="906"/>
      <c r="BV149" s="906"/>
      <c r="BW149" s="906"/>
      <c r="BX149" s="906"/>
      <c r="BY149" s="906"/>
      <c r="BZ149" s="906"/>
      <c r="CA149" s="906"/>
      <c r="CB149" s="906"/>
      <c r="CC149" s="906"/>
      <c r="CD149" s="906"/>
      <c r="CE149" s="906"/>
      <c r="CF149" s="906"/>
      <c r="CG149" s="906"/>
      <c r="CH149" s="906"/>
      <c r="CI149" s="906"/>
      <c r="CJ149" s="906"/>
      <c r="CK149" s="906"/>
      <c r="CL149" s="906"/>
      <c r="CM149" s="906"/>
      <c r="CN149" s="906"/>
      <c r="CO149" s="906"/>
      <c r="CP149" s="906"/>
      <c r="CQ149" s="906"/>
      <c r="CR149" s="906"/>
      <c r="CS149" s="906"/>
      <c r="CT149" s="906"/>
      <c r="CU149" s="906"/>
      <c r="CV149" s="906"/>
      <c r="CW149" s="906"/>
      <c r="CX149" s="906"/>
      <c r="CY149" s="906"/>
      <c r="CZ149" s="906"/>
      <c r="DA149" s="906"/>
      <c r="DB149" s="906"/>
      <c r="DC149" s="906"/>
      <c r="DD149" s="906"/>
      <c r="DE149" s="906"/>
      <c r="DF149" s="906"/>
      <c r="DG149" s="906"/>
      <c r="DH149" s="906"/>
      <c r="DI149" s="906"/>
      <c r="DJ149" s="906"/>
      <c r="DK149" s="906"/>
      <c r="DL149" s="906"/>
      <c r="DM149" s="906"/>
      <c r="DN149" s="906"/>
      <c r="DO149" s="906"/>
      <c r="DP149" s="906"/>
      <c r="DQ149" s="906"/>
      <c r="DR149" s="906"/>
      <c r="DS149" s="906"/>
      <c r="DT149" s="906"/>
      <c r="DU149" s="906"/>
      <c r="DV149" s="906"/>
      <c r="DW149" s="906"/>
      <c r="DX149" s="906"/>
      <c r="DY149" s="906"/>
      <c r="DZ149" s="906"/>
      <c r="EA149" s="906"/>
      <c r="EB149" s="906"/>
      <c r="EC149" s="906"/>
      <c r="ED149" s="906"/>
      <c r="EE149" s="906"/>
      <c r="EF149" s="906"/>
      <c r="EG149" s="906"/>
      <c r="EH149" s="906"/>
      <c r="EI149" s="906"/>
      <c r="EJ149" s="906"/>
      <c r="EK149" s="906"/>
      <c r="EL149" s="906"/>
      <c r="EM149" s="906"/>
      <c r="EN149" s="906"/>
      <c r="EO149" s="906"/>
      <c r="EP149" s="906"/>
      <c r="EQ149" s="906"/>
      <c r="ER149" s="906"/>
      <c r="ES149" s="906"/>
      <c r="ET149" s="906"/>
      <c r="EU149" s="906"/>
      <c r="EV149" s="906"/>
      <c r="EW149" s="906"/>
      <c r="EX149" s="906"/>
      <c r="EY149" s="906"/>
      <c r="EZ149" s="906"/>
      <c r="FA149" s="906"/>
      <c r="FB149" s="906"/>
      <c r="FC149" s="906"/>
      <c r="FD149" s="906"/>
      <c r="FE149" s="906"/>
      <c r="FF149" s="906"/>
      <c r="FG149" s="906"/>
      <c r="FH149" s="906"/>
      <c r="FI149" s="906"/>
      <c r="FJ149" s="906"/>
      <c r="FK149" s="906"/>
      <c r="FL149" s="906"/>
      <c r="FM149" s="906"/>
      <c r="FN149" s="906"/>
      <c r="FO149" s="906"/>
      <c r="FP149" s="906"/>
      <c r="FQ149" s="906"/>
      <c r="FR149" s="906"/>
      <c r="FS149" s="906"/>
      <c r="FT149" s="906"/>
      <c r="FU149" s="906"/>
      <c r="FV149" s="906"/>
      <c r="FW149" s="906"/>
      <c r="FX149" s="906"/>
      <c r="FY149" s="906"/>
      <c r="FZ149" s="906"/>
      <c r="GA149" s="906"/>
      <c r="GB149" s="906"/>
      <c r="GC149" s="906"/>
      <c r="GD149" s="906"/>
      <c r="GE149" s="906"/>
      <c r="GF149" s="906"/>
      <c r="GG149" s="906"/>
      <c r="GH149" s="906"/>
      <c r="GI149" s="906"/>
      <c r="GJ149" s="906"/>
      <c r="GK149" s="906"/>
      <c r="GL149" s="906"/>
      <c r="GM149" s="906"/>
      <c r="GN149" s="906"/>
      <c r="GO149" s="906"/>
      <c r="GP149" s="906"/>
      <c r="GQ149" s="906"/>
    </row>
    <row r="150" spans="1:199" ht="45" x14ac:dyDescent="0.25">
      <c r="A150" s="27">
        <v>1</v>
      </c>
      <c r="B150" s="27">
        <v>1</v>
      </c>
      <c r="C150" s="1316" t="s">
        <v>311</v>
      </c>
      <c r="D150" s="43">
        <f>'2 уровень'!F764</f>
        <v>46094</v>
      </c>
      <c r="E150" s="43">
        <f>'2 уровень'!G764</f>
        <v>15365</v>
      </c>
      <c r="F150" s="43">
        <f>'2 уровень'!H764</f>
        <v>19211</v>
      </c>
      <c r="G150" s="913">
        <f>'2 уровень'!I764</f>
        <v>125.03091441588026</v>
      </c>
      <c r="H150" s="935">
        <f>'2 уровень'!J764</f>
        <v>0</v>
      </c>
      <c r="I150" s="935">
        <f>'2 уровень'!K764</f>
        <v>0</v>
      </c>
      <c r="J150" s="927">
        <f>'2 уровень'!L764</f>
        <v>0</v>
      </c>
      <c r="K150" s="927">
        <f>'2 уровень'!M764</f>
        <v>0</v>
      </c>
      <c r="L150" s="927">
        <f>'2 уровень'!N764</f>
        <v>0</v>
      </c>
      <c r="M150" s="927">
        <f>'2 уровень'!O764</f>
        <v>0</v>
      </c>
      <c r="N150" s="927">
        <f>'2 уровень'!P764</f>
        <v>0</v>
      </c>
      <c r="O150" s="927">
        <f>'2 уровень'!Q764</f>
        <v>0</v>
      </c>
      <c r="P150" s="29">
        <f>'2 уровень'!R764</f>
        <v>0</v>
      </c>
      <c r="Q150" s="29">
        <f>'2 уровень'!S764</f>
        <v>0</v>
      </c>
      <c r="R150" s="29">
        <f>'2 уровень'!T764</f>
        <v>0</v>
      </c>
      <c r="S150" s="29">
        <f>'2 уровень'!U764</f>
        <v>0</v>
      </c>
      <c r="T150" s="29">
        <f>'2 уровень'!V764</f>
        <v>0</v>
      </c>
      <c r="U150" s="29">
        <f>'2 уровень'!W764</f>
        <v>0</v>
      </c>
      <c r="V150" s="29">
        <f>'2 уровень'!X764</f>
        <v>0</v>
      </c>
      <c r="W150" s="29">
        <f>'2 уровень'!Y764</f>
        <v>0</v>
      </c>
      <c r="X150" s="29">
        <f>'2 уровень'!Z764</f>
        <v>0</v>
      </c>
      <c r="Y150" s="909">
        <f>'2 уровень'!AA764</f>
        <v>0</v>
      </c>
      <c r="Z150" s="29"/>
      <c r="AA150" s="29"/>
      <c r="AB150" s="43">
        <f>'2 уровень'!AB764</f>
        <v>71</v>
      </c>
      <c r="AC150" s="43">
        <f>'2 уровень'!AC764</f>
        <v>111217.51000000002</v>
      </c>
      <c r="AD150" s="43">
        <f>'2 уровень'!AD764</f>
        <v>111.21751000000002</v>
      </c>
      <c r="AE150" s="2504"/>
      <c r="AF150" s="2504"/>
      <c r="AG150" s="1879"/>
      <c r="AH150" s="906"/>
      <c r="AI150" s="906"/>
      <c r="AJ150" s="906"/>
      <c r="AK150" s="906"/>
      <c r="AL150" s="906"/>
      <c r="AM150" s="906"/>
      <c r="AN150" s="906"/>
      <c r="AO150" s="906"/>
      <c r="AP150" s="906"/>
      <c r="AQ150" s="906"/>
      <c r="AR150" s="906"/>
      <c r="AS150" s="906"/>
      <c r="AT150" s="906"/>
      <c r="AU150" s="906"/>
      <c r="AV150" s="906"/>
      <c r="AW150" s="906"/>
      <c r="AX150" s="906"/>
      <c r="AY150" s="906"/>
      <c r="AZ150" s="906"/>
      <c r="BA150" s="906"/>
      <c r="BB150" s="906"/>
      <c r="BC150" s="906"/>
      <c r="BD150" s="906"/>
      <c r="BE150" s="906"/>
      <c r="BF150" s="906"/>
      <c r="BG150" s="906"/>
      <c r="BH150" s="906"/>
      <c r="BI150" s="906"/>
      <c r="BJ150" s="906"/>
      <c r="BK150" s="906"/>
      <c r="BL150" s="906"/>
      <c r="BM150" s="906"/>
      <c r="BN150" s="906"/>
      <c r="BO150" s="906"/>
      <c r="BP150" s="906"/>
      <c r="BQ150" s="906"/>
      <c r="BR150" s="906"/>
      <c r="BS150" s="906"/>
      <c r="BT150" s="906"/>
      <c r="BU150" s="906"/>
      <c r="BV150" s="906"/>
      <c r="BW150" s="906"/>
      <c r="BX150" s="906"/>
      <c r="BY150" s="906"/>
      <c r="BZ150" s="906"/>
      <c r="CA150" s="906"/>
      <c r="CB150" s="906"/>
      <c r="CC150" s="906"/>
      <c r="CD150" s="906"/>
      <c r="CE150" s="906"/>
      <c r="CF150" s="906"/>
      <c r="CG150" s="906"/>
      <c r="CH150" s="906"/>
      <c r="CI150" s="906"/>
      <c r="CJ150" s="906"/>
      <c r="CK150" s="906"/>
      <c r="CL150" s="906"/>
      <c r="CM150" s="906"/>
      <c r="CN150" s="906"/>
      <c r="CO150" s="906"/>
      <c r="CP150" s="906"/>
      <c r="CQ150" s="906"/>
      <c r="CR150" s="906"/>
      <c r="CS150" s="906"/>
      <c r="CT150" s="906"/>
      <c r="CU150" s="906"/>
      <c r="CV150" s="906"/>
      <c r="CW150" s="906"/>
      <c r="CX150" s="906"/>
      <c r="CY150" s="906"/>
      <c r="CZ150" s="906"/>
      <c r="DA150" s="906"/>
      <c r="DB150" s="906"/>
      <c r="DC150" s="906"/>
      <c r="DD150" s="906"/>
      <c r="DE150" s="906"/>
      <c r="DF150" s="906"/>
      <c r="DG150" s="906"/>
      <c r="DH150" s="906"/>
      <c r="DI150" s="906"/>
      <c r="DJ150" s="906"/>
      <c r="DK150" s="906"/>
      <c r="DL150" s="906"/>
      <c r="DM150" s="906"/>
      <c r="DN150" s="906"/>
      <c r="DO150" s="906"/>
      <c r="DP150" s="906"/>
      <c r="DQ150" s="906"/>
      <c r="DR150" s="906"/>
      <c r="DS150" s="906"/>
      <c r="DT150" s="906"/>
      <c r="DU150" s="906"/>
      <c r="DV150" s="906"/>
      <c r="DW150" s="906"/>
      <c r="DX150" s="906"/>
      <c r="DY150" s="906"/>
      <c r="DZ150" s="906"/>
      <c r="EA150" s="906"/>
      <c r="EB150" s="906"/>
      <c r="EC150" s="906"/>
      <c r="ED150" s="906"/>
      <c r="EE150" s="906"/>
      <c r="EF150" s="906"/>
      <c r="EG150" s="906"/>
      <c r="EH150" s="906"/>
      <c r="EI150" s="906"/>
      <c r="EJ150" s="906"/>
      <c r="EK150" s="906"/>
      <c r="EL150" s="906"/>
      <c r="EM150" s="906"/>
      <c r="EN150" s="906"/>
      <c r="EO150" s="906"/>
      <c r="EP150" s="906"/>
      <c r="EQ150" s="906"/>
      <c r="ER150" s="906"/>
      <c r="ES150" s="906"/>
      <c r="ET150" s="906"/>
      <c r="EU150" s="906"/>
      <c r="EV150" s="906"/>
      <c r="EW150" s="906"/>
      <c r="EX150" s="906"/>
      <c r="EY150" s="906"/>
      <c r="EZ150" s="906"/>
      <c r="FA150" s="906"/>
      <c r="FB150" s="906"/>
      <c r="FC150" s="906"/>
      <c r="FD150" s="906"/>
      <c r="FE150" s="906"/>
      <c r="FF150" s="906"/>
      <c r="FG150" s="906"/>
      <c r="FH150" s="906"/>
      <c r="FI150" s="906"/>
      <c r="FJ150" s="906"/>
      <c r="FK150" s="906"/>
      <c r="FL150" s="906"/>
      <c r="FM150" s="906"/>
      <c r="FN150" s="906"/>
      <c r="FO150" s="906"/>
      <c r="FP150" s="906"/>
      <c r="FQ150" s="906"/>
      <c r="FR150" s="906"/>
      <c r="FS150" s="906"/>
      <c r="FT150" s="906"/>
      <c r="FU150" s="906"/>
      <c r="FV150" s="906"/>
      <c r="FW150" s="906"/>
      <c r="FX150" s="906"/>
      <c r="FY150" s="906"/>
      <c r="FZ150" s="906"/>
      <c r="GA150" s="906"/>
      <c r="GB150" s="906"/>
      <c r="GC150" s="906"/>
      <c r="GD150" s="906"/>
      <c r="GE150" s="906"/>
      <c r="GF150" s="906"/>
      <c r="GG150" s="906"/>
      <c r="GH150" s="906"/>
      <c r="GI150" s="906"/>
      <c r="GJ150" s="906"/>
      <c r="GK150" s="906"/>
      <c r="GL150" s="906"/>
      <c r="GM150" s="906"/>
      <c r="GN150" s="906"/>
      <c r="GO150" s="906"/>
      <c r="GP150" s="906"/>
      <c r="GQ150" s="906"/>
    </row>
    <row r="151" spans="1:199" ht="30" x14ac:dyDescent="0.25">
      <c r="A151" s="27">
        <v>1</v>
      </c>
      <c r="B151" s="27">
        <v>1</v>
      </c>
      <c r="C151" s="1185" t="s">
        <v>312</v>
      </c>
      <c r="D151" s="43">
        <f>'2 уровень'!F765</f>
        <v>1500</v>
      </c>
      <c r="E151" s="43">
        <f>'2 уровень'!G765</f>
        <v>500</v>
      </c>
      <c r="F151" s="43">
        <f>'2 уровень'!H765</f>
        <v>199</v>
      </c>
      <c r="G151" s="913">
        <f>'2 уровень'!I765</f>
        <v>39.800000000000004</v>
      </c>
      <c r="H151" s="935">
        <f>'2 уровень'!J765</f>
        <v>0</v>
      </c>
      <c r="I151" s="935">
        <f>'2 уровень'!K765</f>
        <v>0</v>
      </c>
      <c r="J151" s="927">
        <f>'2 уровень'!L765</f>
        <v>0</v>
      </c>
      <c r="K151" s="927">
        <f>'2 уровень'!M765</f>
        <v>0</v>
      </c>
      <c r="L151" s="927">
        <f>'2 уровень'!N765</f>
        <v>0</v>
      </c>
      <c r="M151" s="927">
        <f>'2 уровень'!O765</f>
        <v>0</v>
      </c>
      <c r="N151" s="927">
        <f>'2 уровень'!P765</f>
        <v>0</v>
      </c>
      <c r="O151" s="927">
        <f>'2 уровень'!Q765</f>
        <v>0</v>
      </c>
      <c r="P151" s="29">
        <f>'2 уровень'!R765</f>
        <v>0</v>
      </c>
      <c r="Q151" s="29">
        <f>'2 уровень'!S765</f>
        <v>0</v>
      </c>
      <c r="R151" s="29">
        <f>'2 уровень'!T765</f>
        <v>0</v>
      </c>
      <c r="S151" s="29">
        <f>'2 уровень'!U765</f>
        <v>0</v>
      </c>
      <c r="T151" s="29">
        <f>'2 уровень'!V765</f>
        <v>0</v>
      </c>
      <c r="U151" s="29">
        <f>'2 уровень'!W765</f>
        <v>0</v>
      </c>
      <c r="V151" s="29">
        <f>'2 уровень'!X765</f>
        <v>0</v>
      </c>
      <c r="W151" s="29">
        <f>'2 уровень'!Y765</f>
        <v>0</v>
      </c>
      <c r="X151" s="29">
        <f>'2 уровень'!Z765</f>
        <v>0</v>
      </c>
      <c r="Y151" s="909">
        <f>'2 уровень'!AA765</f>
        <v>0</v>
      </c>
      <c r="Z151" s="29"/>
      <c r="AA151" s="29"/>
      <c r="AB151" s="43">
        <f>'2 уровень'!AB765</f>
        <v>0</v>
      </c>
      <c r="AC151" s="43">
        <f>'2 уровень'!AC765</f>
        <v>0</v>
      </c>
      <c r="AD151" s="43">
        <f>'2 уровень'!AD765</f>
        <v>0</v>
      </c>
      <c r="AE151" s="2504"/>
      <c r="AF151" s="2504"/>
      <c r="AG151" s="1879"/>
      <c r="AH151" s="906"/>
      <c r="AI151" s="906"/>
      <c r="AJ151" s="906"/>
      <c r="AK151" s="906"/>
      <c r="AL151" s="906"/>
      <c r="AM151" s="906"/>
      <c r="AN151" s="906"/>
      <c r="AO151" s="906"/>
      <c r="AP151" s="906"/>
      <c r="AQ151" s="906"/>
      <c r="AR151" s="906"/>
      <c r="AS151" s="906"/>
      <c r="AT151" s="906"/>
      <c r="AU151" s="906"/>
      <c r="AV151" s="906"/>
      <c r="AW151" s="906"/>
      <c r="AX151" s="906"/>
      <c r="AY151" s="906"/>
      <c r="AZ151" s="906"/>
      <c r="BA151" s="906"/>
      <c r="BB151" s="906"/>
      <c r="BC151" s="906"/>
      <c r="BD151" s="906"/>
      <c r="BE151" s="906"/>
      <c r="BF151" s="906"/>
      <c r="BG151" s="906"/>
      <c r="BH151" s="906"/>
      <c r="BI151" s="906"/>
      <c r="BJ151" s="906"/>
      <c r="BK151" s="906"/>
      <c r="BL151" s="906"/>
      <c r="BM151" s="906"/>
      <c r="BN151" s="906"/>
      <c r="BO151" s="906"/>
      <c r="BP151" s="906"/>
      <c r="BQ151" s="906"/>
      <c r="BR151" s="906"/>
      <c r="BS151" s="906"/>
      <c r="BT151" s="906"/>
      <c r="BU151" s="906"/>
      <c r="BV151" s="906"/>
      <c r="BW151" s="906"/>
      <c r="BX151" s="906"/>
      <c r="BY151" s="906"/>
      <c r="BZ151" s="906"/>
      <c r="CA151" s="906"/>
      <c r="CB151" s="906"/>
      <c r="CC151" s="906"/>
      <c r="CD151" s="906"/>
      <c r="CE151" s="906"/>
      <c r="CF151" s="906"/>
      <c r="CG151" s="906"/>
      <c r="CH151" s="906"/>
      <c r="CI151" s="906"/>
      <c r="CJ151" s="906"/>
      <c r="CK151" s="906"/>
      <c r="CL151" s="906"/>
      <c r="CM151" s="906"/>
      <c r="CN151" s="906"/>
      <c r="CO151" s="906"/>
      <c r="CP151" s="906"/>
      <c r="CQ151" s="906"/>
      <c r="CR151" s="906"/>
      <c r="CS151" s="906"/>
      <c r="CT151" s="906"/>
      <c r="CU151" s="906"/>
      <c r="CV151" s="906"/>
      <c r="CW151" s="906"/>
      <c r="CX151" s="906"/>
      <c r="CY151" s="906"/>
      <c r="CZ151" s="906"/>
      <c r="DA151" s="906"/>
      <c r="DB151" s="906"/>
      <c r="DC151" s="906"/>
      <c r="DD151" s="906"/>
      <c r="DE151" s="906"/>
      <c r="DF151" s="906"/>
      <c r="DG151" s="906"/>
      <c r="DH151" s="906"/>
      <c r="DI151" s="906"/>
      <c r="DJ151" s="906"/>
      <c r="DK151" s="906"/>
      <c r="DL151" s="906"/>
      <c r="DM151" s="906"/>
      <c r="DN151" s="906"/>
      <c r="DO151" s="906"/>
      <c r="DP151" s="906"/>
      <c r="DQ151" s="906"/>
      <c r="DR151" s="906"/>
      <c r="DS151" s="906"/>
      <c r="DT151" s="906"/>
      <c r="DU151" s="906"/>
      <c r="DV151" s="906"/>
      <c r="DW151" s="906"/>
      <c r="DX151" s="906"/>
      <c r="DY151" s="906"/>
      <c r="DZ151" s="906"/>
      <c r="EA151" s="906"/>
      <c r="EB151" s="906"/>
      <c r="EC151" s="906"/>
      <c r="ED151" s="906"/>
      <c r="EE151" s="906"/>
      <c r="EF151" s="906"/>
      <c r="EG151" s="906"/>
      <c r="EH151" s="906"/>
      <c r="EI151" s="906"/>
      <c r="EJ151" s="906"/>
      <c r="EK151" s="906"/>
      <c r="EL151" s="906"/>
      <c r="EM151" s="906"/>
      <c r="EN151" s="906"/>
      <c r="EO151" s="906"/>
      <c r="EP151" s="906"/>
      <c r="EQ151" s="906"/>
      <c r="ER151" s="906"/>
      <c r="ES151" s="906"/>
      <c r="ET151" s="906"/>
      <c r="EU151" s="906"/>
      <c r="EV151" s="906"/>
      <c r="EW151" s="906"/>
      <c r="EX151" s="906"/>
      <c r="EY151" s="906"/>
      <c r="EZ151" s="906"/>
      <c r="FA151" s="906"/>
      <c r="FB151" s="906"/>
      <c r="FC151" s="906"/>
      <c r="FD151" s="906"/>
      <c r="FE151" s="906"/>
      <c r="FF151" s="906"/>
      <c r="FG151" s="906"/>
      <c r="FH151" s="906"/>
      <c r="FI151" s="906"/>
      <c r="FJ151" s="906"/>
      <c r="FK151" s="906"/>
      <c r="FL151" s="906"/>
      <c r="FM151" s="906"/>
      <c r="FN151" s="906"/>
      <c r="FO151" s="906"/>
      <c r="FP151" s="906"/>
      <c r="FQ151" s="906"/>
      <c r="FR151" s="906"/>
      <c r="FS151" s="906"/>
      <c r="FT151" s="906"/>
      <c r="FU151" s="906"/>
      <c r="FV151" s="906"/>
      <c r="FW151" s="906"/>
      <c r="FX151" s="906"/>
      <c r="FY151" s="906"/>
      <c r="FZ151" s="906"/>
      <c r="GA151" s="906"/>
      <c r="GB151" s="906"/>
      <c r="GC151" s="906"/>
      <c r="GD151" s="906"/>
      <c r="GE151" s="906"/>
      <c r="GF151" s="906"/>
      <c r="GG151" s="906"/>
      <c r="GH151" s="906"/>
      <c r="GI151" s="906"/>
      <c r="GJ151" s="906"/>
      <c r="GK151" s="906"/>
      <c r="GL151" s="906"/>
      <c r="GM151" s="906"/>
      <c r="GN151" s="906"/>
      <c r="GO151" s="906"/>
      <c r="GP151" s="906"/>
      <c r="GQ151" s="906"/>
    </row>
    <row r="152" spans="1:199" ht="60" x14ac:dyDescent="0.25">
      <c r="A152" s="27">
        <v>1</v>
      </c>
      <c r="B152" s="27">
        <v>1</v>
      </c>
      <c r="C152" s="1185" t="s">
        <v>321</v>
      </c>
      <c r="D152" s="43">
        <f>'2 уровень'!F766</f>
        <v>37371</v>
      </c>
      <c r="E152" s="43">
        <f>'2 уровень'!G766</f>
        <v>12457</v>
      </c>
      <c r="F152" s="43">
        <f>'2 уровень'!H766</f>
        <v>16797</v>
      </c>
      <c r="G152" s="913">
        <f>'2 уровень'!I766</f>
        <v>134.83984908083809</v>
      </c>
      <c r="H152" s="935">
        <f>'2 уровень'!J766</f>
        <v>0</v>
      </c>
      <c r="I152" s="935">
        <f>'2 уровень'!K766</f>
        <v>0</v>
      </c>
      <c r="J152" s="927">
        <f>'2 уровень'!L766</f>
        <v>0</v>
      </c>
      <c r="K152" s="927">
        <f>'2 уровень'!M766</f>
        <v>0</v>
      </c>
      <c r="L152" s="927">
        <f>'2 уровень'!N766</f>
        <v>0</v>
      </c>
      <c r="M152" s="927">
        <f>'2 уровень'!O766</f>
        <v>0</v>
      </c>
      <c r="N152" s="927">
        <f>'2 уровень'!P766</f>
        <v>0</v>
      </c>
      <c r="O152" s="927">
        <f>'2 уровень'!Q766</f>
        <v>0</v>
      </c>
      <c r="P152" s="29">
        <f>'2 уровень'!R766</f>
        <v>0</v>
      </c>
      <c r="Q152" s="29">
        <f>'2 уровень'!S766</f>
        <v>0</v>
      </c>
      <c r="R152" s="29">
        <f>'2 уровень'!T766</f>
        <v>0</v>
      </c>
      <c r="S152" s="29">
        <f>'2 уровень'!U766</f>
        <v>0</v>
      </c>
      <c r="T152" s="29">
        <f>'2 уровень'!V766</f>
        <v>0</v>
      </c>
      <c r="U152" s="29">
        <f>'2 уровень'!W766</f>
        <v>0</v>
      </c>
      <c r="V152" s="29">
        <f>'2 уровень'!X766</f>
        <v>0</v>
      </c>
      <c r="W152" s="29">
        <f>'2 уровень'!Y766</f>
        <v>0</v>
      </c>
      <c r="X152" s="29">
        <f>'2 уровень'!Z766</f>
        <v>0</v>
      </c>
      <c r="Y152" s="909">
        <f>'2 уровень'!AA766</f>
        <v>0</v>
      </c>
      <c r="Z152" s="29"/>
      <c r="AA152" s="29"/>
      <c r="AB152" s="43">
        <f>'2 уровень'!AB766</f>
        <v>13</v>
      </c>
      <c r="AC152" s="43">
        <f>'2 уровень'!AC766</f>
        <v>41509.89</v>
      </c>
      <c r="AD152" s="43">
        <f>'2 уровень'!AD766</f>
        <v>41.509889999999999</v>
      </c>
      <c r="AE152" s="2504"/>
      <c r="AF152" s="2504"/>
      <c r="AG152" s="1879"/>
      <c r="AH152" s="906"/>
      <c r="AI152" s="906"/>
      <c r="AJ152" s="906"/>
      <c r="AK152" s="906"/>
      <c r="AL152" s="906"/>
      <c r="AM152" s="906"/>
      <c r="AN152" s="906"/>
      <c r="AO152" s="906"/>
      <c r="AP152" s="906"/>
      <c r="AQ152" s="906"/>
      <c r="AR152" s="906"/>
      <c r="AS152" s="906"/>
      <c r="AT152" s="906"/>
      <c r="AU152" s="906"/>
      <c r="AV152" s="906"/>
      <c r="AW152" s="906"/>
      <c r="AX152" s="906"/>
      <c r="AY152" s="906"/>
      <c r="AZ152" s="906"/>
      <c r="BA152" s="906"/>
      <c r="BB152" s="906"/>
      <c r="BC152" s="906"/>
      <c r="BD152" s="906"/>
      <c r="BE152" s="906"/>
      <c r="BF152" s="906"/>
      <c r="BG152" s="906"/>
      <c r="BH152" s="906"/>
      <c r="BI152" s="906"/>
      <c r="BJ152" s="906"/>
      <c r="BK152" s="906"/>
      <c r="BL152" s="906"/>
      <c r="BM152" s="906"/>
      <c r="BN152" s="906"/>
      <c r="BO152" s="906"/>
      <c r="BP152" s="906"/>
      <c r="BQ152" s="906"/>
      <c r="BR152" s="906"/>
      <c r="BS152" s="906"/>
      <c r="BT152" s="906"/>
      <c r="BU152" s="906"/>
      <c r="BV152" s="906"/>
      <c r="BW152" s="906"/>
      <c r="BX152" s="906"/>
      <c r="BY152" s="906"/>
      <c r="BZ152" s="906"/>
      <c r="CA152" s="906"/>
      <c r="CB152" s="906"/>
      <c r="CC152" s="906"/>
      <c r="CD152" s="906"/>
      <c r="CE152" s="906"/>
      <c r="CF152" s="906"/>
      <c r="CG152" s="906"/>
      <c r="CH152" s="906"/>
      <c r="CI152" s="906"/>
      <c r="CJ152" s="906"/>
      <c r="CK152" s="906"/>
      <c r="CL152" s="906"/>
      <c r="CM152" s="906"/>
      <c r="CN152" s="906"/>
      <c r="CO152" s="906"/>
      <c r="CP152" s="906"/>
      <c r="CQ152" s="906"/>
      <c r="CR152" s="906"/>
      <c r="CS152" s="906"/>
      <c r="CT152" s="906"/>
      <c r="CU152" s="906"/>
      <c r="CV152" s="906"/>
      <c r="CW152" s="906"/>
      <c r="CX152" s="906"/>
      <c r="CY152" s="906"/>
      <c r="CZ152" s="906"/>
      <c r="DA152" s="906"/>
      <c r="DB152" s="906"/>
      <c r="DC152" s="906"/>
      <c r="DD152" s="906"/>
      <c r="DE152" s="906"/>
      <c r="DF152" s="906"/>
      <c r="DG152" s="906"/>
      <c r="DH152" s="906"/>
      <c r="DI152" s="906"/>
      <c r="DJ152" s="906"/>
      <c r="DK152" s="906"/>
      <c r="DL152" s="906"/>
      <c r="DM152" s="906"/>
      <c r="DN152" s="906"/>
      <c r="DO152" s="906"/>
      <c r="DP152" s="906"/>
      <c r="DQ152" s="906"/>
      <c r="DR152" s="906"/>
      <c r="DS152" s="906"/>
      <c r="DT152" s="906"/>
      <c r="DU152" s="906"/>
      <c r="DV152" s="906"/>
      <c r="DW152" s="906"/>
      <c r="DX152" s="906"/>
      <c r="DY152" s="906"/>
      <c r="DZ152" s="906"/>
      <c r="EA152" s="906"/>
      <c r="EB152" s="906"/>
      <c r="EC152" s="906"/>
      <c r="ED152" s="906"/>
      <c r="EE152" s="906"/>
      <c r="EF152" s="906"/>
      <c r="EG152" s="906"/>
      <c r="EH152" s="906"/>
      <c r="EI152" s="906"/>
      <c r="EJ152" s="906"/>
      <c r="EK152" s="906"/>
      <c r="EL152" s="906"/>
      <c r="EM152" s="906"/>
      <c r="EN152" s="906"/>
      <c r="EO152" s="906"/>
      <c r="EP152" s="906"/>
      <c r="EQ152" s="906"/>
      <c r="ER152" s="906"/>
      <c r="ES152" s="906"/>
      <c r="ET152" s="906"/>
      <c r="EU152" s="906"/>
      <c r="EV152" s="906"/>
      <c r="EW152" s="906"/>
      <c r="EX152" s="906"/>
      <c r="EY152" s="906"/>
      <c r="EZ152" s="906"/>
      <c r="FA152" s="906"/>
      <c r="FB152" s="906"/>
      <c r="FC152" s="906"/>
      <c r="FD152" s="906"/>
      <c r="FE152" s="906"/>
      <c r="FF152" s="906"/>
      <c r="FG152" s="906"/>
      <c r="FH152" s="906"/>
      <c r="FI152" s="906"/>
      <c r="FJ152" s="906"/>
      <c r="FK152" s="906"/>
      <c r="FL152" s="906"/>
      <c r="FM152" s="906"/>
      <c r="FN152" s="906"/>
      <c r="FO152" s="906"/>
      <c r="FP152" s="906"/>
      <c r="FQ152" s="906"/>
      <c r="FR152" s="906"/>
      <c r="FS152" s="906"/>
      <c r="FT152" s="906"/>
      <c r="FU152" s="906"/>
      <c r="FV152" s="906"/>
      <c r="FW152" s="906"/>
      <c r="FX152" s="906"/>
      <c r="FY152" s="906"/>
      <c r="FZ152" s="906"/>
      <c r="GA152" s="906"/>
      <c r="GB152" s="906"/>
      <c r="GC152" s="906"/>
      <c r="GD152" s="906"/>
      <c r="GE152" s="906"/>
      <c r="GF152" s="906"/>
      <c r="GG152" s="906"/>
      <c r="GH152" s="906"/>
      <c r="GI152" s="906"/>
      <c r="GJ152" s="906"/>
      <c r="GK152" s="906"/>
      <c r="GL152" s="906"/>
      <c r="GM152" s="906"/>
      <c r="GN152" s="906"/>
      <c r="GO152" s="906"/>
      <c r="GP152" s="906"/>
      <c r="GQ152" s="906"/>
    </row>
    <row r="153" spans="1:199" ht="45" x14ac:dyDescent="0.25">
      <c r="A153" s="27">
        <v>1</v>
      </c>
      <c r="B153" s="27">
        <v>1</v>
      </c>
      <c r="C153" s="1185" t="s">
        <v>322</v>
      </c>
      <c r="D153" s="43">
        <f>'2 уровень'!F767</f>
        <v>7223</v>
      </c>
      <c r="E153" s="43">
        <f>'2 уровень'!G767</f>
        <v>2408</v>
      </c>
      <c r="F153" s="43">
        <f>'2 уровень'!H767</f>
        <v>2215</v>
      </c>
      <c r="G153" s="913">
        <f>'2 уровень'!I767</f>
        <v>91.985049833887047</v>
      </c>
      <c r="H153" s="935">
        <f>'2 уровень'!J767</f>
        <v>0</v>
      </c>
      <c r="I153" s="935">
        <f>'2 уровень'!K767</f>
        <v>0</v>
      </c>
      <c r="J153" s="927">
        <f>'2 уровень'!L767</f>
        <v>0</v>
      </c>
      <c r="K153" s="927">
        <f>'2 уровень'!M767</f>
        <v>0</v>
      </c>
      <c r="L153" s="927">
        <f>'2 уровень'!N767</f>
        <v>0</v>
      </c>
      <c r="M153" s="927">
        <f>'2 уровень'!O767</f>
        <v>0</v>
      </c>
      <c r="N153" s="927">
        <f>'2 уровень'!P767</f>
        <v>0</v>
      </c>
      <c r="O153" s="927">
        <f>'2 уровень'!Q767</f>
        <v>0</v>
      </c>
      <c r="P153" s="29">
        <f>'2 уровень'!R767</f>
        <v>0</v>
      </c>
      <c r="Q153" s="29">
        <f>'2 уровень'!S767</f>
        <v>0</v>
      </c>
      <c r="R153" s="29">
        <f>'2 уровень'!T767</f>
        <v>0</v>
      </c>
      <c r="S153" s="29">
        <f>'2 уровень'!U767</f>
        <v>0</v>
      </c>
      <c r="T153" s="29">
        <f>'2 уровень'!V767</f>
        <v>0</v>
      </c>
      <c r="U153" s="29">
        <f>'2 уровень'!W767</f>
        <v>0</v>
      </c>
      <c r="V153" s="29">
        <f>'2 уровень'!X767</f>
        <v>0</v>
      </c>
      <c r="W153" s="29">
        <f>'2 уровень'!Y767</f>
        <v>0</v>
      </c>
      <c r="X153" s="29">
        <f>'2 уровень'!Z767</f>
        <v>0</v>
      </c>
      <c r="Y153" s="909">
        <f>'2 уровень'!AA767</f>
        <v>0</v>
      </c>
      <c r="Z153" s="29"/>
      <c r="AA153" s="29"/>
      <c r="AB153" s="43">
        <f>'2 уровень'!AB767</f>
        <v>58</v>
      </c>
      <c r="AC153" s="43">
        <f>'2 уровень'!AC767</f>
        <v>69707.620000000024</v>
      </c>
      <c r="AD153" s="43">
        <f>'2 уровень'!AD767</f>
        <v>69.70762000000002</v>
      </c>
      <c r="AE153" s="2504"/>
      <c r="AF153" s="2504"/>
      <c r="AG153" s="1879"/>
      <c r="AH153" s="906"/>
      <c r="AI153" s="906"/>
      <c r="AJ153" s="906"/>
      <c r="AK153" s="906"/>
      <c r="AL153" s="906"/>
      <c r="AM153" s="906"/>
      <c r="AN153" s="906"/>
      <c r="AO153" s="906"/>
      <c r="AP153" s="906"/>
      <c r="AQ153" s="906"/>
      <c r="AR153" s="906"/>
      <c r="AS153" s="906"/>
      <c r="AT153" s="906"/>
      <c r="AU153" s="906"/>
      <c r="AV153" s="906"/>
      <c r="AW153" s="906"/>
      <c r="AX153" s="906"/>
      <c r="AY153" s="906"/>
      <c r="AZ153" s="906"/>
      <c r="BA153" s="906"/>
      <c r="BB153" s="906"/>
      <c r="BC153" s="906"/>
      <c r="BD153" s="906"/>
      <c r="BE153" s="906"/>
      <c r="BF153" s="906"/>
      <c r="BG153" s="906"/>
      <c r="BH153" s="906"/>
      <c r="BI153" s="906"/>
      <c r="BJ153" s="906"/>
      <c r="BK153" s="906"/>
      <c r="BL153" s="906"/>
      <c r="BM153" s="906"/>
      <c r="BN153" s="906"/>
      <c r="BO153" s="906"/>
      <c r="BP153" s="906"/>
      <c r="BQ153" s="906"/>
      <c r="BR153" s="906"/>
      <c r="BS153" s="906"/>
      <c r="BT153" s="906"/>
      <c r="BU153" s="906"/>
      <c r="BV153" s="906"/>
      <c r="BW153" s="906"/>
      <c r="BX153" s="906"/>
      <c r="BY153" s="906"/>
      <c r="BZ153" s="906"/>
      <c r="CA153" s="906"/>
      <c r="CB153" s="906"/>
      <c r="CC153" s="906"/>
      <c r="CD153" s="906"/>
      <c r="CE153" s="906"/>
      <c r="CF153" s="906"/>
      <c r="CG153" s="906"/>
      <c r="CH153" s="906"/>
      <c r="CI153" s="906"/>
      <c r="CJ153" s="906"/>
      <c r="CK153" s="906"/>
      <c r="CL153" s="906"/>
      <c r="CM153" s="906"/>
      <c r="CN153" s="906"/>
      <c r="CO153" s="906"/>
      <c r="CP153" s="906"/>
      <c r="CQ153" s="906"/>
      <c r="CR153" s="906"/>
      <c r="CS153" s="906"/>
      <c r="CT153" s="906"/>
      <c r="CU153" s="906"/>
      <c r="CV153" s="906"/>
      <c r="CW153" s="906"/>
      <c r="CX153" s="906"/>
      <c r="CY153" s="906"/>
      <c r="CZ153" s="906"/>
      <c r="DA153" s="906"/>
      <c r="DB153" s="906"/>
      <c r="DC153" s="906"/>
      <c r="DD153" s="906"/>
      <c r="DE153" s="906"/>
      <c r="DF153" s="906"/>
      <c r="DG153" s="906"/>
      <c r="DH153" s="906"/>
      <c r="DI153" s="906"/>
      <c r="DJ153" s="906"/>
      <c r="DK153" s="906"/>
      <c r="DL153" s="906"/>
      <c r="DM153" s="906"/>
      <c r="DN153" s="906"/>
      <c r="DO153" s="906"/>
      <c r="DP153" s="906"/>
      <c r="DQ153" s="906"/>
      <c r="DR153" s="906"/>
      <c r="DS153" s="906"/>
      <c r="DT153" s="906"/>
      <c r="DU153" s="906"/>
      <c r="DV153" s="906"/>
      <c r="DW153" s="906"/>
      <c r="DX153" s="906"/>
      <c r="DY153" s="906"/>
      <c r="DZ153" s="906"/>
      <c r="EA153" s="906"/>
      <c r="EB153" s="906"/>
      <c r="EC153" s="906"/>
      <c r="ED153" s="906"/>
      <c r="EE153" s="906"/>
      <c r="EF153" s="906"/>
      <c r="EG153" s="906"/>
      <c r="EH153" s="906"/>
      <c r="EI153" s="906"/>
      <c r="EJ153" s="906"/>
      <c r="EK153" s="906"/>
      <c r="EL153" s="906"/>
      <c r="EM153" s="906"/>
      <c r="EN153" s="906"/>
      <c r="EO153" s="906"/>
      <c r="EP153" s="906"/>
      <c r="EQ153" s="906"/>
      <c r="ER153" s="906"/>
      <c r="ES153" s="906"/>
      <c r="ET153" s="906"/>
      <c r="EU153" s="906"/>
      <c r="EV153" s="906"/>
      <c r="EW153" s="906"/>
      <c r="EX153" s="906"/>
      <c r="EY153" s="906"/>
      <c r="EZ153" s="906"/>
      <c r="FA153" s="906"/>
      <c r="FB153" s="906"/>
      <c r="FC153" s="906"/>
      <c r="FD153" s="906"/>
      <c r="FE153" s="906"/>
      <c r="FF153" s="906"/>
      <c r="FG153" s="906"/>
      <c r="FH153" s="906"/>
      <c r="FI153" s="906"/>
      <c r="FJ153" s="906"/>
      <c r="FK153" s="906"/>
      <c r="FL153" s="906"/>
      <c r="FM153" s="906"/>
      <c r="FN153" s="906"/>
      <c r="FO153" s="906"/>
      <c r="FP153" s="906"/>
      <c r="FQ153" s="906"/>
      <c r="FR153" s="906"/>
      <c r="FS153" s="906"/>
      <c r="FT153" s="906"/>
      <c r="FU153" s="906"/>
      <c r="FV153" s="906"/>
      <c r="FW153" s="906"/>
      <c r="FX153" s="906"/>
      <c r="FY153" s="906"/>
      <c r="FZ153" s="906"/>
      <c r="GA153" s="906"/>
      <c r="GB153" s="906"/>
      <c r="GC153" s="906"/>
      <c r="GD153" s="906"/>
      <c r="GE153" s="906"/>
      <c r="GF153" s="906"/>
      <c r="GG153" s="906"/>
      <c r="GH153" s="906"/>
      <c r="GI153" s="906"/>
      <c r="GJ153" s="906"/>
      <c r="GK153" s="906"/>
      <c r="GL153" s="906"/>
      <c r="GM153" s="906"/>
      <c r="GN153" s="906"/>
      <c r="GO153" s="906"/>
      <c r="GP153" s="906"/>
      <c r="GQ153" s="906"/>
    </row>
    <row r="154" spans="1:199" x14ac:dyDescent="0.25">
      <c r="A154" s="27">
        <v>1</v>
      </c>
      <c r="B154" s="27">
        <v>1</v>
      </c>
      <c r="C154" s="1185" t="s">
        <v>293</v>
      </c>
      <c r="D154" s="43">
        <f>'2 уровень'!F768</f>
        <v>0</v>
      </c>
      <c r="E154" s="43">
        <f>'2 уровень'!G768</f>
        <v>0</v>
      </c>
      <c r="F154" s="43">
        <f>'2 уровень'!H768</f>
        <v>0</v>
      </c>
      <c r="G154" s="913">
        <f>'2 уровень'!I768</f>
        <v>0</v>
      </c>
      <c r="H154" s="935">
        <f>'2 уровень'!J768</f>
        <v>0</v>
      </c>
      <c r="I154" s="935">
        <f>'2 уровень'!K768</f>
        <v>0</v>
      </c>
      <c r="J154" s="927">
        <f>'2 уровень'!L768</f>
        <v>0</v>
      </c>
      <c r="K154" s="927">
        <f>'2 уровень'!M768</f>
        <v>0</v>
      </c>
      <c r="L154" s="927">
        <f>'2 уровень'!N768</f>
        <v>0</v>
      </c>
      <c r="M154" s="927">
        <f>'2 уровень'!O768</f>
        <v>0</v>
      </c>
      <c r="N154" s="927">
        <f>'2 уровень'!P768</f>
        <v>0</v>
      </c>
      <c r="O154" s="927">
        <f>'2 уровень'!Q768</f>
        <v>0</v>
      </c>
      <c r="P154" s="29">
        <f>'2 уровень'!R768</f>
        <v>0</v>
      </c>
      <c r="Q154" s="29">
        <f>'2 уровень'!S768</f>
        <v>0</v>
      </c>
      <c r="R154" s="29">
        <f>'2 уровень'!T768</f>
        <v>0</v>
      </c>
      <c r="S154" s="29">
        <f>'2 уровень'!U768</f>
        <v>0</v>
      </c>
      <c r="T154" s="29">
        <f>'2 уровень'!V768</f>
        <v>0</v>
      </c>
      <c r="U154" s="29">
        <f>'2 уровень'!W768</f>
        <v>0</v>
      </c>
      <c r="V154" s="29">
        <f>'2 уровень'!X768</f>
        <v>0</v>
      </c>
      <c r="W154" s="29">
        <f>'2 уровень'!Y768</f>
        <v>0</v>
      </c>
      <c r="X154" s="29">
        <f>'2 уровень'!Z768</f>
        <v>0</v>
      </c>
      <c r="Y154" s="909">
        <f>'2 уровень'!AA768</f>
        <v>0</v>
      </c>
      <c r="Z154" s="29"/>
      <c r="AA154" s="29"/>
      <c r="AB154" s="43">
        <f>'2 уровень'!AB768</f>
        <v>0</v>
      </c>
      <c r="AC154" s="43">
        <f>'2 уровень'!AC768</f>
        <v>0</v>
      </c>
      <c r="AD154" s="43">
        <f>'2 уровень'!AD768</f>
        <v>0</v>
      </c>
      <c r="AE154" s="2504"/>
      <c r="AF154" s="2504"/>
      <c r="AG154" s="1879"/>
      <c r="AH154" s="906"/>
      <c r="AI154" s="906"/>
      <c r="AJ154" s="906"/>
      <c r="AK154" s="906"/>
      <c r="AL154" s="906"/>
      <c r="AM154" s="906"/>
      <c r="AN154" s="906"/>
      <c r="AO154" s="906"/>
      <c r="AP154" s="906"/>
      <c r="AQ154" s="906"/>
      <c r="AR154" s="906"/>
      <c r="AS154" s="906"/>
      <c r="AT154" s="906"/>
      <c r="AU154" s="906"/>
      <c r="AV154" s="906"/>
      <c r="AW154" s="906"/>
      <c r="AX154" s="906"/>
      <c r="AY154" s="906"/>
      <c r="AZ154" s="906"/>
      <c r="BA154" s="906"/>
      <c r="BB154" s="906"/>
      <c r="BC154" s="906"/>
      <c r="BD154" s="906"/>
      <c r="BE154" s="906"/>
      <c r="BF154" s="906"/>
      <c r="BG154" s="906"/>
      <c r="BH154" s="906"/>
      <c r="BI154" s="906"/>
      <c r="BJ154" s="906"/>
      <c r="BK154" s="906"/>
      <c r="BL154" s="906"/>
      <c r="BM154" s="906"/>
      <c r="BN154" s="906"/>
      <c r="BO154" s="906"/>
      <c r="BP154" s="906"/>
      <c r="BQ154" s="906"/>
      <c r="BR154" s="906"/>
      <c r="BS154" s="906"/>
      <c r="BT154" s="906"/>
      <c r="BU154" s="906"/>
      <c r="BV154" s="906"/>
      <c r="BW154" s="906"/>
      <c r="BX154" s="906"/>
      <c r="BY154" s="906"/>
      <c r="BZ154" s="906"/>
      <c r="CA154" s="906"/>
      <c r="CB154" s="906"/>
      <c r="CC154" s="906"/>
      <c r="CD154" s="906"/>
      <c r="CE154" s="906"/>
      <c r="CF154" s="906"/>
      <c r="CG154" s="906"/>
      <c r="CH154" s="906"/>
      <c r="CI154" s="906"/>
      <c r="CJ154" s="906"/>
      <c r="CK154" s="906"/>
      <c r="CL154" s="906"/>
      <c r="CM154" s="906"/>
      <c r="CN154" s="906"/>
      <c r="CO154" s="906"/>
      <c r="CP154" s="906"/>
      <c r="CQ154" s="906"/>
      <c r="CR154" s="906"/>
      <c r="CS154" s="906"/>
      <c r="CT154" s="906"/>
      <c r="CU154" s="906"/>
      <c r="CV154" s="906"/>
      <c r="CW154" s="906"/>
      <c r="CX154" s="906"/>
      <c r="CY154" s="906"/>
      <c r="CZ154" s="906"/>
      <c r="DA154" s="906"/>
      <c r="DB154" s="906"/>
      <c r="DC154" s="906"/>
      <c r="DD154" s="906"/>
      <c r="DE154" s="906"/>
      <c r="DF154" s="906"/>
      <c r="DG154" s="906"/>
      <c r="DH154" s="906"/>
      <c r="DI154" s="906"/>
      <c r="DJ154" s="906"/>
      <c r="DK154" s="906"/>
      <c r="DL154" s="906"/>
      <c r="DM154" s="906"/>
      <c r="DN154" s="906"/>
      <c r="DO154" s="906"/>
      <c r="DP154" s="906"/>
      <c r="DQ154" s="906"/>
      <c r="DR154" s="906"/>
      <c r="DS154" s="906"/>
      <c r="DT154" s="906"/>
      <c r="DU154" s="906"/>
      <c r="DV154" s="906"/>
      <c r="DW154" s="906"/>
      <c r="DX154" s="906"/>
      <c r="DY154" s="906"/>
      <c r="DZ154" s="906"/>
      <c r="EA154" s="906"/>
      <c r="EB154" s="906"/>
      <c r="EC154" s="906"/>
      <c r="ED154" s="906"/>
      <c r="EE154" s="906"/>
      <c r="EF154" s="906"/>
      <c r="EG154" s="906"/>
      <c r="EH154" s="906"/>
      <c r="EI154" s="906"/>
      <c r="EJ154" s="906"/>
      <c r="EK154" s="906"/>
      <c r="EL154" s="906"/>
      <c r="EM154" s="906"/>
      <c r="EN154" s="906"/>
      <c r="EO154" s="906"/>
      <c r="EP154" s="906"/>
      <c r="EQ154" s="906"/>
      <c r="ER154" s="906"/>
      <c r="ES154" s="906"/>
      <c r="ET154" s="906"/>
      <c r="EU154" s="906"/>
      <c r="EV154" s="906"/>
      <c r="EW154" s="906"/>
      <c r="EX154" s="906"/>
      <c r="EY154" s="906"/>
      <c r="EZ154" s="906"/>
      <c r="FA154" s="906"/>
      <c r="FB154" s="906"/>
      <c r="FC154" s="906"/>
      <c r="FD154" s="906"/>
      <c r="FE154" s="906"/>
      <c r="FF154" s="906"/>
      <c r="FG154" s="906"/>
      <c r="FH154" s="906"/>
      <c r="FI154" s="906"/>
      <c r="FJ154" s="906"/>
      <c r="FK154" s="906"/>
      <c r="FL154" s="906"/>
      <c r="FM154" s="906"/>
      <c r="FN154" s="906"/>
      <c r="FO154" s="906"/>
      <c r="FP154" s="906"/>
      <c r="FQ154" s="906"/>
      <c r="FR154" s="906"/>
      <c r="FS154" s="906"/>
      <c r="FT154" s="906"/>
      <c r="FU154" s="906"/>
      <c r="FV154" s="906"/>
      <c r="FW154" s="906"/>
      <c r="FX154" s="906"/>
      <c r="FY154" s="906"/>
      <c r="FZ154" s="906"/>
      <c r="GA154" s="906"/>
      <c r="GB154" s="906"/>
      <c r="GC154" s="906"/>
      <c r="GD154" s="906"/>
      <c r="GE154" s="906"/>
      <c r="GF154" s="906"/>
      <c r="GG154" s="906"/>
      <c r="GH154" s="906"/>
      <c r="GI154" s="906"/>
      <c r="GJ154" s="906"/>
      <c r="GK154" s="906"/>
      <c r="GL154" s="906"/>
      <c r="GM154" s="906"/>
      <c r="GN154" s="906"/>
      <c r="GO154" s="906"/>
      <c r="GP154" s="906"/>
      <c r="GQ154" s="906"/>
    </row>
    <row r="155" spans="1:199" x14ac:dyDescent="0.25">
      <c r="A155" s="27">
        <v>1</v>
      </c>
      <c r="B155" s="27">
        <v>1</v>
      </c>
      <c r="C155" s="1185" t="s">
        <v>157</v>
      </c>
      <c r="D155" s="43">
        <f>'2 уровень'!F769</f>
        <v>19049.411764705881</v>
      </c>
      <c r="E155" s="43">
        <f>'2 уровень'!G769</f>
        <v>6349.7647058823532</v>
      </c>
      <c r="F155" s="43">
        <f>'2 уровень'!H769</f>
        <v>6028.6447058823533</v>
      </c>
      <c r="G155" s="913">
        <f>'2 уровень'!I769</f>
        <v>94.942804735701174</v>
      </c>
      <c r="H155" s="935">
        <f>'2 уровень'!J769</f>
        <v>0</v>
      </c>
      <c r="I155" s="935">
        <f>'2 уровень'!K769</f>
        <v>0</v>
      </c>
      <c r="J155" s="927">
        <f>'2 уровень'!L769</f>
        <v>0</v>
      </c>
      <c r="K155" s="927">
        <f>'2 уровень'!M769</f>
        <v>0</v>
      </c>
      <c r="L155" s="927">
        <f>'2 уровень'!N769</f>
        <v>0</v>
      </c>
      <c r="M155" s="927">
        <f>'2 уровень'!O769</f>
        <v>0</v>
      </c>
      <c r="N155" s="927">
        <f>'2 уровень'!P769</f>
        <v>0</v>
      </c>
      <c r="O155" s="927">
        <f>'2 уровень'!Q769</f>
        <v>0</v>
      </c>
      <c r="P155" s="29">
        <f>'2 уровень'!R769</f>
        <v>0</v>
      </c>
      <c r="Q155" s="29">
        <f>'2 уровень'!S769</f>
        <v>0</v>
      </c>
      <c r="R155" s="29">
        <f>'2 уровень'!T769</f>
        <v>0</v>
      </c>
      <c r="S155" s="29">
        <f>'2 уровень'!U769</f>
        <v>0</v>
      </c>
      <c r="T155" s="29">
        <f>'2 уровень'!V769</f>
        <v>0</v>
      </c>
      <c r="U155" s="29">
        <f>'2 уровень'!W769</f>
        <v>0</v>
      </c>
      <c r="V155" s="29">
        <f>'2 уровень'!X769</f>
        <v>0</v>
      </c>
      <c r="W155" s="29">
        <f>'2 уровень'!Y769</f>
        <v>0</v>
      </c>
      <c r="X155" s="29">
        <f>'2 уровень'!Z769</f>
        <v>0</v>
      </c>
      <c r="Y155" s="909">
        <f>'2 уровень'!AA769</f>
        <v>0</v>
      </c>
      <c r="Z155" s="29"/>
      <c r="AA155" s="29"/>
      <c r="AB155" s="43">
        <f>'2 уровень'!AB769</f>
        <v>94.7</v>
      </c>
      <c r="AC155" s="43">
        <f>'2 уровень'!AC769</f>
        <v>189378.39</v>
      </c>
      <c r="AD155" s="43">
        <f>'2 уровень'!AD769</f>
        <v>189.37839000000002</v>
      </c>
      <c r="AE155" s="2504"/>
      <c r="AF155" s="2504"/>
      <c r="AG155" s="1879"/>
      <c r="AH155" s="906"/>
      <c r="AI155" s="906"/>
      <c r="AJ155" s="906"/>
      <c r="AK155" s="906"/>
      <c r="AL155" s="906"/>
      <c r="AM155" s="906"/>
      <c r="AN155" s="906"/>
      <c r="AO155" s="906"/>
      <c r="AP155" s="906"/>
      <c r="AQ155" s="906"/>
      <c r="AR155" s="906"/>
      <c r="AS155" s="906"/>
      <c r="AT155" s="906"/>
      <c r="AU155" s="906"/>
      <c r="AV155" s="906"/>
      <c r="AW155" s="906"/>
      <c r="AX155" s="906"/>
      <c r="AY155" s="906"/>
      <c r="AZ155" s="906"/>
      <c r="BA155" s="906"/>
      <c r="BB155" s="906"/>
      <c r="BC155" s="906"/>
      <c r="BD155" s="906"/>
      <c r="BE155" s="906"/>
      <c r="BF155" s="906"/>
      <c r="BG155" s="906"/>
      <c r="BH155" s="906"/>
      <c r="BI155" s="906"/>
      <c r="BJ155" s="906"/>
      <c r="BK155" s="906"/>
      <c r="BL155" s="906"/>
      <c r="BM155" s="906"/>
      <c r="BN155" s="906"/>
      <c r="BO155" s="906"/>
      <c r="BP155" s="906"/>
      <c r="BQ155" s="906"/>
      <c r="BR155" s="906"/>
      <c r="BS155" s="906"/>
      <c r="BT155" s="906"/>
      <c r="BU155" s="906"/>
      <c r="BV155" s="906"/>
      <c r="BW155" s="906"/>
      <c r="BX155" s="906"/>
      <c r="BY155" s="906"/>
      <c r="BZ155" s="906"/>
      <c r="CA155" s="906"/>
      <c r="CB155" s="906"/>
      <c r="CC155" s="906"/>
      <c r="CD155" s="906"/>
      <c r="CE155" s="906"/>
      <c r="CF155" s="906"/>
      <c r="CG155" s="906"/>
      <c r="CH155" s="906"/>
      <c r="CI155" s="906"/>
      <c r="CJ155" s="906"/>
      <c r="CK155" s="906"/>
      <c r="CL155" s="906"/>
      <c r="CM155" s="906"/>
      <c r="CN155" s="906"/>
      <c r="CO155" s="906"/>
      <c r="CP155" s="906"/>
      <c r="CQ155" s="906"/>
      <c r="CR155" s="906"/>
      <c r="CS155" s="906"/>
      <c r="CT155" s="906"/>
      <c r="CU155" s="906"/>
      <c r="CV155" s="906"/>
      <c r="CW155" s="906"/>
      <c r="CX155" s="906"/>
      <c r="CY155" s="906"/>
      <c r="CZ155" s="906"/>
      <c r="DA155" s="906"/>
      <c r="DB155" s="906"/>
      <c r="DC155" s="906"/>
      <c r="DD155" s="906"/>
      <c r="DE155" s="906"/>
      <c r="DF155" s="906"/>
      <c r="DG155" s="906"/>
      <c r="DH155" s="906"/>
      <c r="DI155" s="906"/>
      <c r="DJ155" s="906"/>
      <c r="DK155" s="906"/>
      <c r="DL155" s="906"/>
      <c r="DM155" s="906"/>
      <c r="DN155" s="906"/>
      <c r="DO155" s="906"/>
      <c r="DP155" s="906"/>
      <c r="DQ155" s="906"/>
      <c r="DR155" s="906"/>
      <c r="DS155" s="906"/>
      <c r="DT155" s="906"/>
      <c r="DU155" s="906"/>
      <c r="DV155" s="906"/>
      <c r="DW155" s="906"/>
      <c r="DX155" s="906"/>
      <c r="DY155" s="906"/>
      <c r="DZ155" s="906"/>
      <c r="EA155" s="906"/>
      <c r="EB155" s="906"/>
      <c r="EC155" s="906"/>
      <c r="ED155" s="906"/>
      <c r="EE155" s="906"/>
      <c r="EF155" s="906"/>
      <c r="EG155" s="906"/>
      <c r="EH155" s="906"/>
      <c r="EI155" s="906"/>
      <c r="EJ155" s="906"/>
      <c r="EK155" s="906"/>
      <c r="EL155" s="906"/>
      <c r="EM155" s="906"/>
      <c r="EN155" s="906"/>
      <c r="EO155" s="906"/>
      <c r="EP155" s="906"/>
      <c r="EQ155" s="906"/>
      <c r="ER155" s="906"/>
      <c r="ES155" s="906"/>
      <c r="ET155" s="906"/>
      <c r="EU155" s="906"/>
      <c r="EV155" s="906"/>
      <c r="EW155" s="906"/>
      <c r="EX155" s="906"/>
      <c r="EY155" s="906"/>
      <c r="EZ155" s="906"/>
      <c r="FA155" s="906"/>
      <c r="FB155" s="906"/>
      <c r="FC155" s="906"/>
      <c r="FD155" s="906"/>
      <c r="FE155" s="906"/>
      <c r="FF155" s="906"/>
      <c r="FG155" s="906"/>
      <c r="FH155" s="906"/>
      <c r="FI155" s="906"/>
      <c r="FJ155" s="906"/>
      <c r="FK155" s="906"/>
      <c r="FL155" s="906"/>
      <c r="FM155" s="906"/>
      <c r="FN155" s="906"/>
      <c r="FO155" s="906"/>
      <c r="FP155" s="906"/>
      <c r="FQ155" s="906"/>
      <c r="FR155" s="906"/>
      <c r="FS155" s="906"/>
      <c r="FT155" s="906"/>
      <c r="FU155" s="906"/>
      <c r="FV155" s="906"/>
      <c r="FW155" s="906"/>
      <c r="FX155" s="906"/>
      <c r="FY155" s="906"/>
      <c r="FZ155" s="906"/>
      <c r="GA155" s="906"/>
      <c r="GB155" s="906"/>
      <c r="GC155" s="906"/>
      <c r="GD155" s="906"/>
      <c r="GE155" s="906"/>
      <c r="GF155" s="906"/>
      <c r="GG155" s="906"/>
      <c r="GH155" s="906"/>
      <c r="GI155" s="906"/>
      <c r="GJ155" s="906"/>
      <c r="GK155" s="906"/>
      <c r="GL155" s="906"/>
      <c r="GM155" s="906"/>
      <c r="GN155" s="906"/>
      <c r="GO155" s="906"/>
      <c r="GP155" s="906"/>
      <c r="GQ155" s="906"/>
    </row>
    <row r="156" spans="1:199" x14ac:dyDescent="0.25">
      <c r="A156" s="27">
        <v>1</v>
      </c>
      <c r="B156" s="27">
        <v>1</v>
      </c>
      <c r="C156" s="1185" t="s">
        <v>298</v>
      </c>
      <c r="D156" s="43">
        <f>'2 уровень'!F770</f>
        <v>161920</v>
      </c>
      <c r="E156" s="43">
        <f>'2 уровень'!G770</f>
        <v>53973</v>
      </c>
      <c r="F156" s="43">
        <f>'2 уровень'!H770</f>
        <v>51243.48</v>
      </c>
      <c r="G156" s="913">
        <f>'2 уровень'!I770</f>
        <v>94.942804735701188</v>
      </c>
      <c r="H156" s="935">
        <f>'2 уровень'!J770</f>
        <v>0</v>
      </c>
      <c r="I156" s="935">
        <f>'2 уровень'!K770</f>
        <v>0</v>
      </c>
      <c r="J156" s="927">
        <f>'2 уровень'!L770</f>
        <v>0</v>
      </c>
      <c r="K156" s="927">
        <f>'2 уровень'!M770</f>
        <v>0</v>
      </c>
      <c r="L156" s="927">
        <f>'2 уровень'!N770</f>
        <v>0</v>
      </c>
      <c r="M156" s="927">
        <f>'2 уровень'!O770</f>
        <v>0</v>
      </c>
      <c r="N156" s="927">
        <f>'2 уровень'!P770</f>
        <v>0</v>
      </c>
      <c r="O156" s="927">
        <f>'2 уровень'!Q770</f>
        <v>0</v>
      </c>
      <c r="P156" s="29">
        <f>'2 уровень'!R770</f>
        <v>0</v>
      </c>
      <c r="Q156" s="29">
        <f>'2 уровень'!S770</f>
        <v>0</v>
      </c>
      <c r="R156" s="29">
        <f>'2 уровень'!T770</f>
        <v>0</v>
      </c>
      <c r="S156" s="29">
        <f>'2 уровень'!U770</f>
        <v>0</v>
      </c>
      <c r="T156" s="29">
        <f>'2 уровень'!V770</f>
        <v>0</v>
      </c>
      <c r="U156" s="29">
        <f>'2 уровень'!W770</f>
        <v>0</v>
      </c>
      <c r="V156" s="29">
        <f>'2 уровень'!X770</f>
        <v>0</v>
      </c>
      <c r="W156" s="29">
        <f>'2 уровень'!Y770</f>
        <v>0</v>
      </c>
      <c r="X156" s="29">
        <f>'2 уровень'!Z770</f>
        <v>0</v>
      </c>
      <c r="Y156" s="909">
        <f>'2 уровень'!AA770</f>
        <v>0</v>
      </c>
      <c r="Z156" s="29"/>
      <c r="AA156" s="29"/>
      <c r="AB156" s="43">
        <f>'2 уровень'!AB770</f>
        <v>804.95</v>
      </c>
      <c r="AC156" s="43">
        <f>'2 уровень'!AC770</f>
        <v>189378.39</v>
      </c>
      <c r="AD156" s="43">
        <f>'2 уровень'!AD770</f>
        <v>189.37839000000002</v>
      </c>
      <c r="AE156" s="2504"/>
      <c r="AF156" s="2504"/>
      <c r="AG156" s="1879"/>
      <c r="AH156" s="906"/>
      <c r="AI156" s="906"/>
      <c r="AJ156" s="906"/>
      <c r="AK156" s="906"/>
      <c r="AL156" s="906"/>
      <c r="AM156" s="906"/>
      <c r="AN156" s="906"/>
      <c r="AO156" s="906"/>
      <c r="AP156" s="906"/>
      <c r="AQ156" s="906"/>
      <c r="AR156" s="906"/>
      <c r="AS156" s="906"/>
      <c r="AT156" s="906"/>
      <c r="AU156" s="906"/>
      <c r="AV156" s="906"/>
      <c r="AW156" s="906"/>
      <c r="AX156" s="906"/>
      <c r="AY156" s="906"/>
      <c r="AZ156" s="906"/>
      <c r="BA156" s="906"/>
      <c r="BB156" s="906"/>
      <c r="BC156" s="906"/>
      <c r="BD156" s="906"/>
      <c r="BE156" s="906"/>
      <c r="BF156" s="906"/>
      <c r="BG156" s="906"/>
      <c r="BH156" s="906"/>
      <c r="BI156" s="906"/>
      <c r="BJ156" s="906"/>
      <c r="BK156" s="906"/>
      <c r="BL156" s="906"/>
      <c r="BM156" s="906"/>
      <c r="BN156" s="906"/>
      <c r="BO156" s="906"/>
      <c r="BP156" s="906"/>
      <c r="BQ156" s="906"/>
      <c r="BR156" s="906"/>
      <c r="BS156" s="906"/>
      <c r="BT156" s="906"/>
      <c r="BU156" s="906"/>
      <c r="BV156" s="906"/>
      <c r="BW156" s="906"/>
      <c r="BX156" s="906"/>
      <c r="BY156" s="906"/>
      <c r="BZ156" s="906"/>
      <c r="CA156" s="906"/>
      <c r="CB156" s="906"/>
      <c r="CC156" s="906"/>
      <c r="CD156" s="906"/>
      <c r="CE156" s="906"/>
      <c r="CF156" s="906"/>
      <c r="CG156" s="906"/>
      <c r="CH156" s="906"/>
      <c r="CI156" s="906"/>
      <c r="CJ156" s="906"/>
      <c r="CK156" s="906"/>
      <c r="CL156" s="906"/>
      <c r="CM156" s="906"/>
      <c r="CN156" s="906"/>
      <c r="CO156" s="906"/>
      <c r="CP156" s="906"/>
      <c r="CQ156" s="906"/>
      <c r="CR156" s="906"/>
      <c r="CS156" s="906"/>
      <c r="CT156" s="906"/>
      <c r="CU156" s="906"/>
      <c r="CV156" s="906"/>
      <c r="CW156" s="906"/>
      <c r="CX156" s="906"/>
      <c r="CY156" s="906"/>
      <c r="CZ156" s="906"/>
      <c r="DA156" s="906"/>
      <c r="DB156" s="906"/>
      <c r="DC156" s="906"/>
      <c r="DD156" s="906"/>
      <c r="DE156" s="906"/>
      <c r="DF156" s="906"/>
      <c r="DG156" s="906"/>
      <c r="DH156" s="906"/>
      <c r="DI156" s="906"/>
      <c r="DJ156" s="906"/>
      <c r="DK156" s="906"/>
      <c r="DL156" s="906"/>
      <c r="DM156" s="906"/>
      <c r="DN156" s="906"/>
      <c r="DO156" s="906"/>
      <c r="DP156" s="906"/>
      <c r="DQ156" s="906"/>
      <c r="DR156" s="906"/>
      <c r="DS156" s="906"/>
      <c r="DT156" s="906"/>
      <c r="DU156" s="906"/>
      <c r="DV156" s="906"/>
      <c r="DW156" s="906"/>
      <c r="DX156" s="906"/>
      <c r="DY156" s="906"/>
      <c r="DZ156" s="906"/>
      <c r="EA156" s="906"/>
      <c r="EB156" s="906"/>
      <c r="EC156" s="906"/>
      <c r="ED156" s="906"/>
      <c r="EE156" s="906"/>
      <c r="EF156" s="906"/>
      <c r="EG156" s="906"/>
      <c r="EH156" s="906"/>
      <c r="EI156" s="906"/>
      <c r="EJ156" s="906"/>
      <c r="EK156" s="906"/>
      <c r="EL156" s="906"/>
      <c r="EM156" s="906"/>
      <c r="EN156" s="906"/>
      <c r="EO156" s="906"/>
      <c r="EP156" s="906"/>
      <c r="EQ156" s="906"/>
      <c r="ER156" s="906"/>
      <c r="ES156" s="906"/>
      <c r="ET156" s="906"/>
      <c r="EU156" s="906"/>
      <c r="EV156" s="906"/>
      <c r="EW156" s="906"/>
      <c r="EX156" s="906"/>
      <c r="EY156" s="906"/>
      <c r="EZ156" s="906"/>
      <c r="FA156" s="906"/>
      <c r="FB156" s="906"/>
      <c r="FC156" s="906"/>
      <c r="FD156" s="906"/>
      <c r="FE156" s="906"/>
      <c r="FF156" s="906"/>
      <c r="FG156" s="906"/>
      <c r="FH156" s="906"/>
      <c r="FI156" s="906"/>
      <c r="FJ156" s="906"/>
      <c r="FK156" s="906"/>
      <c r="FL156" s="906"/>
      <c r="FM156" s="906"/>
      <c r="FN156" s="906"/>
      <c r="FO156" s="906"/>
      <c r="FP156" s="906"/>
      <c r="FQ156" s="906"/>
      <c r="FR156" s="906"/>
      <c r="FS156" s="906"/>
      <c r="FT156" s="906"/>
      <c r="FU156" s="906"/>
      <c r="FV156" s="906"/>
      <c r="FW156" s="906"/>
      <c r="FX156" s="906"/>
      <c r="FY156" s="906"/>
      <c r="FZ156" s="906"/>
      <c r="GA156" s="906"/>
      <c r="GB156" s="906"/>
      <c r="GC156" s="906"/>
      <c r="GD156" s="906"/>
      <c r="GE156" s="906"/>
      <c r="GF156" s="906"/>
      <c r="GG156" s="906"/>
      <c r="GH156" s="906"/>
      <c r="GI156" s="906"/>
      <c r="GJ156" s="906"/>
      <c r="GK156" s="906"/>
      <c r="GL156" s="906"/>
      <c r="GM156" s="906"/>
      <c r="GN156" s="906"/>
      <c r="GO156" s="906"/>
      <c r="GP156" s="906"/>
      <c r="GQ156" s="906"/>
    </row>
    <row r="157" spans="1:199" ht="30" x14ac:dyDescent="0.25">
      <c r="A157" s="27">
        <v>1</v>
      </c>
      <c r="B157" s="27">
        <v>1</v>
      </c>
      <c r="C157" s="1185" t="s">
        <v>158</v>
      </c>
      <c r="D157" s="43">
        <f>'2 уровень'!F771</f>
        <v>38095</v>
      </c>
      <c r="E157" s="43">
        <f>'2 уровень'!G771</f>
        <v>12698</v>
      </c>
      <c r="F157" s="43">
        <f>'2 уровень'!H771</f>
        <v>14386</v>
      </c>
      <c r="G157" s="913">
        <f>'2 уровень'!I771</f>
        <v>113.29343203654119</v>
      </c>
      <c r="H157" s="935">
        <f>'2 уровень'!J771</f>
        <v>0</v>
      </c>
      <c r="I157" s="935">
        <f>'2 уровень'!K771</f>
        <v>0</v>
      </c>
      <c r="J157" s="927">
        <f>'2 уровень'!L771</f>
        <v>0</v>
      </c>
      <c r="K157" s="927">
        <f>'2 уровень'!M771</f>
        <v>0</v>
      </c>
      <c r="L157" s="927">
        <f>'2 уровень'!N771</f>
        <v>0</v>
      </c>
      <c r="M157" s="927">
        <f>'2 уровень'!O771</f>
        <v>0</v>
      </c>
      <c r="N157" s="927">
        <f>'2 уровень'!P771</f>
        <v>0</v>
      </c>
      <c r="O157" s="927">
        <f>'2 уровень'!Q771</f>
        <v>0</v>
      </c>
      <c r="P157" s="29">
        <f>'2 уровень'!R771</f>
        <v>0</v>
      </c>
      <c r="Q157" s="29">
        <f>'2 уровень'!S771</f>
        <v>0</v>
      </c>
      <c r="R157" s="29">
        <f>'2 уровень'!T771</f>
        <v>0</v>
      </c>
      <c r="S157" s="29">
        <f>'2 уровень'!U771</f>
        <v>0</v>
      </c>
      <c r="T157" s="29">
        <f>'2 уровень'!V771</f>
        <v>0</v>
      </c>
      <c r="U157" s="29">
        <f>'2 уровень'!W771</f>
        <v>0</v>
      </c>
      <c r="V157" s="29">
        <f>'2 уровень'!X771</f>
        <v>0</v>
      </c>
      <c r="W157" s="29">
        <f>'2 уровень'!Y771</f>
        <v>0</v>
      </c>
      <c r="X157" s="29">
        <f>'2 уровень'!Z771</f>
        <v>0</v>
      </c>
      <c r="Y157" s="909">
        <f>'2 уровень'!AA771</f>
        <v>0</v>
      </c>
      <c r="Z157" s="29"/>
      <c r="AA157" s="29"/>
      <c r="AB157" s="43">
        <f>'2 уровень'!AB771</f>
        <v>93</v>
      </c>
      <c r="AC157" s="43">
        <f>'2 уровень'!AC771</f>
        <v>75245.37</v>
      </c>
      <c r="AD157" s="43">
        <f>'2 уровень'!AD771</f>
        <v>75.245369999999994</v>
      </c>
      <c r="AE157" s="2504"/>
      <c r="AF157" s="2504"/>
      <c r="AG157" s="1879"/>
      <c r="AH157" s="906"/>
      <c r="AI157" s="906"/>
      <c r="AJ157" s="906"/>
      <c r="AK157" s="906"/>
      <c r="AL157" s="906"/>
      <c r="AM157" s="906"/>
      <c r="AN157" s="906"/>
      <c r="AO157" s="906"/>
      <c r="AP157" s="906"/>
      <c r="AQ157" s="906"/>
      <c r="AR157" s="906"/>
      <c r="AS157" s="906"/>
      <c r="AT157" s="906"/>
      <c r="AU157" s="906"/>
      <c r="AV157" s="906"/>
      <c r="AW157" s="906"/>
      <c r="AX157" s="906"/>
      <c r="AY157" s="906"/>
      <c r="AZ157" s="906"/>
      <c r="BA157" s="906"/>
      <c r="BB157" s="906"/>
      <c r="BC157" s="906"/>
      <c r="BD157" s="906"/>
      <c r="BE157" s="906"/>
      <c r="BF157" s="906"/>
      <c r="BG157" s="906"/>
      <c r="BH157" s="906"/>
      <c r="BI157" s="906"/>
      <c r="BJ157" s="906"/>
      <c r="BK157" s="906"/>
      <c r="BL157" s="906"/>
      <c r="BM157" s="906"/>
      <c r="BN157" s="906"/>
      <c r="BO157" s="906"/>
      <c r="BP157" s="906"/>
      <c r="BQ157" s="906"/>
      <c r="BR157" s="906"/>
      <c r="BS157" s="906"/>
      <c r="BT157" s="906"/>
      <c r="BU157" s="906"/>
      <c r="BV157" s="906"/>
      <c r="BW157" s="906"/>
      <c r="BX157" s="906"/>
      <c r="BY157" s="906"/>
      <c r="BZ157" s="906"/>
      <c r="CA157" s="906"/>
      <c r="CB157" s="906"/>
      <c r="CC157" s="906"/>
      <c r="CD157" s="906"/>
      <c r="CE157" s="906"/>
      <c r="CF157" s="906"/>
      <c r="CG157" s="906"/>
      <c r="CH157" s="906"/>
      <c r="CI157" s="906"/>
      <c r="CJ157" s="906"/>
      <c r="CK157" s="906"/>
      <c r="CL157" s="906"/>
      <c r="CM157" s="906"/>
      <c r="CN157" s="906"/>
      <c r="CO157" s="906"/>
      <c r="CP157" s="906"/>
      <c r="CQ157" s="906"/>
      <c r="CR157" s="906"/>
      <c r="CS157" s="906"/>
      <c r="CT157" s="906"/>
      <c r="CU157" s="906"/>
      <c r="CV157" s="906"/>
      <c r="CW157" s="906"/>
      <c r="CX157" s="906"/>
      <c r="CY157" s="906"/>
      <c r="CZ157" s="906"/>
      <c r="DA157" s="906"/>
      <c r="DB157" s="906"/>
      <c r="DC157" s="906"/>
      <c r="DD157" s="906"/>
      <c r="DE157" s="906"/>
      <c r="DF157" s="906"/>
      <c r="DG157" s="906"/>
      <c r="DH157" s="906"/>
      <c r="DI157" s="906"/>
      <c r="DJ157" s="906"/>
      <c r="DK157" s="906"/>
      <c r="DL157" s="906"/>
      <c r="DM157" s="906"/>
      <c r="DN157" s="906"/>
      <c r="DO157" s="906"/>
      <c r="DP157" s="906"/>
      <c r="DQ157" s="906"/>
      <c r="DR157" s="906"/>
      <c r="DS157" s="906"/>
      <c r="DT157" s="906"/>
      <c r="DU157" s="906"/>
      <c r="DV157" s="906"/>
      <c r="DW157" s="906"/>
      <c r="DX157" s="906"/>
      <c r="DY157" s="906"/>
      <c r="DZ157" s="906"/>
      <c r="EA157" s="906"/>
      <c r="EB157" s="906"/>
      <c r="EC157" s="906"/>
      <c r="ED157" s="906"/>
      <c r="EE157" s="906"/>
      <c r="EF157" s="906"/>
      <c r="EG157" s="906"/>
      <c r="EH157" s="906"/>
      <c r="EI157" s="906"/>
      <c r="EJ157" s="906"/>
      <c r="EK157" s="906"/>
      <c r="EL157" s="906"/>
      <c r="EM157" s="906"/>
      <c r="EN157" s="906"/>
      <c r="EO157" s="906"/>
      <c r="EP157" s="906"/>
      <c r="EQ157" s="906"/>
      <c r="ER157" s="906"/>
      <c r="ES157" s="906"/>
      <c r="ET157" s="906"/>
      <c r="EU157" s="906"/>
      <c r="EV157" s="906"/>
      <c r="EW157" s="906"/>
      <c r="EX157" s="906"/>
      <c r="EY157" s="906"/>
      <c r="EZ157" s="906"/>
      <c r="FA157" s="906"/>
      <c r="FB157" s="906"/>
      <c r="FC157" s="906"/>
      <c r="FD157" s="906"/>
      <c r="FE157" s="906"/>
      <c r="FF157" s="906"/>
      <c r="FG157" s="906"/>
      <c r="FH157" s="906"/>
      <c r="FI157" s="906"/>
      <c r="FJ157" s="906"/>
      <c r="FK157" s="906"/>
      <c r="FL157" s="906"/>
      <c r="FM157" s="906"/>
      <c r="FN157" s="906"/>
      <c r="FO157" s="906"/>
      <c r="FP157" s="906"/>
      <c r="FQ157" s="906"/>
      <c r="FR157" s="906"/>
      <c r="FS157" s="906"/>
      <c r="FT157" s="906"/>
      <c r="FU157" s="906"/>
      <c r="FV157" s="906"/>
      <c r="FW157" s="906"/>
      <c r="FX157" s="906"/>
      <c r="FY157" s="906"/>
      <c r="FZ157" s="906"/>
      <c r="GA157" s="906"/>
      <c r="GB157" s="906"/>
      <c r="GC157" s="906"/>
      <c r="GD157" s="906"/>
      <c r="GE157" s="906"/>
      <c r="GF157" s="906"/>
      <c r="GG157" s="906"/>
      <c r="GH157" s="906"/>
      <c r="GI157" s="906"/>
      <c r="GJ157" s="906"/>
      <c r="GK157" s="906"/>
      <c r="GL157" s="906"/>
      <c r="GM157" s="906"/>
      <c r="GN157" s="906"/>
      <c r="GO157" s="906"/>
      <c r="GP157" s="906"/>
      <c r="GQ157" s="906"/>
    </row>
    <row r="158" spans="1:199" ht="30" x14ac:dyDescent="0.25">
      <c r="A158" s="27">
        <v>1</v>
      </c>
      <c r="B158" s="27">
        <v>1</v>
      </c>
      <c r="C158" s="1185" t="s">
        <v>320</v>
      </c>
      <c r="D158" s="43">
        <f>'2 уровень'!F772</f>
        <v>2640</v>
      </c>
      <c r="E158" s="43">
        <f>'2 уровень'!G772</f>
        <v>880</v>
      </c>
      <c r="F158" s="43">
        <f>'2 уровень'!H772</f>
        <v>844</v>
      </c>
      <c r="G158" s="913">
        <f>'2 уровень'!I772</f>
        <v>95.909090909090907</v>
      </c>
      <c r="H158" s="935">
        <f>'2 уровень'!J772</f>
        <v>0</v>
      </c>
      <c r="I158" s="935">
        <f>'2 уровень'!K772</f>
        <v>0</v>
      </c>
      <c r="J158" s="927">
        <f>'2 уровень'!L772</f>
        <v>0</v>
      </c>
      <c r="K158" s="927">
        <f>'2 уровень'!M772</f>
        <v>0</v>
      </c>
      <c r="L158" s="927">
        <f>'2 уровень'!N772</f>
        <v>0</v>
      </c>
      <c r="M158" s="927">
        <f>'2 уровень'!O772</f>
        <v>0</v>
      </c>
      <c r="N158" s="927">
        <f>'2 уровень'!P772</f>
        <v>0</v>
      </c>
      <c r="O158" s="927">
        <f>'2 уровень'!Q772</f>
        <v>0</v>
      </c>
      <c r="P158" s="29">
        <f>'2 уровень'!R772</f>
        <v>0</v>
      </c>
      <c r="Q158" s="29">
        <f>'2 уровень'!S772</f>
        <v>0</v>
      </c>
      <c r="R158" s="29">
        <f>'2 уровень'!T772</f>
        <v>0</v>
      </c>
      <c r="S158" s="29">
        <f>'2 уровень'!U772</f>
        <v>0</v>
      </c>
      <c r="T158" s="29">
        <f>'2 уровень'!V772</f>
        <v>0</v>
      </c>
      <c r="U158" s="29">
        <f>'2 уровень'!W772</f>
        <v>0</v>
      </c>
      <c r="V158" s="29">
        <f>'2 уровень'!X772</f>
        <v>0</v>
      </c>
      <c r="W158" s="29">
        <f>'2 уровень'!Y772</f>
        <v>0</v>
      </c>
      <c r="X158" s="29">
        <f>'2 уровень'!Z772</f>
        <v>0</v>
      </c>
      <c r="Y158" s="909">
        <f>'2 уровень'!AA772</f>
        <v>0</v>
      </c>
      <c r="Z158" s="29"/>
      <c r="AA158" s="29"/>
      <c r="AB158" s="43">
        <f>'2 уровень'!AB772</f>
        <v>0</v>
      </c>
      <c r="AC158" s="43">
        <f>'2 уровень'!AC772</f>
        <v>0</v>
      </c>
      <c r="AD158" s="43">
        <f>'2 уровень'!AD772</f>
        <v>0</v>
      </c>
      <c r="AE158" s="2504"/>
      <c r="AF158" s="2504"/>
      <c r="AG158" s="1879"/>
      <c r="AH158" s="906"/>
      <c r="AI158" s="906"/>
      <c r="AJ158" s="906"/>
      <c r="AK158" s="906"/>
      <c r="AL158" s="906"/>
      <c r="AM158" s="906"/>
      <c r="AN158" s="906"/>
      <c r="AO158" s="906"/>
      <c r="AP158" s="906"/>
      <c r="AQ158" s="906"/>
      <c r="AR158" s="906"/>
      <c r="AS158" s="906"/>
      <c r="AT158" s="906"/>
      <c r="AU158" s="906"/>
      <c r="AV158" s="906"/>
      <c r="AW158" s="906"/>
      <c r="AX158" s="906"/>
      <c r="AY158" s="906"/>
      <c r="AZ158" s="906"/>
      <c r="BA158" s="906"/>
      <c r="BB158" s="906"/>
      <c r="BC158" s="906"/>
      <c r="BD158" s="906"/>
      <c r="BE158" s="906"/>
      <c r="BF158" s="906"/>
      <c r="BG158" s="906"/>
      <c r="BH158" s="906"/>
      <c r="BI158" s="906"/>
      <c r="BJ158" s="906"/>
      <c r="BK158" s="906"/>
      <c r="BL158" s="906"/>
      <c r="BM158" s="906"/>
      <c r="BN158" s="906"/>
      <c r="BO158" s="906"/>
      <c r="BP158" s="906"/>
      <c r="BQ158" s="906"/>
      <c r="BR158" s="906"/>
      <c r="BS158" s="906"/>
      <c r="BT158" s="906"/>
      <c r="BU158" s="906"/>
      <c r="BV158" s="906"/>
      <c r="BW158" s="906"/>
      <c r="BX158" s="906"/>
      <c r="BY158" s="906"/>
      <c r="BZ158" s="906"/>
      <c r="CA158" s="906"/>
      <c r="CB158" s="906"/>
      <c r="CC158" s="906"/>
      <c r="CD158" s="906"/>
      <c r="CE158" s="906"/>
      <c r="CF158" s="906"/>
      <c r="CG158" s="906"/>
      <c r="CH158" s="906"/>
      <c r="CI158" s="906"/>
      <c r="CJ158" s="906"/>
      <c r="CK158" s="906"/>
      <c r="CL158" s="906"/>
      <c r="CM158" s="906"/>
      <c r="CN158" s="906"/>
      <c r="CO158" s="906"/>
      <c r="CP158" s="906"/>
      <c r="CQ158" s="906"/>
      <c r="CR158" s="906"/>
      <c r="CS158" s="906"/>
      <c r="CT158" s="906"/>
      <c r="CU158" s="906"/>
      <c r="CV158" s="906"/>
      <c r="CW158" s="906"/>
      <c r="CX158" s="906"/>
      <c r="CY158" s="906"/>
      <c r="CZ158" s="906"/>
      <c r="DA158" s="906"/>
      <c r="DB158" s="906"/>
      <c r="DC158" s="906"/>
      <c r="DD158" s="906"/>
      <c r="DE158" s="906"/>
      <c r="DF158" s="906"/>
      <c r="DG158" s="906"/>
      <c r="DH158" s="906"/>
      <c r="DI158" s="906"/>
      <c r="DJ158" s="906"/>
      <c r="DK158" s="906"/>
      <c r="DL158" s="906"/>
      <c r="DM158" s="906"/>
      <c r="DN158" s="906"/>
      <c r="DO158" s="906"/>
      <c r="DP158" s="906"/>
      <c r="DQ158" s="906"/>
      <c r="DR158" s="906"/>
      <c r="DS158" s="906"/>
      <c r="DT158" s="906"/>
      <c r="DU158" s="906"/>
      <c r="DV158" s="906"/>
      <c r="DW158" s="906"/>
      <c r="DX158" s="906"/>
      <c r="DY158" s="906"/>
      <c r="DZ158" s="906"/>
      <c r="EA158" s="906"/>
      <c r="EB158" s="906"/>
      <c r="EC158" s="906"/>
      <c r="ED158" s="906"/>
      <c r="EE158" s="906"/>
      <c r="EF158" s="906"/>
      <c r="EG158" s="906"/>
      <c r="EH158" s="906"/>
      <c r="EI158" s="906"/>
      <c r="EJ158" s="906"/>
      <c r="EK158" s="906"/>
      <c r="EL158" s="906"/>
      <c r="EM158" s="906"/>
      <c r="EN158" s="906"/>
      <c r="EO158" s="906"/>
      <c r="EP158" s="906"/>
      <c r="EQ158" s="906"/>
      <c r="ER158" s="906"/>
      <c r="ES158" s="906"/>
      <c r="ET158" s="906"/>
      <c r="EU158" s="906"/>
      <c r="EV158" s="906"/>
      <c r="EW158" s="906"/>
      <c r="EX158" s="906"/>
      <c r="EY158" s="906"/>
      <c r="EZ158" s="906"/>
      <c r="FA158" s="906"/>
      <c r="FB158" s="906"/>
      <c r="FC158" s="906"/>
      <c r="FD158" s="906"/>
      <c r="FE158" s="906"/>
      <c r="FF158" s="906"/>
      <c r="FG158" s="906"/>
      <c r="FH158" s="906"/>
      <c r="FI158" s="906"/>
      <c r="FJ158" s="906"/>
      <c r="FK158" s="906"/>
      <c r="FL158" s="906"/>
      <c r="FM158" s="906"/>
      <c r="FN158" s="906"/>
      <c r="FO158" s="906"/>
      <c r="FP158" s="906"/>
      <c r="FQ158" s="906"/>
      <c r="FR158" s="906"/>
      <c r="FS158" s="906"/>
      <c r="FT158" s="906"/>
      <c r="FU158" s="906"/>
      <c r="FV158" s="906"/>
      <c r="FW158" s="906"/>
      <c r="FX158" s="906"/>
      <c r="FY158" s="906"/>
      <c r="FZ158" s="906"/>
      <c r="GA158" s="906"/>
      <c r="GB158" s="906"/>
      <c r="GC158" s="906"/>
      <c r="GD158" s="906"/>
      <c r="GE158" s="906"/>
      <c r="GF158" s="906"/>
      <c r="GG158" s="906"/>
      <c r="GH158" s="906"/>
      <c r="GI158" s="906"/>
      <c r="GJ158" s="906"/>
      <c r="GK158" s="906"/>
      <c r="GL158" s="906"/>
      <c r="GM158" s="906"/>
      <c r="GN158" s="906"/>
      <c r="GO158" s="906"/>
      <c r="GP158" s="906"/>
      <c r="GQ158" s="906"/>
    </row>
    <row r="159" spans="1:199" ht="30" x14ac:dyDescent="0.25">
      <c r="A159" s="27">
        <v>1</v>
      </c>
      <c r="B159" s="27">
        <v>1</v>
      </c>
      <c r="C159" s="1185" t="s">
        <v>356</v>
      </c>
      <c r="D159" s="43">
        <f>'2 уровень'!F773</f>
        <v>3143</v>
      </c>
      <c r="E159" s="43">
        <f>'2 уровень'!G773</f>
        <v>1048</v>
      </c>
      <c r="F159" s="43">
        <f>'2 уровень'!H773</f>
        <v>583</v>
      </c>
      <c r="G159" s="913">
        <f>'2 уровень'!I773</f>
        <v>55.62977099236641</v>
      </c>
      <c r="H159" s="935">
        <f>'2 уровень'!J773</f>
        <v>0</v>
      </c>
      <c r="I159" s="935">
        <f>'2 уровень'!K773</f>
        <v>0</v>
      </c>
      <c r="J159" s="927">
        <f>'2 уровень'!L773</f>
        <v>0</v>
      </c>
      <c r="K159" s="927">
        <f>'2 уровень'!M773</f>
        <v>0</v>
      </c>
      <c r="L159" s="927">
        <f>'2 уровень'!N773</f>
        <v>0</v>
      </c>
      <c r="M159" s="927">
        <f>'2 уровень'!O773</f>
        <v>0</v>
      </c>
      <c r="N159" s="927">
        <f>'2 уровень'!P773</f>
        <v>0</v>
      </c>
      <c r="O159" s="927">
        <f>'2 уровень'!Q773</f>
        <v>0</v>
      </c>
      <c r="P159" s="29">
        <f>'2 уровень'!R773</f>
        <v>0</v>
      </c>
      <c r="Q159" s="29">
        <f>'2 уровень'!S773</f>
        <v>0</v>
      </c>
      <c r="R159" s="29">
        <f>'2 уровень'!T773</f>
        <v>0</v>
      </c>
      <c r="S159" s="29">
        <f>'2 уровень'!U773</f>
        <v>0</v>
      </c>
      <c r="T159" s="29">
        <f>'2 уровень'!V773</f>
        <v>0</v>
      </c>
      <c r="U159" s="29">
        <f>'2 уровень'!W773</f>
        <v>0</v>
      </c>
      <c r="V159" s="29">
        <f>'2 уровень'!X773</f>
        <v>0</v>
      </c>
      <c r="W159" s="29">
        <f>'2 уровень'!Y773</f>
        <v>0</v>
      </c>
      <c r="X159" s="29">
        <f>'2 уровень'!Z773</f>
        <v>0</v>
      </c>
      <c r="Y159" s="909">
        <f>'2 уровень'!AA773</f>
        <v>0</v>
      </c>
      <c r="Z159" s="29"/>
      <c r="AA159" s="29"/>
      <c r="AB159" s="43">
        <f>'2 уровень'!AB773</f>
        <v>3</v>
      </c>
      <c r="AC159" s="43">
        <f>'2 уровень'!AC773</f>
        <v>2427.27</v>
      </c>
      <c r="AD159" s="43">
        <f>'2 уровень'!AD773</f>
        <v>2.42727</v>
      </c>
      <c r="AE159" s="2504"/>
      <c r="AF159" s="2504"/>
      <c r="AG159" s="1879"/>
      <c r="AH159" s="906"/>
      <c r="AI159" s="906"/>
      <c r="AJ159" s="906"/>
      <c r="AK159" s="906"/>
      <c r="AL159" s="906"/>
      <c r="AM159" s="906"/>
      <c r="AN159" s="906"/>
      <c r="AO159" s="906"/>
      <c r="AP159" s="906"/>
      <c r="AQ159" s="906"/>
      <c r="AR159" s="906"/>
      <c r="AS159" s="906"/>
      <c r="AT159" s="906"/>
      <c r="AU159" s="906"/>
      <c r="AV159" s="906"/>
      <c r="AW159" s="906"/>
      <c r="AX159" s="906"/>
      <c r="AY159" s="906"/>
      <c r="AZ159" s="906"/>
      <c r="BA159" s="906"/>
      <c r="BB159" s="906"/>
      <c r="BC159" s="906"/>
      <c r="BD159" s="906"/>
      <c r="BE159" s="906"/>
      <c r="BF159" s="906"/>
      <c r="BG159" s="906"/>
      <c r="BH159" s="906"/>
      <c r="BI159" s="906"/>
      <c r="BJ159" s="906"/>
      <c r="BK159" s="906"/>
      <c r="BL159" s="906"/>
      <c r="BM159" s="906"/>
      <c r="BN159" s="906"/>
      <c r="BO159" s="906"/>
      <c r="BP159" s="906"/>
      <c r="BQ159" s="906"/>
      <c r="BR159" s="906"/>
      <c r="BS159" s="906"/>
      <c r="BT159" s="906"/>
      <c r="BU159" s="906"/>
      <c r="BV159" s="906"/>
      <c r="BW159" s="906"/>
      <c r="BX159" s="906"/>
      <c r="BY159" s="906"/>
      <c r="BZ159" s="906"/>
      <c r="CA159" s="906"/>
      <c r="CB159" s="906"/>
      <c r="CC159" s="906"/>
      <c r="CD159" s="906"/>
      <c r="CE159" s="906"/>
      <c r="CF159" s="906"/>
      <c r="CG159" s="906"/>
      <c r="CH159" s="906"/>
      <c r="CI159" s="906"/>
      <c r="CJ159" s="906"/>
      <c r="CK159" s="906"/>
      <c r="CL159" s="906"/>
      <c r="CM159" s="906"/>
      <c r="CN159" s="906"/>
      <c r="CO159" s="906"/>
      <c r="CP159" s="906"/>
      <c r="CQ159" s="906"/>
      <c r="CR159" s="906"/>
      <c r="CS159" s="906"/>
      <c r="CT159" s="906"/>
      <c r="CU159" s="906"/>
      <c r="CV159" s="906"/>
      <c r="CW159" s="906"/>
      <c r="CX159" s="906"/>
      <c r="CY159" s="906"/>
      <c r="CZ159" s="906"/>
      <c r="DA159" s="906"/>
      <c r="DB159" s="906"/>
      <c r="DC159" s="906"/>
      <c r="DD159" s="906"/>
      <c r="DE159" s="906"/>
      <c r="DF159" s="906"/>
      <c r="DG159" s="906"/>
      <c r="DH159" s="906"/>
      <c r="DI159" s="906"/>
      <c r="DJ159" s="906"/>
      <c r="DK159" s="906"/>
      <c r="DL159" s="906"/>
      <c r="DM159" s="906"/>
      <c r="DN159" s="906"/>
      <c r="DO159" s="906"/>
      <c r="DP159" s="906"/>
      <c r="DQ159" s="906"/>
      <c r="DR159" s="906"/>
      <c r="DS159" s="906"/>
      <c r="DT159" s="906"/>
      <c r="DU159" s="906"/>
      <c r="DV159" s="906"/>
      <c r="DW159" s="906"/>
      <c r="DX159" s="906"/>
      <c r="DY159" s="906"/>
      <c r="DZ159" s="906"/>
      <c r="EA159" s="906"/>
      <c r="EB159" s="906"/>
      <c r="EC159" s="906"/>
      <c r="ED159" s="906"/>
      <c r="EE159" s="906"/>
      <c r="EF159" s="906"/>
      <c r="EG159" s="906"/>
      <c r="EH159" s="906"/>
      <c r="EI159" s="906"/>
      <c r="EJ159" s="906"/>
      <c r="EK159" s="906"/>
      <c r="EL159" s="906"/>
      <c r="EM159" s="906"/>
      <c r="EN159" s="906"/>
      <c r="EO159" s="906"/>
      <c r="EP159" s="906"/>
      <c r="EQ159" s="906"/>
      <c r="ER159" s="906"/>
      <c r="ES159" s="906"/>
      <c r="ET159" s="906"/>
      <c r="EU159" s="906"/>
      <c r="EV159" s="906"/>
      <c r="EW159" s="906"/>
      <c r="EX159" s="906"/>
      <c r="EY159" s="906"/>
      <c r="EZ159" s="906"/>
      <c r="FA159" s="906"/>
      <c r="FB159" s="906"/>
      <c r="FC159" s="906"/>
      <c r="FD159" s="906"/>
      <c r="FE159" s="906"/>
      <c r="FF159" s="906"/>
      <c r="FG159" s="906"/>
      <c r="FH159" s="906"/>
      <c r="FI159" s="906"/>
      <c r="FJ159" s="906"/>
      <c r="FK159" s="906"/>
      <c r="FL159" s="906"/>
      <c r="FM159" s="906"/>
      <c r="FN159" s="906"/>
      <c r="FO159" s="906"/>
      <c r="FP159" s="906"/>
      <c r="FQ159" s="906"/>
      <c r="FR159" s="906"/>
      <c r="FS159" s="906"/>
      <c r="FT159" s="906"/>
      <c r="FU159" s="906"/>
      <c r="FV159" s="906"/>
      <c r="FW159" s="906"/>
      <c r="FX159" s="906"/>
      <c r="FY159" s="906"/>
      <c r="FZ159" s="906"/>
      <c r="GA159" s="906"/>
      <c r="GB159" s="906"/>
      <c r="GC159" s="906"/>
      <c r="GD159" s="906"/>
      <c r="GE159" s="906"/>
      <c r="GF159" s="906"/>
      <c r="GG159" s="906"/>
      <c r="GH159" s="906"/>
      <c r="GI159" s="906"/>
      <c r="GJ159" s="906"/>
      <c r="GK159" s="906"/>
      <c r="GL159" s="906"/>
      <c r="GM159" s="906"/>
      <c r="GN159" s="906"/>
      <c r="GO159" s="906"/>
      <c r="GP159" s="906"/>
      <c r="GQ159" s="906"/>
    </row>
    <row r="160" spans="1:199" x14ac:dyDescent="0.25">
      <c r="A160" s="27">
        <v>1</v>
      </c>
      <c r="B160" s="27">
        <v>1</v>
      </c>
      <c r="C160" s="1294" t="s">
        <v>42</v>
      </c>
      <c r="D160" s="43">
        <f>'2 уровень'!F774</f>
        <v>1596</v>
      </c>
      <c r="E160" s="43">
        <f>'2 уровень'!G774</f>
        <v>532</v>
      </c>
      <c r="F160" s="43">
        <f>'2 уровень'!H774</f>
        <v>533</v>
      </c>
      <c r="G160" s="913">
        <f>'2 уровень'!I774</f>
        <v>100.18796992481202</v>
      </c>
      <c r="H160" s="935">
        <f>'2 уровень'!J774</f>
        <v>0</v>
      </c>
      <c r="I160" s="935">
        <f>'2 уровень'!K774</f>
        <v>0</v>
      </c>
      <c r="J160" s="927">
        <f>'2 уровень'!L774</f>
        <v>0</v>
      </c>
      <c r="K160" s="927">
        <f>'2 уровень'!M774</f>
        <v>0</v>
      </c>
      <c r="L160" s="927">
        <f>'2 уровень'!N774</f>
        <v>0</v>
      </c>
      <c r="M160" s="927">
        <f>'2 уровень'!O774</f>
        <v>0</v>
      </c>
      <c r="N160" s="927">
        <f>'2 уровень'!P774</f>
        <v>0</v>
      </c>
      <c r="O160" s="927">
        <f>'2 уровень'!Q774</f>
        <v>0</v>
      </c>
      <c r="P160" s="29">
        <f>'2 уровень'!R774</f>
        <v>2937.0271200000002</v>
      </c>
      <c r="Q160" s="29">
        <f>'2 уровень'!S774</f>
        <v>2937.0271200000002</v>
      </c>
      <c r="R160" s="29">
        <f>'2 уровень'!T774</f>
        <v>2937.0271200000002</v>
      </c>
      <c r="S160" s="29">
        <f>'2 уровень'!U774</f>
        <v>2937.0271200000002</v>
      </c>
      <c r="T160" s="29">
        <f>'2 уровень'!V774</f>
        <v>979.00904000000003</v>
      </c>
      <c r="U160" s="29">
        <f>'2 уровень'!W774</f>
        <v>1260.2330599999998</v>
      </c>
      <c r="V160" s="29">
        <f>'2 уровень'!X774</f>
        <v>0</v>
      </c>
      <c r="W160" s="29">
        <f>'2 уровень'!Y774</f>
        <v>281.22401999999977</v>
      </c>
      <c r="X160" s="29">
        <f>'2 уровень'!Z774</f>
        <v>-6.7072500000000002</v>
      </c>
      <c r="Y160" s="909">
        <f>'2 уровень'!AA774</f>
        <v>1253.5258099999999</v>
      </c>
      <c r="Z160" s="29">
        <f>U160/T160*100</f>
        <v>128.72537520184696</v>
      </c>
      <c r="AA160" s="29">
        <f>Y160/T160*100</f>
        <v>128.04026916850532</v>
      </c>
      <c r="AB160" s="43">
        <f>'2 уровень'!AB774</f>
        <v>50</v>
      </c>
      <c r="AC160" s="43">
        <f>'2 уровень'!AC774</f>
        <v>138633.29999999999</v>
      </c>
      <c r="AD160" s="43">
        <f>'2 уровень'!AD774</f>
        <v>138.63329999999999</v>
      </c>
      <c r="AE160" s="2504"/>
      <c r="AF160" s="2504"/>
      <c r="AG160" s="1879"/>
      <c r="AH160" s="906"/>
      <c r="AI160" s="906"/>
      <c r="AJ160" s="906"/>
      <c r="AK160" s="906"/>
      <c r="AL160" s="906"/>
      <c r="AM160" s="906"/>
      <c r="AN160" s="906"/>
      <c r="AO160" s="906"/>
      <c r="AP160" s="906"/>
      <c r="AQ160" s="906"/>
      <c r="AR160" s="906"/>
      <c r="AS160" s="906"/>
      <c r="AT160" s="906"/>
      <c r="AU160" s="906"/>
      <c r="AV160" s="906"/>
      <c r="AW160" s="906"/>
      <c r="AX160" s="906"/>
      <c r="AY160" s="906"/>
      <c r="AZ160" s="906"/>
      <c r="BA160" s="906"/>
      <c r="BB160" s="906"/>
      <c r="BC160" s="906"/>
      <c r="BD160" s="906"/>
      <c r="BE160" s="906"/>
      <c r="BF160" s="906"/>
      <c r="BG160" s="906"/>
      <c r="BH160" s="906"/>
      <c r="BI160" s="906"/>
      <c r="BJ160" s="906"/>
      <c r="BK160" s="906"/>
      <c r="BL160" s="906"/>
      <c r="BM160" s="906"/>
      <c r="BN160" s="906"/>
      <c r="BO160" s="906"/>
      <c r="BP160" s="906"/>
      <c r="BQ160" s="906"/>
      <c r="BR160" s="906"/>
      <c r="BS160" s="906"/>
      <c r="BT160" s="906"/>
      <c r="BU160" s="906"/>
      <c r="BV160" s="906"/>
      <c r="BW160" s="906"/>
      <c r="BX160" s="906"/>
      <c r="BY160" s="906"/>
      <c r="BZ160" s="906"/>
      <c r="CA160" s="906"/>
      <c r="CB160" s="906"/>
      <c r="CC160" s="906"/>
      <c r="CD160" s="906"/>
      <c r="CE160" s="906"/>
      <c r="CF160" s="906"/>
      <c r="CG160" s="906"/>
      <c r="CH160" s="906"/>
      <c r="CI160" s="906"/>
      <c r="CJ160" s="906"/>
      <c r="CK160" s="906"/>
      <c r="CL160" s="906"/>
      <c r="CM160" s="906"/>
      <c r="CN160" s="906"/>
      <c r="CO160" s="906"/>
      <c r="CP160" s="906"/>
      <c r="CQ160" s="906"/>
      <c r="CR160" s="906"/>
      <c r="CS160" s="906"/>
      <c r="CT160" s="906"/>
      <c r="CU160" s="906"/>
      <c r="CV160" s="906"/>
      <c r="CW160" s="906"/>
      <c r="CX160" s="906"/>
      <c r="CY160" s="906"/>
      <c r="CZ160" s="906"/>
      <c r="DA160" s="906"/>
      <c r="DB160" s="906"/>
      <c r="DC160" s="906"/>
      <c r="DD160" s="906"/>
      <c r="DE160" s="906"/>
      <c r="DF160" s="906"/>
      <c r="DG160" s="906"/>
      <c r="DH160" s="906"/>
      <c r="DI160" s="906"/>
      <c r="DJ160" s="906"/>
      <c r="DK160" s="906"/>
      <c r="DL160" s="906"/>
      <c r="DM160" s="906"/>
      <c r="DN160" s="906"/>
      <c r="DO160" s="906"/>
      <c r="DP160" s="906"/>
      <c r="DQ160" s="906"/>
      <c r="DR160" s="906"/>
      <c r="DS160" s="906"/>
      <c r="DT160" s="906"/>
      <c r="DU160" s="906"/>
      <c r="DV160" s="906"/>
      <c r="DW160" s="906"/>
      <c r="DX160" s="906"/>
      <c r="DY160" s="906"/>
      <c r="DZ160" s="906"/>
      <c r="EA160" s="906"/>
      <c r="EB160" s="906"/>
      <c r="EC160" s="906"/>
      <c r="ED160" s="906"/>
      <c r="EE160" s="906"/>
      <c r="EF160" s="906"/>
      <c r="EG160" s="906"/>
      <c r="EH160" s="906"/>
      <c r="EI160" s="906"/>
      <c r="EJ160" s="906"/>
      <c r="EK160" s="906"/>
      <c r="EL160" s="906"/>
      <c r="EM160" s="906"/>
      <c r="EN160" s="906"/>
      <c r="EO160" s="906"/>
      <c r="EP160" s="906"/>
      <c r="EQ160" s="906"/>
      <c r="ER160" s="906"/>
      <c r="ES160" s="906"/>
      <c r="ET160" s="906"/>
      <c r="EU160" s="906"/>
      <c r="EV160" s="906"/>
      <c r="EW160" s="906"/>
      <c r="EX160" s="906"/>
      <c r="EY160" s="906"/>
      <c r="EZ160" s="906"/>
      <c r="FA160" s="906"/>
      <c r="FB160" s="906"/>
      <c r="FC160" s="906"/>
      <c r="FD160" s="906"/>
      <c r="FE160" s="906"/>
      <c r="FF160" s="906"/>
      <c r="FG160" s="906"/>
      <c r="FH160" s="906"/>
      <c r="FI160" s="906"/>
      <c r="FJ160" s="906"/>
      <c r="FK160" s="906"/>
      <c r="FL160" s="906"/>
      <c r="FM160" s="906"/>
      <c r="FN160" s="906"/>
      <c r="FO160" s="906"/>
      <c r="FP160" s="906"/>
      <c r="FQ160" s="906"/>
      <c r="FR160" s="906"/>
      <c r="FS160" s="906"/>
      <c r="FT160" s="906"/>
      <c r="FU160" s="906"/>
      <c r="FV160" s="906"/>
      <c r="FW160" s="906"/>
      <c r="FX160" s="906"/>
      <c r="FY160" s="906"/>
      <c r="FZ160" s="906"/>
      <c r="GA160" s="906"/>
      <c r="GB160" s="906"/>
      <c r="GC160" s="906"/>
      <c r="GD160" s="906"/>
      <c r="GE160" s="906"/>
      <c r="GF160" s="906"/>
      <c r="GG160" s="906"/>
      <c r="GH160" s="906"/>
      <c r="GI160" s="906"/>
      <c r="GJ160" s="906"/>
      <c r="GK160" s="906"/>
      <c r="GL160" s="906"/>
      <c r="GM160" s="906"/>
      <c r="GN160" s="906"/>
      <c r="GO160" s="906"/>
      <c r="GP160" s="906"/>
      <c r="GQ160" s="906"/>
    </row>
    <row r="161" spans="1:199" x14ac:dyDescent="0.25">
      <c r="A161" s="27">
        <v>1</v>
      </c>
      <c r="B161" s="27">
        <v>1</v>
      </c>
      <c r="C161" s="1294" t="s">
        <v>165</v>
      </c>
      <c r="D161" s="43">
        <f>'2 уровень'!F775</f>
        <v>137463.94871794872</v>
      </c>
      <c r="E161" s="43">
        <f>'2 уровень'!G775</f>
        <v>45822.230769230766</v>
      </c>
      <c r="F161" s="43">
        <f>'2 уровень'!H775</f>
        <v>51660.905698005699</v>
      </c>
      <c r="G161" s="913">
        <f>'2 уровень'!I775</f>
        <v>112.74201371421566</v>
      </c>
      <c r="H161" s="935">
        <f>'2 уровень'!J775</f>
        <v>0</v>
      </c>
      <c r="I161" s="935">
        <f>'2 уровень'!K775</f>
        <v>0</v>
      </c>
      <c r="J161" s="927">
        <f>'2 уровень'!L775</f>
        <v>0</v>
      </c>
      <c r="K161" s="927">
        <f>'2 уровень'!M775</f>
        <v>0</v>
      </c>
      <c r="L161" s="927">
        <f>'2 уровень'!N775</f>
        <v>0</v>
      </c>
      <c r="M161" s="927">
        <f>'2 уровень'!O775</f>
        <v>0</v>
      </c>
      <c r="N161" s="927">
        <f>'2 уровень'!P775</f>
        <v>0</v>
      </c>
      <c r="O161" s="927">
        <f>'2 уровень'!Q775</f>
        <v>0</v>
      </c>
      <c r="P161" s="29">
        <f>'2 уровень'!R775</f>
        <v>129016.85752999999</v>
      </c>
      <c r="Q161" s="29">
        <f>'2 уровень'!S775</f>
        <v>129016.85752999999</v>
      </c>
      <c r="R161" s="29">
        <f>'2 уровень'!T775</f>
        <v>129016.85752999999</v>
      </c>
      <c r="S161" s="29">
        <f>'2 уровень'!U775</f>
        <v>129016.85752999999</v>
      </c>
      <c r="T161" s="29">
        <f>'2 уровень'!V775</f>
        <v>43005.619176666667</v>
      </c>
      <c r="U161" s="29">
        <f>'2 уровень'!W775</f>
        <v>43437.93492</v>
      </c>
      <c r="V161" s="29">
        <f>'2 уровень'!X775</f>
        <v>0</v>
      </c>
      <c r="W161" s="29">
        <f>'2 уровень'!Y775</f>
        <v>432.31574333333083</v>
      </c>
      <c r="X161" s="29">
        <f>'2 уровень'!Z775</f>
        <v>-278.40740000000005</v>
      </c>
      <c r="Y161" s="909">
        <f>'2 уровень'!AA775</f>
        <v>43159.527519999996</v>
      </c>
      <c r="Z161" s="29">
        <f>U161/T161*100</f>
        <v>101.00525408448924</v>
      </c>
      <c r="AA161" s="29">
        <f>Y161/T161*100</f>
        <v>100.35787961266426</v>
      </c>
      <c r="AB161" s="43">
        <f>'2 уровень'!AB775</f>
        <v>389.54558404558406</v>
      </c>
      <c r="AC161" s="43">
        <f>'2 уровень'!AC775</f>
        <v>389523.75</v>
      </c>
      <c r="AD161" s="43">
        <f>'2 уровень'!AD775</f>
        <v>389.52375000000006</v>
      </c>
      <c r="AE161" s="2504"/>
      <c r="AF161" s="2504"/>
      <c r="AG161" s="1879"/>
      <c r="AH161" s="906"/>
      <c r="AI161" s="906"/>
      <c r="AJ161" s="906"/>
      <c r="AK161" s="906"/>
      <c r="AL161" s="906"/>
      <c r="AM161" s="906"/>
      <c r="AN161" s="906"/>
      <c r="AO161" s="906"/>
      <c r="AP161" s="906"/>
      <c r="AQ161" s="906"/>
      <c r="AR161" s="906"/>
      <c r="AS161" s="906"/>
      <c r="AT161" s="906"/>
      <c r="AU161" s="906"/>
      <c r="AV161" s="906"/>
      <c r="AW161" s="906"/>
      <c r="AX161" s="906"/>
      <c r="AY161" s="906"/>
      <c r="AZ161" s="906"/>
      <c r="BA161" s="906"/>
      <c r="BB161" s="906"/>
      <c r="BC161" s="906"/>
      <c r="BD161" s="906"/>
      <c r="BE161" s="906"/>
      <c r="BF161" s="906"/>
      <c r="BG161" s="906"/>
      <c r="BH161" s="906"/>
      <c r="BI161" s="906"/>
      <c r="BJ161" s="906"/>
      <c r="BK161" s="906"/>
      <c r="BL161" s="906"/>
      <c r="BM161" s="906"/>
      <c r="BN161" s="906"/>
      <c r="BO161" s="906"/>
      <c r="BP161" s="906"/>
      <c r="BQ161" s="906"/>
      <c r="BR161" s="906"/>
      <c r="BS161" s="906"/>
      <c r="BT161" s="906"/>
      <c r="BU161" s="906"/>
      <c r="BV161" s="906"/>
      <c r="BW161" s="906"/>
      <c r="BX161" s="906"/>
      <c r="BY161" s="906"/>
      <c r="BZ161" s="906"/>
      <c r="CA161" s="906"/>
      <c r="CB161" s="906"/>
      <c r="CC161" s="906"/>
      <c r="CD161" s="906"/>
      <c r="CE161" s="906"/>
      <c r="CF161" s="906"/>
      <c r="CG161" s="906"/>
      <c r="CH161" s="906"/>
      <c r="CI161" s="906"/>
      <c r="CJ161" s="906"/>
      <c r="CK161" s="906"/>
      <c r="CL161" s="906"/>
      <c r="CM161" s="906"/>
      <c r="CN161" s="906"/>
      <c r="CO161" s="906"/>
      <c r="CP161" s="906"/>
      <c r="CQ161" s="906"/>
      <c r="CR161" s="906"/>
      <c r="CS161" s="906"/>
      <c r="CT161" s="906"/>
      <c r="CU161" s="906"/>
      <c r="CV161" s="906"/>
      <c r="CW161" s="906"/>
      <c r="CX161" s="906"/>
      <c r="CY161" s="906"/>
      <c r="CZ161" s="906"/>
      <c r="DA161" s="906"/>
      <c r="DB161" s="906"/>
      <c r="DC161" s="906"/>
      <c r="DD161" s="906"/>
      <c r="DE161" s="906"/>
      <c r="DF161" s="906"/>
      <c r="DG161" s="906"/>
      <c r="DH161" s="906"/>
      <c r="DI161" s="906"/>
      <c r="DJ161" s="906"/>
      <c r="DK161" s="906"/>
      <c r="DL161" s="906"/>
      <c r="DM161" s="906"/>
      <c r="DN161" s="906"/>
      <c r="DO161" s="906"/>
      <c r="DP161" s="906"/>
      <c r="DQ161" s="906"/>
      <c r="DR161" s="906"/>
      <c r="DS161" s="906"/>
      <c r="DT161" s="906"/>
      <c r="DU161" s="906"/>
      <c r="DV161" s="906"/>
      <c r="DW161" s="906"/>
      <c r="DX161" s="906"/>
      <c r="DY161" s="906"/>
      <c r="DZ161" s="906"/>
      <c r="EA161" s="906"/>
      <c r="EB161" s="906"/>
      <c r="EC161" s="906"/>
      <c r="ED161" s="906"/>
      <c r="EE161" s="906"/>
      <c r="EF161" s="906"/>
      <c r="EG161" s="906"/>
      <c r="EH161" s="906"/>
      <c r="EI161" s="906"/>
      <c r="EJ161" s="906"/>
      <c r="EK161" s="906"/>
      <c r="EL161" s="906"/>
      <c r="EM161" s="906"/>
      <c r="EN161" s="906"/>
      <c r="EO161" s="906"/>
      <c r="EP161" s="906"/>
      <c r="EQ161" s="906"/>
      <c r="ER161" s="906"/>
      <c r="ES161" s="906"/>
      <c r="ET161" s="906"/>
      <c r="EU161" s="906"/>
      <c r="EV161" s="906"/>
      <c r="EW161" s="906"/>
      <c r="EX161" s="906"/>
      <c r="EY161" s="906"/>
      <c r="EZ161" s="906"/>
      <c r="FA161" s="906"/>
      <c r="FB161" s="906"/>
      <c r="FC161" s="906"/>
      <c r="FD161" s="906"/>
      <c r="FE161" s="906"/>
      <c r="FF161" s="906"/>
      <c r="FG161" s="906"/>
      <c r="FH161" s="906"/>
      <c r="FI161" s="906"/>
      <c r="FJ161" s="906"/>
      <c r="FK161" s="906"/>
      <c r="FL161" s="906"/>
      <c r="FM161" s="906"/>
      <c r="FN161" s="906"/>
      <c r="FO161" s="906"/>
      <c r="FP161" s="906"/>
      <c r="FQ161" s="906"/>
      <c r="FR161" s="906"/>
      <c r="FS161" s="906"/>
      <c r="FT161" s="906"/>
      <c r="FU161" s="906"/>
      <c r="FV161" s="906"/>
      <c r="FW161" s="906"/>
      <c r="FX161" s="906"/>
      <c r="FY161" s="906"/>
      <c r="FZ161" s="906"/>
      <c r="GA161" s="906"/>
      <c r="GB161" s="906"/>
      <c r="GC161" s="906"/>
      <c r="GD161" s="906"/>
      <c r="GE161" s="906"/>
      <c r="GF161" s="906"/>
      <c r="GG161" s="906"/>
      <c r="GH161" s="906"/>
      <c r="GI161" s="906"/>
      <c r="GJ161" s="906"/>
      <c r="GK161" s="906"/>
      <c r="GL161" s="906"/>
      <c r="GM161" s="906"/>
      <c r="GN161" s="906"/>
      <c r="GO161" s="906"/>
      <c r="GP161" s="906"/>
      <c r="GQ161" s="906"/>
    </row>
    <row r="162" spans="1:199" ht="15.75" x14ac:dyDescent="0.25">
      <c r="A162" s="27">
        <v>1</v>
      </c>
      <c r="B162" s="27">
        <v>1</v>
      </c>
      <c r="C162" s="1301" t="s">
        <v>14</v>
      </c>
      <c r="D162" s="43">
        <f>'2 уровень'!F776</f>
        <v>0</v>
      </c>
      <c r="E162" s="43">
        <f>'2 уровень'!G776</f>
        <v>0</v>
      </c>
      <c r="F162" s="43">
        <f>'2 уровень'!H776</f>
        <v>0</v>
      </c>
      <c r="G162" s="913">
        <f>'2 уровень'!I776</f>
        <v>0</v>
      </c>
      <c r="H162" s="935">
        <f>'2 уровень'!J776</f>
        <v>0</v>
      </c>
      <c r="I162" s="935">
        <f>'2 уровень'!K776</f>
        <v>0</v>
      </c>
      <c r="J162" s="927">
        <f>'2 уровень'!L776</f>
        <v>0</v>
      </c>
      <c r="K162" s="927">
        <f>'2 уровень'!M776</f>
        <v>0</v>
      </c>
      <c r="L162" s="927">
        <f>'2 уровень'!N776</f>
        <v>0</v>
      </c>
      <c r="M162" s="927">
        <f>'2 уровень'!O776</f>
        <v>0</v>
      </c>
      <c r="N162" s="927">
        <f>'2 уровень'!P776</f>
        <v>0</v>
      </c>
      <c r="O162" s="927">
        <f>'2 уровень'!Q776</f>
        <v>0</v>
      </c>
      <c r="P162" s="29">
        <f>'2 уровень'!R776</f>
        <v>0</v>
      </c>
      <c r="Q162" s="29">
        <f>'2 уровень'!S776</f>
        <v>0</v>
      </c>
      <c r="R162" s="29">
        <f>'2 уровень'!T776</f>
        <v>0</v>
      </c>
      <c r="S162" s="29">
        <f>'2 уровень'!U776</f>
        <v>0</v>
      </c>
      <c r="T162" s="29">
        <f>'2 уровень'!V776</f>
        <v>0</v>
      </c>
      <c r="U162" s="29">
        <f>'2 уровень'!W776</f>
        <v>0</v>
      </c>
      <c r="V162" s="29">
        <f>'2 уровень'!X776</f>
        <v>0</v>
      </c>
      <c r="W162" s="29">
        <f>'2 уровень'!Y776</f>
        <v>0</v>
      </c>
      <c r="X162" s="29">
        <f>'2 уровень'!Z776</f>
        <v>0</v>
      </c>
      <c r="Y162" s="909">
        <f>'2 уровень'!AA776</f>
        <v>0</v>
      </c>
      <c r="Z162" s="29"/>
      <c r="AA162" s="29"/>
      <c r="AB162" s="43">
        <f>'2 уровень'!AB776</f>
        <v>0</v>
      </c>
      <c r="AC162" s="43">
        <f>'2 уровень'!AC776</f>
        <v>0</v>
      </c>
      <c r="AD162" s="43">
        <f>'2 уровень'!AD776</f>
        <v>0</v>
      </c>
      <c r="AE162" s="2504"/>
      <c r="AF162" s="2504"/>
      <c r="AG162" s="1879"/>
      <c r="AH162" s="906"/>
      <c r="AI162" s="906"/>
      <c r="AJ162" s="906"/>
      <c r="AK162" s="906"/>
      <c r="AL162" s="906"/>
      <c r="AM162" s="906"/>
      <c r="AN162" s="906"/>
      <c r="AO162" s="906"/>
      <c r="AP162" s="906"/>
      <c r="AQ162" s="906"/>
      <c r="AR162" s="906"/>
      <c r="AS162" s="906"/>
      <c r="AT162" s="906"/>
      <c r="AU162" s="906"/>
      <c r="AV162" s="906"/>
      <c r="AW162" s="906"/>
      <c r="AX162" s="906"/>
      <c r="AY162" s="906"/>
      <c r="AZ162" s="906"/>
      <c r="BA162" s="906"/>
      <c r="BB162" s="906"/>
      <c r="BC162" s="906"/>
      <c r="BD162" s="906"/>
      <c r="BE162" s="906"/>
      <c r="BF162" s="906"/>
      <c r="BG162" s="906"/>
      <c r="BH162" s="906"/>
      <c r="BI162" s="906"/>
      <c r="BJ162" s="906"/>
      <c r="BK162" s="906"/>
      <c r="BL162" s="906"/>
      <c r="BM162" s="906"/>
      <c r="BN162" s="906"/>
      <c r="BO162" s="906"/>
      <c r="BP162" s="906"/>
      <c r="BQ162" s="906"/>
      <c r="BR162" s="906"/>
      <c r="BS162" s="906"/>
      <c r="BT162" s="906"/>
      <c r="BU162" s="906"/>
      <c r="BV162" s="906"/>
      <c r="BW162" s="906"/>
      <c r="BX162" s="906"/>
      <c r="BY162" s="906"/>
      <c r="BZ162" s="906"/>
      <c r="CA162" s="906"/>
      <c r="CB162" s="906"/>
      <c r="CC162" s="906"/>
      <c r="CD162" s="906"/>
      <c r="CE162" s="906"/>
      <c r="CF162" s="906"/>
      <c r="CG162" s="906"/>
      <c r="CH162" s="906"/>
      <c r="CI162" s="906"/>
      <c r="CJ162" s="906"/>
      <c r="CK162" s="906"/>
      <c r="CL162" s="906"/>
      <c r="CM162" s="906"/>
      <c r="CN162" s="906"/>
      <c r="CO162" s="906"/>
      <c r="CP162" s="906"/>
      <c r="CQ162" s="906"/>
      <c r="CR162" s="906"/>
      <c r="CS162" s="906"/>
      <c r="CT162" s="906"/>
      <c r="CU162" s="906"/>
      <c r="CV162" s="906"/>
      <c r="CW162" s="906"/>
      <c r="CX162" s="906"/>
      <c r="CY162" s="906"/>
      <c r="CZ162" s="906"/>
      <c r="DA162" s="906"/>
      <c r="DB162" s="906"/>
      <c r="DC162" s="906"/>
      <c r="DD162" s="906"/>
      <c r="DE162" s="906"/>
      <c r="DF162" s="906"/>
      <c r="DG162" s="906"/>
      <c r="DH162" s="906"/>
      <c r="DI162" s="906"/>
      <c r="DJ162" s="906"/>
      <c r="DK162" s="906"/>
      <c r="DL162" s="906"/>
      <c r="DM162" s="906"/>
      <c r="DN162" s="906"/>
      <c r="DO162" s="906"/>
      <c r="DP162" s="906"/>
      <c r="DQ162" s="906"/>
      <c r="DR162" s="906"/>
      <c r="DS162" s="906"/>
      <c r="DT162" s="906"/>
      <c r="DU162" s="906"/>
      <c r="DV162" s="906"/>
      <c r="DW162" s="906"/>
      <c r="DX162" s="906"/>
      <c r="DY162" s="906"/>
      <c r="DZ162" s="906"/>
      <c r="EA162" s="906"/>
      <c r="EB162" s="906"/>
      <c r="EC162" s="906"/>
      <c r="ED162" s="906"/>
      <c r="EE162" s="906"/>
      <c r="EF162" s="906"/>
      <c r="EG162" s="906"/>
      <c r="EH162" s="906"/>
      <c r="EI162" s="906"/>
      <c r="EJ162" s="906"/>
      <c r="EK162" s="906"/>
      <c r="EL162" s="906"/>
      <c r="EM162" s="906"/>
      <c r="EN162" s="906"/>
      <c r="EO162" s="906"/>
      <c r="EP162" s="906"/>
      <c r="EQ162" s="906"/>
      <c r="ER162" s="906"/>
      <c r="ES162" s="906"/>
      <c r="ET162" s="906"/>
      <c r="EU162" s="906"/>
      <c r="EV162" s="906"/>
      <c r="EW162" s="906"/>
      <c r="EX162" s="906"/>
      <c r="EY162" s="906"/>
      <c r="EZ162" s="906"/>
      <c r="FA162" s="906"/>
      <c r="FB162" s="906"/>
      <c r="FC162" s="906"/>
      <c r="FD162" s="906"/>
      <c r="FE162" s="906"/>
      <c r="FF162" s="906"/>
      <c r="FG162" s="906"/>
      <c r="FH162" s="906"/>
      <c r="FI162" s="906"/>
      <c r="FJ162" s="906"/>
      <c r="FK162" s="906"/>
      <c r="FL162" s="906"/>
      <c r="FM162" s="906"/>
      <c r="FN162" s="906"/>
      <c r="FO162" s="906"/>
      <c r="FP162" s="906"/>
      <c r="FQ162" s="906"/>
      <c r="FR162" s="906"/>
      <c r="FS162" s="906"/>
      <c r="FT162" s="906"/>
      <c r="FU162" s="906"/>
      <c r="FV162" s="906"/>
      <c r="FW162" s="906"/>
      <c r="FX162" s="906"/>
      <c r="FY162" s="906"/>
      <c r="FZ162" s="906"/>
      <c r="GA162" s="906"/>
      <c r="GB162" s="906"/>
      <c r="GC162" s="906"/>
      <c r="GD162" s="906"/>
      <c r="GE162" s="906"/>
      <c r="GF162" s="906"/>
      <c r="GG162" s="906"/>
      <c r="GH162" s="906"/>
      <c r="GI162" s="906"/>
      <c r="GJ162" s="906"/>
      <c r="GK162" s="906"/>
      <c r="GL162" s="906"/>
      <c r="GM162" s="906"/>
      <c r="GN162" s="906"/>
      <c r="GO162" s="906"/>
      <c r="GP162" s="906"/>
      <c r="GQ162" s="906"/>
    </row>
    <row r="163" spans="1:199" x14ac:dyDescent="0.25">
      <c r="A163" s="27">
        <v>1</v>
      </c>
      <c r="B163" s="27">
        <v>1</v>
      </c>
      <c r="C163" s="1416" t="s">
        <v>198</v>
      </c>
      <c r="D163" s="43">
        <f>'2 уровень'!F777</f>
        <v>88267</v>
      </c>
      <c r="E163" s="43">
        <f>'2 уровень'!G777</f>
        <v>29423</v>
      </c>
      <c r="F163" s="43">
        <f>'2 уровень'!H777</f>
        <v>33352.08148148148</v>
      </c>
      <c r="G163" s="913">
        <f>'2 уровень'!I777</f>
        <v>113.35377589464528</v>
      </c>
      <c r="H163" s="935">
        <f>'2 уровень'!J777</f>
        <v>0</v>
      </c>
      <c r="I163" s="935">
        <f>'2 уровень'!K777</f>
        <v>0</v>
      </c>
      <c r="J163" s="927">
        <f>'2 уровень'!L777</f>
        <v>0</v>
      </c>
      <c r="K163" s="927">
        <f>'2 уровень'!M777</f>
        <v>0</v>
      </c>
      <c r="L163" s="927">
        <f>'2 уровень'!N777</f>
        <v>0</v>
      </c>
      <c r="M163" s="927">
        <f>'2 уровень'!O777</f>
        <v>0</v>
      </c>
      <c r="N163" s="927">
        <f>'2 уровень'!P777</f>
        <v>0</v>
      </c>
      <c r="O163" s="927">
        <f>'2 уровень'!Q777</f>
        <v>0</v>
      </c>
      <c r="P163" s="29">
        <f>'2 уровень'!R777</f>
        <v>0</v>
      </c>
      <c r="Q163" s="29">
        <f>'2 уровень'!S777</f>
        <v>0</v>
      </c>
      <c r="R163" s="29">
        <f>'2 уровень'!T777</f>
        <v>0</v>
      </c>
      <c r="S163" s="29">
        <f>'2 уровень'!U777</f>
        <v>0</v>
      </c>
      <c r="T163" s="29">
        <f>'2 уровень'!V777</f>
        <v>0</v>
      </c>
      <c r="U163" s="29">
        <f>'2 уровень'!W777</f>
        <v>0</v>
      </c>
      <c r="V163" s="29">
        <f>'2 уровень'!X777</f>
        <v>0</v>
      </c>
      <c r="W163" s="29">
        <f>'2 уровень'!Y777</f>
        <v>0</v>
      </c>
      <c r="X163" s="29">
        <f>'2 уровень'!Z777</f>
        <v>0</v>
      </c>
      <c r="Y163" s="909">
        <f>'2 уровень'!AA777</f>
        <v>0</v>
      </c>
      <c r="Z163" s="29"/>
      <c r="AA163" s="29"/>
      <c r="AB163" s="43">
        <f>'2 уровень'!AB777</f>
        <v>259.10000000000002</v>
      </c>
      <c r="AC163" s="43">
        <f>'2 уровень'!AC777</f>
        <v>271173.96999999997</v>
      </c>
      <c r="AD163" s="43">
        <f>'2 уровень'!AD777</f>
        <v>271.17397</v>
      </c>
      <c r="AE163" s="2504"/>
      <c r="AF163" s="2504"/>
      <c r="AG163" s="1879"/>
      <c r="AH163" s="906"/>
      <c r="AI163" s="906"/>
      <c r="AJ163" s="906"/>
      <c r="AK163" s="906"/>
      <c r="AL163" s="906"/>
      <c r="AM163" s="906"/>
      <c r="AN163" s="906"/>
      <c r="AO163" s="906"/>
      <c r="AP163" s="906"/>
      <c r="AQ163" s="906"/>
      <c r="AR163" s="906"/>
      <c r="AS163" s="906"/>
      <c r="AT163" s="906"/>
      <c r="AU163" s="906"/>
      <c r="AV163" s="906"/>
      <c r="AW163" s="906"/>
      <c r="AX163" s="906"/>
      <c r="AY163" s="906"/>
      <c r="AZ163" s="906"/>
      <c r="BA163" s="906"/>
      <c r="BB163" s="906"/>
      <c r="BC163" s="906"/>
      <c r="BD163" s="906"/>
      <c r="BE163" s="906"/>
      <c r="BF163" s="906"/>
      <c r="BG163" s="906"/>
      <c r="BH163" s="906"/>
      <c r="BI163" s="906"/>
      <c r="BJ163" s="906"/>
      <c r="BK163" s="906"/>
      <c r="BL163" s="906"/>
      <c r="BM163" s="906"/>
      <c r="BN163" s="906"/>
      <c r="BO163" s="906"/>
      <c r="BP163" s="906"/>
      <c r="BQ163" s="906"/>
      <c r="BR163" s="906"/>
      <c r="BS163" s="906"/>
      <c r="BT163" s="906"/>
      <c r="BU163" s="906"/>
      <c r="BV163" s="906"/>
      <c r="BW163" s="906"/>
      <c r="BX163" s="906"/>
      <c r="BY163" s="906"/>
      <c r="BZ163" s="906"/>
      <c r="CA163" s="906"/>
      <c r="CB163" s="906"/>
      <c r="CC163" s="906"/>
      <c r="CD163" s="906"/>
      <c r="CE163" s="906"/>
      <c r="CF163" s="906"/>
      <c r="CG163" s="906"/>
      <c r="CH163" s="906"/>
      <c r="CI163" s="906"/>
      <c r="CJ163" s="906"/>
      <c r="CK163" s="906"/>
      <c r="CL163" s="906"/>
      <c r="CM163" s="906"/>
      <c r="CN163" s="906"/>
      <c r="CO163" s="906"/>
      <c r="CP163" s="906"/>
      <c r="CQ163" s="906"/>
      <c r="CR163" s="906"/>
      <c r="CS163" s="906"/>
      <c r="CT163" s="906"/>
      <c r="CU163" s="906"/>
      <c r="CV163" s="906"/>
      <c r="CW163" s="906"/>
      <c r="CX163" s="906"/>
      <c r="CY163" s="906"/>
      <c r="CZ163" s="906"/>
      <c r="DA163" s="906"/>
      <c r="DB163" s="906"/>
      <c r="DC163" s="906"/>
      <c r="DD163" s="906"/>
      <c r="DE163" s="906"/>
      <c r="DF163" s="906"/>
      <c r="DG163" s="906"/>
      <c r="DH163" s="906"/>
      <c r="DI163" s="906"/>
      <c r="DJ163" s="906"/>
      <c r="DK163" s="906"/>
      <c r="DL163" s="906"/>
      <c r="DM163" s="906"/>
      <c r="DN163" s="906"/>
      <c r="DO163" s="906"/>
      <c r="DP163" s="906"/>
      <c r="DQ163" s="906"/>
      <c r="DR163" s="906"/>
      <c r="DS163" s="906"/>
      <c r="DT163" s="906"/>
      <c r="DU163" s="906"/>
      <c r="DV163" s="906"/>
      <c r="DW163" s="906"/>
      <c r="DX163" s="906"/>
      <c r="DY163" s="906"/>
      <c r="DZ163" s="906"/>
      <c r="EA163" s="906"/>
      <c r="EB163" s="906"/>
      <c r="EC163" s="906"/>
      <c r="ED163" s="906"/>
      <c r="EE163" s="906"/>
      <c r="EF163" s="906"/>
      <c r="EG163" s="906"/>
      <c r="EH163" s="906"/>
      <c r="EI163" s="906"/>
      <c r="EJ163" s="906"/>
      <c r="EK163" s="906"/>
      <c r="EL163" s="906"/>
      <c r="EM163" s="906"/>
      <c r="EN163" s="906"/>
      <c r="EO163" s="906"/>
      <c r="EP163" s="906"/>
      <c r="EQ163" s="906"/>
      <c r="ER163" s="906"/>
      <c r="ES163" s="906"/>
      <c r="ET163" s="906"/>
      <c r="EU163" s="906"/>
      <c r="EV163" s="906"/>
      <c r="EW163" s="906"/>
      <c r="EX163" s="906"/>
      <c r="EY163" s="906"/>
      <c r="EZ163" s="906"/>
      <c r="FA163" s="906"/>
      <c r="FB163" s="906"/>
      <c r="FC163" s="906"/>
      <c r="FD163" s="906"/>
      <c r="FE163" s="906"/>
      <c r="FF163" s="906"/>
      <c r="FG163" s="906"/>
      <c r="FH163" s="906"/>
      <c r="FI163" s="906"/>
      <c r="FJ163" s="906"/>
      <c r="FK163" s="906"/>
      <c r="FL163" s="906"/>
      <c r="FM163" s="906"/>
      <c r="FN163" s="906"/>
      <c r="FO163" s="906"/>
      <c r="FP163" s="906"/>
      <c r="FQ163" s="906"/>
      <c r="FR163" s="906"/>
      <c r="FS163" s="906"/>
      <c r="FT163" s="906"/>
      <c r="FU163" s="906"/>
      <c r="FV163" s="906"/>
      <c r="FW163" s="906"/>
      <c r="FX163" s="906"/>
      <c r="FY163" s="906"/>
      <c r="FZ163" s="906"/>
      <c r="GA163" s="906"/>
      <c r="GB163" s="906"/>
      <c r="GC163" s="906"/>
      <c r="GD163" s="906"/>
      <c r="GE163" s="906"/>
      <c r="GF163" s="906"/>
      <c r="GG163" s="906"/>
      <c r="GH163" s="906"/>
      <c r="GI163" s="906"/>
      <c r="GJ163" s="906"/>
      <c r="GK163" s="906"/>
      <c r="GL163" s="906"/>
      <c r="GM163" s="906"/>
      <c r="GN163" s="906"/>
      <c r="GO163" s="906"/>
      <c r="GP163" s="906"/>
      <c r="GQ163" s="906"/>
    </row>
    <row r="164" spans="1:199" x14ac:dyDescent="0.25">
      <c r="A164" s="27">
        <v>1</v>
      </c>
      <c r="B164" s="27">
        <v>1</v>
      </c>
      <c r="C164" s="1416" t="s">
        <v>157</v>
      </c>
      <c r="D164" s="43">
        <f>'2 уровень'!F778</f>
        <v>116887.82352941178</v>
      </c>
      <c r="E164" s="43">
        <f>'2 уровень'!G778</f>
        <v>38962.23529411765</v>
      </c>
      <c r="F164" s="43">
        <f>'2 уровень'!H778</f>
        <v>32753.045882352941</v>
      </c>
      <c r="G164" s="913">
        <f>'2 уровень'!I778</f>
        <v>84.063569851953162</v>
      </c>
      <c r="H164" s="935">
        <f>'2 уровень'!J778</f>
        <v>0</v>
      </c>
      <c r="I164" s="935">
        <f>'2 уровень'!K778</f>
        <v>0</v>
      </c>
      <c r="J164" s="927">
        <f>'2 уровень'!L778</f>
        <v>0</v>
      </c>
      <c r="K164" s="927">
        <f>'2 уровень'!M778</f>
        <v>0</v>
      </c>
      <c r="L164" s="927">
        <f>'2 уровень'!N778</f>
        <v>0</v>
      </c>
      <c r="M164" s="927">
        <f>'2 уровень'!O778</f>
        <v>0</v>
      </c>
      <c r="N164" s="927">
        <f>'2 уровень'!P778</f>
        <v>0</v>
      </c>
      <c r="O164" s="927">
        <f>'2 уровень'!Q778</f>
        <v>0</v>
      </c>
      <c r="P164" s="29">
        <f>'2 уровень'!R778</f>
        <v>0</v>
      </c>
      <c r="Q164" s="29">
        <f>'2 уровень'!S778</f>
        <v>0</v>
      </c>
      <c r="R164" s="29">
        <f>'2 уровень'!T778</f>
        <v>0</v>
      </c>
      <c r="S164" s="29">
        <f>'2 уровень'!U778</f>
        <v>0</v>
      </c>
      <c r="T164" s="29">
        <f>'2 уровень'!V778</f>
        <v>0</v>
      </c>
      <c r="U164" s="29">
        <f>'2 уровень'!W778</f>
        <v>0</v>
      </c>
      <c r="V164" s="29">
        <f>'2 уровень'!X778</f>
        <v>0</v>
      </c>
      <c r="W164" s="29">
        <f>'2 уровень'!Y778</f>
        <v>0</v>
      </c>
      <c r="X164" s="29">
        <f>'2 уровень'!Z778</f>
        <v>0</v>
      </c>
      <c r="Y164" s="909">
        <f>'2 уровень'!AA778</f>
        <v>0</v>
      </c>
      <c r="Z164" s="29"/>
      <c r="AA164" s="29"/>
      <c r="AB164" s="43">
        <f>'2 уровень'!AB778</f>
        <v>1640.1705882352942</v>
      </c>
      <c r="AC164" s="43">
        <f>'2 уровень'!AC778</f>
        <v>4382808.629999998</v>
      </c>
      <c r="AD164" s="43">
        <f>'2 уровень'!AD778</f>
        <v>4382.8086299999986</v>
      </c>
      <c r="AE164" s="2504"/>
      <c r="AF164" s="2504"/>
      <c r="AG164" s="1879"/>
      <c r="AH164" s="906"/>
      <c r="AI164" s="906"/>
      <c r="AJ164" s="906"/>
      <c r="AK164" s="906"/>
      <c r="AL164" s="906"/>
      <c r="AM164" s="906"/>
      <c r="AN164" s="906"/>
      <c r="AO164" s="906"/>
      <c r="AP164" s="906"/>
      <c r="AQ164" s="906"/>
      <c r="AR164" s="906"/>
      <c r="AS164" s="906"/>
      <c r="AT164" s="906"/>
      <c r="AU164" s="906"/>
      <c r="AV164" s="906"/>
      <c r="AW164" s="906"/>
      <c r="AX164" s="906"/>
      <c r="AY164" s="906"/>
      <c r="AZ164" s="906"/>
      <c r="BA164" s="906"/>
      <c r="BB164" s="906"/>
      <c r="BC164" s="906"/>
      <c r="BD164" s="906"/>
      <c r="BE164" s="906"/>
      <c r="BF164" s="906"/>
      <c r="BG164" s="906"/>
      <c r="BH164" s="906"/>
      <c r="BI164" s="906"/>
      <c r="BJ164" s="906"/>
      <c r="BK164" s="906"/>
      <c r="BL164" s="906"/>
      <c r="BM164" s="906"/>
      <c r="BN164" s="906"/>
      <c r="BO164" s="906"/>
      <c r="BP164" s="906"/>
      <c r="BQ164" s="906"/>
      <c r="BR164" s="906"/>
      <c r="BS164" s="906"/>
      <c r="BT164" s="906"/>
      <c r="BU164" s="906"/>
      <c r="BV164" s="906"/>
      <c r="BW164" s="906"/>
      <c r="BX164" s="906"/>
      <c r="BY164" s="906"/>
      <c r="BZ164" s="906"/>
      <c r="CA164" s="906"/>
      <c r="CB164" s="906"/>
      <c r="CC164" s="906"/>
      <c r="CD164" s="906"/>
      <c r="CE164" s="906"/>
      <c r="CF164" s="906"/>
      <c r="CG164" s="906"/>
      <c r="CH164" s="906"/>
      <c r="CI164" s="906"/>
      <c r="CJ164" s="906"/>
      <c r="CK164" s="906"/>
      <c r="CL164" s="906"/>
      <c r="CM164" s="906"/>
      <c r="CN164" s="906"/>
      <c r="CO164" s="906"/>
      <c r="CP164" s="906"/>
      <c r="CQ164" s="906"/>
      <c r="CR164" s="906"/>
      <c r="CS164" s="906"/>
      <c r="CT164" s="906"/>
      <c r="CU164" s="906"/>
      <c r="CV164" s="906"/>
      <c r="CW164" s="906"/>
      <c r="CX164" s="906"/>
      <c r="CY164" s="906"/>
      <c r="CZ164" s="906"/>
      <c r="DA164" s="906"/>
      <c r="DB164" s="906"/>
      <c r="DC164" s="906"/>
      <c r="DD164" s="906"/>
      <c r="DE164" s="906"/>
      <c r="DF164" s="906"/>
      <c r="DG164" s="906"/>
      <c r="DH164" s="906"/>
      <c r="DI164" s="906"/>
      <c r="DJ164" s="906"/>
      <c r="DK164" s="906"/>
      <c r="DL164" s="906"/>
      <c r="DM164" s="906"/>
      <c r="DN164" s="906"/>
      <c r="DO164" s="906"/>
      <c r="DP164" s="906"/>
      <c r="DQ164" s="906"/>
      <c r="DR164" s="906"/>
      <c r="DS164" s="906"/>
      <c r="DT164" s="906"/>
      <c r="DU164" s="906"/>
      <c r="DV164" s="906"/>
      <c r="DW164" s="906"/>
      <c r="DX164" s="906"/>
      <c r="DY164" s="906"/>
      <c r="DZ164" s="906"/>
      <c r="EA164" s="906"/>
      <c r="EB164" s="906"/>
      <c r="EC164" s="906"/>
      <c r="ED164" s="906"/>
      <c r="EE164" s="906"/>
      <c r="EF164" s="906"/>
      <c r="EG164" s="906"/>
      <c r="EH164" s="906"/>
      <c r="EI164" s="906"/>
      <c r="EJ164" s="906"/>
      <c r="EK164" s="906"/>
      <c r="EL164" s="906"/>
      <c r="EM164" s="906"/>
      <c r="EN164" s="906"/>
      <c r="EO164" s="906"/>
      <c r="EP164" s="906"/>
      <c r="EQ164" s="906"/>
      <c r="ER164" s="906"/>
      <c r="ES164" s="906"/>
      <c r="ET164" s="906"/>
      <c r="EU164" s="906"/>
      <c r="EV164" s="906"/>
      <c r="EW164" s="906"/>
      <c r="EX164" s="906"/>
      <c r="EY164" s="906"/>
      <c r="EZ164" s="906"/>
      <c r="FA164" s="906"/>
      <c r="FB164" s="906"/>
      <c r="FC164" s="906"/>
      <c r="FD164" s="906"/>
      <c r="FE164" s="906"/>
      <c r="FF164" s="906"/>
      <c r="FG164" s="906"/>
      <c r="FH164" s="906"/>
      <c r="FI164" s="906"/>
      <c r="FJ164" s="906"/>
      <c r="FK164" s="906"/>
      <c r="FL164" s="906"/>
      <c r="FM164" s="906"/>
      <c r="FN164" s="906"/>
      <c r="FO164" s="906"/>
      <c r="FP164" s="906"/>
      <c r="FQ164" s="906"/>
      <c r="FR164" s="906"/>
      <c r="FS164" s="906"/>
      <c r="FT164" s="906"/>
      <c r="FU164" s="906"/>
      <c r="FV164" s="906"/>
      <c r="FW164" s="906"/>
      <c r="FX164" s="906"/>
      <c r="FY164" s="906"/>
      <c r="FZ164" s="906"/>
      <c r="GA164" s="906"/>
      <c r="GB164" s="906"/>
      <c r="GC164" s="906"/>
      <c r="GD164" s="906"/>
      <c r="GE164" s="906"/>
      <c r="GF164" s="906"/>
      <c r="GG164" s="906"/>
      <c r="GH164" s="906"/>
      <c r="GI164" s="906"/>
      <c r="GJ164" s="906"/>
      <c r="GK164" s="906"/>
      <c r="GL164" s="906"/>
      <c r="GM164" s="906"/>
      <c r="GN164" s="906"/>
      <c r="GO164" s="906"/>
      <c r="GP164" s="906"/>
      <c r="GQ164" s="906"/>
    </row>
    <row r="165" spans="1:199" ht="39" customHeight="1" x14ac:dyDescent="0.25">
      <c r="A165" s="27">
        <v>1</v>
      </c>
      <c r="B165" s="27">
        <v>1</v>
      </c>
      <c r="C165" s="1435" t="s">
        <v>158</v>
      </c>
      <c r="D165" s="43">
        <f>'2 уровень'!F779</f>
        <v>38095</v>
      </c>
      <c r="E165" s="43">
        <f>'2 уровень'!G779</f>
        <v>12698</v>
      </c>
      <c r="F165" s="43">
        <f>'2 уровень'!H779</f>
        <v>14386</v>
      </c>
      <c r="G165" s="913">
        <f>'2 уровень'!I779</f>
        <v>113.29343203654119</v>
      </c>
      <c r="H165" s="935">
        <f>'2 уровень'!J779</f>
        <v>0</v>
      </c>
      <c r="I165" s="935">
        <f>'2 уровень'!K779</f>
        <v>0</v>
      </c>
      <c r="J165" s="927">
        <f>'2 уровень'!L779</f>
        <v>0</v>
      </c>
      <c r="K165" s="927">
        <f>'2 уровень'!M779</f>
        <v>0</v>
      </c>
      <c r="L165" s="927">
        <f>'2 уровень'!N779</f>
        <v>0</v>
      </c>
      <c r="M165" s="927">
        <f>'2 уровень'!O779</f>
        <v>0</v>
      </c>
      <c r="N165" s="927">
        <f>'2 уровень'!P779</f>
        <v>0</v>
      </c>
      <c r="O165" s="927">
        <f>'2 уровень'!Q779</f>
        <v>0</v>
      </c>
      <c r="P165" s="29">
        <f>'2 уровень'!R779</f>
        <v>0</v>
      </c>
      <c r="Q165" s="29">
        <f>'2 уровень'!S779</f>
        <v>0</v>
      </c>
      <c r="R165" s="29">
        <f>'2 уровень'!T779</f>
        <v>0</v>
      </c>
      <c r="S165" s="29">
        <f>'2 уровень'!U779</f>
        <v>0</v>
      </c>
      <c r="T165" s="29">
        <f>'2 уровень'!V779</f>
        <v>0</v>
      </c>
      <c r="U165" s="29">
        <f>'2 уровень'!W779</f>
        <v>0</v>
      </c>
      <c r="V165" s="29">
        <f>'2 уровень'!X779</f>
        <v>0</v>
      </c>
      <c r="W165" s="29">
        <f>'2 уровень'!Y779</f>
        <v>0</v>
      </c>
      <c r="X165" s="29">
        <f>'2 уровень'!Z779</f>
        <v>0</v>
      </c>
      <c r="Y165" s="909">
        <f>'2 уровень'!AA779</f>
        <v>0</v>
      </c>
      <c r="Z165" s="29"/>
      <c r="AA165" s="29"/>
      <c r="AB165" s="43">
        <f>'2 уровень'!AB779</f>
        <v>93</v>
      </c>
      <c r="AC165" s="43">
        <f>'2 уровень'!AC779</f>
        <v>75245.37</v>
      </c>
      <c r="AD165" s="43">
        <f>'2 уровень'!AD779</f>
        <v>75.245369999999994</v>
      </c>
      <c r="AE165" s="2504"/>
      <c r="AF165" s="2504"/>
      <c r="AG165" s="1879"/>
      <c r="AH165" s="906"/>
      <c r="AI165" s="906"/>
      <c r="AJ165" s="906"/>
      <c r="AK165" s="906"/>
      <c r="AL165" s="906"/>
      <c r="AM165" s="906"/>
      <c r="AN165" s="906"/>
      <c r="AO165" s="906"/>
      <c r="AP165" s="906"/>
      <c r="AQ165" s="906"/>
      <c r="AR165" s="906"/>
      <c r="AS165" s="906"/>
      <c r="AT165" s="906"/>
      <c r="AU165" s="906"/>
      <c r="AV165" s="906"/>
      <c r="AW165" s="906"/>
      <c r="AX165" s="906"/>
      <c r="AY165" s="906"/>
      <c r="AZ165" s="906"/>
      <c r="BA165" s="906"/>
      <c r="BB165" s="906"/>
      <c r="BC165" s="906"/>
      <c r="BD165" s="906"/>
      <c r="BE165" s="906"/>
      <c r="BF165" s="906"/>
      <c r="BG165" s="906"/>
      <c r="BH165" s="906"/>
      <c r="BI165" s="906"/>
      <c r="BJ165" s="906"/>
      <c r="BK165" s="906"/>
      <c r="BL165" s="906"/>
      <c r="BM165" s="906"/>
      <c r="BN165" s="906"/>
      <c r="BO165" s="906"/>
      <c r="BP165" s="906"/>
      <c r="BQ165" s="906"/>
      <c r="BR165" s="906"/>
      <c r="BS165" s="906"/>
      <c r="BT165" s="906"/>
      <c r="BU165" s="906"/>
      <c r="BV165" s="906"/>
      <c r="BW165" s="906"/>
      <c r="BX165" s="906"/>
      <c r="BY165" s="906"/>
      <c r="BZ165" s="906"/>
      <c r="CA165" s="906"/>
      <c r="CB165" s="906"/>
      <c r="CC165" s="906"/>
      <c r="CD165" s="906"/>
      <c r="CE165" s="906"/>
      <c r="CF165" s="906"/>
      <c r="CG165" s="906"/>
      <c r="CH165" s="906"/>
      <c r="CI165" s="906"/>
      <c r="CJ165" s="906"/>
      <c r="CK165" s="906"/>
      <c r="CL165" s="906"/>
      <c r="CM165" s="906"/>
      <c r="CN165" s="906"/>
      <c r="CO165" s="906"/>
      <c r="CP165" s="906"/>
      <c r="CQ165" s="906"/>
      <c r="CR165" s="906"/>
      <c r="CS165" s="906"/>
      <c r="CT165" s="906"/>
      <c r="CU165" s="906"/>
      <c r="CV165" s="906"/>
      <c r="CW165" s="906"/>
      <c r="CX165" s="906"/>
      <c r="CY165" s="906"/>
      <c r="CZ165" s="906"/>
      <c r="DA165" s="906"/>
      <c r="DB165" s="906"/>
      <c r="DC165" s="906"/>
      <c r="DD165" s="906"/>
      <c r="DE165" s="906"/>
      <c r="DF165" s="906"/>
      <c r="DG165" s="906"/>
      <c r="DH165" s="906"/>
      <c r="DI165" s="906"/>
      <c r="DJ165" s="906"/>
      <c r="DK165" s="906"/>
      <c r="DL165" s="906"/>
      <c r="DM165" s="906"/>
      <c r="DN165" s="906"/>
      <c r="DO165" s="906"/>
      <c r="DP165" s="906"/>
      <c r="DQ165" s="906"/>
      <c r="DR165" s="906"/>
      <c r="DS165" s="906"/>
      <c r="DT165" s="906"/>
      <c r="DU165" s="906"/>
      <c r="DV165" s="906"/>
      <c r="DW165" s="906"/>
      <c r="DX165" s="906"/>
      <c r="DY165" s="906"/>
      <c r="DZ165" s="906"/>
      <c r="EA165" s="906"/>
      <c r="EB165" s="906"/>
      <c r="EC165" s="906"/>
      <c r="ED165" s="906"/>
      <c r="EE165" s="906"/>
      <c r="EF165" s="906"/>
      <c r="EG165" s="906"/>
      <c r="EH165" s="906"/>
      <c r="EI165" s="906"/>
      <c r="EJ165" s="906"/>
      <c r="EK165" s="906"/>
      <c r="EL165" s="906"/>
      <c r="EM165" s="906"/>
      <c r="EN165" s="906"/>
      <c r="EO165" s="906"/>
      <c r="EP165" s="906"/>
      <c r="EQ165" s="906"/>
      <c r="ER165" s="906"/>
      <c r="ES165" s="906"/>
      <c r="ET165" s="906"/>
      <c r="EU165" s="906"/>
      <c r="EV165" s="906"/>
      <c r="EW165" s="906"/>
      <c r="EX165" s="906"/>
      <c r="EY165" s="906"/>
      <c r="EZ165" s="906"/>
      <c r="FA165" s="906"/>
      <c r="FB165" s="906"/>
      <c r="FC165" s="906"/>
      <c r="FD165" s="906"/>
      <c r="FE165" s="906"/>
      <c r="FF165" s="906"/>
      <c r="FG165" s="906"/>
      <c r="FH165" s="906"/>
      <c r="FI165" s="906"/>
      <c r="FJ165" s="906"/>
      <c r="FK165" s="906"/>
      <c r="FL165" s="906"/>
      <c r="FM165" s="906"/>
      <c r="FN165" s="906"/>
      <c r="FO165" s="906"/>
      <c r="FP165" s="906"/>
      <c r="FQ165" s="906"/>
      <c r="FR165" s="906"/>
      <c r="FS165" s="906"/>
      <c r="FT165" s="906"/>
      <c r="FU165" s="906"/>
      <c r="FV165" s="906"/>
      <c r="FW165" s="906"/>
      <c r="FX165" s="906"/>
      <c r="FY165" s="906"/>
      <c r="FZ165" s="906"/>
      <c r="GA165" s="906"/>
      <c r="GB165" s="906"/>
      <c r="GC165" s="906"/>
      <c r="GD165" s="906"/>
      <c r="GE165" s="906"/>
      <c r="GF165" s="906"/>
      <c r="GG165" s="906"/>
      <c r="GH165" s="906"/>
      <c r="GI165" s="906"/>
      <c r="GJ165" s="906"/>
      <c r="GK165" s="906"/>
      <c r="GL165" s="906"/>
      <c r="GM165" s="906"/>
      <c r="GN165" s="906"/>
      <c r="GO165" s="906"/>
      <c r="GP165" s="906"/>
      <c r="GQ165" s="906"/>
    </row>
    <row r="166" spans="1:199" ht="21" customHeight="1" x14ac:dyDescent="0.25">
      <c r="A166" s="27">
        <v>1</v>
      </c>
      <c r="B166" s="27">
        <v>1</v>
      </c>
      <c r="C166" s="1197" t="s">
        <v>343</v>
      </c>
      <c r="D166" s="53">
        <f>'2 уровень'!F780</f>
        <v>478120.31794871797</v>
      </c>
      <c r="E166" s="53">
        <f>'2 уровень'!G780</f>
        <v>159372.62051282052</v>
      </c>
      <c r="F166" s="53">
        <f>'2 уровень'!H780</f>
        <v>145806.27378917381</v>
      </c>
      <c r="G166" s="916">
        <f>'2 уровень'!I780</f>
        <v>91.48765535761811</v>
      </c>
      <c r="H166" s="935">
        <f>'2 уровень'!J780</f>
        <v>0</v>
      </c>
      <c r="I166" s="935">
        <f>'2 уровень'!K780</f>
        <v>0</v>
      </c>
      <c r="J166" s="927">
        <f>'2 уровень'!L780</f>
        <v>0</v>
      </c>
      <c r="K166" s="927">
        <f>'2 уровень'!M780</f>
        <v>0</v>
      </c>
      <c r="L166" s="927">
        <f>'2 уровень'!N780</f>
        <v>0</v>
      </c>
      <c r="M166" s="927">
        <f>'2 уровень'!O780</f>
        <v>0</v>
      </c>
      <c r="N166" s="927">
        <f>'2 уровень'!P780</f>
        <v>0</v>
      </c>
      <c r="O166" s="927">
        <f>'2 уровень'!Q780</f>
        <v>0</v>
      </c>
      <c r="P166" s="29">
        <f>'2 уровень'!R780</f>
        <v>331143.37384999997</v>
      </c>
      <c r="Q166" s="29">
        <f>'2 уровень'!S780</f>
        <v>331143.37384999997</v>
      </c>
      <c r="R166" s="29">
        <f>'2 уровень'!T780</f>
        <v>331143.37384999997</v>
      </c>
      <c r="S166" s="29">
        <f>'2 уровень'!U780</f>
        <v>331143.37384999997</v>
      </c>
      <c r="T166" s="29">
        <f>'2 уровень'!V780</f>
        <v>110381.12461666667</v>
      </c>
      <c r="U166" s="29">
        <f>'2 уровень'!W780</f>
        <v>109600.74326</v>
      </c>
      <c r="V166" s="29">
        <f>'2 уровень'!X780</f>
        <v>0</v>
      </c>
      <c r="W166" s="29">
        <f>'2 уровень'!Y780</f>
        <v>-780.38135666665391</v>
      </c>
      <c r="X166" s="29">
        <f>'2 уровень'!Z780</f>
        <v>-555.11698000000001</v>
      </c>
      <c r="Y166" s="909">
        <f>'2 уровень'!AA780</f>
        <v>109045.62628</v>
      </c>
      <c r="Z166" s="29">
        <f>U166/T166*100</f>
        <v>99.293011953468692</v>
      </c>
      <c r="AA166" s="29">
        <f>Y166/T166*100</f>
        <v>98.790102618265024</v>
      </c>
      <c r="AB166" s="53">
        <f>'2 уровень'!AB780</f>
        <v>5500.461538461539</v>
      </c>
      <c r="AC166" s="53">
        <f>'2 уровень'!AC780</f>
        <v>4867861.2699999986</v>
      </c>
      <c r="AD166" s="53">
        <f>'2 уровень'!AD780</f>
        <v>4867.8612699999994</v>
      </c>
      <c r="AE166" s="2504"/>
      <c r="AF166" s="2504"/>
      <c r="AG166" s="1879"/>
      <c r="AH166" s="906"/>
      <c r="AI166" s="906"/>
      <c r="AJ166" s="906"/>
      <c r="AK166" s="906"/>
      <c r="AL166" s="906"/>
      <c r="AM166" s="906"/>
      <c r="AN166" s="906"/>
      <c r="AO166" s="906"/>
      <c r="AP166" s="906"/>
      <c r="AQ166" s="906"/>
      <c r="AR166" s="906"/>
      <c r="AS166" s="906"/>
      <c r="AT166" s="906"/>
      <c r="AU166" s="906"/>
      <c r="AV166" s="906"/>
      <c r="AW166" s="906"/>
      <c r="AX166" s="906"/>
      <c r="AY166" s="906"/>
      <c r="AZ166" s="906"/>
      <c r="BA166" s="906"/>
      <c r="BB166" s="906"/>
      <c r="BC166" s="906"/>
      <c r="BD166" s="906"/>
      <c r="BE166" s="906"/>
      <c r="BF166" s="906"/>
      <c r="BG166" s="906"/>
      <c r="BH166" s="906"/>
      <c r="BI166" s="906"/>
      <c r="BJ166" s="906"/>
      <c r="BK166" s="906"/>
      <c r="BL166" s="906"/>
      <c r="BM166" s="906"/>
      <c r="BN166" s="906"/>
      <c r="BO166" s="906"/>
      <c r="BP166" s="906"/>
      <c r="BQ166" s="906"/>
      <c r="BR166" s="906"/>
      <c r="BS166" s="906"/>
      <c r="BT166" s="906"/>
      <c r="BU166" s="906"/>
      <c r="BV166" s="906"/>
      <c r="BW166" s="906"/>
      <c r="BX166" s="906"/>
      <c r="BY166" s="906"/>
      <c r="BZ166" s="906"/>
      <c r="CA166" s="906"/>
      <c r="CB166" s="906"/>
      <c r="CC166" s="906"/>
      <c r="CD166" s="906"/>
      <c r="CE166" s="906"/>
      <c r="CF166" s="906"/>
      <c r="CG166" s="906"/>
      <c r="CH166" s="906"/>
      <c r="CI166" s="906"/>
      <c r="CJ166" s="906"/>
      <c r="CK166" s="906"/>
      <c r="CL166" s="906"/>
      <c r="CM166" s="906"/>
      <c r="CN166" s="906"/>
      <c r="CO166" s="906"/>
      <c r="CP166" s="906"/>
      <c r="CQ166" s="906"/>
      <c r="CR166" s="906"/>
      <c r="CS166" s="906"/>
      <c r="CT166" s="906"/>
      <c r="CU166" s="906"/>
      <c r="CV166" s="906"/>
      <c r="CW166" s="906"/>
      <c r="CX166" s="906"/>
      <c r="CY166" s="906"/>
      <c r="CZ166" s="906"/>
      <c r="DA166" s="906"/>
      <c r="DB166" s="906"/>
      <c r="DC166" s="906"/>
      <c r="DD166" s="906"/>
      <c r="DE166" s="906"/>
      <c r="DF166" s="906"/>
      <c r="DG166" s="906"/>
      <c r="DH166" s="906"/>
      <c r="DI166" s="906"/>
      <c r="DJ166" s="906"/>
      <c r="DK166" s="906"/>
      <c r="DL166" s="906"/>
      <c r="DM166" s="906"/>
      <c r="DN166" s="906"/>
      <c r="DO166" s="906"/>
      <c r="DP166" s="906"/>
      <c r="DQ166" s="906"/>
      <c r="DR166" s="906"/>
      <c r="DS166" s="906"/>
      <c r="DT166" s="906"/>
      <c r="DU166" s="906"/>
      <c r="DV166" s="906"/>
      <c r="DW166" s="906"/>
      <c r="DX166" s="906"/>
      <c r="DY166" s="906"/>
      <c r="DZ166" s="906"/>
      <c r="EA166" s="906"/>
      <c r="EB166" s="906"/>
      <c r="EC166" s="906"/>
      <c r="ED166" s="906"/>
      <c r="EE166" s="906"/>
      <c r="EF166" s="906"/>
      <c r="EG166" s="906"/>
      <c r="EH166" s="906"/>
      <c r="EI166" s="906"/>
      <c r="EJ166" s="906"/>
      <c r="EK166" s="906"/>
      <c r="EL166" s="906"/>
      <c r="EM166" s="906"/>
      <c r="EN166" s="906"/>
      <c r="EO166" s="906"/>
      <c r="EP166" s="906"/>
      <c r="EQ166" s="906"/>
      <c r="ER166" s="906"/>
      <c r="ES166" s="906"/>
      <c r="ET166" s="906"/>
      <c r="EU166" s="906"/>
      <c r="EV166" s="906"/>
      <c r="EW166" s="906"/>
      <c r="EX166" s="906"/>
      <c r="EY166" s="906"/>
      <c r="EZ166" s="906"/>
      <c r="FA166" s="906"/>
      <c r="FB166" s="906"/>
      <c r="FC166" s="906"/>
      <c r="FD166" s="906"/>
      <c r="FE166" s="906"/>
      <c r="FF166" s="906"/>
      <c r="FG166" s="906"/>
      <c r="FH166" s="906"/>
      <c r="FI166" s="906"/>
      <c r="FJ166" s="906"/>
      <c r="FK166" s="906"/>
      <c r="FL166" s="906"/>
      <c r="FM166" s="906"/>
      <c r="FN166" s="906"/>
      <c r="FO166" s="906"/>
      <c r="FP166" s="906"/>
      <c r="FQ166" s="906"/>
      <c r="FR166" s="906"/>
      <c r="FS166" s="906"/>
      <c r="FT166" s="906"/>
      <c r="FU166" s="906"/>
      <c r="FV166" s="906"/>
      <c r="FW166" s="906"/>
      <c r="FX166" s="906"/>
      <c r="FY166" s="906"/>
      <c r="FZ166" s="906"/>
      <c r="GA166" s="906"/>
      <c r="GB166" s="906"/>
      <c r="GC166" s="906"/>
      <c r="GD166" s="906"/>
      <c r="GE166" s="906"/>
      <c r="GF166" s="906"/>
      <c r="GG166" s="906"/>
      <c r="GH166" s="906"/>
      <c r="GI166" s="906"/>
      <c r="GJ166" s="906"/>
      <c r="GK166" s="906"/>
      <c r="GL166" s="906"/>
      <c r="GM166" s="906"/>
      <c r="GN166" s="906"/>
      <c r="GO166" s="906"/>
      <c r="GP166" s="906"/>
      <c r="GQ166" s="906"/>
    </row>
    <row r="167" spans="1:199" ht="15.75" x14ac:dyDescent="0.25">
      <c r="A167" s="27">
        <v>1</v>
      </c>
      <c r="B167" s="27">
        <v>1</v>
      </c>
      <c r="C167" s="1202" t="s">
        <v>31</v>
      </c>
      <c r="D167" s="43">
        <f>'2 уровень'!F781</f>
        <v>0</v>
      </c>
      <c r="E167" s="43">
        <f>'2 уровень'!G781</f>
        <v>0</v>
      </c>
      <c r="F167" s="43">
        <f>'2 уровень'!H781</f>
        <v>0</v>
      </c>
      <c r="G167" s="913">
        <f>'2 уровень'!I781</f>
        <v>0</v>
      </c>
      <c r="H167" s="935">
        <f>'2 уровень'!J781</f>
        <v>0</v>
      </c>
      <c r="I167" s="935">
        <f>'2 уровень'!K781</f>
        <v>0</v>
      </c>
      <c r="J167" s="927">
        <f>'2 уровень'!L781</f>
        <v>0</v>
      </c>
      <c r="K167" s="927">
        <f>'2 уровень'!M781</f>
        <v>0</v>
      </c>
      <c r="L167" s="927">
        <f>'2 уровень'!N781</f>
        <v>0</v>
      </c>
      <c r="M167" s="927">
        <f>'2 уровень'!O781</f>
        <v>0</v>
      </c>
      <c r="N167" s="927">
        <f>'2 уровень'!P781</f>
        <v>0</v>
      </c>
      <c r="O167" s="927">
        <f>'2 уровень'!Q781</f>
        <v>0</v>
      </c>
      <c r="P167" s="29">
        <f>'2 уровень'!R781</f>
        <v>0</v>
      </c>
      <c r="Q167" s="29">
        <f>'2 уровень'!S781</f>
        <v>0</v>
      </c>
      <c r="R167" s="29">
        <f>'2 уровень'!T781</f>
        <v>0</v>
      </c>
      <c r="S167" s="29">
        <f>'2 уровень'!U781</f>
        <v>0</v>
      </c>
      <c r="T167" s="29">
        <f>'2 уровень'!V781</f>
        <v>0</v>
      </c>
      <c r="U167" s="29">
        <f>'2 уровень'!W781</f>
        <v>0</v>
      </c>
      <c r="V167" s="29">
        <f>'2 уровень'!X781</f>
        <v>0</v>
      </c>
      <c r="W167" s="29">
        <f>'2 уровень'!Y781</f>
        <v>0</v>
      </c>
      <c r="X167" s="29">
        <f>'2 уровень'!Z781</f>
        <v>0</v>
      </c>
      <c r="Y167" s="909">
        <f>'2 уровень'!AA781</f>
        <v>0</v>
      </c>
      <c r="Z167" s="29"/>
      <c r="AA167" s="29"/>
      <c r="AB167" s="43">
        <f>'2 уровень'!AB781</f>
        <v>0</v>
      </c>
      <c r="AC167" s="43">
        <f>'2 уровень'!AC781</f>
        <v>0</v>
      </c>
      <c r="AD167" s="43">
        <f>'2 уровень'!AD781</f>
        <v>0</v>
      </c>
      <c r="AE167" s="2504"/>
      <c r="AF167" s="2504"/>
      <c r="AG167" s="1879"/>
      <c r="AH167" s="906"/>
      <c r="AI167" s="906"/>
      <c r="AJ167" s="906"/>
      <c r="AK167" s="906"/>
      <c r="AL167" s="906"/>
      <c r="AM167" s="906"/>
      <c r="AN167" s="906"/>
      <c r="AO167" s="906"/>
      <c r="AP167" s="906"/>
      <c r="AQ167" s="906"/>
      <c r="AR167" s="906"/>
      <c r="AS167" s="906"/>
      <c r="AT167" s="906"/>
      <c r="AU167" s="906"/>
      <c r="AV167" s="906"/>
      <c r="AW167" s="906"/>
      <c r="AX167" s="906"/>
      <c r="AY167" s="906"/>
      <c r="AZ167" s="906"/>
      <c r="BA167" s="906"/>
      <c r="BB167" s="906"/>
      <c r="BC167" s="906"/>
      <c r="BD167" s="906"/>
      <c r="BE167" s="906"/>
      <c r="BF167" s="906"/>
      <c r="BG167" s="906"/>
      <c r="BH167" s="906"/>
      <c r="BI167" s="906"/>
      <c r="BJ167" s="906"/>
      <c r="BK167" s="906"/>
      <c r="BL167" s="906"/>
      <c r="BM167" s="906"/>
      <c r="BN167" s="906"/>
      <c r="BO167" s="906"/>
      <c r="BP167" s="906"/>
      <c r="BQ167" s="906"/>
      <c r="BR167" s="906"/>
      <c r="BS167" s="906"/>
      <c r="BT167" s="906"/>
      <c r="BU167" s="906"/>
      <c r="BV167" s="906"/>
      <c r="BW167" s="906"/>
      <c r="BX167" s="906"/>
      <c r="BY167" s="906"/>
      <c r="BZ167" s="906"/>
      <c r="CA167" s="906"/>
      <c r="CB167" s="906"/>
      <c r="CC167" s="906"/>
      <c r="CD167" s="906"/>
      <c r="CE167" s="906"/>
      <c r="CF167" s="906"/>
      <c r="CG167" s="906"/>
      <c r="CH167" s="906"/>
      <c r="CI167" s="906"/>
      <c r="CJ167" s="906"/>
      <c r="CK167" s="906"/>
      <c r="CL167" s="906"/>
      <c r="CM167" s="906"/>
      <c r="CN167" s="906"/>
      <c r="CO167" s="906"/>
      <c r="CP167" s="906"/>
      <c r="CQ167" s="906"/>
      <c r="CR167" s="906"/>
      <c r="CS167" s="906"/>
      <c r="CT167" s="906"/>
      <c r="CU167" s="906"/>
      <c r="CV167" s="906"/>
      <c r="CW167" s="906"/>
      <c r="CX167" s="906"/>
      <c r="CY167" s="906"/>
      <c r="CZ167" s="906"/>
      <c r="DA167" s="906"/>
      <c r="DB167" s="906"/>
      <c r="DC167" s="906"/>
      <c r="DD167" s="906"/>
      <c r="DE167" s="906"/>
      <c r="DF167" s="906"/>
      <c r="DG167" s="906"/>
      <c r="DH167" s="906"/>
      <c r="DI167" s="906"/>
      <c r="DJ167" s="906"/>
      <c r="DK167" s="906"/>
      <c r="DL167" s="906"/>
      <c r="DM167" s="906"/>
      <c r="DN167" s="906"/>
      <c r="DO167" s="906"/>
      <c r="DP167" s="906"/>
      <c r="DQ167" s="906"/>
      <c r="DR167" s="906"/>
      <c r="DS167" s="906"/>
      <c r="DT167" s="906"/>
      <c r="DU167" s="906"/>
      <c r="DV167" s="906"/>
      <c r="DW167" s="906"/>
      <c r="DX167" s="906"/>
      <c r="DY167" s="906"/>
      <c r="DZ167" s="906"/>
      <c r="EA167" s="906"/>
      <c r="EB167" s="906"/>
      <c r="EC167" s="906"/>
      <c r="ED167" s="906"/>
      <c r="EE167" s="906"/>
      <c r="EF167" s="906"/>
      <c r="EG167" s="906"/>
      <c r="EH167" s="906"/>
      <c r="EI167" s="906"/>
      <c r="EJ167" s="906"/>
      <c r="EK167" s="906"/>
      <c r="EL167" s="906"/>
      <c r="EM167" s="906"/>
      <c r="EN167" s="906"/>
      <c r="EO167" s="906"/>
      <c r="EP167" s="906"/>
      <c r="EQ167" s="906"/>
      <c r="ER167" s="906"/>
      <c r="ES167" s="906"/>
      <c r="ET167" s="906"/>
      <c r="EU167" s="906"/>
      <c r="EV167" s="906"/>
      <c r="EW167" s="906"/>
      <c r="EX167" s="906"/>
      <c r="EY167" s="906"/>
      <c r="EZ167" s="906"/>
      <c r="FA167" s="906"/>
      <c r="FB167" s="906"/>
      <c r="FC167" s="906"/>
      <c r="FD167" s="906"/>
      <c r="FE167" s="906"/>
      <c r="FF167" s="906"/>
      <c r="FG167" s="906"/>
      <c r="FH167" s="906"/>
      <c r="FI167" s="906"/>
      <c r="FJ167" s="906"/>
      <c r="FK167" s="906"/>
      <c r="FL167" s="906"/>
      <c r="FM167" s="906"/>
      <c r="FN167" s="906"/>
      <c r="FO167" s="906"/>
      <c r="FP167" s="906"/>
      <c r="FQ167" s="906"/>
      <c r="FR167" s="906"/>
      <c r="FS167" s="906"/>
      <c r="FT167" s="906"/>
      <c r="FU167" s="906"/>
      <c r="FV167" s="906"/>
      <c r="FW167" s="906"/>
      <c r="FX167" s="906"/>
      <c r="FY167" s="906"/>
      <c r="FZ167" s="906"/>
      <c r="GA167" s="906"/>
      <c r="GB167" s="906"/>
      <c r="GC167" s="906"/>
      <c r="GD167" s="906"/>
      <c r="GE167" s="906"/>
      <c r="GF167" s="906"/>
      <c r="GG167" s="906"/>
      <c r="GH167" s="906"/>
      <c r="GI167" s="906"/>
      <c r="GJ167" s="906"/>
      <c r="GK167" s="906"/>
      <c r="GL167" s="906"/>
      <c r="GM167" s="906"/>
      <c r="GN167" s="906"/>
      <c r="GO167" s="906"/>
      <c r="GP167" s="906"/>
      <c r="GQ167" s="906"/>
    </row>
    <row r="168" spans="1:199" x14ac:dyDescent="0.25">
      <c r="A168" s="27">
        <v>1</v>
      </c>
      <c r="B168" s="27">
        <v>1</v>
      </c>
      <c r="C168" s="1206" t="s">
        <v>183</v>
      </c>
      <c r="D168" s="43">
        <f>'2 уровень'!F782</f>
        <v>1410</v>
      </c>
      <c r="E168" s="43">
        <f>'2 уровень'!G782</f>
        <v>470</v>
      </c>
      <c r="F168" s="43">
        <f>'2 уровень'!H782</f>
        <v>414</v>
      </c>
      <c r="G168" s="913">
        <f>'2 уровень'!I782</f>
        <v>88.085106382978722</v>
      </c>
      <c r="H168" s="935">
        <f>'2 уровень'!J782</f>
        <v>7.7021276595744679</v>
      </c>
      <c r="I168" s="935">
        <f>'2 уровень'!K782</f>
        <v>9.0893719806763293</v>
      </c>
      <c r="J168" s="927">
        <f>'2 уровень'!L782</f>
        <v>10860</v>
      </c>
      <c r="K168" s="927">
        <f>'2 уровень'!M782</f>
        <v>3620</v>
      </c>
      <c r="L168" s="927">
        <f>'2 уровень'!N782</f>
        <v>3763</v>
      </c>
      <c r="M168" s="927">
        <f>'2 уровень'!O782</f>
        <v>103.95027624309392</v>
      </c>
      <c r="N168" s="927">
        <f>'2 уровень'!P782</f>
        <v>36.200000000000003</v>
      </c>
      <c r="O168" s="927">
        <f>'2 уровень'!Q782</f>
        <v>311.85082872928172</v>
      </c>
      <c r="P168" s="29">
        <f>'2 уровень'!R782</f>
        <v>0</v>
      </c>
      <c r="Q168" s="29">
        <f>'2 уровень'!S782</f>
        <v>0</v>
      </c>
      <c r="R168" s="29">
        <f>'2 уровень'!T782</f>
        <v>0</v>
      </c>
      <c r="S168" s="29">
        <f>'2 уровень'!U782</f>
        <v>0</v>
      </c>
      <c r="T168" s="29">
        <f>'2 уровень'!V782</f>
        <v>0</v>
      </c>
      <c r="U168" s="29">
        <f>'2 уровень'!W782</f>
        <v>0</v>
      </c>
      <c r="V168" s="29">
        <f>'2 уровень'!X782</f>
        <v>0</v>
      </c>
      <c r="W168" s="29">
        <f>'2 уровень'!Y782</f>
        <v>0</v>
      </c>
      <c r="X168" s="29">
        <f>'2 уровень'!Z782</f>
        <v>0</v>
      </c>
      <c r="Y168" s="909">
        <f>'2 уровень'!AA782</f>
        <v>0</v>
      </c>
      <c r="Z168" s="29"/>
      <c r="AA168" s="29"/>
      <c r="AB168" s="43">
        <f>'2 уровень'!AB782</f>
        <v>0</v>
      </c>
      <c r="AC168" s="43">
        <f>'2 уровень'!AC782</f>
        <v>0</v>
      </c>
      <c r="AD168" s="43">
        <f>'2 уровень'!AD782</f>
        <v>0</v>
      </c>
      <c r="AE168" s="2504"/>
      <c r="AF168" s="2504"/>
      <c r="AG168" s="1879"/>
      <c r="AH168" s="906"/>
      <c r="AI168" s="906"/>
      <c r="AJ168" s="906"/>
      <c r="AK168" s="906"/>
      <c r="AL168" s="906"/>
      <c r="AM168" s="906"/>
      <c r="AN168" s="906"/>
      <c r="AO168" s="906"/>
      <c r="AP168" s="906"/>
      <c r="AQ168" s="906"/>
      <c r="AR168" s="906"/>
      <c r="AS168" s="906"/>
      <c r="AT168" s="906"/>
      <c r="AU168" s="906"/>
      <c r="AV168" s="906"/>
      <c r="AW168" s="906"/>
      <c r="AX168" s="906"/>
      <c r="AY168" s="906"/>
      <c r="AZ168" s="906"/>
      <c r="BA168" s="906"/>
      <c r="BB168" s="906"/>
      <c r="BC168" s="906"/>
      <c r="BD168" s="906"/>
      <c r="BE168" s="906"/>
      <c r="BF168" s="906"/>
      <c r="BG168" s="906"/>
      <c r="BH168" s="906"/>
      <c r="BI168" s="906"/>
      <c r="BJ168" s="906"/>
      <c r="BK168" s="906"/>
      <c r="BL168" s="906"/>
      <c r="BM168" s="906"/>
      <c r="BN168" s="906"/>
      <c r="BO168" s="906"/>
      <c r="BP168" s="906"/>
      <c r="BQ168" s="906"/>
      <c r="BR168" s="906"/>
      <c r="BS168" s="906"/>
      <c r="BT168" s="906"/>
      <c r="BU168" s="906"/>
      <c r="BV168" s="906"/>
      <c r="BW168" s="906"/>
      <c r="BX168" s="906"/>
      <c r="BY168" s="906"/>
      <c r="BZ168" s="906"/>
      <c r="CA168" s="906"/>
      <c r="CB168" s="906"/>
      <c r="CC168" s="906"/>
      <c r="CD168" s="906"/>
      <c r="CE168" s="906"/>
      <c r="CF168" s="906"/>
      <c r="CG168" s="906"/>
      <c r="CH168" s="906"/>
      <c r="CI168" s="906"/>
      <c r="CJ168" s="906"/>
      <c r="CK168" s="906"/>
      <c r="CL168" s="906"/>
      <c r="CM168" s="906"/>
      <c r="CN168" s="906"/>
      <c r="CO168" s="906"/>
      <c r="CP168" s="906"/>
      <c r="CQ168" s="906"/>
      <c r="CR168" s="906"/>
      <c r="CS168" s="906"/>
      <c r="CT168" s="906"/>
      <c r="CU168" s="906"/>
      <c r="CV168" s="906"/>
      <c r="CW168" s="906"/>
      <c r="CX168" s="906"/>
      <c r="CY168" s="906"/>
      <c r="CZ168" s="906"/>
      <c r="DA168" s="906"/>
      <c r="DB168" s="906"/>
      <c r="DC168" s="906"/>
      <c r="DD168" s="906"/>
      <c r="DE168" s="906"/>
      <c r="DF168" s="906"/>
      <c r="DG168" s="906"/>
      <c r="DH168" s="906"/>
      <c r="DI168" s="906"/>
      <c r="DJ168" s="906"/>
      <c r="DK168" s="906"/>
      <c r="DL168" s="906"/>
      <c r="DM168" s="906"/>
      <c r="DN168" s="906"/>
      <c r="DO168" s="906"/>
      <c r="DP168" s="906"/>
      <c r="DQ168" s="906"/>
      <c r="DR168" s="906"/>
      <c r="DS168" s="906"/>
      <c r="DT168" s="906"/>
      <c r="DU168" s="906"/>
      <c r="DV168" s="906"/>
      <c r="DW168" s="906"/>
      <c r="DX168" s="906"/>
      <c r="DY168" s="906"/>
      <c r="DZ168" s="906"/>
      <c r="EA168" s="906"/>
      <c r="EB168" s="906"/>
      <c r="EC168" s="906"/>
      <c r="ED168" s="906"/>
      <c r="EE168" s="906"/>
      <c r="EF168" s="906"/>
      <c r="EG168" s="906"/>
      <c r="EH168" s="906"/>
      <c r="EI168" s="906"/>
      <c r="EJ168" s="906"/>
      <c r="EK168" s="906"/>
      <c r="EL168" s="906"/>
      <c r="EM168" s="906"/>
      <c r="EN168" s="906"/>
      <c r="EO168" s="906"/>
      <c r="EP168" s="906"/>
      <c r="EQ168" s="906"/>
      <c r="ER168" s="906"/>
      <c r="ES168" s="906"/>
      <c r="ET168" s="906"/>
      <c r="EU168" s="906"/>
      <c r="EV168" s="906"/>
      <c r="EW168" s="906"/>
      <c r="EX168" s="906"/>
      <c r="EY168" s="906"/>
      <c r="EZ168" s="906"/>
      <c r="FA168" s="906"/>
      <c r="FB168" s="906"/>
      <c r="FC168" s="906"/>
      <c r="FD168" s="906"/>
      <c r="FE168" s="906"/>
      <c r="FF168" s="906"/>
      <c r="FG168" s="906"/>
      <c r="FH168" s="906"/>
      <c r="FI168" s="906"/>
      <c r="FJ168" s="906"/>
      <c r="FK168" s="906"/>
      <c r="FL168" s="906"/>
      <c r="FM168" s="906"/>
      <c r="FN168" s="906"/>
      <c r="FO168" s="906"/>
      <c r="FP168" s="906"/>
      <c r="FQ168" s="906"/>
      <c r="FR168" s="906"/>
      <c r="FS168" s="906"/>
      <c r="FT168" s="906"/>
      <c r="FU168" s="906"/>
      <c r="FV168" s="906"/>
      <c r="FW168" s="906"/>
      <c r="FX168" s="906"/>
      <c r="FY168" s="906"/>
      <c r="FZ168" s="906"/>
      <c r="GA168" s="906"/>
      <c r="GB168" s="906"/>
      <c r="GC168" s="906"/>
      <c r="GD168" s="906"/>
      <c r="GE168" s="906"/>
      <c r="GF168" s="906"/>
      <c r="GG168" s="906"/>
      <c r="GH168" s="906"/>
      <c r="GI168" s="906"/>
      <c r="GJ168" s="906"/>
      <c r="GK168" s="906"/>
      <c r="GL168" s="906"/>
      <c r="GM168" s="906"/>
      <c r="GN168" s="906"/>
      <c r="GO168" s="906"/>
      <c r="GP168" s="906"/>
      <c r="GQ168" s="906"/>
    </row>
    <row r="169" spans="1:199" x14ac:dyDescent="0.25">
      <c r="B169" s="27">
        <v>1</v>
      </c>
      <c r="C169" s="1217" t="s">
        <v>148</v>
      </c>
      <c r="D169" s="43">
        <f>'2 уровень'!F783</f>
        <v>2300</v>
      </c>
      <c r="E169" s="43">
        <f>'2 уровень'!G783</f>
        <v>766.88888888888891</v>
      </c>
      <c r="F169" s="43">
        <f>'2 уровень'!H783</f>
        <v>817</v>
      </c>
      <c r="G169" s="913">
        <f>'2 уровень'!I783</f>
        <v>106.53433787308026</v>
      </c>
      <c r="H169" s="935">
        <f>'2 уровень'!J783</f>
        <v>8</v>
      </c>
      <c r="I169" s="935">
        <f>'2 уровень'!K783</f>
        <v>8.0820073439412479</v>
      </c>
      <c r="J169" s="927">
        <f>'2 уровень'!L783</f>
        <v>18400</v>
      </c>
      <c r="K169" s="927">
        <f>'2 уровень'!M783</f>
        <v>5337</v>
      </c>
      <c r="L169" s="927">
        <f>'2 уровень'!N783</f>
        <v>6603</v>
      </c>
      <c r="M169" s="927">
        <f>'2 уровень'!O783</f>
        <v>123.72119168071951</v>
      </c>
      <c r="N169" s="927">
        <f>'2 уровень'!P783</f>
        <v>76.666666666666671</v>
      </c>
      <c r="O169" s="927">
        <f>'2 уровень'!Q783</f>
        <v>258.37826086956522</v>
      </c>
      <c r="P169" s="29">
        <f>'2 уровень'!R783</f>
        <v>0</v>
      </c>
      <c r="Q169" s="29">
        <f>'2 уровень'!S783</f>
        <v>0</v>
      </c>
      <c r="R169" s="29">
        <f>'2 уровень'!T783</f>
        <v>0</v>
      </c>
      <c r="S169" s="29">
        <f>'2 уровень'!U783</f>
        <v>0</v>
      </c>
      <c r="T169" s="29">
        <f>'2 уровень'!V783</f>
        <v>0</v>
      </c>
      <c r="U169" s="29">
        <f>'2 уровень'!W783</f>
        <v>0</v>
      </c>
      <c r="V169" s="29">
        <f>'2 уровень'!X783</f>
        <v>0</v>
      </c>
      <c r="W169" s="29">
        <f>'2 уровень'!Y783</f>
        <v>0</v>
      </c>
      <c r="X169" s="29">
        <f>'2 уровень'!Z783</f>
        <v>0</v>
      </c>
      <c r="Y169" s="909">
        <f>'2 уровень'!AA783</f>
        <v>0</v>
      </c>
      <c r="Z169" s="29"/>
      <c r="AA169" s="29"/>
      <c r="AB169" s="43">
        <f>'2 уровень'!AB783</f>
        <v>0</v>
      </c>
      <c r="AC169" s="43">
        <f>'2 уровень'!AC783</f>
        <v>0</v>
      </c>
      <c r="AD169" s="43">
        <f>'2 уровень'!AD783</f>
        <v>0</v>
      </c>
      <c r="AE169" s="2504"/>
      <c r="AF169" s="2504"/>
      <c r="AG169" s="1879"/>
      <c r="AH169" s="906"/>
      <c r="AI169" s="906"/>
      <c r="AJ169" s="906"/>
      <c r="AK169" s="906"/>
      <c r="AL169" s="906"/>
      <c r="AM169" s="906"/>
      <c r="AN169" s="906"/>
      <c r="AO169" s="906"/>
      <c r="AP169" s="906"/>
      <c r="AQ169" s="906"/>
      <c r="AR169" s="906"/>
      <c r="AS169" s="906"/>
      <c r="AT169" s="906"/>
      <c r="AU169" s="906"/>
      <c r="AV169" s="906"/>
      <c r="AW169" s="906"/>
      <c r="AX169" s="906"/>
      <c r="AY169" s="906"/>
      <c r="AZ169" s="906"/>
      <c r="BA169" s="906"/>
      <c r="BB169" s="906"/>
      <c r="BC169" s="906"/>
      <c r="BD169" s="906"/>
      <c r="BE169" s="906"/>
      <c r="BF169" s="906"/>
      <c r="BG169" s="906"/>
      <c r="BH169" s="906"/>
      <c r="BI169" s="906"/>
      <c r="BJ169" s="906"/>
      <c r="BK169" s="906"/>
      <c r="BL169" s="906"/>
      <c r="BM169" s="906"/>
      <c r="BN169" s="906"/>
      <c r="BO169" s="906"/>
      <c r="BP169" s="906"/>
      <c r="BQ169" s="906"/>
      <c r="BR169" s="906"/>
      <c r="BS169" s="906"/>
      <c r="BT169" s="906"/>
      <c r="BU169" s="906"/>
      <c r="BV169" s="906"/>
      <c r="BW169" s="906"/>
      <c r="BX169" s="906"/>
      <c r="BY169" s="906"/>
      <c r="BZ169" s="906"/>
      <c r="CA169" s="906"/>
      <c r="CB169" s="906"/>
      <c r="CC169" s="906"/>
      <c r="CD169" s="906"/>
      <c r="CE169" s="906"/>
      <c r="CF169" s="906"/>
      <c r="CG169" s="906"/>
      <c r="CH169" s="906"/>
      <c r="CI169" s="906"/>
      <c r="CJ169" s="906"/>
      <c r="CK169" s="906"/>
      <c r="CL169" s="906"/>
      <c r="CM169" s="906"/>
      <c r="CN169" s="906"/>
      <c r="CO169" s="906"/>
      <c r="CP169" s="906"/>
      <c r="CQ169" s="906"/>
      <c r="CR169" s="906"/>
      <c r="CS169" s="906"/>
      <c r="CT169" s="906"/>
      <c r="CU169" s="906"/>
      <c r="CV169" s="906"/>
      <c r="CW169" s="906"/>
      <c r="CX169" s="906"/>
      <c r="CY169" s="906"/>
      <c r="CZ169" s="906"/>
      <c r="DA169" s="906"/>
      <c r="DB169" s="906"/>
      <c r="DC169" s="906"/>
      <c r="DD169" s="906"/>
      <c r="DE169" s="906"/>
      <c r="DF169" s="906"/>
      <c r="DG169" s="906"/>
      <c r="DH169" s="906"/>
      <c r="DI169" s="906"/>
      <c r="DJ169" s="906"/>
      <c r="DK169" s="906"/>
      <c r="DL169" s="906"/>
      <c r="DM169" s="906"/>
      <c r="DN169" s="906"/>
      <c r="DO169" s="906"/>
      <c r="DP169" s="906"/>
      <c r="DQ169" s="906"/>
      <c r="DR169" s="906"/>
      <c r="DS169" s="906"/>
      <c r="DT169" s="906"/>
      <c r="DU169" s="906"/>
      <c r="DV169" s="906"/>
      <c r="DW169" s="906"/>
      <c r="DX169" s="906"/>
      <c r="DY169" s="906"/>
      <c r="DZ169" s="906"/>
      <c r="EA169" s="906"/>
      <c r="EB169" s="906"/>
      <c r="EC169" s="906"/>
      <c r="ED169" s="906"/>
      <c r="EE169" s="906"/>
      <c r="EF169" s="906"/>
      <c r="EG169" s="906"/>
      <c r="EH169" s="906"/>
      <c r="EI169" s="906"/>
      <c r="EJ169" s="906"/>
      <c r="EK169" s="906"/>
      <c r="EL169" s="906"/>
      <c r="EM169" s="906"/>
      <c r="EN169" s="906"/>
      <c r="EO169" s="906"/>
      <c r="EP169" s="906"/>
      <c r="EQ169" s="906"/>
      <c r="ER169" s="906"/>
      <c r="ES169" s="906"/>
      <c r="ET169" s="906"/>
      <c r="EU169" s="906"/>
      <c r="EV169" s="906"/>
      <c r="EW169" s="906"/>
      <c r="EX169" s="906"/>
      <c r="EY169" s="906"/>
      <c r="EZ169" s="906"/>
      <c r="FA169" s="906"/>
      <c r="FB169" s="906"/>
      <c r="FC169" s="906"/>
      <c r="FD169" s="906"/>
      <c r="FE169" s="906"/>
      <c r="FF169" s="906"/>
      <c r="FG169" s="906"/>
      <c r="FH169" s="906"/>
      <c r="FI169" s="906"/>
      <c r="FJ169" s="906"/>
      <c r="FK169" s="906"/>
      <c r="FL169" s="906"/>
      <c r="FM169" s="906"/>
      <c r="FN169" s="906"/>
      <c r="FO169" s="906"/>
      <c r="FP169" s="906"/>
      <c r="FQ169" s="906"/>
      <c r="FR169" s="906"/>
      <c r="FS169" s="906"/>
      <c r="FT169" s="906"/>
      <c r="FU169" s="906"/>
      <c r="FV169" s="906"/>
      <c r="FW169" s="906"/>
      <c r="FX169" s="906"/>
      <c r="FY169" s="906"/>
      <c r="FZ169" s="906"/>
      <c r="GA169" s="906"/>
      <c r="GB169" s="906"/>
      <c r="GC169" s="906"/>
      <c r="GD169" s="906"/>
      <c r="GE169" s="906"/>
      <c r="GF169" s="906"/>
      <c r="GG169" s="906"/>
      <c r="GH169" s="906"/>
      <c r="GI169" s="906"/>
      <c r="GJ169" s="906"/>
      <c r="GK169" s="906"/>
      <c r="GL169" s="906"/>
      <c r="GM169" s="906"/>
      <c r="GN169" s="906"/>
      <c r="GO169" s="906"/>
      <c r="GP169" s="906"/>
      <c r="GQ169" s="906"/>
    </row>
    <row r="170" spans="1:199" ht="29.25" x14ac:dyDescent="0.25">
      <c r="B170" s="27">
        <v>1</v>
      </c>
      <c r="C170" s="1216" t="s">
        <v>173</v>
      </c>
      <c r="D170" s="43">
        <f>'2 уровень'!F784</f>
        <v>3710</v>
      </c>
      <c r="E170" s="43">
        <f>'2 уровень'!G784</f>
        <v>1236.8888888888889</v>
      </c>
      <c r="F170" s="43">
        <f>'2 уровень'!H784</f>
        <v>1231</v>
      </c>
      <c r="G170" s="913">
        <f>'2 уровень'!I784</f>
        <v>99.52389507725475</v>
      </c>
      <c r="H170" s="935">
        <f>'2 уровень'!J784</f>
        <v>7.8867924528301883</v>
      </c>
      <c r="I170" s="935">
        <f>'2 уровень'!K784</f>
        <v>8.4207961007311134</v>
      </c>
      <c r="J170" s="927">
        <f>'2 уровень'!L784</f>
        <v>29260</v>
      </c>
      <c r="K170" s="927">
        <f>'2 уровень'!M784</f>
        <v>8957</v>
      </c>
      <c r="L170" s="927">
        <f>'2 уровень'!N784</f>
        <v>10366</v>
      </c>
      <c r="M170" s="927">
        <f>'2 уровень'!O784</f>
        <v>115.73071340850731</v>
      </c>
      <c r="N170" s="927">
        <f>'2 уровень'!P784</f>
        <v>112.86666666666667</v>
      </c>
      <c r="O170" s="927">
        <f>'2 уровень'!Q784</f>
        <v>275.52864737152981</v>
      </c>
      <c r="P170" s="29">
        <f>'2 уровень'!R784</f>
        <v>64019.816179199988</v>
      </c>
      <c r="Q170" s="29">
        <f>'2 уровень'!S784</f>
        <v>64019.816179199988</v>
      </c>
      <c r="R170" s="29">
        <f>'2 уровень'!T784</f>
        <v>64019.816179199988</v>
      </c>
      <c r="S170" s="29">
        <f>'2 уровень'!U784</f>
        <v>64019.816179199988</v>
      </c>
      <c r="T170" s="29">
        <f>'2 уровень'!V784</f>
        <v>21339.938726399996</v>
      </c>
      <c r="U170" s="29">
        <f>'2 уровень'!W784</f>
        <v>21565.78269</v>
      </c>
      <c r="V170" s="29">
        <f>'2 уровень'!X784</f>
        <v>0</v>
      </c>
      <c r="W170" s="29">
        <f>'2 уровень'!Y784</f>
        <v>225.84396360000392</v>
      </c>
      <c r="X170" s="29">
        <f>'2 уровень'!Z784</f>
        <v>-348.76159000000007</v>
      </c>
      <c r="Y170" s="909">
        <f>'2 уровень'!AA784</f>
        <v>21217.021099999998</v>
      </c>
      <c r="Z170" s="29">
        <f>U170/T170*100</f>
        <v>101.05831589535264</v>
      </c>
      <c r="AA170" s="29">
        <f>Y170/T170*100</f>
        <v>99.424001971252451</v>
      </c>
      <c r="AB170" s="43">
        <f>'2 уровень'!AB784</f>
        <v>0</v>
      </c>
      <c r="AC170" s="43">
        <f>'2 уровень'!AC784</f>
        <v>0</v>
      </c>
      <c r="AD170" s="43">
        <f>'2 уровень'!AD784</f>
        <v>0</v>
      </c>
      <c r="AE170" s="2504"/>
      <c r="AF170" s="2504"/>
      <c r="AG170" s="1879"/>
      <c r="AH170" s="906"/>
      <c r="AI170" s="906"/>
      <c r="AJ170" s="906"/>
      <c r="AK170" s="906"/>
      <c r="AL170" s="906"/>
      <c r="AM170" s="906"/>
      <c r="AN170" s="906"/>
      <c r="AO170" s="906"/>
      <c r="AP170" s="906"/>
      <c r="AQ170" s="906"/>
      <c r="AR170" s="906"/>
      <c r="AS170" s="906"/>
      <c r="AT170" s="906"/>
      <c r="AU170" s="906"/>
      <c r="AV170" s="906"/>
      <c r="AW170" s="906"/>
      <c r="AX170" s="906"/>
      <c r="AY170" s="906"/>
      <c r="AZ170" s="906"/>
      <c r="BA170" s="906"/>
      <c r="BB170" s="906"/>
      <c r="BC170" s="906"/>
      <c r="BD170" s="906"/>
      <c r="BE170" s="906"/>
      <c r="BF170" s="906"/>
      <c r="BG170" s="906"/>
      <c r="BH170" s="906"/>
      <c r="BI170" s="906"/>
      <c r="BJ170" s="906"/>
      <c r="BK170" s="906"/>
      <c r="BL170" s="906"/>
      <c r="BM170" s="906"/>
      <c r="BN170" s="906"/>
      <c r="BO170" s="906"/>
      <c r="BP170" s="906"/>
      <c r="BQ170" s="906"/>
      <c r="BR170" s="906"/>
      <c r="BS170" s="906"/>
      <c r="BT170" s="906"/>
      <c r="BU170" s="906"/>
      <c r="BV170" s="906"/>
      <c r="BW170" s="906"/>
      <c r="BX170" s="906"/>
      <c r="BY170" s="906"/>
      <c r="BZ170" s="906"/>
      <c r="CA170" s="906"/>
      <c r="CB170" s="906"/>
      <c r="CC170" s="906"/>
      <c r="CD170" s="906"/>
      <c r="CE170" s="906"/>
      <c r="CF170" s="906"/>
      <c r="CG170" s="906"/>
      <c r="CH170" s="906"/>
      <c r="CI170" s="906"/>
      <c r="CJ170" s="906"/>
      <c r="CK170" s="906"/>
      <c r="CL170" s="906"/>
      <c r="CM170" s="906"/>
      <c r="CN170" s="906"/>
      <c r="CO170" s="906"/>
      <c r="CP170" s="906"/>
      <c r="CQ170" s="906"/>
      <c r="CR170" s="906"/>
      <c r="CS170" s="906"/>
      <c r="CT170" s="906"/>
      <c r="CU170" s="906"/>
      <c r="CV170" s="906"/>
      <c r="CW170" s="906"/>
      <c r="CX170" s="906"/>
      <c r="CY170" s="906"/>
      <c r="CZ170" s="906"/>
      <c r="DA170" s="906"/>
      <c r="DB170" s="906"/>
      <c r="DC170" s="906"/>
      <c r="DD170" s="906"/>
      <c r="DE170" s="906"/>
      <c r="DF170" s="906"/>
      <c r="DG170" s="906"/>
      <c r="DH170" s="906"/>
      <c r="DI170" s="906"/>
      <c r="DJ170" s="906"/>
      <c r="DK170" s="906"/>
      <c r="DL170" s="906"/>
      <c r="DM170" s="906"/>
      <c r="DN170" s="906"/>
      <c r="DO170" s="906"/>
      <c r="DP170" s="906"/>
      <c r="DQ170" s="906"/>
      <c r="DR170" s="906"/>
      <c r="DS170" s="906"/>
      <c r="DT170" s="906"/>
      <c r="DU170" s="906"/>
      <c r="DV170" s="906"/>
      <c r="DW170" s="906"/>
      <c r="DX170" s="906"/>
      <c r="DY170" s="906"/>
      <c r="DZ170" s="906"/>
      <c r="EA170" s="906"/>
      <c r="EB170" s="906"/>
      <c r="EC170" s="906"/>
      <c r="ED170" s="906"/>
      <c r="EE170" s="906"/>
      <c r="EF170" s="906"/>
      <c r="EG170" s="906"/>
      <c r="EH170" s="906"/>
      <c r="EI170" s="906"/>
      <c r="EJ170" s="906"/>
      <c r="EK170" s="906"/>
      <c r="EL170" s="906"/>
      <c r="EM170" s="906"/>
      <c r="EN170" s="906"/>
      <c r="EO170" s="906"/>
      <c r="EP170" s="906"/>
      <c r="EQ170" s="906"/>
      <c r="ER170" s="906"/>
      <c r="ES170" s="906"/>
      <c r="ET170" s="906"/>
      <c r="EU170" s="906"/>
      <c r="EV170" s="906"/>
      <c r="EW170" s="906"/>
      <c r="EX170" s="906"/>
      <c r="EY170" s="906"/>
      <c r="EZ170" s="906"/>
      <c r="FA170" s="906"/>
      <c r="FB170" s="906"/>
      <c r="FC170" s="906"/>
      <c r="FD170" s="906"/>
      <c r="FE170" s="906"/>
      <c r="FF170" s="906"/>
      <c r="FG170" s="906"/>
      <c r="FH170" s="906"/>
      <c r="FI170" s="906"/>
      <c r="FJ170" s="906"/>
      <c r="FK170" s="906"/>
      <c r="FL170" s="906"/>
      <c r="FM170" s="906"/>
      <c r="FN170" s="906"/>
      <c r="FO170" s="906"/>
      <c r="FP170" s="906"/>
      <c r="FQ170" s="906"/>
      <c r="FR170" s="906"/>
      <c r="FS170" s="906"/>
      <c r="FT170" s="906"/>
      <c r="FU170" s="906"/>
      <c r="FV170" s="906"/>
      <c r="FW170" s="906"/>
      <c r="FX170" s="906"/>
      <c r="FY170" s="906"/>
      <c r="FZ170" s="906"/>
      <c r="GA170" s="906"/>
      <c r="GB170" s="906"/>
      <c r="GC170" s="906"/>
      <c r="GD170" s="906"/>
      <c r="GE170" s="906"/>
      <c r="GF170" s="906"/>
      <c r="GG170" s="906"/>
      <c r="GH170" s="906"/>
      <c r="GI170" s="906"/>
      <c r="GJ170" s="906"/>
      <c r="GK170" s="906"/>
      <c r="GL170" s="906"/>
      <c r="GM170" s="906"/>
      <c r="GN170" s="906"/>
      <c r="GO170" s="906"/>
      <c r="GP170" s="906"/>
      <c r="GQ170" s="906"/>
    </row>
    <row r="171" spans="1:199" x14ac:dyDescent="0.25">
      <c r="B171" s="27">
        <v>1</v>
      </c>
      <c r="C171" s="1354" t="s">
        <v>326</v>
      </c>
      <c r="D171" s="43">
        <f>'2 уровень'!F785</f>
        <v>11580</v>
      </c>
      <c r="E171" s="43">
        <f>'2 уровень'!G785</f>
        <v>3860</v>
      </c>
      <c r="F171" s="43">
        <f>'2 уровень'!H785</f>
        <v>3597</v>
      </c>
      <c r="G171" s="913">
        <f>'2 уровень'!I785</f>
        <v>93.186528497409327</v>
      </c>
      <c r="H171" s="935">
        <f>'2 уровень'!J785</f>
        <v>0</v>
      </c>
      <c r="I171" s="935">
        <f>'2 уровень'!K785</f>
        <v>0</v>
      </c>
      <c r="J171" s="927">
        <f>'2 уровень'!L785</f>
        <v>0</v>
      </c>
      <c r="K171" s="927">
        <f>'2 уровень'!M785</f>
        <v>0</v>
      </c>
      <c r="L171" s="927">
        <f>'2 уровень'!N785</f>
        <v>0</v>
      </c>
      <c r="M171" s="927">
        <f>'2 уровень'!O785</f>
        <v>0</v>
      </c>
      <c r="N171" s="927">
        <f>'2 уровень'!P785</f>
        <v>0</v>
      </c>
      <c r="O171" s="927">
        <f>'2 уровень'!Q785</f>
        <v>0</v>
      </c>
      <c r="P171" s="29">
        <f>'2 уровень'!R785</f>
        <v>0</v>
      </c>
      <c r="Q171" s="29">
        <f>'2 уровень'!S785</f>
        <v>0</v>
      </c>
      <c r="R171" s="29">
        <f>'2 уровень'!T785</f>
        <v>0</v>
      </c>
      <c r="S171" s="29">
        <f>'2 уровень'!U785</f>
        <v>0</v>
      </c>
      <c r="T171" s="29">
        <f>'2 уровень'!V785</f>
        <v>0</v>
      </c>
      <c r="U171" s="29">
        <f>'2 уровень'!W785</f>
        <v>0</v>
      </c>
      <c r="V171" s="29">
        <f>'2 уровень'!X785</f>
        <v>0</v>
      </c>
      <c r="W171" s="29">
        <f>'2 уровень'!Y785</f>
        <v>0</v>
      </c>
      <c r="X171" s="29">
        <f>'2 уровень'!Z785</f>
        <v>0</v>
      </c>
      <c r="Y171" s="909">
        <f>'2 уровень'!AA785</f>
        <v>0</v>
      </c>
      <c r="Z171" s="29"/>
      <c r="AA171" s="29"/>
      <c r="AB171" s="43">
        <f>'2 уровень'!AB785</f>
        <v>7</v>
      </c>
      <c r="AC171" s="43">
        <f>'2 уровень'!AC785</f>
        <v>0</v>
      </c>
      <c r="AD171" s="43">
        <f>'2 уровень'!AD785</f>
        <v>0</v>
      </c>
      <c r="AE171" s="2504"/>
      <c r="AF171" s="2504"/>
      <c r="AG171" s="1879"/>
      <c r="AH171" s="906"/>
      <c r="AI171" s="906"/>
      <c r="AJ171" s="906"/>
      <c r="AK171" s="906"/>
      <c r="AL171" s="906"/>
      <c r="AM171" s="906"/>
      <c r="AN171" s="906"/>
      <c r="AO171" s="906"/>
      <c r="AP171" s="906"/>
      <c r="AQ171" s="906"/>
      <c r="AR171" s="906"/>
      <c r="AS171" s="906"/>
      <c r="AT171" s="906"/>
      <c r="AU171" s="906"/>
      <c r="AV171" s="906"/>
      <c r="AW171" s="906"/>
      <c r="AX171" s="906"/>
      <c r="AY171" s="906"/>
      <c r="AZ171" s="906"/>
      <c r="BA171" s="906"/>
      <c r="BB171" s="906"/>
      <c r="BC171" s="906"/>
      <c r="BD171" s="906"/>
      <c r="BE171" s="906"/>
      <c r="BF171" s="906"/>
      <c r="BG171" s="906"/>
      <c r="BH171" s="906"/>
      <c r="BI171" s="906"/>
      <c r="BJ171" s="906"/>
      <c r="BK171" s="906"/>
      <c r="BL171" s="906"/>
      <c r="BM171" s="906"/>
      <c r="BN171" s="906"/>
      <c r="BO171" s="906"/>
      <c r="BP171" s="906"/>
      <c r="BQ171" s="906"/>
      <c r="BR171" s="906"/>
      <c r="BS171" s="906"/>
      <c r="BT171" s="906"/>
      <c r="BU171" s="906"/>
      <c r="BV171" s="906"/>
      <c r="BW171" s="906"/>
      <c r="BX171" s="906"/>
      <c r="BY171" s="906"/>
      <c r="BZ171" s="906"/>
      <c r="CA171" s="906"/>
      <c r="CB171" s="906"/>
      <c r="CC171" s="906"/>
      <c r="CD171" s="906"/>
      <c r="CE171" s="906"/>
      <c r="CF171" s="906"/>
      <c r="CG171" s="906"/>
      <c r="CH171" s="906"/>
      <c r="CI171" s="906"/>
      <c r="CJ171" s="906"/>
      <c r="CK171" s="906"/>
      <c r="CL171" s="906"/>
      <c r="CM171" s="906"/>
      <c r="CN171" s="906"/>
      <c r="CO171" s="906"/>
      <c r="CP171" s="906"/>
      <c r="CQ171" s="906"/>
      <c r="CR171" s="906"/>
      <c r="CS171" s="906"/>
      <c r="CT171" s="906"/>
      <c r="CU171" s="906"/>
      <c r="CV171" s="906"/>
      <c r="CW171" s="906"/>
      <c r="CX171" s="906"/>
      <c r="CY171" s="906"/>
      <c r="CZ171" s="906"/>
      <c r="DA171" s="906"/>
      <c r="DB171" s="906"/>
      <c r="DC171" s="906"/>
      <c r="DD171" s="906"/>
      <c r="DE171" s="906"/>
      <c r="DF171" s="906"/>
      <c r="DG171" s="906"/>
      <c r="DH171" s="906"/>
      <c r="DI171" s="906"/>
      <c r="DJ171" s="906"/>
      <c r="DK171" s="906"/>
      <c r="DL171" s="906"/>
      <c r="DM171" s="906"/>
      <c r="DN171" s="906"/>
      <c r="DO171" s="906"/>
      <c r="DP171" s="906"/>
      <c r="DQ171" s="906"/>
      <c r="DR171" s="906"/>
      <c r="DS171" s="906"/>
      <c r="DT171" s="906"/>
      <c r="DU171" s="906"/>
      <c r="DV171" s="906"/>
      <c r="DW171" s="906"/>
      <c r="DX171" s="906"/>
      <c r="DY171" s="906"/>
      <c r="DZ171" s="906"/>
      <c r="EA171" s="906"/>
      <c r="EB171" s="906"/>
      <c r="EC171" s="906"/>
      <c r="ED171" s="906"/>
      <c r="EE171" s="906"/>
      <c r="EF171" s="906"/>
      <c r="EG171" s="906"/>
      <c r="EH171" s="906"/>
      <c r="EI171" s="906"/>
      <c r="EJ171" s="906"/>
      <c r="EK171" s="906"/>
      <c r="EL171" s="906"/>
      <c r="EM171" s="906"/>
      <c r="EN171" s="906"/>
      <c r="EO171" s="906"/>
      <c r="EP171" s="906"/>
      <c r="EQ171" s="906"/>
      <c r="ER171" s="906"/>
      <c r="ES171" s="906"/>
      <c r="ET171" s="906"/>
      <c r="EU171" s="906"/>
      <c r="EV171" s="906"/>
      <c r="EW171" s="906"/>
      <c r="EX171" s="906"/>
      <c r="EY171" s="906"/>
      <c r="EZ171" s="906"/>
      <c r="FA171" s="906"/>
      <c r="FB171" s="906"/>
      <c r="FC171" s="906"/>
      <c r="FD171" s="906"/>
      <c r="FE171" s="906"/>
      <c r="FF171" s="906"/>
      <c r="FG171" s="906"/>
      <c r="FH171" s="906"/>
      <c r="FI171" s="906"/>
      <c r="FJ171" s="906"/>
      <c r="FK171" s="906"/>
      <c r="FL171" s="906"/>
      <c r="FM171" s="906"/>
      <c r="FN171" s="906"/>
      <c r="FO171" s="906"/>
      <c r="FP171" s="906"/>
      <c r="FQ171" s="906"/>
      <c r="FR171" s="906"/>
      <c r="FS171" s="906"/>
      <c r="FT171" s="906"/>
      <c r="FU171" s="906"/>
      <c r="FV171" s="906"/>
      <c r="FW171" s="906"/>
      <c r="FX171" s="906"/>
      <c r="FY171" s="906"/>
      <c r="FZ171" s="906"/>
      <c r="GA171" s="906"/>
      <c r="GB171" s="906"/>
      <c r="GC171" s="906"/>
      <c r="GD171" s="906"/>
      <c r="GE171" s="906"/>
      <c r="GF171" s="906"/>
      <c r="GG171" s="906"/>
      <c r="GH171" s="906"/>
      <c r="GI171" s="906"/>
      <c r="GJ171" s="906"/>
      <c r="GK171" s="906"/>
      <c r="GL171" s="906"/>
      <c r="GM171" s="906"/>
      <c r="GN171" s="906"/>
      <c r="GO171" s="906"/>
      <c r="GP171" s="906"/>
      <c r="GQ171" s="906"/>
    </row>
    <row r="172" spans="1:199" x14ac:dyDescent="0.25">
      <c r="B172" s="27">
        <v>1</v>
      </c>
      <c r="C172" s="1220" t="s">
        <v>327</v>
      </c>
      <c r="D172" s="43">
        <f>'2 уровень'!F786</f>
        <v>11580</v>
      </c>
      <c r="E172" s="43">
        <f>'2 уровень'!G786</f>
        <v>3860</v>
      </c>
      <c r="F172" s="43">
        <f>'2 уровень'!H786</f>
        <v>3597</v>
      </c>
      <c r="G172" s="913">
        <f>'2 уровень'!I786</f>
        <v>93.186528497409327</v>
      </c>
      <c r="H172" s="935">
        <f>'2 уровень'!J786</f>
        <v>0</v>
      </c>
      <c r="I172" s="935">
        <f>'2 уровень'!K786</f>
        <v>0</v>
      </c>
      <c r="J172" s="927">
        <f>'2 уровень'!L786</f>
        <v>0</v>
      </c>
      <c r="K172" s="927">
        <f>'2 уровень'!M786</f>
        <v>0</v>
      </c>
      <c r="L172" s="927">
        <f>'2 уровень'!N786</f>
        <v>0</v>
      </c>
      <c r="M172" s="927">
        <f>'2 уровень'!O786</f>
        <v>0</v>
      </c>
      <c r="N172" s="927">
        <f>'2 уровень'!P786</f>
        <v>0</v>
      </c>
      <c r="O172" s="927">
        <f>'2 уровень'!Q786</f>
        <v>0</v>
      </c>
      <c r="P172" s="29">
        <f>'2 уровень'!R786</f>
        <v>0</v>
      </c>
      <c r="Q172" s="29">
        <f>'2 уровень'!S786</f>
        <v>0</v>
      </c>
      <c r="R172" s="29">
        <f>'2 уровень'!T786</f>
        <v>0</v>
      </c>
      <c r="S172" s="29">
        <f>'2 уровень'!U786</f>
        <v>0</v>
      </c>
      <c r="T172" s="29">
        <f>'2 уровень'!V786</f>
        <v>0</v>
      </c>
      <c r="U172" s="29">
        <f>'2 уровень'!W786</f>
        <v>0</v>
      </c>
      <c r="V172" s="29">
        <f>'2 уровень'!X786</f>
        <v>0</v>
      </c>
      <c r="W172" s="29">
        <f>'2 уровень'!Y786</f>
        <v>0</v>
      </c>
      <c r="X172" s="29">
        <f>'2 уровень'!Z786</f>
        <v>0</v>
      </c>
      <c r="Y172" s="909">
        <f>'2 уровень'!AA786</f>
        <v>0</v>
      </c>
      <c r="Z172" s="29"/>
      <c r="AA172" s="29"/>
      <c r="AB172" s="43">
        <f>'2 уровень'!AB786</f>
        <v>0</v>
      </c>
      <c r="AC172" s="43">
        <f>'2 уровень'!AC786</f>
        <v>0</v>
      </c>
      <c r="AD172" s="43">
        <f>'2 уровень'!AD786</f>
        <v>0</v>
      </c>
      <c r="AE172" s="2504"/>
      <c r="AF172" s="2504"/>
      <c r="AG172" s="1879"/>
      <c r="AH172" s="906"/>
      <c r="AI172" s="906"/>
      <c r="AJ172" s="906"/>
      <c r="AK172" s="906"/>
      <c r="AL172" s="906"/>
      <c r="AM172" s="906"/>
      <c r="AN172" s="906"/>
      <c r="AO172" s="906"/>
      <c r="AP172" s="906"/>
      <c r="AQ172" s="906"/>
      <c r="AR172" s="906"/>
      <c r="AS172" s="906"/>
      <c r="AT172" s="906"/>
      <c r="AU172" s="906"/>
      <c r="AV172" s="906"/>
      <c r="AW172" s="906"/>
      <c r="AX172" s="906"/>
      <c r="AY172" s="906"/>
      <c r="AZ172" s="906"/>
      <c r="BA172" s="906"/>
      <c r="BB172" s="906"/>
      <c r="BC172" s="906"/>
      <c r="BD172" s="906"/>
      <c r="BE172" s="906"/>
      <c r="BF172" s="906"/>
      <c r="BG172" s="906"/>
      <c r="BH172" s="906"/>
      <c r="BI172" s="906"/>
      <c r="BJ172" s="906"/>
      <c r="BK172" s="906"/>
      <c r="BL172" s="906"/>
      <c r="BM172" s="906"/>
      <c r="BN172" s="906"/>
      <c r="BO172" s="906"/>
      <c r="BP172" s="906"/>
      <c r="BQ172" s="906"/>
      <c r="BR172" s="906"/>
      <c r="BS172" s="906"/>
      <c r="BT172" s="906"/>
      <c r="BU172" s="906"/>
      <c r="BV172" s="906"/>
      <c r="BW172" s="906"/>
      <c r="BX172" s="906"/>
      <c r="BY172" s="906"/>
      <c r="BZ172" s="906"/>
      <c r="CA172" s="906"/>
      <c r="CB172" s="906"/>
      <c r="CC172" s="906"/>
      <c r="CD172" s="906"/>
      <c r="CE172" s="906"/>
      <c r="CF172" s="906"/>
      <c r="CG172" s="906"/>
      <c r="CH172" s="906"/>
      <c r="CI172" s="906"/>
      <c r="CJ172" s="906"/>
      <c r="CK172" s="906"/>
      <c r="CL172" s="906"/>
      <c r="CM172" s="906"/>
      <c r="CN172" s="906"/>
      <c r="CO172" s="906"/>
      <c r="CP172" s="906"/>
      <c r="CQ172" s="906"/>
      <c r="CR172" s="906"/>
      <c r="CS172" s="906"/>
      <c r="CT172" s="906"/>
      <c r="CU172" s="906"/>
      <c r="CV172" s="906"/>
      <c r="CW172" s="906"/>
      <c r="CX172" s="906"/>
      <c r="CY172" s="906"/>
      <c r="CZ172" s="906"/>
      <c r="DA172" s="906"/>
      <c r="DB172" s="906"/>
      <c r="DC172" s="906"/>
      <c r="DD172" s="906"/>
      <c r="DE172" s="906"/>
      <c r="DF172" s="906"/>
      <c r="DG172" s="906"/>
      <c r="DH172" s="906"/>
      <c r="DI172" s="906"/>
      <c r="DJ172" s="906"/>
      <c r="DK172" s="906"/>
      <c r="DL172" s="906"/>
      <c r="DM172" s="906"/>
      <c r="DN172" s="906"/>
      <c r="DO172" s="906"/>
      <c r="DP172" s="906"/>
      <c r="DQ172" s="906"/>
      <c r="DR172" s="906"/>
      <c r="DS172" s="906"/>
      <c r="DT172" s="906"/>
      <c r="DU172" s="906"/>
      <c r="DV172" s="906"/>
      <c r="DW172" s="906"/>
      <c r="DX172" s="906"/>
      <c r="DY172" s="906"/>
      <c r="DZ172" s="906"/>
      <c r="EA172" s="906"/>
      <c r="EB172" s="906"/>
      <c r="EC172" s="906"/>
      <c r="ED172" s="906"/>
      <c r="EE172" s="906"/>
      <c r="EF172" s="906"/>
      <c r="EG172" s="906"/>
      <c r="EH172" s="906"/>
      <c r="EI172" s="906"/>
      <c r="EJ172" s="906"/>
      <c r="EK172" s="906"/>
      <c r="EL172" s="906"/>
      <c r="EM172" s="906"/>
      <c r="EN172" s="906"/>
      <c r="EO172" s="906"/>
      <c r="EP172" s="906"/>
      <c r="EQ172" s="906"/>
      <c r="ER172" s="906"/>
      <c r="ES172" s="906"/>
      <c r="ET172" s="906"/>
      <c r="EU172" s="906"/>
      <c r="EV172" s="906"/>
      <c r="EW172" s="906"/>
      <c r="EX172" s="906"/>
      <c r="EY172" s="906"/>
      <c r="EZ172" s="906"/>
      <c r="FA172" s="906"/>
      <c r="FB172" s="906"/>
      <c r="FC172" s="906"/>
      <c r="FD172" s="906"/>
      <c r="FE172" s="906"/>
      <c r="FF172" s="906"/>
      <c r="FG172" s="906"/>
      <c r="FH172" s="906"/>
      <c r="FI172" s="906"/>
      <c r="FJ172" s="906"/>
      <c r="FK172" s="906"/>
      <c r="FL172" s="906"/>
      <c r="FM172" s="906"/>
      <c r="FN172" s="906"/>
      <c r="FO172" s="906"/>
      <c r="FP172" s="906"/>
      <c r="FQ172" s="906"/>
      <c r="FR172" s="906"/>
      <c r="FS172" s="906"/>
      <c r="FT172" s="906"/>
      <c r="FU172" s="906"/>
      <c r="FV172" s="906"/>
      <c r="FW172" s="906"/>
      <c r="FX172" s="906"/>
      <c r="FY172" s="906"/>
      <c r="FZ172" s="906"/>
      <c r="GA172" s="906"/>
      <c r="GB172" s="906"/>
      <c r="GC172" s="906"/>
      <c r="GD172" s="906"/>
      <c r="GE172" s="906"/>
      <c r="GF172" s="906"/>
      <c r="GG172" s="906"/>
      <c r="GH172" s="906"/>
      <c r="GI172" s="906"/>
      <c r="GJ172" s="906"/>
      <c r="GK172" s="906"/>
      <c r="GL172" s="906"/>
      <c r="GM172" s="906"/>
      <c r="GN172" s="906"/>
      <c r="GO172" s="906"/>
      <c r="GP172" s="906"/>
      <c r="GQ172" s="906"/>
    </row>
    <row r="173" spans="1:199" x14ac:dyDescent="0.25">
      <c r="B173" s="27">
        <v>1</v>
      </c>
      <c r="C173" s="1217" t="s">
        <v>328</v>
      </c>
      <c r="D173" s="43">
        <f>'2 уровень'!F787</f>
        <v>20</v>
      </c>
      <c r="E173" s="43">
        <f>'2 уровень'!G787</f>
        <v>7</v>
      </c>
      <c r="F173" s="43">
        <f>'2 уровень'!H787</f>
        <v>4</v>
      </c>
      <c r="G173" s="913">
        <f>'2 уровень'!I787</f>
        <v>57.142857142857139</v>
      </c>
      <c r="H173" s="935">
        <f>'2 уровень'!J787</f>
        <v>0</v>
      </c>
      <c r="I173" s="935">
        <f>'2 уровень'!K787</f>
        <v>0</v>
      </c>
      <c r="J173" s="927">
        <f>'2 уровень'!L787</f>
        <v>0</v>
      </c>
      <c r="K173" s="927">
        <f>'2 уровень'!M787</f>
        <v>0</v>
      </c>
      <c r="L173" s="927">
        <f>'2 уровень'!N787</f>
        <v>0</v>
      </c>
      <c r="M173" s="927">
        <f>'2 уровень'!O787</f>
        <v>0</v>
      </c>
      <c r="N173" s="927">
        <f>'2 уровень'!P787</f>
        <v>0</v>
      </c>
      <c r="O173" s="927">
        <f>'2 уровень'!Q787</f>
        <v>0</v>
      </c>
      <c r="P173" s="29">
        <f>'2 уровень'!R787</f>
        <v>0</v>
      </c>
      <c r="Q173" s="29">
        <f>'2 уровень'!S787</f>
        <v>0</v>
      </c>
      <c r="R173" s="29">
        <f>'2 уровень'!T787</f>
        <v>0</v>
      </c>
      <c r="S173" s="29">
        <f>'2 уровень'!U787</f>
        <v>0</v>
      </c>
      <c r="T173" s="29">
        <f>'2 уровень'!V787</f>
        <v>0</v>
      </c>
      <c r="U173" s="29">
        <f>'2 уровень'!W787</f>
        <v>0</v>
      </c>
      <c r="V173" s="29">
        <f>'2 уровень'!X787</f>
        <v>0</v>
      </c>
      <c r="W173" s="29">
        <f>'2 уровень'!Y787</f>
        <v>0</v>
      </c>
      <c r="X173" s="29">
        <f>'2 уровень'!Z787</f>
        <v>0</v>
      </c>
      <c r="Y173" s="909">
        <f>'2 уровень'!AA787</f>
        <v>0</v>
      </c>
      <c r="Z173" s="29"/>
      <c r="AA173" s="29"/>
      <c r="AB173" s="43">
        <f>'2 уровень'!AB787</f>
        <v>0</v>
      </c>
      <c r="AC173" s="43">
        <f>'2 уровень'!AC787</f>
        <v>0</v>
      </c>
      <c r="AD173" s="43">
        <f>'2 уровень'!AD787</f>
        <v>0</v>
      </c>
      <c r="AE173" s="2504"/>
      <c r="AF173" s="2504"/>
      <c r="AG173" s="1879"/>
      <c r="AH173" s="906"/>
      <c r="AI173" s="906"/>
      <c r="AJ173" s="906"/>
      <c r="AK173" s="906"/>
      <c r="AL173" s="906"/>
      <c r="AM173" s="906"/>
      <c r="AN173" s="906"/>
      <c r="AO173" s="906"/>
      <c r="AP173" s="906"/>
      <c r="AQ173" s="906"/>
      <c r="AR173" s="906"/>
      <c r="AS173" s="906"/>
      <c r="AT173" s="906"/>
      <c r="AU173" s="906"/>
      <c r="AV173" s="906"/>
      <c r="AW173" s="906"/>
      <c r="AX173" s="906"/>
      <c r="AY173" s="906"/>
      <c r="AZ173" s="906"/>
      <c r="BA173" s="906"/>
      <c r="BB173" s="906"/>
      <c r="BC173" s="906"/>
      <c r="BD173" s="906"/>
      <c r="BE173" s="906"/>
      <c r="BF173" s="906"/>
      <c r="BG173" s="906"/>
      <c r="BH173" s="906"/>
      <c r="BI173" s="906"/>
      <c r="BJ173" s="906"/>
      <c r="BK173" s="906"/>
      <c r="BL173" s="906"/>
      <c r="BM173" s="906"/>
      <c r="BN173" s="906"/>
      <c r="BO173" s="906"/>
      <c r="BP173" s="906"/>
      <c r="BQ173" s="906"/>
      <c r="BR173" s="906"/>
      <c r="BS173" s="906"/>
      <c r="BT173" s="906"/>
      <c r="BU173" s="906"/>
      <c r="BV173" s="906"/>
      <c r="BW173" s="906"/>
      <c r="BX173" s="906"/>
      <c r="BY173" s="906"/>
      <c r="BZ173" s="906"/>
      <c r="CA173" s="906"/>
      <c r="CB173" s="906"/>
      <c r="CC173" s="906"/>
      <c r="CD173" s="906"/>
      <c r="CE173" s="906"/>
      <c r="CF173" s="906"/>
      <c r="CG173" s="906"/>
      <c r="CH173" s="906"/>
      <c r="CI173" s="906"/>
      <c r="CJ173" s="906"/>
      <c r="CK173" s="906"/>
      <c r="CL173" s="906"/>
      <c r="CM173" s="906"/>
      <c r="CN173" s="906"/>
      <c r="CO173" s="906"/>
      <c r="CP173" s="906"/>
      <c r="CQ173" s="906"/>
      <c r="CR173" s="906"/>
      <c r="CS173" s="906"/>
      <c r="CT173" s="906"/>
      <c r="CU173" s="906"/>
      <c r="CV173" s="906"/>
      <c r="CW173" s="906"/>
      <c r="CX173" s="906"/>
      <c r="CY173" s="906"/>
      <c r="CZ173" s="906"/>
      <c r="DA173" s="906"/>
      <c r="DB173" s="906"/>
      <c r="DC173" s="906"/>
      <c r="DD173" s="906"/>
      <c r="DE173" s="906"/>
      <c r="DF173" s="906"/>
      <c r="DG173" s="906"/>
      <c r="DH173" s="906"/>
      <c r="DI173" s="906"/>
      <c r="DJ173" s="906"/>
      <c r="DK173" s="906"/>
      <c r="DL173" s="906"/>
      <c r="DM173" s="906"/>
      <c r="DN173" s="906"/>
      <c r="DO173" s="906"/>
      <c r="DP173" s="906"/>
      <c r="DQ173" s="906"/>
      <c r="DR173" s="906"/>
      <c r="DS173" s="906"/>
      <c r="DT173" s="906"/>
      <c r="DU173" s="906"/>
      <c r="DV173" s="906"/>
      <c r="DW173" s="906"/>
      <c r="DX173" s="906"/>
      <c r="DY173" s="906"/>
      <c r="DZ173" s="906"/>
      <c r="EA173" s="906"/>
      <c r="EB173" s="906"/>
      <c r="EC173" s="906"/>
      <c r="ED173" s="906"/>
      <c r="EE173" s="906"/>
      <c r="EF173" s="906"/>
      <c r="EG173" s="906"/>
      <c r="EH173" s="906"/>
      <c r="EI173" s="906"/>
      <c r="EJ173" s="906"/>
      <c r="EK173" s="906"/>
      <c r="EL173" s="906"/>
      <c r="EM173" s="906"/>
      <c r="EN173" s="906"/>
      <c r="EO173" s="906"/>
      <c r="EP173" s="906"/>
      <c r="EQ173" s="906"/>
      <c r="ER173" s="906"/>
      <c r="ES173" s="906"/>
      <c r="ET173" s="906"/>
      <c r="EU173" s="906"/>
      <c r="EV173" s="906"/>
      <c r="EW173" s="906"/>
      <c r="EX173" s="906"/>
      <c r="EY173" s="906"/>
      <c r="EZ173" s="906"/>
      <c r="FA173" s="906"/>
      <c r="FB173" s="906"/>
      <c r="FC173" s="906"/>
      <c r="FD173" s="906"/>
      <c r="FE173" s="906"/>
      <c r="FF173" s="906"/>
      <c r="FG173" s="906"/>
      <c r="FH173" s="906"/>
      <c r="FI173" s="906"/>
      <c r="FJ173" s="906"/>
      <c r="FK173" s="906"/>
      <c r="FL173" s="906"/>
      <c r="FM173" s="906"/>
      <c r="FN173" s="906"/>
      <c r="FO173" s="906"/>
      <c r="FP173" s="906"/>
      <c r="FQ173" s="906"/>
      <c r="FR173" s="906"/>
      <c r="FS173" s="906"/>
      <c r="FT173" s="906"/>
      <c r="FU173" s="906"/>
      <c r="FV173" s="906"/>
      <c r="FW173" s="906"/>
      <c r="FX173" s="906"/>
      <c r="FY173" s="906"/>
      <c r="FZ173" s="906"/>
      <c r="GA173" s="906"/>
      <c r="GB173" s="906"/>
      <c r="GC173" s="906"/>
      <c r="GD173" s="906"/>
      <c r="GE173" s="906"/>
      <c r="GF173" s="906"/>
      <c r="GG173" s="906"/>
      <c r="GH173" s="906"/>
      <c r="GI173" s="906"/>
      <c r="GJ173" s="906"/>
      <c r="GK173" s="906"/>
      <c r="GL173" s="906"/>
      <c r="GM173" s="906"/>
      <c r="GN173" s="906"/>
      <c r="GO173" s="906"/>
      <c r="GP173" s="906"/>
      <c r="GQ173" s="906"/>
    </row>
    <row r="174" spans="1:199" ht="30" x14ac:dyDescent="0.25">
      <c r="A174" s="27">
        <v>1</v>
      </c>
      <c r="B174" s="27">
        <v>1</v>
      </c>
      <c r="C174" s="2086" t="s">
        <v>329</v>
      </c>
      <c r="D174" s="43">
        <f>'2 уровень'!F788</f>
        <v>20</v>
      </c>
      <c r="E174" s="43">
        <f>'2 уровень'!G788</f>
        <v>7</v>
      </c>
      <c r="F174" s="43">
        <f>'2 уровень'!H788</f>
        <v>4</v>
      </c>
      <c r="G174" s="913">
        <f>'2 уровень'!I788</f>
        <v>57.142857142857139</v>
      </c>
      <c r="H174" s="935">
        <f>'2 уровень'!J788</f>
        <v>0</v>
      </c>
      <c r="I174" s="935">
        <f>'2 уровень'!K788</f>
        <v>0</v>
      </c>
      <c r="J174" s="927">
        <f>'2 уровень'!L788</f>
        <v>0</v>
      </c>
      <c r="K174" s="927">
        <f>'2 уровень'!M788</f>
        <v>0</v>
      </c>
      <c r="L174" s="927">
        <f>'2 уровень'!N788</f>
        <v>0</v>
      </c>
      <c r="M174" s="927">
        <f>'2 уровень'!O788</f>
        <v>0</v>
      </c>
      <c r="N174" s="927">
        <f>'2 уровень'!P788</f>
        <v>0</v>
      </c>
      <c r="O174" s="927">
        <f>'2 уровень'!Q788</f>
        <v>0</v>
      </c>
      <c r="P174" s="29">
        <f>'2 уровень'!R788</f>
        <v>0</v>
      </c>
      <c r="Q174" s="29">
        <f>'2 уровень'!S788</f>
        <v>0</v>
      </c>
      <c r="R174" s="29">
        <f>'2 уровень'!T788</f>
        <v>0</v>
      </c>
      <c r="S174" s="29">
        <f>'2 уровень'!U788</f>
        <v>0</v>
      </c>
      <c r="T174" s="29">
        <f>'2 уровень'!V788</f>
        <v>0</v>
      </c>
      <c r="U174" s="29">
        <f>'2 уровень'!W788</f>
        <v>0</v>
      </c>
      <c r="V174" s="29">
        <f>'2 уровень'!X788</f>
        <v>0</v>
      </c>
      <c r="W174" s="29">
        <f>'2 уровень'!Y788</f>
        <v>0</v>
      </c>
      <c r="X174" s="29">
        <f>'2 уровень'!Z788</f>
        <v>0</v>
      </c>
      <c r="Y174" s="909">
        <f>'2 уровень'!AA788</f>
        <v>0</v>
      </c>
      <c r="Z174" s="29"/>
      <c r="AA174" s="29"/>
      <c r="AB174" s="43">
        <f>'2 уровень'!AB788</f>
        <v>0</v>
      </c>
      <c r="AC174" s="43">
        <f>'2 уровень'!AC788</f>
        <v>0</v>
      </c>
      <c r="AD174" s="43">
        <f>'2 уровень'!AD788</f>
        <v>0</v>
      </c>
      <c r="AE174" s="2504"/>
      <c r="AF174" s="2504"/>
      <c r="AG174" s="1879"/>
      <c r="AH174" s="906"/>
      <c r="AI174" s="906"/>
      <c r="AJ174" s="906"/>
      <c r="AK174" s="906"/>
      <c r="AL174" s="906"/>
      <c r="AM174" s="906"/>
      <c r="AN174" s="906"/>
      <c r="AO174" s="906"/>
      <c r="AP174" s="906"/>
      <c r="AQ174" s="906"/>
      <c r="AR174" s="906"/>
      <c r="AS174" s="906"/>
      <c r="AT174" s="906"/>
      <c r="AU174" s="906"/>
      <c r="AV174" s="906"/>
      <c r="AW174" s="906"/>
      <c r="AX174" s="906"/>
      <c r="AY174" s="906"/>
      <c r="AZ174" s="906"/>
      <c r="BA174" s="906"/>
      <c r="BB174" s="906"/>
      <c r="BC174" s="906"/>
      <c r="BD174" s="906"/>
      <c r="BE174" s="906"/>
      <c r="BF174" s="906"/>
      <c r="BG174" s="906"/>
      <c r="BH174" s="906"/>
      <c r="BI174" s="906"/>
      <c r="BJ174" s="906"/>
      <c r="BK174" s="906"/>
      <c r="BL174" s="906"/>
      <c r="BM174" s="906"/>
      <c r="BN174" s="906"/>
      <c r="BO174" s="906"/>
      <c r="BP174" s="906"/>
      <c r="BQ174" s="906"/>
      <c r="BR174" s="906"/>
      <c r="BS174" s="906"/>
      <c r="BT174" s="906"/>
      <c r="BU174" s="906"/>
      <c r="BV174" s="906"/>
      <c r="BW174" s="906"/>
      <c r="BX174" s="906"/>
      <c r="BY174" s="906"/>
      <c r="BZ174" s="906"/>
      <c r="CA174" s="906"/>
      <c r="CB174" s="906"/>
      <c r="CC174" s="906"/>
      <c r="CD174" s="906"/>
      <c r="CE174" s="906"/>
      <c r="CF174" s="906"/>
      <c r="CG174" s="906"/>
      <c r="CH174" s="906"/>
      <c r="CI174" s="906"/>
      <c r="CJ174" s="906"/>
      <c r="CK174" s="906"/>
      <c r="CL174" s="906"/>
      <c r="CM174" s="906"/>
      <c r="CN174" s="906"/>
      <c r="CO174" s="906"/>
      <c r="CP174" s="906"/>
      <c r="CQ174" s="906"/>
      <c r="CR174" s="906"/>
      <c r="CS174" s="906"/>
      <c r="CT174" s="906"/>
      <c r="CU174" s="906"/>
      <c r="CV174" s="906"/>
      <c r="CW174" s="906"/>
      <c r="CX174" s="906"/>
      <c r="CY174" s="906"/>
      <c r="CZ174" s="906"/>
      <c r="DA174" s="906"/>
      <c r="DB174" s="906"/>
      <c r="DC174" s="906"/>
      <c r="DD174" s="906"/>
      <c r="DE174" s="906"/>
      <c r="DF174" s="906"/>
      <c r="DG174" s="906"/>
      <c r="DH174" s="906"/>
      <c r="DI174" s="906"/>
      <c r="DJ174" s="906"/>
      <c r="DK174" s="906"/>
      <c r="DL174" s="906"/>
      <c r="DM174" s="906"/>
      <c r="DN174" s="906"/>
      <c r="DO174" s="906"/>
      <c r="DP174" s="906"/>
      <c r="DQ174" s="906"/>
      <c r="DR174" s="906"/>
      <c r="DS174" s="906"/>
      <c r="DT174" s="906"/>
      <c r="DU174" s="906"/>
      <c r="DV174" s="906"/>
      <c r="DW174" s="906"/>
      <c r="DX174" s="906"/>
      <c r="DY174" s="906"/>
      <c r="DZ174" s="906"/>
      <c r="EA174" s="906"/>
      <c r="EB174" s="906"/>
      <c r="EC174" s="906"/>
      <c r="ED174" s="906"/>
      <c r="EE174" s="906"/>
      <c r="EF174" s="906"/>
      <c r="EG174" s="906"/>
      <c r="EH174" s="906"/>
      <c r="EI174" s="906"/>
      <c r="EJ174" s="906"/>
      <c r="EK174" s="906"/>
      <c r="EL174" s="906"/>
      <c r="EM174" s="906"/>
      <c r="EN174" s="906"/>
      <c r="EO174" s="906"/>
      <c r="EP174" s="906"/>
      <c r="EQ174" s="906"/>
      <c r="ER174" s="906"/>
      <c r="ES174" s="906"/>
      <c r="ET174" s="906"/>
      <c r="EU174" s="906"/>
      <c r="EV174" s="906"/>
      <c r="EW174" s="906"/>
      <c r="EX174" s="906"/>
      <c r="EY174" s="906"/>
      <c r="EZ174" s="906"/>
      <c r="FA174" s="906"/>
      <c r="FB174" s="906"/>
      <c r="FC174" s="906"/>
      <c r="FD174" s="906"/>
      <c r="FE174" s="906"/>
      <c r="FF174" s="906"/>
      <c r="FG174" s="906"/>
      <c r="FH174" s="906"/>
      <c r="FI174" s="906"/>
      <c r="FJ174" s="906"/>
      <c r="FK174" s="906"/>
      <c r="FL174" s="906"/>
      <c r="FM174" s="906"/>
      <c r="FN174" s="906"/>
      <c r="FO174" s="906"/>
      <c r="FP174" s="906"/>
      <c r="FQ174" s="906"/>
      <c r="FR174" s="906"/>
      <c r="FS174" s="906"/>
      <c r="FT174" s="906"/>
      <c r="FU174" s="906"/>
      <c r="FV174" s="906"/>
      <c r="FW174" s="906"/>
      <c r="FX174" s="906"/>
      <c r="FY174" s="906"/>
      <c r="FZ174" s="906"/>
      <c r="GA174" s="906"/>
      <c r="GB174" s="906"/>
      <c r="GC174" s="906"/>
      <c r="GD174" s="906"/>
      <c r="GE174" s="906"/>
      <c r="GF174" s="906"/>
      <c r="GG174" s="906"/>
      <c r="GH174" s="906"/>
      <c r="GI174" s="906"/>
      <c r="GJ174" s="906"/>
      <c r="GK174" s="906"/>
      <c r="GL174" s="906"/>
      <c r="GM174" s="906"/>
      <c r="GN174" s="906"/>
      <c r="GO174" s="906"/>
      <c r="GP174" s="906"/>
      <c r="GQ174" s="906"/>
    </row>
    <row r="175" spans="1:199" ht="15.75" thickBot="1" x14ac:dyDescent="0.3">
      <c r="A175" s="27">
        <v>1</v>
      </c>
      <c r="B175" s="27">
        <v>1</v>
      </c>
      <c r="C175" s="1209" t="s">
        <v>344</v>
      </c>
      <c r="D175" s="43">
        <f>'2 уровень'!F789</f>
        <v>11600</v>
      </c>
      <c r="E175" s="43">
        <f>'2 уровень'!G789</f>
        <v>3867</v>
      </c>
      <c r="F175" s="43">
        <f>'2 уровень'!H789</f>
        <v>3601</v>
      </c>
      <c r="G175" s="913">
        <f>'2 уровень'!I789</f>
        <v>93.121282648047583</v>
      </c>
      <c r="H175" s="935">
        <f>'2 уровень'!J789</f>
        <v>0</v>
      </c>
      <c r="I175" s="935">
        <f>'2 уровень'!K789</f>
        <v>0</v>
      </c>
      <c r="J175" s="927">
        <f>'2 уровень'!L789</f>
        <v>0</v>
      </c>
      <c r="K175" s="927">
        <f>'2 уровень'!M789</f>
        <v>0</v>
      </c>
      <c r="L175" s="927">
        <f>'2 уровень'!N789</f>
        <v>0</v>
      </c>
      <c r="M175" s="927">
        <f>'2 уровень'!O789</f>
        <v>0</v>
      </c>
      <c r="N175" s="927">
        <f>'2 уровень'!P789</f>
        <v>0</v>
      </c>
      <c r="O175" s="927">
        <f>'2 уровень'!Q789</f>
        <v>0</v>
      </c>
      <c r="P175" s="29">
        <f>'2 уровень'!R789</f>
        <v>49114.759399999995</v>
      </c>
      <c r="Q175" s="29">
        <f>'2 уровень'!S789</f>
        <v>49114.759399999995</v>
      </c>
      <c r="R175" s="29">
        <f>'2 уровень'!T789</f>
        <v>49114.759399999995</v>
      </c>
      <c r="S175" s="29">
        <f>'2 уровень'!U789</f>
        <v>49114.759399999995</v>
      </c>
      <c r="T175" s="29">
        <f>'2 уровень'!V789</f>
        <v>16371.586466666666</v>
      </c>
      <c r="U175" s="29">
        <f>'2 уровень'!W789</f>
        <v>16228.286919999999</v>
      </c>
      <c r="V175" s="29">
        <f>'2 уровень'!X789</f>
        <v>0</v>
      </c>
      <c r="W175" s="29">
        <f>'2 уровень'!Y789</f>
        <v>-143.29954666666708</v>
      </c>
      <c r="X175" s="29">
        <f>'2 уровень'!Z789</f>
        <v>-80.389130000000009</v>
      </c>
      <c r="Y175" s="909">
        <f>'2 уровень'!AA789</f>
        <v>16147.897789999999</v>
      </c>
      <c r="Z175" s="29">
        <f t="shared" ref="Z175" si="6">U175/T175*100</f>
        <v>99.124705800757724</v>
      </c>
      <c r="AA175" s="29">
        <f t="shared" ref="AA175" si="7">Y175/T175*100</f>
        <v>98.633677456231212</v>
      </c>
      <c r="AB175" s="43">
        <f>'2 уровень'!AB789</f>
        <v>7</v>
      </c>
      <c r="AC175" s="43">
        <f>'2 уровень'!AC789</f>
        <v>23351.58</v>
      </c>
      <c r="AD175" s="43">
        <f>'2 уровень'!AD789</f>
        <v>23.351580000000002</v>
      </c>
      <c r="AE175" s="2504"/>
      <c r="AF175" s="2504"/>
      <c r="AG175" s="1879"/>
      <c r="AH175" s="906"/>
      <c r="AI175" s="906"/>
      <c r="AJ175" s="906"/>
      <c r="AK175" s="906"/>
      <c r="AL175" s="906"/>
      <c r="AM175" s="906"/>
      <c r="AN175" s="906"/>
      <c r="AO175" s="906"/>
      <c r="AP175" s="906"/>
      <c r="AQ175" s="906"/>
      <c r="AR175" s="906"/>
      <c r="AS175" s="906"/>
      <c r="AT175" s="906"/>
      <c r="AU175" s="906"/>
      <c r="AV175" s="906"/>
      <c r="AW175" s="906"/>
      <c r="AX175" s="906"/>
      <c r="AY175" s="906"/>
      <c r="AZ175" s="906"/>
      <c r="BA175" s="906"/>
      <c r="BB175" s="906"/>
      <c r="BC175" s="906"/>
      <c r="BD175" s="906"/>
      <c r="BE175" s="906"/>
      <c r="BF175" s="906"/>
      <c r="BG175" s="906"/>
      <c r="BH175" s="906"/>
      <c r="BI175" s="906"/>
      <c r="BJ175" s="906"/>
      <c r="BK175" s="906"/>
      <c r="BL175" s="906"/>
      <c r="BM175" s="906"/>
      <c r="BN175" s="906"/>
      <c r="BO175" s="906"/>
      <c r="BP175" s="906"/>
      <c r="BQ175" s="906"/>
      <c r="BR175" s="906"/>
      <c r="BS175" s="906"/>
      <c r="BT175" s="906"/>
      <c r="BU175" s="906"/>
      <c r="BV175" s="906"/>
      <c r="BW175" s="906"/>
      <c r="BX175" s="906"/>
      <c r="BY175" s="906"/>
      <c r="BZ175" s="906"/>
      <c r="CA175" s="906"/>
      <c r="CB175" s="906"/>
      <c r="CC175" s="906"/>
      <c r="CD175" s="906"/>
      <c r="CE175" s="906"/>
      <c r="CF175" s="906"/>
      <c r="CG175" s="906"/>
      <c r="CH175" s="906"/>
      <c r="CI175" s="906"/>
      <c r="CJ175" s="906"/>
      <c r="CK175" s="906"/>
      <c r="CL175" s="906"/>
      <c r="CM175" s="906"/>
      <c r="CN175" s="906"/>
      <c r="CO175" s="906"/>
      <c r="CP175" s="906"/>
      <c r="CQ175" s="906"/>
      <c r="CR175" s="906"/>
      <c r="CS175" s="906"/>
      <c r="CT175" s="906"/>
      <c r="CU175" s="906"/>
      <c r="CV175" s="906"/>
      <c r="CW175" s="906"/>
      <c r="CX175" s="906"/>
      <c r="CY175" s="906"/>
      <c r="CZ175" s="906"/>
      <c r="DA175" s="906"/>
      <c r="DB175" s="906"/>
      <c r="DC175" s="906"/>
      <c r="DD175" s="906"/>
      <c r="DE175" s="906"/>
      <c r="DF175" s="906"/>
      <c r="DG175" s="906"/>
      <c r="DH175" s="906"/>
      <c r="DI175" s="906"/>
      <c r="DJ175" s="906"/>
      <c r="DK175" s="906"/>
      <c r="DL175" s="906"/>
      <c r="DM175" s="906"/>
      <c r="DN175" s="906"/>
      <c r="DO175" s="906"/>
      <c r="DP175" s="906"/>
      <c r="DQ175" s="906"/>
      <c r="DR175" s="906"/>
      <c r="DS175" s="906"/>
      <c r="DT175" s="906"/>
      <c r="DU175" s="906"/>
      <c r="DV175" s="906"/>
      <c r="DW175" s="906"/>
      <c r="DX175" s="906"/>
      <c r="DY175" s="906"/>
      <c r="DZ175" s="906"/>
      <c r="EA175" s="906"/>
      <c r="EB175" s="906"/>
      <c r="EC175" s="906"/>
      <c r="ED175" s="906"/>
      <c r="EE175" s="906"/>
      <c r="EF175" s="906"/>
      <c r="EG175" s="906"/>
      <c r="EH175" s="906"/>
      <c r="EI175" s="906"/>
      <c r="EJ175" s="906"/>
      <c r="EK175" s="906"/>
      <c r="EL175" s="906"/>
      <c r="EM175" s="906"/>
      <c r="EN175" s="906"/>
      <c r="EO175" s="906"/>
      <c r="EP175" s="906"/>
      <c r="EQ175" s="906"/>
      <c r="ER175" s="906"/>
      <c r="ES175" s="906"/>
      <c r="ET175" s="906"/>
      <c r="EU175" s="906"/>
      <c r="EV175" s="906"/>
      <c r="EW175" s="906"/>
      <c r="EX175" s="906"/>
      <c r="EY175" s="906"/>
      <c r="EZ175" s="906"/>
      <c r="FA175" s="906"/>
      <c r="FB175" s="906"/>
      <c r="FC175" s="906"/>
      <c r="FD175" s="906"/>
      <c r="FE175" s="906"/>
      <c r="FF175" s="906"/>
      <c r="FG175" s="906"/>
      <c r="FH175" s="906"/>
      <c r="FI175" s="906"/>
      <c r="FJ175" s="906"/>
      <c r="FK175" s="906"/>
      <c r="FL175" s="906"/>
      <c r="FM175" s="906"/>
      <c r="FN175" s="906"/>
      <c r="FO175" s="906"/>
      <c r="FP175" s="906"/>
      <c r="FQ175" s="906"/>
      <c r="FR175" s="906"/>
      <c r="FS175" s="906"/>
      <c r="FT175" s="906"/>
      <c r="FU175" s="906"/>
      <c r="FV175" s="906"/>
      <c r="FW175" s="906"/>
      <c r="FX175" s="906"/>
      <c r="FY175" s="906"/>
      <c r="FZ175" s="906"/>
      <c r="GA175" s="906"/>
      <c r="GB175" s="906"/>
      <c r="GC175" s="906"/>
      <c r="GD175" s="906"/>
      <c r="GE175" s="906"/>
      <c r="GF175" s="906"/>
      <c r="GG175" s="906"/>
      <c r="GH175" s="906"/>
      <c r="GI175" s="906"/>
      <c r="GJ175" s="906"/>
      <c r="GK175" s="906"/>
      <c r="GL175" s="906"/>
      <c r="GM175" s="906"/>
      <c r="GN175" s="906"/>
      <c r="GO175" s="906"/>
      <c r="GP175" s="906"/>
      <c r="GQ175" s="906"/>
    </row>
    <row r="176" spans="1:199" ht="15" customHeight="1" x14ac:dyDescent="0.25">
      <c r="A176" s="27">
        <v>1</v>
      </c>
      <c r="B176" s="27">
        <v>1</v>
      </c>
      <c r="C176" s="6" t="s">
        <v>114</v>
      </c>
      <c r="D176" s="936"/>
      <c r="E176" s="936"/>
      <c r="F176" s="936"/>
      <c r="G176" s="937"/>
      <c r="H176" s="938"/>
      <c r="I176" s="938"/>
      <c r="J176" s="37"/>
      <c r="K176" s="37"/>
      <c r="L176" s="37"/>
      <c r="M176" s="37"/>
      <c r="N176" s="37"/>
      <c r="O176" s="37"/>
      <c r="P176" s="37">
        <f>P177-P178-P210-P213-P218</f>
        <v>1.0913936421275139E-11</v>
      </c>
      <c r="Q176" s="37">
        <f>Q177-Q178-Q210-Q213-Q218</f>
        <v>1.0913936421275139E-11</v>
      </c>
      <c r="R176" s="37">
        <f>R177-R178-R210-R213-R218</f>
        <v>1.0913936421275139E-11</v>
      </c>
      <c r="S176" s="37">
        <f>S177-S178-S210-S213-S218</f>
        <v>1.0913936421275139E-11</v>
      </c>
      <c r="T176" s="37">
        <f t="shared" ref="T176:Y176" si="8">T177-T178-T210-T213-T218</f>
        <v>0</v>
      </c>
      <c r="U176" s="37">
        <f t="shared" si="8"/>
        <v>3.4106051316484809E-12</v>
      </c>
      <c r="V176" s="37">
        <f t="shared" si="8"/>
        <v>0</v>
      </c>
      <c r="W176" s="37">
        <f t="shared" si="8"/>
        <v>0</v>
      </c>
      <c r="X176" s="37">
        <f t="shared" si="8"/>
        <v>2.4868995751603507E-14</v>
      </c>
      <c r="Y176" s="939">
        <f t="shared" si="8"/>
        <v>0</v>
      </c>
      <c r="Z176" s="37"/>
      <c r="AA176" s="37"/>
      <c r="AB176" s="936"/>
      <c r="AC176" s="936"/>
      <c r="AD176" s="936"/>
      <c r="AE176" s="2509"/>
      <c r="AF176" s="2509"/>
      <c r="AG176" s="1879"/>
      <c r="AH176" s="906"/>
      <c r="AI176" s="906"/>
      <c r="AJ176" s="906"/>
      <c r="AK176" s="906"/>
      <c r="AL176" s="906"/>
      <c r="AM176" s="906"/>
      <c r="AN176" s="906"/>
      <c r="AO176" s="906"/>
      <c r="AP176" s="906"/>
      <c r="AQ176" s="906"/>
      <c r="AR176" s="906"/>
      <c r="AS176" s="906"/>
      <c r="AT176" s="906"/>
      <c r="AU176" s="906"/>
      <c r="AV176" s="906"/>
      <c r="AW176" s="906"/>
      <c r="AX176" s="906"/>
      <c r="AY176" s="906"/>
      <c r="AZ176" s="906"/>
      <c r="BA176" s="906"/>
      <c r="BB176" s="906"/>
      <c r="BC176" s="906"/>
      <c r="BD176" s="906"/>
      <c r="BE176" s="906"/>
      <c r="BF176" s="906"/>
      <c r="BG176" s="906"/>
      <c r="BH176" s="906"/>
      <c r="BI176" s="906"/>
      <c r="BJ176" s="906"/>
      <c r="BK176" s="906"/>
      <c r="BL176" s="906"/>
      <c r="BM176" s="906"/>
      <c r="BN176" s="906"/>
      <c r="BO176" s="906"/>
      <c r="BP176" s="906"/>
      <c r="BQ176" s="906"/>
      <c r="BR176" s="906"/>
      <c r="BS176" s="906"/>
      <c r="BT176" s="906"/>
      <c r="BU176" s="906"/>
      <c r="BV176" s="906"/>
      <c r="BW176" s="906"/>
      <c r="BX176" s="906"/>
      <c r="BY176" s="906"/>
      <c r="BZ176" s="906"/>
      <c r="CA176" s="906"/>
      <c r="CB176" s="906"/>
      <c r="CC176" s="906"/>
      <c r="CD176" s="906"/>
      <c r="CE176" s="906"/>
      <c r="CF176" s="906"/>
      <c r="CG176" s="906"/>
      <c r="CH176" s="906"/>
      <c r="CI176" s="906"/>
      <c r="CJ176" s="906"/>
      <c r="CK176" s="906"/>
      <c r="CL176" s="906"/>
      <c r="CM176" s="906"/>
      <c r="CN176" s="906"/>
      <c r="CO176" s="906"/>
      <c r="CP176" s="906"/>
      <c r="CQ176" s="906"/>
      <c r="CR176" s="906"/>
      <c r="CS176" s="906"/>
      <c r="CT176" s="906"/>
      <c r="CU176" s="906"/>
      <c r="CV176" s="906"/>
      <c r="CW176" s="906"/>
      <c r="CX176" s="906"/>
      <c r="CY176" s="906"/>
      <c r="CZ176" s="906"/>
      <c r="DA176" s="906"/>
      <c r="DB176" s="906"/>
      <c r="DC176" s="906"/>
      <c r="DD176" s="906"/>
      <c r="DE176" s="906"/>
      <c r="DF176" s="906"/>
      <c r="DG176" s="906"/>
      <c r="DH176" s="906"/>
      <c r="DI176" s="906"/>
      <c r="DJ176" s="906"/>
      <c r="DK176" s="906"/>
      <c r="DL176" s="906"/>
      <c r="DM176" s="906"/>
      <c r="DN176" s="906"/>
      <c r="DO176" s="906"/>
      <c r="DP176" s="906"/>
      <c r="DQ176" s="906"/>
      <c r="DR176" s="906"/>
      <c r="DS176" s="906"/>
      <c r="DT176" s="906"/>
      <c r="DU176" s="906"/>
      <c r="DV176" s="906"/>
      <c r="DW176" s="906"/>
      <c r="DX176" s="906"/>
      <c r="DY176" s="906"/>
      <c r="DZ176" s="906"/>
      <c r="EA176" s="906"/>
      <c r="EB176" s="906"/>
      <c r="EC176" s="906"/>
      <c r="ED176" s="906"/>
      <c r="EE176" s="906"/>
      <c r="EF176" s="906"/>
      <c r="EG176" s="906"/>
      <c r="EH176" s="906"/>
      <c r="EI176" s="906"/>
      <c r="EJ176" s="906"/>
      <c r="EK176" s="906"/>
      <c r="EL176" s="906"/>
      <c r="EM176" s="906"/>
      <c r="EN176" s="906"/>
      <c r="EO176" s="906"/>
      <c r="EP176" s="906"/>
      <c r="EQ176" s="906"/>
      <c r="ER176" s="906"/>
      <c r="ES176" s="906"/>
      <c r="ET176" s="906"/>
      <c r="EU176" s="906"/>
      <c r="EV176" s="906"/>
      <c r="EW176" s="906"/>
      <c r="EX176" s="906"/>
      <c r="EY176" s="906"/>
      <c r="EZ176" s="906"/>
      <c r="FA176" s="906"/>
      <c r="FB176" s="906"/>
      <c r="FC176" s="906"/>
      <c r="FD176" s="906"/>
      <c r="FE176" s="906"/>
      <c r="FF176" s="906"/>
      <c r="FG176" s="906"/>
      <c r="FH176" s="906"/>
      <c r="FI176" s="906"/>
      <c r="FJ176" s="906"/>
      <c r="FK176" s="906"/>
      <c r="FL176" s="906"/>
      <c r="FM176" s="906"/>
      <c r="FN176" s="906"/>
      <c r="FO176" s="906"/>
      <c r="FP176" s="906"/>
      <c r="FQ176" s="906"/>
      <c r="FR176" s="906"/>
      <c r="FS176" s="906"/>
      <c r="FT176" s="906"/>
      <c r="FU176" s="906"/>
      <c r="FV176" s="906"/>
      <c r="FW176" s="906"/>
      <c r="FX176" s="906"/>
      <c r="FY176" s="906"/>
      <c r="FZ176" s="906"/>
      <c r="GA176" s="906"/>
      <c r="GB176" s="906"/>
      <c r="GC176" s="906"/>
      <c r="GD176" s="906"/>
      <c r="GE176" s="906"/>
      <c r="GF176" s="906"/>
      <c r="GG176" s="906"/>
      <c r="GH176" s="906"/>
      <c r="GI176" s="906"/>
      <c r="GJ176" s="906"/>
      <c r="GK176" s="906"/>
      <c r="GL176" s="906"/>
      <c r="GM176" s="906"/>
      <c r="GN176" s="906"/>
      <c r="GO176" s="906"/>
      <c r="GP176" s="906"/>
      <c r="GQ176" s="906"/>
    </row>
    <row r="177" spans="1:199" s="906" customFormat="1" ht="15" customHeight="1" x14ac:dyDescent="0.25">
      <c r="A177" s="27">
        <v>1</v>
      </c>
      <c r="B177" s="27">
        <v>1</v>
      </c>
      <c r="C177" s="16" t="s">
        <v>112</v>
      </c>
      <c r="D177" s="907">
        <f>'Аян '!C60</f>
        <v>0</v>
      </c>
      <c r="E177" s="940">
        <f>'Аян '!D60</f>
        <v>0</v>
      </c>
      <c r="F177" s="940">
        <f>'Аян '!E60</f>
        <v>0</v>
      </c>
      <c r="G177" s="941">
        <f>'Аян '!F60</f>
        <v>0</v>
      </c>
      <c r="H177" s="925">
        <f>'Аян '!G60</f>
        <v>0</v>
      </c>
      <c r="I177" s="925">
        <f>'Аян '!H60</f>
        <v>0</v>
      </c>
      <c r="J177" s="33">
        <f>'Аян '!I60</f>
        <v>0</v>
      </c>
      <c r="K177" s="33">
        <f>'Аян '!J60</f>
        <v>0</v>
      </c>
      <c r="L177" s="33">
        <f>'Аян '!K60</f>
        <v>0</v>
      </c>
      <c r="M177" s="33">
        <f>'Аян '!L60</f>
        <v>0</v>
      </c>
      <c r="N177" s="33">
        <f>'Аян '!M60</f>
        <v>0</v>
      </c>
      <c r="O177" s="33">
        <f>'Аян '!N60</f>
        <v>0</v>
      </c>
      <c r="P177" s="33">
        <f>'Аян '!O60</f>
        <v>92460.748839200009</v>
      </c>
      <c r="Q177" s="33">
        <f>'Аян '!P60</f>
        <v>92460.748839200009</v>
      </c>
      <c r="R177" s="33">
        <f>'Аян '!Q60</f>
        <v>92460.748839200009</v>
      </c>
      <c r="S177" s="33">
        <f>'Аян '!R60</f>
        <v>92460.748839200009</v>
      </c>
      <c r="T177" s="33">
        <f>'Аян '!S60</f>
        <v>30820.249613066662</v>
      </c>
      <c r="U177" s="33">
        <f>'Аян '!T60</f>
        <v>29903.684350000003</v>
      </c>
      <c r="V177" s="33">
        <f>'Аян '!U60</f>
        <v>0</v>
      </c>
      <c r="W177" s="33">
        <f>'Аян '!V60</f>
        <v>-916.56526306666228</v>
      </c>
      <c r="X177" s="33">
        <f>'Аян '!W60</f>
        <v>-621.2337</v>
      </c>
      <c r="Y177" s="926">
        <f>'Аян '!X60</f>
        <v>29282.450650000002</v>
      </c>
      <c r="Z177" s="33">
        <f>U177/T177*100</f>
        <v>97.026093965578823</v>
      </c>
      <c r="AA177" s="33">
        <f>Y177/T177*100</f>
        <v>95.010426643609364</v>
      </c>
      <c r="AB177" s="940">
        <f>'Аян '!Y60</f>
        <v>0</v>
      </c>
      <c r="AC177" s="940">
        <f>'Аян '!Z60</f>
        <v>85033.27</v>
      </c>
      <c r="AD177" s="940">
        <f>'Аян '!AA60</f>
        <v>85.033270000000016</v>
      </c>
      <c r="AE177" s="2507"/>
      <c r="AF177" s="2507"/>
      <c r="AG177" s="1879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</row>
    <row r="178" spans="1:199" s="906" customFormat="1" ht="15" customHeight="1" x14ac:dyDescent="0.25">
      <c r="A178" s="27">
        <v>1</v>
      </c>
      <c r="B178" s="27">
        <v>1</v>
      </c>
      <c r="C178" s="1395" t="s">
        <v>93</v>
      </c>
      <c r="D178" s="940">
        <f>'Аян '!C61</f>
        <v>750</v>
      </c>
      <c r="E178" s="940">
        <f>'Аян '!D61</f>
        <v>250</v>
      </c>
      <c r="F178" s="940">
        <f>'Аян '!E61</f>
        <v>256</v>
      </c>
      <c r="G178" s="941">
        <f>'Аян '!F61</f>
        <v>102.4</v>
      </c>
      <c r="H178" s="925">
        <f>'Аян '!G61</f>
        <v>10.24</v>
      </c>
      <c r="I178" s="925">
        <f>'Аян '!H61</f>
        <v>9.7578125</v>
      </c>
      <c r="J178" s="33">
        <f>'Аян '!I61</f>
        <v>7680</v>
      </c>
      <c r="K178" s="33">
        <f>'Аян '!J61</f>
        <v>2560</v>
      </c>
      <c r="L178" s="33">
        <f>'Аян '!K61</f>
        <v>2498</v>
      </c>
      <c r="M178" s="33">
        <f>'Аян '!L61</f>
        <v>97.578125</v>
      </c>
      <c r="N178" s="33">
        <f>'Аян '!M61</f>
        <v>24</v>
      </c>
      <c r="O178" s="33">
        <f>'Аян '!N61</f>
        <v>312.25</v>
      </c>
      <c r="P178" s="33">
        <f>'Аян '!O61</f>
        <v>33370.037552000002</v>
      </c>
      <c r="Q178" s="33">
        <f>'Аян '!P61</f>
        <v>33370.037552000002</v>
      </c>
      <c r="R178" s="33">
        <f>'Аян '!Q61</f>
        <v>33370.037552000002</v>
      </c>
      <c r="S178" s="33">
        <f>'Аян '!R61</f>
        <v>33370.037552000002</v>
      </c>
      <c r="T178" s="33">
        <f>'Аян '!S61</f>
        <v>11123.345850666667</v>
      </c>
      <c r="U178" s="33">
        <f>'Аян '!T61</f>
        <v>11123.107610000001</v>
      </c>
      <c r="V178" s="33">
        <f>'Аян '!U61</f>
        <v>0</v>
      </c>
      <c r="W178" s="33">
        <f>'Аян '!V61</f>
        <v>-0.23824066666566068</v>
      </c>
      <c r="X178" s="33">
        <f>'Аян '!W61</f>
        <v>-373.88829000000004</v>
      </c>
      <c r="Y178" s="926">
        <f>'Аян '!X61</f>
        <v>10749.21932</v>
      </c>
      <c r="Z178" s="33">
        <f>U178/T178*100</f>
        <v>99.997858192401239</v>
      </c>
      <c r="AA178" s="33">
        <f>Y178/T178*100</f>
        <v>96.636564791840541</v>
      </c>
      <c r="AB178" s="940">
        <f>'Аян '!Y61</f>
        <v>0</v>
      </c>
      <c r="AC178" s="940">
        <f>'Аян '!Z61</f>
        <v>0</v>
      </c>
      <c r="AD178" s="940">
        <f>'Аян '!AA61</f>
        <v>0</v>
      </c>
      <c r="AE178" s="2507"/>
      <c r="AF178" s="2507"/>
      <c r="AG178" s="1879"/>
    </row>
    <row r="179" spans="1:199" x14ac:dyDescent="0.25">
      <c r="A179" s="27">
        <v>1</v>
      </c>
      <c r="B179" s="27">
        <v>1</v>
      </c>
      <c r="C179" s="1346" t="s">
        <v>302</v>
      </c>
      <c r="D179" s="740">
        <f>'Аян '!C62</f>
        <v>0</v>
      </c>
      <c r="E179" s="740">
        <f>'Аян '!D62</f>
        <v>0</v>
      </c>
      <c r="F179" s="740">
        <f>'Аян '!E62</f>
        <v>1802.1851851851852</v>
      </c>
      <c r="G179" s="942">
        <f>'Аян '!F62</f>
        <v>0</v>
      </c>
      <c r="H179" s="935">
        <f>'Аян '!G62</f>
        <v>0</v>
      </c>
      <c r="I179" s="935">
        <f>'Аян '!H62</f>
        <v>0</v>
      </c>
      <c r="J179" s="927">
        <f>'Аян '!I62</f>
        <v>0</v>
      </c>
      <c r="K179" s="927">
        <f>'Аян '!J62</f>
        <v>0</v>
      </c>
      <c r="L179" s="927">
        <f>'Аян '!K62</f>
        <v>0</v>
      </c>
      <c r="M179" s="927">
        <f>'Аян '!L62</f>
        <v>0</v>
      </c>
      <c r="N179" s="927">
        <f>'Аян '!M62</f>
        <v>0</v>
      </c>
      <c r="O179" s="927">
        <f>'Аян '!N62</f>
        <v>0</v>
      </c>
      <c r="P179" s="33">
        <f>'Аян '!O62</f>
        <v>0</v>
      </c>
      <c r="Q179" s="33">
        <f>'Аян '!P62</f>
        <v>0</v>
      </c>
      <c r="R179" s="33">
        <f>'Аян '!Q62</f>
        <v>0</v>
      </c>
      <c r="S179" s="33">
        <f>'Аян '!R62</f>
        <v>0</v>
      </c>
      <c r="T179" s="33">
        <f>'Аян '!S62</f>
        <v>0</v>
      </c>
      <c r="U179" s="33">
        <f>'Аян '!T62</f>
        <v>0</v>
      </c>
      <c r="V179" s="33">
        <f>'Аян '!U62</f>
        <v>0</v>
      </c>
      <c r="W179" s="33">
        <f>'Аян '!V62</f>
        <v>0</v>
      </c>
      <c r="X179" s="33">
        <f>'Аян '!W62</f>
        <v>0</v>
      </c>
      <c r="Y179" s="926">
        <f>'Аян '!X62</f>
        <v>0</v>
      </c>
      <c r="Z179" s="33"/>
      <c r="AA179" s="33"/>
      <c r="AB179" s="740">
        <f>'Аян '!Y62</f>
        <v>0</v>
      </c>
      <c r="AC179" s="740">
        <f>'Аян '!Z62</f>
        <v>0</v>
      </c>
      <c r="AD179" s="740">
        <f>'Аян '!AA62</f>
        <v>0</v>
      </c>
      <c r="AE179" s="2507"/>
      <c r="AF179" s="2507"/>
      <c r="AG179" s="1879"/>
      <c r="AH179" s="906"/>
      <c r="AI179" s="906"/>
      <c r="AJ179" s="906"/>
      <c r="AK179" s="906"/>
      <c r="AL179" s="906"/>
      <c r="AM179" s="906"/>
      <c r="AN179" s="906"/>
      <c r="AO179" s="906"/>
      <c r="AP179" s="906"/>
      <c r="AQ179" s="906"/>
      <c r="AR179" s="906"/>
      <c r="AS179" s="906"/>
      <c r="AT179" s="906"/>
      <c r="AU179" s="906"/>
      <c r="AV179" s="906"/>
      <c r="AW179" s="906"/>
      <c r="AX179" s="906"/>
      <c r="AY179" s="906"/>
      <c r="AZ179" s="906"/>
      <c r="BA179" s="906"/>
      <c r="BB179" s="906"/>
      <c r="BC179" s="906"/>
      <c r="BD179" s="906"/>
      <c r="BE179" s="906"/>
      <c r="BF179" s="906"/>
      <c r="BG179" s="906"/>
      <c r="BH179" s="906"/>
      <c r="BI179" s="906"/>
      <c r="BJ179" s="906"/>
      <c r="BK179" s="906"/>
      <c r="BL179" s="906"/>
      <c r="BM179" s="906"/>
      <c r="BN179" s="906"/>
      <c r="BO179" s="906"/>
      <c r="BP179" s="906"/>
      <c r="BQ179" s="906"/>
      <c r="BR179" s="906"/>
      <c r="BS179" s="906"/>
      <c r="BT179" s="906"/>
      <c r="BU179" s="906"/>
      <c r="BV179" s="906"/>
      <c r="BW179" s="906"/>
      <c r="BX179" s="906"/>
      <c r="BY179" s="906"/>
      <c r="BZ179" s="906"/>
      <c r="CA179" s="906"/>
      <c r="CB179" s="906"/>
      <c r="CC179" s="906"/>
      <c r="CD179" s="906"/>
      <c r="CE179" s="906"/>
      <c r="CF179" s="906"/>
      <c r="CG179" s="906"/>
      <c r="CH179" s="906"/>
      <c r="CI179" s="906"/>
      <c r="CJ179" s="906"/>
      <c r="CK179" s="906"/>
      <c r="CL179" s="906"/>
      <c r="CM179" s="906"/>
      <c r="CN179" s="906"/>
      <c r="CO179" s="906"/>
      <c r="CP179" s="906"/>
      <c r="CQ179" s="906"/>
      <c r="CR179" s="906"/>
      <c r="CS179" s="906"/>
      <c r="CT179" s="906"/>
      <c r="CU179" s="906"/>
      <c r="CV179" s="906"/>
      <c r="CW179" s="906"/>
      <c r="CX179" s="906"/>
      <c r="CY179" s="906"/>
      <c r="CZ179" s="906"/>
      <c r="DA179" s="906"/>
      <c r="DB179" s="906"/>
      <c r="DC179" s="906"/>
      <c r="DD179" s="906"/>
      <c r="DE179" s="906"/>
      <c r="DF179" s="906"/>
      <c r="DG179" s="906"/>
      <c r="DH179" s="906"/>
      <c r="DI179" s="906"/>
      <c r="DJ179" s="906"/>
      <c r="DK179" s="906"/>
      <c r="DL179" s="906"/>
      <c r="DM179" s="906"/>
      <c r="DN179" s="906"/>
      <c r="DO179" s="906"/>
      <c r="DP179" s="906"/>
      <c r="DQ179" s="906"/>
      <c r="DR179" s="906"/>
      <c r="DS179" s="906"/>
      <c r="DT179" s="906"/>
      <c r="DU179" s="906"/>
      <c r="DV179" s="906"/>
      <c r="DW179" s="906"/>
      <c r="DX179" s="906"/>
      <c r="DY179" s="906"/>
      <c r="DZ179" s="906"/>
      <c r="EA179" s="906"/>
      <c r="EB179" s="906"/>
      <c r="EC179" s="906"/>
      <c r="ED179" s="906"/>
      <c r="EE179" s="906"/>
      <c r="EF179" s="906"/>
      <c r="EG179" s="906"/>
      <c r="EH179" s="906"/>
      <c r="EI179" s="906"/>
      <c r="EJ179" s="906"/>
      <c r="EK179" s="906"/>
      <c r="EL179" s="906"/>
      <c r="EM179" s="906"/>
      <c r="EN179" s="906"/>
      <c r="EO179" s="906"/>
      <c r="EP179" s="906"/>
      <c r="EQ179" s="906"/>
      <c r="ER179" s="906"/>
      <c r="ES179" s="906"/>
      <c r="ET179" s="906"/>
      <c r="EU179" s="906"/>
      <c r="EV179" s="906"/>
      <c r="EW179" s="906"/>
      <c r="EX179" s="906"/>
      <c r="EY179" s="906"/>
      <c r="EZ179" s="906"/>
      <c r="FA179" s="906"/>
      <c r="FB179" s="906"/>
      <c r="FC179" s="906"/>
      <c r="FD179" s="906"/>
      <c r="FE179" s="906"/>
      <c r="FF179" s="906"/>
      <c r="FG179" s="906"/>
      <c r="FH179" s="906"/>
      <c r="FI179" s="906"/>
      <c r="FJ179" s="906"/>
      <c r="FK179" s="906"/>
      <c r="FL179" s="906"/>
      <c r="FM179" s="906"/>
      <c r="FN179" s="906"/>
      <c r="FO179" s="906"/>
      <c r="FP179" s="906"/>
      <c r="FQ179" s="906"/>
      <c r="FR179" s="906"/>
      <c r="FS179" s="906"/>
      <c r="FT179" s="906"/>
      <c r="FU179" s="906"/>
      <c r="FV179" s="906"/>
      <c r="FW179" s="906"/>
      <c r="FX179" s="906"/>
      <c r="FY179" s="906"/>
      <c r="FZ179" s="906"/>
      <c r="GA179" s="906"/>
      <c r="GB179" s="906"/>
      <c r="GC179" s="906"/>
      <c r="GD179" s="906"/>
      <c r="GE179" s="906"/>
      <c r="GF179" s="906"/>
      <c r="GG179" s="906"/>
      <c r="GH179" s="906"/>
      <c r="GI179" s="906"/>
      <c r="GJ179" s="906"/>
      <c r="GK179" s="906"/>
      <c r="GL179" s="906"/>
      <c r="GM179" s="906"/>
      <c r="GN179" s="906"/>
      <c r="GO179" s="906"/>
      <c r="GP179" s="906"/>
      <c r="GQ179" s="906"/>
    </row>
    <row r="180" spans="1:199" ht="30" x14ac:dyDescent="0.25">
      <c r="B180" s="27">
        <v>1</v>
      </c>
      <c r="C180" s="1185" t="s">
        <v>198</v>
      </c>
      <c r="D180" s="740">
        <f>'Аян '!C63</f>
        <v>1117</v>
      </c>
      <c r="E180" s="740">
        <f>'Аян '!D63</f>
        <v>372</v>
      </c>
      <c r="F180" s="740">
        <f>'Аян '!E63</f>
        <v>1802.1851851851852</v>
      </c>
      <c r="G180" s="942">
        <f>'Аян '!F63</f>
        <v>484.45838311429713</v>
      </c>
      <c r="H180" s="935">
        <f>'Аян '!G63</f>
        <v>0</v>
      </c>
      <c r="I180" s="935">
        <f>'Аян '!H63</f>
        <v>0</v>
      </c>
      <c r="J180" s="927">
        <f>'Аян '!I63</f>
        <v>0</v>
      </c>
      <c r="K180" s="927">
        <f>'Аян '!J63</f>
        <v>0</v>
      </c>
      <c r="L180" s="927">
        <f>'Аян '!K63</f>
        <v>0</v>
      </c>
      <c r="M180" s="927">
        <f>'Аян '!L63</f>
        <v>0</v>
      </c>
      <c r="N180" s="927">
        <f>'Аян '!M63</f>
        <v>0</v>
      </c>
      <c r="O180" s="927">
        <f>'Аян '!N63</f>
        <v>0</v>
      </c>
      <c r="P180" s="33">
        <f>'Аян '!O63</f>
        <v>0</v>
      </c>
      <c r="Q180" s="33">
        <f>'Аян '!P63</f>
        <v>0</v>
      </c>
      <c r="R180" s="33">
        <f>'Аян '!Q63</f>
        <v>0</v>
      </c>
      <c r="S180" s="33">
        <f>'Аян '!R63</f>
        <v>0</v>
      </c>
      <c r="T180" s="33">
        <f>'Аян '!S63</f>
        <v>0</v>
      </c>
      <c r="U180" s="33">
        <f>'Аян '!T63</f>
        <v>0</v>
      </c>
      <c r="V180" s="33">
        <f>'Аян '!U63</f>
        <v>0</v>
      </c>
      <c r="W180" s="33">
        <f>'Аян '!V63</f>
        <v>0</v>
      </c>
      <c r="X180" s="33">
        <f>'Аян '!W63</f>
        <v>0</v>
      </c>
      <c r="Y180" s="926">
        <f>'Аян '!X63</f>
        <v>0</v>
      </c>
      <c r="Z180" s="33"/>
      <c r="AA180" s="33"/>
      <c r="AB180" s="740">
        <f>'Аян '!Y63</f>
        <v>1</v>
      </c>
      <c r="AC180" s="740">
        <f>'Аян '!Z63</f>
        <v>1486.99</v>
      </c>
      <c r="AD180" s="740">
        <f>'Аян '!AA63</f>
        <v>1.48699</v>
      </c>
      <c r="AE180" s="2507"/>
      <c r="AF180" s="2507"/>
      <c r="AG180" s="1879"/>
      <c r="AH180" s="906"/>
      <c r="AI180" s="906"/>
      <c r="AJ180" s="906"/>
      <c r="AK180" s="906"/>
      <c r="AL180" s="906"/>
      <c r="AM180" s="906"/>
      <c r="AN180" s="906"/>
      <c r="AO180" s="906"/>
      <c r="AP180" s="906"/>
      <c r="AQ180" s="906"/>
      <c r="AR180" s="906"/>
      <c r="AS180" s="906"/>
      <c r="AT180" s="906"/>
      <c r="AU180" s="906"/>
      <c r="AV180" s="906"/>
      <c r="AW180" s="906"/>
      <c r="AX180" s="906"/>
      <c r="AY180" s="906"/>
      <c r="AZ180" s="906"/>
      <c r="BA180" s="906"/>
      <c r="BB180" s="906"/>
      <c r="BC180" s="906"/>
      <c r="BD180" s="906"/>
      <c r="BE180" s="906"/>
      <c r="BF180" s="906"/>
      <c r="BG180" s="906"/>
      <c r="BH180" s="906"/>
      <c r="BI180" s="906"/>
      <c r="BJ180" s="906"/>
      <c r="BK180" s="906"/>
      <c r="BL180" s="906"/>
      <c r="BM180" s="906"/>
      <c r="BN180" s="906"/>
      <c r="BO180" s="906"/>
      <c r="BP180" s="906"/>
      <c r="BQ180" s="906"/>
      <c r="BR180" s="906"/>
      <c r="BS180" s="906"/>
      <c r="BT180" s="906"/>
      <c r="BU180" s="906"/>
      <c r="BV180" s="906"/>
      <c r="BW180" s="906"/>
      <c r="BX180" s="906"/>
      <c r="BY180" s="906"/>
      <c r="BZ180" s="906"/>
      <c r="CA180" s="906"/>
      <c r="CB180" s="906"/>
      <c r="CC180" s="906"/>
      <c r="CD180" s="906"/>
      <c r="CE180" s="906"/>
      <c r="CF180" s="906"/>
      <c r="CG180" s="906"/>
      <c r="CH180" s="906"/>
      <c r="CI180" s="906"/>
      <c r="CJ180" s="906"/>
      <c r="CK180" s="906"/>
      <c r="CL180" s="906"/>
      <c r="CM180" s="906"/>
      <c r="CN180" s="906"/>
      <c r="CO180" s="906"/>
      <c r="CP180" s="906"/>
      <c r="CQ180" s="906"/>
      <c r="CR180" s="906"/>
      <c r="CS180" s="906"/>
      <c r="CT180" s="906"/>
      <c r="CU180" s="906"/>
      <c r="CV180" s="906"/>
      <c r="CW180" s="906"/>
      <c r="CX180" s="906"/>
      <c r="CY180" s="906"/>
      <c r="CZ180" s="906"/>
      <c r="DA180" s="906"/>
      <c r="DB180" s="906"/>
      <c r="DC180" s="906"/>
      <c r="DD180" s="906"/>
      <c r="DE180" s="906"/>
      <c r="DF180" s="906"/>
      <c r="DG180" s="906"/>
      <c r="DH180" s="906"/>
      <c r="DI180" s="906"/>
      <c r="DJ180" s="906"/>
      <c r="DK180" s="906"/>
      <c r="DL180" s="906"/>
      <c r="DM180" s="906"/>
      <c r="DN180" s="906"/>
      <c r="DO180" s="906"/>
      <c r="DP180" s="906"/>
      <c r="DQ180" s="906"/>
      <c r="DR180" s="906"/>
      <c r="DS180" s="906"/>
      <c r="DT180" s="906"/>
      <c r="DU180" s="906"/>
      <c r="DV180" s="906"/>
      <c r="DW180" s="906"/>
      <c r="DX180" s="906"/>
      <c r="DY180" s="906"/>
      <c r="DZ180" s="906"/>
      <c r="EA180" s="906"/>
      <c r="EB180" s="906"/>
      <c r="EC180" s="906"/>
      <c r="ED180" s="906"/>
      <c r="EE180" s="906"/>
      <c r="EF180" s="906"/>
      <c r="EG180" s="906"/>
      <c r="EH180" s="906"/>
      <c r="EI180" s="906"/>
      <c r="EJ180" s="906"/>
      <c r="EK180" s="906"/>
      <c r="EL180" s="906"/>
      <c r="EM180" s="906"/>
      <c r="EN180" s="906"/>
      <c r="EO180" s="906"/>
      <c r="EP180" s="906"/>
      <c r="EQ180" s="906"/>
      <c r="ER180" s="906"/>
      <c r="ES180" s="906"/>
      <c r="ET180" s="906"/>
      <c r="EU180" s="906"/>
      <c r="EV180" s="906"/>
      <c r="EW180" s="906"/>
      <c r="EX180" s="906"/>
      <c r="EY180" s="906"/>
      <c r="EZ180" s="906"/>
      <c r="FA180" s="906"/>
      <c r="FB180" s="906"/>
      <c r="FC180" s="906"/>
      <c r="FD180" s="906"/>
      <c r="FE180" s="906"/>
      <c r="FF180" s="906"/>
      <c r="FG180" s="906"/>
      <c r="FH180" s="906"/>
      <c r="FI180" s="906"/>
      <c r="FJ180" s="906"/>
      <c r="FK180" s="906"/>
      <c r="FL180" s="906"/>
      <c r="FM180" s="906"/>
      <c r="FN180" s="906"/>
      <c r="FO180" s="906"/>
      <c r="FP180" s="906"/>
      <c r="FQ180" s="906"/>
      <c r="FR180" s="906"/>
      <c r="FS180" s="906"/>
      <c r="FT180" s="906"/>
      <c r="FU180" s="906"/>
      <c r="FV180" s="906"/>
      <c r="FW180" s="906"/>
      <c r="FX180" s="906"/>
      <c r="FY180" s="906"/>
      <c r="FZ180" s="906"/>
      <c r="GA180" s="906"/>
      <c r="GB180" s="906"/>
      <c r="GC180" s="906"/>
      <c r="GD180" s="906"/>
      <c r="GE180" s="906"/>
      <c r="GF180" s="906"/>
      <c r="GG180" s="906"/>
      <c r="GH180" s="906"/>
      <c r="GI180" s="906"/>
      <c r="GJ180" s="906"/>
      <c r="GK180" s="906"/>
      <c r="GL180" s="906"/>
      <c r="GM180" s="906"/>
      <c r="GN180" s="906"/>
      <c r="GO180" s="906"/>
      <c r="GP180" s="906"/>
      <c r="GQ180" s="906"/>
    </row>
    <row r="181" spans="1:199" x14ac:dyDescent="0.25">
      <c r="C181" s="1185" t="s">
        <v>470</v>
      </c>
      <c r="D181" s="740">
        <f>'Аян '!C64</f>
        <v>0</v>
      </c>
      <c r="E181" s="740">
        <f>'Аян '!D64</f>
        <v>0</v>
      </c>
      <c r="F181" s="740">
        <f>'Аян '!E64</f>
        <v>599.9</v>
      </c>
      <c r="G181" s="942">
        <f>'Аян '!F64</f>
        <v>0</v>
      </c>
      <c r="H181" s="935">
        <f>'Аян '!G64</f>
        <v>0</v>
      </c>
      <c r="I181" s="935">
        <f>'Аян '!H64</f>
        <v>0</v>
      </c>
      <c r="J181" s="927">
        <f>'Аян '!I64</f>
        <v>0</v>
      </c>
      <c r="K181" s="927">
        <f>'Аян '!J64</f>
        <v>0</v>
      </c>
      <c r="L181" s="927">
        <f>'Аян '!K64</f>
        <v>0</v>
      </c>
      <c r="M181" s="927">
        <f>'Аян '!L64</f>
        <v>0</v>
      </c>
      <c r="N181" s="927">
        <f>'Аян '!M64</f>
        <v>0</v>
      </c>
      <c r="O181" s="927">
        <f>'Аян '!N64</f>
        <v>0</v>
      </c>
      <c r="P181" s="33">
        <f>'Аян '!O64</f>
        <v>0</v>
      </c>
      <c r="Q181" s="33">
        <f>'Аян '!P64</f>
        <v>0</v>
      </c>
      <c r="R181" s="33">
        <f>'Аян '!Q64</f>
        <v>0</v>
      </c>
      <c r="S181" s="33">
        <f>'Аян '!R64</f>
        <v>0</v>
      </c>
      <c r="T181" s="33">
        <f>'Аян '!S64</f>
        <v>0</v>
      </c>
      <c r="U181" s="33">
        <f>'Аян '!T64</f>
        <v>0</v>
      </c>
      <c r="V181" s="33">
        <f>'Аян '!U64</f>
        <v>0</v>
      </c>
      <c r="W181" s="33">
        <f>'Аян '!V64</f>
        <v>0</v>
      </c>
      <c r="X181" s="33">
        <f>'Аян '!W64</f>
        <v>0</v>
      </c>
      <c r="Y181" s="926">
        <f>'Аян '!X64</f>
        <v>0</v>
      </c>
      <c r="Z181" s="33"/>
      <c r="AA181" s="33"/>
      <c r="AB181" s="740">
        <f>'Аян '!Y64</f>
        <v>0</v>
      </c>
      <c r="AC181" s="740">
        <f>'Аян '!Z64</f>
        <v>0</v>
      </c>
      <c r="AD181" s="740">
        <f>'Аян '!AA64</f>
        <v>0</v>
      </c>
      <c r="AE181" s="2507"/>
      <c r="AF181" s="2507"/>
      <c r="AG181" s="1879"/>
      <c r="AH181" s="906"/>
      <c r="AI181" s="906"/>
      <c r="AJ181" s="906"/>
      <c r="AK181" s="906"/>
      <c r="AL181" s="906"/>
      <c r="AM181" s="906"/>
      <c r="AN181" s="906"/>
      <c r="AO181" s="906"/>
      <c r="AP181" s="906"/>
      <c r="AQ181" s="906"/>
      <c r="AR181" s="906"/>
      <c r="AS181" s="906"/>
      <c r="AT181" s="906"/>
      <c r="AU181" s="906"/>
      <c r="AV181" s="906"/>
      <c r="AW181" s="906"/>
      <c r="AX181" s="906"/>
      <c r="AY181" s="906"/>
      <c r="AZ181" s="906"/>
      <c r="BA181" s="906"/>
      <c r="BB181" s="906"/>
      <c r="BC181" s="906"/>
      <c r="BD181" s="906"/>
      <c r="BE181" s="906"/>
      <c r="BF181" s="906"/>
      <c r="BG181" s="906"/>
      <c r="BH181" s="906"/>
      <c r="BI181" s="906"/>
      <c r="BJ181" s="906"/>
      <c r="BK181" s="906"/>
      <c r="BL181" s="906"/>
      <c r="BM181" s="906"/>
      <c r="BN181" s="906"/>
      <c r="BO181" s="906"/>
      <c r="BP181" s="906"/>
      <c r="BQ181" s="906"/>
      <c r="BR181" s="906"/>
      <c r="BS181" s="906"/>
      <c r="BT181" s="906"/>
      <c r="BU181" s="906"/>
      <c r="BV181" s="906"/>
      <c r="BW181" s="906"/>
      <c r="BX181" s="906"/>
      <c r="BY181" s="906"/>
      <c r="BZ181" s="906"/>
      <c r="CA181" s="906"/>
      <c r="CB181" s="906"/>
      <c r="CC181" s="906"/>
      <c r="CD181" s="906"/>
      <c r="CE181" s="906"/>
      <c r="CF181" s="906"/>
      <c r="CG181" s="906"/>
      <c r="CH181" s="906"/>
      <c r="CI181" s="906"/>
      <c r="CJ181" s="906"/>
      <c r="CK181" s="906"/>
      <c r="CL181" s="906"/>
      <c r="CM181" s="906"/>
      <c r="CN181" s="906"/>
      <c r="CO181" s="906"/>
      <c r="CP181" s="906"/>
      <c r="CQ181" s="906"/>
      <c r="CR181" s="906"/>
      <c r="CS181" s="906"/>
      <c r="CT181" s="906"/>
      <c r="CU181" s="906"/>
      <c r="CV181" s="906"/>
      <c r="CW181" s="906"/>
      <c r="CX181" s="906"/>
      <c r="CY181" s="906"/>
      <c r="CZ181" s="906"/>
      <c r="DA181" s="906"/>
      <c r="DB181" s="906"/>
      <c r="DC181" s="906"/>
      <c r="DD181" s="906"/>
      <c r="DE181" s="906"/>
      <c r="DF181" s="906"/>
      <c r="DG181" s="906"/>
      <c r="DH181" s="906"/>
      <c r="DI181" s="906"/>
      <c r="DJ181" s="906"/>
      <c r="DK181" s="906"/>
      <c r="DL181" s="906"/>
      <c r="DM181" s="906"/>
      <c r="DN181" s="906"/>
      <c r="DO181" s="906"/>
      <c r="DP181" s="906"/>
      <c r="DQ181" s="906"/>
      <c r="DR181" s="906"/>
      <c r="DS181" s="906"/>
      <c r="DT181" s="906"/>
      <c r="DU181" s="906"/>
      <c r="DV181" s="906"/>
      <c r="DW181" s="906"/>
      <c r="DX181" s="906"/>
      <c r="DY181" s="906"/>
      <c r="DZ181" s="906"/>
      <c r="EA181" s="906"/>
      <c r="EB181" s="906"/>
      <c r="EC181" s="906"/>
      <c r="ED181" s="906"/>
      <c r="EE181" s="906"/>
      <c r="EF181" s="906"/>
      <c r="EG181" s="906"/>
      <c r="EH181" s="906"/>
      <c r="EI181" s="906"/>
      <c r="EJ181" s="906"/>
      <c r="EK181" s="906"/>
      <c r="EL181" s="906"/>
      <c r="EM181" s="906"/>
      <c r="EN181" s="906"/>
      <c r="EO181" s="906"/>
      <c r="EP181" s="906"/>
      <c r="EQ181" s="906"/>
      <c r="ER181" s="906"/>
      <c r="ES181" s="906"/>
      <c r="ET181" s="906"/>
      <c r="EU181" s="906"/>
      <c r="EV181" s="906"/>
      <c r="EW181" s="906"/>
      <c r="EX181" s="906"/>
      <c r="EY181" s="906"/>
      <c r="EZ181" s="906"/>
      <c r="FA181" s="906"/>
      <c r="FB181" s="906"/>
      <c r="FC181" s="906"/>
      <c r="FD181" s="906"/>
      <c r="FE181" s="906"/>
      <c r="FF181" s="906"/>
      <c r="FG181" s="906"/>
      <c r="FH181" s="906"/>
      <c r="FI181" s="906"/>
      <c r="FJ181" s="906"/>
      <c r="FK181" s="906"/>
      <c r="FL181" s="906"/>
      <c r="FM181" s="906"/>
      <c r="FN181" s="906"/>
      <c r="FO181" s="906"/>
      <c r="FP181" s="906"/>
      <c r="FQ181" s="906"/>
      <c r="FR181" s="906"/>
      <c r="FS181" s="906"/>
      <c r="FT181" s="906"/>
      <c r="FU181" s="906"/>
      <c r="FV181" s="906"/>
      <c r="FW181" s="906"/>
      <c r="FX181" s="906"/>
      <c r="FY181" s="906"/>
      <c r="FZ181" s="906"/>
      <c r="GA181" s="906"/>
      <c r="GB181" s="906"/>
      <c r="GC181" s="906"/>
      <c r="GD181" s="906"/>
      <c r="GE181" s="906"/>
      <c r="GF181" s="906"/>
      <c r="GG181" s="906"/>
      <c r="GH181" s="906"/>
      <c r="GI181" s="906"/>
      <c r="GJ181" s="906"/>
      <c r="GK181" s="906"/>
      <c r="GL181" s="906"/>
      <c r="GM181" s="906"/>
      <c r="GN181" s="906"/>
      <c r="GO181" s="906"/>
      <c r="GP181" s="906"/>
      <c r="GQ181" s="906"/>
    </row>
    <row r="182" spans="1:199" ht="30" x14ac:dyDescent="0.25">
      <c r="B182" s="27">
        <v>1</v>
      </c>
      <c r="C182" s="1185" t="s">
        <v>303</v>
      </c>
      <c r="D182" s="740">
        <f>'Аян '!C65</f>
        <v>0</v>
      </c>
      <c r="E182" s="740">
        <f>'Аян '!D65</f>
        <v>0</v>
      </c>
      <c r="F182" s="740">
        <f>'Аян '!E65</f>
        <v>0</v>
      </c>
      <c r="G182" s="942">
        <f>'Аян '!F65</f>
        <v>0</v>
      </c>
      <c r="H182" s="935">
        <f>'Аян '!G65</f>
        <v>0</v>
      </c>
      <c r="I182" s="935">
        <f>'Аян '!H65</f>
        <v>0</v>
      </c>
      <c r="J182" s="927">
        <f>'Аян '!I65</f>
        <v>0</v>
      </c>
      <c r="K182" s="927">
        <f>'Аян '!J65</f>
        <v>0</v>
      </c>
      <c r="L182" s="927">
        <f>'Аян '!K65</f>
        <v>0</v>
      </c>
      <c r="M182" s="927">
        <f>'Аян '!L65</f>
        <v>0</v>
      </c>
      <c r="N182" s="927">
        <f>'Аян '!M65</f>
        <v>0</v>
      </c>
      <c r="O182" s="927">
        <f>'Аян '!N65</f>
        <v>0</v>
      </c>
      <c r="P182" s="33">
        <f>'Аян '!O65</f>
        <v>0</v>
      </c>
      <c r="Q182" s="33">
        <f>'Аян '!P65</f>
        <v>0</v>
      </c>
      <c r="R182" s="33">
        <f>'Аян '!Q65</f>
        <v>0</v>
      </c>
      <c r="S182" s="33">
        <f>'Аян '!R65</f>
        <v>0</v>
      </c>
      <c r="T182" s="33">
        <f>'Аян '!S65</f>
        <v>0</v>
      </c>
      <c r="U182" s="33">
        <f>'Аян '!T65</f>
        <v>0</v>
      </c>
      <c r="V182" s="33">
        <f>'Аян '!U65</f>
        <v>0</v>
      </c>
      <c r="W182" s="33">
        <f>'Аян '!V65</f>
        <v>0</v>
      </c>
      <c r="X182" s="33">
        <f>'Аян '!W65</f>
        <v>0</v>
      </c>
      <c r="Y182" s="926">
        <f>'Аян '!X65</f>
        <v>0</v>
      </c>
      <c r="Z182" s="33"/>
      <c r="AA182" s="33"/>
      <c r="AB182" s="740">
        <f>'Аян '!Y65</f>
        <v>0</v>
      </c>
      <c r="AC182" s="740">
        <f>'Аян '!Z65</f>
        <v>0</v>
      </c>
      <c r="AD182" s="740">
        <f>'Аян '!AA65</f>
        <v>0</v>
      </c>
      <c r="AE182" s="2507"/>
      <c r="AF182" s="2507"/>
      <c r="AG182" s="1879"/>
      <c r="AH182" s="906"/>
      <c r="AI182" s="906"/>
      <c r="AJ182" s="906"/>
      <c r="AK182" s="906"/>
      <c r="AL182" s="906"/>
      <c r="AM182" s="906"/>
      <c r="AN182" s="906"/>
      <c r="AO182" s="906"/>
      <c r="AP182" s="906"/>
      <c r="AQ182" s="906"/>
      <c r="AR182" s="906"/>
      <c r="AS182" s="906"/>
      <c r="AT182" s="906"/>
      <c r="AU182" s="906"/>
      <c r="AV182" s="906"/>
      <c r="AW182" s="906"/>
      <c r="AX182" s="906"/>
      <c r="AY182" s="906"/>
      <c r="AZ182" s="906"/>
      <c r="BA182" s="906"/>
      <c r="BB182" s="906"/>
      <c r="BC182" s="906"/>
      <c r="BD182" s="906"/>
      <c r="BE182" s="906"/>
      <c r="BF182" s="906"/>
      <c r="BG182" s="906"/>
      <c r="BH182" s="906"/>
      <c r="BI182" s="906"/>
      <c r="BJ182" s="906"/>
      <c r="BK182" s="906"/>
      <c r="BL182" s="906"/>
      <c r="BM182" s="906"/>
      <c r="BN182" s="906"/>
      <c r="BO182" s="906"/>
      <c r="BP182" s="906"/>
      <c r="BQ182" s="906"/>
      <c r="BR182" s="906"/>
      <c r="BS182" s="906"/>
      <c r="BT182" s="906"/>
      <c r="BU182" s="906"/>
      <c r="BV182" s="906"/>
      <c r="BW182" s="906"/>
      <c r="BX182" s="906"/>
      <c r="BY182" s="906"/>
      <c r="BZ182" s="906"/>
      <c r="CA182" s="906"/>
      <c r="CB182" s="906"/>
      <c r="CC182" s="906"/>
      <c r="CD182" s="906"/>
      <c r="CE182" s="906"/>
      <c r="CF182" s="906"/>
      <c r="CG182" s="906"/>
      <c r="CH182" s="906"/>
      <c r="CI182" s="906"/>
      <c r="CJ182" s="906"/>
      <c r="CK182" s="906"/>
      <c r="CL182" s="906"/>
      <c r="CM182" s="906"/>
      <c r="CN182" s="906"/>
      <c r="CO182" s="906"/>
      <c r="CP182" s="906"/>
      <c r="CQ182" s="906"/>
      <c r="CR182" s="906"/>
      <c r="CS182" s="906"/>
      <c r="CT182" s="906"/>
      <c r="CU182" s="906"/>
      <c r="CV182" s="906"/>
      <c r="CW182" s="906"/>
      <c r="CX182" s="906"/>
      <c r="CY182" s="906"/>
      <c r="CZ182" s="906"/>
      <c r="DA182" s="906"/>
      <c r="DB182" s="906"/>
      <c r="DC182" s="906"/>
      <c r="DD182" s="906"/>
      <c r="DE182" s="906"/>
      <c r="DF182" s="906"/>
      <c r="DG182" s="906"/>
      <c r="DH182" s="906"/>
      <c r="DI182" s="906"/>
      <c r="DJ182" s="906"/>
      <c r="DK182" s="906"/>
      <c r="DL182" s="906"/>
      <c r="DM182" s="906"/>
      <c r="DN182" s="906"/>
      <c r="DO182" s="906"/>
      <c r="DP182" s="906"/>
      <c r="DQ182" s="906"/>
      <c r="DR182" s="906"/>
      <c r="DS182" s="906"/>
      <c r="DT182" s="906"/>
      <c r="DU182" s="906"/>
      <c r="DV182" s="906"/>
      <c r="DW182" s="906"/>
      <c r="DX182" s="906"/>
      <c r="DY182" s="906"/>
      <c r="DZ182" s="906"/>
      <c r="EA182" s="906"/>
      <c r="EB182" s="906"/>
      <c r="EC182" s="906"/>
      <c r="ED182" s="906"/>
      <c r="EE182" s="906"/>
      <c r="EF182" s="906"/>
      <c r="EG182" s="906"/>
      <c r="EH182" s="906"/>
      <c r="EI182" s="906"/>
      <c r="EJ182" s="906"/>
      <c r="EK182" s="906"/>
      <c r="EL182" s="906"/>
      <c r="EM182" s="906"/>
      <c r="EN182" s="906"/>
      <c r="EO182" s="906"/>
      <c r="EP182" s="906"/>
      <c r="EQ182" s="906"/>
      <c r="ER182" s="906"/>
      <c r="ES182" s="906"/>
      <c r="ET182" s="906"/>
      <c r="EU182" s="906"/>
      <c r="EV182" s="906"/>
      <c r="EW182" s="906"/>
      <c r="EX182" s="906"/>
      <c r="EY182" s="906"/>
      <c r="EZ182" s="906"/>
      <c r="FA182" s="906"/>
      <c r="FB182" s="906"/>
      <c r="FC182" s="906"/>
      <c r="FD182" s="906"/>
      <c r="FE182" s="906"/>
      <c r="FF182" s="906"/>
      <c r="FG182" s="906"/>
      <c r="FH182" s="906"/>
      <c r="FI182" s="906"/>
      <c r="FJ182" s="906"/>
      <c r="FK182" s="906"/>
      <c r="FL182" s="906"/>
      <c r="FM182" s="906"/>
      <c r="FN182" s="906"/>
      <c r="FO182" s="906"/>
      <c r="FP182" s="906"/>
      <c r="FQ182" s="906"/>
      <c r="FR182" s="906"/>
      <c r="FS182" s="906"/>
      <c r="FT182" s="906"/>
      <c r="FU182" s="906"/>
      <c r="FV182" s="906"/>
      <c r="FW182" s="906"/>
      <c r="FX182" s="906"/>
      <c r="FY182" s="906"/>
      <c r="FZ182" s="906"/>
      <c r="GA182" s="906"/>
      <c r="GB182" s="906"/>
      <c r="GC182" s="906"/>
      <c r="GD182" s="906"/>
      <c r="GE182" s="906"/>
      <c r="GF182" s="906"/>
      <c r="GG182" s="906"/>
      <c r="GH182" s="906"/>
      <c r="GI182" s="906"/>
      <c r="GJ182" s="906"/>
      <c r="GK182" s="906"/>
      <c r="GL182" s="906"/>
      <c r="GM182" s="906"/>
      <c r="GN182" s="906"/>
      <c r="GO182" s="906"/>
      <c r="GP182" s="906"/>
      <c r="GQ182" s="906"/>
    </row>
    <row r="183" spans="1:199" ht="30" x14ac:dyDescent="0.25">
      <c r="B183" s="27">
        <v>1</v>
      </c>
      <c r="C183" s="1185" t="s">
        <v>304</v>
      </c>
      <c r="D183" s="740">
        <f>'Аян '!C66</f>
        <v>0</v>
      </c>
      <c r="E183" s="740">
        <f>'Аян '!D66</f>
        <v>0</v>
      </c>
      <c r="F183" s="740">
        <f>'Аян '!E66</f>
        <v>0</v>
      </c>
      <c r="G183" s="942">
        <f>'Аян '!F66</f>
        <v>0</v>
      </c>
      <c r="H183" s="935">
        <f>'Аян '!G66</f>
        <v>0</v>
      </c>
      <c r="I183" s="935">
        <f>'Аян '!H66</f>
        <v>0</v>
      </c>
      <c r="J183" s="927">
        <f>'Аян '!I66</f>
        <v>0</v>
      </c>
      <c r="K183" s="927">
        <f>'Аян '!J66</f>
        <v>0</v>
      </c>
      <c r="L183" s="927">
        <f>'Аян '!K66</f>
        <v>0</v>
      </c>
      <c r="M183" s="927">
        <f>'Аян '!L66</f>
        <v>0</v>
      </c>
      <c r="N183" s="927">
        <f>'Аян '!M66</f>
        <v>0</v>
      </c>
      <c r="O183" s="927">
        <f>'Аян '!N66</f>
        <v>0</v>
      </c>
      <c r="P183" s="33">
        <f>'Аян '!O66</f>
        <v>0</v>
      </c>
      <c r="Q183" s="33">
        <f>'Аян '!P66</f>
        <v>0</v>
      </c>
      <c r="R183" s="33">
        <f>'Аян '!Q66</f>
        <v>0</v>
      </c>
      <c r="S183" s="33">
        <f>'Аян '!R66</f>
        <v>0</v>
      </c>
      <c r="T183" s="33">
        <f>'Аян '!S66</f>
        <v>0</v>
      </c>
      <c r="U183" s="33">
        <f>'Аян '!T66</f>
        <v>0</v>
      </c>
      <c r="V183" s="33">
        <f>'Аян '!U66</f>
        <v>0</v>
      </c>
      <c r="W183" s="33">
        <f>'Аян '!V66</f>
        <v>0</v>
      </c>
      <c r="X183" s="33">
        <f>'Аян '!W66</f>
        <v>0</v>
      </c>
      <c r="Y183" s="926">
        <f>'Аян '!X66</f>
        <v>0</v>
      </c>
      <c r="Z183" s="33"/>
      <c r="AA183" s="33"/>
      <c r="AB183" s="740">
        <f>'Аян '!Y66</f>
        <v>0</v>
      </c>
      <c r="AC183" s="740">
        <f>'Аян '!Z66</f>
        <v>0</v>
      </c>
      <c r="AD183" s="740">
        <f>'Аян '!AA66</f>
        <v>0</v>
      </c>
      <c r="AE183" s="2507"/>
      <c r="AF183" s="2507"/>
      <c r="AG183" s="1879"/>
      <c r="AH183" s="906"/>
      <c r="AI183" s="906"/>
      <c r="AJ183" s="906"/>
      <c r="AK183" s="906"/>
      <c r="AL183" s="906"/>
      <c r="AM183" s="906"/>
      <c r="AN183" s="906"/>
      <c r="AO183" s="906"/>
      <c r="AP183" s="906"/>
      <c r="AQ183" s="906"/>
      <c r="AR183" s="906"/>
      <c r="AS183" s="906"/>
      <c r="AT183" s="906"/>
      <c r="AU183" s="906"/>
      <c r="AV183" s="906"/>
      <c r="AW183" s="906"/>
      <c r="AX183" s="906"/>
      <c r="AY183" s="906"/>
      <c r="AZ183" s="906"/>
      <c r="BA183" s="906"/>
      <c r="BB183" s="906"/>
      <c r="BC183" s="906"/>
      <c r="BD183" s="906"/>
      <c r="BE183" s="906"/>
      <c r="BF183" s="906"/>
      <c r="BG183" s="906"/>
      <c r="BH183" s="906"/>
      <c r="BI183" s="906"/>
      <c r="BJ183" s="906"/>
      <c r="BK183" s="906"/>
      <c r="BL183" s="906"/>
      <c r="BM183" s="906"/>
      <c r="BN183" s="906"/>
      <c r="BO183" s="906"/>
      <c r="BP183" s="906"/>
      <c r="BQ183" s="906"/>
      <c r="BR183" s="906"/>
      <c r="BS183" s="906"/>
      <c r="BT183" s="906"/>
      <c r="BU183" s="906"/>
      <c r="BV183" s="906"/>
      <c r="BW183" s="906"/>
      <c r="BX183" s="906"/>
      <c r="BY183" s="906"/>
      <c r="BZ183" s="906"/>
      <c r="CA183" s="906"/>
      <c r="CB183" s="906"/>
      <c r="CC183" s="906"/>
      <c r="CD183" s="906"/>
      <c r="CE183" s="906"/>
      <c r="CF183" s="906"/>
      <c r="CG183" s="906"/>
      <c r="CH183" s="906"/>
      <c r="CI183" s="906"/>
      <c r="CJ183" s="906"/>
      <c r="CK183" s="906"/>
      <c r="CL183" s="906"/>
      <c r="CM183" s="906"/>
      <c r="CN183" s="906"/>
      <c r="CO183" s="906"/>
      <c r="CP183" s="906"/>
      <c r="CQ183" s="906"/>
      <c r="CR183" s="906"/>
      <c r="CS183" s="906"/>
      <c r="CT183" s="906"/>
      <c r="CU183" s="906"/>
      <c r="CV183" s="906"/>
      <c r="CW183" s="906"/>
      <c r="CX183" s="906"/>
      <c r="CY183" s="906"/>
      <c r="CZ183" s="906"/>
      <c r="DA183" s="906"/>
      <c r="DB183" s="906"/>
      <c r="DC183" s="906"/>
      <c r="DD183" s="906"/>
      <c r="DE183" s="906"/>
      <c r="DF183" s="906"/>
      <c r="DG183" s="906"/>
      <c r="DH183" s="906"/>
      <c r="DI183" s="906"/>
      <c r="DJ183" s="906"/>
      <c r="DK183" s="906"/>
      <c r="DL183" s="906"/>
      <c r="DM183" s="906"/>
      <c r="DN183" s="906"/>
      <c r="DO183" s="906"/>
      <c r="DP183" s="906"/>
      <c r="DQ183" s="906"/>
      <c r="DR183" s="906"/>
      <c r="DS183" s="906"/>
      <c r="DT183" s="906"/>
      <c r="DU183" s="906"/>
      <c r="DV183" s="906"/>
      <c r="DW183" s="906"/>
      <c r="DX183" s="906"/>
      <c r="DY183" s="906"/>
      <c r="DZ183" s="906"/>
      <c r="EA183" s="906"/>
      <c r="EB183" s="906"/>
      <c r="EC183" s="906"/>
      <c r="ED183" s="906"/>
      <c r="EE183" s="906"/>
      <c r="EF183" s="906"/>
      <c r="EG183" s="906"/>
      <c r="EH183" s="906"/>
      <c r="EI183" s="906"/>
      <c r="EJ183" s="906"/>
      <c r="EK183" s="906"/>
      <c r="EL183" s="906"/>
      <c r="EM183" s="906"/>
      <c r="EN183" s="906"/>
      <c r="EO183" s="906"/>
      <c r="EP183" s="906"/>
      <c r="EQ183" s="906"/>
      <c r="ER183" s="906"/>
      <c r="ES183" s="906"/>
      <c r="ET183" s="906"/>
      <c r="EU183" s="906"/>
      <c r="EV183" s="906"/>
      <c r="EW183" s="906"/>
      <c r="EX183" s="906"/>
      <c r="EY183" s="906"/>
      <c r="EZ183" s="906"/>
      <c r="FA183" s="906"/>
      <c r="FB183" s="906"/>
      <c r="FC183" s="906"/>
      <c r="FD183" s="906"/>
      <c r="FE183" s="906"/>
      <c r="FF183" s="906"/>
      <c r="FG183" s="906"/>
      <c r="FH183" s="906"/>
      <c r="FI183" s="906"/>
      <c r="FJ183" s="906"/>
      <c r="FK183" s="906"/>
      <c r="FL183" s="906"/>
      <c r="FM183" s="906"/>
      <c r="FN183" s="906"/>
      <c r="FO183" s="906"/>
      <c r="FP183" s="906"/>
      <c r="FQ183" s="906"/>
      <c r="FR183" s="906"/>
      <c r="FS183" s="906"/>
      <c r="FT183" s="906"/>
      <c r="FU183" s="906"/>
      <c r="FV183" s="906"/>
      <c r="FW183" s="906"/>
      <c r="FX183" s="906"/>
      <c r="FY183" s="906"/>
      <c r="FZ183" s="906"/>
      <c r="GA183" s="906"/>
      <c r="GB183" s="906"/>
      <c r="GC183" s="906"/>
      <c r="GD183" s="906"/>
      <c r="GE183" s="906"/>
      <c r="GF183" s="906"/>
      <c r="GG183" s="906"/>
      <c r="GH183" s="906"/>
      <c r="GI183" s="906"/>
      <c r="GJ183" s="906"/>
      <c r="GK183" s="906"/>
      <c r="GL183" s="906"/>
      <c r="GM183" s="906"/>
      <c r="GN183" s="906"/>
      <c r="GO183" s="906"/>
      <c r="GP183" s="906"/>
      <c r="GQ183" s="906"/>
    </row>
    <row r="184" spans="1:199" ht="30" x14ac:dyDescent="0.25">
      <c r="B184" s="27">
        <v>1</v>
      </c>
      <c r="C184" s="1185" t="s">
        <v>305</v>
      </c>
      <c r="D184" s="740">
        <f>'Аян '!C67</f>
        <v>30</v>
      </c>
      <c r="E184" s="740">
        <f>'Аян '!D67</f>
        <v>10</v>
      </c>
      <c r="F184" s="740">
        <f>'Аян '!E67</f>
        <v>3</v>
      </c>
      <c r="G184" s="942">
        <f>'Аян '!F67</f>
        <v>30</v>
      </c>
      <c r="H184" s="935">
        <f>'Аян '!G67</f>
        <v>0</v>
      </c>
      <c r="I184" s="935">
        <f>'Аян '!H67</f>
        <v>0</v>
      </c>
      <c r="J184" s="927">
        <f>'Аян '!I67</f>
        <v>0</v>
      </c>
      <c r="K184" s="927">
        <f>'Аян '!J67</f>
        <v>0</v>
      </c>
      <c r="L184" s="927">
        <f>'Аян '!K67</f>
        <v>0</v>
      </c>
      <c r="M184" s="927">
        <f>'Аян '!L67</f>
        <v>0</v>
      </c>
      <c r="N184" s="927">
        <f>'Аян '!M67</f>
        <v>0</v>
      </c>
      <c r="O184" s="927">
        <f>'Аян '!N67</f>
        <v>0</v>
      </c>
      <c r="P184" s="33">
        <f>'Аян '!O67</f>
        <v>0</v>
      </c>
      <c r="Q184" s="33">
        <f>'Аян '!P67</f>
        <v>0</v>
      </c>
      <c r="R184" s="33">
        <f>'Аян '!Q67</f>
        <v>0</v>
      </c>
      <c r="S184" s="33">
        <f>'Аян '!R67</f>
        <v>0</v>
      </c>
      <c r="T184" s="33">
        <f>'Аян '!S67</f>
        <v>0</v>
      </c>
      <c r="U184" s="33">
        <f>'Аян '!T67</f>
        <v>0</v>
      </c>
      <c r="V184" s="33">
        <f>'Аян '!U67</f>
        <v>0</v>
      </c>
      <c r="W184" s="33">
        <f>'Аян '!V67</f>
        <v>0</v>
      </c>
      <c r="X184" s="33">
        <f>'Аян '!W67</f>
        <v>0</v>
      </c>
      <c r="Y184" s="926">
        <f>'Аян '!X67</f>
        <v>0</v>
      </c>
      <c r="Z184" s="33"/>
      <c r="AA184" s="33"/>
      <c r="AB184" s="740">
        <f>'Аян '!Y67</f>
        <v>0</v>
      </c>
      <c r="AC184" s="740">
        <f>'Аян '!Z67</f>
        <v>0</v>
      </c>
      <c r="AD184" s="740">
        <f>'Аян '!AA67</f>
        <v>0</v>
      </c>
      <c r="AE184" s="2507"/>
      <c r="AF184" s="2507"/>
      <c r="AG184" s="1879"/>
      <c r="AH184" s="906"/>
      <c r="AI184" s="906"/>
      <c r="AJ184" s="906"/>
      <c r="AK184" s="906"/>
      <c r="AL184" s="906"/>
      <c r="AM184" s="906"/>
      <c r="AN184" s="906"/>
      <c r="AO184" s="906"/>
      <c r="AP184" s="906"/>
      <c r="AQ184" s="906"/>
      <c r="AR184" s="906"/>
      <c r="AS184" s="906"/>
      <c r="AT184" s="906"/>
      <c r="AU184" s="906"/>
      <c r="AV184" s="906"/>
      <c r="AW184" s="906"/>
      <c r="AX184" s="906"/>
      <c r="AY184" s="906"/>
      <c r="AZ184" s="906"/>
      <c r="BA184" s="906"/>
      <c r="BB184" s="906"/>
      <c r="BC184" s="906"/>
      <c r="BD184" s="906"/>
      <c r="BE184" s="906"/>
      <c r="BF184" s="906"/>
      <c r="BG184" s="906"/>
      <c r="BH184" s="906"/>
      <c r="BI184" s="906"/>
      <c r="BJ184" s="906"/>
      <c r="BK184" s="906"/>
      <c r="BL184" s="906"/>
      <c r="BM184" s="906"/>
      <c r="BN184" s="906"/>
      <c r="BO184" s="906"/>
      <c r="BP184" s="906"/>
      <c r="BQ184" s="906"/>
      <c r="BR184" s="906"/>
      <c r="BS184" s="906"/>
      <c r="BT184" s="906"/>
      <c r="BU184" s="906"/>
      <c r="BV184" s="906"/>
      <c r="BW184" s="906"/>
      <c r="BX184" s="906"/>
      <c r="BY184" s="906"/>
      <c r="BZ184" s="906"/>
      <c r="CA184" s="906"/>
      <c r="CB184" s="906"/>
      <c r="CC184" s="906"/>
      <c r="CD184" s="906"/>
      <c r="CE184" s="906"/>
      <c r="CF184" s="906"/>
      <c r="CG184" s="906"/>
      <c r="CH184" s="906"/>
      <c r="CI184" s="906"/>
      <c r="CJ184" s="906"/>
      <c r="CK184" s="906"/>
      <c r="CL184" s="906"/>
      <c r="CM184" s="906"/>
      <c r="CN184" s="906"/>
      <c r="CO184" s="906"/>
      <c r="CP184" s="906"/>
      <c r="CQ184" s="906"/>
      <c r="CR184" s="906"/>
      <c r="CS184" s="906"/>
      <c r="CT184" s="906"/>
      <c r="CU184" s="906"/>
      <c r="CV184" s="906"/>
      <c r="CW184" s="906"/>
      <c r="CX184" s="906"/>
      <c r="CY184" s="906"/>
      <c r="CZ184" s="906"/>
      <c r="DA184" s="906"/>
      <c r="DB184" s="906"/>
      <c r="DC184" s="906"/>
      <c r="DD184" s="906"/>
      <c r="DE184" s="906"/>
      <c r="DF184" s="906"/>
      <c r="DG184" s="906"/>
      <c r="DH184" s="906"/>
      <c r="DI184" s="906"/>
      <c r="DJ184" s="906"/>
      <c r="DK184" s="906"/>
      <c r="DL184" s="906"/>
      <c r="DM184" s="906"/>
      <c r="DN184" s="906"/>
      <c r="DO184" s="906"/>
      <c r="DP184" s="906"/>
      <c r="DQ184" s="906"/>
      <c r="DR184" s="906"/>
      <c r="DS184" s="906"/>
      <c r="DT184" s="906"/>
      <c r="DU184" s="906"/>
      <c r="DV184" s="906"/>
      <c r="DW184" s="906"/>
      <c r="DX184" s="906"/>
      <c r="DY184" s="906"/>
      <c r="DZ184" s="906"/>
      <c r="EA184" s="906"/>
      <c r="EB184" s="906"/>
      <c r="EC184" s="906"/>
      <c r="ED184" s="906"/>
      <c r="EE184" s="906"/>
      <c r="EF184" s="906"/>
      <c r="EG184" s="906"/>
      <c r="EH184" s="906"/>
      <c r="EI184" s="906"/>
      <c r="EJ184" s="906"/>
      <c r="EK184" s="906"/>
      <c r="EL184" s="906"/>
      <c r="EM184" s="906"/>
      <c r="EN184" s="906"/>
      <c r="EO184" s="906"/>
      <c r="EP184" s="906"/>
      <c r="EQ184" s="906"/>
      <c r="ER184" s="906"/>
      <c r="ES184" s="906"/>
      <c r="ET184" s="906"/>
      <c r="EU184" s="906"/>
      <c r="EV184" s="906"/>
      <c r="EW184" s="906"/>
      <c r="EX184" s="906"/>
      <c r="EY184" s="906"/>
      <c r="EZ184" s="906"/>
      <c r="FA184" s="906"/>
      <c r="FB184" s="906"/>
      <c r="FC184" s="906"/>
      <c r="FD184" s="906"/>
      <c r="FE184" s="906"/>
      <c r="FF184" s="906"/>
      <c r="FG184" s="906"/>
      <c r="FH184" s="906"/>
      <c r="FI184" s="906"/>
      <c r="FJ184" s="906"/>
      <c r="FK184" s="906"/>
      <c r="FL184" s="906"/>
      <c r="FM184" s="906"/>
      <c r="FN184" s="906"/>
      <c r="FO184" s="906"/>
      <c r="FP184" s="906"/>
      <c r="FQ184" s="906"/>
      <c r="FR184" s="906"/>
      <c r="FS184" s="906"/>
      <c r="FT184" s="906"/>
      <c r="FU184" s="906"/>
      <c r="FV184" s="906"/>
      <c r="FW184" s="906"/>
      <c r="FX184" s="906"/>
      <c r="FY184" s="906"/>
      <c r="FZ184" s="906"/>
      <c r="GA184" s="906"/>
      <c r="GB184" s="906"/>
      <c r="GC184" s="906"/>
      <c r="GD184" s="906"/>
      <c r="GE184" s="906"/>
      <c r="GF184" s="906"/>
      <c r="GG184" s="906"/>
      <c r="GH184" s="906"/>
      <c r="GI184" s="906"/>
      <c r="GJ184" s="906"/>
      <c r="GK184" s="906"/>
      <c r="GL184" s="906"/>
      <c r="GM184" s="906"/>
      <c r="GN184" s="906"/>
      <c r="GO184" s="906"/>
      <c r="GP184" s="906"/>
      <c r="GQ184" s="906"/>
    </row>
    <row r="185" spans="1:199" x14ac:dyDescent="0.25">
      <c r="B185" s="27">
        <v>1</v>
      </c>
      <c r="C185" s="1185" t="s">
        <v>306</v>
      </c>
      <c r="D185" s="740">
        <f>'Аян '!C68</f>
        <v>1087</v>
      </c>
      <c r="E185" s="740">
        <f>'Аян '!D68</f>
        <v>362</v>
      </c>
      <c r="F185" s="740">
        <f>'Аян '!E68</f>
        <v>1577</v>
      </c>
      <c r="G185" s="942">
        <f>'Аян '!F68</f>
        <v>435.63535911602207</v>
      </c>
      <c r="H185" s="935">
        <f>'Аян '!G68</f>
        <v>0</v>
      </c>
      <c r="I185" s="935">
        <f>'Аян '!H68</f>
        <v>0</v>
      </c>
      <c r="J185" s="927">
        <f>'Аян '!I68</f>
        <v>0</v>
      </c>
      <c r="K185" s="927">
        <f>'Аян '!J68</f>
        <v>0</v>
      </c>
      <c r="L185" s="927">
        <f>'Аян '!K68</f>
        <v>0</v>
      </c>
      <c r="M185" s="927">
        <f>'Аян '!L68</f>
        <v>0</v>
      </c>
      <c r="N185" s="927">
        <f>'Аян '!M68</f>
        <v>0</v>
      </c>
      <c r="O185" s="927">
        <f>'Аян '!N68</f>
        <v>0</v>
      </c>
      <c r="P185" s="33">
        <f>'Аян '!O68</f>
        <v>0</v>
      </c>
      <c r="Q185" s="33">
        <f>'Аян '!P68</f>
        <v>0</v>
      </c>
      <c r="R185" s="33">
        <f>'Аян '!Q68</f>
        <v>0</v>
      </c>
      <c r="S185" s="33">
        <f>'Аян '!R68</f>
        <v>0</v>
      </c>
      <c r="T185" s="33">
        <f>'Аян '!S68</f>
        <v>0</v>
      </c>
      <c r="U185" s="33">
        <f>'Аян '!T68</f>
        <v>0</v>
      </c>
      <c r="V185" s="33">
        <f>'Аян '!U68</f>
        <v>0</v>
      </c>
      <c r="W185" s="33">
        <f>'Аян '!V68</f>
        <v>0</v>
      </c>
      <c r="X185" s="33">
        <f>'Аян '!W68</f>
        <v>0</v>
      </c>
      <c r="Y185" s="926">
        <f>'Аян '!X68</f>
        <v>0</v>
      </c>
      <c r="Z185" s="33"/>
      <c r="AA185" s="33"/>
      <c r="AB185" s="740">
        <f>'Аян '!Y68</f>
        <v>1</v>
      </c>
      <c r="AC185" s="740">
        <f>'Аян '!Z68</f>
        <v>1486.99</v>
      </c>
      <c r="AD185" s="740">
        <f>'Аян '!AA68</f>
        <v>1.48699</v>
      </c>
      <c r="AE185" s="2507"/>
      <c r="AF185" s="2507"/>
      <c r="AG185" s="1879"/>
      <c r="AH185" s="906"/>
      <c r="AI185" s="906"/>
      <c r="AJ185" s="906"/>
      <c r="AK185" s="906"/>
      <c r="AL185" s="906"/>
      <c r="AM185" s="906"/>
      <c r="AN185" s="906"/>
      <c r="AO185" s="906"/>
      <c r="AP185" s="906"/>
      <c r="AQ185" s="906"/>
      <c r="AR185" s="906"/>
      <c r="AS185" s="906"/>
      <c r="AT185" s="906"/>
      <c r="AU185" s="906"/>
      <c r="AV185" s="906"/>
      <c r="AW185" s="906"/>
      <c r="AX185" s="906"/>
      <c r="AY185" s="906"/>
      <c r="AZ185" s="906"/>
      <c r="BA185" s="906"/>
      <c r="BB185" s="906"/>
      <c r="BC185" s="906"/>
      <c r="BD185" s="906"/>
      <c r="BE185" s="906"/>
      <c r="BF185" s="906"/>
      <c r="BG185" s="906"/>
      <c r="BH185" s="906"/>
      <c r="BI185" s="906"/>
      <c r="BJ185" s="906"/>
      <c r="BK185" s="906"/>
      <c r="BL185" s="906"/>
      <c r="BM185" s="906"/>
      <c r="BN185" s="906"/>
      <c r="BO185" s="906"/>
      <c r="BP185" s="906"/>
      <c r="BQ185" s="906"/>
      <c r="BR185" s="906"/>
      <c r="BS185" s="906"/>
      <c r="BT185" s="906"/>
      <c r="BU185" s="906"/>
      <c r="BV185" s="906"/>
      <c r="BW185" s="906"/>
      <c r="BX185" s="906"/>
      <c r="BY185" s="906"/>
      <c r="BZ185" s="906"/>
      <c r="CA185" s="906"/>
      <c r="CB185" s="906"/>
      <c r="CC185" s="906"/>
      <c r="CD185" s="906"/>
      <c r="CE185" s="906"/>
      <c r="CF185" s="906"/>
      <c r="CG185" s="906"/>
      <c r="CH185" s="906"/>
      <c r="CI185" s="906"/>
      <c r="CJ185" s="906"/>
      <c r="CK185" s="906"/>
      <c r="CL185" s="906"/>
      <c r="CM185" s="906"/>
      <c r="CN185" s="906"/>
      <c r="CO185" s="906"/>
      <c r="CP185" s="906"/>
      <c r="CQ185" s="906"/>
      <c r="CR185" s="906"/>
      <c r="CS185" s="906"/>
      <c r="CT185" s="906"/>
      <c r="CU185" s="906"/>
      <c r="CV185" s="906"/>
      <c r="CW185" s="906"/>
      <c r="CX185" s="906"/>
      <c r="CY185" s="906"/>
      <c r="CZ185" s="906"/>
      <c r="DA185" s="906"/>
      <c r="DB185" s="906"/>
      <c r="DC185" s="906"/>
      <c r="DD185" s="906"/>
      <c r="DE185" s="906"/>
      <c r="DF185" s="906"/>
      <c r="DG185" s="906"/>
      <c r="DH185" s="906"/>
      <c r="DI185" s="906"/>
      <c r="DJ185" s="906"/>
      <c r="DK185" s="906"/>
      <c r="DL185" s="906"/>
      <c r="DM185" s="906"/>
      <c r="DN185" s="906"/>
      <c r="DO185" s="906"/>
      <c r="DP185" s="906"/>
      <c r="DQ185" s="906"/>
      <c r="DR185" s="906"/>
      <c r="DS185" s="906"/>
      <c r="DT185" s="906"/>
      <c r="DU185" s="906"/>
      <c r="DV185" s="906"/>
      <c r="DW185" s="906"/>
      <c r="DX185" s="906"/>
      <c r="DY185" s="906"/>
      <c r="DZ185" s="906"/>
      <c r="EA185" s="906"/>
      <c r="EB185" s="906"/>
      <c r="EC185" s="906"/>
      <c r="ED185" s="906"/>
      <c r="EE185" s="906"/>
      <c r="EF185" s="906"/>
      <c r="EG185" s="906"/>
      <c r="EH185" s="906"/>
      <c r="EI185" s="906"/>
      <c r="EJ185" s="906"/>
      <c r="EK185" s="906"/>
      <c r="EL185" s="906"/>
      <c r="EM185" s="906"/>
      <c r="EN185" s="906"/>
      <c r="EO185" s="906"/>
      <c r="EP185" s="906"/>
      <c r="EQ185" s="906"/>
      <c r="ER185" s="906"/>
      <c r="ES185" s="906"/>
      <c r="ET185" s="906"/>
      <c r="EU185" s="906"/>
      <c r="EV185" s="906"/>
      <c r="EW185" s="906"/>
      <c r="EX185" s="906"/>
      <c r="EY185" s="906"/>
      <c r="EZ185" s="906"/>
      <c r="FA185" s="906"/>
      <c r="FB185" s="906"/>
      <c r="FC185" s="906"/>
      <c r="FD185" s="906"/>
      <c r="FE185" s="906"/>
      <c r="FF185" s="906"/>
      <c r="FG185" s="906"/>
      <c r="FH185" s="906"/>
      <c r="FI185" s="906"/>
      <c r="FJ185" s="906"/>
      <c r="FK185" s="906"/>
      <c r="FL185" s="906"/>
      <c r="FM185" s="906"/>
      <c r="FN185" s="906"/>
      <c r="FO185" s="906"/>
      <c r="FP185" s="906"/>
      <c r="FQ185" s="906"/>
      <c r="FR185" s="906"/>
      <c r="FS185" s="906"/>
      <c r="FT185" s="906"/>
      <c r="FU185" s="906"/>
      <c r="FV185" s="906"/>
      <c r="FW185" s="906"/>
      <c r="FX185" s="906"/>
      <c r="FY185" s="906"/>
      <c r="FZ185" s="906"/>
      <c r="GA185" s="906"/>
      <c r="GB185" s="906"/>
      <c r="GC185" s="906"/>
      <c r="GD185" s="906"/>
      <c r="GE185" s="906"/>
      <c r="GF185" s="906"/>
      <c r="GG185" s="906"/>
      <c r="GH185" s="906"/>
      <c r="GI185" s="906"/>
      <c r="GJ185" s="906"/>
      <c r="GK185" s="906"/>
      <c r="GL185" s="906"/>
      <c r="GM185" s="906"/>
      <c r="GN185" s="906"/>
      <c r="GO185" s="906"/>
      <c r="GP185" s="906"/>
      <c r="GQ185" s="906"/>
    </row>
    <row r="186" spans="1:199" x14ac:dyDescent="0.25">
      <c r="B186" s="27">
        <v>1</v>
      </c>
      <c r="C186" s="1185" t="s">
        <v>157</v>
      </c>
      <c r="D186" s="740">
        <f>'Аян '!C69</f>
        <v>5212.8823529411766</v>
      </c>
      <c r="E186" s="740">
        <f>'Аян '!D69</f>
        <v>1737.2941176470588</v>
      </c>
      <c r="F186" s="740">
        <f>'Аян '!E69</f>
        <v>1942.2305882352941</v>
      </c>
      <c r="G186" s="942">
        <f>'Аян '!F69</f>
        <v>111.7963025665335</v>
      </c>
      <c r="H186" s="935">
        <f>'Аян '!G69</f>
        <v>0</v>
      </c>
      <c r="I186" s="935">
        <f>'Аян '!H69</f>
        <v>0</v>
      </c>
      <c r="J186" s="927">
        <f>'Аян '!I69</f>
        <v>0</v>
      </c>
      <c r="K186" s="927">
        <f>'Аян '!J69</f>
        <v>0</v>
      </c>
      <c r="L186" s="927">
        <f>'Аян '!K69</f>
        <v>0</v>
      </c>
      <c r="M186" s="927">
        <f>'Аян '!L69</f>
        <v>0</v>
      </c>
      <c r="N186" s="927">
        <f>'Аян '!M69</f>
        <v>0</v>
      </c>
      <c r="O186" s="927">
        <f>'Аян '!N69</f>
        <v>0</v>
      </c>
      <c r="P186" s="33">
        <f>'Аян '!O69</f>
        <v>0</v>
      </c>
      <c r="Q186" s="33">
        <f>'Аян '!P69</f>
        <v>0</v>
      </c>
      <c r="R186" s="33">
        <f>'Аян '!Q69</f>
        <v>0</v>
      </c>
      <c r="S186" s="33">
        <f>'Аян '!R69</f>
        <v>0</v>
      </c>
      <c r="T186" s="33">
        <f>'Аян '!S69</f>
        <v>0</v>
      </c>
      <c r="U186" s="33">
        <f>'Аян '!T69</f>
        <v>0</v>
      </c>
      <c r="V186" s="33">
        <f>'Аян '!U69</f>
        <v>0</v>
      </c>
      <c r="W186" s="33">
        <f>'Аян '!V69</f>
        <v>0</v>
      </c>
      <c r="X186" s="33">
        <f>'Аян '!W69</f>
        <v>0</v>
      </c>
      <c r="Y186" s="926">
        <f>'Аян '!X69</f>
        <v>0</v>
      </c>
      <c r="Z186" s="33"/>
      <c r="AA186" s="33"/>
      <c r="AB186" s="740">
        <f>'Аян '!Y69</f>
        <v>14</v>
      </c>
      <c r="AC186" s="740">
        <f>'Аян '!Z69</f>
        <v>68472.38</v>
      </c>
      <c r="AD186" s="740">
        <f>'Аян '!AA69</f>
        <v>68.472380000000001</v>
      </c>
      <c r="AE186" s="2507"/>
      <c r="AF186" s="2507"/>
      <c r="AG186" s="1879"/>
      <c r="AH186" s="906"/>
      <c r="AI186" s="906"/>
      <c r="AJ186" s="906"/>
      <c r="AK186" s="906"/>
      <c r="AL186" s="906"/>
      <c r="AM186" s="906"/>
      <c r="AN186" s="906"/>
      <c r="AO186" s="906"/>
      <c r="AP186" s="906"/>
      <c r="AQ186" s="906"/>
      <c r="AR186" s="906"/>
      <c r="AS186" s="906"/>
      <c r="AT186" s="906"/>
      <c r="AU186" s="906"/>
      <c r="AV186" s="906"/>
      <c r="AW186" s="906"/>
      <c r="AX186" s="906"/>
      <c r="AY186" s="906"/>
      <c r="AZ186" s="906"/>
      <c r="BA186" s="906"/>
      <c r="BB186" s="906"/>
      <c r="BC186" s="906"/>
      <c r="BD186" s="906"/>
      <c r="BE186" s="906"/>
      <c r="BF186" s="906"/>
      <c r="BG186" s="906"/>
      <c r="BH186" s="906"/>
      <c r="BI186" s="906"/>
      <c r="BJ186" s="906"/>
      <c r="BK186" s="906"/>
      <c r="BL186" s="906"/>
      <c r="BM186" s="906"/>
      <c r="BN186" s="906"/>
      <c r="BO186" s="906"/>
      <c r="BP186" s="906"/>
      <c r="BQ186" s="906"/>
      <c r="BR186" s="906"/>
      <c r="BS186" s="906"/>
      <c r="BT186" s="906"/>
      <c r="BU186" s="906"/>
      <c r="BV186" s="906"/>
      <c r="BW186" s="906"/>
      <c r="BX186" s="906"/>
      <c r="BY186" s="906"/>
      <c r="BZ186" s="906"/>
      <c r="CA186" s="906"/>
      <c r="CB186" s="906"/>
      <c r="CC186" s="906"/>
      <c r="CD186" s="906"/>
      <c r="CE186" s="906"/>
      <c r="CF186" s="906"/>
      <c r="CG186" s="906"/>
      <c r="CH186" s="906"/>
      <c r="CI186" s="906"/>
      <c r="CJ186" s="906"/>
      <c r="CK186" s="906"/>
      <c r="CL186" s="906"/>
      <c r="CM186" s="906"/>
      <c r="CN186" s="906"/>
      <c r="CO186" s="906"/>
      <c r="CP186" s="906"/>
      <c r="CQ186" s="906"/>
      <c r="CR186" s="906"/>
      <c r="CS186" s="906"/>
      <c r="CT186" s="906"/>
      <c r="CU186" s="906"/>
      <c r="CV186" s="906"/>
      <c r="CW186" s="906"/>
      <c r="CX186" s="906"/>
      <c r="CY186" s="906"/>
      <c r="CZ186" s="906"/>
      <c r="DA186" s="906"/>
      <c r="DB186" s="906"/>
      <c r="DC186" s="906"/>
      <c r="DD186" s="906"/>
      <c r="DE186" s="906"/>
      <c r="DF186" s="906"/>
      <c r="DG186" s="906"/>
      <c r="DH186" s="906"/>
      <c r="DI186" s="906"/>
      <c r="DJ186" s="906"/>
      <c r="DK186" s="906"/>
      <c r="DL186" s="906"/>
      <c r="DM186" s="906"/>
      <c r="DN186" s="906"/>
      <c r="DO186" s="906"/>
      <c r="DP186" s="906"/>
      <c r="DQ186" s="906"/>
      <c r="DR186" s="906"/>
      <c r="DS186" s="906"/>
      <c r="DT186" s="906"/>
      <c r="DU186" s="906"/>
      <c r="DV186" s="906"/>
      <c r="DW186" s="906"/>
      <c r="DX186" s="906"/>
      <c r="DY186" s="906"/>
      <c r="DZ186" s="906"/>
      <c r="EA186" s="906"/>
      <c r="EB186" s="906"/>
      <c r="EC186" s="906"/>
      <c r="ED186" s="906"/>
      <c r="EE186" s="906"/>
      <c r="EF186" s="906"/>
      <c r="EG186" s="906"/>
      <c r="EH186" s="906"/>
      <c r="EI186" s="906"/>
      <c r="EJ186" s="906"/>
      <c r="EK186" s="906"/>
      <c r="EL186" s="906"/>
      <c r="EM186" s="906"/>
      <c r="EN186" s="906"/>
      <c r="EO186" s="906"/>
      <c r="EP186" s="906"/>
      <c r="EQ186" s="906"/>
      <c r="ER186" s="906"/>
      <c r="ES186" s="906"/>
      <c r="ET186" s="906"/>
      <c r="EU186" s="906"/>
      <c r="EV186" s="906"/>
      <c r="EW186" s="906"/>
      <c r="EX186" s="906"/>
      <c r="EY186" s="906"/>
      <c r="EZ186" s="906"/>
      <c r="FA186" s="906"/>
      <c r="FB186" s="906"/>
      <c r="FC186" s="906"/>
      <c r="FD186" s="906"/>
      <c r="FE186" s="906"/>
      <c r="FF186" s="906"/>
      <c r="FG186" s="906"/>
      <c r="FH186" s="906"/>
      <c r="FI186" s="906"/>
      <c r="FJ186" s="906"/>
      <c r="FK186" s="906"/>
      <c r="FL186" s="906"/>
      <c r="FM186" s="906"/>
      <c r="FN186" s="906"/>
      <c r="FO186" s="906"/>
      <c r="FP186" s="906"/>
      <c r="FQ186" s="906"/>
      <c r="FR186" s="906"/>
      <c r="FS186" s="906"/>
      <c r="FT186" s="906"/>
      <c r="FU186" s="906"/>
      <c r="FV186" s="906"/>
      <c r="FW186" s="906"/>
      <c r="FX186" s="906"/>
      <c r="FY186" s="906"/>
      <c r="FZ186" s="906"/>
      <c r="GA186" s="906"/>
      <c r="GB186" s="906"/>
      <c r="GC186" s="906"/>
      <c r="GD186" s="906"/>
      <c r="GE186" s="906"/>
      <c r="GF186" s="906"/>
      <c r="GG186" s="906"/>
      <c r="GH186" s="906"/>
      <c r="GI186" s="906"/>
      <c r="GJ186" s="906"/>
      <c r="GK186" s="906"/>
      <c r="GL186" s="906"/>
      <c r="GM186" s="906"/>
      <c r="GN186" s="906"/>
      <c r="GO186" s="906"/>
      <c r="GP186" s="906"/>
      <c r="GQ186" s="906"/>
    </row>
    <row r="187" spans="1:199" x14ac:dyDescent="0.25">
      <c r="B187" s="27">
        <v>1</v>
      </c>
      <c r="C187" s="1185" t="s">
        <v>450</v>
      </c>
      <c r="D187" s="740">
        <f>'Аян '!C70</f>
        <v>4507</v>
      </c>
      <c r="E187" s="740">
        <f>'Аян '!D70</f>
        <v>1502</v>
      </c>
      <c r="F187" s="740">
        <f>'Аян '!E70</f>
        <v>1413</v>
      </c>
      <c r="G187" s="942">
        <f>'Аян '!F70</f>
        <v>94.074567243675105</v>
      </c>
      <c r="H187" s="935">
        <f>'Аян '!G70</f>
        <v>0</v>
      </c>
      <c r="I187" s="935">
        <f>'Аян '!H70</f>
        <v>0</v>
      </c>
      <c r="J187" s="927">
        <f>'Аян '!I70</f>
        <v>0</v>
      </c>
      <c r="K187" s="927">
        <f>'Аян '!J70</f>
        <v>0</v>
      </c>
      <c r="L187" s="927">
        <f>'Аян '!K70</f>
        <v>0</v>
      </c>
      <c r="M187" s="927">
        <f>'Аян '!L70</f>
        <v>0</v>
      </c>
      <c r="N187" s="927">
        <f>'Аян '!M70</f>
        <v>0</v>
      </c>
      <c r="O187" s="927">
        <f>'Аян '!N70</f>
        <v>0</v>
      </c>
      <c r="P187" s="33">
        <f>'Аян '!O70</f>
        <v>0</v>
      </c>
      <c r="Q187" s="33">
        <f>'Аян '!P70</f>
        <v>0</v>
      </c>
      <c r="R187" s="33">
        <f>'Аян '!Q70</f>
        <v>0</v>
      </c>
      <c r="S187" s="33">
        <f>'Аян '!R70</f>
        <v>0</v>
      </c>
      <c r="T187" s="33">
        <f>'Аян '!S70</f>
        <v>0</v>
      </c>
      <c r="U187" s="33">
        <f>'Аян '!T70</f>
        <v>0</v>
      </c>
      <c r="V187" s="33">
        <f>'Аян '!U70</f>
        <v>0</v>
      </c>
      <c r="W187" s="33">
        <f>'Аян '!V70</f>
        <v>0</v>
      </c>
      <c r="X187" s="33">
        <f>'Аян '!W70</f>
        <v>0</v>
      </c>
      <c r="Y187" s="926">
        <f>'Аян '!X70</f>
        <v>0</v>
      </c>
      <c r="Z187" s="33"/>
      <c r="AA187" s="33"/>
      <c r="AB187" s="740">
        <f>'Аян '!Y70</f>
        <v>14</v>
      </c>
      <c r="AC187" s="740">
        <f>'Аян '!Z70</f>
        <v>68472.38</v>
      </c>
      <c r="AD187" s="740">
        <f>'Аян '!AA70</f>
        <v>68.472380000000001</v>
      </c>
      <c r="AE187" s="2507"/>
      <c r="AF187" s="2507"/>
      <c r="AG187" s="1879"/>
      <c r="AH187" s="906"/>
      <c r="AI187" s="906"/>
      <c r="AJ187" s="906"/>
      <c r="AK187" s="906"/>
      <c r="AL187" s="906"/>
      <c r="AM187" s="906"/>
      <c r="AN187" s="906"/>
      <c r="AO187" s="906"/>
      <c r="AP187" s="906"/>
      <c r="AQ187" s="906"/>
      <c r="AR187" s="906"/>
      <c r="AS187" s="906"/>
      <c r="AT187" s="906"/>
      <c r="AU187" s="906"/>
      <c r="AV187" s="906"/>
      <c r="AW187" s="906"/>
      <c r="AX187" s="906"/>
      <c r="AY187" s="906"/>
      <c r="AZ187" s="906"/>
      <c r="BA187" s="906"/>
      <c r="BB187" s="906"/>
      <c r="BC187" s="906"/>
      <c r="BD187" s="906"/>
      <c r="BE187" s="906"/>
      <c r="BF187" s="906"/>
      <c r="BG187" s="906"/>
      <c r="BH187" s="906"/>
      <c r="BI187" s="906"/>
      <c r="BJ187" s="906"/>
      <c r="BK187" s="906"/>
      <c r="BL187" s="906"/>
      <c r="BM187" s="906"/>
      <c r="BN187" s="906"/>
      <c r="BO187" s="906"/>
      <c r="BP187" s="906"/>
      <c r="BQ187" s="906"/>
      <c r="BR187" s="906"/>
      <c r="BS187" s="906"/>
      <c r="BT187" s="906"/>
      <c r="BU187" s="906"/>
      <c r="BV187" s="906"/>
      <c r="BW187" s="906"/>
      <c r="BX187" s="906"/>
      <c r="BY187" s="906"/>
      <c r="BZ187" s="906"/>
      <c r="CA187" s="906"/>
      <c r="CB187" s="906"/>
      <c r="CC187" s="906"/>
      <c r="CD187" s="906"/>
      <c r="CE187" s="906"/>
      <c r="CF187" s="906"/>
      <c r="CG187" s="906"/>
      <c r="CH187" s="906"/>
      <c r="CI187" s="906"/>
      <c r="CJ187" s="906"/>
      <c r="CK187" s="906"/>
      <c r="CL187" s="906"/>
      <c r="CM187" s="906"/>
      <c r="CN187" s="906"/>
      <c r="CO187" s="906"/>
      <c r="CP187" s="906"/>
      <c r="CQ187" s="906"/>
      <c r="CR187" s="906"/>
      <c r="CS187" s="906"/>
      <c r="CT187" s="906"/>
      <c r="CU187" s="906"/>
      <c r="CV187" s="906"/>
      <c r="CW187" s="906"/>
      <c r="CX187" s="906"/>
      <c r="CY187" s="906"/>
      <c r="CZ187" s="906"/>
      <c r="DA187" s="906"/>
      <c r="DB187" s="906"/>
      <c r="DC187" s="906"/>
      <c r="DD187" s="906"/>
      <c r="DE187" s="906"/>
      <c r="DF187" s="906"/>
      <c r="DG187" s="906"/>
      <c r="DH187" s="906"/>
      <c r="DI187" s="906"/>
      <c r="DJ187" s="906"/>
      <c r="DK187" s="906"/>
      <c r="DL187" s="906"/>
      <c r="DM187" s="906"/>
      <c r="DN187" s="906"/>
      <c r="DO187" s="906"/>
      <c r="DP187" s="906"/>
      <c r="DQ187" s="906"/>
      <c r="DR187" s="906"/>
      <c r="DS187" s="906"/>
      <c r="DT187" s="906"/>
      <c r="DU187" s="906"/>
      <c r="DV187" s="906"/>
      <c r="DW187" s="906"/>
      <c r="DX187" s="906"/>
      <c r="DY187" s="906"/>
      <c r="DZ187" s="906"/>
      <c r="EA187" s="906"/>
      <c r="EB187" s="906"/>
      <c r="EC187" s="906"/>
      <c r="ED187" s="906"/>
      <c r="EE187" s="906"/>
      <c r="EF187" s="906"/>
      <c r="EG187" s="906"/>
      <c r="EH187" s="906"/>
      <c r="EI187" s="906"/>
      <c r="EJ187" s="906"/>
      <c r="EK187" s="906"/>
      <c r="EL187" s="906"/>
      <c r="EM187" s="906"/>
      <c r="EN187" s="906"/>
      <c r="EO187" s="906"/>
      <c r="EP187" s="906"/>
      <c r="EQ187" s="906"/>
      <c r="ER187" s="906"/>
      <c r="ES187" s="906"/>
      <c r="ET187" s="906"/>
      <c r="EU187" s="906"/>
      <c r="EV187" s="906"/>
      <c r="EW187" s="906"/>
      <c r="EX187" s="906"/>
      <c r="EY187" s="906"/>
      <c r="EZ187" s="906"/>
      <c r="FA187" s="906"/>
      <c r="FB187" s="906"/>
      <c r="FC187" s="906"/>
      <c r="FD187" s="906"/>
      <c r="FE187" s="906"/>
      <c r="FF187" s="906"/>
      <c r="FG187" s="906"/>
      <c r="FH187" s="906"/>
      <c r="FI187" s="906"/>
      <c r="FJ187" s="906"/>
      <c r="FK187" s="906"/>
      <c r="FL187" s="906"/>
      <c r="FM187" s="906"/>
      <c r="FN187" s="906"/>
      <c r="FO187" s="906"/>
      <c r="FP187" s="906"/>
      <c r="FQ187" s="906"/>
      <c r="FR187" s="906"/>
      <c r="FS187" s="906"/>
      <c r="FT187" s="906"/>
      <c r="FU187" s="906"/>
      <c r="FV187" s="906"/>
      <c r="FW187" s="906"/>
      <c r="FX187" s="906"/>
      <c r="FY187" s="906"/>
      <c r="FZ187" s="906"/>
      <c r="GA187" s="906"/>
      <c r="GB187" s="906"/>
      <c r="GC187" s="906"/>
      <c r="GD187" s="906"/>
      <c r="GE187" s="906"/>
      <c r="GF187" s="906"/>
      <c r="GG187" s="906"/>
      <c r="GH187" s="906"/>
      <c r="GI187" s="906"/>
      <c r="GJ187" s="906"/>
      <c r="GK187" s="906"/>
      <c r="GL187" s="906"/>
      <c r="GM187" s="906"/>
      <c r="GN187" s="906"/>
      <c r="GO187" s="906"/>
      <c r="GP187" s="906"/>
      <c r="GQ187" s="906"/>
    </row>
    <row r="188" spans="1:199" x14ac:dyDescent="0.25">
      <c r="B188" s="27">
        <v>1</v>
      </c>
      <c r="C188" s="1185" t="s">
        <v>454</v>
      </c>
      <c r="D188" s="740">
        <f>'Аян '!C71</f>
        <v>6000</v>
      </c>
      <c r="E188" s="740">
        <f>'Аян '!D71</f>
        <v>2000</v>
      </c>
      <c r="F188" s="740">
        <f>'Аян '!E71</f>
        <v>4498.46</v>
      </c>
      <c r="G188" s="942">
        <f>'Аян '!F71</f>
        <v>224.92299999999997</v>
      </c>
      <c r="H188" s="935">
        <f>'Аян '!G71</f>
        <v>0</v>
      </c>
      <c r="I188" s="935">
        <f>'Аян '!H71</f>
        <v>0</v>
      </c>
      <c r="J188" s="927">
        <f>'Аян '!I71</f>
        <v>0</v>
      </c>
      <c r="K188" s="927">
        <f>'Аян '!J71</f>
        <v>0</v>
      </c>
      <c r="L188" s="927">
        <f>'Аян '!K71</f>
        <v>0</v>
      </c>
      <c r="M188" s="927">
        <f>'Аян '!L71</f>
        <v>0</v>
      </c>
      <c r="N188" s="927">
        <f>'Аян '!M71</f>
        <v>0</v>
      </c>
      <c r="O188" s="927">
        <f>'Аян '!N71</f>
        <v>0</v>
      </c>
      <c r="P188" s="33">
        <f>'Аян '!O71</f>
        <v>0</v>
      </c>
      <c r="Q188" s="33">
        <f>'Аян '!P71</f>
        <v>0</v>
      </c>
      <c r="R188" s="33">
        <f>'Аян '!Q71</f>
        <v>0</v>
      </c>
      <c r="S188" s="33">
        <f>'Аян '!R71</f>
        <v>0</v>
      </c>
      <c r="T188" s="33">
        <f>'Аян '!S71</f>
        <v>0</v>
      </c>
      <c r="U188" s="33">
        <f>'Аян '!T71</f>
        <v>0</v>
      </c>
      <c r="V188" s="33">
        <f>'Аян '!U71</f>
        <v>0</v>
      </c>
      <c r="W188" s="33">
        <f>'Аян '!V71</f>
        <v>0</v>
      </c>
      <c r="X188" s="33">
        <f>'Аян '!W71</f>
        <v>0</v>
      </c>
      <c r="Y188" s="926">
        <f>'Аян '!X71</f>
        <v>0</v>
      </c>
      <c r="Z188" s="33"/>
      <c r="AA188" s="33"/>
      <c r="AB188" s="740">
        <f>'Аян '!Y71</f>
        <v>0</v>
      </c>
      <c r="AC188" s="740">
        <f>'Аян '!Z71</f>
        <v>0</v>
      </c>
      <c r="AD188" s="740">
        <f>'Аян '!AA71</f>
        <v>0</v>
      </c>
      <c r="AE188" s="2507"/>
      <c r="AF188" s="2507"/>
      <c r="AG188" s="1879"/>
      <c r="AH188" s="906"/>
      <c r="AI188" s="906"/>
      <c r="AJ188" s="906"/>
      <c r="AK188" s="906"/>
      <c r="AL188" s="906"/>
      <c r="AM188" s="906"/>
      <c r="AN188" s="906"/>
      <c r="AO188" s="906"/>
      <c r="AP188" s="906"/>
      <c r="AQ188" s="906"/>
      <c r="AR188" s="906"/>
      <c r="AS188" s="906"/>
      <c r="AT188" s="906"/>
      <c r="AU188" s="906"/>
      <c r="AV188" s="906"/>
      <c r="AW188" s="906"/>
      <c r="AX188" s="906"/>
      <c r="AY188" s="906"/>
      <c r="AZ188" s="906"/>
      <c r="BA188" s="906"/>
      <c r="BB188" s="906"/>
      <c r="BC188" s="906"/>
      <c r="BD188" s="906"/>
      <c r="BE188" s="906"/>
      <c r="BF188" s="906"/>
      <c r="BG188" s="906"/>
      <c r="BH188" s="906"/>
      <c r="BI188" s="906"/>
      <c r="BJ188" s="906"/>
      <c r="BK188" s="906"/>
      <c r="BL188" s="906"/>
      <c r="BM188" s="906"/>
      <c r="BN188" s="906"/>
      <c r="BO188" s="906"/>
      <c r="BP188" s="906"/>
      <c r="BQ188" s="906"/>
      <c r="BR188" s="906"/>
      <c r="BS188" s="906"/>
      <c r="BT188" s="906"/>
      <c r="BU188" s="906"/>
      <c r="BV188" s="906"/>
      <c r="BW188" s="906"/>
      <c r="BX188" s="906"/>
      <c r="BY188" s="906"/>
      <c r="BZ188" s="906"/>
      <c r="CA188" s="906"/>
      <c r="CB188" s="906"/>
      <c r="CC188" s="906"/>
      <c r="CD188" s="906"/>
      <c r="CE188" s="906"/>
      <c r="CF188" s="906"/>
      <c r="CG188" s="906"/>
      <c r="CH188" s="906"/>
      <c r="CI188" s="906"/>
      <c r="CJ188" s="906"/>
      <c r="CK188" s="906"/>
      <c r="CL188" s="906"/>
      <c r="CM188" s="906"/>
      <c r="CN188" s="906"/>
      <c r="CO188" s="906"/>
      <c r="CP188" s="906"/>
      <c r="CQ188" s="906"/>
      <c r="CR188" s="906"/>
      <c r="CS188" s="906"/>
      <c r="CT188" s="906"/>
      <c r="CU188" s="906"/>
      <c r="CV188" s="906"/>
      <c r="CW188" s="906"/>
      <c r="CX188" s="906"/>
      <c r="CY188" s="906"/>
      <c r="CZ188" s="906"/>
      <c r="DA188" s="906"/>
      <c r="DB188" s="906"/>
      <c r="DC188" s="906"/>
      <c r="DD188" s="906"/>
      <c r="DE188" s="906"/>
      <c r="DF188" s="906"/>
      <c r="DG188" s="906"/>
      <c r="DH188" s="906"/>
      <c r="DI188" s="906"/>
      <c r="DJ188" s="906"/>
      <c r="DK188" s="906"/>
      <c r="DL188" s="906"/>
      <c r="DM188" s="906"/>
      <c r="DN188" s="906"/>
      <c r="DO188" s="906"/>
      <c r="DP188" s="906"/>
      <c r="DQ188" s="906"/>
      <c r="DR188" s="906"/>
      <c r="DS188" s="906"/>
      <c r="DT188" s="906"/>
      <c r="DU188" s="906"/>
      <c r="DV188" s="906"/>
      <c r="DW188" s="906"/>
      <c r="DX188" s="906"/>
      <c r="DY188" s="906"/>
      <c r="DZ188" s="906"/>
      <c r="EA188" s="906"/>
      <c r="EB188" s="906"/>
      <c r="EC188" s="906"/>
      <c r="ED188" s="906"/>
      <c r="EE188" s="906"/>
      <c r="EF188" s="906"/>
      <c r="EG188" s="906"/>
      <c r="EH188" s="906"/>
      <c r="EI188" s="906"/>
      <c r="EJ188" s="906"/>
      <c r="EK188" s="906"/>
      <c r="EL188" s="906"/>
      <c r="EM188" s="906"/>
      <c r="EN188" s="906"/>
      <c r="EO188" s="906"/>
      <c r="EP188" s="906"/>
      <c r="EQ188" s="906"/>
      <c r="ER188" s="906"/>
      <c r="ES188" s="906"/>
      <c r="ET188" s="906"/>
      <c r="EU188" s="906"/>
      <c r="EV188" s="906"/>
      <c r="EW188" s="906"/>
      <c r="EX188" s="906"/>
      <c r="EY188" s="906"/>
      <c r="EZ188" s="906"/>
      <c r="FA188" s="906"/>
      <c r="FB188" s="906"/>
      <c r="FC188" s="906"/>
      <c r="FD188" s="906"/>
      <c r="FE188" s="906"/>
      <c r="FF188" s="906"/>
      <c r="FG188" s="906"/>
      <c r="FH188" s="906"/>
      <c r="FI188" s="906"/>
      <c r="FJ188" s="906"/>
      <c r="FK188" s="906"/>
      <c r="FL188" s="906"/>
      <c r="FM188" s="906"/>
      <c r="FN188" s="906"/>
      <c r="FO188" s="906"/>
      <c r="FP188" s="906"/>
      <c r="FQ188" s="906"/>
      <c r="FR188" s="906"/>
      <c r="FS188" s="906"/>
      <c r="FT188" s="906"/>
      <c r="FU188" s="906"/>
      <c r="FV188" s="906"/>
      <c r="FW188" s="906"/>
      <c r="FX188" s="906"/>
      <c r="FY188" s="906"/>
      <c r="FZ188" s="906"/>
      <c r="GA188" s="906"/>
      <c r="GB188" s="906"/>
      <c r="GC188" s="906"/>
      <c r="GD188" s="906"/>
      <c r="GE188" s="906"/>
      <c r="GF188" s="906"/>
      <c r="GG188" s="906"/>
      <c r="GH188" s="906"/>
      <c r="GI188" s="906"/>
      <c r="GJ188" s="906"/>
      <c r="GK188" s="906"/>
      <c r="GL188" s="906"/>
      <c r="GM188" s="906"/>
      <c r="GN188" s="906"/>
      <c r="GO188" s="906"/>
      <c r="GP188" s="906"/>
      <c r="GQ188" s="906"/>
    </row>
    <row r="189" spans="1:199" x14ac:dyDescent="0.25">
      <c r="B189" s="27">
        <v>1</v>
      </c>
      <c r="C189" s="1197" t="s">
        <v>168</v>
      </c>
      <c r="D189" s="740">
        <f>'Аян '!C72</f>
        <v>17077.86153846154</v>
      </c>
      <c r="E189" s="740">
        <f>'Аян '!D72</f>
        <v>5691.2205128205132</v>
      </c>
      <c r="F189" s="740">
        <f>'Аян '!E72</f>
        <v>7477.2364672364674</v>
      </c>
      <c r="G189" s="942">
        <f>'Аян '!F72</f>
        <v>131.38194962561417</v>
      </c>
      <c r="H189" s="935">
        <f>'Аян '!G72</f>
        <v>0</v>
      </c>
      <c r="I189" s="935">
        <f>'Аян '!H72</f>
        <v>0</v>
      </c>
      <c r="J189" s="927">
        <f>'Аян '!I72</f>
        <v>0</v>
      </c>
      <c r="K189" s="927">
        <f>'Аян '!J72</f>
        <v>0</v>
      </c>
      <c r="L189" s="927">
        <f>'Аян '!K72</f>
        <v>0</v>
      </c>
      <c r="M189" s="927">
        <f>'Аян '!L72</f>
        <v>0</v>
      </c>
      <c r="N189" s="927">
        <f>'Аян '!M72</f>
        <v>0</v>
      </c>
      <c r="O189" s="927">
        <f>'Аян '!N72</f>
        <v>0</v>
      </c>
      <c r="P189" s="33">
        <f>'Аян '!O72</f>
        <v>34474.169599999994</v>
      </c>
      <c r="Q189" s="33">
        <f>'Аян '!P72</f>
        <v>34474.169599999994</v>
      </c>
      <c r="R189" s="33">
        <f>'Аян '!Q72</f>
        <v>34474.169599999994</v>
      </c>
      <c r="S189" s="33">
        <f>'Аян '!R72</f>
        <v>34474.169599999994</v>
      </c>
      <c r="T189" s="33">
        <f>'Аян '!S72</f>
        <v>11491.389866666665</v>
      </c>
      <c r="U189" s="33">
        <f>'Аян '!T72</f>
        <v>11491.389880000001</v>
      </c>
      <c r="V189" s="33">
        <f>'Аян '!U72</f>
        <v>0</v>
      </c>
      <c r="W189" s="33">
        <f>'Аян '!V72</f>
        <v>1.3333336028154008E-5</v>
      </c>
      <c r="X189" s="33">
        <f>'Аян '!W72</f>
        <v>-29.166640000000001</v>
      </c>
      <c r="Y189" s="926">
        <f>'Аян '!X72</f>
        <v>11462.223240000001</v>
      </c>
      <c r="Z189" s="33">
        <f>U189/T189*100</f>
        <v>100.00000011602891</v>
      </c>
      <c r="AA189" s="33">
        <f>Y189/T189*100</f>
        <v>99.746187127883744</v>
      </c>
      <c r="AB189" s="740">
        <f>'Аян '!Y72</f>
        <v>45.800000000000004</v>
      </c>
      <c r="AC189" s="740">
        <f>'Аян '!Z72</f>
        <v>69959.37000000001</v>
      </c>
      <c r="AD189" s="740">
        <f>'Аян '!AA72</f>
        <v>69.959370000000007</v>
      </c>
      <c r="AE189" s="2507"/>
      <c r="AF189" s="2507"/>
      <c r="AG189" s="1879"/>
      <c r="AH189" s="906"/>
      <c r="AI189" s="906"/>
      <c r="AJ189" s="906"/>
      <c r="AK189" s="906"/>
      <c r="AL189" s="906"/>
      <c r="AM189" s="906"/>
      <c r="AN189" s="906"/>
      <c r="AO189" s="906"/>
      <c r="AP189" s="906"/>
      <c r="AQ189" s="906"/>
      <c r="AR189" s="906"/>
      <c r="AS189" s="906"/>
      <c r="AT189" s="906"/>
      <c r="AU189" s="906"/>
      <c r="AV189" s="906"/>
      <c r="AW189" s="906"/>
      <c r="AX189" s="906"/>
      <c r="AY189" s="906"/>
      <c r="AZ189" s="906"/>
      <c r="BA189" s="906"/>
      <c r="BB189" s="906"/>
      <c r="BC189" s="906"/>
      <c r="BD189" s="906"/>
      <c r="BE189" s="906"/>
      <c r="BF189" s="906"/>
      <c r="BG189" s="906"/>
      <c r="BH189" s="906"/>
      <c r="BI189" s="906"/>
      <c r="BJ189" s="906"/>
      <c r="BK189" s="906"/>
      <c r="BL189" s="906"/>
      <c r="BM189" s="906"/>
      <c r="BN189" s="906"/>
      <c r="BO189" s="906"/>
      <c r="BP189" s="906"/>
      <c r="BQ189" s="906"/>
      <c r="BR189" s="906"/>
      <c r="BS189" s="906"/>
      <c r="BT189" s="906"/>
      <c r="BU189" s="906"/>
      <c r="BV189" s="906"/>
      <c r="BW189" s="906"/>
      <c r="BX189" s="906"/>
      <c r="BY189" s="906"/>
      <c r="BZ189" s="906"/>
      <c r="CA189" s="906"/>
      <c r="CB189" s="906"/>
      <c r="CC189" s="906"/>
      <c r="CD189" s="906"/>
      <c r="CE189" s="906"/>
      <c r="CF189" s="906"/>
      <c r="CG189" s="906"/>
      <c r="CH189" s="906"/>
      <c r="CI189" s="906"/>
      <c r="CJ189" s="906"/>
      <c r="CK189" s="906"/>
      <c r="CL189" s="906"/>
      <c r="CM189" s="906"/>
      <c r="CN189" s="906"/>
      <c r="CO189" s="906"/>
      <c r="CP189" s="906"/>
      <c r="CQ189" s="906"/>
      <c r="CR189" s="906"/>
      <c r="CS189" s="906"/>
      <c r="CT189" s="906"/>
      <c r="CU189" s="906"/>
      <c r="CV189" s="906"/>
      <c r="CW189" s="906"/>
      <c r="CX189" s="906"/>
      <c r="CY189" s="906"/>
      <c r="CZ189" s="906"/>
      <c r="DA189" s="906"/>
      <c r="DB189" s="906"/>
      <c r="DC189" s="906"/>
      <c r="DD189" s="906"/>
      <c r="DE189" s="906"/>
      <c r="DF189" s="906"/>
      <c r="DG189" s="906"/>
      <c r="DH189" s="906"/>
      <c r="DI189" s="906"/>
      <c r="DJ189" s="906"/>
      <c r="DK189" s="906"/>
      <c r="DL189" s="906"/>
      <c r="DM189" s="906"/>
      <c r="DN189" s="906"/>
      <c r="DO189" s="906"/>
      <c r="DP189" s="906"/>
      <c r="DQ189" s="906"/>
      <c r="DR189" s="906"/>
      <c r="DS189" s="906"/>
      <c r="DT189" s="906"/>
      <c r="DU189" s="906"/>
      <c r="DV189" s="906"/>
      <c r="DW189" s="906"/>
      <c r="DX189" s="906"/>
      <c r="DY189" s="906"/>
      <c r="DZ189" s="906"/>
      <c r="EA189" s="906"/>
      <c r="EB189" s="906"/>
      <c r="EC189" s="906"/>
      <c r="ED189" s="906"/>
      <c r="EE189" s="906"/>
      <c r="EF189" s="906"/>
      <c r="EG189" s="906"/>
      <c r="EH189" s="906"/>
      <c r="EI189" s="906"/>
      <c r="EJ189" s="906"/>
      <c r="EK189" s="906"/>
      <c r="EL189" s="906"/>
      <c r="EM189" s="906"/>
      <c r="EN189" s="906"/>
      <c r="EO189" s="906"/>
      <c r="EP189" s="906"/>
      <c r="EQ189" s="906"/>
      <c r="ER189" s="906"/>
      <c r="ES189" s="906"/>
      <c r="ET189" s="906"/>
      <c r="EU189" s="906"/>
      <c r="EV189" s="906"/>
      <c r="EW189" s="906"/>
      <c r="EX189" s="906"/>
      <c r="EY189" s="906"/>
      <c r="EZ189" s="906"/>
      <c r="FA189" s="906"/>
      <c r="FB189" s="906"/>
      <c r="FC189" s="906"/>
      <c r="FD189" s="906"/>
      <c r="FE189" s="906"/>
      <c r="FF189" s="906"/>
      <c r="FG189" s="906"/>
      <c r="FH189" s="906"/>
      <c r="FI189" s="906"/>
      <c r="FJ189" s="906"/>
      <c r="FK189" s="906"/>
      <c r="FL189" s="906"/>
      <c r="FM189" s="906"/>
      <c r="FN189" s="906"/>
      <c r="FO189" s="906"/>
      <c r="FP189" s="906"/>
      <c r="FQ189" s="906"/>
      <c r="FR189" s="906"/>
      <c r="FS189" s="906"/>
      <c r="FT189" s="906"/>
      <c r="FU189" s="906"/>
      <c r="FV189" s="906"/>
      <c r="FW189" s="906"/>
      <c r="FX189" s="906"/>
      <c r="FY189" s="906"/>
      <c r="FZ189" s="906"/>
      <c r="GA189" s="906"/>
      <c r="GB189" s="906"/>
      <c r="GC189" s="906"/>
      <c r="GD189" s="906"/>
      <c r="GE189" s="906"/>
      <c r="GF189" s="906"/>
      <c r="GG189" s="906"/>
      <c r="GH189" s="906"/>
      <c r="GI189" s="906"/>
      <c r="GJ189" s="906"/>
      <c r="GK189" s="906"/>
      <c r="GL189" s="906"/>
      <c r="GM189" s="906"/>
      <c r="GN189" s="906"/>
      <c r="GO189" s="906"/>
      <c r="GP189" s="906"/>
      <c r="GQ189" s="906"/>
    </row>
    <row r="190" spans="1:199" x14ac:dyDescent="0.25">
      <c r="B190" s="27">
        <v>1</v>
      </c>
      <c r="C190" s="1346" t="s">
        <v>307</v>
      </c>
      <c r="D190" s="740">
        <f>'Аян '!C73</f>
        <v>0</v>
      </c>
      <c r="E190" s="740">
        <f>'Аян '!D73</f>
        <v>0</v>
      </c>
      <c r="F190" s="740">
        <f>'Аян '!E73</f>
        <v>0</v>
      </c>
      <c r="G190" s="942">
        <f>'Аян '!F73</f>
        <v>0</v>
      </c>
      <c r="H190" s="935">
        <f>'Аян '!G73</f>
        <v>0</v>
      </c>
      <c r="I190" s="935">
        <f>'Аян '!H73</f>
        <v>0</v>
      </c>
      <c r="J190" s="927">
        <f>'Аян '!I73</f>
        <v>0</v>
      </c>
      <c r="K190" s="927">
        <f>'Аян '!J73</f>
        <v>0</v>
      </c>
      <c r="L190" s="927">
        <f>'Аян '!K73</f>
        <v>0</v>
      </c>
      <c r="M190" s="927">
        <f>'Аян '!L73</f>
        <v>0</v>
      </c>
      <c r="N190" s="927">
        <f>'Аян '!M73</f>
        <v>0</v>
      </c>
      <c r="O190" s="927">
        <f>'Аян '!N73</f>
        <v>0</v>
      </c>
      <c r="P190" s="33">
        <f>'Аян '!O73</f>
        <v>0</v>
      </c>
      <c r="Q190" s="33">
        <f>'Аян '!P73</f>
        <v>0</v>
      </c>
      <c r="R190" s="33">
        <f>'Аян '!Q73</f>
        <v>0</v>
      </c>
      <c r="S190" s="33">
        <f>'Аян '!R73</f>
        <v>0</v>
      </c>
      <c r="T190" s="33">
        <f>'Аян '!S73</f>
        <v>0</v>
      </c>
      <c r="U190" s="33">
        <f>'Аян '!T73</f>
        <v>0</v>
      </c>
      <c r="V190" s="33">
        <f>'Аян '!U73</f>
        <v>0</v>
      </c>
      <c r="W190" s="33">
        <f>'Аян '!V73</f>
        <v>0</v>
      </c>
      <c r="X190" s="33">
        <f>'Аян '!W73</f>
        <v>0</v>
      </c>
      <c r="Y190" s="926">
        <f>'Аян '!X73</f>
        <v>0</v>
      </c>
      <c r="Z190" s="33"/>
      <c r="AA190" s="33"/>
      <c r="AB190" s="740">
        <f>'Аян '!Y73</f>
        <v>0</v>
      </c>
      <c r="AC190" s="740">
        <f>'Аян '!Z73</f>
        <v>0</v>
      </c>
      <c r="AD190" s="740">
        <f>'Аян '!AA73</f>
        <v>0</v>
      </c>
      <c r="AE190" s="2507"/>
      <c r="AF190" s="2507"/>
      <c r="AG190" s="1879"/>
      <c r="AH190" s="906"/>
      <c r="AI190" s="906"/>
      <c r="AJ190" s="906"/>
      <c r="AK190" s="906"/>
      <c r="AL190" s="906"/>
      <c r="AM190" s="906"/>
      <c r="AN190" s="906"/>
      <c r="AO190" s="906"/>
      <c r="AP190" s="906"/>
      <c r="AQ190" s="906"/>
      <c r="AR190" s="906"/>
      <c r="AS190" s="906"/>
      <c r="AT190" s="906"/>
      <c r="AU190" s="906"/>
      <c r="AV190" s="906"/>
      <c r="AW190" s="906"/>
      <c r="AX190" s="906"/>
      <c r="AY190" s="906"/>
      <c r="AZ190" s="906"/>
      <c r="BA190" s="906"/>
      <c r="BB190" s="906"/>
      <c r="BC190" s="906"/>
      <c r="BD190" s="906"/>
      <c r="BE190" s="906"/>
      <c r="BF190" s="906"/>
      <c r="BG190" s="906"/>
      <c r="BH190" s="906"/>
      <c r="BI190" s="906"/>
      <c r="BJ190" s="906"/>
      <c r="BK190" s="906"/>
      <c r="BL190" s="906"/>
      <c r="BM190" s="906"/>
      <c r="BN190" s="906"/>
      <c r="BO190" s="906"/>
      <c r="BP190" s="906"/>
      <c r="BQ190" s="906"/>
      <c r="BR190" s="906"/>
      <c r="BS190" s="906"/>
      <c r="BT190" s="906"/>
      <c r="BU190" s="906"/>
      <c r="BV190" s="906"/>
      <c r="BW190" s="906"/>
      <c r="BX190" s="906"/>
      <c r="BY190" s="906"/>
      <c r="BZ190" s="906"/>
      <c r="CA190" s="906"/>
      <c r="CB190" s="906"/>
      <c r="CC190" s="906"/>
      <c r="CD190" s="906"/>
      <c r="CE190" s="906"/>
      <c r="CF190" s="906"/>
      <c r="CG190" s="906"/>
      <c r="CH190" s="906"/>
      <c r="CI190" s="906"/>
      <c r="CJ190" s="906"/>
      <c r="CK190" s="906"/>
      <c r="CL190" s="906"/>
      <c r="CM190" s="906"/>
      <c r="CN190" s="906"/>
      <c r="CO190" s="906"/>
      <c r="CP190" s="906"/>
      <c r="CQ190" s="906"/>
      <c r="CR190" s="906"/>
      <c r="CS190" s="906"/>
      <c r="CT190" s="906"/>
      <c r="CU190" s="906"/>
      <c r="CV190" s="906"/>
      <c r="CW190" s="906"/>
      <c r="CX190" s="906"/>
      <c r="CY190" s="906"/>
      <c r="CZ190" s="906"/>
      <c r="DA190" s="906"/>
      <c r="DB190" s="906"/>
      <c r="DC190" s="906"/>
      <c r="DD190" s="906"/>
      <c r="DE190" s="906"/>
      <c r="DF190" s="906"/>
      <c r="DG190" s="906"/>
      <c r="DH190" s="906"/>
      <c r="DI190" s="906"/>
      <c r="DJ190" s="906"/>
      <c r="DK190" s="906"/>
      <c r="DL190" s="906"/>
      <c r="DM190" s="906"/>
      <c r="DN190" s="906"/>
      <c r="DO190" s="906"/>
      <c r="DP190" s="906"/>
      <c r="DQ190" s="906"/>
      <c r="DR190" s="906"/>
      <c r="DS190" s="906"/>
      <c r="DT190" s="906"/>
      <c r="DU190" s="906"/>
      <c r="DV190" s="906"/>
      <c r="DW190" s="906"/>
      <c r="DX190" s="906"/>
      <c r="DY190" s="906"/>
      <c r="DZ190" s="906"/>
      <c r="EA190" s="906"/>
      <c r="EB190" s="906"/>
      <c r="EC190" s="906"/>
      <c r="ED190" s="906"/>
      <c r="EE190" s="906"/>
      <c r="EF190" s="906"/>
      <c r="EG190" s="906"/>
      <c r="EH190" s="906"/>
      <c r="EI190" s="906"/>
      <c r="EJ190" s="906"/>
      <c r="EK190" s="906"/>
      <c r="EL190" s="906"/>
      <c r="EM190" s="906"/>
      <c r="EN190" s="906"/>
      <c r="EO190" s="906"/>
      <c r="EP190" s="906"/>
      <c r="EQ190" s="906"/>
      <c r="ER190" s="906"/>
      <c r="ES190" s="906"/>
      <c r="ET190" s="906"/>
      <c r="EU190" s="906"/>
      <c r="EV190" s="906"/>
      <c r="EW190" s="906"/>
      <c r="EX190" s="906"/>
      <c r="EY190" s="906"/>
      <c r="EZ190" s="906"/>
      <c r="FA190" s="906"/>
      <c r="FB190" s="906"/>
      <c r="FC190" s="906"/>
      <c r="FD190" s="906"/>
      <c r="FE190" s="906"/>
      <c r="FF190" s="906"/>
      <c r="FG190" s="906"/>
      <c r="FH190" s="906"/>
      <c r="FI190" s="906"/>
      <c r="FJ190" s="906"/>
      <c r="FK190" s="906"/>
      <c r="FL190" s="906"/>
      <c r="FM190" s="906"/>
      <c r="FN190" s="906"/>
      <c r="FO190" s="906"/>
      <c r="FP190" s="906"/>
      <c r="FQ190" s="906"/>
      <c r="FR190" s="906"/>
      <c r="FS190" s="906"/>
      <c r="FT190" s="906"/>
      <c r="FU190" s="906"/>
      <c r="FV190" s="906"/>
      <c r="FW190" s="906"/>
      <c r="FX190" s="906"/>
      <c r="FY190" s="906"/>
      <c r="FZ190" s="906"/>
      <c r="GA190" s="906"/>
      <c r="GB190" s="906"/>
      <c r="GC190" s="906"/>
      <c r="GD190" s="906"/>
      <c r="GE190" s="906"/>
      <c r="GF190" s="906"/>
      <c r="GG190" s="906"/>
      <c r="GH190" s="906"/>
      <c r="GI190" s="906"/>
      <c r="GJ190" s="906"/>
      <c r="GK190" s="906"/>
      <c r="GL190" s="906"/>
      <c r="GM190" s="906"/>
      <c r="GN190" s="906"/>
      <c r="GO190" s="906"/>
      <c r="GP190" s="906"/>
      <c r="GQ190" s="906"/>
    </row>
    <row r="191" spans="1:199" ht="30" x14ac:dyDescent="0.25">
      <c r="B191" s="27">
        <v>1</v>
      </c>
      <c r="C191" s="1185" t="s">
        <v>198</v>
      </c>
      <c r="D191" s="740">
        <f>'Аян '!C74</f>
        <v>3503</v>
      </c>
      <c r="E191" s="740">
        <f>'Аян '!D74</f>
        <v>1169</v>
      </c>
      <c r="F191" s="740">
        <f>'Аян '!E74</f>
        <v>618</v>
      </c>
      <c r="G191" s="942">
        <f>'Аян '!F74</f>
        <v>52.865697177074424</v>
      </c>
      <c r="H191" s="935">
        <f>'Аян '!G74</f>
        <v>0</v>
      </c>
      <c r="I191" s="935">
        <f>'Аян '!H74</f>
        <v>0</v>
      </c>
      <c r="J191" s="927">
        <f>'Аян '!I74</f>
        <v>0</v>
      </c>
      <c r="K191" s="927">
        <f>'Аян '!J74</f>
        <v>0</v>
      </c>
      <c r="L191" s="927">
        <f>'Аян '!K74</f>
        <v>0</v>
      </c>
      <c r="M191" s="927">
        <f>'Аян '!L74</f>
        <v>0</v>
      </c>
      <c r="N191" s="927">
        <f>'Аян '!M74</f>
        <v>0</v>
      </c>
      <c r="O191" s="927">
        <f>'Аян '!N74</f>
        <v>0</v>
      </c>
      <c r="P191" s="33">
        <f>'Аян '!O74</f>
        <v>0</v>
      </c>
      <c r="Q191" s="33">
        <f>'Аян '!P74</f>
        <v>0</v>
      </c>
      <c r="R191" s="33">
        <f>'Аян '!Q74</f>
        <v>0</v>
      </c>
      <c r="S191" s="33">
        <f>'Аян '!R74</f>
        <v>0</v>
      </c>
      <c r="T191" s="33">
        <f>'Аян '!S74</f>
        <v>0</v>
      </c>
      <c r="U191" s="33">
        <f>'Аян '!T74</f>
        <v>0</v>
      </c>
      <c r="V191" s="33">
        <f>'Аян '!U74</f>
        <v>0</v>
      </c>
      <c r="W191" s="33">
        <f>'Аян '!V74</f>
        <v>0</v>
      </c>
      <c r="X191" s="33">
        <f>'Аян '!W74</f>
        <v>0</v>
      </c>
      <c r="Y191" s="926">
        <f>'Аян '!X74</f>
        <v>0</v>
      </c>
      <c r="Z191" s="33"/>
      <c r="AA191" s="33"/>
      <c r="AB191" s="740">
        <f>'Аян '!Y74</f>
        <v>0</v>
      </c>
      <c r="AC191" s="740">
        <f>'Аян '!Z74</f>
        <v>0</v>
      </c>
      <c r="AD191" s="740">
        <f>'Аян '!AA74</f>
        <v>0</v>
      </c>
      <c r="AE191" s="2507"/>
      <c r="AF191" s="2507"/>
      <c r="AG191" s="1879"/>
      <c r="AH191" s="906"/>
      <c r="AI191" s="906"/>
      <c r="AJ191" s="906"/>
      <c r="AK191" s="906"/>
      <c r="AL191" s="906"/>
      <c r="AM191" s="906"/>
      <c r="AN191" s="906"/>
      <c r="AO191" s="906"/>
      <c r="AP191" s="906"/>
      <c r="AQ191" s="906"/>
      <c r="AR191" s="906"/>
      <c r="AS191" s="906"/>
      <c r="AT191" s="906"/>
      <c r="AU191" s="906"/>
      <c r="AV191" s="906"/>
      <c r="AW191" s="906"/>
      <c r="AX191" s="906"/>
      <c r="AY191" s="906"/>
      <c r="AZ191" s="906"/>
      <c r="BA191" s="906"/>
      <c r="BB191" s="906"/>
      <c r="BC191" s="906"/>
      <c r="BD191" s="906"/>
      <c r="BE191" s="906"/>
      <c r="BF191" s="906"/>
      <c r="BG191" s="906"/>
      <c r="BH191" s="906"/>
      <c r="BI191" s="906"/>
      <c r="BJ191" s="906"/>
      <c r="BK191" s="906"/>
      <c r="BL191" s="906"/>
      <c r="BM191" s="906"/>
      <c r="BN191" s="906"/>
      <c r="BO191" s="906"/>
      <c r="BP191" s="906"/>
      <c r="BQ191" s="906"/>
      <c r="BR191" s="906"/>
      <c r="BS191" s="906"/>
      <c r="BT191" s="906"/>
      <c r="BU191" s="906"/>
      <c r="BV191" s="906"/>
      <c r="BW191" s="906"/>
      <c r="BX191" s="906"/>
      <c r="BY191" s="906"/>
      <c r="BZ191" s="906"/>
      <c r="CA191" s="906"/>
      <c r="CB191" s="906"/>
      <c r="CC191" s="906"/>
      <c r="CD191" s="906"/>
      <c r="CE191" s="906"/>
      <c r="CF191" s="906"/>
      <c r="CG191" s="906"/>
      <c r="CH191" s="906"/>
      <c r="CI191" s="906"/>
      <c r="CJ191" s="906"/>
      <c r="CK191" s="906"/>
      <c r="CL191" s="906"/>
      <c r="CM191" s="906"/>
      <c r="CN191" s="906"/>
      <c r="CO191" s="906"/>
      <c r="CP191" s="906"/>
      <c r="CQ191" s="906"/>
      <c r="CR191" s="906"/>
      <c r="CS191" s="906"/>
      <c r="CT191" s="906"/>
      <c r="CU191" s="906"/>
      <c r="CV191" s="906"/>
      <c r="CW191" s="906"/>
      <c r="CX191" s="906"/>
      <c r="CY191" s="906"/>
      <c r="CZ191" s="906"/>
      <c r="DA191" s="906"/>
      <c r="DB191" s="906"/>
      <c r="DC191" s="906"/>
      <c r="DD191" s="906"/>
      <c r="DE191" s="906"/>
      <c r="DF191" s="906"/>
      <c r="DG191" s="906"/>
      <c r="DH191" s="906"/>
      <c r="DI191" s="906"/>
      <c r="DJ191" s="906"/>
      <c r="DK191" s="906"/>
      <c r="DL191" s="906"/>
      <c r="DM191" s="906"/>
      <c r="DN191" s="906"/>
      <c r="DO191" s="906"/>
      <c r="DP191" s="906"/>
      <c r="DQ191" s="906"/>
      <c r="DR191" s="906"/>
      <c r="DS191" s="906"/>
      <c r="DT191" s="906"/>
      <c r="DU191" s="906"/>
      <c r="DV191" s="906"/>
      <c r="DW191" s="906"/>
      <c r="DX191" s="906"/>
      <c r="DY191" s="906"/>
      <c r="DZ191" s="906"/>
      <c r="EA191" s="906"/>
      <c r="EB191" s="906"/>
      <c r="EC191" s="906"/>
      <c r="ED191" s="906"/>
      <c r="EE191" s="906"/>
      <c r="EF191" s="906"/>
      <c r="EG191" s="906"/>
      <c r="EH191" s="906"/>
      <c r="EI191" s="906"/>
      <c r="EJ191" s="906"/>
      <c r="EK191" s="906"/>
      <c r="EL191" s="906"/>
      <c r="EM191" s="906"/>
      <c r="EN191" s="906"/>
      <c r="EO191" s="906"/>
      <c r="EP191" s="906"/>
      <c r="EQ191" s="906"/>
      <c r="ER191" s="906"/>
      <c r="ES191" s="906"/>
      <c r="ET191" s="906"/>
      <c r="EU191" s="906"/>
      <c r="EV191" s="906"/>
      <c r="EW191" s="906"/>
      <c r="EX191" s="906"/>
      <c r="EY191" s="906"/>
      <c r="EZ191" s="906"/>
      <c r="FA191" s="906"/>
      <c r="FB191" s="906"/>
      <c r="FC191" s="906"/>
      <c r="FD191" s="906"/>
      <c r="FE191" s="906"/>
      <c r="FF191" s="906"/>
      <c r="FG191" s="906"/>
      <c r="FH191" s="906"/>
      <c r="FI191" s="906"/>
      <c r="FJ191" s="906"/>
      <c r="FK191" s="906"/>
      <c r="FL191" s="906"/>
      <c r="FM191" s="906"/>
      <c r="FN191" s="906"/>
      <c r="FO191" s="906"/>
      <c r="FP191" s="906"/>
      <c r="FQ191" s="906"/>
      <c r="FR191" s="906"/>
      <c r="FS191" s="906"/>
      <c r="FT191" s="906"/>
      <c r="FU191" s="906"/>
      <c r="FV191" s="906"/>
      <c r="FW191" s="906"/>
      <c r="FX191" s="906"/>
      <c r="FY191" s="906"/>
      <c r="FZ191" s="906"/>
      <c r="GA191" s="906"/>
      <c r="GB191" s="906"/>
      <c r="GC191" s="906"/>
      <c r="GD191" s="906"/>
      <c r="GE191" s="906"/>
      <c r="GF191" s="906"/>
      <c r="GG191" s="906"/>
      <c r="GH191" s="906"/>
      <c r="GI191" s="906"/>
      <c r="GJ191" s="906"/>
      <c r="GK191" s="906"/>
      <c r="GL191" s="906"/>
      <c r="GM191" s="906"/>
      <c r="GN191" s="906"/>
      <c r="GO191" s="906"/>
      <c r="GP191" s="906"/>
      <c r="GQ191" s="906"/>
    </row>
    <row r="192" spans="1:199" ht="30" x14ac:dyDescent="0.25">
      <c r="B192" s="27">
        <v>1</v>
      </c>
      <c r="C192" s="1185" t="s">
        <v>303</v>
      </c>
      <c r="D192" s="740">
        <f>'Аян '!C75</f>
        <v>0</v>
      </c>
      <c r="E192" s="740">
        <f>'Аян '!D75</f>
        <v>0</v>
      </c>
      <c r="F192" s="740">
        <f>'Аян '!E75</f>
        <v>0</v>
      </c>
      <c r="G192" s="942">
        <f>'Аян '!F75</f>
        <v>0</v>
      </c>
      <c r="H192" s="935">
        <f>'Аян '!G75</f>
        <v>0</v>
      </c>
      <c r="I192" s="935">
        <f>'Аян '!H75</f>
        <v>0</v>
      </c>
      <c r="J192" s="927">
        <f>'Аян '!I75</f>
        <v>0</v>
      </c>
      <c r="K192" s="927">
        <f>'Аян '!J75</f>
        <v>0</v>
      </c>
      <c r="L192" s="927">
        <f>'Аян '!K75</f>
        <v>0</v>
      </c>
      <c r="M192" s="927">
        <f>'Аян '!L75</f>
        <v>0</v>
      </c>
      <c r="N192" s="927">
        <f>'Аян '!M75</f>
        <v>0</v>
      </c>
      <c r="O192" s="927">
        <f>'Аян '!N75</f>
        <v>0</v>
      </c>
      <c r="P192" s="33">
        <f>'Аян '!O75</f>
        <v>0</v>
      </c>
      <c r="Q192" s="33">
        <f>'Аян '!P75</f>
        <v>0</v>
      </c>
      <c r="R192" s="33">
        <f>'Аян '!Q75</f>
        <v>0</v>
      </c>
      <c r="S192" s="33">
        <f>'Аян '!R75</f>
        <v>0</v>
      </c>
      <c r="T192" s="33">
        <f>'Аян '!S75</f>
        <v>0</v>
      </c>
      <c r="U192" s="33">
        <f>'Аян '!T75</f>
        <v>0</v>
      </c>
      <c r="V192" s="33">
        <f>'Аян '!U75</f>
        <v>0</v>
      </c>
      <c r="W192" s="33">
        <f>'Аян '!V75</f>
        <v>0</v>
      </c>
      <c r="X192" s="33">
        <f>'Аян '!W75</f>
        <v>0</v>
      </c>
      <c r="Y192" s="926">
        <f>'Аян '!X75</f>
        <v>0</v>
      </c>
      <c r="Z192" s="33"/>
      <c r="AA192" s="33"/>
      <c r="AB192" s="740">
        <f>'Аян '!Y75</f>
        <v>0</v>
      </c>
      <c r="AC192" s="740">
        <f>'Аян '!Z75</f>
        <v>0</v>
      </c>
      <c r="AD192" s="740">
        <f>'Аян '!AA75</f>
        <v>0</v>
      </c>
      <c r="AE192" s="2507"/>
      <c r="AF192" s="2507"/>
      <c r="AG192" s="1879"/>
      <c r="AH192" s="906"/>
      <c r="AI192" s="906"/>
      <c r="AJ192" s="906"/>
      <c r="AK192" s="906"/>
      <c r="AL192" s="906"/>
      <c r="AM192" s="906"/>
      <c r="AN192" s="906"/>
      <c r="AO192" s="906"/>
      <c r="AP192" s="906"/>
      <c r="AQ192" s="906"/>
      <c r="AR192" s="906"/>
      <c r="AS192" s="906"/>
      <c r="AT192" s="906"/>
      <c r="AU192" s="906"/>
      <c r="AV192" s="906"/>
      <c r="AW192" s="906"/>
      <c r="AX192" s="906"/>
      <c r="AY192" s="906"/>
      <c r="AZ192" s="906"/>
      <c r="BA192" s="906"/>
      <c r="BB192" s="906"/>
      <c r="BC192" s="906"/>
      <c r="BD192" s="906"/>
      <c r="BE192" s="906"/>
      <c r="BF192" s="906"/>
      <c r="BG192" s="906"/>
      <c r="BH192" s="906"/>
      <c r="BI192" s="906"/>
      <c r="BJ192" s="906"/>
      <c r="BK192" s="906"/>
      <c r="BL192" s="906"/>
      <c r="BM192" s="906"/>
      <c r="BN192" s="906"/>
      <c r="BO192" s="906"/>
      <c r="BP192" s="906"/>
      <c r="BQ192" s="906"/>
      <c r="BR192" s="906"/>
      <c r="BS192" s="906"/>
      <c r="BT192" s="906"/>
      <c r="BU192" s="906"/>
      <c r="BV192" s="906"/>
      <c r="BW192" s="906"/>
      <c r="BX192" s="906"/>
      <c r="BY192" s="906"/>
      <c r="BZ192" s="906"/>
      <c r="CA192" s="906"/>
      <c r="CB192" s="906"/>
      <c r="CC192" s="906"/>
      <c r="CD192" s="906"/>
      <c r="CE192" s="906"/>
      <c r="CF192" s="906"/>
      <c r="CG192" s="906"/>
      <c r="CH192" s="906"/>
      <c r="CI192" s="906"/>
      <c r="CJ192" s="906"/>
      <c r="CK192" s="906"/>
      <c r="CL192" s="906"/>
      <c r="CM192" s="906"/>
      <c r="CN192" s="906"/>
      <c r="CO192" s="906"/>
      <c r="CP192" s="906"/>
      <c r="CQ192" s="906"/>
      <c r="CR192" s="906"/>
      <c r="CS192" s="906"/>
      <c r="CT192" s="906"/>
      <c r="CU192" s="906"/>
      <c r="CV192" s="906"/>
      <c r="CW192" s="906"/>
      <c r="CX192" s="906"/>
      <c r="CY192" s="906"/>
      <c r="CZ192" s="906"/>
      <c r="DA192" s="906"/>
      <c r="DB192" s="906"/>
      <c r="DC192" s="906"/>
      <c r="DD192" s="906"/>
      <c r="DE192" s="906"/>
      <c r="DF192" s="906"/>
      <c r="DG192" s="906"/>
      <c r="DH192" s="906"/>
      <c r="DI192" s="906"/>
      <c r="DJ192" s="906"/>
      <c r="DK192" s="906"/>
      <c r="DL192" s="906"/>
      <c r="DM192" s="906"/>
      <c r="DN192" s="906"/>
      <c r="DO192" s="906"/>
      <c r="DP192" s="906"/>
      <c r="DQ192" s="906"/>
      <c r="DR192" s="906"/>
      <c r="DS192" s="906"/>
      <c r="DT192" s="906"/>
      <c r="DU192" s="906"/>
      <c r="DV192" s="906"/>
      <c r="DW192" s="906"/>
      <c r="DX192" s="906"/>
      <c r="DY192" s="906"/>
      <c r="DZ192" s="906"/>
      <c r="EA192" s="906"/>
      <c r="EB192" s="906"/>
      <c r="EC192" s="906"/>
      <c r="ED192" s="906"/>
      <c r="EE192" s="906"/>
      <c r="EF192" s="906"/>
      <c r="EG192" s="906"/>
      <c r="EH192" s="906"/>
      <c r="EI192" s="906"/>
      <c r="EJ192" s="906"/>
      <c r="EK192" s="906"/>
      <c r="EL192" s="906"/>
      <c r="EM192" s="906"/>
      <c r="EN192" s="906"/>
      <c r="EO192" s="906"/>
      <c r="EP192" s="906"/>
      <c r="EQ192" s="906"/>
      <c r="ER192" s="906"/>
      <c r="ES192" s="906"/>
      <c r="ET192" s="906"/>
      <c r="EU192" s="906"/>
      <c r="EV192" s="906"/>
      <c r="EW192" s="906"/>
      <c r="EX192" s="906"/>
      <c r="EY192" s="906"/>
      <c r="EZ192" s="906"/>
      <c r="FA192" s="906"/>
      <c r="FB192" s="906"/>
      <c r="FC192" s="906"/>
      <c r="FD192" s="906"/>
      <c r="FE192" s="906"/>
      <c r="FF192" s="906"/>
      <c r="FG192" s="906"/>
      <c r="FH192" s="906"/>
      <c r="FI192" s="906"/>
      <c r="FJ192" s="906"/>
      <c r="FK192" s="906"/>
      <c r="FL192" s="906"/>
      <c r="FM192" s="906"/>
      <c r="FN192" s="906"/>
      <c r="FO192" s="906"/>
      <c r="FP192" s="906"/>
      <c r="FQ192" s="906"/>
      <c r="FR192" s="906"/>
      <c r="FS192" s="906"/>
      <c r="FT192" s="906"/>
      <c r="FU192" s="906"/>
      <c r="FV192" s="906"/>
      <c r="FW192" s="906"/>
      <c r="FX192" s="906"/>
      <c r="FY192" s="906"/>
      <c r="FZ192" s="906"/>
      <c r="GA192" s="906"/>
      <c r="GB192" s="906"/>
      <c r="GC192" s="906"/>
      <c r="GD192" s="906"/>
      <c r="GE192" s="906"/>
      <c r="GF192" s="906"/>
      <c r="GG192" s="906"/>
      <c r="GH192" s="906"/>
      <c r="GI192" s="906"/>
      <c r="GJ192" s="906"/>
      <c r="GK192" s="906"/>
      <c r="GL192" s="906"/>
      <c r="GM192" s="906"/>
      <c r="GN192" s="906"/>
      <c r="GO192" s="906"/>
      <c r="GP192" s="906"/>
      <c r="GQ192" s="906"/>
    </row>
    <row r="193" spans="1:199" ht="45" x14ac:dyDescent="0.25">
      <c r="B193" s="27">
        <v>1</v>
      </c>
      <c r="C193" s="1185" t="s">
        <v>308</v>
      </c>
      <c r="D193" s="740">
        <f>'Аян '!C76</f>
        <v>801</v>
      </c>
      <c r="E193" s="740">
        <f>'Аян '!D76</f>
        <v>268</v>
      </c>
      <c r="F193" s="740">
        <f>'Аян '!E76</f>
        <v>179</v>
      </c>
      <c r="G193" s="942">
        <f>'Аян '!F76</f>
        <v>66.791044776119406</v>
      </c>
      <c r="H193" s="935">
        <f>'Аян '!G76</f>
        <v>0</v>
      </c>
      <c r="I193" s="935">
        <f>'Аян '!H76</f>
        <v>0</v>
      </c>
      <c r="J193" s="927">
        <f>'Аян '!I76</f>
        <v>0</v>
      </c>
      <c r="K193" s="927">
        <f>'Аян '!J76</f>
        <v>0</v>
      </c>
      <c r="L193" s="927">
        <f>'Аян '!K76</f>
        <v>0</v>
      </c>
      <c r="M193" s="927">
        <f>'Аян '!L76</f>
        <v>0</v>
      </c>
      <c r="N193" s="927">
        <f>'Аян '!M76</f>
        <v>0</v>
      </c>
      <c r="O193" s="927">
        <f>'Аян '!N76</f>
        <v>0</v>
      </c>
      <c r="P193" s="33">
        <f>'Аян '!O76</f>
        <v>0</v>
      </c>
      <c r="Q193" s="33">
        <f>'Аян '!P76</f>
        <v>0</v>
      </c>
      <c r="R193" s="33">
        <f>'Аян '!Q76</f>
        <v>0</v>
      </c>
      <c r="S193" s="33">
        <f>'Аян '!R76</f>
        <v>0</v>
      </c>
      <c r="T193" s="33">
        <f>'Аян '!S76</f>
        <v>0</v>
      </c>
      <c r="U193" s="33">
        <f>'Аян '!T76</f>
        <v>0</v>
      </c>
      <c r="V193" s="33">
        <f>'Аян '!U76</f>
        <v>0</v>
      </c>
      <c r="W193" s="33">
        <f>'Аян '!V76</f>
        <v>0</v>
      </c>
      <c r="X193" s="33">
        <f>'Аян '!W76</f>
        <v>0</v>
      </c>
      <c r="Y193" s="926">
        <f>'Аян '!X76</f>
        <v>0</v>
      </c>
      <c r="Z193" s="33"/>
      <c r="AA193" s="33"/>
      <c r="AB193" s="740">
        <f>'Аян '!Y76</f>
        <v>0</v>
      </c>
      <c r="AC193" s="740">
        <f>'Аян '!Z76</f>
        <v>0</v>
      </c>
      <c r="AD193" s="740">
        <f>'Аян '!AA76</f>
        <v>0</v>
      </c>
      <c r="AE193" s="2507"/>
      <c r="AF193" s="2507"/>
      <c r="AG193" s="1879"/>
      <c r="AH193" s="906"/>
      <c r="AI193" s="906"/>
      <c r="AJ193" s="906"/>
      <c r="AK193" s="906"/>
      <c r="AL193" s="906"/>
      <c r="AM193" s="906"/>
      <c r="AN193" s="906"/>
      <c r="AO193" s="906"/>
      <c r="AP193" s="906"/>
      <c r="AQ193" s="906"/>
      <c r="AR193" s="906"/>
      <c r="AS193" s="906"/>
      <c r="AT193" s="906"/>
      <c r="AU193" s="906"/>
      <c r="AV193" s="906"/>
      <c r="AW193" s="906"/>
      <c r="AX193" s="906"/>
      <c r="AY193" s="906"/>
      <c r="AZ193" s="906"/>
      <c r="BA193" s="906"/>
      <c r="BB193" s="906"/>
      <c r="BC193" s="906"/>
      <c r="BD193" s="906"/>
      <c r="BE193" s="906"/>
      <c r="BF193" s="906"/>
      <c r="BG193" s="906"/>
      <c r="BH193" s="906"/>
      <c r="BI193" s="906"/>
      <c r="BJ193" s="906"/>
      <c r="BK193" s="906"/>
      <c r="BL193" s="906"/>
      <c r="BM193" s="906"/>
      <c r="BN193" s="906"/>
      <c r="BO193" s="906"/>
      <c r="BP193" s="906"/>
      <c r="BQ193" s="906"/>
      <c r="BR193" s="906"/>
      <c r="BS193" s="906"/>
      <c r="BT193" s="906"/>
      <c r="BU193" s="906"/>
      <c r="BV193" s="906"/>
      <c r="BW193" s="906"/>
      <c r="BX193" s="906"/>
      <c r="BY193" s="906"/>
      <c r="BZ193" s="906"/>
      <c r="CA193" s="906"/>
      <c r="CB193" s="906"/>
      <c r="CC193" s="906"/>
      <c r="CD193" s="906"/>
      <c r="CE193" s="906"/>
      <c r="CF193" s="906"/>
      <c r="CG193" s="906"/>
      <c r="CH193" s="906"/>
      <c r="CI193" s="906"/>
      <c r="CJ193" s="906"/>
      <c r="CK193" s="906"/>
      <c r="CL193" s="906"/>
      <c r="CM193" s="906"/>
      <c r="CN193" s="906"/>
      <c r="CO193" s="906"/>
      <c r="CP193" s="906"/>
      <c r="CQ193" s="906"/>
      <c r="CR193" s="906"/>
      <c r="CS193" s="906"/>
      <c r="CT193" s="906"/>
      <c r="CU193" s="906"/>
      <c r="CV193" s="906"/>
      <c r="CW193" s="906"/>
      <c r="CX193" s="906"/>
      <c r="CY193" s="906"/>
      <c r="CZ193" s="906"/>
      <c r="DA193" s="906"/>
      <c r="DB193" s="906"/>
      <c r="DC193" s="906"/>
      <c r="DD193" s="906"/>
      <c r="DE193" s="906"/>
      <c r="DF193" s="906"/>
      <c r="DG193" s="906"/>
      <c r="DH193" s="906"/>
      <c r="DI193" s="906"/>
      <c r="DJ193" s="906"/>
      <c r="DK193" s="906"/>
      <c r="DL193" s="906"/>
      <c r="DM193" s="906"/>
      <c r="DN193" s="906"/>
      <c r="DO193" s="906"/>
      <c r="DP193" s="906"/>
      <c r="DQ193" s="906"/>
      <c r="DR193" s="906"/>
      <c r="DS193" s="906"/>
      <c r="DT193" s="906"/>
      <c r="DU193" s="906"/>
      <c r="DV193" s="906"/>
      <c r="DW193" s="906"/>
      <c r="DX193" s="906"/>
      <c r="DY193" s="906"/>
      <c r="DZ193" s="906"/>
      <c r="EA193" s="906"/>
      <c r="EB193" s="906"/>
      <c r="EC193" s="906"/>
      <c r="ED193" s="906"/>
      <c r="EE193" s="906"/>
      <c r="EF193" s="906"/>
      <c r="EG193" s="906"/>
      <c r="EH193" s="906"/>
      <c r="EI193" s="906"/>
      <c r="EJ193" s="906"/>
      <c r="EK193" s="906"/>
      <c r="EL193" s="906"/>
      <c r="EM193" s="906"/>
      <c r="EN193" s="906"/>
      <c r="EO193" s="906"/>
      <c r="EP193" s="906"/>
      <c r="EQ193" s="906"/>
      <c r="ER193" s="906"/>
      <c r="ES193" s="906"/>
      <c r="ET193" s="906"/>
      <c r="EU193" s="906"/>
      <c r="EV193" s="906"/>
      <c r="EW193" s="906"/>
      <c r="EX193" s="906"/>
      <c r="EY193" s="906"/>
      <c r="EZ193" s="906"/>
      <c r="FA193" s="906"/>
      <c r="FB193" s="906"/>
      <c r="FC193" s="906"/>
      <c r="FD193" s="906"/>
      <c r="FE193" s="906"/>
      <c r="FF193" s="906"/>
      <c r="FG193" s="906"/>
      <c r="FH193" s="906"/>
      <c r="FI193" s="906"/>
      <c r="FJ193" s="906"/>
      <c r="FK193" s="906"/>
      <c r="FL193" s="906"/>
      <c r="FM193" s="906"/>
      <c r="FN193" s="906"/>
      <c r="FO193" s="906"/>
      <c r="FP193" s="906"/>
      <c r="FQ193" s="906"/>
      <c r="FR193" s="906"/>
      <c r="FS193" s="906"/>
      <c r="FT193" s="906"/>
      <c r="FU193" s="906"/>
      <c r="FV193" s="906"/>
      <c r="FW193" s="906"/>
      <c r="FX193" s="906"/>
      <c r="FY193" s="906"/>
      <c r="FZ193" s="906"/>
      <c r="GA193" s="906"/>
      <c r="GB193" s="906"/>
      <c r="GC193" s="906"/>
      <c r="GD193" s="906"/>
      <c r="GE193" s="906"/>
      <c r="GF193" s="906"/>
      <c r="GG193" s="906"/>
      <c r="GH193" s="906"/>
      <c r="GI193" s="906"/>
      <c r="GJ193" s="906"/>
      <c r="GK193" s="906"/>
      <c r="GL193" s="906"/>
      <c r="GM193" s="906"/>
      <c r="GN193" s="906"/>
      <c r="GO193" s="906"/>
      <c r="GP193" s="906"/>
      <c r="GQ193" s="906"/>
    </row>
    <row r="194" spans="1:199" ht="30" x14ac:dyDescent="0.25">
      <c r="B194" s="27">
        <v>1</v>
      </c>
      <c r="C194" s="1185" t="s">
        <v>309</v>
      </c>
      <c r="D194" s="740">
        <f>'Аян '!C77</f>
        <v>323</v>
      </c>
      <c r="E194" s="740">
        <f>'Аян '!D77</f>
        <v>108</v>
      </c>
      <c r="F194" s="740">
        <f>'Аян '!E77</f>
        <v>122</v>
      </c>
      <c r="G194" s="942">
        <f>'Аян '!F77</f>
        <v>112.96296296296295</v>
      </c>
      <c r="H194" s="935">
        <f>'Аян '!G77</f>
        <v>0</v>
      </c>
      <c r="I194" s="935">
        <f>'Аян '!H77</f>
        <v>0</v>
      </c>
      <c r="J194" s="927">
        <f>'Аян '!I77</f>
        <v>0</v>
      </c>
      <c r="K194" s="927">
        <f>'Аян '!J77</f>
        <v>0</v>
      </c>
      <c r="L194" s="927">
        <f>'Аян '!K77</f>
        <v>0</v>
      </c>
      <c r="M194" s="927">
        <f>'Аян '!L77</f>
        <v>0</v>
      </c>
      <c r="N194" s="927">
        <f>'Аян '!M77</f>
        <v>0</v>
      </c>
      <c r="O194" s="927">
        <f>'Аян '!N77</f>
        <v>0</v>
      </c>
      <c r="P194" s="33">
        <f>'Аян '!O77</f>
        <v>0</v>
      </c>
      <c r="Q194" s="33">
        <f>'Аян '!P77</f>
        <v>0</v>
      </c>
      <c r="R194" s="33">
        <f>'Аян '!Q77</f>
        <v>0</v>
      </c>
      <c r="S194" s="33">
        <f>'Аян '!R77</f>
        <v>0</v>
      </c>
      <c r="T194" s="33">
        <f>'Аян '!S77</f>
        <v>0</v>
      </c>
      <c r="U194" s="33">
        <f>'Аян '!T77</f>
        <v>0</v>
      </c>
      <c r="V194" s="33">
        <f>'Аян '!U77</f>
        <v>0</v>
      </c>
      <c r="W194" s="33">
        <f>'Аян '!V77</f>
        <v>0</v>
      </c>
      <c r="X194" s="33">
        <f>'Аян '!W77</f>
        <v>0</v>
      </c>
      <c r="Y194" s="926">
        <f>'Аян '!X77</f>
        <v>0</v>
      </c>
      <c r="Z194" s="33"/>
      <c r="AA194" s="33"/>
      <c r="AB194" s="740">
        <f>'Аян '!Y77</f>
        <v>0</v>
      </c>
      <c r="AC194" s="740">
        <f>'Аян '!Z77</f>
        <v>0</v>
      </c>
      <c r="AD194" s="740">
        <f>'Аян '!AA77</f>
        <v>0</v>
      </c>
      <c r="AE194" s="2507"/>
      <c r="AF194" s="2507"/>
      <c r="AG194" s="1879"/>
      <c r="AH194" s="906"/>
      <c r="AI194" s="906"/>
      <c r="AJ194" s="906"/>
      <c r="AK194" s="906"/>
      <c r="AL194" s="906"/>
      <c r="AM194" s="906"/>
      <c r="AN194" s="906"/>
      <c r="AO194" s="906"/>
      <c r="AP194" s="906"/>
      <c r="AQ194" s="906"/>
      <c r="AR194" s="906"/>
      <c r="AS194" s="906"/>
      <c r="AT194" s="906"/>
      <c r="AU194" s="906"/>
      <c r="AV194" s="906"/>
      <c r="AW194" s="906"/>
      <c r="AX194" s="906"/>
      <c r="AY194" s="906"/>
      <c r="AZ194" s="906"/>
      <c r="BA194" s="906"/>
      <c r="BB194" s="906"/>
      <c r="BC194" s="906"/>
      <c r="BD194" s="906"/>
      <c r="BE194" s="906"/>
      <c r="BF194" s="906"/>
      <c r="BG194" s="906"/>
      <c r="BH194" s="906"/>
      <c r="BI194" s="906"/>
      <c r="BJ194" s="906"/>
      <c r="BK194" s="906"/>
      <c r="BL194" s="906"/>
      <c r="BM194" s="906"/>
      <c r="BN194" s="906"/>
      <c r="BO194" s="906"/>
      <c r="BP194" s="906"/>
      <c r="BQ194" s="906"/>
      <c r="BR194" s="906"/>
      <c r="BS194" s="906"/>
      <c r="BT194" s="906"/>
      <c r="BU194" s="906"/>
      <c r="BV194" s="906"/>
      <c r="BW194" s="906"/>
      <c r="BX194" s="906"/>
      <c r="BY194" s="906"/>
      <c r="BZ194" s="906"/>
      <c r="CA194" s="906"/>
      <c r="CB194" s="906"/>
      <c r="CC194" s="906"/>
      <c r="CD194" s="906"/>
      <c r="CE194" s="906"/>
      <c r="CF194" s="906"/>
      <c r="CG194" s="906"/>
      <c r="CH194" s="906"/>
      <c r="CI194" s="906"/>
      <c r="CJ194" s="906"/>
      <c r="CK194" s="906"/>
      <c r="CL194" s="906"/>
      <c r="CM194" s="906"/>
      <c r="CN194" s="906"/>
      <c r="CO194" s="906"/>
      <c r="CP194" s="906"/>
      <c r="CQ194" s="906"/>
      <c r="CR194" s="906"/>
      <c r="CS194" s="906"/>
      <c r="CT194" s="906"/>
      <c r="CU194" s="906"/>
      <c r="CV194" s="906"/>
      <c r="CW194" s="906"/>
      <c r="CX194" s="906"/>
      <c r="CY194" s="906"/>
      <c r="CZ194" s="906"/>
      <c r="DA194" s="906"/>
      <c r="DB194" s="906"/>
      <c r="DC194" s="906"/>
      <c r="DD194" s="906"/>
      <c r="DE194" s="906"/>
      <c r="DF194" s="906"/>
      <c r="DG194" s="906"/>
      <c r="DH194" s="906"/>
      <c r="DI194" s="906"/>
      <c r="DJ194" s="906"/>
      <c r="DK194" s="906"/>
      <c r="DL194" s="906"/>
      <c r="DM194" s="906"/>
      <c r="DN194" s="906"/>
      <c r="DO194" s="906"/>
      <c r="DP194" s="906"/>
      <c r="DQ194" s="906"/>
      <c r="DR194" s="906"/>
      <c r="DS194" s="906"/>
      <c r="DT194" s="906"/>
      <c r="DU194" s="906"/>
      <c r="DV194" s="906"/>
      <c r="DW194" s="906"/>
      <c r="DX194" s="906"/>
      <c r="DY194" s="906"/>
      <c r="DZ194" s="906"/>
      <c r="EA194" s="906"/>
      <c r="EB194" s="906"/>
      <c r="EC194" s="906"/>
      <c r="ED194" s="906"/>
      <c r="EE194" s="906"/>
      <c r="EF194" s="906"/>
      <c r="EG194" s="906"/>
      <c r="EH194" s="906"/>
      <c r="EI194" s="906"/>
      <c r="EJ194" s="906"/>
      <c r="EK194" s="906"/>
      <c r="EL194" s="906"/>
      <c r="EM194" s="906"/>
      <c r="EN194" s="906"/>
      <c r="EO194" s="906"/>
      <c r="EP194" s="906"/>
      <c r="EQ194" s="906"/>
      <c r="ER194" s="906"/>
      <c r="ES194" s="906"/>
      <c r="ET194" s="906"/>
      <c r="EU194" s="906"/>
      <c r="EV194" s="906"/>
      <c r="EW194" s="906"/>
      <c r="EX194" s="906"/>
      <c r="EY194" s="906"/>
      <c r="EZ194" s="906"/>
      <c r="FA194" s="906"/>
      <c r="FB194" s="906"/>
      <c r="FC194" s="906"/>
      <c r="FD194" s="906"/>
      <c r="FE194" s="906"/>
      <c r="FF194" s="906"/>
      <c r="FG194" s="906"/>
      <c r="FH194" s="906"/>
      <c r="FI194" s="906"/>
      <c r="FJ194" s="906"/>
      <c r="FK194" s="906"/>
      <c r="FL194" s="906"/>
      <c r="FM194" s="906"/>
      <c r="FN194" s="906"/>
      <c r="FO194" s="906"/>
      <c r="FP194" s="906"/>
      <c r="FQ194" s="906"/>
      <c r="FR194" s="906"/>
      <c r="FS194" s="906"/>
      <c r="FT194" s="906"/>
      <c r="FU194" s="906"/>
      <c r="FV194" s="906"/>
      <c r="FW194" s="906"/>
      <c r="FX194" s="906"/>
      <c r="FY194" s="906"/>
      <c r="FZ194" s="906"/>
      <c r="GA194" s="906"/>
      <c r="GB194" s="906"/>
      <c r="GC194" s="906"/>
      <c r="GD194" s="906"/>
      <c r="GE194" s="906"/>
      <c r="GF194" s="906"/>
      <c r="GG194" s="906"/>
      <c r="GH194" s="906"/>
      <c r="GI194" s="906"/>
      <c r="GJ194" s="906"/>
      <c r="GK194" s="906"/>
      <c r="GL194" s="906"/>
      <c r="GM194" s="906"/>
      <c r="GN194" s="906"/>
      <c r="GO194" s="906"/>
      <c r="GP194" s="906"/>
      <c r="GQ194" s="906"/>
    </row>
    <row r="195" spans="1:199" ht="30" x14ac:dyDescent="0.25">
      <c r="B195" s="27">
        <v>1</v>
      </c>
      <c r="C195" s="1185" t="s">
        <v>310</v>
      </c>
      <c r="D195" s="740">
        <f>'Аян '!C78</f>
        <v>131</v>
      </c>
      <c r="E195" s="740">
        <f>'Аян '!D78</f>
        <v>44</v>
      </c>
      <c r="F195" s="740">
        <f>'Аян '!E78</f>
        <v>57</v>
      </c>
      <c r="G195" s="942">
        <f>'Аян '!F78</f>
        <v>129.54545454545453</v>
      </c>
      <c r="H195" s="935">
        <f>'Аян '!G78</f>
        <v>0</v>
      </c>
      <c r="I195" s="935">
        <f>'Аян '!H78</f>
        <v>0</v>
      </c>
      <c r="J195" s="927">
        <f>'Аян '!I78</f>
        <v>0</v>
      </c>
      <c r="K195" s="927">
        <f>'Аян '!J78</f>
        <v>0</v>
      </c>
      <c r="L195" s="927">
        <f>'Аян '!K78</f>
        <v>0</v>
      </c>
      <c r="M195" s="927">
        <f>'Аян '!L78</f>
        <v>0</v>
      </c>
      <c r="N195" s="927">
        <f>'Аян '!M78</f>
        <v>0</v>
      </c>
      <c r="O195" s="927">
        <f>'Аян '!N78</f>
        <v>0</v>
      </c>
      <c r="P195" s="33">
        <f>'Аян '!O78</f>
        <v>0</v>
      </c>
      <c r="Q195" s="33">
        <f>'Аян '!P78</f>
        <v>0</v>
      </c>
      <c r="R195" s="33">
        <f>'Аян '!Q78</f>
        <v>0</v>
      </c>
      <c r="S195" s="33">
        <f>'Аян '!R78</f>
        <v>0</v>
      </c>
      <c r="T195" s="33">
        <f>'Аян '!S78</f>
        <v>0</v>
      </c>
      <c r="U195" s="33">
        <f>'Аян '!T78</f>
        <v>0</v>
      </c>
      <c r="V195" s="33">
        <f>'Аян '!U78</f>
        <v>0</v>
      </c>
      <c r="W195" s="33">
        <f>'Аян '!V78</f>
        <v>0</v>
      </c>
      <c r="X195" s="33">
        <f>'Аян '!W78</f>
        <v>0</v>
      </c>
      <c r="Y195" s="926">
        <f>'Аян '!X78</f>
        <v>0</v>
      </c>
      <c r="Z195" s="33"/>
      <c r="AA195" s="33"/>
      <c r="AB195" s="740">
        <f>'Аян '!Y78</f>
        <v>0</v>
      </c>
      <c r="AC195" s="740">
        <f>'Аян '!Z78</f>
        <v>0</v>
      </c>
      <c r="AD195" s="740">
        <f>'Аян '!AA78</f>
        <v>0</v>
      </c>
      <c r="AE195" s="2507"/>
      <c r="AF195" s="2507"/>
      <c r="AG195" s="1879"/>
      <c r="AH195" s="906"/>
      <c r="AI195" s="906"/>
      <c r="AJ195" s="906"/>
      <c r="AK195" s="906"/>
      <c r="AL195" s="906"/>
      <c r="AM195" s="906"/>
      <c r="AN195" s="906"/>
      <c r="AO195" s="906"/>
      <c r="AP195" s="906"/>
      <c r="AQ195" s="906"/>
      <c r="AR195" s="906"/>
      <c r="AS195" s="906"/>
      <c r="AT195" s="906"/>
      <c r="AU195" s="906"/>
      <c r="AV195" s="906"/>
      <c r="AW195" s="906"/>
      <c r="AX195" s="906"/>
      <c r="AY195" s="906"/>
      <c r="AZ195" s="906"/>
      <c r="BA195" s="906"/>
      <c r="BB195" s="906"/>
      <c r="BC195" s="906"/>
      <c r="BD195" s="906"/>
      <c r="BE195" s="906"/>
      <c r="BF195" s="906"/>
      <c r="BG195" s="906"/>
      <c r="BH195" s="906"/>
      <c r="BI195" s="906"/>
      <c r="BJ195" s="906"/>
      <c r="BK195" s="906"/>
      <c r="BL195" s="906"/>
      <c r="BM195" s="906"/>
      <c r="BN195" s="906"/>
      <c r="BO195" s="906"/>
      <c r="BP195" s="906"/>
      <c r="BQ195" s="906"/>
      <c r="BR195" s="906"/>
      <c r="BS195" s="906"/>
      <c r="BT195" s="906"/>
      <c r="BU195" s="906"/>
      <c r="BV195" s="906"/>
      <c r="BW195" s="906"/>
      <c r="BX195" s="906"/>
      <c r="BY195" s="906"/>
      <c r="BZ195" s="906"/>
      <c r="CA195" s="906"/>
      <c r="CB195" s="906"/>
      <c r="CC195" s="906"/>
      <c r="CD195" s="906"/>
      <c r="CE195" s="906"/>
      <c r="CF195" s="906"/>
      <c r="CG195" s="906"/>
      <c r="CH195" s="906"/>
      <c r="CI195" s="906"/>
      <c r="CJ195" s="906"/>
      <c r="CK195" s="906"/>
      <c r="CL195" s="906"/>
      <c r="CM195" s="906"/>
      <c r="CN195" s="906"/>
      <c r="CO195" s="906"/>
      <c r="CP195" s="906"/>
      <c r="CQ195" s="906"/>
      <c r="CR195" s="906"/>
      <c r="CS195" s="906"/>
      <c r="CT195" s="906"/>
      <c r="CU195" s="906"/>
      <c r="CV195" s="906"/>
      <c r="CW195" s="906"/>
      <c r="CX195" s="906"/>
      <c r="CY195" s="906"/>
      <c r="CZ195" s="906"/>
      <c r="DA195" s="906"/>
      <c r="DB195" s="906"/>
      <c r="DC195" s="906"/>
      <c r="DD195" s="906"/>
      <c r="DE195" s="906"/>
      <c r="DF195" s="906"/>
      <c r="DG195" s="906"/>
      <c r="DH195" s="906"/>
      <c r="DI195" s="906"/>
      <c r="DJ195" s="906"/>
      <c r="DK195" s="906"/>
      <c r="DL195" s="906"/>
      <c r="DM195" s="906"/>
      <c r="DN195" s="906"/>
      <c r="DO195" s="906"/>
      <c r="DP195" s="906"/>
      <c r="DQ195" s="906"/>
      <c r="DR195" s="906"/>
      <c r="DS195" s="906"/>
      <c r="DT195" s="906"/>
      <c r="DU195" s="906"/>
      <c r="DV195" s="906"/>
      <c r="DW195" s="906"/>
      <c r="DX195" s="906"/>
      <c r="DY195" s="906"/>
      <c r="DZ195" s="906"/>
      <c r="EA195" s="906"/>
      <c r="EB195" s="906"/>
      <c r="EC195" s="906"/>
      <c r="ED195" s="906"/>
      <c r="EE195" s="906"/>
      <c r="EF195" s="906"/>
      <c r="EG195" s="906"/>
      <c r="EH195" s="906"/>
      <c r="EI195" s="906"/>
      <c r="EJ195" s="906"/>
      <c r="EK195" s="906"/>
      <c r="EL195" s="906"/>
      <c r="EM195" s="906"/>
      <c r="EN195" s="906"/>
      <c r="EO195" s="906"/>
      <c r="EP195" s="906"/>
      <c r="EQ195" s="906"/>
      <c r="ER195" s="906"/>
      <c r="ES195" s="906"/>
      <c r="ET195" s="906"/>
      <c r="EU195" s="906"/>
      <c r="EV195" s="906"/>
      <c r="EW195" s="906"/>
      <c r="EX195" s="906"/>
      <c r="EY195" s="906"/>
      <c r="EZ195" s="906"/>
      <c r="FA195" s="906"/>
      <c r="FB195" s="906"/>
      <c r="FC195" s="906"/>
      <c r="FD195" s="906"/>
      <c r="FE195" s="906"/>
      <c r="FF195" s="906"/>
      <c r="FG195" s="906"/>
      <c r="FH195" s="906"/>
      <c r="FI195" s="906"/>
      <c r="FJ195" s="906"/>
      <c r="FK195" s="906"/>
      <c r="FL195" s="906"/>
      <c r="FM195" s="906"/>
      <c r="FN195" s="906"/>
      <c r="FO195" s="906"/>
      <c r="FP195" s="906"/>
      <c r="FQ195" s="906"/>
      <c r="FR195" s="906"/>
      <c r="FS195" s="906"/>
      <c r="FT195" s="906"/>
      <c r="FU195" s="906"/>
      <c r="FV195" s="906"/>
      <c r="FW195" s="906"/>
      <c r="FX195" s="906"/>
      <c r="FY195" s="906"/>
      <c r="FZ195" s="906"/>
      <c r="GA195" s="906"/>
      <c r="GB195" s="906"/>
      <c r="GC195" s="906"/>
      <c r="GD195" s="906"/>
      <c r="GE195" s="906"/>
      <c r="GF195" s="906"/>
      <c r="GG195" s="906"/>
      <c r="GH195" s="906"/>
      <c r="GI195" s="906"/>
      <c r="GJ195" s="906"/>
      <c r="GK195" s="906"/>
      <c r="GL195" s="906"/>
      <c r="GM195" s="906"/>
      <c r="GN195" s="906"/>
      <c r="GO195" s="906"/>
      <c r="GP195" s="906"/>
      <c r="GQ195" s="906"/>
    </row>
    <row r="196" spans="1:199" ht="45" x14ac:dyDescent="0.25">
      <c r="B196" s="27">
        <v>1</v>
      </c>
      <c r="C196" s="1185" t="s">
        <v>354</v>
      </c>
      <c r="D196" s="740">
        <f>'Аян '!C79</f>
        <v>89</v>
      </c>
      <c r="E196" s="740">
        <f>'Аян '!D79</f>
        <v>30</v>
      </c>
      <c r="F196" s="740">
        <f>'Аян '!E79</f>
        <v>0</v>
      </c>
      <c r="G196" s="942">
        <f>'Аян '!F79</f>
        <v>0</v>
      </c>
      <c r="H196" s="935">
        <f>'Аян '!G79</f>
        <v>0</v>
      </c>
      <c r="I196" s="935">
        <f>'Аян '!H79</f>
        <v>0</v>
      </c>
      <c r="J196" s="927">
        <f>'Аян '!I79</f>
        <v>0</v>
      </c>
      <c r="K196" s="927">
        <f>'Аян '!J79</f>
        <v>0</v>
      </c>
      <c r="L196" s="927">
        <f>'Аян '!K79</f>
        <v>0</v>
      </c>
      <c r="M196" s="927">
        <f>'Аян '!L79</f>
        <v>0</v>
      </c>
      <c r="N196" s="927">
        <f>'Аян '!M79</f>
        <v>0</v>
      </c>
      <c r="O196" s="927">
        <f>'Аян '!N79</f>
        <v>0</v>
      </c>
      <c r="P196" s="33">
        <f>'Аян '!O79</f>
        <v>0</v>
      </c>
      <c r="Q196" s="33">
        <f>'Аян '!P79</f>
        <v>0</v>
      </c>
      <c r="R196" s="33">
        <f>'Аян '!Q79</f>
        <v>0</v>
      </c>
      <c r="S196" s="33">
        <f>'Аян '!R79</f>
        <v>0</v>
      </c>
      <c r="T196" s="33">
        <f>'Аян '!S79</f>
        <v>0</v>
      </c>
      <c r="U196" s="33">
        <f>'Аян '!T79</f>
        <v>0</v>
      </c>
      <c r="V196" s="33">
        <f>'Аян '!U79</f>
        <v>0</v>
      </c>
      <c r="W196" s="33">
        <f>'Аян '!V79</f>
        <v>0</v>
      </c>
      <c r="X196" s="33">
        <f>'Аян '!W79</f>
        <v>0</v>
      </c>
      <c r="Y196" s="926">
        <f>'Аян '!X79</f>
        <v>0</v>
      </c>
      <c r="Z196" s="33"/>
      <c r="AA196" s="33"/>
      <c r="AB196" s="740">
        <f>'Аян '!Y79</f>
        <v>0</v>
      </c>
      <c r="AC196" s="740">
        <f>'Аян '!Z79</f>
        <v>0</v>
      </c>
      <c r="AD196" s="740">
        <f>'Аян '!AA79</f>
        <v>0</v>
      </c>
      <c r="AE196" s="2507"/>
      <c r="AF196" s="2507"/>
      <c r="AG196" s="1879"/>
      <c r="AH196" s="906"/>
      <c r="AI196" s="906"/>
      <c r="AJ196" s="906"/>
      <c r="AK196" s="906"/>
      <c r="AL196" s="906"/>
      <c r="AM196" s="906"/>
      <c r="AN196" s="906"/>
      <c r="AO196" s="906"/>
      <c r="AP196" s="906"/>
      <c r="AQ196" s="906"/>
      <c r="AR196" s="906"/>
      <c r="AS196" s="906"/>
      <c r="AT196" s="906"/>
      <c r="AU196" s="906"/>
      <c r="AV196" s="906"/>
      <c r="AW196" s="906"/>
      <c r="AX196" s="906"/>
      <c r="AY196" s="906"/>
      <c r="AZ196" s="906"/>
      <c r="BA196" s="906"/>
      <c r="BB196" s="906"/>
      <c r="BC196" s="906"/>
      <c r="BD196" s="906"/>
      <c r="BE196" s="906"/>
      <c r="BF196" s="906"/>
      <c r="BG196" s="906"/>
      <c r="BH196" s="906"/>
      <c r="BI196" s="906"/>
      <c r="BJ196" s="906"/>
      <c r="BK196" s="906"/>
      <c r="BL196" s="906"/>
      <c r="BM196" s="906"/>
      <c r="BN196" s="906"/>
      <c r="BO196" s="906"/>
      <c r="BP196" s="906"/>
      <c r="BQ196" s="906"/>
      <c r="BR196" s="906"/>
      <c r="BS196" s="906"/>
      <c r="BT196" s="906"/>
      <c r="BU196" s="906"/>
      <c r="BV196" s="906"/>
      <c r="BW196" s="906"/>
      <c r="BX196" s="906"/>
      <c r="BY196" s="906"/>
      <c r="BZ196" s="906"/>
      <c r="CA196" s="906"/>
      <c r="CB196" s="906"/>
      <c r="CC196" s="906"/>
      <c r="CD196" s="906"/>
      <c r="CE196" s="906"/>
      <c r="CF196" s="906"/>
      <c r="CG196" s="906"/>
      <c r="CH196" s="906"/>
      <c r="CI196" s="906"/>
      <c r="CJ196" s="906"/>
      <c r="CK196" s="906"/>
      <c r="CL196" s="906"/>
      <c r="CM196" s="906"/>
      <c r="CN196" s="906"/>
      <c r="CO196" s="906"/>
      <c r="CP196" s="906"/>
      <c r="CQ196" s="906"/>
      <c r="CR196" s="906"/>
      <c r="CS196" s="906"/>
      <c r="CT196" s="906"/>
      <c r="CU196" s="906"/>
      <c r="CV196" s="906"/>
      <c r="CW196" s="906"/>
      <c r="CX196" s="906"/>
      <c r="CY196" s="906"/>
      <c r="CZ196" s="906"/>
      <c r="DA196" s="906"/>
      <c r="DB196" s="906"/>
      <c r="DC196" s="906"/>
      <c r="DD196" s="906"/>
      <c r="DE196" s="906"/>
      <c r="DF196" s="906"/>
      <c r="DG196" s="906"/>
      <c r="DH196" s="906"/>
      <c r="DI196" s="906"/>
      <c r="DJ196" s="906"/>
      <c r="DK196" s="906"/>
      <c r="DL196" s="906"/>
      <c r="DM196" s="906"/>
      <c r="DN196" s="906"/>
      <c r="DO196" s="906"/>
      <c r="DP196" s="906"/>
      <c r="DQ196" s="906"/>
      <c r="DR196" s="906"/>
      <c r="DS196" s="906"/>
      <c r="DT196" s="906"/>
      <c r="DU196" s="906"/>
      <c r="DV196" s="906"/>
      <c r="DW196" s="906"/>
      <c r="DX196" s="906"/>
      <c r="DY196" s="906"/>
      <c r="DZ196" s="906"/>
      <c r="EA196" s="906"/>
      <c r="EB196" s="906"/>
      <c r="EC196" s="906"/>
      <c r="ED196" s="906"/>
      <c r="EE196" s="906"/>
      <c r="EF196" s="906"/>
      <c r="EG196" s="906"/>
      <c r="EH196" s="906"/>
      <c r="EI196" s="906"/>
      <c r="EJ196" s="906"/>
      <c r="EK196" s="906"/>
      <c r="EL196" s="906"/>
      <c r="EM196" s="906"/>
      <c r="EN196" s="906"/>
      <c r="EO196" s="906"/>
      <c r="EP196" s="906"/>
      <c r="EQ196" s="906"/>
      <c r="ER196" s="906"/>
      <c r="ES196" s="906"/>
      <c r="ET196" s="906"/>
      <c r="EU196" s="906"/>
      <c r="EV196" s="906"/>
      <c r="EW196" s="906"/>
      <c r="EX196" s="906"/>
      <c r="EY196" s="906"/>
      <c r="EZ196" s="906"/>
      <c r="FA196" s="906"/>
      <c r="FB196" s="906"/>
      <c r="FC196" s="906"/>
      <c r="FD196" s="906"/>
      <c r="FE196" s="906"/>
      <c r="FF196" s="906"/>
      <c r="FG196" s="906"/>
      <c r="FH196" s="906"/>
      <c r="FI196" s="906"/>
      <c r="FJ196" s="906"/>
      <c r="FK196" s="906"/>
      <c r="FL196" s="906"/>
      <c r="FM196" s="906"/>
      <c r="FN196" s="906"/>
      <c r="FO196" s="906"/>
      <c r="FP196" s="906"/>
      <c r="FQ196" s="906"/>
      <c r="FR196" s="906"/>
      <c r="FS196" s="906"/>
      <c r="FT196" s="906"/>
      <c r="FU196" s="906"/>
      <c r="FV196" s="906"/>
      <c r="FW196" s="906"/>
      <c r="FX196" s="906"/>
      <c r="FY196" s="906"/>
      <c r="FZ196" s="906"/>
      <c r="GA196" s="906"/>
      <c r="GB196" s="906"/>
      <c r="GC196" s="906"/>
      <c r="GD196" s="906"/>
      <c r="GE196" s="906"/>
      <c r="GF196" s="906"/>
      <c r="GG196" s="906"/>
      <c r="GH196" s="906"/>
      <c r="GI196" s="906"/>
      <c r="GJ196" s="906"/>
      <c r="GK196" s="906"/>
      <c r="GL196" s="906"/>
      <c r="GM196" s="906"/>
      <c r="GN196" s="906"/>
      <c r="GO196" s="906"/>
      <c r="GP196" s="906"/>
      <c r="GQ196" s="906"/>
    </row>
    <row r="197" spans="1:199" ht="30" x14ac:dyDescent="0.25">
      <c r="B197" s="27">
        <v>1</v>
      </c>
      <c r="C197" s="1185" t="s">
        <v>355</v>
      </c>
      <c r="D197" s="740">
        <f>'Аян '!C80</f>
        <v>258</v>
      </c>
      <c r="E197" s="740">
        <f>'Аян '!D80</f>
        <v>86</v>
      </c>
      <c r="F197" s="740">
        <f>'Аян '!E80</f>
        <v>0</v>
      </c>
      <c r="G197" s="942">
        <f>'Аян '!F80</f>
        <v>0</v>
      </c>
      <c r="H197" s="935">
        <f>'Аян '!G80</f>
        <v>0</v>
      </c>
      <c r="I197" s="935">
        <f>'Аян '!H80</f>
        <v>0</v>
      </c>
      <c r="J197" s="927">
        <f>'Аян '!I80</f>
        <v>0</v>
      </c>
      <c r="K197" s="927">
        <f>'Аян '!J80</f>
        <v>0</v>
      </c>
      <c r="L197" s="927">
        <f>'Аян '!K80</f>
        <v>0</v>
      </c>
      <c r="M197" s="927">
        <f>'Аян '!L80</f>
        <v>0</v>
      </c>
      <c r="N197" s="927">
        <f>'Аян '!M80</f>
        <v>0</v>
      </c>
      <c r="O197" s="927">
        <f>'Аян '!N80</f>
        <v>0</v>
      </c>
      <c r="P197" s="33">
        <f>'Аян '!O80</f>
        <v>0</v>
      </c>
      <c r="Q197" s="33">
        <f>'Аян '!P80</f>
        <v>0</v>
      </c>
      <c r="R197" s="33">
        <f>'Аян '!Q80</f>
        <v>0</v>
      </c>
      <c r="S197" s="33">
        <f>'Аян '!R80</f>
        <v>0</v>
      </c>
      <c r="T197" s="33">
        <f>'Аян '!S80</f>
        <v>0</v>
      </c>
      <c r="U197" s="33">
        <f>'Аян '!T80</f>
        <v>0</v>
      </c>
      <c r="V197" s="33">
        <f>'Аян '!U80</f>
        <v>0</v>
      </c>
      <c r="W197" s="33">
        <f>'Аян '!V80</f>
        <v>0</v>
      </c>
      <c r="X197" s="33">
        <f>'Аян '!W80</f>
        <v>0</v>
      </c>
      <c r="Y197" s="926">
        <f>'Аян '!X80</f>
        <v>0</v>
      </c>
      <c r="Z197" s="33"/>
      <c r="AA197" s="33"/>
      <c r="AB197" s="740">
        <f>'Аян '!Y80</f>
        <v>0</v>
      </c>
      <c r="AC197" s="740">
        <f>'Аян '!Z80</f>
        <v>0</v>
      </c>
      <c r="AD197" s="740">
        <f>'Аян '!AA80</f>
        <v>0</v>
      </c>
      <c r="AE197" s="2507"/>
      <c r="AF197" s="2507"/>
      <c r="AG197" s="1879"/>
      <c r="AH197" s="906"/>
      <c r="AI197" s="906"/>
      <c r="AJ197" s="906"/>
      <c r="AK197" s="906"/>
      <c r="AL197" s="906"/>
      <c r="AM197" s="906"/>
      <c r="AN197" s="906"/>
      <c r="AO197" s="906"/>
      <c r="AP197" s="906"/>
      <c r="AQ197" s="906"/>
      <c r="AR197" s="906"/>
      <c r="AS197" s="906"/>
      <c r="AT197" s="906"/>
      <c r="AU197" s="906"/>
      <c r="AV197" s="906"/>
      <c r="AW197" s="906"/>
      <c r="AX197" s="906"/>
      <c r="AY197" s="906"/>
      <c r="AZ197" s="906"/>
      <c r="BA197" s="906"/>
      <c r="BB197" s="906"/>
      <c r="BC197" s="906"/>
      <c r="BD197" s="906"/>
      <c r="BE197" s="906"/>
      <c r="BF197" s="906"/>
      <c r="BG197" s="906"/>
      <c r="BH197" s="906"/>
      <c r="BI197" s="906"/>
      <c r="BJ197" s="906"/>
      <c r="BK197" s="906"/>
      <c r="BL197" s="906"/>
      <c r="BM197" s="906"/>
      <c r="BN197" s="906"/>
      <c r="BO197" s="906"/>
      <c r="BP197" s="906"/>
      <c r="BQ197" s="906"/>
      <c r="BR197" s="906"/>
      <c r="BS197" s="906"/>
      <c r="BT197" s="906"/>
      <c r="BU197" s="906"/>
      <c r="BV197" s="906"/>
      <c r="BW197" s="906"/>
      <c r="BX197" s="906"/>
      <c r="BY197" s="906"/>
      <c r="BZ197" s="906"/>
      <c r="CA197" s="906"/>
      <c r="CB197" s="906"/>
      <c r="CC197" s="906"/>
      <c r="CD197" s="906"/>
      <c r="CE197" s="906"/>
      <c r="CF197" s="906"/>
      <c r="CG197" s="906"/>
      <c r="CH197" s="906"/>
      <c r="CI197" s="906"/>
      <c r="CJ197" s="906"/>
      <c r="CK197" s="906"/>
      <c r="CL197" s="906"/>
      <c r="CM197" s="906"/>
      <c r="CN197" s="906"/>
      <c r="CO197" s="906"/>
      <c r="CP197" s="906"/>
      <c r="CQ197" s="906"/>
      <c r="CR197" s="906"/>
      <c r="CS197" s="906"/>
      <c r="CT197" s="906"/>
      <c r="CU197" s="906"/>
      <c r="CV197" s="906"/>
      <c r="CW197" s="906"/>
      <c r="CX197" s="906"/>
      <c r="CY197" s="906"/>
      <c r="CZ197" s="906"/>
      <c r="DA197" s="906"/>
      <c r="DB197" s="906"/>
      <c r="DC197" s="906"/>
      <c r="DD197" s="906"/>
      <c r="DE197" s="906"/>
      <c r="DF197" s="906"/>
      <c r="DG197" s="906"/>
      <c r="DH197" s="906"/>
      <c r="DI197" s="906"/>
      <c r="DJ197" s="906"/>
      <c r="DK197" s="906"/>
      <c r="DL197" s="906"/>
      <c r="DM197" s="906"/>
      <c r="DN197" s="906"/>
      <c r="DO197" s="906"/>
      <c r="DP197" s="906"/>
      <c r="DQ197" s="906"/>
      <c r="DR197" s="906"/>
      <c r="DS197" s="906"/>
      <c r="DT197" s="906"/>
      <c r="DU197" s="906"/>
      <c r="DV197" s="906"/>
      <c r="DW197" s="906"/>
      <c r="DX197" s="906"/>
      <c r="DY197" s="906"/>
      <c r="DZ197" s="906"/>
      <c r="EA197" s="906"/>
      <c r="EB197" s="906"/>
      <c r="EC197" s="906"/>
      <c r="ED197" s="906"/>
      <c r="EE197" s="906"/>
      <c r="EF197" s="906"/>
      <c r="EG197" s="906"/>
      <c r="EH197" s="906"/>
      <c r="EI197" s="906"/>
      <c r="EJ197" s="906"/>
      <c r="EK197" s="906"/>
      <c r="EL197" s="906"/>
      <c r="EM197" s="906"/>
      <c r="EN197" s="906"/>
      <c r="EO197" s="906"/>
      <c r="EP197" s="906"/>
      <c r="EQ197" s="906"/>
      <c r="ER197" s="906"/>
      <c r="ES197" s="906"/>
      <c r="ET197" s="906"/>
      <c r="EU197" s="906"/>
      <c r="EV197" s="906"/>
      <c r="EW197" s="906"/>
      <c r="EX197" s="906"/>
      <c r="EY197" s="906"/>
      <c r="EZ197" s="906"/>
      <c r="FA197" s="906"/>
      <c r="FB197" s="906"/>
      <c r="FC197" s="906"/>
      <c r="FD197" s="906"/>
      <c r="FE197" s="906"/>
      <c r="FF197" s="906"/>
      <c r="FG197" s="906"/>
      <c r="FH197" s="906"/>
      <c r="FI197" s="906"/>
      <c r="FJ197" s="906"/>
      <c r="FK197" s="906"/>
      <c r="FL197" s="906"/>
      <c r="FM197" s="906"/>
      <c r="FN197" s="906"/>
      <c r="FO197" s="906"/>
      <c r="FP197" s="906"/>
      <c r="FQ197" s="906"/>
      <c r="FR197" s="906"/>
      <c r="FS197" s="906"/>
      <c r="FT197" s="906"/>
      <c r="FU197" s="906"/>
      <c r="FV197" s="906"/>
      <c r="FW197" s="906"/>
      <c r="FX197" s="906"/>
      <c r="FY197" s="906"/>
      <c r="FZ197" s="906"/>
      <c r="GA197" s="906"/>
      <c r="GB197" s="906"/>
      <c r="GC197" s="906"/>
      <c r="GD197" s="906"/>
      <c r="GE197" s="906"/>
      <c r="GF197" s="906"/>
      <c r="GG197" s="906"/>
      <c r="GH197" s="906"/>
      <c r="GI197" s="906"/>
      <c r="GJ197" s="906"/>
      <c r="GK197" s="906"/>
      <c r="GL197" s="906"/>
      <c r="GM197" s="906"/>
      <c r="GN197" s="906"/>
      <c r="GO197" s="906"/>
      <c r="GP197" s="906"/>
      <c r="GQ197" s="906"/>
    </row>
    <row r="198" spans="1:199" ht="45" x14ac:dyDescent="0.25">
      <c r="B198" s="27">
        <v>1</v>
      </c>
      <c r="C198" s="1185" t="s">
        <v>311</v>
      </c>
      <c r="D198" s="740">
        <f>'Аян '!C81</f>
        <v>2702</v>
      </c>
      <c r="E198" s="740">
        <f>'Аян '!D81</f>
        <v>901</v>
      </c>
      <c r="F198" s="740">
        <f>'Аян '!E81</f>
        <v>439</v>
      </c>
      <c r="G198" s="942">
        <f>'Аян '!F81</f>
        <v>48.723640399556054</v>
      </c>
      <c r="H198" s="935">
        <f>'Аян '!G81</f>
        <v>0</v>
      </c>
      <c r="I198" s="935">
        <f>'Аян '!H81</f>
        <v>0</v>
      </c>
      <c r="J198" s="927">
        <f>'Аян '!I81</f>
        <v>0</v>
      </c>
      <c r="K198" s="927">
        <f>'Аян '!J81</f>
        <v>0</v>
      </c>
      <c r="L198" s="927">
        <f>'Аян '!K81</f>
        <v>0</v>
      </c>
      <c r="M198" s="927">
        <f>'Аян '!L81</f>
        <v>0</v>
      </c>
      <c r="N198" s="927">
        <f>'Аян '!M81</f>
        <v>0</v>
      </c>
      <c r="O198" s="927">
        <f>'Аян '!N81</f>
        <v>0</v>
      </c>
      <c r="P198" s="33">
        <f>'Аян '!O81</f>
        <v>0</v>
      </c>
      <c r="Q198" s="33">
        <f>'Аян '!P81</f>
        <v>0</v>
      </c>
      <c r="R198" s="33">
        <f>'Аян '!Q81</f>
        <v>0</v>
      </c>
      <c r="S198" s="33">
        <f>'Аян '!R81</f>
        <v>0</v>
      </c>
      <c r="T198" s="33">
        <f>'Аян '!S81</f>
        <v>0</v>
      </c>
      <c r="U198" s="33">
        <f>'Аян '!T81</f>
        <v>0</v>
      </c>
      <c r="V198" s="33">
        <f>'Аян '!U81</f>
        <v>0</v>
      </c>
      <c r="W198" s="33">
        <f>'Аян '!V81</f>
        <v>0</v>
      </c>
      <c r="X198" s="33">
        <f>'Аян '!W81</f>
        <v>0</v>
      </c>
      <c r="Y198" s="926">
        <f>'Аян '!X81</f>
        <v>0</v>
      </c>
      <c r="Z198" s="33"/>
      <c r="AA198" s="33"/>
      <c r="AB198" s="740">
        <f>'Аян '!Y81</f>
        <v>0</v>
      </c>
      <c r="AC198" s="740">
        <f>'Аян '!Z81</f>
        <v>0</v>
      </c>
      <c r="AD198" s="740">
        <f>'Аян '!AA81</f>
        <v>0</v>
      </c>
      <c r="AE198" s="2507"/>
      <c r="AF198" s="2507"/>
      <c r="AG198" s="1879"/>
      <c r="AH198" s="906"/>
      <c r="AI198" s="906"/>
      <c r="AJ198" s="906"/>
      <c r="AK198" s="906"/>
      <c r="AL198" s="906"/>
      <c r="AM198" s="906"/>
      <c r="AN198" s="906"/>
      <c r="AO198" s="906"/>
      <c r="AP198" s="906"/>
      <c r="AQ198" s="906"/>
      <c r="AR198" s="906"/>
      <c r="AS198" s="906"/>
      <c r="AT198" s="906"/>
      <c r="AU198" s="906"/>
      <c r="AV198" s="906"/>
      <c r="AW198" s="906"/>
      <c r="AX198" s="906"/>
      <c r="AY198" s="906"/>
      <c r="AZ198" s="906"/>
      <c r="BA198" s="906"/>
      <c r="BB198" s="906"/>
      <c r="BC198" s="906"/>
      <c r="BD198" s="906"/>
      <c r="BE198" s="906"/>
      <c r="BF198" s="906"/>
      <c r="BG198" s="906"/>
      <c r="BH198" s="906"/>
      <c r="BI198" s="906"/>
      <c r="BJ198" s="906"/>
      <c r="BK198" s="906"/>
      <c r="BL198" s="906"/>
      <c r="BM198" s="906"/>
      <c r="BN198" s="906"/>
      <c r="BO198" s="906"/>
      <c r="BP198" s="906"/>
      <c r="BQ198" s="906"/>
      <c r="BR198" s="906"/>
      <c r="BS198" s="906"/>
      <c r="BT198" s="906"/>
      <c r="BU198" s="906"/>
      <c r="BV198" s="906"/>
      <c r="BW198" s="906"/>
      <c r="BX198" s="906"/>
      <c r="BY198" s="906"/>
      <c r="BZ198" s="906"/>
      <c r="CA198" s="906"/>
      <c r="CB198" s="906"/>
      <c r="CC198" s="906"/>
      <c r="CD198" s="906"/>
      <c r="CE198" s="906"/>
      <c r="CF198" s="906"/>
      <c r="CG198" s="906"/>
      <c r="CH198" s="906"/>
      <c r="CI198" s="906"/>
      <c r="CJ198" s="906"/>
      <c r="CK198" s="906"/>
      <c r="CL198" s="906"/>
      <c r="CM198" s="906"/>
      <c r="CN198" s="906"/>
      <c r="CO198" s="906"/>
      <c r="CP198" s="906"/>
      <c r="CQ198" s="906"/>
      <c r="CR198" s="906"/>
      <c r="CS198" s="906"/>
      <c r="CT198" s="906"/>
      <c r="CU198" s="906"/>
      <c r="CV198" s="906"/>
      <c r="CW198" s="906"/>
      <c r="CX198" s="906"/>
      <c r="CY198" s="906"/>
      <c r="CZ198" s="906"/>
      <c r="DA198" s="906"/>
      <c r="DB198" s="906"/>
      <c r="DC198" s="906"/>
      <c r="DD198" s="906"/>
      <c r="DE198" s="906"/>
      <c r="DF198" s="906"/>
      <c r="DG198" s="906"/>
      <c r="DH198" s="906"/>
      <c r="DI198" s="906"/>
      <c r="DJ198" s="906"/>
      <c r="DK198" s="906"/>
      <c r="DL198" s="906"/>
      <c r="DM198" s="906"/>
      <c r="DN198" s="906"/>
      <c r="DO198" s="906"/>
      <c r="DP198" s="906"/>
      <c r="DQ198" s="906"/>
      <c r="DR198" s="906"/>
      <c r="DS198" s="906"/>
      <c r="DT198" s="906"/>
      <c r="DU198" s="906"/>
      <c r="DV198" s="906"/>
      <c r="DW198" s="906"/>
      <c r="DX198" s="906"/>
      <c r="DY198" s="906"/>
      <c r="DZ198" s="906"/>
      <c r="EA198" s="906"/>
      <c r="EB198" s="906"/>
      <c r="EC198" s="906"/>
      <c r="ED198" s="906"/>
      <c r="EE198" s="906"/>
      <c r="EF198" s="906"/>
      <c r="EG198" s="906"/>
      <c r="EH198" s="906"/>
      <c r="EI198" s="906"/>
      <c r="EJ198" s="906"/>
      <c r="EK198" s="906"/>
      <c r="EL198" s="906"/>
      <c r="EM198" s="906"/>
      <c r="EN198" s="906"/>
      <c r="EO198" s="906"/>
      <c r="EP198" s="906"/>
      <c r="EQ198" s="906"/>
      <c r="ER198" s="906"/>
      <c r="ES198" s="906"/>
      <c r="ET198" s="906"/>
      <c r="EU198" s="906"/>
      <c r="EV198" s="906"/>
      <c r="EW198" s="906"/>
      <c r="EX198" s="906"/>
      <c r="EY198" s="906"/>
      <c r="EZ198" s="906"/>
      <c r="FA198" s="906"/>
      <c r="FB198" s="906"/>
      <c r="FC198" s="906"/>
      <c r="FD198" s="906"/>
      <c r="FE198" s="906"/>
      <c r="FF198" s="906"/>
      <c r="FG198" s="906"/>
      <c r="FH198" s="906"/>
      <c r="FI198" s="906"/>
      <c r="FJ198" s="906"/>
      <c r="FK198" s="906"/>
      <c r="FL198" s="906"/>
      <c r="FM198" s="906"/>
      <c r="FN198" s="906"/>
      <c r="FO198" s="906"/>
      <c r="FP198" s="906"/>
      <c r="FQ198" s="906"/>
      <c r="FR198" s="906"/>
      <c r="FS198" s="906"/>
      <c r="FT198" s="906"/>
      <c r="FU198" s="906"/>
      <c r="FV198" s="906"/>
      <c r="FW198" s="906"/>
      <c r="FX198" s="906"/>
      <c r="FY198" s="906"/>
      <c r="FZ198" s="906"/>
      <c r="GA198" s="906"/>
      <c r="GB198" s="906"/>
      <c r="GC198" s="906"/>
      <c r="GD198" s="906"/>
      <c r="GE198" s="906"/>
      <c r="GF198" s="906"/>
      <c r="GG198" s="906"/>
      <c r="GH198" s="906"/>
      <c r="GI198" s="906"/>
      <c r="GJ198" s="906"/>
      <c r="GK198" s="906"/>
      <c r="GL198" s="906"/>
      <c r="GM198" s="906"/>
      <c r="GN198" s="906"/>
      <c r="GO198" s="906"/>
      <c r="GP198" s="906"/>
      <c r="GQ198" s="906"/>
    </row>
    <row r="199" spans="1:199" ht="30" x14ac:dyDescent="0.25">
      <c r="B199" s="27">
        <v>1</v>
      </c>
      <c r="C199" s="1185" t="s">
        <v>312</v>
      </c>
      <c r="D199" s="740">
        <f>'Аян '!C82</f>
        <v>200</v>
      </c>
      <c r="E199" s="740">
        <f>'Аян '!D82</f>
        <v>67</v>
      </c>
      <c r="F199" s="740">
        <f>'Аян '!E82</f>
        <v>36</v>
      </c>
      <c r="G199" s="942">
        <f>'Аян '!F82</f>
        <v>53.731343283582092</v>
      </c>
      <c r="H199" s="935">
        <f>'Аян '!G82</f>
        <v>0</v>
      </c>
      <c r="I199" s="935">
        <f>'Аян '!H82</f>
        <v>0</v>
      </c>
      <c r="J199" s="927">
        <f>'Аян '!I82</f>
        <v>0</v>
      </c>
      <c r="K199" s="927">
        <f>'Аян '!J82</f>
        <v>0</v>
      </c>
      <c r="L199" s="927">
        <f>'Аян '!K82</f>
        <v>0</v>
      </c>
      <c r="M199" s="927">
        <f>'Аян '!L82</f>
        <v>0</v>
      </c>
      <c r="N199" s="927">
        <f>'Аян '!M82</f>
        <v>0</v>
      </c>
      <c r="O199" s="927">
        <f>'Аян '!N82</f>
        <v>0</v>
      </c>
      <c r="P199" s="33">
        <f>'Аян '!O82</f>
        <v>0</v>
      </c>
      <c r="Q199" s="33">
        <f>'Аян '!P82</f>
        <v>0</v>
      </c>
      <c r="R199" s="33">
        <f>'Аян '!Q82</f>
        <v>0</v>
      </c>
      <c r="S199" s="33">
        <f>'Аян '!R82</f>
        <v>0</v>
      </c>
      <c r="T199" s="33">
        <f>'Аян '!S82</f>
        <v>0</v>
      </c>
      <c r="U199" s="33">
        <f>'Аян '!T82</f>
        <v>0</v>
      </c>
      <c r="V199" s="33">
        <f>'Аян '!U82</f>
        <v>0</v>
      </c>
      <c r="W199" s="33">
        <f>'Аян '!V82</f>
        <v>0</v>
      </c>
      <c r="X199" s="33">
        <f>'Аян '!W82</f>
        <v>0</v>
      </c>
      <c r="Y199" s="926">
        <f>'Аян '!X82</f>
        <v>0</v>
      </c>
      <c r="Z199" s="33"/>
      <c r="AA199" s="33"/>
      <c r="AB199" s="740">
        <f>'Аян '!Y82</f>
        <v>0</v>
      </c>
      <c r="AC199" s="740">
        <f>'Аян '!Z82</f>
        <v>0</v>
      </c>
      <c r="AD199" s="740">
        <f>'Аян '!AA82</f>
        <v>0</v>
      </c>
      <c r="AE199" s="2507"/>
      <c r="AF199" s="2507"/>
      <c r="AG199" s="1879"/>
      <c r="AH199" s="906"/>
      <c r="AI199" s="906"/>
      <c r="AJ199" s="906"/>
      <c r="AK199" s="906"/>
      <c r="AL199" s="906"/>
      <c r="AM199" s="906"/>
      <c r="AN199" s="906"/>
      <c r="AO199" s="906"/>
      <c r="AP199" s="906"/>
      <c r="AQ199" s="906"/>
      <c r="AR199" s="906"/>
      <c r="AS199" s="906"/>
      <c r="AT199" s="906"/>
      <c r="AU199" s="906"/>
      <c r="AV199" s="906"/>
      <c r="AW199" s="906"/>
      <c r="AX199" s="906"/>
      <c r="AY199" s="906"/>
      <c r="AZ199" s="906"/>
      <c r="BA199" s="906"/>
      <c r="BB199" s="906"/>
      <c r="BC199" s="906"/>
      <c r="BD199" s="906"/>
      <c r="BE199" s="906"/>
      <c r="BF199" s="906"/>
      <c r="BG199" s="906"/>
      <c r="BH199" s="906"/>
      <c r="BI199" s="906"/>
      <c r="BJ199" s="906"/>
      <c r="BK199" s="906"/>
      <c r="BL199" s="906"/>
      <c r="BM199" s="906"/>
      <c r="BN199" s="906"/>
      <c r="BO199" s="906"/>
      <c r="BP199" s="906"/>
      <c r="BQ199" s="906"/>
      <c r="BR199" s="906"/>
      <c r="BS199" s="906"/>
      <c r="BT199" s="906"/>
      <c r="BU199" s="906"/>
      <c r="BV199" s="906"/>
      <c r="BW199" s="906"/>
      <c r="BX199" s="906"/>
      <c r="BY199" s="906"/>
      <c r="BZ199" s="906"/>
      <c r="CA199" s="906"/>
      <c r="CB199" s="906"/>
      <c r="CC199" s="906"/>
      <c r="CD199" s="906"/>
      <c r="CE199" s="906"/>
      <c r="CF199" s="906"/>
      <c r="CG199" s="906"/>
      <c r="CH199" s="906"/>
      <c r="CI199" s="906"/>
      <c r="CJ199" s="906"/>
      <c r="CK199" s="906"/>
      <c r="CL199" s="906"/>
      <c r="CM199" s="906"/>
      <c r="CN199" s="906"/>
      <c r="CO199" s="906"/>
      <c r="CP199" s="906"/>
      <c r="CQ199" s="906"/>
      <c r="CR199" s="906"/>
      <c r="CS199" s="906"/>
      <c r="CT199" s="906"/>
      <c r="CU199" s="906"/>
      <c r="CV199" s="906"/>
      <c r="CW199" s="906"/>
      <c r="CX199" s="906"/>
      <c r="CY199" s="906"/>
      <c r="CZ199" s="906"/>
      <c r="DA199" s="906"/>
      <c r="DB199" s="906"/>
      <c r="DC199" s="906"/>
      <c r="DD199" s="906"/>
      <c r="DE199" s="906"/>
      <c r="DF199" s="906"/>
      <c r="DG199" s="906"/>
      <c r="DH199" s="906"/>
      <c r="DI199" s="906"/>
      <c r="DJ199" s="906"/>
      <c r="DK199" s="906"/>
      <c r="DL199" s="906"/>
      <c r="DM199" s="906"/>
      <c r="DN199" s="906"/>
      <c r="DO199" s="906"/>
      <c r="DP199" s="906"/>
      <c r="DQ199" s="906"/>
      <c r="DR199" s="906"/>
      <c r="DS199" s="906"/>
      <c r="DT199" s="906"/>
      <c r="DU199" s="906"/>
      <c r="DV199" s="906"/>
      <c r="DW199" s="906"/>
      <c r="DX199" s="906"/>
      <c r="DY199" s="906"/>
      <c r="DZ199" s="906"/>
      <c r="EA199" s="906"/>
      <c r="EB199" s="906"/>
      <c r="EC199" s="906"/>
      <c r="ED199" s="906"/>
      <c r="EE199" s="906"/>
      <c r="EF199" s="906"/>
      <c r="EG199" s="906"/>
      <c r="EH199" s="906"/>
      <c r="EI199" s="906"/>
      <c r="EJ199" s="906"/>
      <c r="EK199" s="906"/>
      <c r="EL199" s="906"/>
      <c r="EM199" s="906"/>
      <c r="EN199" s="906"/>
      <c r="EO199" s="906"/>
      <c r="EP199" s="906"/>
      <c r="EQ199" s="906"/>
      <c r="ER199" s="906"/>
      <c r="ES199" s="906"/>
      <c r="ET199" s="906"/>
      <c r="EU199" s="906"/>
      <c r="EV199" s="906"/>
      <c r="EW199" s="906"/>
      <c r="EX199" s="906"/>
      <c r="EY199" s="906"/>
      <c r="EZ199" s="906"/>
      <c r="FA199" s="906"/>
      <c r="FB199" s="906"/>
      <c r="FC199" s="906"/>
      <c r="FD199" s="906"/>
      <c r="FE199" s="906"/>
      <c r="FF199" s="906"/>
      <c r="FG199" s="906"/>
      <c r="FH199" s="906"/>
      <c r="FI199" s="906"/>
      <c r="FJ199" s="906"/>
      <c r="FK199" s="906"/>
      <c r="FL199" s="906"/>
      <c r="FM199" s="906"/>
      <c r="FN199" s="906"/>
      <c r="FO199" s="906"/>
      <c r="FP199" s="906"/>
      <c r="FQ199" s="906"/>
      <c r="FR199" s="906"/>
      <c r="FS199" s="906"/>
      <c r="FT199" s="906"/>
      <c r="FU199" s="906"/>
      <c r="FV199" s="906"/>
      <c r="FW199" s="906"/>
      <c r="FX199" s="906"/>
      <c r="FY199" s="906"/>
      <c r="FZ199" s="906"/>
      <c r="GA199" s="906"/>
      <c r="GB199" s="906"/>
      <c r="GC199" s="906"/>
      <c r="GD199" s="906"/>
      <c r="GE199" s="906"/>
      <c r="GF199" s="906"/>
      <c r="GG199" s="906"/>
      <c r="GH199" s="906"/>
      <c r="GI199" s="906"/>
      <c r="GJ199" s="906"/>
      <c r="GK199" s="906"/>
      <c r="GL199" s="906"/>
      <c r="GM199" s="906"/>
      <c r="GN199" s="906"/>
      <c r="GO199" s="906"/>
      <c r="GP199" s="906"/>
      <c r="GQ199" s="906"/>
    </row>
    <row r="200" spans="1:199" ht="60" x14ac:dyDescent="0.25">
      <c r="A200" s="27">
        <v>1</v>
      </c>
      <c r="B200" s="27">
        <v>1</v>
      </c>
      <c r="C200" s="1185" t="s">
        <v>321</v>
      </c>
      <c r="D200" s="740">
        <f>'Аян '!C83</f>
        <v>2102</v>
      </c>
      <c r="E200" s="740">
        <f>'Аян '!D83</f>
        <v>701</v>
      </c>
      <c r="F200" s="740">
        <f>'Аян '!E83</f>
        <v>365</v>
      </c>
      <c r="G200" s="942">
        <f>'Аян '!F83</f>
        <v>52.068473609129818</v>
      </c>
      <c r="H200" s="935">
        <f>'Аян '!G83</f>
        <v>0</v>
      </c>
      <c r="I200" s="935">
        <f>'Аян '!H83</f>
        <v>0</v>
      </c>
      <c r="J200" s="927">
        <f>'Аян '!I83</f>
        <v>0</v>
      </c>
      <c r="K200" s="927">
        <f>'Аян '!J83</f>
        <v>0</v>
      </c>
      <c r="L200" s="927">
        <f>'Аян '!K83</f>
        <v>0</v>
      </c>
      <c r="M200" s="927">
        <f>'Аян '!L83</f>
        <v>0</v>
      </c>
      <c r="N200" s="927">
        <f>'Аян '!M83</f>
        <v>0</v>
      </c>
      <c r="O200" s="927">
        <f>'Аян '!N83</f>
        <v>0</v>
      </c>
      <c r="P200" s="33">
        <f>'Аян '!O83</f>
        <v>0</v>
      </c>
      <c r="Q200" s="33">
        <f>'Аян '!P83</f>
        <v>0</v>
      </c>
      <c r="R200" s="33">
        <f>'Аян '!Q83</f>
        <v>0</v>
      </c>
      <c r="S200" s="33">
        <f>'Аян '!R83</f>
        <v>0</v>
      </c>
      <c r="T200" s="33">
        <f>'Аян '!S83</f>
        <v>0</v>
      </c>
      <c r="U200" s="33">
        <f>'Аян '!T83</f>
        <v>0</v>
      </c>
      <c r="V200" s="33">
        <f>'Аян '!U83</f>
        <v>0</v>
      </c>
      <c r="W200" s="33">
        <f>'Аян '!V83</f>
        <v>0</v>
      </c>
      <c r="X200" s="33">
        <f>'Аян '!W83</f>
        <v>0</v>
      </c>
      <c r="Y200" s="926">
        <f>'Аян '!X83</f>
        <v>0</v>
      </c>
      <c r="Z200" s="33"/>
      <c r="AA200" s="33"/>
      <c r="AB200" s="740">
        <f>'Аян '!Y83</f>
        <v>0</v>
      </c>
      <c r="AC200" s="740">
        <f>'Аян '!Z83</f>
        <v>0</v>
      </c>
      <c r="AD200" s="740">
        <f>'Аян '!AA83</f>
        <v>0</v>
      </c>
      <c r="AE200" s="2507"/>
      <c r="AF200" s="2507"/>
      <c r="AG200" s="1879"/>
    </row>
    <row r="201" spans="1:199" ht="45" x14ac:dyDescent="0.25">
      <c r="A201" s="27">
        <v>1</v>
      </c>
      <c r="B201" s="27">
        <v>1</v>
      </c>
      <c r="C201" s="1185" t="s">
        <v>322</v>
      </c>
      <c r="D201" s="740">
        <f>'Аян '!C84</f>
        <v>400</v>
      </c>
      <c r="E201" s="740">
        <f>'Аян '!D84</f>
        <v>133</v>
      </c>
      <c r="F201" s="740">
        <f>'Аян '!E84</f>
        <v>38</v>
      </c>
      <c r="G201" s="942">
        <f>'Аян '!F84</f>
        <v>28.571428571428569</v>
      </c>
      <c r="H201" s="935">
        <f>'Аян '!G84</f>
        <v>0</v>
      </c>
      <c r="I201" s="935">
        <f>'Аян '!H84</f>
        <v>0</v>
      </c>
      <c r="J201" s="927">
        <f>'Аян '!I84</f>
        <v>0</v>
      </c>
      <c r="K201" s="927">
        <f>'Аян '!J84</f>
        <v>0</v>
      </c>
      <c r="L201" s="927">
        <f>'Аян '!K84</f>
        <v>0</v>
      </c>
      <c r="M201" s="927">
        <f>'Аян '!L84</f>
        <v>0</v>
      </c>
      <c r="N201" s="927">
        <f>'Аян '!M84</f>
        <v>0</v>
      </c>
      <c r="O201" s="927">
        <f>'Аян '!N84</f>
        <v>0</v>
      </c>
      <c r="P201" s="33">
        <f>'Аян '!O84</f>
        <v>0</v>
      </c>
      <c r="Q201" s="33">
        <f>'Аян '!P84</f>
        <v>0</v>
      </c>
      <c r="R201" s="33">
        <f>'Аян '!Q84</f>
        <v>0</v>
      </c>
      <c r="S201" s="33">
        <f>'Аян '!R84</f>
        <v>0</v>
      </c>
      <c r="T201" s="33">
        <f>'Аян '!S84</f>
        <v>0</v>
      </c>
      <c r="U201" s="33">
        <f>'Аян '!T84</f>
        <v>0</v>
      </c>
      <c r="V201" s="33">
        <f>'Аян '!U84</f>
        <v>0</v>
      </c>
      <c r="W201" s="33">
        <f>'Аян '!V84</f>
        <v>0</v>
      </c>
      <c r="X201" s="33">
        <f>'Аян '!W84</f>
        <v>0</v>
      </c>
      <c r="Y201" s="926">
        <f>'Аян '!X84</f>
        <v>0</v>
      </c>
      <c r="Z201" s="33"/>
      <c r="AA201" s="33"/>
      <c r="AB201" s="740">
        <f>'Аян '!Y84</f>
        <v>0</v>
      </c>
      <c r="AC201" s="740">
        <f>'Аян '!Z84</f>
        <v>0</v>
      </c>
      <c r="AD201" s="740">
        <f>'Аян '!AA84</f>
        <v>0</v>
      </c>
      <c r="AE201" s="2507"/>
      <c r="AF201" s="2507"/>
      <c r="AG201" s="1879"/>
    </row>
    <row r="202" spans="1:199" x14ac:dyDescent="0.25">
      <c r="A202" s="27">
        <v>1</v>
      </c>
      <c r="B202" s="27">
        <v>1</v>
      </c>
      <c r="C202" s="1185" t="s">
        <v>157</v>
      </c>
      <c r="D202" s="740">
        <f>'Аян '!C85</f>
        <v>0</v>
      </c>
      <c r="E202" s="740">
        <f>'Аян '!D85</f>
        <v>0</v>
      </c>
      <c r="F202" s="740">
        <f>'Аян '!E85</f>
        <v>0</v>
      </c>
      <c r="G202" s="942">
        <f>'Аян '!F85</f>
        <v>0</v>
      </c>
      <c r="H202" s="935">
        <f>'Аян '!G85</f>
        <v>0</v>
      </c>
      <c r="I202" s="935">
        <f>'Аян '!H85</f>
        <v>0</v>
      </c>
      <c r="J202" s="927">
        <f>'Аян '!I85</f>
        <v>0</v>
      </c>
      <c r="K202" s="927">
        <f>'Аян '!J85</f>
        <v>0</v>
      </c>
      <c r="L202" s="927">
        <f>'Аян '!K85</f>
        <v>0</v>
      </c>
      <c r="M202" s="927">
        <f>'Аян '!L85</f>
        <v>0</v>
      </c>
      <c r="N202" s="927">
        <f>'Аян '!M85</f>
        <v>0</v>
      </c>
      <c r="O202" s="927">
        <f>'Аян '!N85</f>
        <v>0</v>
      </c>
      <c r="P202" s="33">
        <f>'Аян '!O85</f>
        <v>0</v>
      </c>
      <c r="Q202" s="33">
        <f>'Аян '!P85</f>
        <v>0</v>
      </c>
      <c r="R202" s="33">
        <f>'Аян '!Q85</f>
        <v>0</v>
      </c>
      <c r="S202" s="33">
        <f>'Аян '!R85</f>
        <v>0</v>
      </c>
      <c r="T202" s="33">
        <f>'Аян '!S85</f>
        <v>0</v>
      </c>
      <c r="U202" s="33">
        <f>'Аян '!T85</f>
        <v>0</v>
      </c>
      <c r="V202" s="33">
        <f>'Аян '!U85</f>
        <v>0</v>
      </c>
      <c r="W202" s="33">
        <f>'Аян '!V85</f>
        <v>0</v>
      </c>
      <c r="X202" s="33">
        <f>'Аян '!W85</f>
        <v>0</v>
      </c>
      <c r="Y202" s="926">
        <f>'Аян '!X85</f>
        <v>0</v>
      </c>
      <c r="Z202" s="33"/>
      <c r="AA202" s="33"/>
      <c r="AB202" s="740">
        <f>'Аян '!Y85</f>
        <v>0</v>
      </c>
      <c r="AC202" s="740">
        <f>'Аян '!Z85</f>
        <v>0</v>
      </c>
      <c r="AD202" s="740">
        <f>'Аян '!AA85</f>
        <v>0</v>
      </c>
      <c r="AE202" s="2507"/>
      <c r="AF202" s="2507"/>
      <c r="AG202" s="1879"/>
    </row>
    <row r="203" spans="1:199" ht="30" x14ac:dyDescent="0.25">
      <c r="A203" s="27">
        <v>1</v>
      </c>
      <c r="B203" s="27">
        <v>1</v>
      </c>
      <c r="C203" s="1185" t="s">
        <v>158</v>
      </c>
      <c r="D203" s="740">
        <f>'Аян '!C86</f>
        <v>2800</v>
      </c>
      <c r="E203" s="740">
        <f>'Аян '!D86</f>
        <v>933</v>
      </c>
      <c r="F203" s="740">
        <f>'Аян '!E86</f>
        <v>971</v>
      </c>
      <c r="G203" s="942">
        <f>'Аян '!F86</f>
        <v>104.07288317256163</v>
      </c>
      <c r="H203" s="935">
        <f>'Аян '!G86</f>
        <v>0</v>
      </c>
      <c r="I203" s="935">
        <f>'Аян '!H86</f>
        <v>0</v>
      </c>
      <c r="J203" s="927">
        <f>'Аян '!I86</f>
        <v>0</v>
      </c>
      <c r="K203" s="927">
        <f>'Аян '!J86</f>
        <v>0</v>
      </c>
      <c r="L203" s="927">
        <f>'Аян '!K86</f>
        <v>0</v>
      </c>
      <c r="M203" s="927">
        <f>'Аян '!L86</f>
        <v>0</v>
      </c>
      <c r="N203" s="927">
        <f>'Аян '!M86</f>
        <v>0</v>
      </c>
      <c r="O203" s="927">
        <f>'Аян '!N86</f>
        <v>0</v>
      </c>
      <c r="P203" s="33">
        <f>'Аян '!O86</f>
        <v>0</v>
      </c>
      <c r="Q203" s="33">
        <f>'Аян '!P86</f>
        <v>0</v>
      </c>
      <c r="R203" s="33">
        <f>'Аян '!Q86</f>
        <v>0</v>
      </c>
      <c r="S203" s="33">
        <f>'Аян '!R86</f>
        <v>0</v>
      </c>
      <c r="T203" s="33">
        <f>'Аян '!S86</f>
        <v>0</v>
      </c>
      <c r="U203" s="33">
        <f>'Аян '!T86</f>
        <v>0</v>
      </c>
      <c r="V203" s="33">
        <f>'Аян '!U86</f>
        <v>0</v>
      </c>
      <c r="W203" s="33">
        <f>'Аян '!V86</f>
        <v>0</v>
      </c>
      <c r="X203" s="33">
        <f>'Аян '!W86</f>
        <v>0</v>
      </c>
      <c r="Y203" s="926">
        <f>'Аян '!X86</f>
        <v>0</v>
      </c>
      <c r="Z203" s="33"/>
      <c r="AA203" s="33"/>
      <c r="AB203" s="740">
        <f>'Аян '!Y86</f>
        <v>7</v>
      </c>
      <c r="AC203" s="740">
        <f>'Аян '!Z86</f>
        <v>7517.79</v>
      </c>
      <c r="AD203" s="740">
        <f>'Аян '!AA86</f>
        <v>7.5177899999999998</v>
      </c>
      <c r="AE203" s="2507"/>
      <c r="AF203" s="2507"/>
      <c r="AG203" s="1879"/>
    </row>
    <row r="204" spans="1:199" ht="30" x14ac:dyDescent="0.25">
      <c r="A204" s="27">
        <v>1</v>
      </c>
      <c r="B204" s="27">
        <v>1</v>
      </c>
      <c r="C204" s="1185" t="s">
        <v>320</v>
      </c>
      <c r="D204" s="740">
        <f>'Аян '!C87</f>
        <v>0</v>
      </c>
      <c r="E204" s="740">
        <f>'Аян '!D87</f>
        <v>0</v>
      </c>
      <c r="F204" s="740">
        <f>'Аян '!E87</f>
        <v>0</v>
      </c>
      <c r="G204" s="942">
        <f>'Аян '!F87</f>
        <v>0</v>
      </c>
      <c r="H204" s="935">
        <f>'Аян '!G87</f>
        <v>0</v>
      </c>
      <c r="I204" s="935">
        <f>'Аян '!H87</f>
        <v>0</v>
      </c>
      <c r="J204" s="927">
        <f>'Аян '!I87</f>
        <v>0</v>
      </c>
      <c r="K204" s="927">
        <f>'Аян '!J87</f>
        <v>0</v>
      </c>
      <c r="L204" s="927">
        <f>'Аян '!K87</f>
        <v>0</v>
      </c>
      <c r="M204" s="927">
        <f>'Аян '!L87</f>
        <v>0</v>
      </c>
      <c r="N204" s="927">
        <f>'Аян '!M87</f>
        <v>0</v>
      </c>
      <c r="O204" s="927">
        <f>'Аян '!N87</f>
        <v>0</v>
      </c>
      <c r="P204" s="33">
        <f>'Аян '!O87</f>
        <v>0</v>
      </c>
      <c r="Q204" s="33">
        <f>'Аян '!P87</f>
        <v>0</v>
      </c>
      <c r="R204" s="33">
        <f>'Аян '!Q87</f>
        <v>0</v>
      </c>
      <c r="S204" s="33">
        <f>'Аян '!R87</f>
        <v>0</v>
      </c>
      <c r="T204" s="33">
        <f>'Аян '!S87</f>
        <v>0</v>
      </c>
      <c r="U204" s="33">
        <f>'Аян '!T87</f>
        <v>0</v>
      </c>
      <c r="V204" s="33">
        <f>'Аян '!U87</f>
        <v>0</v>
      </c>
      <c r="W204" s="33">
        <f>'Аян '!V87</f>
        <v>0</v>
      </c>
      <c r="X204" s="33">
        <f>'Аян '!W87</f>
        <v>0</v>
      </c>
      <c r="Y204" s="926">
        <f>'Аян '!X87</f>
        <v>0</v>
      </c>
      <c r="Z204" s="33"/>
      <c r="AA204" s="33"/>
      <c r="AB204" s="740">
        <f>'Аян '!Y87</f>
        <v>0</v>
      </c>
      <c r="AC204" s="740">
        <f>'Аян '!Z87</f>
        <v>0</v>
      </c>
      <c r="AD204" s="740">
        <f>'Аян '!AA87</f>
        <v>0</v>
      </c>
      <c r="AE204" s="2507"/>
      <c r="AF204" s="2507"/>
      <c r="AG204" s="1879"/>
    </row>
    <row r="205" spans="1:199" x14ac:dyDescent="0.25">
      <c r="A205" s="27">
        <v>1</v>
      </c>
      <c r="B205" s="27">
        <v>1</v>
      </c>
      <c r="C205" s="1197" t="s">
        <v>165</v>
      </c>
      <c r="D205" s="740">
        <f>'Аян '!C88</f>
        <v>6303</v>
      </c>
      <c r="E205" s="740">
        <f>'Аян '!D88</f>
        <v>2102</v>
      </c>
      <c r="F205" s="740">
        <f>'Аян '!E88</f>
        <v>1589</v>
      </c>
      <c r="G205" s="942">
        <f>'Аян '!F88</f>
        <v>75.594671741198866</v>
      </c>
      <c r="H205" s="935">
        <f>'Аян '!G88</f>
        <v>0</v>
      </c>
      <c r="I205" s="935">
        <f>'Аян '!H88</f>
        <v>0</v>
      </c>
      <c r="J205" s="927">
        <f>'Аян '!I88</f>
        <v>0</v>
      </c>
      <c r="K205" s="927">
        <f>'Аян '!J88</f>
        <v>0</v>
      </c>
      <c r="L205" s="927">
        <f>'Аян '!K88</f>
        <v>0</v>
      </c>
      <c r="M205" s="927">
        <f>'Аян '!L88</f>
        <v>0</v>
      </c>
      <c r="N205" s="927">
        <f>'Аян '!M88</f>
        <v>0</v>
      </c>
      <c r="O205" s="927">
        <f>'Аян '!N88</f>
        <v>0</v>
      </c>
      <c r="P205" s="33">
        <f>'Аян '!O88</f>
        <v>7684.95406</v>
      </c>
      <c r="Q205" s="33">
        <f>'Аян '!P88</f>
        <v>7684.95406</v>
      </c>
      <c r="R205" s="33">
        <f>'Аян '!Q88</f>
        <v>7684.95406</v>
      </c>
      <c r="S205" s="33">
        <f>'Аян '!R88</f>
        <v>7684.95406</v>
      </c>
      <c r="T205" s="33">
        <f>'Аян '!S88</f>
        <v>2561.6513533333332</v>
      </c>
      <c r="U205" s="33">
        <f>'Аян '!T88</f>
        <v>2066.1152099999999</v>
      </c>
      <c r="V205" s="33">
        <f>'Аян '!U88</f>
        <v>0</v>
      </c>
      <c r="W205" s="33">
        <f>'Аян '!V88</f>
        <v>-495.53614333333326</v>
      </c>
      <c r="X205" s="33">
        <f>'Аян '!W88</f>
        <v>-6.0285899999999994</v>
      </c>
      <c r="Y205" s="926">
        <f>'Аян '!X88</f>
        <v>2060.08662</v>
      </c>
      <c r="Z205" s="33">
        <f>U205/T205*100</f>
        <v>80.655597699174791</v>
      </c>
      <c r="AA205" s="33">
        <f>Y205/T205*100</f>
        <v>80.420257710688261</v>
      </c>
      <c r="AB205" s="740">
        <f>'Аян '!Y88</f>
        <v>7</v>
      </c>
      <c r="AC205" s="740">
        <f>'Аян '!Z88</f>
        <v>7517.79</v>
      </c>
      <c r="AD205" s="740">
        <f>'Аян '!AA88</f>
        <v>7.5177899999999998</v>
      </c>
      <c r="AE205" s="2507"/>
      <c r="AF205" s="2507"/>
      <c r="AG205" s="1879"/>
    </row>
    <row r="206" spans="1:199" x14ac:dyDescent="0.25">
      <c r="A206" s="27">
        <v>1</v>
      </c>
      <c r="B206" s="27">
        <v>1</v>
      </c>
      <c r="C206" s="1449" t="s">
        <v>14</v>
      </c>
      <c r="D206" s="740">
        <f>'Аян '!C89</f>
        <v>0</v>
      </c>
      <c r="E206" s="740">
        <f>'Аян '!D89</f>
        <v>0</v>
      </c>
      <c r="F206" s="740">
        <f>'Аян '!E89</f>
        <v>0</v>
      </c>
      <c r="G206" s="942">
        <f>'Аян '!F89</f>
        <v>0</v>
      </c>
      <c r="H206" s="935">
        <f>'Аян '!G89</f>
        <v>0</v>
      </c>
      <c r="I206" s="935">
        <f>'Аян '!H89</f>
        <v>0</v>
      </c>
      <c r="J206" s="927">
        <f>'Аян '!I89</f>
        <v>0</v>
      </c>
      <c r="K206" s="927">
        <f>'Аян '!J89</f>
        <v>0</v>
      </c>
      <c r="L206" s="927">
        <f>'Аян '!K89</f>
        <v>0</v>
      </c>
      <c r="M206" s="927">
        <f>'Аян '!L89</f>
        <v>0</v>
      </c>
      <c r="N206" s="927">
        <f>'Аян '!M89</f>
        <v>0</v>
      </c>
      <c r="O206" s="927">
        <f>'Аян '!N89</f>
        <v>0</v>
      </c>
      <c r="P206" s="33">
        <f>'Аян '!O89</f>
        <v>0</v>
      </c>
      <c r="Q206" s="33">
        <f>'Аян '!P89</f>
        <v>0</v>
      </c>
      <c r="R206" s="33">
        <f>'Аян '!Q89</f>
        <v>0</v>
      </c>
      <c r="S206" s="33">
        <f>'Аян '!R89</f>
        <v>0</v>
      </c>
      <c r="T206" s="33">
        <f>'Аян '!S89</f>
        <v>0</v>
      </c>
      <c r="U206" s="33">
        <f>'Аян '!T89</f>
        <v>0</v>
      </c>
      <c r="V206" s="33">
        <f>'Аян '!U89</f>
        <v>0</v>
      </c>
      <c r="W206" s="33">
        <f>'Аян '!V89</f>
        <v>0</v>
      </c>
      <c r="X206" s="33">
        <f>'Аян '!W89</f>
        <v>0</v>
      </c>
      <c r="Y206" s="926">
        <f>'Аян '!X89</f>
        <v>0</v>
      </c>
      <c r="Z206" s="33"/>
      <c r="AA206" s="33"/>
      <c r="AB206" s="740">
        <f>'Аян '!Y89</f>
        <v>0</v>
      </c>
      <c r="AC206" s="740">
        <f>'Аян '!Z89</f>
        <v>0</v>
      </c>
      <c r="AD206" s="740">
        <f>'Аян '!AA89</f>
        <v>0</v>
      </c>
      <c r="AE206" s="2507"/>
      <c r="AF206" s="2507"/>
      <c r="AG206" s="1879"/>
    </row>
    <row r="207" spans="1:199" x14ac:dyDescent="0.25">
      <c r="A207" s="27">
        <v>1</v>
      </c>
      <c r="B207" s="27">
        <v>1</v>
      </c>
      <c r="C207" s="1449" t="s">
        <v>198</v>
      </c>
      <c r="D207" s="740">
        <f>'Аян '!C90</f>
        <v>4620</v>
      </c>
      <c r="E207" s="740">
        <f>'Аян '!D90</f>
        <v>1541</v>
      </c>
      <c r="F207" s="740">
        <f>'Аян '!E90</f>
        <v>2420.1851851851852</v>
      </c>
      <c r="G207" s="942">
        <f>'Аян '!F90</f>
        <v>157.05289975244548</v>
      </c>
      <c r="H207" s="935">
        <f>'Аян '!G90</f>
        <v>0</v>
      </c>
      <c r="I207" s="935">
        <f>'Аян '!H90</f>
        <v>0</v>
      </c>
      <c r="J207" s="927">
        <f>'Аян '!I90</f>
        <v>0</v>
      </c>
      <c r="K207" s="927">
        <f>'Аян '!J90</f>
        <v>0</v>
      </c>
      <c r="L207" s="927">
        <f>'Аян '!K90</f>
        <v>0</v>
      </c>
      <c r="M207" s="927">
        <f>'Аян '!L90</f>
        <v>0</v>
      </c>
      <c r="N207" s="927">
        <f>'Аян '!M90</f>
        <v>0</v>
      </c>
      <c r="O207" s="927">
        <f>'Аян '!N90</f>
        <v>0</v>
      </c>
      <c r="P207" s="33">
        <f>'Аян '!O90</f>
        <v>0</v>
      </c>
      <c r="Q207" s="33">
        <f>'Аян '!P90</f>
        <v>0</v>
      </c>
      <c r="R207" s="33">
        <f>'Аян '!Q90</f>
        <v>0</v>
      </c>
      <c r="S207" s="33">
        <f>'Аян '!R90</f>
        <v>0</v>
      </c>
      <c r="T207" s="33">
        <f>'Аян '!S90</f>
        <v>0</v>
      </c>
      <c r="U207" s="33">
        <f>'Аян '!T90</f>
        <v>0</v>
      </c>
      <c r="V207" s="33">
        <f>'Аян '!U90</f>
        <v>0</v>
      </c>
      <c r="W207" s="33">
        <f>'Аян '!V90</f>
        <v>0</v>
      </c>
      <c r="X207" s="33">
        <f>'Аян '!W90</f>
        <v>0</v>
      </c>
      <c r="Y207" s="926">
        <f>'Аян '!X90</f>
        <v>0</v>
      </c>
      <c r="Z207" s="33"/>
      <c r="AA207" s="33"/>
      <c r="AB207" s="740">
        <f>'Аян '!Y90</f>
        <v>1</v>
      </c>
      <c r="AC207" s="740">
        <f>'Аян '!Z90</f>
        <v>1486.99</v>
      </c>
      <c r="AD207" s="740">
        <f>'Аян '!AA90</f>
        <v>1.48699</v>
      </c>
      <c r="AE207" s="2507"/>
      <c r="AF207" s="2507"/>
      <c r="AG207" s="1879"/>
    </row>
    <row r="208" spans="1:199" x14ac:dyDescent="0.25">
      <c r="A208" s="27">
        <v>1</v>
      </c>
      <c r="B208" s="27">
        <v>1</v>
      </c>
      <c r="C208" s="1449" t="s">
        <v>157</v>
      </c>
      <c r="D208" s="740">
        <f>'Аян '!C91</f>
        <v>5212.8823529411766</v>
      </c>
      <c r="E208" s="740">
        <f>'Аян '!D91</f>
        <v>1737.2941176470588</v>
      </c>
      <c r="F208" s="740">
        <f>'Аян '!E91</f>
        <v>1942.2305882352941</v>
      </c>
      <c r="G208" s="942">
        <f>'Аян '!F91</f>
        <v>111.7963025665335</v>
      </c>
      <c r="H208" s="935">
        <f>'Аян '!G91</f>
        <v>0</v>
      </c>
      <c r="I208" s="935">
        <f>'Аян '!H91</f>
        <v>0</v>
      </c>
      <c r="J208" s="927">
        <f>'Аян '!I91</f>
        <v>0</v>
      </c>
      <c r="K208" s="927">
        <f>'Аян '!J91</f>
        <v>0</v>
      </c>
      <c r="L208" s="927">
        <f>'Аян '!K91</f>
        <v>0</v>
      </c>
      <c r="M208" s="927">
        <f>'Аян '!L91</f>
        <v>0</v>
      </c>
      <c r="N208" s="927">
        <f>'Аян '!M91</f>
        <v>0</v>
      </c>
      <c r="O208" s="927">
        <f>'Аян '!N91</f>
        <v>0</v>
      </c>
      <c r="P208" s="33">
        <f>'Аян '!O91</f>
        <v>0</v>
      </c>
      <c r="Q208" s="33">
        <f>'Аян '!P91</f>
        <v>0</v>
      </c>
      <c r="R208" s="33">
        <f>'Аян '!Q91</f>
        <v>0</v>
      </c>
      <c r="S208" s="33">
        <f>'Аян '!R91</f>
        <v>0</v>
      </c>
      <c r="T208" s="33">
        <f>'Аян '!S91</f>
        <v>0</v>
      </c>
      <c r="U208" s="33">
        <f>'Аян '!T91</f>
        <v>0</v>
      </c>
      <c r="V208" s="33">
        <f>'Аян '!U91</f>
        <v>0</v>
      </c>
      <c r="W208" s="33">
        <f>'Аян '!V91</f>
        <v>0</v>
      </c>
      <c r="X208" s="33">
        <f>'Аян '!W91</f>
        <v>0</v>
      </c>
      <c r="Y208" s="926">
        <f>'Аян '!X91</f>
        <v>0</v>
      </c>
      <c r="Z208" s="33"/>
      <c r="AA208" s="33"/>
      <c r="AB208" s="740">
        <f>'Аян '!Y91</f>
        <v>14</v>
      </c>
      <c r="AC208" s="740">
        <f>'Аян '!Z91</f>
        <v>68472.38</v>
      </c>
      <c r="AD208" s="740">
        <f>'Аян '!AA91</f>
        <v>68.472380000000001</v>
      </c>
      <c r="AE208" s="2507"/>
      <c r="AF208" s="2507"/>
      <c r="AG208" s="1879"/>
    </row>
    <row r="209" spans="1:199" ht="29.25" x14ac:dyDescent="0.25">
      <c r="A209" s="27">
        <v>1</v>
      </c>
      <c r="B209" s="27">
        <v>1</v>
      </c>
      <c r="C209" s="1545" t="s">
        <v>158</v>
      </c>
      <c r="D209" s="740">
        <f>'Аян '!C92</f>
        <v>2800</v>
      </c>
      <c r="E209" s="740">
        <f>'Аян '!D92</f>
        <v>933</v>
      </c>
      <c r="F209" s="740">
        <f>'Аян '!E92</f>
        <v>971</v>
      </c>
      <c r="G209" s="942">
        <f>'Аян '!F92</f>
        <v>104.07288317256163</v>
      </c>
      <c r="H209" s="935">
        <f>'Аян '!G92</f>
        <v>0</v>
      </c>
      <c r="I209" s="935">
        <f>'Аян '!H92</f>
        <v>0</v>
      </c>
      <c r="J209" s="927">
        <f>'Аян '!I92</f>
        <v>0</v>
      </c>
      <c r="K209" s="927">
        <f>'Аян '!J92</f>
        <v>0</v>
      </c>
      <c r="L209" s="927">
        <f>'Аян '!K92</f>
        <v>0</v>
      </c>
      <c r="M209" s="927">
        <f>'Аян '!L92</f>
        <v>0</v>
      </c>
      <c r="N209" s="927">
        <f>'Аян '!M92</f>
        <v>0</v>
      </c>
      <c r="O209" s="927">
        <f>'Аян '!N92</f>
        <v>0</v>
      </c>
      <c r="P209" s="33">
        <f>'Аян '!O92</f>
        <v>0</v>
      </c>
      <c r="Q209" s="33">
        <f>'Аян '!P92</f>
        <v>0</v>
      </c>
      <c r="R209" s="33">
        <f>'Аян '!Q92</f>
        <v>0</v>
      </c>
      <c r="S209" s="33">
        <f>'Аян '!R92</f>
        <v>0</v>
      </c>
      <c r="T209" s="33">
        <f>'Аян '!S92</f>
        <v>0</v>
      </c>
      <c r="U209" s="33">
        <f>'Аян '!T92</f>
        <v>0</v>
      </c>
      <c r="V209" s="33">
        <f>'Аян '!U92</f>
        <v>0</v>
      </c>
      <c r="W209" s="33">
        <f>'Аян '!V92</f>
        <v>0</v>
      </c>
      <c r="X209" s="33">
        <f>'Аян '!W92</f>
        <v>0</v>
      </c>
      <c r="Y209" s="926">
        <f>'Аян '!X92</f>
        <v>0</v>
      </c>
      <c r="Z209" s="33"/>
      <c r="AA209" s="33"/>
      <c r="AB209" s="740">
        <f>'Аян '!Y92</f>
        <v>7</v>
      </c>
      <c r="AC209" s="740">
        <f>'Аян '!Z92</f>
        <v>7517.79</v>
      </c>
      <c r="AD209" s="740">
        <f>'Аян '!AA92</f>
        <v>7.5177899999999998</v>
      </c>
      <c r="AE209" s="2507"/>
      <c r="AF209" s="2507"/>
      <c r="AG209" s="1879"/>
    </row>
    <row r="210" spans="1:199" x14ac:dyDescent="0.25">
      <c r="A210" s="27">
        <v>1</v>
      </c>
      <c r="B210" s="27">
        <v>1</v>
      </c>
      <c r="C210" s="1426" t="s">
        <v>88</v>
      </c>
      <c r="D210" s="740">
        <f>'Аян '!C93</f>
        <v>23380.86153846154</v>
      </c>
      <c r="E210" s="740">
        <f>'Аян '!D93</f>
        <v>7793.2205128205132</v>
      </c>
      <c r="F210" s="740">
        <f>'Аян '!E93</f>
        <v>9066.2364672364674</v>
      </c>
      <c r="G210" s="942">
        <f>'Аян '!F93</f>
        <v>116.33491510116689</v>
      </c>
      <c r="H210" s="935">
        <f>'Аян '!G93</f>
        <v>0</v>
      </c>
      <c r="I210" s="935">
        <f>'Аян '!H93</f>
        <v>0</v>
      </c>
      <c r="J210" s="927">
        <f>'Аян '!I93</f>
        <v>0</v>
      </c>
      <c r="K210" s="927">
        <f>'Аян '!J93</f>
        <v>0</v>
      </c>
      <c r="L210" s="927">
        <f>'Аян '!K93</f>
        <v>0</v>
      </c>
      <c r="M210" s="927">
        <f>'Аян '!L93</f>
        <v>0</v>
      </c>
      <c r="N210" s="927">
        <f>'Аян '!M93</f>
        <v>0</v>
      </c>
      <c r="O210" s="927">
        <f>'Аян '!N93</f>
        <v>0</v>
      </c>
      <c r="P210" s="33">
        <f>'Аян '!O93</f>
        <v>42159.123659999997</v>
      </c>
      <c r="Q210" s="33">
        <f>'Аян '!P93</f>
        <v>42159.123659999997</v>
      </c>
      <c r="R210" s="33">
        <f>'Аян '!Q93</f>
        <v>42159.123659999997</v>
      </c>
      <c r="S210" s="33">
        <f>'Аян '!R93</f>
        <v>42159.123659999997</v>
      </c>
      <c r="T210" s="33">
        <f>'Аян '!S93</f>
        <v>14053.041219999997</v>
      </c>
      <c r="U210" s="33">
        <f>'Аян '!T93</f>
        <v>13557.505090000001</v>
      </c>
      <c r="V210" s="33">
        <f>'Аян '!U93</f>
        <v>0</v>
      </c>
      <c r="W210" s="33">
        <f>'Аян '!V93</f>
        <v>-495.53612999999723</v>
      </c>
      <c r="X210" s="33">
        <f>'Аян '!W93</f>
        <v>-35.195230000000002</v>
      </c>
      <c r="Y210" s="926">
        <f>'Аян '!X93</f>
        <v>13522.309860000001</v>
      </c>
      <c r="Z210" s="33">
        <f>U210/T210*100</f>
        <v>96.473815722572851</v>
      </c>
      <c r="AA210" s="33">
        <f>Y210/T210*100</f>
        <v>96.223370075619869</v>
      </c>
      <c r="AB210" s="740">
        <f>'Аян '!Y93</f>
        <v>52.800000000000004</v>
      </c>
      <c r="AC210" s="740">
        <f>'Аян '!Z93</f>
        <v>77477.16</v>
      </c>
      <c r="AD210" s="740">
        <f>'Аян '!AA93</f>
        <v>77.477160000000012</v>
      </c>
      <c r="AE210" s="2507"/>
      <c r="AF210" s="2507"/>
      <c r="AG210" s="1879"/>
    </row>
    <row r="211" spans="1:199" x14ac:dyDescent="0.25">
      <c r="A211" s="27">
        <v>1</v>
      </c>
      <c r="B211" s="27">
        <v>1</v>
      </c>
      <c r="C211" s="1342" t="s">
        <v>92</v>
      </c>
      <c r="D211" s="740">
        <f>'Аян '!C94</f>
        <v>585</v>
      </c>
      <c r="E211" s="740">
        <f>'Аян '!D94</f>
        <v>195</v>
      </c>
      <c r="F211" s="740">
        <f>'Аян '!E94</f>
        <v>175</v>
      </c>
      <c r="G211" s="942">
        <f>'Аян '!F94</f>
        <v>89.743589743589752</v>
      </c>
      <c r="H211" s="935">
        <f>'Аян '!G94</f>
        <v>10.521367521367521</v>
      </c>
      <c r="I211" s="935">
        <f>'Аян '!H94</f>
        <v>10.268571428571429</v>
      </c>
      <c r="J211" s="927">
        <f>'Аян '!I94</f>
        <v>6155</v>
      </c>
      <c r="K211" s="927">
        <f>'Аян '!J94</f>
        <v>2052</v>
      </c>
      <c r="L211" s="927">
        <f>'Аян '!K94</f>
        <v>1797</v>
      </c>
      <c r="M211" s="927">
        <f>'Аян '!L94</f>
        <v>87.57309941520468</v>
      </c>
      <c r="N211" s="927">
        <f>'Аян '!M94</f>
        <v>20.516666666666666</v>
      </c>
      <c r="O211" s="927">
        <f>'Аян '!N94</f>
        <v>262.76198212835095</v>
      </c>
      <c r="P211" s="33">
        <f>'Аян '!O94</f>
        <v>0</v>
      </c>
      <c r="Q211" s="33">
        <f>'Аян '!P94</f>
        <v>0</v>
      </c>
      <c r="R211" s="33">
        <f>'Аян '!Q94</f>
        <v>0</v>
      </c>
      <c r="S211" s="33">
        <f>'Аян '!R94</f>
        <v>0</v>
      </c>
      <c r="T211" s="33">
        <f>'Аян '!S94</f>
        <v>0</v>
      </c>
      <c r="U211" s="33">
        <f>'Аян '!T94</f>
        <v>0</v>
      </c>
      <c r="V211" s="33">
        <f>'Аян '!U94</f>
        <v>0</v>
      </c>
      <c r="W211" s="33">
        <f>'Аян '!V94</f>
        <v>0</v>
      </c>
      <c r="X211" s="33">
        <f>'Аян '!W94</f>
        <v>0</v>
      </c>
      <c r="Y211" s="926">
        <f>'Аян '!X94</f>
        <v>0</v>
      </c>
      <c r="Z211" s="33"/>
      <c r="AA211" s="33"/>
      <c r="AB211" s="740">
        <f>'Аян '!Y94</f>
        <v>0</v>
      </c>
      <c r="AC211" s="740">
        <f>'Аян '!Z94</f>
        <v>0</v>
      </c>
      <c r="AD211" s="740">
        <f>'Аян '!AA94</f>
        <v>0</v>
      </c>
      <c r="AE211" s="2507"/>
      <c r="AF211" s="2507"/>
      <c r="AG211" s="1879"/>
    </row>
    <row r="212" spans="1:199" x14ac:dyDescent="0.25">
      <c r="A212" s="27">
        <v>1</v>
      </c>
      <c r="B212" s="27">
        <v>1</v>
      </c>
      <c r="C212" s="1396" t="s">
        <v>16</v>
      </c>
      <c r="D212" s="740">
        <f>'Аян '!C95</f>
        <v>15</v>
      </c>
      <c r="E212" s="740">
        <f>'Аян '!D95</f>
        <v>5</v>
      </c>
      <c r="F212" s="740">
        <f>'Аян '!E95</f>
        <v>4</v>
      </c>
      <c r="G212" s="942">
        <f>'Аян '!F95</f>
        <v>80</v>
      </c>
      <c r="H212" s="935">
        <f>'Аян '!G95</f>
        <v>8</v>
      </c>
      <c r="I212" s="935">
        <f>'Аян '!H95</f>
        <v>7.75</v>
      </c>
      <c r="J212" s="927">
        <f>'Аян '!I95</f>
        <v>120</v>
      </c>
      <c r="K212" s="927">
        <f>'Аян '!J95</f>
        <v>40</v>
      </c>
      <c r="L212" s="927">
        <f>'Аян '!K95</f>
        <v>31</v>
      </c>
      <c r="M212" s="927">
        <f>'Аян '!L95</f>
        <v>77.5</v>
      </c>
      <c r="N212" s="927">
        <f>'Аян '!M95</f>
        <v>0.5</v>
      </c>
      <c r="O212" s="927">
        <f>'Аян '!N95</f>
        <v>186</v>
      </c>
      <c r="P212" s="33">
        <f>'Аян '!O95</f>
        <v>0</v>
      </c>
      <c r="Q212" s="33">
        <f>'Аян '!P95</f>
        <v>0</v>
      </c>
      <c r="R212" s="33">
        <f>'Аян '!Q95</f>
        <v>0</v>
      </c>
      <c r="S212" s="33">
        <f>'Аян '!R95</f>
        <v>0</v>
      </c>
      <c r="T212" s="33">
        <f>'Аян '!S95</f>
        <v>0</v>
      </c>
      <c r="U212" s="33">
        <f>'Аян '!T95</f>
        <v>0</v>
      </c>
      <c r="V212" s="33">
        <f>'Аян '!U95</f>
        <v>0</v>
      </c>
      <c r="W212" s="33">
        <f>'Аян '!V95</f>
        <v>0</v>
      </c>
      <c r="X212" s="33">
        <f>'Аян '!W95</f>
        <v>0</v>
      </c>
      <c r="Y212" s="926">
        <f>'Аян '!X95</f>
        <v>0</v>
      </c>
      <c r="Z212" s="33"/>
      <c r="AA212" s="33"/>
      <c r="AB212" s="740">
        <f>'Аян '!Y95</f>
        <v>0</v>
      </c>
      <c r="AC212" s="740">
        <f>'Аян '!Z95</f>
        <v>0</v>
      </c>
      <c r="AD212" s="740">
        <f>'Аян '!AA95</f>
        <v>0</v>
      </c>
      <c r="AE212" s="2507"/>
      <c r="AF212" s="2507"/>
      <c r="AG212" s="1879"/>
    </row>
    <row r="213" spans="1:199" ht="29.25" x14ac:dyDescent="0.25">
      <c r="A213" s="27">
        <v>1</v>
      </c>
      <c r="B213" s="27">
        <v>1</v>
      </c>
      <c r="C213" s="1209" t="s">
        <v>173</v>
      </c>
      <c r="D213" s="740">
        <f>'Аян '!C96</f>
        <v>600</v>
      </c>
      <c r="E213" s="740">
        <f>'Аян '!D96</f>
        <v>200</v>
      </c>
      <c r="F213" s="740">
        <f>'Аян '!E96</f>
        <v>179</v>
      </c>
      <c r="G213" s="942">
        <f>'Аян '!F96</f>
        <v>89.5</v>
      </c>
      <c r="H213" s="935">
        <f>'Аян '!G96</f>
        <v>10.458333333333334</v>
      </c>
      <c r="I213" s="935">
        <f>'Аян '!H96</f>
        <v>10.212290502793296</v>
      </c>
      <c r="J213" s="927">
        <f>'Аян '!I96</f>
        <v>6275</v>
      </c>
      <c r="K213" s="927">
        <f>'Аян '!J96</f>
        <v>2092</v>
      </c>
      <c r="L213" s="927">
        <f>'Аян '!K96</f>
        <v>1828</v>
      </c>
      <c r="M213" s="927">
        <f>'Аян '!L96</f>
        <v>87.380497131931165</v>
      </c>
      <c r="N213" s="927">
        <f>'Аян '!M96</f>
        <v>21.016666666666666</v>
      </c>
      <c r="O213" s="927">
        <f>'Аян '!N96</f>
        <v>260.93576526566221</v>
      </c>
      <c r="P213" s="33">
        <f>'Аян '!O96</f>
        <v>13720.995187199998</v>
      </c>
      <c r="Q213" s="33">
        <f>'Аян '!P96</f>
        <v>13720.995187199998</v>
      </c>
      <c r="R213" s="33">
        <f>'Аян '!Q96</f>
        <v>13720.995187199998</v>
      </c>
      <c r="S213" s="33">
        <f>'Аян '!R96</f>
        <v>13720.995187199998</v>
      </c>
      <c r="T213" s="33">
        <f>'Аян '!S96</f>
        <v>4573.6650623999994</v>
      </c>
      <c r="U213" s="33">
        <f>'Аян '!T96</f>
        <v>4188.9426100000001</v>
      </c>
      <c r="V213" s="33">
        <f>'Аян '!U96</f>
        <v>0</v>
      </c>
      <c r="W213" s="33">
        <f>'Аян '!V96</f>
        <v>-384.72245239999938</v>
      </c>
      <c r="X213" s="33">
        <f>'Аян '!W96</f>
        <v>-197.54772999999997</v>
      </c>
      <c r="Y213" s="926">
        <f>'Аян '!X96</f>
        <v>3991.3948800000003</v>
      </c>
      <c r="Z213" s="33">
        <f>U213/T213*100</f>
        <v>91.588311624242138</v>
      </c>
      <c r="AA213" s="33">
        <f>Y213/T213*100</f>
        <v>87.269068144345994</v>
      </c>
      <c r="AB213" s="740">
        <f>'Аян '!Y96</f>
        <v>0</v>
      </c>
      <c r="AC213" s="740">
        <f>'Аян '!Z96</f>
        <v>0</v>
      </c>
      <c r="AD213" s="740">
        <f>'Аян '!AA96</f>
        <v>0</v>
      </c>
      <c r="AE213" s="2507"/>
      <c r="AF213" s="2507"/>
      <c r="AG213" s="1879"/>
    </row>
    <row r="214" spans="1:199" x14ac:dyDescent="0.25">
      <c r="A214" s="27">
        <v>1</v>
      </c>
      <c r="B214" s="27">
        <v>1</v>
      </c>
      <c r="C214" s="1559" t="s">
        <v>326</v>
      </c>
      <c r="D214" s="740">
        <f>'Аян '!C97</f>
        <v>1878</v>
      </c>
      <c r="E214" s="740">
        <f>'Аян '!D97</f>
        <v>626</v>
      </c>
      <c r="F214" s="740">
        <f>'Аян '!E97</f>
        <v>694</v>
      </c>
      <c r="G214" s="942">
        <f>'Аян '!F97</f>
        <v>110.86261980830672</v>
      </c>
      <c r="H214" s="935">
        <f>'Аян '!G97</f>
        <v>0</v>
      </c>
      <c r="I214" s="935">
        <f>'Аян '!H97</f>
        <v>0</v>
      </c>
      <c r="J214" s="927">
        <f>'Аян '!I97</f>
        <v>0</v>
      </c>
      <c r="K214" s="927">
        <f>'Аян '!J97</f>
        <v>0</v>
      </c>
      <c r="L214" s="927">
        <f>'Аян '!K97</f>
        <v>0</v>
      </c>
      <c r="M214" s="927">
        <f>'Аян '!L97</f>
        <v>0</v>
      </c>
      <c r="N214" s="927">
        <f>'Аян '!M97</f>
        <v>0</v>
      </c>
      <c r="O214" s="927">
        <f>'Аян '!N97</f>
        <v>0</v>
      </c>
      <c r="P214" s="33">
        <f>'Аян '!O97</f>
        <v>0</v>
      </c>
      <c r="Q214" s="33">
        <f>'Аян '!P97</f>
        <v>0</v>
      </c>
      <c r="R214" s="33">
        <f>'Аян '!Q97</f>
        <v>0</v>
      </c>
      <c r="S214" s="33">
        <f>'Аян '!R97</f>
        <v>0</v>
      </c>
      <c r="T214" s="33">
        <f>'Аян '!S97</f>
        <v>0</v>
      </c>
      <c r="U214" s="33">
        <f>'Аян '!T97</f>
        <v>0</v>
      </c>
      <c r="V214" s="33">
        <f>'Аян '!U97</f>
        <v>0</v>
      </c>
      <c r="W214" s="33">
        <f>'Аян '!V97</f>
        <v>0</v>
      </c>
      <c r="X214" s="33">
        <f>'Аян '!W97</f>
        <v>0</v>
      </c>
      <c r="Y214" s="926">
        <f>'Аян '!X97</f>
        <v>0</v>
      </c>
      <c r="Z214" s="33"/>
      <c r="AA214" s="33"/>
      <c r="AB214" s="740">
        <f>'Аян '!Y97</f>
        <v>6</v>
      </c>
      <c r="AC214" s="740">
        <f>'Аян '!Z97</f>
        <v>0</v>
      </c>
      <c r="AD214" s="740">
        <f>'Аян '!AA97</f>
        <v>0</v>
      </c>
      <c r="AE214" s="2507"/>
      <c r="AF214" s="2507"/>
      <c r="AG214" s="1879"/>
    </row>
    <row r="215" spans="1:199" x14ac:dyDescent="0.25">
      <c r="A215" s="27">
        <v>1</v>
      </c>
      <c r="B215" s="27">
        <v>1</v>
      </c>
      <c r="C215" s="1572" t="s">
        <v>327</v>
      </c>
      <c r="D215" s="740">
        <f>'Аян '!C98</f>
        <v>1878</v>
      </c>
      <c r="E215" s="740">
        <f>'Аян '!D98</f>
        <v>626</v>
      </c>
      <c r="F215" s="740">
        <f>'Аян '!E98</f>
        <v>694</v>
      </c>
      <c r="G215" s="942">
        <f>'Аян '!F98</f>
        <v>110.86261980830672</v>
      </c>
      <c r="H215" s="935">
        <f>'Аян '!G98</f>
        <v>0</v>
      </c>
      <c r="I215" s="935">
        <f>'Аян '!H98</f>
        <v>0</v>
      </c>
      <c r="J215" s="927">
        <f>'Аян '!I98</f>
        <v>0</v>
      </c>
      <c r="K215" s="927">
        <f>'Аян '!J98</f>
        <v>0</v>
      </c>
      <c r="L215" s="927">
        <f>'Аян '!K98</f>
        <v>0</v>
      </c>
      <c r="M215" s="927">
        <f>'Аян '!L98</f>
        <v>0</v>
      </c>
      <c r="N215" s="927">
        <f>'Аян '!M98</f>
        <v>0</v>
      </c>
      <c r="O215" s="927">
        <f>'Аян '!N98</f>
        <v>0</v>
      </c>
      <c r="P215" s="33">
        <f>'Аян '!O98</f>
        <v>0</v>
      </c>
      <c r="Q215" s="33">
        <f>'Аян '!P98</f>
        <v>0</v>
      </c>
      <c r="R215" s="33">
        <f>'Аян '!Q98</f>
        <v>0</v>
      </c>
      <c r="S215" s="33">
        <f>'Аян '!R98</f>
        <v>0</v>
      </c>
      <c r="T215" s="33">
        <f>'Аян '!S98</f>
        <v>0</v>
      </c>
      <c r="U215" s="33">
        <f>'Аян '!T98</f>
        <v>0</v>
      </c>
      <c r="V215" s="33">
        <f>'Аян '!U98</f>
        <v>0</v>
      </c>
      <c r="W215" s="33">
        <f>'Аян '!V98</f>
        <v>0</v>
      </c>
      <c r="X215" s="33">
        <f>'Аян '!W98</f>
        <v>0</v>
      </c>
      <c r="Y215" s="926">
        <f>'Аян '!X98</f>
        <v>0</v>
      </c>
      <c r="Z215" s="33"/>
      <c r="AA215" s="33"/>
      <c r="AB215" s="740">
        <f>'Аян '!Y98</f>
        <v>0</v>
      </c>
      <c r="AC215" s="740">
        <f>'Аян '!Z98</f>
        <v>0</v>
      </c>
      <c r="AD215" s="740">
        <f>'Аян '!AA98</f>
        <v>0</v>
      </c>
      <c r="AE215" s="2507"/>
      <c r="AF215" s="2507"/>
      <c r="AG215" s="1879"/>
    </row>
    <row r="216" spans="1:199" x14ac:dyDescent="0.25">
      <c r="A216" s="27">
        <v>1</v>
      </c>
      <c r="B216" s="27">
        <v>1</v>
      </c>
      <c r="C216" s="1567" t="s">
        <v>328</v>
      </c>
      <c r="D216" s="740">
        <f>'Аян '!C99</f>
        <v>2</v>
      </c>
      <c r="E216" s="740">
        <f>'Аян '!D99</f>
        <v>1</v>
      </c>
      <c r="F216" s="740">
        <f>'Аян '!E99</f>
        <v>0</v>
      </c>
      <c r="G216" s="942">
        <f>'Аян '!F99</f>
        <v>0</v>
      </c>
      <c r="H216" s="935">
        <f>'Аян '!G99</f>
        <v>0</v>
      </c>
      <c r="I216" s="935">
        <f>'Аян '!H99</f>
        <v>0</v>
      </c>
      <c r="J216" s="927">
        <f>'Аян '!I99</f>
        <v>0</v>
      </c>
      <c r="K216" s="927">
        <f>'Аян '!J99</f>
        <v>0</v>
      </c>
      <c r="L216" s="927">
        <f>'Аян '!K99</f>
        <v>0</v>
      </c>
      <c r="M216" s="927">
        <f>'Аян '!L99</f>
        <v>0</v>
      </c>
      <c r="N216" s="927">
        <f>'Аян '!M99</f>
        <v>0</v>
      </c>
      <c r="O216" s="927">
        <f>'Аян '!N99</f>
        <v>0</v>
      </c>
      <c r="P216" s="33">
        <f>'Аян '!O99</f>
        <v>0</v>
      </c>
      <c r="Q216" s="33">
        <f>'Аян '!P99</f>
        <v>0</v>
      </c>
      <c r="R216" s="33">
        <f>'Аян '!Q99</f>
        <v>0</v>
      </c>
      <c r="S216" s="33">
        <f>'Аян '!R99</f>
        <v>0</v>
      </c>
      <c r="T216" s="33">
        <f>'Аян '!S99</f>
        <v>0</v>
      </c>
      <c r="U216" s="33">
        <f>'Аян '!T99</f>
        <v>0</v>
      </c>
      <c r="V216" s="33">
        <f>'Аян '!U99</f>
        <v>0</v>
      </c>
      <c r="W216" s="33">
        <f>'Аян '!V99</f>
        <v>0</v>
      </c>
      <c r="X216" s="33">
        <f>'Аян '!W99</f>
        <v>0</v>
      </c>
      <c r="Y216" s="926">
        <f>'Аян '!X99</f>
        <v>0</v>
      </c>
      <c r="Z216" s="33"/>
      <c r="AA216" s="33"/>
      <c r="AB216" s="740">
        <f>'Аян '!Y99</f>
        <v>0</v>
      </c>
      <c r="AC216" s="740">
        <f>'Аян '!Z99</f>
        <v>0</v>
      </c>
      <c r="AD216" s="740">
        <f>'Аян '!AA99</f>
        <v>0</v>
      </c>
      <c r="AE216" s="2507"/>
      <c r="AF216" s="2507"/>
      <c r="AG216" s="1879"/>
    </row>
    <row r="217" spans="1:199" x14ac:dyDescent="0.25">
      <c r="A217" s="27">
        <v>1</v>
      </c>
      <c r="B217" s="27">
        <v>1</v>
      </c>
      <c r="C217" s="2138" t="s">
        <v>329</v>
      </c>
      <c r="D217" s="740">
        <f>'Аян '!C100</f>
        <v>2</v>
      </c>
      <c r="E217" s="740">
        <f>'Аян '!D100</f>
        <v>1</v>
      </c>
      <c r="F217" s="740">
        <f>'Аян '!E100</f>
        <v>0</v>
      </c>
      <c r="G217" s="942">
        <f>'Аян '!F100</f>
        <v>0</v>
      </c>
      <c r="H217" s="935">
        <f>'Аян '!G100</f>
        <v>0</v>
      </c>
      <c r="I217" s="935">
        <f>'Аян '!H100</f>
        <v>0</v>
      </c>
      <c r="J217" s="927">
        <f>'Аян '!I100</f>
        <v>0</v>
      </c>
      <c r="K217" s="927">
        <f>'Аян '!J100</f>
        <v>0</v>
      </c>
      <c r="L217" s="927">
        <f>'Аян '!K100</f>
        <v>0</v>
      </c>
      <c r="M217" s="927">
        <f>'Аян '!L100</f>
        <v>0</v>
      </c>
      <c r="N217" s="927">
        <f>'Аян '!M100</f>
        <v>0</v>
      </c>
      <c r="O217" s="927">
        <f>'Аян '!N100</f>
        <v>0</v>
      </c>
      <c r="P217" s="33">
        <f>'Аян '!O100</f>
        <v>0</v>
      </c>
      <c r="Q217" s="33">
        <f>'Аян '!P100</f>
        <v>0</v>
      </c>
      <c r="R217" s="33">
        <f>'Аян '!Q100</f>
        <v>0</v>
      </c>
      <c r="S217" s="33">
        <f>'Аян '!R100</f>
        <v>0</v>
      </c>
      <c r="T217" s="33">
        <f>'Аян '!S100</f>
        <v>0</v>
      </c>
      <c r="U217" s="33">
        <f>'Аян '!T100</f>
        <v>0</v>
      </c>
      <c r="V217" s="33">
        <f>'Аян '!U100</f>
        <v>0</v>
      </c>
      <c r="W217" s="33">
        <f>'Аян '!V100</f>
        <v>0</v>
      </c>
      <c r="X217" s="33">
        <f>'Аян '!W100</f>
        <v>0</v>
      </c>
      <c r="Y217" s="926">
        <f>'Аян '!X100</f>
        <v>0</v>
      </c>
      <c r="Z217" s="33"/>
      <c r="AA217" s="33"/>
      <c r="AB217" s="740">
        <f>'Аян '!Y100</f>
        <v>0</v>
      </c>
      <c r="AC217" s="740">
        <f>'Аян '!Z100</f>
        <v>0</v>
      </c>
      <c r="AD217" s="740">
        <f>'Аян '!AA100</f>
        <v>0</v>
      </c>
      <c r="AE217" s="2507"/>
      <c r="AF217" s="2507"/>
      <c r="AG217" s="1879"/>
    </row>
    <row r="218" spans="1:199" ht="29.25" thickBot="1" x14ac:dyDescent="0.3">
      <c r="B218" s="27">
        <v>1</v>
      </c>
      <c r="C218" s="2037" t="s">
        <v>344</v>
      </c>
      <c r="D218" s="740">
        <f>'Аян '!C101</f>
        <v>1880</v>
      </c>
      <c r="E218" s="740">
        <f>'Аян '!D101</f>
        <v>627</v>
      </c>
      <c r="F218" s="740">
        <f>'Аян '!E101</f>
        <v>694</v>
      </c>
      <c r="G218" s="942">
        <f>'Аян '!F101</f>
        <v>0</v>
      </c>
      <c r="H218" s="935">
        <f>'Аян '!G101</f>
        <v>0</v>
      </c>
      <c r="I218" s="935">
        <f>'Аян '!H101</f>
        <v>0</v>
      </c>
      <c r="J218" s="927">
        <f>'Аян '!I101</f>
        <v>0</v>
      </c>
      <c r="K218" s="927">
        <f>'Аян '!J101</f>
        <v>0</v>
      </c>
      <c r="L218" s="927">
        <f>'Аян '!K101</f>
        <v>0</v>
      </c>
      <c r="M218" s="927">
        <f>'Аян '!L101</f>
        <v>0</v>
      </c>
      <c r="N218" s="927">
        <f>'Аян '!M101</f>
        <v>0</v>
      </c>
      <c r="O218" s="927">
        <f>'Аян '!N101</f>
        <v>0</v>
      </c>
      <c r="P218" s="33">
        <f>'Аян '!O101</f>
        <v>3210.5924400000004</v>
      </c>
      <c r="Q218" s="33">
        <f>'Аян '!P101</f>
        <v>3210.5924400000004</v>
      </c>
      <c r="R218" s="33">
        <f>'Аян '!Q101</f>
        <v>3210.5924400000004</v>
      </c>
      <c r="S218" s="33">
        <f>'Аян '!R101</f>
        <v>3210.5924400000004</v>
      </c>
      <c r="T218" s="33">
        <f>'Аян '!S101</f>
        <v>1070.19748</v>
      </c>
      <c r="U218" s="33">
        <f>'Аян '!T101</f>
        <v>1034.12904</v>
      </c>
      <c r="V218" s="33">
        <f>'Аян '!U101</f>
        <v>0</v>
      </c>
      <c r="W218" s="33">
        <f>'Аян '!V101</f>
        <v>-36.06844000000001</v>
      </c>
      <c r="X218" s="33">
        <f>'Аян '!W101</f>
        <v>-14.602450000000001</v>
      </c>
      <c r="Y218" s="926">
        <f>'Аян '!X101</f>
        <v>1019.5265900000001</v>
      </c>
      <c r="Z218" s="33">
        <f>U218/T218*100</f>
        <v>96.629739774756345</v>
      </c>
      <c r="AA218" s="33">
        <f>Y218/T218*100</f>
        <v>95.265276647820173</v>
      </c>
      <c r="AB218" s="740">
        <f>'Аян '!Y101</f>
        <v>6</v>
      </c>
      <c r="AC218" s="740">
        <f>'Аян '!Z101</f>
        <v>7556.1100000000006</v>
      </c>
      <c r="AD218" s="740">
        <f>'Аян '!AA101</f>
        <v>7.5561100000000003</v>
      </c>
      <c r="AE218" s="2507"/>
      <c r="AF218" s="2507"/>
      <c r="AG218" s="1879"/>
    </row>
    <row r="219" spans="1:199" ht="15" customHeight="1" x14ac:dyDescent="0.25">
      <c r="A219" s="27">
        <v>1</v>
      </c>
      <c r="B219" s="27">
        <v>1</v>
      </c>
      <c r="C219" s="6" t="s">
        <v>115</v>
      </c>
      <c r="D219" s="936"/>
      <c r="E219" s="936"/>
      <c r="F219" s="936"/>
      <c r="G219" s="937"/>
      <c r="H219" s="938"/>
      <c r="I219" s="938"/>
      <c r="J219" s="37"/>
      <c r="K219" s="37"/>
      <c r="L219" s="37"/>
      <c r="M219" s="37"/>
      <c r="N219" s="37"/>
      <c r="O219" s="37"/>
      <c r="P219" s="38">
        <f>P220-P221-P253-P257-P262</f>
        <v>0</v>
      </c>
      <c r="Q219" s="38">
        <f>Q220-Q221-Q253-Q257-Q262</f>
        <v>0</v>
      </c>
      <c r="R219" s="38">
        <f>R220-R221-R253-R257-R262</f>
        <v>0</v>
      </c>
      <c r="S219" s="38">
        <f>S220-S221-S253-S257-S262</f>
        <v>0</v>
      </c>
      <c r="T219" s="38">
        <f t="shared" ref="T219:Y219" si="9">T220-T221-T253-T257-T262</f>
        <v>0</v>
      </c>
      <c r="U219" s="38">
        <f t="shared" si="9"/>
        <v>0</v>
      </c>
      <c r="V219" s="38">
        <f t="shared" si="9"/>
        <v>0</v>
      </c>
      <c r="W219" s="38">
        <f t="shared" si="9"/>
        <v>0</v>
      </c>
      <c r="X219" s="38">
        <f t="shared" si="9"/>
        <v>-1.8474111129762605E-13</v>
      </c>
      <c r="Y219" s="943">
        <f t="shared" si="9"/>
        <v>0</v>
      </c>
      <c r="Z219" s="38"/>
      <c r="AA219" s="38"/>
      <c r="AB219" s="936"/>
      <c r="AC219" s="936"/>
      <c r="AD219" s="936"/>
      <c r="AE219" s="2510"/>
      <c r="AF219" s="2510"/>
      <c r="AG219" s="1879"/>
    </row>
    <row r="220" spans="1:199" s="906" customFormat="1" ht="15" customHeight="1" x14ac:dyDescent="0.25">
      <c r="A220" s="27">
        <v>1</v>
      </c>
      <c r="B220" s="27">
        <v>1</v>
      </c>
      <c r="C220" s="16" t="s">
        <v>112</v>
      </c>
      <c r="D220" s="907">
        <f>'1 уровень'!E1919</f>
        <v>0</v>
      </c>
      <c r="E220" s="907">
        <f>'1 уровень'!F1919</f>
        <v>0</v>
      </c>
      <c r="F220" s="907">
        <f>'1 уровень'!G1919</f>
        <v>0</v>
      </c>
      <c r="G220" s="924">
        <f>'1 уровень'!H1919</f>
        <v>0</v>
      </c>
      <c r="H220" s="925">
        <f>'1 уровень'!I1919</f>
        <v>0</v>
      </c>
      <c r="I220" s="925">
        <f>'1 уровень'!J1919</f>
        <v>0</v>
      </c>
      <c r="J220" s="33">
        <f>'1 уровень'!K1919</f>
        <v>0</v>
      </c>
      <c r="K220" s="33">
        <f>'1 уровень'!L1919</f>
        <v>0</v>
      </c>
      <c r="L220" s="33">
        <f>'1 уровень'!M1919</f>
        <v>0</v>
      </c>
      <c r="M220" s="33">
        <f>'1 уровень'!N1919</f>
        <v>0</v>
      </c>
      <c r="N220" s="33">
        <f>'1 уровень'!O1919</f>
        <v>0</v>
      </c>
      <c r="O220" s="33">
        <f>'1 уровень'!P1919</f>
        <v>0</v>
      </c>
      <c r="P220" s="36">
        <f>'1 уровень'!Q1919</f>
        <v>216867.62892400002</v>
      </c>
      <c r="Q220" s="36">
        <f>'1 уровень'!R1919</f>
        <v>216867.62892400002</v>
      </c>
      <c r="R220" s="36">
        <f>'1 уровень'!S1919</f>
        <v>216867.62892400002</v>
      </c>
      <c r="S220" s="36">
        <f>'1 уровень'!T1919</f>
        <v>216867.62892400002</v>
      </c>
      <c r="T220" s="36">
        <f>'1 уровень'!U1919</f>
        <v>72289.209641333335</v>
      </c>
      <c r="U220" s="36">
        <f>'1 уровень'!V1919</f>
        <v>70478.059529999999</v>
      </c>
      <c r="V220" s="36">
        <f>'1 уровень'!W1919</f>
        <v>-34.883049999999997</v>
      </c>
      <c r="W220" s="36">
        <f>'1 уровень'!X1919</f>
        <v>-1811.1501113333397</v>
      </c>
      <c r="X220" s="36">
        <f>'1 уровень'!Y1919</f>
        <v>-2343.8446100000001</v>
      </c>
      <c r="Y220" s="934">
        <f>'1 уровень'!Z1919</f>
        <v>68099.331870000009</v>
      </c>
      <c r="Z220" s="36">
        <f>U220/T220*100</f>
        <v>97.49457751672837</v>
      </c>
      <c r="AA220" s="36">
        <f>Y220/T220*100</f>
        <v>94.20400666694016</v>
      </c>
      <c r="AB220" s="907">
        <f>'1 уровень'!AA1919</f>
        <v>0</v>
      </c>
      <c r="AC220" s="907">
        <f>'1 уровень'!AB1919</f>
        <v>2810226.6000000006</v>
      </c>
      <c r="AD220" s="907">
        <f>'1 уровень'!AC1919</f>
        <v>2810.2266000000004</v>
      </c>
      <c r="AE220" s="2508"/>
      <c r="AF220" s="2508"/>
      <c r="AG220" s="1879"/>
    </row>
    <row r="221" spans="1:199" s="906" customFormat="1" ht="15" customHeight="1" x14ac:dyDescent="0.25">
      <c r="A221" s="27">
        <v>1</v>
      </c>
      <c r="B221" s="27">
        <v>1</v>
      </c>
      <c r="C221" s="1307" t="s">
        <v>7</v>
      </c>
      <c r="D221" s="30">
        <f>'1 уровень'!E1920</f>
        <v>3219</v>
      </c>
      <c r="E221" s="30">
        <f>'1 уровень'!F1920</f>
        <v>1072</v>
      </c>
      <c r="F221" s="30">
        <f>'1 уровень'!G1920</f>
        <v>1239</v>
      </c>
      <c r="G221" s="910">
        <f>'1 уровень'!H1920</f>
        <v>115.57835820895524</v>
      </c>
      <c r="H221" s="925">
        <f>'1 уровень'!I1920</f>
        <v>8.6968002485243865</v>
      </c>
      <c r="I221" s="925">
        <f>'1 уровень'!J1920</f>
        <v>7.4971751412429377</v>
      </c>
      <c r="J221" s="36">
        <f>'1 уровень'!K1920</f>
        <v>27995</v>
      </c>
      <c r="K221" s="36">
        <f>'1 уровень'!L1920</f>
        <v>9332</v>
      </c>
      <c r="L221" s="36">
        <f>'1 уровень'!M1920</f>
        <v>9289</v>
      </c>
      <c r="M221" s="36">
        <f>'1 уровень'!N1920</f>
        <v>99.539219888555508</v>
      </c>
      <c r="N221" s="36">
        <f>'1 уровень'!O1920</f>
        <v>84.965119825708058</v>
      </c>
      <c r="O221" s="36">
        <f>'1 уровень'!P1920</f>
        <v>327.98164772985149</v>
      </c>
      <c r="P221" s="36">
        <f>'1 уровень'!Q1920</f>
        <v>94361.887018000009</v>
      </c>
      <c r="Q221" s="36">
        <f>'1 уровень'!R1920</f>
        <v>94361.887018000009</v>
      </c>
      <c r="R221" s="36">
        <f>'1 уровень'!S1920</f>
        <v>94361.887018000009</v>
      </c>
      <c r="S221" s="36">
        <f>'1 уровень'!T1920</f>
        <v>94361.887018000009</v>
      </c>
      <c r="T221" s="36">
        <f>'1 уровень'!U1920</f>
        <v>31453.962339333335</v>
      </c>
      <c r="U221" s="36">
        <f>'1 уровень'!V1920</f>
        <v>33971.818009999995</v>
      </c>
      <c r="V221" s="36">
        <f>'1 уровень'!W1920</f>
        <v>-34.883049999999997</v>
      </c>
      <c r="W221" s="36">
        <f>'1 уровень'!X1920</f>
        <v>2517.8556706666604</v>
      </c>
      <c r="X221" s="36">
        <f>'1 уровень'!Y1920</f>
        <v>-1750.5604599999999</v>
      </c>
      <c r="Y221" s="934">
        <f>'1 уровень'!Z1920</f>
        <v>32186.374500000002</v>
      </c>
      <c r="Z221" s="36">
        <f>U221/T221*100</f>
        <v>108.00489185910314</v>
      </c>
      <c r="AA221" s="36">
        <f>Y221/T221*100</f>
        <v>102.32852113436526</v>
      </c>
      <c r="AB221" s="30">
        <f>'1 уровень'!AA1920</f>
        <v>32</v>
      </c>
      <c r="AC221" s="30">
        <f>'1 уровень'!AB1920</f>
        <v>540956.35</v>
      </c>
      <c r="AD221" s="30">
        <f>'1 уровень'!AC1920</f>
        <v>540.95634999999993</v>
      </c>
      <c r="AE221" s="2508"/>
      <c r="AF221" s="2508"/>
      <c r="AG221" s="1879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</row>
    <row r="222" spans="1:199" x14ac:dyDescent="0.25">
      <c r="A222" s="27">
        <v>1</v>
      </c>
      <c r="B222" s="27">
        <v>1</v>
      </c>
      <c r="C222" s="1309" t="s">
        <v>14</v>
      </c>
      <c r="D222" s="43">
        <f>'1 уровень'!E1921</f>
        <v>0</v>
      </c>
      <c r="E222" s="43">
        <f>'1 уровень'!F1921</f>
        <v>0</v>
      </c>
      <c r="F222" s="43">
        <f>'1 уровень'!G1921</f>
        <v>0</v>
      </c>
      <c r="G222" s="913">
        <f>'1 уровень'!H1921</f>
        <v>0</v>
      </c>
      <c r="H222" s="935">
        <f>'1 уровень'!I1921</f>
        <v>0</v>
      </c>
      <c r="I222" s="935">
        <f>'1 уровень'!J1921</f>
        <v>0</v>
      </c>
      <c r="J222" s="927">
        <f>'1 уровень'!K1921</f>
        <v>0</v>
      </c>
      <c r="K222" s="927">
        <f>'1 уровень'!L1921</f>
        <v>0</v>
      </c>
      <c r="L222" s="927">
        <f>'1 уровень'!M1921</f>
        <v>0</v>
      </c>
      <c r="M222" s="927">
        <f>'1 уровень'!N1921</f>
        <v>0</v>
      </c>
      <c r="N222" s="927">
        <f>'1 уровень'!O1921</f>
        <v>0</v>
      </c>
      <c r="O222" s="927">
        <f>'1 уровень'!P1921</f>
        <v>0</v>
      </c>
      <c r="P222" s="36">
        <f>'1 уровень'!Q1921</f>
        <v>0</v>
      </c>
      <c r="Q222" s="36">
        <f>'1 уровень'!R1921</f>
        <v>0</v>
      </c>
      <c r="R222" s="36">
        <f>'1 уровень'!S1921</f>
        <v>0</v>
      </c>
      <c r="S222" s="36">
        <f>'1 уровень'!T1921</f>
        <v>0</v>
      </c>
      <c r="T222" s="36">
        <f>'1 уровень'!U1921</f>
        <v>0</v>
      </c>
      <c r="U222" s="36">
        <f>'1 уровень'!V1921</f>
        <v>0</v>
      </c>
      <c r="V222" s="36">
        <f>'1 уровень'!W1921</f>
        <v>0</v>
      </c>
      <c r="W222" s="36">
        <f>'1 уровень'!X1921</f>
        <v>0</v>
      </c>
      <c r="X222" s="36">
        <f>'1 уровень'!Y1921</f>
        <v>0</v>
      </c>
      <c r="Y222" s="934">
        <f>'1 уровень'!Z1921</f>
        <v>0</v>
      </c>
      <c r="Z222" s="36"/>
      <c r="AA222" s="36"/>
      <c r="AB222" s="43">
        <f>'1 уровень'!AA1921</f>
        <v>0</v>
      </c>
      <c r="AC222" s="43">
        <f>'1 уровень'!AB1921</f>
        <v>0</v>
      </c>
      <c r="AD222" s="43">
        <f>'1 уровень'!AC1921</f>
        <v>0</v>
      </c>
      <c r="AE222" s="2508"/>
      <c r="AF222" s="2508"/>
      <c r="AG222" s="1879"/>
    </row>
    <row r="223" spans="1:199" ht="30" x14ac:dyDescent="0.25">
      <c r="A223" s="27">
        <v>1</v>
      </c>
      <c r="B223" s="27">
        <v>1</v>
      </c>
      <c r="C223" s="1316" t="s">
        <v>302</v>
      </c>
      <c r="D223" s="43">
        <f>'1 уровень'!E1922</f>
        <v>0</v>
      </c>
      <c r="E223" s="43">
        <f>'1 уровень'!F1922</f>
        <v>0</v>
      </c>
      <c r="F223" s="43">
        <f>'1 уровень'!G1922</f>
        <v>0</v>
      </c>
      <c r="G223" s="913">
        <f>'1 уровень'!H1922</f>
        <v>0</v>
      </c>
      <c r="H223" s="935">
        <f>'1 уровень'!I1922</f>
        <v>0</v>
      </c>
      <c r="I223" s="935">
        <f>'1 уровень'!J1922</f>
        <v>0</v>
      </c>
      <c r="J223" s="927">
        <f>'1 уровень'!K1922</f>
        <v>0</v>
      </c>
      <c r="K223" s="927">
        <f>'1 уровень'!L1922</f>
        <v>0</v>
      </c>
      <c r="L223" s="927">
        <f>'1 уровень'!M1922</f>
        <v>0</v>
      </c>
      <c r="M223" s="927">
        <f>'1 уровень'!N1922</f>
        <v>0</v>
      </c>
      <c r="N223" s="927">
        <f>'1 уровень'!O1922</f>
        <v>0</v>
      </c>
      <c r="O223" s="927">
        <f>'1 уровень'!P1922</f>
        <v>0</v>
      </c>
      <c r="P223" s="36">
        <f>'1 уровень'!Q1922</f>
        <v>0</v>
      </c>
      <c r="Q223" s="36">
        <f>'1 уровень'!R1922</f>
        <v>0</v>
      </c>
      <c r="R223" s="36">
        <f>'1 уровень'!S1922</f>
        <v>0</v>
      </c>
      <c r="S223" s="36">
        <f>'1 уровень'!T1922</f>
        <v>0</v>
      </c>
      <c r="T223" s="36">
        <f>'1 уровень'!U1922</f>
        <v>0</v>
      </c>
      <c r="U223" s="36">
        <f>'1 уровень'!V1922</f>
        <v>0</v>
      </c>
      <c r="V223" s="36">
        <f>'1 уровень'!W1922</f>
        <v>0</v>
      </c>
      <c r="W223" s="36">
        <f>'1 уровень'!X1922</f>
        <v>0</v>
      </c>
      <c r="X223" s="36">
        <f>'1 уровень'!Y1922</f>
        <v>0</v>
      </c>
      <c r="Y223" s="934">
        <f>'1 уровень'!Z1922</f>
        <v>0</v>
      </c>
      <c r="Z223" s="36"/>
      <c r="AA223" s="36"/>
      <c r="AB223" s="43">
        <f>'1 уровень'!AA1922</f>
        <v>0</v>
      </c>
      <c r="AC223" s="43">
        <f>'1 уровень'!AB1922</f>
        <v>0</v>
      </c>
      <c r="AD223" s="43">
        <f>'1 уровень'!AC1922</f>
        <v>0</v>
      </c>
      <c r="AE223" s="2508"/>
      <c r="AF223" s="2508"/>
      <c r="AG223" s="1879"/>
      <c r="AH223" s="906"/>
      <c r="AI223" s="906"/>
      <c r="AJ223" s="906"/>
      <c r="AK223" s="906"/>
      <c r="AL223" s="906"/>
      <c r="AM223" s="906"/>
      <c r="AN223" s="906"/>
      <c r="AO223" s="906"/>
      <c r="AP223" s="906"/>
      <c r="AQ223" s="906"/>
      <c r="AR223" s="906"/>
      <c r="AS223" s="906"/>
      <c r="AT223" s="906"/>
      <c r="AU223" s="906"/>
      <c r="AV223" s="906"/>
      <c r="AW223" s="906"/>
      <c r="AX223" s="906"/>
      <c r="AY223" s="906"/>
      <c r="AZ223" s="906"/>
      <c r="BA223" s="906"/>
      <c r="BB223" s="906"/>
      <c r="BC223" s="906"/>
      <c r="BD223" s="906"/>
      <c r="BE223" s="906"/>
      <c r="BF223" s="906"/>
      <c r="BG223" s="906"/>
      <c r="BH223" s="906"/>
      <c r="BI223" s="906"/>
      <c r="BJ223" s="906"/>
      <c r="BK223" s="906"/>
      <c r="BL223" s="906"/>
      <c r="BM223" s="906"/>
      <c r="BN223" s="906"/>
      <c r="BO223" s="906"/>
      <c r="BP223" s="906"/>
      <c r="BQ223" s="906"/>
      <c r="BR223" s="906"/>
      <c r="BS223" s="906"/>
      <c r="BT223" s="906"/>
      <c r="BU223" s="906"/>
      <c r="BV223" s="906"/>
      <c r="BW223" s="906"/>
      <c r="BX223" s="906"/>
      <c r="BY223" s="906"/>
      <c r="BZ223" s="906"/>
      <c r="CA223" s="906"/>
      <c r="CB223" s="906"/>
      <c r="CC223" s="906"/>
      <c r="CD223" s="906"/>
      <c r="CE223" s="906"/>
      <c r="CF223" s="906"/>
      <c r="CG223" s="906"/>
      <c r="CH223" s="906"/>
      <c r="CI223" s="906"/>
      <c r="CJ223" s="906"/>
      <c r="CK223" s="906"/>
      <c r="CL223" s="906"/>
      <c r="CM223" s="906"/>
      <c r="CN223" s="906"/>
      <c r="CO223" s="906"/>
      <c r="CP223" s="906"/>
      <c r="CQ223" s="906"/>
      <c r="CR223" s="906"/>
      <c r="CS223" s="906"/>
      <c r="CT223" s="906"/>
      <c r="CU223" s="906"/>
      <c r="CV223" s="906"/>
      <c r="CW223" s="906"/>
      <c r="CX223" s="906"/>
      <c r="CY223" s="906"/>
      <c r="CZ223" s="906"/>
      <c r="DA223" s="906"/>
      <c r="DB223" s="906"/>
      <c r="DC223" s="906"/>
      <c r="DD223" s="906"/>
      <c r="DE223" s="906"/>
      <c r="DF223" s="906"/>
      <c r="DG223" s="906"/>
      <c r="DH223" s="906"/>
      <c r="DI223" s="906"/>
      <c r="DJ223" s="906"/>
      <c r="DK223" s="906"/>
      <c r="DL223" s="906"/>
      <c r="DM223" s="906"/>
      <c r="DN223" s="906"/>
      <c r="DO223" s="906"/>
      <c r="DP223" s="906"/>
      <c r="DQ223" s="906"/>
      <c r="DR223" s="906"/>
      <c r="DS223" s="906"/>
      <c r="DT223" s="906"/>
      <c r="DU223" s="906"/>
      <c r="DV223" s="906"/>
      <c r="DW223" s="906"/>
      <c r="DX223" s="906"/>
      <c r="DY223" s="906"/>
      <c r="DZ223" s="906"/>
      <c r="EA223" s="906"/>
      <c r="EB223" s="906"/>
      <c r="EC223" s="906"/>
      <c r="ED223" s="906"/>
      <c r="EE223" s="906"/>
      <c r="EF223" s="906"/>
      <c r="EG223" s="906"/>
      <c r="EH223" s="906"/>
      <c r="EI223" s="906"/>
      <c r="EJ223" s="906"/>
      <c r="EK223" s="906"/>
      <c r="EL223" s="906"/>
      <c r="EM223" s="906"/>
      <c r="EN223" s="906"/>
      <c r="EO223" s="906"/>
      <c r="EP223" s="906"/>
      <c r="EQ223" s="906"/>
      <c r="ER223" s="906"/>
      <c r="ES223" s="906"/>
      <c r="ET223" s="906"/>
      <c r="EU223" s="906"/>
      <c r="EV223" s="906"/>
      <c r="EW223" s="906"/>
      <c r="EX223" s="906"/>
      <c r="EY223" s="906"/>
      <c r="EZ223" s="906"/>
      <c r="FA223" s="906"/>
      <c r="FB223" s="906"/>
      <c r="FC223" s="906"/>
      <c r="FD223" s="906"/>
      <c r="FE223" s="906"/>
      <c r="FF223" s="906"/>
      <c r="FG223" s="906"/>
      <c r="FH223" s="906"/>
      <c r="FI223" s="906"/>
      <c r="FJ223" s="906"/>
      <c r="FK223" s="906"/>
      <c r="FL223" s="906"/>
      <c r="FM223" s="906"/>
      <c r="FN223" s="906"/>
      <c r="FO223" s="906"/>
      <c r="FP223" s="906"/>
      <c r="FQ223" s="906"/>
      <c r="FR223" s="906"/>
      <c r="FS223" s="906"/>
      <c r="FT223" s="906"/>
      <c r="FU223" s="906"/>
      <c r="FV223" s="906"/>
      <c r="FW223" s="906"/>
      <c r="FX223" s="906"/>
      <c r="FY223" s="906"/>
      <c r="FZ223" s="906"/>
      <c r="GA223" s="906"/>
      <c r="GB223" s="906"/>
      <c r="GC223" s="906"/>
      <c r="GD223" s="906"/>
      <c r="GE223" s="906"/>
      <c r="GF223" s="906"/>
      <c r="GG223" s="906"/>
      <c r="GH223" s="906"/>
      <c r="GI223" s="906"/>
      <c r="GJ223" s="906"/>
      <c r="GK223" s="906"/>
      <c r="GL223" s="906"/>
      <c r="GM223" s="906"/>
      <c r="GN223" s="906"/>
      <c r="GO223" s="906"/>
      <c r="GP223" s="906"/>
      <c r="GQ223" s="906"/>
    </row>
    <row r="224" spans="1:199" ht="30" x14ac:dyDescent="0.25">
      <c r="A224" s="27">
        <v>1</v>
      </c>
      <c r="B224" s="27">
        <v>1</v>
      </c>
      <c r="C224" s="1185" t="s">
        <v>198</v>
      </c>
      <c r="D224" s="43">
        <f>'1 уровень'!E1923</f>
        <v>10430</v>
      </c>
      <c r="E224" s="43">
        <f>'1 уровень'!F1923</f>
        <v>3477</v>
      </c>
      <c r="F224" s="43">
        <f>'1 уровень'!G1923</f>
        <v>4795.7148148148144</v>
      </c>
      <c r="G224" s="913">
        <f>'1 уровень'!H1923</f>
        <v>137.92679939070504</v>
      </c>
      <c r="H224" s="935">
        <f>'1 уровень'!I1923</f>
        <v>0</v>
      </c>
      <c r="I224" s="935">
        <f>'1 уровень'!J1923</f>
        <v>0</v>
      </c>
      <c r="J224" s="927">
        <f>'1 уровень'!K1923</f>
        <v>0</v>
      </c>
      <c r="K224" s="927">
        <f>'1 уровень'!L1923</f>
        <v>0</v>
      </c>
      <c r="L224" s="927">
        <f>'1 уровень'!M1923</f>
        <v>0</v>
      </c>
      <c r="M224" s="927">
        <f>'1 уровень'!N1923</f>
        <v>0</v>
      </c>
      <c r="N224" s="927">
        <f>'1 уровень'!O1923</f>
        <v>0</v>
      </c>
      <c r="O224" s="927">
        <f>'1 уровень'!P1923</f>
        <v>0</v>
      </c>
      <c r="P224" s="36">
        <f>'1 уровень'!Q1923</f>
        <v>0</v>
      </c>
      <c r="Q224" s="36">
        <f>'1 уровень'!R1923</f>
        <v>0</v>
      </c>
      <c r="R224" s="36">
        <f>'1 уровень'!S1923</f>
        <v>0</v>
      </c>
      <c r="S224" s="36">
        <f>'1 уровень'!T1923</f>
        <v>0</v>
      </c>
      <c r="T224" s="36">
        <f>'1 уровень'!U1923</f>
        <v>0</v>
      </c>
      <c r="U224" s="36">
        <f>'1 уровень'!V1923</f>
        <v>0</v>
      </c>
      <c r="V224" s="36">
        <f>'1 уровень'!W1923</f>
        <v>0</v>
      </c>
      <c r="W224" s="36">
        <f>'1 уровень'!X1923</f>
        <v>0</v>
      </c>
      <c r="X224" s="36">
        <f>'1 уровень'!Y1923</f>
        <v>0</v>
      </c>
      <c r="Y224" s="934">
        <f>'1 уровень'!Z1923</f>
        <v>0</v>
      </c>
      <c r="Z224" s="36"/>
      <c r="AA224" s="36"/>
      <c r="AB224" s="43">
        <f>'1 уровень'!AA1923</f>
        <v>55</v>
      </c>
      <c r="AC224" s="43">
        <f>'1 уровень'!AB1923</f>
        <v>49446.649999999994</v>
      </c>
      <c r="AD224" s="43">
        <f>'1 уровень'!AC1923</f>
        <v>49.446649999999991</v>
      </c>
      <c r="AE224" s="2508"/>
      <c r="AF224" s="2508"/>
      <c r="AG224" s="1879"/>
      <c r="AH224" s="906"/>
      <c r="AI224" s="906"/>
      <c r="AJ224" s="906"/>
      <c r="AK224" s="906"/>
      <c r="AL224" s="906"/>
      <c r="AM224" s="906"/>
      <c r="AN224" s="906"/>
      <c r="AO224" s="906"/>
      <c r="AP224" s="906"/>
      <c r="AQ224" s="906"/>
      <c r="AR224" s="906"/>
      <c r="AS224" s="906"/>
      <c r="AT224" s="906"/>
      <c r="AU224" s="906"/>
      <c r="AV224" s="906"/>
      <c r="AW224" s="906"/>
      <c r="AX224" s="906"/>
      <c r="AY224" s="906"/>
      <c r="AZ224" s="906"/>
      <c r="BA224" s="906"/>
      <c r="BB224" s="906"/>
      <c r="BC224" s="906"/>
      <c r="BD224" s="906"/>
      <c r="BE224" s="906"/>
      <c r="BF224" s="906"/>
      <c r="BG224" s="906"/>
      <c r="BH224" s="906"/>
      <c r="BI224" s="906"/>
      <c r="BJ224" s="906"/>
      <c r="BK224" s="906"/>
      <c r="BL224" s="906"/>
      <c r="BM224" s="906"/>
      <c r="BN224" s="906"/>
      <c r="BO224" s="906"/>
      <c r="BP224" s="906"/>
      <c r="BQ224" s="906"/>
      <c r="BR224" s="906"/>
      <c r="BS224" s="906"/>
      <c r="BT224" s="906"/>
      <c r="BU224" s="906"/>
      <c r="BV224" s="906"/>
      <c r="BW224" s="906"/>
      <c r="BX224" s="906"/>
      <c r="BY224" s="906"/>
      <c r="BZ224" s="906"/>
      <c r="CA224" s="906"/>
      <c r="CB224" s="906"/>
      <c r="CC224" s="906"/>
      <c r="CD224" s="906"/>
      <c r="CE224" s="906"/>
      <c r="CF224" s="906"/>
      <c r="CG224" s="906"/>
      <c r="CH224" s="906"/>
      <c r="CI224" s="906"/>
      <c r="CJ224" s="906"/>
      <c r="CK224" s="906"/>
      <c r="CL224" s="906"/>
      <c r="CM224" s="906"/>
      <c r="CN224" s="906"/>
      <c r="CO224" s="906"/>
      <c r="CP224" s="906"/>
      <c r="CQ224" s="906"/>
      <c r="CR224" s="906"/>
      <c r="CS224" s="906"/>
      <c r="CT224" s="906"/>
      <c r="CU224" s="906"/>
      <c r="CV224" s="906"/>
      <c r="CW224" s="906"/>
      <c r="CX224" s="906"/>
      <c r="CY224" s="906"/>
      <c r="CZ224" s="906"/>
      <c r="DA224" s="906"/>
      <c r="DB224" s="906"/>
      <c r="DC224" s="906"/>
      <c r="DD224" s="906"/>
      <c r="DE224" s="906"/>
      <c r="DF224" s="906"/>
      <c r="DG224" s="906"/>
      <c r="DH224" s="906"/>
      <c r="DI224" s="906"/>
      <c r="DJ224" s="906"/>
      <c r="DK224" s="906"/>
      <c r="DL224" s="906"/>
      <c r="DM224" s="906"/>
      <c r="DN224" s="906"/>
      <c r="DO224" s="906"/>
      <c r="DP224" s="906"/>
      <c r="DQ224" s="906"/>
      <c r="DR224" s="906"/>
      <c r="DS224" s="906"/>
      <c r="DT224" s="906"/>
      <c r="DU224" s="906"/>
      <c r="DV224" s="906"/>
      <c r="DW224" s="906"/>
      <c r="DX224" s="906"/>
      <c r="DY224" s="906"/>
      <c r="DZ224" s="906"/>
      <c r="EA224" s="906"/>
      <c r="EB224" s="906"/>
      <c r="EC224" s="906"/>
      <c r="ED224" s="906"/>
      <c r="EE224" s="906"/>
      <c r="EF224" s="906"/>
      <c r="EG224" s="906"/>
      <c r="EH224" s="906"/>
      <c r="EI224" s="906"/>
      <c r="EJ224" s="906"/>
      <c r="EK224" s="906"/>
      <c r="EL224" s="906"/>
      <c r="EM224" s="906"/>
      <c r="EN224" s="906"/>
      <c r="EO224" s="906"/>
      <c r="EP224" s="906"/>
      <c r="EQ224" s="906"/>
      <c r="ER224" s="906"/>
      <c r="ES224" s="906"/>
      <c r="ET224" s="906"/>
      <c r="EU224" s="906"/>
      <c r="EV224" s="906"/>
      <c r="EW224" s="906"/>
      <c r="EX224" s="906"/>
      <c r="EY224" s="906"/>
      <c r="EZ224" s="906"/>
      <c r="FA224" s="906"/>
      <c r="FB224" s="906"/>
      <c r="FC224" s="906"/>
      <c r="FD224" s="906"/>
      <c r="FE224" s="906"/>
      <c r="FF224" s="906"/>
      <c r="FG224" s="906"/>
      <c r="FH224" s="906"/>
      <c r="FI224" s="906"/>
      <c r="FJ224" s="906"/>
      <c r="FK224" s="906"/>
      <c r="FL224" s="906"/>
      <c r="FM224" s="906"/>
      <c r="FN224" s="906"/>
      <c r="FO224" s="906"/>
      <c r="FP224" s="906"/>
      <c r="FQ224" s="906"/>
      <c r="FR224" s="906"/>
      <c r="FS224" s="906"/>
      <c r="FT224" s="906"/>
      <c r="FU224" s="906"/>
      <c r="FV224" s="906"/>
      <c r="FW224" s="906"/>
      <c r="FX224" s="906"/>
      <c r="FY224" s="906"/>
      <c r="FZ224" s="906"/>
      <c r="GA224" s="906"/>
      <c r="GB224" s="906"/>
      <c r="GC224" s="906"/>
      <c r="GD224" s="906"/>
      <c r="GE224" s="906"/>
      <c r="GF224" s="906"/>
      <c r="GG224" s="906"/>
      <c r="GH224" s="906"/>
      <c r="GI224" s="906"/>
      <c r="GJ224" s="906"/>
      <c r="GK224" s="906"/>
      <c r="GL224" s="906"/>
      <c r="GM224" s="906"/>
      <c r="GN224" s="906"/>
      <c r="GO224" s="906"/>
      <c r="GP224" s="906"/>
      <c r="GQ224" s="906"/>
    </row>
    <row r="225" spans="1:199" x14ac:dyDescent="0.25">
      <c r="C225" s="1185" t="s">
        <v>470</v>
      </c>
      <c r="D225" s="43">
        <f>'1 уровень'!E1924</f>
        <v>0</v>
      </c>
      <c r="E225" s="43">
        <f>'1 уровень'!F1924</f>
        <v>0</v>
      </c>
      <c r="F225" s="43">
        <f>'1 уровень'!G1924</f>
        <v>450.13</v>
      </c>
      <c r="G225" s="913">
        <f>'1 уровень'!H1924</f>
        <v>0</v>
      </c>
      <c r="H225" s="935">
        <f>'1 уровень'!I1924</f>
        <v>0</v>
      </c>
      <c r="I225" s="935">
        <f>'1 уровень'!J1924</f>
        <v>0</v>
      </c>
      <c r="J225" s="927">
        <f>'1 уровень'!K1924</f>
        <v>0</v>
      </c>
      <c r="K225" s="927">
        <f>'1 уровень'!L1924</f>
        <v>0</v>
      </c>
      <c r="L225" s="927">
        <f>'1 уровень'!M1924</f>
        <v>0</v>
      </c>
      <c r="M225" s="927">
        <f>'1 уровень'!N1924</f>
        <v>0</v>
      </c>
      <c r="N225" s="927">
        <f>'1 уровень'!O1924</f>
        <v>0</v>
      </c>
      <c r="O225" s="927">
        <f>'1 уровень'!P1924</f>
        <v>0</v>
      </c>
      <c r="P225" s="36">
        <f>'1 уровень'!Q1924</f>
        <v>0</v>
      </c>
      <c r="Q225" s="36">
        <f>'1 уровень'!R1924</f>
        <v>0</v>
      </c>
      <c r="R225" s="36">
        <f>'1 уровень'!S1924</f>
        <v>0</v>
      </c>
      <c r="S225" s="36">
        <f>'1 уровень'!T1924</f>
        <v>0</v>
      </c>
      <c r="T225" s="36">
        <f>'1 уровень'!U1924</f>
        <v>0</v>
      </c>
      <c r="U225" s="36">
        <f>'1 уровень'!V1924</f>
        <v>0</v>
      </c>
      <c r="V225" s="36">
        <f>'1 уровень'!W1924</f>
        <v>0</v>
      </c>
      <c r="W225" s="36">
        <f>'1 уровень'!X1924</f>
        <v>0</v>
      </c>
      <c r="X225" s="36">
        <f>'1 уровень'!Y1924</f>
        <v>0</v>
      </c>
      <c r="Y225" s="934">
        <f>'1 уровень'!Z1924</f>
        <v>0</v>
      </c>
      <c r="Z225" s="36"/>
      <c r="AA225" s="36"/>
      <c r="AB225" s="43">
        <f>'1 уровень'!AA1924</f>
        <v>0</v>
      </c>
      <c r="AC225" s="43">
        <f>'1 уровень'!AB1924</f>
        <v>0</v>
      </c>
      <c r="AD225" s="43">
        <f>'1 уровень'!AC1924</f>
        <v>0</v>
      </c>
      <c r="AE225" s="2508"/>
      <c r="AF225" s="2508"/>
      <c r="AG225" s="1879"/>
      <c r="AH225" s="906"/>
      <c r="AI225" s="906"/>
      <c r="AJ225" s="906"/>
      <c r="AK225" s="906"/>
      <c r="AL225" s="906"/>
      <c r="AM225" s="906"/>
      <c r="AN225" s="906"/>
      <c r="AO225" s="906"/>
      <c r="AP225" s="906"/>
      <c r="AQ225" s="906"/>
      <c r="AR225" s="906"/>
      <c r="AS225" s="906"/>
      <c r="AT225" s="906"/>
      <c r="AU225" s="906"/>
      <c r="AV225" s="906"/>
      <c r="AW225" s="906"/>
      <c r="AX225" s="906"/>
      <c r="AY225" s="906"/>
      <c r="AZ225" s="906"/>
      <c r="BA225" s="906"/>
      <c r="BB225" s="906"/>
      <c r="BC225" s="906"/>
      <c r="BD225" s="906"/>
      <c r="BE225" s="906"/>
      <c r="BF225" s="906"/>
      <c r="BG225" s="906"/>
      <c r="BH225" s="906"/>
      <c r="BI225" s="906"/>
      <c r="BJ225" s="906"/>
      <c r="BK225" s="906"/>
      <c r="BL225" s="906"/>
      <c r="BM225" s="906"/>
      <c r="BN225" s="906"/>
      <c r="BO225" s="906"/>
      <c r="BP225" s="906"/>
      <c r="BQ225" s="906"/>
      <c r="BR225" s="906"/>
      <c r="BS225" s="906"/>
      <c r="BT225" s="906"/>
      <c r="BU225" s="906"/>
      <c r="BV225" s="906"/>
      <c r="BW225" s="906"/>
      <c r="BX225" s="906"/>
      <c r="BY225" s="906"/>
      <c r="BZ225" s="906"/>
      <c r="CA225" s="906"/>
      <c r="CB225" s="906"/>
      <c r="CC225" s="906"/>
      <c r="CD225" s="906"/>
      <c r="CE225" s="906"/>
      <c r="CF225" s="906"/>
      <c r="CG225" s="906"/>
      <c r="CH225" s="906"/>
      <c r="CI225" s="906"/>
      <c r="CJ225" s="906"/>
      <c r="CK225" s="906"/>
      <c r="CL225" s="906"/>
      <c r="CM225" s="906"/>
      <c r="CN225" s="906"/>
      <c r="CO225" s="906"/>
      <c r="CP225" s="906"/>
      <c r="CQ225" s="906"/>
      <c r="CR225" s="906"/>
      <c r="CS225" s="906"/>
      <c r="CT225" s="906"/>
      <c r="CU225" s="906"/>
      <c r="CV225" s="906"/>
      <c r="CW225" s="906"/>
      <c r="CX225" s="906"/>
      <c r="CY225" s="906"/>
      <c r="CZ225" s="906"/>
      <c r="DA225" s="906"/>
      <c r="DB225" s="906"/>
      <c r="DC225" s="906"/>
      <c r="DD225" s="906"/>
      <c r="DE225" s="906"/>
      <c r="DF225" s="906"/>
      <c r="DG225" s="906"/>
      <c r="DH225" s="906"/>
      <c r="DI225" s="906"/>
      <c r="DJ225" s="906"/>
      <c r="DK225" s="906"/>
      <c r="DL225" s="906"/>
      <c r="DM225" s="906"/>
      <c r="DN225" s="906"/>
      <c r="DO225" s="906"/>
      <c r="DP225" s="906"/>
      <c r="DQ225" s="906"/>
      <c r="DR225" s="906"/>
      <c r="DS225" s="906"/>
      <c r="DT225" s="906"/>
      <c r="DU225" s="906"/>
      <c r="DV225" s="906"/>
      <c r="DW225" s="906"/>
      <c r="DX225" s="906"/>
      <c r="DY225" s="906"/>
      <c r="DZ225" s="906"/>
      <c r="EA225" s="906"/>
      <c r="EB225" s="906"/>
      <c r="EC225" s="906"/>
      <c r="ED225" s="906"/>
      <c r="EE225" s="906"/>
      <c r="EF225" s="906"/>
      <c r="EG225" s="906"/>
      <c r="EH225" s="906"/>
      <c r="EI225" s="906"/>
      <c r="EJ225" s="906"/>
      <c r="EK225" s="906"/>
      <c r="EL225" s="906"/>
      <c r="EM225" s="906"/>
      <c r="EN225" s="906"/>
      <c r="EO225" s="906"/>
      <c r="EP225" s="906"/>
      <c r="EQ225" s="906"/>
      <c r="ER225" s="906"/>
      <c r="ES225" s="906"/>
      <c r="ET225" s="906"/>
      <c r="EU225" s="906"/>
      <c r="EV225" s="906"/>
      <c r="EW225" s="906"/>
      <c r="EX225" s="906"/>
      <c r="EY225" s="906"/>
      <c r="EZ225" s="906"/>
      <c r="FA225" s="906"/>
      <c r="FB225" s="906"/>
      <c r="FC225" s="906"/>
      <c r="FD225" s="906"/>
      <c r="FE225" s="906"/>
      <c r="FF225" s="906"/>
      <c r="FG225" s="906"/>
      <c r="FH225" s="906"/>
      <c r="FI225" s="906"/>
      <c r="FJ225" s="906"/>
      <c r="FK225" s="906"/>
      <c r="FL225" s="906"/>
      <c r="FM225" s="906"/>
      <c r="FN225" s="906"/>
      <c r="FO225" s="906"/>
      <c r="FP225" s="906"/>
      <c r="FQ225" s="906"/>
      <c r="FR225" s="906"/>
      <c r="FS225" s="906"/>
      <c r="FT225" s="906"/>
      <c r="FU225" s="906"/>
      <c r="FV225" s="906"/>
      <c r="FW225" s="906"/>
      <c r="FX225" s="906"/>
      <c r="FY225" s="906"/>
      <c r="FZ225" s="906"/>
      <c r="GA225" s="906"/>
      <c r="GB225" s="906"/>
      <c r="GC225" s="906"/>
      <c r="GD225" s="906"/>
      <c r="GE225" s="906"/>
      <c r="GF225" s="906"/>
      <c r="GG225" s="906"/>
      <c r="GH225" s="906"/>
      <c r="GI225" s="906"/>
      <c r="GJ225" s="906"/>
      <c r="GK225" s="906"/>
      <c r="GL225" s="906"/>
      <c r="GM225" s="906"/>
      <c r="GN225" s="906"/>
      <c r="GO225" s="906"/>
      <c r="GP225" s="906"/>
      <c r="GQ225" s="906"/>
    </row>
    <row r="226" spans="1:199" ht="30" x14ac:dyDescent="0.25">
      <c r="A226" s="27">
        <v>1</v>
      </c>
      <c r="B226" s="27">
        <v>1</v>
      </c>
      <c r="C226" s="1185" t="s">
        <v>303</v>
      </c>
      <c r="D226" s="43">
        <f>'1 уровень'!E1925</f>
        <v>0</v>
      </c>
      <c r="E226" s="43">
        <f>'1 уровень'!F1925</f>
        <v>0</v>
      </c>
      <c r="F226" s="43">
        <f>'1 уровень'!G1925</f>
        <v>0</v>
      </c>
      <c r="G226" s="913">
        <f>'1 уровень'!H1925</f>
        <v>0</v>
      </c>
      <c r="H226" s="935">
        <f>'1 уровень'!I1925</f>
        <v>0</v>
      </c>
      <c r="I226" s="935">
        <f>'1 уровень'!J1925</f>
        <v>0</v>
      </c>
      <c r="J226" s="927">
        <f>'1 уровень'!K1925</f>
        <v>0</v>
      </c>
      <c r="K226" s="927">
        <f>'1 уровень'!L1925</f>
        <v>0</v>
      </c>
      <c r="L226" s="927">
        <f>'1 уровень'!M1925</f>
        <v>0</v>
      </c>
      <c r="M226" s="927">
        <f>'1 уровень'!N1925</f>
        <v>0</v>
      </c>
      <c r="N226" s="927">
        <f>'1 уровень'!O1925</f>
        <v>0</v>
      </c>
      <c r="O226" s="927">
        <f>'1 уровень'!P1925</f>
        <v>0</v>
      </c>
      <c r="P226" s="36">
        <f>'1 уровень'!Q1925</f>
        <v>0</v>
      </c>
      <c r="Q226" s="36">
        <f>'1 уровень'!R1925</f>
        <v>0</v>
      </c>
      <c r="R226" s="36">
        <f>'1 уровень'!S1925</f>
        <v>0</v>
      </c>
      <c r="S226" s="36">
        <f>'1 уровень'!T1925</f>
        <v>0</v>
      </c>
      <c r="T226" s="36">
        <f>'1 уровень'!U1925</f>
        <v>0</v>
      </c>
      <c r="U226" s="36">
        <f>'1 уровень'!V1925</f>
        <v>0</v>
      </c>
      <c r="V226" s="36">
        <f>'1 уровень'!W1925</f>
        <v>0</v>
      </c>
      <c r="W226" s="36">
        <f>'1 уровень'!X1925</f>
        <v>0</v>
      </c>
      <c r="X226" s="36">
        <f>'1 уровень'!Y1925</f>
        <v>0</v>
      </c>
      <c r="Y226" s="934">
        <f>'1 уровень'!Z1925</f>
        <v>0</v>
      </c>
      <c r="Z226" s="36"/>
      <c r="AA226" s="36"/>
      <c r="AB226" s="43">
        <f>'1 уровень'!AA1925</f>
        <v>0</v>
      </c>
      <c r="AC226" s="43">
        <f>'1 уровень'!AB1925</f>
        <v>0</v>
      </c>
      <c r="AD226" s="43">
        <f>'1 уровень'!AC1925</f>
        <v>0</v>
      </c>
      <c r="AE226" s="2508"/>
      <c r="AF226" s="2508"/>
      <c r="AG226" s="1879"/>
      <c r="AH226" s="906"/>
      <c r="AI226" s="906"/>
      <c r="AJ226" s="906"/>
      <c r="AK226" s="906"/>
      <c r="AL226" s="906"/>
      <c r="AM226" s="906"/>
      <c r="AN226" s="906"/>
      <c r="AO226" s="906"/>
      <c r="AP226" s="906"/>
      <c r="AQ226" s="906"/>
      <c r="AR226" s="906"/>
      <c r="AS226" s="906"/>
      <c r="AT226" s="906"/>
      <c r="AU226" s="906"/>
      <c r="AV226" s="906"/>
      <c r="AW226" s="906"/>
      <c r="AX226" s="906"/>
      <c r="AY226" s="906"/>
      <c r="AZ226" s="906"/>
      <c r="BA226" s="906"/>
      <c r="BB226" s="906"/>
      <c r="BC226" s="906"/>
      <c r="BD226" s="906"/>
      <c r="BE226" s="906"/>
      <c r="BF226" s="906"/>
      <c r="BG226" s="906"/>
      <c r="BH226" s="906"/>
      <c r="BI226" s="906"/>
      <c r="BJ226" s="906"/>
      <c r="BK226" s="906"/>
      <c r="BL226" s="906"/>
      <c r="BM226" s="906"/>
      <c r="BN226" s="906"/>
      <c r="BO226" s="906"/>
      <c r="BP226" s="906"/>
      <c r="BQ226" s="906"/>
      <c r="BR226" s="906"/>
      <c r="BS226" s="906"/>
      <c r="BT226" s="906"/>
      <c r="BU226" s="906"/>
      <c r="BV226" s="906"/>
      <c r="BW226" s="906"/>
      <c r="BX226" s="906"/>
      <c r="BY226" s="906"/>
      <c r="BZ226" s="906"/>
      <c r="CA226" s="906"/>
      <c r="CB226" s="906"/>
      <c r="CC226" s="906"/>
      <c r="CD226" s="906"/>
      <c r="CE226" s="906"/>
      <c r="CF226" s="906"/>
      <c r="CG226" s="906"/>
      <c r="CH226" s="906"/>
      <c r="CI226" s="906"/>
      <c r="CJ226" s="906"/>
      <c r="CK226" s="906"/>
      <c r="CL226" s="906"/>
      <c r="CM226" s="906"/>
      <c r="CN226" s="906"/>
      <c r="CO226" s="906"/>
      <c r="CP226" s="906"/>
      <c r="CQ226" s="906"/>
      <c r="CR226" s="906"/>
      <c r="CS226" s="906"/>
      <c r="CT226" s="906"/>
      <c r="CU226" s="906"/>
      <c r="CV226" s="906"/>
      <c r="CW226" s="906"/>
      <c r="CX226" s="906"/>
      <c r="CY226" s="906"/>
      <c r="CZ226" s="906"/>
      <c r="DA226" s="906"/>
      <c r="DB226" s="906"/>
      <c r="DC226" s="906"/>
      <c r="DD226" s="906"/>
      <c r="DE226" s="906"/>
      <c r="DF226" s="906"/>
      <c r="DG226" s="906"/>
      <c r="DH226" s="906"/>
      <c r="DI226" s="906"/>
      <c r="DJ226" s="906"/>
      <c r="DK226" s="906"/>
      <c r="DL226" s="906"/>
      <c r="DM226" s="906"/>
      <c r="DN226" s="906"/>
      <c r="DO226" s="906"/>
      <c r="DP226" s="906"/>
      <c r="DQ226" s="906"/>
      <c r="DR226" s="906"/>
      <c r="DS226" s="906"/>
      <c r="DT226" s="906"/>
      <c r="DU226" s="906"/>
      <c r="DV226" s="906"/>
      <c r="DW226" s="906"/>
      <c r="DX226" s="906"/>
      <c r="DY226" s="906"/>
      <c r="DZ226" s="906"/>
      <c r="EA226" s="906"/>
      <c r="EB226" s="906"/>
      <c r="EC226" s="906"/>
      <c r="ED226" s="906"/>
      <c r="EE226" s="906"/>
      <c r="EF226" s="906"/>
      <c r="EG226" s="906"/>
      <c r="EH226" s="906"/>
      <c r="EI226" s="906"/>
      <c r="EJ226" s="906"/>
      <c r="EK226" s="906"/>
      <c r="EL226" s="906"/>
      <c r="EM226" s="906"/>
      <c r="EN226" s="906"/>
      <c r="EO226" s="906"/>
      <c r="EP226" s="906"/>
      <c r="EQ226" s="906"/>
      <c r="ER226" s="906"/>
      <c r="ES226" s="906"/>
      <c r="ET226" s="906"/>
      <c r="EU226" s="906"/>
      <c r="EV226" s="906"/>
      <c r="EW226" s="906"/>
      <c r="EX226" s="906"/>
      <c r="EY226" s="906"/>
      <c r="EZ226" s="906"/>
      <c r="FA226" s="906"/>
      <c r="FB226" s="906"/>
      <c r="FC226" s="906"/>
      <c r="FD226" s="906"/>
      <c r="FE226" s="906"/>
      <c r="FF226" s="906"/>
      <c r="FG226" s="906"/>
      <c r="FH226" s="906"/>
      <c r="FI226" s="906"/>
      <c r="FJ226" s="906"/>
      <c r="FK226" s="906"/>
      <c r="FL226" s="906"/>
      <c r="FM226" s="906"/>
      <c r="FN226" s="906"/>
      <c r="FO226" s="906"/>
      <c r="FP226" s="906"/>
      <c r="FQ226" s="906"/>
      <c r="FR226" s="906"/>
      <c r="FS226" s="906"/>
      <c r="FT226" s="906"/>
      <c r="FU226" s="906"/>
      <c r="FV226" s="906"/>
      <c r="FW226" s="906"/>
      <c r="FX226" s="906"/>
      <c r="FY226" s="906"/>
      <c r="FZ226" s="906"/>
      <c r="GA226" s="906"/>
      <c r="GB226" s="906"/>
      <c r="GC226" s="906"/>
      <c r="GD226" s="906"/>
      <c r="GE226" s="906"/>
      <c r="GF226" s="906"/>
      <c r="GG226" s="906"/>
      <c r="GH226" s="906"/>
      <c r="GI226" s="906"/>
      <c r="GJ226" s="906"/>
      <c r="GK226" s="906"/>
      <c r="GL226" s="906"/>
      <c r="GM226" s="906"/>
      <c r="GN226" s="906"/>
      <c r="GO226" s="906"/>
      <c r="GP226" s="906"/>
      <c r="GQ226" s="906"/>
    </row>
    <row r="227" spans="1:199" ht="30" x14ac:dyDescent="0.25">
      <c r="A227" s="27">
        <v>1</v>
      </c>
      <c r="B227" s="27">
        <v>1</v>
      </c>
      <c r="C227" s="1185" t="s">
        <v>304</v>
      </c>
      <c r="D227" s="43">
        <f>'1 уровень'!E1926</f>
        <v>1250</v>
      </c>
      <c r="E227" s="43">
        <f>'1 уровень'!F1926</f>
        <v>417</v>
      </c>
      <c r="F227" s="43">
        <f>'1 уровень'!G1926</f>
        <v>463</v>
      </c>
      <c r="G227" s="913">
        <f>'1 уровень'!H1926</f>
        <v>111.03117505995203</v>
      </c>
      <c r="H227" s="935">
        <f>'1 уровень'!I1926</f>
        <v>0</v>
      </c>
      <c r="I227" s="935">
        <f>'1 уровень'!J1926</f>
        <v>0</v>
      </c>
      <c r="J227" s="927">
        <f>'1 уровень'!K1926</f>
        <v>0</v>
      </c>
      <c r="K227" s="927">
        <f>'1 уровень'!L1926</f>
        <v>0</v>
      </c>
      <c r="L227" s="927">
        <f>'1 уровень'!M1926</f>
        <v>0</v>
      </c>
      <c r="M227" s="927">
        <f>'1 уровень'!N1926</f>
        <v>0</v>
      </c>
      <c r="N227" s="927">
        <f>'1 уровень'!O1926</f>
        <v>0</v>
      </c>
      <c r="O227" s="927">
        <f>'1 уровень'!P1926</f>
        <v>0</v>
      </c>
      <c r="P227" s="36">
        <f>'1 уровень'!Q1926</f>
        <v>0</v>
      </c>
      <c r="Q227" s="36">
        <f>'1 уровень'!R1926</f>
        <v>0</v>
      </c>
      <c r="R227" s="36">
        <f>'1 уровень'!S1926</f>
        <v>0</v>
      </c>
      <c r="S227" s="36">
        <f>'1 уровень'!T1926</f>
        <v>0</v>
      </c>
      <c r="T227" s="36">
        <f>'1 уровень'!U1926</f>
        <v>0</v>
      </c>
      <c r="U227" s="36">
        <f>'1 уровень'!V1926</f>
        <v>0</v>
      </c>
      <c r="V227" s="36">
        <f>'1 уровень'!W1926</f>
        <v>0</v>
      </c>
      <c r="W227" s="36">
        <f>'1 уровень'!X1926</f>
        <v>0</v>
      </c>
      <c r="X227" s="36">
        <f>'1 уровень'!Y1926</f>
        <v>0</v>
      </c>
      <c r="Y227" s="934">
        <f>'1 уровень'!Z1926</f>
        <v>0</v>
      </c>
      <c r="Z227" s="36"/>
      <c r="AA227" s="36"/>
      <c r="AB227" s="43">
        <f>'1 уровень'!AA1926</f>
        <v>11</v>
      </c>
      <c r="AC227" s="43">
        <f>'1 уровень'!AB1926</f>
        <v>9889.3299999999981</v>
      </c>
      <c r="AD227" s="43">
        <f>'1 уровень'!AC1926</f>
        <v>9.8893299999999975</v>
      </c>
      <c r="AE227" s="2508"/>
      <c r="AF227" s="2508"/>
      <c r="AG227" s="1879"/>
      <c r="AH227" s="906"/>
      <c r="AI227" s="906"/>
      <c r="AJ227" s="906"/>
      <c r="AK227" s="906"/>
      <c r="AL227" s="906"/>
      <c r="AM227" s="906"/>
      <c r="AN227" s="906"/>
      <c r="AO227" s="906"/>
      <c r="AP227" s="906"/>
      <c r="AQ227" s="906"/>
      <c r="AR227" s="906"/>
      <c r="AS227" s="906"/>
      <c r="AT227" s="906"/>
      <c r="AU227" s="906"/>
      <c r="AV227" s="906"/>
      <c r="AW227" s="906"/>
      <c r="AX227" s="906"/>
      <c r="AY227" s="906"/>
      <c r="AZ227" s="906"/>
      <c r="BA227" s="906"/>
      <c r="BB227" s="906"/>
      <c r="BC227" s="906"/>
      <c r="BD227" s="906"/>
      <c r="BE227" s="906"/>
      <c r="BF227" s="906"/>
      <c r="BG227" s="906"/>
      <c r="BH227" s="906"/>
      <c r="BI227" s="906"/>
      <c r="BJ227" s="906"/>
      <c r="BK227" s="906"/>
      <c r="BL227" s="906"/>
      <c r="BM227" s="906"/>
      <c r="BN227" s="906"/>
      <c r="BO227" s="906"/>
      <c r="BP227" s="906"/>
      <c r="BQ227" s="906"/>
      <c r="BR227" s="906"/>
      <c r="BS227" s="906"/>
      <c r="BT227" s="906"/>
      <c r="BU227" s="906"/>
      <c r="BV227" s="906"/>
      <c r="BW227" s="906"/>
      <c r="BX227" s="906"/>
      <c r="BY227" s="906"/>
      <c r="BZ227" s="906"/>
      <c r="CA227" s="906"/>
      <c r="CB227" s="906"/>
      <c r="CC227" s="906"/>
      <c r="CD227" s="906"/>
      <c r="CE227" s="906"/>
      <c r="CF227" s="906"/>
      <c r="CG227" s="906"/>
      <c r="CH227" s="906"/>
      <c r="CI227" s="906"/>
      <c r="CJ227" s="906"/>
      <c r="CK227" s="906"/>
      <c r="CL227" s="906"/>
      <c r="CM227" s="906"/>
      <c r="CN227" s="906"/>
      <c r="CO227" s="906"/>
      <c r="CP227" s="906"/>
      <c r="CQ227" s="906"/>
      <c r="CR227" s="906"/>
      <c r="CS227" s="906"/>
      <c r="CT227" s="906"/>
      <c r="CU227" s="906"/>
      <c r="CV227" s="906"/>
      <c r="CW227" s="906"/>
      <c r="CX227" s="906"/>
      <c r="CY227" s="906"/>
      <c r="CZ227" s="906"/>
      <c r="DA227" s="906"/>
      <c r="DB227" s="906"/>
      <c r="DC227" s="906"/>
      <c r="DD227" s="906"/>
      <c r="DE227" s="906"/>
      <c r="DF227" s="906"/>
      <c r="DG227" s="906"/>
      <c r="DH227" s="906"/>
      <c r="DI227" s="906"/>
      <c r="DJ227" s="906"/>
      <c r="DK227" s="906"/>
      <c r="DL227" s="906"/>
      <c r="DM227" s="906"/>
      <c r="DN227" s="906"/>
      <c r="DO227" s="906"/>
      <c r="DP227" s="906"/>
      <c r="DQ227" s="906"/>
      <c r="DR227" s="906"/>
      <c r="DS227" s="906"/>
      <c r="DT227" s="906"/>
      <c r="DU227" s="906"/>
      <c r="DV227" s="906"/>
      <c r="DW227" s="906"/>
      <c r="DX227" s="906"/>
      <c r="DY227" s="906"/>
      <c r="DZ227" s="906"/>
      <c r="EA227" s="906"/>
      <c r="EB227" s="906"/>
      <c r="EC227" s="906"/>
      <c r="ED227" s="906"/>
      <c r="EE227" s="906"/>
      <c r="EF227" s="906"/>
      <c r="EG227" s="906"/>
      <c r="EH227" s="906"/>
      <c r="EI227" s="906"/>
      <c r="EJ227" s="906"/>
      <c r="EK227" s="906"/>
      <c r="EL227" s="906"/>
      <c r="EM227" s="906"/>
      <c r="EN227" s="906"/>
      <c r="EO227" s="906"/>
      <c r="EP227" s="906"/>
      <c r="EQ227" s="906"/>
      <c r="ER227" s="906"/>
      <c r="ES227" s="906"/>
      <c r="ET227" s="906"/>
      <c r="EU227" s="906"/>
      <c r="EV227" s="906"/>
      <c r="EW227" s="906"/>
      <c r="EX227" s="906"/>
      <c r="EY227" s="906"/>
      <c r="EZ227" s="906"/>
      <c r="FA227" s="906"/>
      <c r="FB227" s="906"/>
      <c r="FC227" s="906"/>
      <c r="FD227" s="906"/>
      <c r="FE227" s="906"/>
      <c r="FF227" s="906"/>
      <c r="FG227" s="906"/>
      <c r="FH227" s="906"/>
      <c r="FI227" s="906"/>
      <c r="FJ227" s="906"/>
      <c r="FK227" s="906"/>
      <c r="FL227" s="906"/>
      <c r="FM227" s="906"/>
      <c r="FN227" s="906"/>
      <c r="FO227" s="906"/>
      <c r="FP227" s="906"/>
      <c r="FQ227" s="906"/>
      <c r="FR227" s="906"/>
      <c r="FS227" s="906"/>
      <c r="FT227" s="906"/>
      <c r="FU227" s="906"/>
      <c r="FV227" s="906"/>
      <c r="FW227" s="906"/>
      <c r="FX227" s="906"/>
      <c r="FY227" s="906"/>
      <c r="FZ227" s="906"/>
      <c r="GA227" s="906"/>
      <c r="GB227" s="906"/>
      <c r="GC227" s="906"/>
      <c r="GD227" s="906"/>
      <c r="GE227" s="906"/>
      <c r="GF227" s="906"/>
      <c r="GG227" s="906"/>
      <c r="GH227" s="906"/>
      <c r="GI227" s="906"/>
      <c r="GJ227" s="906"/>
      <c r="GK227" s="906"/>
      <c r="GL227" s="906"/>
      <c r="GM227" s="906"/>
      <c r="GN227" s="906"/>
      <c r="GO227" s="906"/>
      <c r="GP227" s="906"/>
      <c r="GQ227" s="906"/>
    </row>
    <row r="228" spans="1:199" ht="45" x14ac:dyDescent="0.25">
      <c r="A228" s="27">
        <v>1</v>
      </c>
      <c r="B228" s="27">
        <v>1</v>
      </c>
      <c r="C228" s="1316" t="s">
        <v>305</v>
      </c>
      <c r="D228" s="43">
        <f>'1 уровень'!E1927</f>
        <v>180</v>
      </c>
      <c r="E228" s="43">
        <f>'1 уровень'!F1927</f>
        <v>60</v>
      </c>
      <c r="F228" s="43">
        <f>'1 уровень'!G1927</f>
        <v>41</v>
      </c>
      <c r="G228" s="913">
        <f>'1 уровень'!H1927</f>
        <v>68.333333333333329</v>
      </c>
      <c r="H228" s="935">
        <f>'1 уровень'!I1927</f>
        <v>0</v>
      </c>
      <c r="I228" s="935">
        <f>'1 уровень'!J1927</f>
        <v>0</v>
      </c>
      <c r="J228" s="927">
        <f>'1 уровень'!K1927</f>
        <v>0</v>
      </c>
      <c r="K228" s="927">
        <f>'1 уровень'!L1927</f>
        <v>0</v>
      </c>
      <c r="L228" s="927">
        <f>'1 уровень'!M1927</f>
        <v>0</v>
      </c>
      <c r="M228" s="927">
        <f>'1 уровень'!N1927</f>
        <v>0</v>
      </c>
      <c r="N228" s="927">
        <f>'1 уровень'!O1927</f>
        <v>0</v>
      </c>
      <c r="O228" s="927">
        <f>'1 уровень'!P1927</f>
        <v>0</v>
      </c>
      <c r="P228" s="36">
        <f>'1 уровень'!Q1927</f>
        <v>0</v>
      </c>
      <c r="Q228" s="36">
        <f>'1 уровень'!R1927</f>
        <v>0</v>
      </c>
      <c r="R228" s="36">
        <f>'1 уровень'!S1927</f>
        <v>0</v>
      </c>
      <c r="S228" s="36">
        <f>'1 уровень'!T1927</f>
        <v>0</v>
      </c>
      <c r="T228" s="36">
        <f>'1 уровень'!U1927</f>
        <v>0</v>
      </c>
      <c r="U228" s="36">
        <f>'1 уровень'!V1927</f>
        <v>0</v>
      </c>
      <c r="V228" s="36">
        <f>'1 уровень'!W1927</f>
        <v>0</v>
      </c>
      <c r="W228" s="36">
        <f>'1 уровень'!X1927</f>
        <v>0</v>
      </c>
      <c r="X228" s="36">
        <f>'1 уровень'!Y1927</f>
        <v>0</v>
      </c>
      <c r="Y228" s="934">
        <f>'1 уровень'!Z1927</f>
        <v>0</v>
      </c>
      <c r="Z228" s="36"/>
      <c r="AA228" s="36"/>
      <c r="AB228" s="43">
        <f>'1 уровень'!AA1927</f>
        <v>0</v>
      </c>
      <c r="AC228" s="43">
        <f>'1 уровень'!AB1927</f>
        <v>0</v>
      </c>
      <c r="AD228" s="43">
        <f>'1 уровень'!AC1927</f>
        <v>0</v>
      </c>
      <c r="AE228" s="2508"/>
      <c r="AF228" s="2508"/>
      <c r="AG228" s="1879"/>
      <c r="AH228" s="906"/>
      <c r="AI228" s="906"/>
      <c r="AJ228" s="906"/>
      <c r="AK228" s="906"/>
      <c r="AL228" s="906"/>
      <c r="AM228" s="906"/>
      <c r="AN228" s="906"/>
      <c r="AO228" s="906"/>
      <c r="AP228" s="906"/>
      <c r="AQ228" s="906"/>
      <c r="AR228" s="906"/>
      <c r="AS228" s="906"/>
      <c r="AT228" s="906"/>
      <c r="AU228" s="906"/>
      <c r="AV228" s="906"/>
      <c r="AW228" s="906"/>
      <c r="AX228" s="906"/>
      <c r="AY228" s="906"/>
      <c r="AZ228" s="906"/>
      <c r="BA228" s="906"/>
      <c r="BB228" s="906"/>
      <c r="BC228" s="906"/>
      <c r="BD228" s="906"/>
      <c r="BE228" s="906"/>
      <c r="BF228" s="906"/>
      <c r="BG228" s="906"/>
      <c r="BH228" s="906"/>
      <c r="BI228" s="906"/>
      <c r="BJ228" s="906"/>
      <c r="BK228" s="906"/>
      <c r="BL228" s="906"/>
      <c r="BM228" s="906"/>
      <c r="BN228" s="906"/>
      <c r="BO228" s="906"/>
      <c r="BP228" s="906"/>
      <c r="BQ228" s="906"/>
      <c r="BR228" s="906"/>
      <c r="BS228" s="906"/>
      <c r="BT228" s="906"/>
      <c r="BU228" s="906"/>
      <c r="BV228" s="906"/>
      <c r="BW228" s="906"/>
      <c r="BX228" s="906"/>
      <c r="BY228" s="906"/>
      <c r="BZ228" s="906"/>
      <c r="CA228" s="906"/>
      <c r="CB228" s="906"/>
      <c r="CC228" s="906"/>
      <c r="CD228" s="906"/>
      <c r="CE228" s="906"/>
      <c r="CF228" s="906"/>
      <c r="CG228" s="906"/>
      <c r="CH228" s="906"/>
      <c r="CI228" s="906"/>
      <c r="CJ228" s="906"/>
      <c r="CK228" s="906"/>
      <c r="CL228" s="906"/>
      <c r="CM228" s="906"/>
      <c r="CN228" s="906"/>
      <c r="CO228" s="906"/>
      <c r="CP228" s="906"/>
      <c r="CQ228" s="906"/>
      <c r="CR228" s="906"/>
      <c r="CS228" s="906"/>
      <c r="CT228" s="906"/>
      <c r="CU228" s="906"/>
      <c r="CV228" s="906"/>
      <c r="CW228" s="906"/>
      <c r="CX228" s="906"/>
      <c r="CY228" s="906"/>
      <c r="CZ228" s="906"/>
      <c r="DA228" s="906"/>
      <c r="DB228" s="906"/>
      <c r="DC228" s="906"/>
      <c r="DD228" s="906"/>
      <c r="DE228" s="906"/>
      <c r="DF228" s="906"/>
      <c r="DG228" s="906"/>
      <c r="DH228" s="906"/>
      <c r="DI228" s="906"/>
      <c r="DJ228" s="906"/>
      <c r="DK228" s="906"/>
      <c r="DL228" s="906"/>
      <c r="DM228" s="906"/>
      <c r="DN228" s="906"/>
      <c r="DO228" s="906"/>
      <c r="DP228" s="906"/>
      <c r="DQ228" s="906"/>
      <c r="DR228" s="906"/>
      <c r="DS228" s="906"/>
      <c r="DT228" s="906"/>
      <c r="DU228" s="906"/>
      <c r="DV228" s="906"/>
      <c r="DW228" s="906"/>
      <c r="DX228" s="906"/>
      <c r="DY228" s="906"/>
      <c r="DZ228" s="906"/>
      <c r="EA228" s="906"/>
      <c r="EB228" s="906"/>
      <c r="EC228" s="906"/>
      <c r="ED228" s="906"/>
      <c r="EE228" s="906"/>
      <c r="EF228" s="906"/>
      <c r="EG228" s="906"/>
      <c r="EH228" s="906"/>
      <c r="EI228" s="906"/>
      <c r="EJ228" s="906"/>
      <c r="EK228" s="906"/>
      <c r="EL228" s="906"/>
      <c r="EM228" s="906"/>
      <c r="EN228" s="906"/>
      <c r="EO228" s="906"/>
      <c r="EP228" s="906"/>
      <c r="EQ228" s="906"/>
      <c r="ER228" s="906"/>
      <c r="ES228" s="906"/>
      <c r="ET228" s="906"/>
      <c r="EU228" s="906"/>
      <c r="EV228" s="906"/>
      <c r="EW228" s="906"/>
      <c r="EX228" s="906"/>
      <c r="EY228" s="906"/>
      <c r="EZ228" s="906"/>
      <c r="FA228" s="906"/>
      <c r="FB228" s="906"/>
      <c r="FC228" s="906"/>
      <c r="FD228" s="906"/>
      <c r="FE228" s="906"/>
      <c r="FF228" s="906"/>
      <c r="FG228" s="906"/>
      <c r="FH228" s="906"/>
      <c r="FI228" s="906"/>
      <c r="FJ228" s="906"/>
      <c r="FK228" s="906"/>
      <c r="FL228" s="906"/>
      <c r="FM228" s="906"/>
      <c r="FN228" s="906"/>
      <c r="FO228" s="906"/>
      <c r="FP228" s="906"/>
      <c r="FQ228" s="906"/>
      <c r="FR228" s="906"/>
      <c r="FS228" s="906"/>
      <c r="FT228" s="906"/>
      <c r="FU228" s="906"/>
      <c r="FV228" s="906"/>
      <c r="FW228" s="906"/>
      <c r="FX228" s="906"/>
      <c r="FY228" s="906"/>
      <c r="FZ228" s="906"/>
      <c r="GA228" s="906"/>
      <c r="GB228" s="906"/>
      <c r="GC228" s="906"/>
      <c r="GD228" s="906"/>
      <c r="GE228" s="906"/>
      <c r="GF228" s="906"/>
      <c r="GG228" s="906"/>
      <c r="GH228" s="906"/>
      <c r="GI228" s="906"/>
      <c r="GJ228" s="906"/>
      <c r="GK228" s="906"/>
      <c r="GL228" s="906"/>
      <c r="GM228" s="906"/>
      <c r="GN228" s="906"/>
      <c r="GO228" s="906"/>
      <c r="GP228" s="906"/>
      <c r="GQ228" s="906"/>
    </row>
    <row r="229" spans="1:199" x14ac:dyDescent="0.25">
      <c r="A229" s="27">
        <v>1</v>
      </c>
      <c r="B229" s="27">
        <v>1</v>
      </c>
      <c r="C229" s="1185" t="s">
        <v>306</v>
      </c>
      <c r="D229" s="43">
        <f>'1 уровень'!E1928</f>
        <v>9000</v>
      </c>
      <c r="E229" s="43">
        <f>'1 уровень'!F1928</f>
        <v>3000</v>
      </c>
      <c r="F229" s="43">
        <f>'1 уровень'!G1928</f>
        <v>4125</v>
      </c>
      <c r="G229" s="913">
        <f>'1 уровень'!H1928</f>
        <v>137.5</v>
      </c>
      <c r="H229" s="935">
        <f>'1 уровень'!I1928</f>
        <v>0</v>
      </c>
      <c r="I229" s="935">
        <f>'1 уровень'!J1928</f>
        <v>0</v>
      </c>
      <c r="J229" s="927">
        <f>'1 уровень'!K1928</f>
        <v>0</v>
      </c>
      <c r="K229" s="927">
        <f>'1 уровень'!L1928</f>
        <v>0</v>
      </c>
      <c r="L229" s="927">
        <f>'1 уровень'!M1928</f>
        <v>0</v>
      </c>
      <c r="M229" s="927">
        <f>'1 уровень'!N1928</f>
        <v>0</v>
      </c>
      <c r="N229" s="927">
        <f>'1 уровень'!O1928</f>
        <v>0</v>
      </c>
      <c r="O229" s="927">
        <f>'1 уровень'!P1928</f>
        <v>0</v>
      </c>
      <c r="P229" s="36">
        <f>'1 уровень'!Q1928</f>
        <v>0</v>
      </c>
      <c r="Q229" s="36">
        <f>'1 уровень'!R1928</f>
        <v>0</v>
      </c>
      <c r="R229" s="36">
        <f>'1 уровень'!S1928</f>
        <v>0</v>
      </c>
      <c r="S229" s="36">
        <f>'1 уровень'!T1928</f>
        <v>0</v>
      </c>
      <c r="T229" s="36">
        <f>'1 уровень'!U1928</f>
        <v>0</v>
      </c>
      <c r="U229" s="36">
        <f>'1 уровень'!V1928</f>
        <v>0</v>
      </c>
      <c r="V229" s="36">
        <f>'1 уровень'!W1928</f>
        <v>0</v>
      </c>
      <c r="W229" s="36">
        <f>'1 уровень'!X1928</f>
        <v>0</v>
      </c>
      <c r="X229" s="36">
        <f>'1 уровень'!Y1928</f>
        <v>0</v>
      </c>
      <c r="Y229" s="934">
        <f>'1 уровень'!Z1928</f>
        <v>0</v>
      </c>
      <c r="Z229" s="36"/>
      <c r="AA229" s="36"/>
      <c r="AB229" s="43">
        <f>'1 уровень'!AA1928</f>
        <v>44</v>
      </c>
      <c r="AC229" s="43">
        <f>'1 уровень'!AB1928</f>
        <v>39557.32</v>
      </c>
      <c r="AD229" s="43">
        <f>'1 уровень'!AC1928</f>
        <v>39.557319999999997</v>
      </c>
      <c r="AE229" s="2508"/>
      <c r="AF229" s="2508"/>
      <c r="AG229" s="1879"/>
      <c r="AH229" s="906"/>
      <c r="AI229" s="906"/>
      <c r="AJ229" s="906"/>
      <c r="AK229" s="906"/>
      <c r="AL229" s="906"/>
      <c r="AM229" s="906"/>
      <c r="AN229" s="906"/>
      <c r="AO229" s="906"/>
      <c r="AP229" s="906"/>
      <c r="AQ229" s="906"/>
      <c r="AR229" s="906"/>
      <c r="AS229" s="906"/>
      <c r="AT229" s="906"/>
      <c r="AU229" s="906"/>
      <c r="AV229" s="906"/>
      <c r="AW229" s="906"/>
      <c r="AX229" s="906"/>
      <c r="AY229" s="906"/>
      <c r="AZ229" s="906"/>
      <c r="BA229" s="906"/>
      <c r="BB229" s="906"/>
      <c r="BC229" s="906"/>
      <c r="BD229" s="906"/>
      <c r="BE229" s="906"/>
      <c r="BF229" s="906"/>
      <c r="BG229" s="906"/>
      <c r="BH229" s="906"/>
      <c r="BI229" s="906"/>
      <c r="BJ229" s="906"/>
      <c r="BK229" s="906"/>
      <c r="BL229" s="906"/>
      <c r="BM229" s="906"/>
      <c r="BN229" s="906"/>
      <c r="BO229" s="906"/>
      <c r="BP229" s="906"/>
      <c r="BQ229" s="906"/>
      <c r="BR229" s="906"/>
      <c r="BS229" s="906"/>
      <c r="BT229" s="906"/>
      <c r="BU229" s="906"/>
      <c r="BV229" s="906"/>
      <c r="BW229" s="906"/>
      <c r="BX229" s="906"/>
      <c r="BY229" s="906"/>
      <c r="BZ229" s="906"/>
      <c r="CA229" s="906"/>
      <c r="CB229" s="906"/>
      <c r="CC229" s="906"/>
      <c r="CD229" s="906"/>
      <c r="CE229" s="906"/>
      <c r="CF229" s="906"/>
      <c r="CG229" s="906"/>
      <c r="CH229" s="906"/>
      <c r="CI229" s="906"/>
      <c r="CJ229" s="906"/>
      <c r="CK229" s="906"/>
      <c r="CL229" s="906"/>
      <c r="CM229" s="906"/>
      <c r="CN229" s="906"/>
      <c r="CO229" s="906"/>
      <c r="CP229" s="906"/>
      <c r="CQ229" s="906"/>
      <c r="CR229" s="906"/>
      <c r="CS229" s="906"/>
      <c r="CT229" s="906"/>
      <c r="CU229" s="906"/>
      <c r="CV229" s="906"/>
      <c r="CW229" s="906"/>
      <c r="CX229" s="906"/>
      <c r="CY229" s="906"/>
      <c r="CZ229" s="906"/>
      <c r="DA229" s="906"/>
      <c r="DB229" s="906"/>
      <c r="DC229" s="906"/>
      <c r="DD229" s="906"/>
      <c r="DE229" s="906"/>
      <c r="DF229" s="906"/>
      <c r="DG229" s="906"/>
      <c r="DH229" s="906"/>
      <c r="DI229" s="906"/>
      <c r="DJ229" s="906"/>
      <c r="DK229" s="906"/>
      <c r="DL229" s="906"/>
      <c r="DM229" s="906"/>
      <c r="DN229" s="906"/>
      <c r="DO229" s="906"/>
      <c r="DP229" s="906"/>
      <c r="DQ229" s="906"/>
      <c r="DR229" s="906"/>
      <c r="DS229" s="906"/>
      <c r="DT229" s="906"/>
      <c r="DU229" s="906"/>
      <c r="DV229" s="906"/>
      <c r="DW229" s="906"/>
      <c r="DX229" s="906"/>
      <c r="DY229" s="906"/>
      <c r="DZ229" s="906"/>
      <c r="EA229" s="906"/>
      <c r="EB229" s="906"/>
      <c r="EC229" s="906"/>
      <c r="ED229" s="906"/>
      <c r="EE229" s="906"/>
      <c r="EF229" s="906"/>
      <c r="EG229" s="906"/>
      <c r="EH229" s="906"/>
      <c r="EI229" s="906"/>
      <c r="EJ229" s="906"/>
      <c r="EK229" s="906"/>
      <c r="EL229" s="906"/>
      <c r="EM229" s="906"/>
      <c r="EN229" s="906"/>
      <c r="EO229" s="906"/>
      <c r="EP229" s="906"/>
      <c r="EQ229" s="906"/>
      <c r="ER229" s="906"/>
      <c r="ES229" s="906"/>
      <c r="ET229" s="906"/>
      <c r="EU229" s="906"/>
      <c r="EV229" s="906"/>
      <c r="EW229" s="906"/>
      <c r="EX229" s="906"/>
      <c r="EY229" s="906"/>
      <c r="EZ229" s="906"/>
      <c r="FA229" s="906"/>
      <c r="FB229" s="906"/>
      <c r="FC229" s="906"/>
      <c r="FD229" s="906"/>
      <c r="FE229" s="906"/>
      <c r="FF229" s="906"/>
      <c r="FG229" s="906"/>
      <c r="FH229" s="906"/>
      <c r="FI229" s="906"/>
      <c r="FJ229" s="906"/>
      <c r="FK229" s="906"/>
      <c r="FL229" s="906"/>
      <c r="FM229" s="906"/>
      <c r="FN229" s="906"/>
      <c r="FO229" s="906"/>
      <c r="FP229" s="906"/>
      <c r="FQ229" s="906"/>
      <c r="FR229" s="906"/>
      <c r="FS229" s="906"/>
      <c r="FT229" s="906"/>
      <c r="FU229" s="906"/>
      <c r="FV229" s="906"/>
      <c r="FW229" s="906"/>
      <c r="FX229" s="906"/>
      <c r="FY229" s="906"/>
      <c r="FZ229" s="906"/>
      <c r="GA229" s="906"/>
      <c r="GB229" s="906"/>
      <c r="GC229" s="906"/>
      <c r="GD229" s="906"/>
      <c r="GE229" s="906"/>
      <c r="GF229" s="906"/>
      <c r="GG229" s="906"/>
      <c r="GH229" s="906"/>
      <c r="GI229" s="906"/>
      <c r="GJ229" s="906"/>
      <c r="GK229" s="906"/>
      <c r="GL229" s="906"/>
      <c r="GM229" s="906"/>
      <c r="GN229" s="906"/>
      <c r="GO229" s="906"/>
      <c r="GP229" s="906"/>
      <c r="GQ229" s="906"/>
    </row>
    <row r="230" spans="1:199" x14ac:dyDescent="0.25">
      <c r="B230" s="27">
        <v>1</v>
      </c>
      <c r="C230" s="1185" t="s">
        <v>157</v>
      </c>
      <c r="D230" s="43">
        <f>'1 уровень'!E1929</f>
        <v>30707.588235294119</v>
      </c>
      <c r="E230" s="43">
        <f>'1 уровень'!F1929</f>
        <v>10235.529411764706</v>
      </c>
      <c r="F230" s="43">
        <f>'1 уровень'!G1929</f>
        <v>8238.5023529411774</v>
      </c>
      <c r="G230" s="913">
        <f>'1 уровень'!H1929</f>
        <v>80.489264614606569</v>
      </c>
      <c r="H230" s="935">
        <f>'1 уровень'!I1929</f>
        <v>0</v>
      </c>
      <c r="I230" s="935">
        <f>'1 уровень'!J1929</f>
        <v>0</v>
      </c>
      <c r="J230" s="927">
        <f>'1 уровень'!K1929</f>
        <v>0</v>
      </c>
      <c r="K230" s="927">
        <f>'1 уровень'!L1929</f>
        <v>0</v>
      </c>
      <c r="L230" s="927">
        <f>'1 уровень'!M1929</f>
        <v>0</v>
      </c>
      <c r="M230" s="927">
        <f>'1 уровень'!N1929</f>
        <v>0</v>
      </c>
      <c r="N230" s="927">
        <f>'1 уровень'!O1929</f>
        <v>0</v>
      </c>
      <c r="O230" s="927">
        <f>'1 уровень'!P1929</f>
        <v>0</v>
      </c>
      <c r="P230" s="36">
        <f>'1 уровень'!Q1929</f>
        <v>0</v>
      </c>
      <c r="Q230" s="36">
        <f>'1 уровень'!R1929</f>
        <v>0</v>
      </c>
      <c r="R230" s="36">
        <f>'1 уровень'!S1929</f>
        <v>0</v>
      </c>
      <c r="S230" s="36">
        <f>'1 уровень'!T1929</f>
        <v>0</v>
      </c>
      <c r="T230" s="36">
        <f>'1 уровень'!U1929</f>
        <v>0</v>
      </c>
      <c r="U230" s="36">
        <f>'1 уровень'!V1929</f>
        <v>0</v>
      </c>
      <c r="V230" s="36">
        <f>'1 уровень'!W1929</f>
        <v>0</v>
      </c>
      <c r="W230" s="36">
        <f>'1 уровень'!X1929</f>
        <v>0</v>
      </c>
      <c r="X230" s="36">
        <f>'1 уровень'!Y1929</f>
        <v>0</v>
      </c>
      <c r="Y230" s="934">
        <f>'1 уровень'!Z1929</f>
        <v>0</v>
      </c>
      <c r="Z230" s="36"/>
      <c r="AA230" s="36"/>
      <c r="AB230" s="43">
        <f>'1 уровень'!AA1929</f>
        <v>319.98588235294119</v>
      </c>
      <c r="AC230" s="43">
        <f>'1 уровень'!AB1929</f>
        <v>919489.42000000016</v>
      </c>
      <c r="AD230" s="43">
        <f>'1 уровень'!AC1929</f>
        <v>919.48942000000011</v>
      </c>
      <c r="AE230" s="2508"/>
      <c r="AF230" s="2508"/>
      <c r="AG230" s="1879"/>
      <c r="AH230" s="906"/>
      <c r="AI230" s="906"/>
      <c r="AJ230" s="906"/>
      <c r="AK230" s="906"/>
      <c r="AL230" s="906"/>
      <c r="AM230" s="906"/>
      <c r="AN230" s="906"/>
      <c r="AO230" s="906"/>
      <c r="AP230" s="906"/>
      <c r="AQ230" s="906"/>
      <c r="AR230" s="906"/>
      <c r="AS230" s="906"/>
      <c r="AT230" s="906"/>
      <c r="AU230" s="906"/>
      <c r="AV230" s="906"/>
      <c r="AW230" s="906"/>
      <c r="AX230" s="906"/>
      <c r="AY230" s="906"/>
      <c r="AZ230" s="906"/>
      <c r="BA230" s="906"/>
      <c r="BB230" s="906"/>
      <c r="BC230" s="906"/>
      <c r="BD230" s="906"/>
      <c r="BE230" s="906"/>
      <c r="BF230" s="906"/>
      <c r="BG230" s="906"/>
      <c r="BH230" s="906"/>
      <c r="BI230" s="906"/>
      <c r="BJ230" s="906"/>
      <c r="BK230" s="906"/>
      <c r="BL230" s="906"/>
      <c r="BM230" s="906"/>
      <c r="BN230" s="906"/>
      <c r="BO230" s="906"/>
      <c r="BP230" s="906"/>
      <c r="BQ230" s="906"/>
      <c r="BR230" s="906"/>
      <c r="BS230" s="906"/>
      <c r="BT230" s="906"/>
      <c r="BU230" s="906"/>
      <c r="BV230" s="906"/>
      <c r="BW230" s="906"/>
      <c r="BX230" s="906"/>
      <c r="BY230" s="906"/>
      <c r="BZ230" s="906"/>
      <c r="CA230" s="906"/>
      <c r="CB230" s="906"/>
      <c r="CC230" s="906"/>
      <c r="CD230" s="906"/>
      <c r="CE230" s="906"/>
      <c r="CF230" s="906"/>
      <c r="CG230" s="906"/>
      <c r="CH230" s="906"/>
      <c r="CI230" s="906"/>
      <c r="CJ230" s="906"/>
      <c r="CK230" s="906"/>
      <c r="CL230" s="906"/>
      <c r="CM230" s="906"/>
      <c r="CN230" s="906"/>
      <c r="CO230" s="906"/>
      <c r="CP230" s="906"/>
      <c r="CQ230" s="906"/>
      <c r="CR230" s="906"/>
      <c r="CS230" s="906"/>
      <c r="CT230" s="906"/>
      <c r="CU230" s="906"/>
      <c r="CV230" s="906"/>
      <c r="CW230" s="906"/>
      <c r="CX230" s="906"/>
      <c r="CY230" s="906"/>
      <c r="CZ230" s="906"/>
      <c r="DA230" s="906"/>
      <c r="DB230" s="906"/>
      <c r="DC230" s="906"/>
      <c r="DD230" s="906"/>
      <c r="DE230" s="906"/>
      <c r="DF230" s="906"/>
      <c r="DG230" s="906"/>
      <c r="DH230" s="906"/>
      <c r="DI230" s="906"/>
      <c r="DJ230" s="906"/>
      <c r="DK230" s="906"/>
      <c r="DL230" s="906"/>
      <c r="DM230" s="906"/>
      <c r="DN230" s="906"/>
      <c r="DO230" s="906"/>
      <c r="DP230" s="906"/>
      <c r="DQ230" s="906"/>
      <c r="DR230" s="906"/>
      <c r="DS230" s="906"/>
      <c r="DT230" s="906"/>
      <c r="DU230" s="906"/>
      <c r="DV230" s="906"/>
      <c r="DW230" s="906"/>
      <c r="DX230" s="906"/>
      <c r="DY230" s="906"/>
      <c r="DZ230" s="906"/>
      <c r="EA230" s="906"/>
      <c r="EB230" s="906"/>
      <c r="EC230" s="906"/>
      <c r="ED230" s="906"/>
      <c r="EE230" s="906"/>
      <c r="EF230" s="906"/>
      <c r="EG230" s="906"/>
      <c r="EH230" s="906"/>
      <c r="EI230" s="906"/>
      <c r="EJ230" s="906"/>
      <c r="EK230" s="906"/>
      <c r="EL230" s="906"/>
      <c r="EM230" s="906"/>
      <c r="EN230" s="906"/>
      <c r="EO230" s="906"/>
      <c r="EP230" s="906"/>
      <c r="EQ230" s="906"/>
      <c r="ER230" s="906"/>
      <c r="ES230" s="906"/>
      <c r="ET230" s="906"/>
      <c r="EU230" s="906"/>
      <c r="EV230" s="906"/>
      <c r="EW230" s="906"/>
      <c r="EX230" s="906"/>
      <c r="EY230" s="906"/>
      <c r="EZ230" s="906"/>
      <c r="FA230" s="906"/>
      <c r="FB230" s="906"/>
      <c r="FC230" s="906"/>
      <c r="FD230" s="906"/>
      <c r="FE230" s="906"/>
      <c r="FF230" s="906"/>
      <c r="FG230" s="906"/>
      <c r="FH230" s="906"/>
      <c r="FI230" s="906"/>
      <c r="FJ230" s="906"/>
      <c r="FK230" s="906"/>
      <c r="FL230" s="906"/>
      <c r="FM230" s="906"/>
      <c r="FN230" s="906"/>
      <c r="FO230" s="906"/>
      <c r="FP230" s="906"/>
      <c r="FQ230" s="906"/>
      <c r="FR230" s="906"/>
      <c r="FS230" s="906"/>
      <c r="FT230" s="906"/>
      <c r="FU230" s="906"/>
      <c r="FV230" s="906"/>
      <c r="FW230" s="906"/>
      <c r="FX230" s="906"/>
      <c r="FY230" s="906"/>
      <c r="FZ230" s="906"/>
      <c r="GA230" s="906"/>
      <c r="GB230" s="906"/>
      <c r="GC230" s="906"/>
      <c r="GD230" s="906"/>
      <c r="GE230" s="906"/>
      <c r="GF230" s="906"/>
      <c r="GG230" s="906"/>
      <c r="GH230" s="906"/>
      <c r="GI230" s="906"/>
      <c r="GJ230" s="906"/>
      <c r="GK230" s="906"/>
      <c r="GL230" s="906"/>
      <c r="GM230" s="906"/>
      <c r="GN230" s="906"/>
      <c r="GO230" s="906"/>
      <c r="GP230" s="906"/>
      <c r="GQ230" s="906"/>
    </row>
    <row r="231" spans="1:199" x14ac:dyDescent="0.25">
      <c r="B231" s="27">
        <v>1</v>
      </c>
      <c r="C231" s="1185" t="s">
        <v>450</v>
      </c>
      <c r="D231" s="43">
        <f>'1 уровень'!E1930</f>
        <v>28357</v>
      </c>
      <c r="E231" s="43">
        <f>'1 уровень'!F1930</f>
        <v>9452</v>
      </c>
      <c r="F231" s="43">
        <f>'1 уровень'!G1930</f>
        <v>7451</v>
      </c>
      <c r="G231" s="913">
        <f>'1 уровень'!H1930</f>
        <v>78.829877274650869</v>
      </c>
      <c r="H231" s="935">
        <f>'1 уровень'!I1930</f>
        <v>0</v>
      </c>
      <c r="I231" s="935">
        <f>'1 уровень'!J1930</f>
        <v>0</v>
      </c>
      <c r="J231" s="927">
        <f>'1 уровень'!K1930</f>
        <v>0</v>
      </c>
      <c r="K231" s="927">
        <f>'1 уровень'!L1930</f>
        <v>0</v>
      </c>
      <c r="L231" s="927">
        <f>'1 уровень'!M1930</f>
        <v>0</v>
      </c>
      <c r="M231" s="927">
        <f>'1 уровень'!N1930</f>
        <v>0</v>
      </c>
      <c r="N231" s="927">
        <f>'1 уровень'!O1930</f>
        <v>0</v>
      </c>
      <c r="O231" s="927">
        <f>'1 уровень'!P1930</f>
        <v>0</v>
      </c>
      <c r="P231" s="36">
        <f>'1 уровень'!Q1930</f>
        <v>0</v>
      </c>
      <c r="Q231" s="36">
        <f>'1 уровень'!R1930</f>
        <v>0</v>
      </c>
      <c r="R231" s="36">
        <f>'1 уровень'!S1930</f>
        <v>0</v>
      </c>
      <c r="S231" s="36">
        <f>'1 уровень'!T1930</f>
        <v>0</v>
      </c>
      <c r="T231" s="36">
        <f>'1 уровень'!U1930</f>
        <v>0</v>
      </c>
      <c r="U231" s="36">
        <f>'1 уровень'!V1930</f>
        <v>0</v>
      </c>
      <c r="V231" s="36">
        <f>'1 уровень'!W1930</f>
        <v>0</v>
      </c>
      <c r="W231" s="36">
        <f>'1 уровень'!X1930</f>
        <v>0</v>
      </c>
      <c r="X231" s="36">
        <f>'1 уровень'!Y1930</f>
        <v>0</v>
      </c>
      <c r="Y231" s="934">
        <f>'1 уровень'!Z1930</f>
        <v>0</v>
      </c>
      <c r="Z231" s="36"/>
      <c r="AA231" s="36"/>
      <c r="AB231" s="43">
        <f>'1 уровень'!AA1930</f>
        <v>314</v>
      </c>
      <c r="AC231" s="43">
        <f>'1 уровень'!AB1930</f>
        <v>909514.03000000014</v>
      </c>
      <c r="AD231" s="43">
        <f>'1 уровень'!AC1930</f>
        <v>909.51403000000016</v>
      </c>
      <c r="AE231" s="2508"/>
      <c r="AF231" s="2508"/>
      <c r="AG231" s="1879"/>
      <c r="AH231" s="906"/>
      <c r="AI231" s="906"/>
      <c r="AJ231" s="906"/>
      <c r="AK231" s="906"/>
      <c r="AL231" s="906"/>
      <c r="AM231" s="906"/>
      <c r="AN231" s="906"/>
      <c r="AO231" s="906"/>
      <c r="AP231" s="906"/>
      <c r="AQ231" s="906"/>
      <c r="AR231" s="906"/>
      <c r="AS231" s="906"/>
      <c r="AT231" s="906"/>
      <c r="AU231" s="906"/>
      <c r="AV231" s="906"/>
      <c r="AW231" s="906"/>
      <c r="AX231" s="906"/>
      <c r="AY231" s="906"/>
      <c r="AZ231" s="906"/>
      <c r="BA231" s="906"/>
      <c r="BB231" s="906"/>
      <c r="BC231" s="906"/>
      <c r="BD231" s="906"/>
      <c r="BE231" s="906"/>
      <c r="BF231" s="906"/>
      <c r="BG231" s="906"/>
      <c r="BH231" s="906"/>
      <c r="BI231" s="906"/>
      <c r="BJ231" s="906"/>
      <c r="BK231" s="906"/>
      <c r="BL231" s="906"/>
      <c r="BM231" s="906"/>
      <c r="BN231" s="906"/>
      <c r="BO231" s="906"/>
      <c r="BP231" s="906"/>
      <c r="BQ231" s="906"/>
      <c r="BR231" s="906"/>
      <c r="BS231" s="906"/>
      <c r="BT231" s="906"/>
      <c r="BU231" s="906"/>
      <c r="BV231" s="906"/>
      <c r="BW231" s="906"/>
      <c r="BX231" s="906"/>
      <c r="BY231" s="906"/>
      <c r="BZ231" s="906"/>
      <c r="CA231" s="906"/>
      <c r="CB231" s="906"/>
      <c r="CC231" s="906"/>
      <c r="CD231" s="906"/>
      <c r="CE231" s="906"/>
      <c r="CF231" s="906"/>
      <c r="CG231" s="906"/>
      <c r="CH231" s="906"/>
      <c r="CI231" s="906"/>
      <c r="CJ231" s="906"/>
      <c r="CK231" s="906"/>
      <c r="CL231" s="906"/>
      <c r="CM231" s="906"/>
      <c r="CN231" s="906"/>
      <c r="CO231" s="906"/>
      <c r="CP231" s="906"/>
      <c r="CQ231" s="906"/>
      <c r="CR231" s="906"/>
      <c r="CS231" s="906"/>
      <c r="CT231" s="906"/>
      <c r="CU231" s="906"/>
      <c r="CV231" s="906"/>
      <c r="CW231" s="906"/>
      <c r="CX231" s="906"/>
      <c r="CY231" s="906"/>
      <c r="CZ231" s="906"/>
      <c r="DA231" s="906"/>
      <c r="DB231" s="906"/>
      <c r="DC231" s="906"/>
      <c r="DD231" s="906"/>
      <c r="DE231" s="906"/>
      <c r="DF231" s="906"/>
      <c r="DG231" s="906"/>
      <c r="DH231" s="906"/>
      <c r="DI231" s="906"/>
      <c r="DJ231" s="906"/>
      <c r="DK231" s="906"/>
      <c r="DL231" s="906"/>
      <c r="DM231" s="906"/>
      <c r="DN231" s="906"/>
      <c r="DO231" s="906"/>
      <c r="DP231" s="906"/>
      <c r="DQ231" s="906"/>
      <c r="DR231" s="906"/>
      <c r="DS231" s="906"/>
      <c r="DT231" s="906"/>
      <c r="DU231" s="906"/>
      <c r="DV231" s="906"/>
      <c r="DW231" s="906"/>
      <c r="DX231" s="906"/>
      <c r="DY231" s="906"/>
      <c r="DZ231" s="906"/>
      <c r="EA231" s="906"/>
      <c r="EB231" s="906"/>
      <c r="EC231" s="906"/>
      <c r="ED231" s="906"/>
      <c r="EE231" s="906"/>
      <c r="EF231" s="906"/>
      <c r="EG231" s="906"/>
      <c r="EH231" s="906"/>
      <c r="EI231" s="906"/>
      <c r="EJ231" s="906"/>
      <c r="EK231" s="906"/>
      <c r="EL231" s="906"/>
      <c r="EM231" s="906"/>
      <c r="EN231" s="906"/>
      <c r="EO231" s="906"/>
      <c r="EP231" s="906"/>
      <c r="EQ231" s="906"/>
      <c r="ER231" s="906"/>
      <c r="ES231" s="906"/>
      <c r="ET231" s="906"/>
      <c r="EU231" s="906"/>
      <c r="EV231" s="906"/>
      <c r="EW231" s="906"/>
      <c r="EX231" s="906"/>
      <c r="EY231" s="906"/>
      <c r="EZ231" s="906"/>
      <c r="FA231" s="906"/>
      <c r="FB231" s="906"/>
      <c r="FC231" s="906"/>
      <c r="FD231" s="906"/>
      <c r="FE231" s="906"/>
      <c r="FF231" s="906"/>
      <c r="FG231" s="906"/>
      <c r="FH231" s="906"/>
      <c r="FI231" s="906"/>
      <c r="FJ231" s="906"/>
      <c r="FK231" s="906"/>
      <c r="FL231" s="906"/>
      <c r="FM231" s="906"/>
      <c r="FN231" s="906"/>
      <c r="FO231" s="906"/>
      <c r="FP231" s="906"/>
      <c r="FQ231" s="906"/>
      <c r="FR231" s="906"/>
      <c r="FS231" s="906"/>
      <c r="FT231" s="906"/>
      <c r="FU231" s="906"/>
      <c r="FV231" s="906"/>
      <c r="FW231" s="906"/>
      <c r="FX231" s="906"/>
      <c r="FY231" s="906"/>
      <c r="FZ231" s="906"/>
      <c r="GA231" s="906"/>
      <c r="GB231" s="906"/>
      <c r="GC231" s="906"/>
      <c r="GD231" s="906"/>
      <c r="GE231" s="906"/>
      <c r="GF231" s="906"/>
      <c r="GG231" s="906"/>
      <c r="GH231" s="906"/>
      <c r="GI231" s="906"/>
      <c r="GJ231" s="906"/>
      <c r="GK231" s="906"/>
      <c r="GL231" s="906"/>
      <c r="GM231" s="906"/>
      <c r="GN231" s="906"/>
      <c r="GO231" s="906"/>
      <c r="GP231" s="906"/>
      <c r="GQ231" s="906"/>
    </row>
    <row r="232" spans="1:199" x14ac:dyDescent="0.25">
      <c r="B232" s="27">
        <v>1</v>
      </c>
      <c r="C232" s="1185" t="s">
        <v>454</v>
      </c>
      <c r="D232" s="43">
        <f>'1 уровень'!E1931</f>
        <v>19980</v>
      </c>
      <c r="E232" s="43">
        <f>'1 уровень'!F1931</f>
        <v>6660</v>
      </c>
      <c r="F232" s="43">
        <f>'1 уровень'!G1931</f>
        <v>6693.77</v>
      </c>
      <c r="G232" s="913">
        <f>'1 уровень'!H1931</f>
        <v>100.50705705705707</v>
      </c>
      <c r="H232" s="935">
        <f>'1 уровень'!I1931</f>
        <v>0</v>
      </c>
      <c r="I232" s="935">
        <f>'1 уровень'!J1931</f>
        <v>0</v>
      </c>
      <c r="J232" s="927">
        <f>'1 уровень'!K1931</f>
        <v>0</v>
      </c>
      <c r="K232" s="927">
        <f>'1 уровень'!L1931</f>
        <v>0</v>
      </c>
      <c r="L232" s="927">
        <f>'1 уровень'!M1931</f>
        <v>0</v>
      </c>
      <c r="M232" s="927">
        <f>'1 уровень'!N1931</f>
        <v>0</v>
      </c>
      <c r="N232" s="927">
        <f>'1 уровень'!O1931</f>
        <v>0</v>
      </c>
      <c r="O232" s="927">
        <f>'1 уровень'!P1931</f>
        <v>0</v>
      </c>
      <c r="P232" s="36">
        <f>'1 уровень'!Q1931</f>
        <v>0</v>
      </c>
      <c r="Q232" s="36">
        <f>'1 уровень'!R1931</f>
        <v>0</v>
      </c>
      <c r="R232" s="36">
        <f>'1 уровень'!S1931</f>
        <v>0</v>
      </c>
      <c r="S232" s="36">
        <f>'1 уровень'!T1931</f>
        <v>0</v>
      </c>
      <c r="T232" s="36">
        <f>'1 уровень'!U1931</f>
        <v>0</v>
      </c>
      <c r="U232" s="36">
        <f>'1 уровень'!V1931</f>
        <v>0</v>
      </c>
      <c r="V232" s="36">
        <f>'1 уровень'!W1931</f>
        <v>0</v>
      </c>
      <c r="W232" s="36">
        <f>'1 уровень'!X1931</f>
        <v>0</v>
      </c>
      <c r="X232" s="36">
        <f>'1 уровень'!Y1931</f>
        <v>0</v>
      </c>
      <c r="Y232" s="934">
        <f>'1 уровень'!Z1931</f>
        <v>0</v>
      </c>
      <c r="Z232" s="36"/>
      <c r="AA232" s="36"/>
      <c r="AB232" s="43">
        <f>'1 уровень'!AA1931</f>
        <v>50.88</v>
      </c>
      <c r="AC232" s="43">
        <f>'1 уровень'!AB1931</f>
        <v>9975.3900000000012</v>
      </c>
      <c r="AD232" s="43">
        <f>'1 уровень'!AC1931</f>
        <v>9.9753900000000009</v>
      </c>
      <c r="AE232" s="2508"/>
      <c r="AF232" s="2508"/>
      <c r="AG232" s="1879"/>
      <c r="AH232" s="906"/>
      <c r="AI232" s="906"/>
      <c r="AJ232" s="906"/>
      <c r="AK232" s="906"/>
      <c r="AL232" s="906"/>
      <c r="AM232" s="906"/>
      <c r="AN232" s="906"/>
      <c r="AO232" s="906"/>
      <c r="AP232" s="906"/>
      <c r="AQ232" s="906"/>
      <c r="AR232" s="906"/>
      <c r="AS232" s="906"/>
      <c r="AT232" s="906"/>
      <c r="AU232" s="906"/>
      <c r="AV232" s="906"/>
      <c r="AW232" s="906"/>
      <c r="AX232" s="906"/>
      <c r="AY232" s="906"/>
      <c r="AZ232" s="906"/>
      <c r="BA232" s="906"/>
      <c r="BB232" s="906"/>
      <c r="BC232" s="906"/>
      <c r="BD232" s="906"/>
      <c r="BE232" s="906"/>
      <c r="BF232" s="906"/>
      <c r="BG232" s="906"/>
      <c r="BH232" s="906"/>
      <c r="BI232" s="906"/>
      <c r="BJ232" s="906"/>
      <c r="BK232" s="906"/>
      <c r="BL232" s="906"/>
      <c r="BM232" s="906"/>
      <c r="BN232" s="906"/>
      <c r="BO232" s="906"/>
      <c r="BP232" s="906"/>
      <c r="BQ232" s="906"/>
      <c r="BR232" s="906"/>
      <c r="BS232" s="906"/>
      <c r="BT232" s="906"/>
      <c r="BU232" s="906"/>
      <c r="BV232" s="906"/>
      <c r="BW232" s="906"/>
      <c r="BX232" s="906"/>
      <c r="BY232" s="906"/>
      <c r="BZ232" s="906"/>
      <c r="CA232" s="906"/>
      <c r="CB232" s="906"/>
      <c r="CC232" s="906"/>
      <c r="CD232" s="906"/>
      <c r="CE232" s="906"/>
      <c r="CF232" s="906"/>
      <c r="CG232" s="906"/>
      <c r="CH232" s="906"/>
      <c r="CI232" s="906"/>
      <c r="CJ232" s="906"/>
      <c r="CK232" s="906"/>
      <c r="CL232" s="906"/>
      <c r="CM232" s="906"/>
      <c r="CN232" s="906"/>
      <c r="CO232" s="906"/>
      <c r="CP232" s="906"/>
      <c r="CQ232" s="906"/>
      <c r="CR232" s="906"/>
      <c r="CS232" s="906"/>
      <c r="CT232" s="906"/>
      <c r="CU232" s="906"/>
      <c r="CV232" s="906"/>
      <c r="CW232" s="906"/>
      <c r="CX232" s="906"/>
      <c r="CY232" s="906"/>
      <c r="CZ232" s="906"/>
      <c r="DA232" s="906"/>
      <c r="DB232" s="906"/>
      <c r="DC232" s="906"/>
      <c r="DD232" s="906"/>
      <c r="DE232" s="906"/>
      <c r="DF232" s="906"/>
      <c r="DG232" s="906"/>
      <c r="DH232" s="906"/>
      <c r="DI232" s="906"/>
      <c r="DJ232" s="906"/>
      <c r="DK232" s="906"/>
      <c r="DL232" s="906"/>
      <c r="DM232" s="906"/>
      <c r="DN232" s="906"/>
      <c r="DO232" s="906"/>
      <c r="DP232" s="906"/>
      <c r="DQ232" s="906"/>
      <c r="DR232" s="906"/>
      <c r="DS232" s="906"/>
      <c r="DT232" s="906"/>
      <c r="DU232" s="906"/>
      <c r="DV232" s="906"/>
      <c r="DW232" s="906"/>
      <c r="DX232" s="906"/>
      <c r="DY232" s="906"/>
      <c r="DZ232" s="906"/>
      <c r="EA232" s="906"/>
      <c r="EB232" s="906"/>
      <c r="EC232" s="906"/>
      <c r="ED232" s="906"/>
      <c r="EE232" s="906"/>
      <c r="EF232" s="906"/>
      <c r="EG232" s="906"/>
      <c r="EH232" s="906"/>
      <c r="EI232" s="906"/>
      <c r="EJ232" s="906"/>
      <c r="EK232" s="906"/>
      <c r="EL232" s="906"/>
      <c r="EM232" s="906"/>
      <c r="EN232" s="906"/>
      <c r="EO232" s="906"/>
      <c r="EP232" s="906"/>
      <c r="EQ232" s="906"/>
      <c r="ER232" s="906"/>
      <c r="ES232" s="906"/>
      <c r="ET232" s="906"/>
      <c r="EU232" s="906"/>
      <c r="EV232" s="906"/>
      <c r="EW232" s="906"/>
      <c r="EX232" s="906"/>
      <c r="EY232" s="906"/>
      <c r="EZ232" s="906"/>
      <c r="FA232" s="906"/>
      <c r="FB232" s="906"/>
      <c r="FC232" s="906"/>
      <c r="FD232" s="906"/>
      <c r="FE232" s="906"/>
      <c r="FF232" s="906"/>
      <c r="FG232" s="906"/>
      <c r="FH232" s="906"/>
      <c r="FI232" s="906"/>
      <c r="FJ232" s="906"/>
      <c r="FK232" s="906"/>
      <c r="FL232" s="906"/>
      <c r="FM232" s="906"/>
      <c r="FN232" s="906"/>
      <c r="FO232" s="906"/>
      <c r="FP232" s="906"/>
      <c r="FQ232" s="906"/>
      <c r="FR232" s="906"/>
      <c r="FS232" s="906"/>
      <c r="FT232" s="906"/>
      <c r="FU232" s="906"/>
      <c r="FV232" s="906"/>
      <c r="FW232" s="906"/>
      <c r="FX232" s="906"/>
      <c r="FY232" s="906"/>
      <c r="FZ232" s="906"/>
      <c r="GA232" s="906"/>
      <c r="GB232" s="906"/>
      <c r="GC232" s="906"/>
      <c r="GD232" s="906"/>
      <c r="GE232" s="906"/>
      <c r="GF232" s="906"/>
      <c r="GG232" s="906"/>
      <c r="GH232" s="906"/>
      <c r="GI232" s="906"/>
      <c r="GJ232" s="906"/>
      <c r="GK232" s="906"/>
      <c r="GL232" s="906"/>
      <c r="GM232" s="906"/>
      <c r="GN232" s="906"/>
      <c r="GO232" s="906"/>
      <c r="GP232" s="906"/>
      <c r="GQ232" s="906"/>
    </row>
    <row r="233" spans="1:199" ht="29.25" x14ac:dyDescent="0.25">
      <c r="B233" s="27">
        <v>1</v>
      </c>
      <c r="C233" s="1293" t="s">
        <v>168</v>
      </c>
      <c r="D233" s="43">
        <f>'1 уровень'!E1932</f>
        <v>106295.47692307693</v>
      </c>
      <c r="E233" s="43">
        <f>'1 уровень'!F1932</f>
        <v>35431.092307692306</v>
      </c>
      <c r="F233" s="43">
        <f>'1 уровень'!G1932</f>
        <v>30355.266096866097</v>
      </c>
      <c r="G233" s="913">
        <f>'1 уровень'!H1932</f>
        <v>85.67409052267854</v>
      </c>
      <c r="H233" s="935">
        <f>'1 уровень'!I1932</f>
        <v>0</v>
      </c>
      <c r="I233" s="935">
        <f>'1 уровень'!J1932</f>
        <v>0</v>
      </c>
      <c r="J233" s="927">
        <f>'1 уровень'!K1932</f>
        <v>0</v>
      </c>
      <c r="K233" s="927">
        <f>'1 уровень'!L1932</f>
        <v>0</v>
      </c>
      <c r="L233" s="927">
        <f>'1 уровень'!M1932</f>
        <v>0</v>
      </c>
      <c r="M233" s="927">
        <f>'1 уровень'!N1932</f>
        <v>0</v>
      </c>
      <c r="N233" s="927">
        <f>'1 уровень'!O1932</f>
        <v>0</v>
      </c>
      <c r="O233" s="927">
        <f>'1 уровень'!P1932</f>
        <v>0</v>
      </c>
      <c r="P233" s="36">
        <f>'1 уровень'!Q1932</f>
        <v>68137.690400000007</v>
      </c>
      <c r="Q233" s="36">
        <f>'1 уровень'!R1932</f>
        <v>68137.690400000007</v>
      </c>
      <c r="R233" s="36">
        <f>'1 уровень'!S1932</f>
        <v>68137.690400000007</v>
      </c>
      <c r="S233" s="36">
        <f>'1 уровень'!T1932</f>
        <v>68137.690400000007</v>
      </c>
      <c r="T233" s="36">
        <f>'1 уровень'!U1932</f>
        <v>22712.56346666667</v>
      </c>
      <c r="U233" s="36">
        <f>'1 уровень'!V1932</f>
        <v>22201.530790000004</v>
      </c>
      <c r="V233" s="36">
        <f>'1 уровень'!W1932</f>
        <v>0</v>
      </c>
      <c r="W233" s="36">
        <f>'1 уровень'!X1932</f>
        <v>-511.03267666666579</v>
      </c>
      <c r="X233" s="36">
        <f>'1 уровень'!Y1932</f>
        <v>-97.336939999999998</v>
      </c>
      <c r="Y233" s="934">
        <f>'1 уровень'!Z1932</f>
        <v>22104.193850000003</v>
      </c>
      <c r="Z233" s="36">
        <f>U233/T233*100</f>
        <v>97.750000005870476</v>
      </c>
      <c r="AA233" s="36">
        <f>Y233/T233*100</f>
        <v>97.321440102701217</v>
      </c>
      <c r="AB233" s="43">
        <f>'1 уровень'!AA1932</f>
        <v>1072.846153846154</v>
      </c>
      <c r="AC233" s="43">
        <f>'1 уровень'!AB1932</f>
        <v>968936.07000000018</v>
      </c>
      <c r="AD233" s="43">
        <f>'1 уровень'!AC1932</f>
        <v>968.93607000000009</v>
      </c>
      <c r="AE233" s="2508"/>
      <c r="AF233" s="2508"/>
      <c r="AG233" s="1879"/>
      <c r="AH233" s="906"/>
      <c r="AI233" s="906"/>
      <c r="AJ233" s="906"/>
      <c r="AK233" s="906"/>
      <c r="AL233" s="906"/>
      <c r="AM233" s="906"/>
      <c r="AN233" s="906"/>
      <c r="AO233" s="906"/>
      <c r="AP233" s="906"/>
      <c r="AQ233" s="906"/>
      <c r="AR233" s="906"/>
      <c r="AS233" s="906"/>
      <c r="AT233" s="906"/>
      <c r="AU233" s="906"/>
      <c r="AV233" s="906"/>
      <c r="AW233" s="906"/>
      <c r="AX233" s="906"/>
      <c r="AY233" s="906"/>
      <c r="AZ233" s="906"/>
      <c r="BA233" s="906"/>
      <c r="BB233" s="906"/>
      <c r="BC233" s="906"/>
      <c r="BD233" s="906"/>
      <c r="BE233" s="906"/>
      <c r="BF233" s="906"/>
      <c r="BG233" s="906"/>
      <c r="BH233" s="906"/>
      <c r="BI233" s="906"/>
      <c r="BJ233" s="906"/>
      <c r="BK233" s="906"/>
      <c r="BL233" s="906"/>
      <c r="BM233" s="906"/>
      <c r="BN233" s="906"/>
      <c r="BO233" s="906"/>
      <c r="BP233" s="906"/>
      <c r="BQ233" s="906"/>
      <c r="BR233" s="906"/>
      <c r="BS233" s="906"/>
      <c r="BT233" s="906"/>
      <c r="BU233" s="906"/>
      <c r="BV233" s="906"/>
      <c r="BW233" s="906"/>
      <c r="BX233" s="906"/>
      <c r="BY233" s="906"/>
      <c r="BZ233" s="906"/>
      <c r="CA233" s="906"/>
      <c r="CB233" s="906"/>
      <c r="CC233" s="906"/>
      <c r="CD233" s="906"/>
      <c r="CE233" s="906"/>
      <c r="CF233" s="906"/>
      <c r="CG233" s="906"/>
      <c r="CH233" s="906"/>
      <c r="CI233" s="906"/>
      <c r="CJ233" s="906"/>
      <c r="CK233" s="906"/>
      <c r="CL233" s="906"/>
      <c r="CM233" s="906"/>
      <c r="CN233" s="906"/>
      <c r="CO233" s="906"/>
      <c r="CP233" s="906"/>
      <c r="CQ233" s="906"/>
      <c r="CR233" s="906"/>
      <c r="CS233" s="906"/>
      <c r="CT233" s="906"/>
      <c r="CU233" s="906"/>
      <c r="CV233" s="906"/>
      <c r="CW233" s="906"/>
      <c r="CX233" s="906"/>
      <c r="CY233" s="906"/>
      <c r="CZ233" s="906"/>
      <c r="DA233" s="906"/>
      <c r="DB233" s="906"/>
      <c r="DC233" s="906"/>
      <c r="DD233" s="906"/>
      <c r="DE233" s="906"/>
      <c r="DF233" s="906"/>
      <c r="DG233" s="906"/>
      <c r="DH233" s="906"/>
      <c r="DI233" s="906"/>
      <c r="DJ233" s="906"/>
      <c r="DK233" s="906"/>
      <c r="DL233" s="906"/>
      <c r="DM233" s="906"/>
      <c r="DN233" s="906"/>
      <c r="DO233" s="906"/>
      <c r="DP233" s="906"/>
      <c r="DQ233" s="906"/>
      <c r="DR233" s="906"/>
      <c r="DS233" s="906"/>
      <c r="DT233" s="906"/>
      <c r="DU233" s="906"/>
      <c r="DV233" s="906"/>
      <c r="DW233" s="906"/>
      <c r="DX233" s="906"/>
      <c r="DY233" s="906"/>
      <c r="DZ233" s="906"/>
      <c r="EA233" s="906"/>
      <c r="EB233" s="906"/>
      <c r="EC233" s="906"/>
      <c r="ED233" s="906"/>
      <c r="EE233" s="906"/>
      <c r="EF233" s="906"/>
      <c r="EG233" s="906"/>
      <c r="EH233" s="906"/>
      <c r="EI233" s="906"/>
      <c r="EJ233" s="906"/>
      <c r="EK233" s="906"/>
      <c r="EL233" s="906"/>
      <c r="EM233" s="906"/>
      <c r="EN233" s="906"/>
      <c r="EO233" s="906"/>
      <c r="EP233" s="906"/>
      <c r="EQ233" s="906"/>
      <c r="ER233" s="906"/>
      <c r="ES233" s="906"/>
      <c r="ET233" s="906"/>
      <c r="EU233" s="906"/>
      <c r="EV233" s="906"/>
      <c r="EW233" s="906"/>
      <c r="EX233" s="906"/>
      <c r="EY233" s="906"/>
      <c r="EZ233" s="906"/>
      <c r="FA233" s="906"/>
      <c r="FB233" s="906"/>
      <c r="FC233" s="906"/>
      <c r="FD233" s="906"/>
      <c r="FE233" s="906"/>
      <c r="FF233" s="906"/>
      <c r="FG233" s="906"/>
      <c r="FH233" s="906"/>
      <c r="FI233" s="906"/>
      <c r="FJ233" s="906"/>
      <c r="FK233" s="906"/>
      <c r="FL233" s="906"/>
      <c r="FM233" s="906"/>
      <c r="FN233" s="906"/>
      <c r="FO233" s="906"/>
      <c r="FP233" s="906"/>
      <c r="FQ233" s="906"/>
      <c r="FR233" s="906"/>
      <c r="FS233" s="906"/>
      <c r="FT233" s="906"/>
      <c r="FU233" s="906"/>
      <c r="FV233" s="906"/>
      <c r="FW233" s="906"/>
      <c r="FX233" s="906"/>
      <c r="FY233" s="906"/>
      <c r="FZ233" s="906"/>
      <c r="GA233" s="906"/>
      <c r="GB233" s="906"/>
      <c r="GC233" s="906"/>
      <c r="GD233" s="906"/>
      <c r="GE233" s="906"/>
      <c r="GF233" s="906"/>
      <c r="GG233" s="906"/>
      <c r="GH233" s="906"/>
      <c r="GI233" s="906"/>
      <c r="GJ233" s="906"/>
      <c r="GK233" s="906"/>
      <c r="GL233" s="906"/>
      <c r="GM233" s="906"/>
      <c r="GN233" s="906"/>
      <c r="GO233" s="906"/>
      <c r="GP233" s="906"/>
      <c r="GQ233" s="906"/>
    </row>
    <row r="234" spans="1:199" ht="30" x14ac:dyDescent="0.25">
      <c r="B234" s="27">
        <v>1</v>
      </c>
      <c r="C234" s="1316" t="s">
        <v>307</v>
      </c>
      <c r="D234" s="43">
        <f>'1 уровень'!E1933</f>
        <v>0</v>
      </c>
      <c r="E234" s="43">
        <f>'1 уровень'!F1933</f>
        <v>0</v>
      </c>
      <c r="F234" s="43">
        <f>'1 уровень'!G1933</f>
        <v>0</v>
      </c>
      <c r="G234" s="913">
        <f>'1 уровень'!H1933</f>
        <v>0</v>
      </c>
      <c r="H234" s="935">
        <f>'1 уровень'!I1933</f>
        <v>0</v>
      </c>
      <c r="I234" s="935">
        <f>'1 уровень'!J1933</f>
        <v>0</v>
      </c>
      <c r="J234" s="927">
        <f>'1 уровень'!K1933</f>
        <v>0</v>
      </c>
      <c r="K234" s="927">
        <f>'1 уровень'!L1933</f>
        <v>0</v>
      </c>
      <c r="L234" s="927">
        <f>'1 уровень'!M1933</f>
        <v>0</v>
      </c>
      <c r="M234" s="927">
        <f>'1 уровень'!N1933</f>
        <v>0</v>
      </c>
      <c r="N234" s="927">
        <f>'1 уровень'!O1933</f>
        <v>0</v>
      </c>
      <c r="O234" s="927">
        <f>'1 уровень'!P1933</f>
        <v>0</v>
      </c>
      <c r="P234" s="36">
        <f>'1 уровень'!Q1933</f>
        <v>0</v>
      </c>
      <c r="Q234" s="36">
        <f>'1 уровень'!R1933</f>
        <v>0</v>
      </c>
      <c r="R234" s="36">
        <f>'1 уровень'!S1933</f>
        <v>0</v>
      </c>
      <c r="S234" s="36">
        <f>'1 уровень'!T1933</f>
        <v>0</v>
      </c>
      <c r="T234" s="36">
        <f>'1 уровень'!U1933</f>
        <v>0</v>
      </c>
      <c r="U234" s="36">
        <f>'1 уровень'!V1933</f>
        <v>0</v>
      </c>
      <c r="V234" s="36">
        <f>'1 уровень'!W1933</f>
        <v>0</v>
      </c>
      <c r="W234" s="36">
        <f>'1 уровень'!X1933</f>
        <v>0</v>
      </c>
      <c r="X234" s="36">
        <f>'1 уровень'!Y1933</f>
        <v>0</v>
      </c>
      <c r="Y234" s="934">
        <f>'1 уровень'!Z1933</f>
        <v>0</v>
      </c>
      <c r="Z234" s="36"/>
      <c r="AA234" s="36"/>
      <c r="AB234" s="43">
        <f>'1 уровень'!AA1933</f>
        <v>0</v>
      </c>
      <c r="AC234" s="43">
        <f>'1 уровень'!AB1933</f>
        <v>0</v>
      </c>
      <c r="AD234" s="43">
        <f>'1 уровень'!AC1933</f>
        <v>0</v>
      </c>
      <c r="AE234" s="2508"/>
      <c r="AF234" s="2508"/>
      <c r="AG234" s="1879"/>
      <c r="AH234" s="906"/>
      <c r="AI234" s="906"/>
      <c r="AJ234" s="906"/>
      <c r="AK234" s="906"/>
      <c r="AL234" s="906"/>
      <c r="AM234" s="906"/>
      <c r="AN234" s="906"/>
      <c r="AO234" s="906"/>
      <c r="AP234" s="906"/>
      <c r="AQ234" s="906"/>
      <c r="AR234" s="906"/>
      <c r="AS234" s="906"/>
      <c r="AT234" s="906"/>
      <c r="AU234" s="906"/>
      <c r="AV234" s="906"/>
      <c r="AW234" s="906"/>
      <c r="AX234" s="906"/>
      <c r="AY234" s="906"/>
      <c r="AZ234" s="906"/>
      <c r="BA234" s="906"/>
      <c r="BB234" s="906"/>
      <c r="BC234" s="906"/>
      <c r="BD234" s="906"/>
      <c r="BE234" s="906"/>
      <c r="BF234" s="906"/>
      <c r="BG234" s="906"/>
      <c r="BH234" s="906"/>
      <c r="BI234" s="906"/>
      <c r="BJ234" s="906"/>
      <c r="BK234" s="906"/>
      <c r="BL234" s="906"/>
      <c r="BM234" s="906"/>
      <c r="BN234" s="906"/>
      <c r="BO234" s="906"/>
      <c r="BP234" s="906"/>
      <c r="BQ234" s="906"/>
      <c r="BR234" s="906"/>
      <c r="BS234" s="906"/>
      <c r="BT234" s="906"/>
      <c r="BU234" s="906"/>
      <c r="BV234" s="906"/>
      <c r="BW234" s="906"/>
      <c r="BX234" s="906"/>
      <c r="BY234" s="906"/>
      <c r="BZ234" s="906"/>
      <c r="CA234" s="906"/>
      <c r="CB234" s="906"/>
      <c r="CC234" s="906"/>
      <c r="CD234" s="906"/>
      <c r="CE234" s="906"/>
      <c r="CF234" s="906"/>
      <c r="CG234" s="906"/>
      <c r="CH234" s="906"/>
      <c r="CI234" s="906"/>
      <c r="CJ234" s="906"/>
      <c r="CK234" s="906"/>
      <c r="CL234" s="906"/>
      <c r="CM234" s="906"/>
      <c r="CN234" s="906"/>
      <c r="CO234" s="906"/>
      <c r="CP234" s="906"/>
      <c r="CQ234" s="906"/>
      <c r="CR234" s="906"/>
      <c r="CS234" s="906"/>
      <c r="CT234" s="906"/>
      <c r="CU234" s="906"/>
      <c r="CV234" s="906"/>
      <c r="CW234" s="906"/>
      <c r="CX234" s="906"/>
      <c r="CY234" s="906"/>
      <c r="CZ234" s="906"/>
      <c r="DA234" s="906"/>
      <c r="DB234" s="906"/>
      <c r="DC234" s="906"/>
      <c r="DD234" s="906"/>
      <c r="DE234" s="906"/>
      <c r="DF234" s="906"/>
      <c r="DG234" s="906"/>
      <c r="DH234" s="906"/>
      <c r="DI234" s="906"/>
      <c r="DJ234" s="906"/>
      <c r="DK234" s="906"/>
      <c r="DL234" s="906"/>
      <c r="DM234" s="906"/>
      <c r="DN234" s="906"/>
      <c r="DO234" s="906"/>
      <c r="DP234" s="906"/>
      <c r="DQ234" s="906"/>
      <c r="DR234" s="906"/>
      <c r="DS234" s="906"/>
      <c r="DT234" s="906"/>
      <c r="DU234" s="906"/>
      <c r="DV234" s="906"/>
      <c r="DW234" s="906"/>
      <c r="DX234" s="906"/>
      <c r="DY234" s="906"/>
      <c r="DZ234" s="906"/>
      <c r="EA234" s="906"/>
      <c r="EB234" s="906"/>
      <c r="EC234" s="906"/>
      <c r="ED234" s="906"/>
      <c r="EE234" s="906"/>
      <c r="EF234" s="906"/>
      <c r="EG234" s="906"/>
      <c r="EH234" s="906"/>
      <c r="EI234" s="906"/>
      <c r="EJ234" s="906"/>
      <c r="EK234" s="906"/>
      <c r="EL234" s="906"/>
      <c r="EM234" s="906"/>
      <c r="EN234" s="906"/>
      <c r="EO234" s="906"/>
      <c r="EP234" s="906"/>
      <c r="EQ234" s="906"/>
      <c r="ER234" s="906"/>
      <c r="ES234" s="906"/>
      <c r="ET234" s="906"/>
      <c r="EU234" s="906"/>
      <c r="EV234" s="906"/>
      <c r="EW234" s="906"/>
      <c r="EX234" s="906"/>
      <c r="EY234" s="906"/>
      <c r="EZ234" s="906"/>
      <c r="FA234" s="906"/>
      <c r="FB234" s="906"/>
      <c r="FC234" s="906"/>
      <c r="FD234" s="906"/>
      <c r="FE234" s="906"/>
      <c r="FF234" s="906"/>
      <c r="FG234" s="906"/>
      <c r="FH234" s="906"/>
      <c r="FI234" s="906"/>
      <c r="FJ234" s="906"/>
      <c r="FK234" s="906"/>
      <c r="FL234" s="906"/>
      <c r="FM234" s="906"/>
      <c r="FN234" s="906"/>
      <c r="FO234" s="906"/>
      <c r="FP234" s="906"/>
      <c r="FQ234" s="906"/>
      <c r="FR234" s="906"/>
      <c r="FS234" s="906"/>
      <c r="FT234" s="906"/>
      <c r="FU234" s="906"/>
      <c r="FV234" s="906"/>
      <c r="FW234" s="906"/>
      <c r="FX234" s="906"/>
      <c r="FY234" s="906"/>
      <c r="FZ234" s="906"/>
      <c r="GA234" s="906"/>
      <c r="GB234" s="906"/>
      <c r="GC234" s="906"/>
      <c r="GD234" s="906"/>
      <c r="GE234" s="906"/>
      <c r="GF234" s="906"/>
      <c r="GG234" s="906"/>
      <c r="GH234" s="906"/>
      <c r="GI234" s="906"/>
      <c r="GJ234" s="906"/>
      <c r="GK234" s="906"/>
      <c r="GL234" s="906"/>
      <c r="GM234" s="906"/>
      <c r="GN234" s="906"/>
      <c r="GO234" s="906"/>
      <c r="GP234" s="906"/>
      <c r="GQ234" s="906"/>
    </row>
    <row r="235" spans="1:199" ht="30" x14ac:dyDescent="0.25">
      <c r="B235" s="27">
        <v>1</v>
      </c>
      <c r="C235" s="1185" t="s">
        <v>198</v>
      </c>
      <c r="D235" s="43">
        <f>'1 уровень'!E1934</f>
        <v>27392</v>
      </c>
      <c r="E235" s="43">
        <f>'1 уровень'!F1934</f>
        <v>9131</v>
      </c>
      <c r="F235" s="43">
        <f>'1 уровень'!G1934</f>
        <v>1175</v>
      </c>
      <c r="G235" s="913">
        <f>'1 уровень'!H1934</f>
        <v>12.868251013032527</v>
      </c>
      <c r="H235" s="935">
        <f>'1 уровень'!I1934</f>
        <v>0</v>
      </c>
      <c r="I235" s="935">
        <f>'1 уровень'!J1934</f>
        <v>0</v>
      </c>
      <c r="J235" s="927">
        <f>'1 уровень'!K1934</f>
        <v>0</v>
      </c>
      <c r="K235" s="927">
        <f>'1 уровень'!L1934</f>
        <v>0</v>
      </c>
      <c r="L235" s="927">
        <f>'1 уровень'!M1934</f>
        <v>0</v>
      </c>
      <c r="M235" s="927">
        <f>'1 уровень'!N1934</f>
        <v>0</v>
      </c>
      <c r="N235" s="927">
        <f>'1 уровень'!O1934</f>
        <v>0</v>
      </c>
      <c r="O235" s="927">
        <f>'1 уровень'!P1934</f>
        <v>0</v>
      </c>
      <c r="P235" s="36">
        <f>'1 уровень'!Q1934</f>
        <v>0</v>
      </c>
      <c r="Q235" s="36">
        <f>'1 уровень'!R1934</f>
        <v>0</v>
      </c>
      <c r="R235" s="36">
        <f>'1 уровень'!S1934</f>
        <v>0</v>
      </c>
      <c r="S235" s="36">
        <f>'1 уровень'!T1934</f>
        <v>0</v>
      </c>
      <c r="T235" s="36">
        <f>'1 уровень'!U1934</f>
        <v>0</v>
      </c>
      <c r="U235" s="36">
        <f>'1 уровень'!V1934</f>
        <v>0</v>
      </c>
      <c r="V235" s="36">
        <f>'1 уровень'!W1934</f>
        <v>0</v>
      </c>
      <c r="W235" s="36">
        <f>'1 уровень'!X1934</f>
        <v>0</v>
      </c>
      <c r="X235" s="36">
        <f>'1 уровень'!Y1934</f>
        <v>0</v>
      </c>
      <c r="Y235" s="934">
        <f>'1 уровень'!Z1934</f>
        <v>0</v>
      </c>
      <c r="Z235" s="36"/>
      <c r="AA235" s="36"/>
      <c r="AB235" s="43">
        <f>'1 уровень'!AA1934</f>
        <v>0</v>
      </c>
      <c r="AC235" s="43">
        <f>'1 уровень'!AB1934</f>
        <v>0</v>
      </c>
      <c r="AD235" s="43">
        <f>'1 уровень'!AC1934</f>
        <v>0</v>
      </c>
      <c r="AE235" s="2508"/>
      <c r="AF235" s="2508"/>
      <c r="AG235" s="1879"/>
      <c r="AH235" s="906"/>
      <c r="AI235" s="906"/>
      <c r="AJ235" s="906"/>
      <c r="AK235" s="906"/>
      <c r="AL235" s="906"/>
      <c r="AM235" s="906"/>
      <c r="AN235" s="906"/>
      <c r="AO235" s="906"/>
      <c r="AP235" s="906"/>
      <c r="AQ235" s="906"/>
      <c r="AR235" s="906"/>
      <c r="AS235" s="906"/>
      <c r="AT235" s="906"/>
      <c r="AU235" s="906"/>
      <c r="AV235" s="906"/>
      <c r="AW235" s="906"/>
      <c r="AX235" s="906"/>
      <c r="AY235" s="906"/>
      <c r="AZ235" s="906"/>
      <c r="BA235" s="906"/>
      <c r="BB235" s="906"/>
      <c r="BC235" s="906"/>
      <c r="BD235" s="906"/>
      <c r="BE235" s="906"/>
      <c r="BF235" s="906"/>
      <c r="BG235" s="906"/>
      <c r="BH235" s="906"/>
      <c r="BI235" s="906"/>
      <c r="BJ235" s="906"/>
      <c r="BK235" s="906"/>
      <c r="BL235" s="906"/>
      <c r="BM235" s="906"/>
      <c r="BN235" s="906"/>
      <c r="BO235" s="906"/>
      <c r="BP235" s="906"/>
      <c r="BQ235" s="906"/>
      <c r="BR235" s="906"/>
      <c r="BS235" s="906"/>
      <c r="BT235" s="906"/>
      <c r="BU235" s="906"/>
      <c r="BV235" s="906"/>
      <c r="BW235" s="906"/>
      <c r="BX235" s="906"/>
      <c r="BY235" s="906"/>
      <c r="BZ235" s="906"/>
      <c r="CA235" s="906"/>
      <c r="CB235" s="906"/>
      <c r="CC235" s="906"/>
      <c r="CD235" s="906"/>
      <c r="CE235" s="906"/>
      <c r="CF235" s="906"/>
      <c r="CG235" s="906"/>
      <c r="CH235" s="906"/>
      <c r="CI235" s="906"/>
      <c r="CJ235" s="906"/>
      <c r="CK235" s="906"/>
      <c r="CL235" s="906"/>
      <c r="CM235" s="906"/>
      <c r="CN235" s="906"/>
      <c r="CO235" s="906"/>
      <c r="CP235" s="906"/>
      <c r="CQ235" s="906"/>
      <c r="CR235" s="906"/>
      <c r="CS235" s="906"/>
      <c r="CT235" s="906"/>
      <c r="CU235" s="906"/>
      <c r="CV235" s="906"/>
      <c r="CW235" s="906"/>
      <c r="CX235" s="906"/>
      <c r="CY235" s="906"/>
      <c r="CZ235" s="906"/>
      <c r="DA235" s="906"/>
      <c r="DB235" s="906"/>
      <c r="DC235" s="906"/>
      <c r="DD235" s="906"/>
      <c r="DE235" s="906"/>
      <c r="DF235" s="906"/>
      <c r="DG235" s="906"/>
      <c r="DH235" s="906"/>
      <c r="DI235" s="906"/>
      <c r="DJ235" s="906"/>
      <c r="DK235" s="906"/>
      <c r="DL235" s="906"/>
      <c r="DM235" s="906"/>
      <c r="DN235" s="906"/>
      <c r="DO235" s="906"/>
      <c r="DP235" s="906"/>
      <c r="DQ235" s="906"/>
      <c r="DR235" s="906"/>
      <c r="DS235" s="906"/>
      <c r="DT235" s="906"/>
      <c r="DU235" s="906"/>
      <c r="DV235" s="906"/>
      <c r="DW235" s="906"/>
      <c r="DX235" s="906"/>
      <c r="DY235" s="906"/>
      <c r="DZ235" s="906"/>
      <c r="EA235" s="906"/>
      <c r="EB235" s="906"/>
      <c r="EC235" s="906"/>
      <c r="ED235" s="906"/>
      <c r="EE235" s="906"/>
      <c r="EF235" s="906"/>
      <c r="EG235" s="906"/>
      <c r="EH235" s="906"/>
      <c r="EI235" s="906"/>
      <c r="EJ235" s="906"/>
      <c r="EK235" s="906"/>
      <c r="EL235" s="906"/>
      <c r="EM235" s="906"/>
      <c r="EN235" s="906"/>
      <c r="EO235" s="906"/>
      <c r="EP235" s="906"/>
      <c r="EQ235" s="906"/>
      <c r="ER235" s="906"/>
      <c r="ES235" s="906"/>
      <c r="ET235" s="906"/>
      <c r="EU235" s="906"/>
      <c r="EV235" s="906"/>
      <c r="EW235" s="906"/>
      <c r="EX235" s="906"/>
      <c r="EY235" s="906"/>
      <c r="EZ235" s="906"/>
      <c r="FA235" s="906"/>
      <c r="FB235" s="906"/>
      <c r="FC235" s="906"/>
      <c r="FD235" s="906"/>
      <c r="FE235" s="906"/>
      <c r="FF235" s="906"/>
      <c r="FG235" s="906"/>
      <c r="FH235" s="906"/>
      <c r="FI235" s="906"/>
      <c r="FJ235" s="906"/>
      <c r="FK235" s="906"/>
      <c r="FL235" s="906"/>
      <c r="FM235" s="906"/>
      <c r="FN235" s="906"/>
      <c r="FO235" s="906"/>
      <c r="FP235" s="906"/>
      <c r="FQ235" s="906"/>
      <c r="FR235" s="906"/>
      <c r="FS235" s="906"/>
      <c r="FT235" s="906"/>
      <c r="FU235" s="906"/>
      <c r="FV235" s="906"/>
      <c r="FW235" s="906"/>
      <c r="FX235" s="906"/>
      <c r="FY235" s="906"/>
      <c r="FZ235" s="906"/>
      <c r="GA235" s="906"/>
      <c r="GB235" s="906"/>
      <c r="GC235" s="906"/>
      <c r="GD235" s="906"/>
      <c r="GE235" s="906"/>
      <c r="GF235" s="906"/>
      <c r="GG235" s="906"/>
      <c r="GH235" s="906"/>
      <c r="GI235" s="906"/>
      <c r="GJ235" s="906"/>
      <c r="GK235" s="906"/>
      <c r="GL235" s="906"/>
      <c r="GM235" s="906"/>
      <c r="GN235" s="906"/>
      <c r="GO235" s="906"/>
      <c r="GP235" s="906"/>
      <c r="GQ235" s="906"/>
    </row>
    <row r="236" spans="1:199" ht="30" x14ac:dyDescent="0.25">
      <c r="B236" s="27">
        <v>1</v>
      </c>
      <c r="C236" s="1185" t="s">
        <v>303</v>
      </c>
      <c r="D236" s="43">
        <f>'1 уровень'!E1935</f>
        <v>0</v>
      </c>
      <c r="E236" s="43">
        <f>'1 уровень'!F1935</f>
        <v>0</v>
      </c>
      <c r="F236" s="43">
        <f>'1 уровень'!G1935</f>
        <v>0</v>
      </c>
      <c r="G236" s="913">
        <f>'1 уровень'!H1935</f>
        <v>0</v>
      </c>
      <c r="H236" s="935">
        <f>'1 уровень'!I1935</f>
        <v>0</v>
      </c>
      <c r="I236" s="935">
        <f>'1 уровень'!J1935</f>
        <v>0</v>
      </c>
      <c r="J236" s="927">
        <f>'1 уровень'!K1935</f>
        <v>0</v>
      </c>
      <c r="K236" s="927">
        <f>'1 уровень'!L1935</f>
        <v>0</v>
      </c>
      <c r="L236" s="927">
        <f>'1 уровень'!M1935</f>
        <v>0</v>
      </c>
      <c r="M236" s="927">
        <f>'1 уровень'!N1935</f>
        <v>0</v>
      </c>
      <c r="N236" s="927">
        <f>'1 уровень'!O1935</f>
        <v>0</v>
      </c>
      <c r="O236" s="927">
        <f>'1 уровень'!P1935</f>
        <v>0</v>
      </c>
      <c r="P236" s="36">
        <f>'1 уровень'!Q1935</f>
        <v>0</v>
      </c>
      <c r="Q236" s="36">
        <f>'1 уровень'!R1935</f>
        <v>0</v>
      </c>
      <c r="R236" s="36">
        <f>'1 уровень'!S1935</f>
        <v>0</v>
      </c>
      <c r="S236" s="36">
        <f>'1 уровень'!T1935</f>
        <v>0</v>
      </c>
      <c r="T236" s="36">
        <f>'1 уровень'!U1935</f>
        <v>0</v>
      </c>
      <c r="U236" s="36">
        <f>'1 уровень'!V1935</f>
        <v>0</v>
      </c>
      <c r="V236" s="36">
        <f>'1 уровень'!W1935</f>
        <v>0</v>
      </c>
      <c r="W236" s="36">
        <f>'1 уровень'!X1935</f>
        <v>0</v>
      </c>
      <c r="X236" s="36">
        <f>'1 уровень'!Y1935</f>
        <v>0</v>
      </c>
      <c r="Y236" s="934">
        <f>'1 уровень'!Z1935</f>
        <v>0</v>
      </c>
      <c r="Z236" s="36"/>
      <c r="AA236" s="36"/>
      <c r="AB236" s="43">
        <f>'1 уровень'!AA1935</f>
        <v>0</v>
      </c>
      <c r="AC236" s="43">
        <f>'1 уровень'!AB1935</f>
        <v>0</v>
      </c>
      <c r="AD236" s="43">
        <f>'1 уровень'!AC1935</f>
        <v>0</v>
      </c>
      <c r="AE236" s="2508"/>
      <c r="AF236" s="2508"/>
      <c r="AG236" s="1879"/>
      <c r="AH236" s="906"/>
      <c r="AI236" s="906"/>
      <c r="AJ236" s="906"/>
      <c r="AK236" s="906"/>
      <c r="AL236" s="906"/>
      <c r="AM236" s="906"/>
      <c r="AN236" s="906"/>
      <c r="AO236" s="906"/>
      <c r="AP236" s="906"/>
      <c r="AQ236" s="906"/>
      <c r="AR236" s="906"/>
      <c r="AS236" s="906"/>
      <c r="AT236" s="906"/>
      <c r="AU236" s="906"/>
      <c r="AV236" s="906"/>
      <c r="AW236" s="906"/>
      <c r="AX236" s="906"/>
      <c r="AY236" s="906"/>
      <c r="AZ236" s="906"/>
      <c r="BA236" s="906"/>
      <c r="BB236" s="906"/>
      <c r="BC236" s="906"/>
      <c r="BD236" s="906"/>
      <c r="BE236" s="906"/>
      <c r="BF236" s="906"/>
      <c r="BG236" s="906"/>
      <c r="BH236" s="906"/>
      <c r="BI236" s="906"/>
      <c r="BJ236" s="906"/>
      <c r="BK236" s="906"/>
      <c r="BL236" s="906"/>
      <c r="BM236" s="906"/>
      <c r="BN236" s="906"/>
      <c r="BO236" s="906"/>
      <c r="BP236" s="906"/>
      <c r="BQ236" s="906"/>
      <c r="BR236" s="906"/>
      <c r="BS236" s="906"/>
      <c r="BT236" s="906"/>
      <c r="BU236" s="906"/>
      <c r="BV236" s="906"/>
      <c r="BW236" s="906"/>
      <c r="BX236" s="906"/>
      <c r="BY236" s="906"/>
      <c r="BZ236" s="906"/>
      <c r="CA236" s="906"/>
      <c r="CB236" s="906"/>
      <c r="CC236" s="906"/>
      <c r="CD236" s="906"/>
      <c r="CE236" s="906"/>
      <c r="CF236" s="906"/>
      <c r="CG236" s="906"/>
      <c r="CH236" s="906"/>
      <c r="CI236" s="906"/>
      <c r="CJ236" s="906"/>
      <c r="CK236" s="906"/>
      <c r="CL236" s="906"/>
      <c r="CM236" s="906"/>
      <c r="CN236" s="906"/>
      <c r="CO236" s="906"/>
      <c r="CP236" s="906"/>
      <c r="CQ236" s="906"/>
      <c r="CR236" s="906"/>
      <c r="CS236" s="906"/>
      <c r="CT236" s="906"/>
      <c r="CU236" s="906"/>
      <c r="CV236" s="906"/>
      <c r="CW236" s="906"/>
      <c r="CX236" s="906"/>
      <c r="CY236" s="906"/>
      <c r="CZ236" s="906"/>
      <c r="DA236" s="906"/>
      <c r="DB236" s="906"/>
      <c r="DC236" s="906"/>
      <c r="DD236" s="906"/>
      <c r="DE236" s="906"/>
      <c r="DF236" s="906"/>
      <c r="DG236" s="906"/>
      <c r="DH236" s="906"/>
      <c r="DI236" s="906"/>
      <c r="DJ236" s="906"/>
      <c r="DK236" s="906"/>
      <c r="DL236" s="906"/>
      <c r="DM236" s="906"/>
      <c r="DN236" s="906"/>
      <c r="DO236" s="906"/>
      <c r="DP236" s="906"/>
      <c r="DQ236" s="906"/>
      <c r="DR236" s="906"/>
      <c r="DS236" s="906"/>
      <c r="DT236" s="906"/>
      <c r="DU236" s="906"/>
      <c r="DV236" s="906"/>
      <c r="DW236" s="906"/>
      <c r="DX236" s="906"/>
      <c r="DY236" s="906"/>
      <c r="DZ236" s="906"/>
      <c r="EA236" s="906"/>
      <c r="EB236" s="906"/>
      <c r="EC236" s="906"/>
      <c r="ED236" s="906"/>
      <c r="EE236" s="906"/>
      <c r="EF236" s="906"/>
      <c r="EG236" s="906"/>
      <c r="EH236" s="906"/>
      <c r="EI236" s="906"/>
      <c r="EJ236" s="906"/>
      <c r="EK236" s="906"/>
      <c r="EL236" s="906"/>
      <c r="EM236" s="906"/>
      <c r="EN236" s="906"/>
      <c r="EO236" s="906"/>
      <c r="EP236" s="906"/>
      <c r="EQ236" s="906"/>
      <c r="ER236" s="906"/>
      <c r="ES236" s="906"/>
      <c r="ET236" s="906"/>
      <c r="EU236" s="906"/>
      <c r="EV236" s="906"/>
      <c r="EW236" s="906"/>
      <c r="EX236" s="906"/>
      <c r="EY236" s="906"/>
      <c r="EZ236" s="906"/>
      <c r="FA236" s="906"/>
      <c r="FB236" s="906"/>
      <c r="FC236" s="906"/>
      <c r="FD236" s="906"/>
      <c r="FE236" s="906"/>
      <c r="FF236" s="906"/>
      <c r="FG236" s="906"/>
      <c r="FH236" s="906"/>
      <c r="FI236" s="906"/>
      <c r="FJ236" s="906"/>
      <c r="FK236" s="906"/>
      <c r="FL236" s="906"/>
      <c r="FM236" s="906"/>
      <c r="FN236" s="906"/>
      <c r="FO236" s="906"/>
      <c r="FP236" s="906"/>
      <c r="FQ236" s="906"/>
      <c r="FR236" s="906"/>
      <c r="FS236" s="906"/>
      <c r="FT236" s="906"/>
      <c r="FU236" s="906"/>
      <c r="FV236" s="906"/>
      <c r="FW236" s="906"/>
      <c r="FX236" s="906"/>
      <c r="FY236" s="906"/>
      <c r="FZ236" s="906"/>
      <c r="GA236" s="906"/>
      <c r="GB236" s="906"/>
      <c r="GC236" s="906"/>
      <c r="GD236" s="906"/>
      <c r="GE236" s="906"/>
      <c r="GF236" s="906"/>
      <c r="GG236" s="906"/>
      <c r="GH236" s="906"/>
      <c r="GI236" s="906"/>
      <c r="GJ236" s="906"/>
      <c r="GK236" s="906"/>
      <c r="GL236" s="906"/>
      <c r="GM236" s="906"/>
      <c r="GN236" s="906"/>
      <c r="GO236" s="906"/>
      <c r="GP236" s="906"/>
      <c r="GQ236" s="906"/>
    </row>
    <row r="237" spans="1:199" ht="45" x14ac:dyDescent="0.25">
      <c r="B237" s="27">
        <v>1</v>
      </c>
      <c r="C237" s="1185" t="s">
        <v>308</v>
      </c>
      <c r="D237" s="43">
        <f>'1 уровень'!E1936</f>
        <v>5002</v>
      </c>
      <c r="E237" s="43">
        <f>'1 уровень'!F1936</f>
        <v>1667</v>
      </c>
      <c r="F237" s="43">
        <f>'1 уровень'!G1936</f>
        <v>657</v>
      </c>
      <c r="G237" s="913">
        <f>'1 уровень'!H1936</f>
        <v>39.412117576484704</v>
      </c>
      <c r="H237" s="935">
        <f>'1 уровень'!I1936</f>
        <v>0</v>
      </c>
      <c r="I237" s="935">
        <f>'1 уровень'!J1936</f>
        <v>0</v>
      </c>
      <c r="J237" s="927">
        <f>'1 уровень'!K1936</f>
        <v>0</v>
      </c>
      <c r="K237" s="927">
        <f>'1 уровень'!L1936</f>
        <v>0</v>
      </c>
      <c r="L237" s="927">
        <f>'1 уровень'!M1936</f>
        <v>0</v>
      </c>
      <c r="M237" s="927">
        <f>'1 уровень'!N1936</f>
        <v>0</v>
      </c>
      <c r="N237" s="927">
        <f>'1 уровень'!O1936</f>
        <v>0</v>
      </c>
      <c r="O237" s="927">
        <f>'1 уровень'!P1936</f>
        <v>0</v>
      </c>
      <c r="P237" s="36">
        <f>'1 уровень'!Q1936</f>
        <v>0</v>
      </c>
      <c r="Q237" s="36">
        <f>'1 уровень'!R1936</f>
        <v>0</v>
      </c>
      <c r="R237" s="36">
        <f>'1 уровень'!S1936</f>
        <v>0</v>
      </c>
      <c r="S237" s="36">
        <f>'1 уровень'!T1936</f>
        <v>0</v>
      </c>
      <c r="T237" s="36">
        <f>'1 уровень'!U1936</f>
        <v>0</v>
      </c>
      <c r="U237" s="36">
        <f>'1 уровень'!V1936</f>
        <v>0</v>
      </c>
      <c r="V237" s="36">
        <f>'1 уровень'!W1936</f>
        <v>0</v>
      </c>
      <c r="W237" s="36">
        <f>'1 уровень'!X1936</f>
        <v>0</v>
      </c>
      <c r="X237" s="36">
        <f>'1 уровень'!Y1936</f>
        <v>0</v>
      </c>
      <c r="Y237" s="934">
        <f>'1 уровень'!Z1936</f>
        <v>0</v>
      </c>
      <c r="Z237" s="36"/>
      <c r="AA237" s="36"/>
      <c r="AB237" s="43">
        <f>'1 уровень'!AA1936</f>
        <v>0</v>
      </c>
      <c r="AC237" s="43">
        <f>'1 уровень'!AB1936</f>
        <v>0</v>
      </c>
      <c r="AD237" s="43">
        <f>'1 уровень'!AC1936</f>
        <v>0</v>
      </c>
      <c r="AE237" s="2508"/>
      <c r="AF237" s="2508"/>
      <c r="AG237" s="1879"/>
      <c r="AH237" s="906"/>
      <c r="AI237" s="906"/>
      <c r="AJ237" s="906"/>
      <c r="AK237" s="906"/>
      <c r="AL237" s="906"/>
      <c r="AM237" s="906"/>
      <c r="AN237" s="906"/>
      <c r="AO237" s="906"/>
      <c r="AP237" s="906"/>
      <c r="AQ237" s="906"/>
      <c r="AR237" s="906"/>
      <c r="AS237" s="906"/>
      <c r="AT237" s="906"/>
      <c r="AU237" s="906"/>
      <c r="AV237" s="906"/>
      <c r="AW237" s="906"/>
      <c r="AX237" s="906"/>
      <c r="AY237" s="906"/>
      <c r="AZ237" s="906"/>
      <c r="BA237" s="906"/>
      <c r="BB237" s="906"/>
      <c r="BC237" s="906"/>
      <c r="BD237" s="906"/>
      <c r="BE237" s="906"/>
      <c r="BF237" s="906"/>
      <c r="BG237" s="906"/>
      <c r="BH237" s="906"/>
      <c r="BI237" s="906"/>
      <c r="BJ237" s="906"/>
      <c r="BK237" s="906"/>
      <c r="BL237" s="906"/>
      <c r="BM237" s="906"/>
      <c r="BN237" s="906"/>
      <c r="BO237" s="906"/>
      <c r="BP237" s="906"/>
      <c r="BQ237" s="906"/>
      <c r="BR237" s="906"/>
      <c r="BS237" s="906"/>
      <c r="BT237" s="906"/>
      <c r="BU237" s="906"/>
      <c r="BV237" s="906"/>
      <c r="BW237" s="906"/>
      <c r="BX237" s="906"/>
      <c r="BY237" s="906"/>
      <c r="BZ237" s="906"/>
      <c r="CA237" s="906"/>
      <c r="CB237" s="906"/>
      <c r="CC237" s="906"/>
      <c r="CD237" s="906"/>
      <c r="CE237" s="906"/>
      <c r="CF237" s="906"/>
      <c r="CG237" s="906"/>
      <c r="CH237" s="906"/>
      <c r="CI237" s="906"/>
      <c r="CJ237" s="906"/>
      <c r="CK237" s="906"/>
      <c r="CL237" s="906"/>
      <c r="CM237" s="906"/>
      <c r="CN237" s="906"/>
      <c r="CO237" s="906"/>
      <c r="CP237" s="906"/>
      <c r="CQ237" s="906"/>
      <c r="CR237" s="906"/>
      <c r="CS237" s="906"/>
      <c r="CT237" s="906"/>
      <c r="CU237" s="906"/>
      <c r="CV237" s="906"/>
      <c r="CW237" s="906"/>
      <c r="CX237" s="906"/>
      <c r="CY237" s="906"/>
      <c r="CZ237" s="906"/>
      <c r="DA237" s="906"/>
      <c r="DB237" s="906"/>
      <c r="DC237" s="906"/>
      <c r="DD237" s="906"/>
      <c r="DE237" s="906"/>
      <c r="DF237" s="906"/>
      <c r="DG237" s="906"/>
      <c r="DH237" s="906"/>
      <c r="DI237" s="906"/>
      <c r="DJ237" s="906"/>
      <c r="DK237" s="906"/>
      <c r="DL237" s="906"/>
      <c r="DM237" s="906"/>
      <c r="DN237" s="906"/>
      <c r="DO237" s="906"/>
      <c r="DP237" s="906"/>
      <c r="DQ237" s="906"/>
      <c r="DR237" s="906"/>
      <c r="DS237" s="906"/>
      <c r="DT237" s="906"/>
      <c r="DU237" s="906"/>
      <c r="DV237" s="906"/>
      <c r="DW237" s="906"/>
      <c r="DX237" s="906"/>
      <c r="DY237" s="906"/>
      <c r="DZ237" s="906"/>
      <c r="EA237" s="906"/>
      <c r="EB237" s="906"/>
      <c r="EC237" s="906"/>
      <c r="ED237" s="906"/>
      <c r="EE237" s="906"/>
      <c r="EF237" s="906"/>
      <c r="EG237" s="906"/>
      <c r="EH237" s="906"/>
      <c r="EI237" s="906"/>
      <c r="EJ237" s="906"/>
      <c r="EK237" s="906"/>
      <c r="EL237" s="906"/>
      <c r="EM237" s="906"/>
      <c r="EN237" s="906"/>
      <c r="EO237" s="906"/>
      <c r="EP237" s="906"/>
      <c r="EQ237" s="906"/>
      <c r="ER237" s="906"/>
      <c r="ES237" s="906"/>
      <c r="ET237" s="906"/>
      <c r="EU237" s="906"/>
      <c r="EV237" s="906"/>
      <c r="EW237" s="906"/>
      <c r="EX237" s="906"/>
      <c r="EY237" s="906"/>
      <c r="EZ237" s="906"/>
      <c r="FA237" s="906"/>
      <c r="FB237" s="906"/>
      <c r="FC237" s="906"/>
      <c r="FD237" s="906"/>
      <c r="FE237" s="906"/>
      <c r="FF237" s="906"/>
      <c r="FG237" s="906"/>
      <c r="FH237" s="906"/>
      <c r="FI237" s="906"/>
      <c r="FJ237" s="906"/>
      <c r="FK237" s="906"/>
      <c r="FL237" s="906"/>
      <c r="FM237" s="906"/>
      <c r="FN237" s="906"/>
      <c r="FO237" s="906"/>
      <c r="FP237" s="906"/>
      <c r="FQ237" s="906"/>
      <c r="FR237" s="906"/>
      <c r="FS237" s="906"/>
      <c r="FT237" s="906"/>
      <c r="FU237" s="906"/>
      <c r="FV237" s="906"/>
      <c r="FW237" s="906"/>
      <c r="FX237" s="906"/>
      <c r="FY237" s="906"/>
      <c r="FZ237" s="906"/>
      <c r="GA237" s="906"/>
      <c r="GB237" s="906"/>
      <c r="GC237" s="906"/>
      <c r="GD237" s="906"/>
      <c r="GE237" s="906"/>
      <c r="GF237" s="906"/>
      <c r="GG237" s="906"/>
      <c r="GH237" s="906"/>
      <c r="GI237" s="906"/>
      <c r="GJ237" s="906"/>
      <c r="GK237" s="906"/>
      <c r="GL237" s="906"/>
      <c r="GM237" s="906"/>
      <c r="GN237" s="906"/>
      <c r="GO237" s="906"/>
      <c r="GP237" s="906"/>
      <c r="GQ237" s="906"/>
    </row>
    <row r="238" spans="1:199" ht="30" x14ac:dyDescent="0.25">
      <c r="B238" s="27">
        <v>1</v>
      </c>
      <c r="C238" s="1185" t="s">
        <v>309</v>
      </c>
      <c r="D238" s="43">
        <f>'1 уровень'!E1937</f>
        <v>2121</v>
      </c>
      <c r="E238" s="43">
        <f>'1 уровень'!F1937</f>
        <v>707</v>
      </c>
      <c r="F238" s="43">
        <f>'1 уровень'!G1937</f>
        <v>657</v>
      </c>
      <c r="G238" s="913">
        <f>'1 уровень'!H1937</f>
        <v>92.927864214992923</v>
      </c>
      <c r="H238" s="935">
        <f>'1 уровень'!I1937</f>
        <v>0</v>
      </c>
      <c r="I238" s="935">
        <f>'1 уровень'!J1937</f>
        <v>0</v>
      </c>
      <c r="J238" s="927">
        <f>'1 уровень'!K1937</f>
        <v>0</v>
      </c>
      <c r="K238" s="927">
        <f>'1 уровень'!L1937</f>
        <v>0</v>
      </c>
      <c r="L238" s="927">
        <f>'1 уровень'!M1937</f>
        <v>0</v>
      </c>
      <c r="M238" s="927">
        <f>'1 уровень'!N1937</f>
        <v>0</v>
      </c>
      <c r="N238" s="927">
        <f>'1 уровень'!O1937</f>
        <v>0</v>
      </c>
      <c r="O238" s="927">
        <f>'1 уровень'!P1937</f>
        <v>0</v>
      </c>
      <c r="P238" s="36">
        <f>'1 уровень'!Q1937</f>
        <v>0</v>
      </c>
      <c r="Q238" s="36">
        <f>'1 уровень'!R1937</f>
        <v>0</v>
      </c>
      <c r="R238" s="36">
        <f>'1 уровень'!S1937</f>
        <v>0</v>
      </c>
      <c r="S238" s="36">
        <f>'1 уровень'!T1937</f>
        <v>0</v>
      </c>
      <c r="T238" s="36">
        <f>'1 уровень'!U1937</f>
        <v>0</v>
      </c>
      <c r="U238" s="36">
        <f>'1 уровень'!V1937</f>
        <v>0</v>
      </c>
      <c r="V238" s="36">
        <f>'1 уровень'!W1937</f>
        <v>0</v>
      </c>
      <c r="W238" s="36">
        <f>'1 уровень'!X1937</f>
        <v>0</v>
      </c>
      <c r="X238" s="36">
        <f>'1 уровень'!Y1937</f>
        <v>0</v>
      </c>
      <c r="Y238" s="934">
        <f>'1 уровень'!Z1937</f>
        <v>0</v>
      </c>
      <c r="Z238" s="36"/>
      <c r="AA238" s="36"/>
      <c r="AB238" s="43">
        <f>'1 уровень'!AA1937</f>
        <v>0</v>
      </c>
      <c r="AC238" s="43">
        <f>'1 уровень'!AB1937</f>
        <v>0</v>
      </c>
      <c r="AD238" s="43">
        <f>'1 уровень'!AC1937</f>
        <v>0</v>
      </c>
      <c r="AE238" s="2508"/>
      <c r="AF238" s="2508"/>
      <c r="AG238" s="1879"/>
      <c r="AH238" s="906"/>
      <c r="AI238" s="906"/>
      <c r="AJ238" s="906"/>
      <c r="AK238" s="906"/>
      <c r="AL238" s="906"/>
      <c r="AM238" s="906"/>
      <c r="AN238" s="906"/>
      <c r="AO238" s="906"/>
      <c r="AP238" s="906"/>
      <c r="AQ238" s="906"/>
      <c r="AR238" s="906"/>
      <c r="AS238" s="906"/>
      <c r="AT238" s="906"/>
      <c r="AU238" s="906"/>
      <c r="AV238" s="906"/>
      <c r="AW238" s="906"/>
      <c r="AX238" s="906"/>
      <c r="AY238" s="906"/>
      <c r="AZ238" s="906"/>
      <c r="BA238" s="906"/>
      <c r="BB238" s="906"/>
      <c r="BC238" s="906"/>
      <c r="BD238" s="906"/>
      <c r="BE238" s="906"/>
      <c r="BF238" s="906"/>
      <c r="BG238" s="906"/>
      <c r="BH238" s="906"/>
      <c r="BI238" s="906"/>
      <c r="BJ238" s="906"/>
      <c r="BK238" s="906"/>
      <c r="BL238" s="906"/>
      <c r="BM238" s="906"/>
      <c r="BN238" s="906"/>
      <c r="BO238" s="906"/>
      <c r="BP238" s="906"/>
      <c r="BQ238" s="906"/>
      <c r="BR238" s="906"/>
      <c r="BS238" s="906"/>
      <c r="BT238" s="906"/>
      <c r="BU238" s="906"/>
      <c r="BV238" s="906"/>
      <c r="BW238" s="906"/>
      <c r="BX238" s="906"/>
      <c r="BY238" s="906"/>
      <c r="BZ238" s="906"/>
      <c r="CA238" s="906"/>
      <c r="CB238" s="906"/>
      <c r="CC238" s="906"/>
      <c r="CD238" s="906"/>
      <c r="CE238" s="906"/>
      <c r="CF238" s="906"/>
      <c r="CG238" s="906"/>
      <c r="CH238" s="906"/>
      <c r="CI238" s="906"/>
      <c r="CJ238" s="906"/>
      <c r="CK238" s="906"/>
      <c r="CL238" s="906"/>
      <c r="CM238" s="906"/>
      <c r="CN238" s="906"/>
      <c r="CO238" s="906"/>
      <c r="CP238" s="906"/>
      <c r="CQ238" s="906"/>
      <c r="CR238" s="906"/>
      <c r="CS238" s="906"/>
      <c r="CT238" s="906"/>
      <c r="CU238" s="906"/>
      <c r="CV238" s="906"/>
      <c r="CW238" s="906"/>
      <c r="CX238" s="906"/>
      <c r="CY238" s="906"/>
      <c r="CZ238" s="906"/>
      <c r="DA238" s="906"/>
      <c r="DB238" s="906"/>
      <c r="DC238" s="906"/>
      <c r="DD238" s="906"/>
      <c r="DE238" s="906"/>
      <c r="DF238" s="906"/>
      <c r="DG238" s="906"/>
      <c r="DH238" s="906"/>
      <c r="DI238" s="906"/>
      <c r="DJ238" s="906"/>
      <c r="DK238" s="906"/>
      <c r="DL238" s="906"/>
      <c r="DM238" s="906"/>
      <c r="DN238" s="906"/>
      <c r="DO238" s="906"/>
      <c r="DP238" s="906"/>
      <c r="DQ238" s="906"/>
      <c r="DR238" s="906"/>
      <c r="DS238" s="906"/>
      <c r="DT238" s="906"/>
      <c r="DU238" s="906"/>
      <c r="DV238" s="906"/>
      <c r="DW238" s="906"/>
      <c r="DX238" s="906"/>
      <c r="DY238" s="906"/>
      <c r="DZ238" s="906"/>
      <c r="EA238" s="906"/>
      <c r="EB238" s="906"/>
      <c r="EC238" s="906"/>
      <c r="ED238" s="906"/>
      <c r="EE238" s="906"/>
      <c r="EF238" s="906"/>
      <c r="EG238" s="906"/>
      <c r="EH238" s="906"/>
      <c r="EI238" s="906"/>
      <c r="EJ238" s="906"/>
      <c r="EK238" s="906"/>
      <c r="EL238" s="906"/>
      <c r="EM238" s="906"/>
      <c r="EN238" s="906"/>
      <c r="EO238" s="906"/>
      <c r="EP238" s="906"/>
      <c r="EQ238" s="906"/>
      <c r="ER238" s="906"/>
      <c r="ES238" s="906"/>
      <c r="ET238" s="906"/>
      <c r="EU238" s="906"/>
      <c r="EV238" s="906"/>
      <c r="EW238" s="906"/>
      <c r="EX238" s="906"/>
      <c r="EY238" s="906"/>
      <c r="EZ238" s="906"/>
      <c r="FA238" s="906"/>
      <c r="FB238" s="906"/>
      <c r="FC238" s="906"/>
      <c r="FD238" s="906"/>
      <c r="FE238" s="906"/>
      <c r="FF238" s="906"/>
      <c r="FG238" s="906"/>
      <c r="FH238" s="906"/>
      <c r="FI238" s="906"/>
      <c r="FJ238" s="906"/>
      <c r="FK238" s="906"/>
      <c r="FL238" s="906"/>
      <c r="FM238" s="906"/>
      <c r="FN238" s="906"/>
      <c r="FO238" s="906"/>
      <c r="FP238" s="906"/>
      <c r="FQ238" s="906"/>
      <c r="FR238" s="906"/>
      <c r="FS238" s="906"/>
      <c r="FT238" s="906"/>
      <c r="FU238" s="906"/>
      <c r="FV238" s="906"/>
      <c r="FW238" s="906"/>
      <c r="FX238" s="906"/>
      <c r="FY238" s="906"/>
      <c r="FZ238" s="906"/>
      <c r="GA238" s="906"/>
      <c r="GB238" s="906"/>
      <c r="GC238" s="906"/>
      <c r="GD238" s="906"/>
      <c r="GE238" s="906"/>
      <c r="GF238" s="906"/>
      <c r="GG238" s="906"/>
      <c r="GH238" s="906"/>
      <c r="GI238" s="906"/>
      <c r="GJ238" s="906"/>
      <c r="GK238" s="906"/>
      <c r="GL238" s="906"/>
      <c r="GM238" s="906"/>
      <c r="GN238" s="906"/>
      <c r="GO238" s="906"/>
      <c r="GP238" s="906"/>
      <c r="GQ238" s="906"/>
    </row>
    <row r="239" spans="1:199" ht="30" x14ac:dyDescent="0.25">
      <c r="B239" s="27">
        <v>1</v>
      </c>
      <c r="C239" s="1185" t="s">
        <v>310</v>
      </c>
      <c r="D239" s="43">
        <f>'1 уровень'!E1938</f>
        <v>636</v>
      </c>
      <c r="E239" s="43">
        <f>'1 уровень'!F1938</f>
        <v>212</v>
      </c>
      <c r="F239" s="43">
        <f>'1 уровень'!G1938</f>
        <v>0</v>
      </c>
      <c r="G239" s="913">
        <f>'1 уровень'!H1938</f>
        <v>0</v>
      </c>
      <c r="H239" s="935">
        <f>'1 уровень'!I1938</f>
        <v>0</v>
      </c>
      <c r="I239" s="935">
        <f>'1 уровень'!J1938</f>
        <v>0</v>
      </c>
      <c r="J239" s="927">
        <f>'1 уровень'!K1938</f>
        <v>0</v>
      </c>
      <c r="K239" s="927">
        <f>'1 уровень'!L1938</f>
        <v>0</v>
      </c>
      <c r="L239" s="927">
        <f>'1 уровень'!M1938</f>
        <v>0</v>
      </c>
      <c r="M239" s="927">
        <f>'1 уровень'!N1938</f>
        <v>0</v>
      </c>
      <c r="N239" s="927">
        <f>'1 уровень'!O1938</f>
        <v>0</v>
      </c>
      <c r="O239" s="927">
        <f>'1 уровень'!P1938</f>
        <v>0</v>
      </c>
      <c r="P239" s="36">
        <f>'1 уровень'!Q1938</f>
        <v>0</v>
      </c>
      <c r="Q239" s="36">
        <f>'1 уровень'!R1938</f>
        <v>0</v>
      </c>
      <c r="R239" s="36">
        <f>'1 уровень'!S1938</f>
        <v>0</v>
      </c>
      <c r="S239" s="36">
        <f>'1 уровень'!T1938</f>
        <v>0</v>
      </c>
      <c r="T239" s="36">
        <f>'1 уровень'!U1938</f>
        <v>0</v>
      </c>
      <c r="U239" s="36">
        <f>'1 уровень'!V1938</f>
        <v>0</v>
      </c>
      <c r="V239" s="36">
        <f>'1 уровень'!W1938</f>
        <v>0</v>
      </c>
      <c r="W239" s="36">
        <f>'1 уровень'!X1938</f>
        <v>0</v>
      </c>
      <c r="X239" s="36">
        <f>'1 уровень'!Y1938</f>
        <v>0</v>
      </c>
      <c r="Y239" s="934">
        <f>'1 уровень'!Z1938</f>
        <v>0</v>
      </c>
      <c r="Z239" s="36"/>
      <c r="AA239" s="36"/>
      <c r="AB239" s="43">
        <f>'1 уровень'!AA1938</f>
        <v>0</v>
      </c>
      <c r="AC239" s="43">
        <f>'1 уровень'!AB1938</f>
        <v>0</v>
      </c>
      <c r="AD239" s="43">
        <f>'1 уровень'!AC1938</f>
        <v>0</v>
      </c>
      <c r="AE239" s="2508"/>
      <c r="AF239" s="2508"/>
      <c r="AG239" s="1879"/>
      <c r="AH239" s="906"/>
      <c r="AI239" s="906"/>
      <c r="AJ239" s="906"/>
      <c r="AK239" s="906"/>
      <c r="AL239" s="906"/>
      <c r="AM239" s="906"/>
      <c r="AN239" s="906"/>
      <c r="AO239" s="906"/>
      <c r="AP239" s="906"/>
      <c r="AQ239" s="906"/>
      <c r="AR239" s="906"/>
      <c r="AS239" s="906"/>
      <c r="AT239" s="906"/>
      <c r="AU239" s="906"/>
      <c r="AV239" s="906"/>
      <c r="AW239" s="906"/>
      <c r="AX239" s="906"/>
      <c r="AY239" s="906"/>
      <c r="AZ239" s="906"/>
      <c r="BA239" s="906"/>
      <c r="BB239" s="906"/>
      <c r="BC239" s="906"/>
      <c r="BD239" s="906"/>
      <c r="BE239" s="906"/>
      <c r="BF239" s="906"/>
      <c r="BG239" s="906"/>
      <c r="BH239" s="906"/>
      <c r="BI239" s="906"/>
      <c r="BJ239" s="906"/>
      <c r="BK239" s="906"/>
      <c r="BL239" s="906"/>
      <c r="BM239" s="906"/>
      <c r="BN239" s="906"/>
      <c r="BO239" s="906"/>
      <c r="BP239" s="906"/>
      <c r="BQ239" s="906"/>
      <c r="BR239" s="906"/>
      <c r="BS239" s="906"/>
      <c r="BT239" s="906"/>
      <c r="BU239" s="906"/>
      <c r="BV239" s="906"/>
      <c r="BW239" s="906"/>
      <c r="BX239" s="906"/>
      <c r="BY239" s="906"/>
      <c r="BZ239" s="906"/>
      <c r="CA239" s="906"/>
      <c r="CB239" s="906"/>
      <c r="CC239" s="906"/>
      <c r="CD239" s="906"/>
      <c r="CE239" s="906"/>
      <c r="CF239" s="906"/>
      <c r="CG239" s="906"/>
      <c r="CH239" s="906"/>
      <c r="CI239" s="906"/>
      <c r="CJ239" s="906"/>
      <c r="CK239" s="906"/>
      <c r="CL239" s="906"/>
      <c r="CM239" s="906"/>
      <c r="CN239" s="906"/>
      <c r="CO239" s="906"/>
      <c r="CP239" s="906"/>
      <c r="CQ239" s="906"/>
      <c r="CR239" s="906"/>
      <c r="CS239" s="906"/>
      <c r="CT239" s="906"/>
      <c r="CU239" s="906"/>
      <c r="CV239" s="906"/>
      <c r="CW239" s="906"/>
      <c r="CX239" s="906"/>
      <c r="CY239" s="906"/>
      <c r="CZ239" s="906"/>
      <c r="DA239" s="906"/>
      <c r="DB239" s="906"/>
      <c r="DC239" s="906"/>
      <c r="DD239" s="906"/>
      <c r="DE239" s="906"/>
      <c r="DF239" s="906"/>
      <c r="DG239" s="906"/>
      <c r="DH239" s="906"/>
      <c r="DI239" s="906"/>
      <c r="DJ239" s="906"/>
      <c r="DK239" s="906"/>
      <c r="DL239" s="906"/>
      <c r="DM239" s="906"/>
      <c r="DN239" s="906"/>
      <c r="DO239" s="906"/>
      <c r="DP239" s="906"/>
      <c r="DQ239" s="906"/>
      <c r="DR239" s="906"/>
      <c r="DS239" s="906"/>
      <c r="DT239" s="906"/>
      <c r="DU239" s="906"/>
      <c r="DV239" s="906"/>
      <c r="DW239" s="906"/>
      <c r="DX239" s="906"/>
      <c r="DY239" s="906"/>
      <c r="DZ239" s="906"/>
      <c r="EA239" s="906"/>
      <c r="EB239" s="906"/>
      <c r="EC239" s="906"/>
      <c r="ED239" s="906"/>
      <c r="EE239" s="906"/>
      <c r="EF239" s="906"/>
      <c r="EG239" s="906"/>
      <c r="EH239" s="906"/>
      <c r="EI239" s="906"/>
      <c r="EJ239" s="906"/>
      <c r="EK239" s="906"/>
      <c r="EL239" s="906"/>
      <c r="EM239" s="906"/>
      <c r="EN239" s="906"/>
      <c r="EO239" s="906"/>
      <c r="EP239" s="906"/>
      <c r="EQ239" s="906"/>
      <c r="ER239" s="906"/>
      <c r="ES239" s="906"/>
      <c r="ET239" s="906"/>
      <c r="EU239" s="906"/>
      <c r="EV239" s="906"/>
      <c r="EW239" s="906"/>
      <c r="EX239" s="906"/>
      <c r="EY239" s="906"/>
      <c r="EZ239" s="906"/>
      <c r="FA239" s="906"/>
      <c r="FB239" s="906"/>
      <c r="FC239" s="906"/>
      <c r="FD239" s="906"/>
      <c r="FE239" s="906"/>
      <c r="FF239" s="906"/>
      <c r="FG239" s="906"/>
      <c r="FH239" s="906"/>
      <c r="FI239" s="906"/>
      <c r="FJ239" s="906"/>
      <c r="FK239" s="906"/>
      <c r="FL239" s="906"/>
      <c r="FM239" s="906"/>
      <c r="FN239" s="906"/>
      <c r="FO239" s="906"/>
      <c r="FP239" s="906"/>
      <c r="FQ239" s="906"/>
      <c r="FR239" s="906"/>
      <c r="FS239" s="906"/>
      <c r="FT239" s="906"/>
      <c r="FU239" s="906"/>
      <c r="FV239" s="906"/>
      <c r="FW239" s="906"/>
      <c r="FX239" s="906"/>
      <c r="FY239" s="906"/>
      <c r="FZ239" s="906"/>
      <c r="GA239" s="906"/>
      <c r="GB239" s="906"/>
      <c r="GC239" s="906"/>
      <c r="GD239" s="906"/>
      <c r="GE239" s="906"/>
      <c r="GF239" s="906"/>
      <c r="GG239" s="906"/>
      <c r="GH239" s="906"/>
      <c r="GI239" s="906"/>
      <c r="GJ239" s="906"/>
      <c r="GK239" s="906"/>
      <c r="GL239" s="906"/>
      <c r="GM239" s="906"/>
      <c r="GN239" s="906"/>
      <c r="GO239" s="906"/>
      <c r="GP239" s="906"/>
      <c r="GQ239" s="906"/>
    </row>
    <row r="240" spans="1:199" ht="45" x14ac:dyDescent="0.25">
      <c r="B240" s="27">
        <v>1</v>
      </c>
      <c r="C240" s="1185" t="s">
        <v>354</v>
      </c>
      <c r="D240" s="43">
        <f>'1 уровень'!E1939</f>
        <v>1440</v>
      </c>
      <c r="E240" s="43">
        <f>'1 уровень'!F1939</f>
        <v>480</v>
      </c>
      <c r="F240" s="43">
        <f>'1 уровень'!G1939</f>
        <v>0</v>
      </c>
      <c r="G240" s="913">
        <f>'1 уровень'!H1939</f>
        <v>0</v>
      </c>
      <c r="H240" s="935">
        <f>'1 уровень'!I1939</f>
        <v>0</v>
      </c>
      <c r="I240" s="935">
        <f>'1 уровень'!J1939</f>
        <v>0</v>
      </c>
      <c r="J240" s="927">
        <f>'1 уровень'!K1939</f>
        <v>0</v>
      </c>
      <c r="K240" s="927">
        <f>'1 уровень'!L1939</f>
        <v>0</v>
      </c>
      <c r="L240" s="927">
        <f>'1 уровень'!M1939</f>
        <v>0</v>
      </c>
      <c r="M240" s="927">
        <f>'1 уровень'!N1939</f>
        <v>0</v>
      </c>
      <c r="N240" s="927">
        <f>'1 уровень'!O1939</f>
        <v>0</v>
      </c>
      <c r="O240" s="927">
        <f>'1 уровень'!P1939</f>
        <v>0</v>
      </c>
      <c r="P240" s="36">
        <f>'1 уровень'!Q1939</f>
        <v>0</v>
      </c>
      <c r="Q240" s="36">
        <f>'1 уровень'!R1939</f>
        <v>0</v>
      </c>
      <c r="R240" s="36">
        <f>'1 уровень'!S1939</f>
        <v>0</v>
      </c>
      <c r="S240" s="36">
        <f>'1 уровень'!T1939</f>
        <v>0</v>
      </c>
      <c r="T240" s="36">
        <f>'1 уровень'!U1939</f>
        <v>0</v>
      </c>
      <c r="U240" s="36">
        <f>'1 уровень'!V1939</f>
        <v>0</v>
      </c>
      <c r="V240" s="36">
        <f>'1 уровень'!W1939</f>
        <v>0</v>
      </c>
      <c r="W240" s="36">
        <f>'1 уровень'!X1939</f>
        <v>0</v>
      </c>
      <c r="X240" s="36">
        <f>'1 уровень'!Y1939</f>
        <v>0</v>
      </c>
      <c r="Y240" s="934">
        <f>'1 уровень'!Z1939</f>
        <v>0</v>
      </c>
      <c r="Z240" s="36"/>
      <c r="AA240" s="36"/>
      <c r="AB240" s="43">
        <f>'1 уровень'!AA1939</f>
        <v>0</v>
      </c>
      <c r="AC240" s="43">
        <f>'1 уровень'!AB1939</f>
        <v>0</v>
      </c>
      <c r="AD240" s="43">
        <f>'1 уровень'!AC1939</f>
        <v>0</v>
      </c>
      <c r="AE240" s="2508"/>
      <c r="AF240" s="2508"/>
      <c r="AG240" s="1879"/>
      <c r="AH240" s="906"/>
      <c r="AI240" s="906"/>
      <c r="AJ240" s="906"/>
      <c r="AK240" s="906"/>
      <c r="AL240" s="906"/>
      <c r="AM240" s="906"/>
      <c r="AN240" s="906"/>
      <c r="AO240" s="906"/>
      <c r="AP240" s="906"/>
      <c r="AQ240" s="906"/>
      <c r="AR240" s="906"/>
      <c r="AS240" s="906"/>
      <c r="AT240" s="906"/>
      <c r="AU240" s="906"/>
      <c r="AV240" s="906"/>
      <c r="AW240" s="906"/>
      <c r="AX240" s="906"/>
      <c r="AY240" s="906"/>
      <c r="AZ240" s="906"/>
      <c r="BA240" s="906"/>
      <c r="BB240" s="906"/>
      <c r="BC240" s="906"/>
      <c r="BD240" s="906"/>
      <c r="BE240" s="906"/>
      <c r="BF240" s="906"/>
      <c r="BG240" s="906"/>
      <c r="BH240" s="906"/>
      <c r="BI240" s="906"/>
      <c r="BJ240" s="906"/>
      <c r="BK240" s="906"/>
      <c r="BL240" s="906"/>
      <c r="BM240" s="906"/>
      <c r="BN240" s="906"/>
      <c r="BO240" s="906"/>
      <c r="BP240" s="906"/>
      <c r="BQ240" s="906"/>
      <c r="BR240" s="906"/>
      <c r="BS240" s="906"/>
      <c r="BT240" s="906"/>
      <c r="BU240" s="906"/>
      <c r="BV240" s="906"/>
      <c r="BW240" s="906"/>
      <c r="BX240" s="906"/>
      <c r="BY240" s="906"/>
      <c r="BZ240" s="906"/>
      <c r="CA240" s="906"/>
      <c r="CB240" s="906"/>
      <c r="CC240" s="906"/>
      <c r="CD240" s="906"/>
      <c r="CE240" s="906"/>
      <c r="CF240" s="906"/>
      <c r="CG240" s="906"/>
      <c r="CH240" s="906"/>
      <c r="CI240" s="906"/>
      <c r="CJ240" s="906"/>
      <c r="CK240" s="906"/>
      <c r="CL240" s="906"/>
      <c r="CM240" s="906"/>
      <c r="CN240" s="906"/>
      <c r="CO240" s="906"/>
      <c r="CP240" s="906"/>
      <c r="CQ240" s="906"/>
      <c r="CR240" s="906"/>
      <c r="CS240" s="906"/>
      <c r="CT240" s="906"/>
      <c r="CU240" s="906"/>
      <c r="CV240" s="906"/>
      <c r="CW240" s="906"/>
      <c r="CX240" s="906"/>
      <c r="CY240" s="906"/>
      <c r="CZ240" s="906"/>
      <c r="DA240" s="906"/>
      <c r="DB240" s="906"/>
      <c r="DC240" s="906"/>
      <c r="DD240" s="906"/>
      <c r="DE240" s="906"/>
      <c r="DF240" s="906"/>
      <c r="DG240" s="906"/>
      <c r="DH240" s="906"/>
      <c r="DI240" s="906"/>
      <c r="DJ240" s="906"/>
      <c r="DK240" s="906"/>
      <c r="DL240" s="906"/>
      <c r="DM240" s="906"/>
      <c r="DN240" s="906"/>
      <c r="DO240" s="906"/>
      <c r="DP240" s="906"/>
      <c r="DQ240" s="906"/>
      <c r="DR240" s="906"/>
      <c r="DS240" s="906"/>
      <c r="DT240" s="906"/>
      <c r="DU240" s="906"/>
      <c r="DV240" s="906"/>
      <c r="DW240" s="906"/>
      <c r="DX240" s="906"/>
      <c r="DY240" s="906"/>
      <c r="DZ240" s="906"/>
      <c r="EA240" s="906"/>
      <c r="EB240" s="906"/>
      <c r="EC240" s="906"/>
      <c r="ED240" s="906"/>
      <c r="EE240" s="906"/>
      <c r="EF240" s="906"/>
      <c r="EG240" s="906"/>
      <c r="EH240" s="906"/>
      <c r="EI240" s="906"/>
      <c r="EJ240" s="906"/>
      <c r="EK240" s="906"/>
      <c r="EL240" s="906"/>
      <c r="EM240" s="906"/>
      <c r="EN240" s="906"/>
      <c r="EO240" s="906"/>
      <c r="EP240" s="906"/>
      <c r="EQ240" s="906"/>
      <c r="ER240" s="906"/>
      <c r="ES240" s="906"/>
      <c r="ET240" s="906"/>
      <c r="EU240" s="906"/>
      <c r="EV240" s="906"/>
      <c r="EW240" s="906"/>
      <c r="EX240" s="906"/>
      <c r="EY240" s="906"/>
      <c r="EZ240" s="906"/>
      <c r="FA240" s="906"/>
      <c r="FB240" s="906"/>
      <c r="FC240" s="906"/>
      <c r="FD240" s="906"/>
      <c r="FE240" s="906"/>
      <c r="FF240" s="906"/>
      <c r="FG240" s="906"/>
      <c r="FH240" s="906"/>
      <c r="FI240" s="906"/>
      <c r="FJ240" s="906"/>
      <c r="FK240" s="906"/>
      <c r="FL240" s="906"/>
      <c r="FM240" s="906"/>
      <c r="FN240" s="906"/>
      <c r="FO240" s="906"/>
      <c r="FP240" s="906"/>
      <c r="FQ240" s="906"/>
      <c r="FR240" s="906"/>
      <c r="FS240" s="906"/>
      <c r="FT240" s="906"/>
      <c r="FU240" s="906"/>
      <c r="FV240" s="906"/>
      <c r="FW240" s="906"/>
      <c r="FX240" s="906"/>
      <c r="FY240" s="906"/>
      <c r="FZ240" s="906"/>
      <c r="GA240" s="906"/>
      <c r="GB240" s="906"/>
      <c r="GC240" s="906"/>
      <c r="GD240" s="906"/>
      <c r="GE240" s="906"/>
      <c r="GF240" s="906"/>
      <c r="GG240" s="906"/>
      <c r="GH240" s="906"/>
      <c r="GI240" s="906"/>
      <c r="GJ240" s="906"/>
      <c r="GK240" s="906"/>
      <c r="GL240" s="906"/>
      <c r="GM240" s="906"/>
      <c r="GN240" s="906"/>
      <c r="GO240" s="906"/>
      <c r="GP240" s="906"/>
      <c r="GQ240" s="906"/>
    </row>
    <row r="241" spans="1:199" ht="30" x14ac:dyDescent="0.25">
      <c r="B241" s="27">
        <v>1</v>
      </c>
      <c r="C241" s="1185" t="s">
        <v>355</v>
      </c>
      <c r="D241" s="43">
        <f>'1 уровень'!E1940</f>
        <v>805</v>
      </c>
      <c r="E241" s="43">
        <f>'1 уровень'!F1940</f>
        <v>268</v>
      </c>
      <c r="F241" s="43">
        <f>'1 уровень'!G1940</f>
        <v>0</v>
      </c>
      <c r="G241" s="913">
        <f>'1 уровень'!H1940</f>
        <v>0</v>
      </c>
      <c r="H241" s="935">
        <f>'1 уровень'!I1940</f>
        <v>0</v>
      </c>
      <c r="I241" s="935">
        <f>'1 уровень'!J1940</f>
        <v>0</v>
      </c>
      <c r="J241" s="927">
        <f>'1 уровень'!K1940</f>
        <v>0</v>
      </c>
      <c r="K241" s="927">
        <f>'1 уровень'!L1940</f>
        <v>0</v>
      </c>
      <c r="L241" s="927">
        <f>'1 уровень'!M1940</f>
        <v>0</v>
      </c>
      <c r="M241" s="927">
        <f>'1 уровень'!N1940</f>
        <v>0</v>
      </c>
      <c r="N241" s="927">
        <f>'1 уровень'!O1940</f>
        <v>0</v>
      </c>
      <c r="O241" s="927">
        <f>'1 уровень'!P1940</f>
        <v>0</v>
      </c>
      <c r="P241" s="36">
        <f>'1 уровень'!Q1940</f>
        <v>0</v>
      </c>
      <c r="Q241" s="36">
        <f>'1 уровень'!R1940</f>
        <v>0</v>
      </c>
      <c r="R241" s="36">
        <f>'1 уровень'!S1940</f>
        <v>0</v>
      </c>
      <c r="S241" s="36">
        <f>'1 уровень'!T1940</f>
        <v>0</v>
      </c>
      <c r="T241" s="36">
        <f>'1 уровень'!U1940</f>
        <v>0</v>
      </c>
      <c r="U241" s="36">
        <f>'1 уровень'!V1940</f>
        <v>0</v>
      </c>
      <c r="V241" s="36">
        <f>'1 уровень'!W1940</f>
        <v>0</v>
      </c>
      <c r="W241" s="36">
        <f>'1 уровень'!X1940</f>
        <v>0</v>
      </c>
      <c r="X241" s="36">
        <f>'1 уровень'!Y1940</f>
        <v>0</v>
      </c>
      <c r="Y241" s="934">
        <f>'1 уровень'!Z1940</f>
        <v>0</v>
      </c>
      <c r="Z241" s="36"/>
      <c r="AA241" s="36"/>
      <c r="AB241" s="43">
        <f>'1 уровень'!AA1940</f>
        <v>0</v>
      </c>
      <c r="AC241" s="43">
        <f>'1 уровень'!AB1940</f>
        <v>0</v>
      </c>
      <c r="AD241" s="43">
        <f>'1 уровень'!AC1940</f>
        <v>0</v>
      </c>
      <c r="AE241" s="2508"/>
      <c r="AF241" s="2508"/>
      <c r="AG241" s="1879"/>
      <c r="AH241" s="906"/>
      <c r="AI241" s="906"/>
      <c r="AJ241" s="906"/>
      <c r="AK241" s="906"/>
      <c r="AL241" s="906"/>
      <c r="AM241" s="906"/>
      <c r="AN241" s="906"/>
      <c r="AO241" s="906"/>
      <c r="AP241" s="906"/>
      <c r="AQ241" s="906"/>
      <c r="AR241" s="906"/>
      <c r="AS241" s="906"/>
      <c r="AT241" s="906"/>
      <c r="AU241" s="906"/>
      <c r="AV241" s="906"/>
      <c r="AW241" s="906"/>
      <c r="AX241" s="906"/>
      <c r="AY241" s="906"/>
      <c r="AZ241" s="906"/>
      <c r="BA241" s="906"/>
      <c r="BB241" s="906"/>
      <c r="BC241" s="906"/>
      <c r="BD241" s="906"/>
      <c r="BE241" s="906"/>
      <c r="BF241" s="906"/>
      <c r="BG241" s="906"/>
      <c r="BH241" s="906"/>
      <c r="BI241" s="906"/>
      <c r="BJ241" s="906"/>
      <c r="BK241" s="906"/>
      <c r="BL241" s="906"/>
      <c r="BM241" s="906"/>
      <c r="BN241" s="906"/>
      <c r="BO241" s="906"/>
      <c r="BP241" s="906"/>
      <c r="BQ241" s="906"/>
      <c r="BR241" s="906"/>
      <c r="BS241" s="906"/>
      <c r="BT241" s="906"/>
      <c r="BU241" s="906"/>
      <c r="BV241" s="906"/>
      <c r="BW241" s="906"/>
      <c r="BX241" s="906"/>
      <c r="BY241" s="906"/>
      <c r="BZ241" s="906"/>
      <c r="CA241" s="906"/>
      <c r="CB241" s="906"/>
      <c r="CC241" s="906"/>
      <c r="CD241" s="906"/>
      <c r="CE241" s="906"/>
      <c r="CF241" s="906"/>
      <c r="CG241" s="906"/>
      <c r="CH241" s="906"/>
      <c r="CI241" s="906"/>
      <c r="CJ241" s="906"/>
      <c r="CK241" s="906"/>
      <c r="CL241" s="906"/>
      <c r="CM241" s="906"/>
      <c r="CN241" s="906"/>
      <c r="CO241" s="906"/>
      <c r="CP241" s="906"/>
      <c r="CQ241" s="906"/>
      <c r="CR241" s="906"/>
      <c r="CS241" s="906"/>
      <c r="CT241" s="906"/>
      <c r="CU241" s="906"/>
      <c r="CV241" s="906"/>
      <c r="CW241" s="906"/>
      <c r="CX241" s="906"/>
      <c r="CY241" s="906"/>
      <c r="CZ241" s="906"/>
      <c r="DA241" s="906"/>
      <c r="DB241" s="906"/>
      <c r="DC241" s="906"/>
      <c r="DD241" s="906"/>
      <c r="DE241" s="906"/>
      <c r="DF241" s="906"/>
      <c r="DG241" s="906"/>
      <c r="DH241" s="906"/>
      <c r="DI241" s="906"/>
      <c r="DJ241" s="906"/>
      <c r="DK241" s="906"/>
      <c r="DL241" s="906"/>
      <c r="DM241" s="906"/>
      <c r="DN241" s="906"/>
      <c r="DO241" s="906"/>
      <c r="DP241" s="906"/>
      <c r="DQ241" s="906"/>
      <c r="DR241" s="906"/>
      <c r="DS241" s="906"/>
      <c r="DT241" s="906"/>
      <c r="DU241" s="906"/>
      <c r="DV241" s="906"/>
      <c r="DW241" s="906"/>
      <c r="DX241" s="906"/>
      <c r="DY241" s="906"/>
      <c r="DZ241" s="906"/>
      <c r="EA241" s="906"/>
      <c r="EB241" s="906"/>
      <c r="EC241" s="906"/>
      <c r="ED241" s="906"/>
      <c r="EE241" s="906"/>
      <c r="EF241" s="906"/>
      <c r="EG241" s="906"/>
      <c r="EH241" s="906"/>
      <c r="EI241" s="906"/>
      <c r="EJ241" s="906"/>
      <c r="EK241" s="906"/>
      <c r="EL241" s="906"/>
      <c r="EM241" s="906"/>
      <c r="EN241" s="906"/>
      <c r="EO241" s="906"/>
      <c r="EP241" s="906"/>
      <c r="EQ241" s="906"/>
      <c r="ER241" s="906"/>
      <c r="ES241" s="906"/>
      <c r="ET241" s="906"/>
      <c r="EU241" s="906"/>
      <c r="EV241" s="906"/>
      <c r="EW241" s="906"/>
      <c r="EX241" s="906"/>
      <c r="EY241" s="906"/>
      <c r="EZ241" s="906"/>
      <c r="FA241" s="906"/>
      <c r="FB241" s="906"/>
      <c r="FC241" s="906"/>
      <c r="FD241" s="906"/>
      <c r="FE241" s="906"/>
      <c r="FF241" s="906"/>
      <c r="FG241" s="906"/>
      <c r="FH241" s="906"/>
      <c r="FI241" s="906"/>
      <c r="FJ241" s="906"/>
      <c r="FK241" s="906"/>
      <c r="FL241" s="906"/>
      <c r="FM241" s="906"/>
      <c r="FN241" s="906"/>
      <c r="FO241" s="906"/>
      <c r="FP241" s="906"/>
      <c r="FQ241" s="906"/>
      <c r="FR241" s="906"/>
      <c r="FS241" s="906"/>
      <c r="FT241" s="906"/>
      <c r="FU241" s="906"/>
      <c r="FV241" s="906"/>
      <c r="FW241" s="906"/>
      <c r="FX241" s="906"/>
      <c r="FY241" s="906"/>
      <c r="FZ241" s="906"/>
      <c r="GA241" s="906"/>
      <c r="GB241" s="906"/>
      <c r="GC241" s="906"/>
      <c r="GD241" s="906"/>
      <c r="GE241" s="906"/>
      <c r="GF241" s="906"/>
      <c r="GG241" s="906"/>
      <c r="GH241" s="906"/>
      <c r="GI241" s="906"/>
      <c r="GJ241" s="906"/>
      <c r="GK241" s="906"/>
      <c r="GL241" s="906"/>
      <c r="GM241" s="906"/>
      <c r="GN241" s="906"/>
      <c r="GO241" s="906"/>
      <c r="GP241" s="906"/>
      <c r="GQ241" s="906"/>
    </row>
    <row r="242" spans="1:199" ht="45" x14ac:dyDescent="0.25">
      <c r="B242" s="27">
        <v>1</v>
      </c>
      <c r="C242" s="1185" t="s">
        <v>311</v>
      </c>
      <c r="D242" s="43">
        <f>'1 уровень'!E1941</f>
        <v>22390</v>
      </c>
      <c r="E242" s="43">
        <f>'1 уровень'!F1941</f>
        <v>7464</v>
      </c>
      <c r="F242" s="43">
        <f>'1 уровень'!G1941</f>
        <v>518</v>
      </c>
      <c r="G242" s="913">
        <f>'1 уровень'!H1941</f>
        <v>6.9399785637727769</v>
      </c>
      <c r="H242" s="935">
        <f>'1 уровень'!I1941</f>
        <v>0</v>
      </c>
      <c r="I242" s="935">
        <f>'1 уровень'!J1941</f>
        <v>0</v>
      </c>
      <c r="J242" s="927">
        <f>'1 уровень'!K1941</f>
        <v>0</v>
      </c>
      <c r="K242" s="927">
        <f>'1 уровень'!L1941</f>
        <v>0</v>
      </c>
      <c r="L242" s="927">
        <f>'1 уровень'!M1941</f>
        <v>0</v>
      </c>
      <c r="M242" s="927">
        <f>'1 уровень'!N1941</f>
        <v>0</v>
      </c>
      <c r="N242" s="927">
        <f>'1 уровень'!O1941</f>
        <v>0</v>
      </c>
      <c r="O242" s="927">
        <f>'1 уровень'!P1941</f>
        <v>0</v>
      </c>
      <c r="P242" s="36">
        <f>'1 уровень'!Q1941</f>
        <v>0</v>
      </c>
      <c r="Q242" s="36">
        <f>'1 уровень'!R1941</f>
        <v>0</v>
      </c>
      <c r="R242" s="36">
        <f>'1 уровень'!S1941</f>
        <v>0</v>
      </c>
      <c r="S242" s="36">
        <f>'1 уровень'!T1941</f>
        <v>0</v>
      </c>
      <c r="T242" s="36">
        <f>'1 уровень'!U1941</f>
        <v>0</v>
      </c>
      <c r="U242" s="36">
        <f>'1 уровень'!V1941</f>
        <v>0</v>
      </c>
      <c r="V242" s="36">
        <f>'1 уровень'!W1941</f>
        <v>0</v>
      </c>
      <c r="W242" s="36">
        <f>'1 уровень'!X1941</f>
        <v>0</v>
      </c>
      <c r="X242" s="36">
        <f>'1 уровень'!Y1941</f>
        <v>0</v>
      </c>
      <c r="Y242" s="934">
        <f>'1 уровень'!Z1941</f>
        <v>0</v>
      </c>
      <c r="Z242" s="36"/>
      <c r="AA242" s="36"/>
      <c r="AB242" s="43">
        <f>'1 уровень'!AA1941</f>
        <v>0</v>
      </c>
      <c r="AC242" s="43">
        <f>'1 уровень'!AB1941</f>
        <v>0</v>
      </c>
      <c r="AD242" s="43">
        <f>'1 уровень'!AC1941</f>
        <v>0</v>
      </c>
      <c r="AE242" s="2508"/>
      <c r="AF242" s="2508"/>
      <c r="AG242" s="1879"/>
      <c r="AH242" s="906"/>
      <c r="AI242" s="906"/>
      <c r="AJ242" s="906"/>
      <c r="AK242" s="906"/>
      <c r="AL242" s="906"/>
      <c r="AM242" s="906"/>
      <c r="AN242" s="906"/>
      <c r="AO242" s="906"/>
      <c r="AP242" s="906"/>
      <c r="AQ242" s="906"/>
      <c r="AR242" s="906"/>
      <c r="AS242" s="906"/>
      <c r="AT242" s="906"/>
      <c r="AU242" s="906"/>
      <c r="AV242" s="906"/>
      <c r="AW242" s="906"/>
      <c r="AX242" s="906"/>
      <c r="AY242" s="906"/>
      <c r="AZ242" s="906"/>
      <c r="BA242" s="906"/>
      <c r="BB242" s="906"/>
      <c r="BC242" s="906"/>
      <c r="BD242" s="906"/>
      <c r="BE242" s="906"/>
      <c r="BF242" s="906"/>
      <c r="BG242" s="906"/>
      <c r="BH242" s="906"/>
      <c r="BI242" s="906"/>
      <c r="BJ242" s="906"/>
      <c r="BK242" s="906"/>
      <c r="BL242" s="906"/>
      <c r="BM242" s="906"/>
      <c r="BN242" s="906"/>
      <c r="BO242" s="906"/>
      <c r="BP242" s="906"/>
      <c r="BQ242" s="906"/>
      <c r="BR242" s="906"/>
      <c r="BS242" s="906"/>
      <c r="BT242" s="906"/>
      <c r="BU242" s="906"/>
      <c r="BV242" s="906"/>
      <c r="BW242" s="906"/>
      <c r="BX242" s="906"/>
      <c r="BY242" s="906"/>
      <c r="BZ242" s="906"/>
      <c r="CA242" s="906"/>
      <c r="CB242" s="906"/>
      <c r="CC242" s="906"/>
      <c r="CD242" s="906"/>
      <c r="CE242" s="906"/>
      <c r="CF242" s="906"/>
      <c r="CG242" s="906"/>
      <c r="CH242" s="906"/>
      <c r="CI242" s="906"/>
      <c r="CJ242" s="906"/>
      <c r="CK242" s="906"/>
      <c r="CL242" s="906"/>
      <c r="CM242" s="906"/>
      <c r="CN242" s="906"/>
      <c r="CO242" s="906"/>
      <c r="CP242" s="906"/>
      <c r="CQ242" s="906"/>
      <c r="CR242" s="906"/>
      <c r="CS242" s="906"/>
      <c r="CT242" s="906"/>
      <c r="CU242" s="906"/>
      <c r="CV242" s="906"/>
      <c r="CW242" s="906"/>
      <c r="CX242" s="906"/>
      <c r="CY242" s="906"/>
      <c r="CZ242" s="906"/>
      <c r="DA242" s="906"/>
      <c r="DB242" s="906"/>
      <c r="DC242" s="906"/>
      <c r="DD242" s="906"/>
      <c r="DE242" s="906"/>
      <c r="DF242" s="906"/>
      <c r="DG242" s="906"/>
      <c r="DH242" s="906"/>
      <c r="DI242" s="906"/>
      <c r="DJ242" s="906"/>
      <c r="DK242" s="906"/>
      <c r="DL242" s="906"/>
      <c r="DM242" s="906"/>
      <c r="DN242" s="906"/>
      <c r="DO242" s="906"/>
      <c r="DP242" s="906"/>
      <c r="DQ242" s="906"/>
      <c r="DR242" s="906"/>
      <c r="DS242" s="906"/>
      <c r="DT242" s="906"/>
      <c r="DU242" s="906"/>
      <c r="DV242" s="906"/>
      <c r="DW242" s="906"/>
      <c r="DX242" s="906"/>
      <c r="DY242" s="906"/>
      <c r="DZ242" s="906"/>
      <c r="EA242" s="906"/>
      <c r="EB242" s="906"/>
      <c r="EC242" s="906"/>
      <c r="ED242" s="906"/>
      <c r="EE242" s="906"/>
      <c r="EF242" s="906"/>
      <c r="EG242" s="906"/>
      <c r="EH242" s="906"/>
      <c r="EI242" s="906"/>
      <c r="EJ242" s="906"/>
      <c r="EK242" s="906"/>
      <c r="EL242" s="906"/>
      <c r="EM242" s="906"/>
      <c r="EN242" s="906"/>
      <c r="EO242" s="906"/>
      <c r="EP242" s="906"/>
      <c r="EQ242" s="906"/>
      <c r="ER242" s="906"/>
      <c r="ES242" s="906"/>
      <c r="ET242" s="906"/>
      <c r="EU242" s="906"/>
      <c r="EV242" s="906"/>
      <c r="EW242" s="906"/>
      <c r="EX242" s="906"/>
      <c r="EY242" s="906"/>
      <c r="EZ242" s="906"/>
      <c r="FA242" s="906"/>
      <c r="FB242" s="906"/>
      <c r="FC242" s="906"/>
      <c r="FD242" s="906"/>
      <c r="FE242" s="906"/>
      <c r="FF242" s="906"/>
      <c r="FG242" s="906"/>
      <c r="FH242" s="906"/>
      <c r="FI242" s="906"/>
      <c r="FJ242" s="906"/>
      <c r="FK242" s="906"/>
      <c r="FL242" s="906"/>
      <c r="FM242" s="906"/>
      <c r="FN242" s="906"/>
      <c r="FO242" s="906"/>
      <c r="FP242" s="906"/>
      <c r="FQ242" s="906"/>
      <c r="FR242" s="906"/>
      <c r="FS242" s="906"/>
      <c r="FT242" s="906"/>
      <c r="FU242" s="906"/>
      <c r="FV242" s="906"/>
      <c r="FW242" s="906"/>
      <c r="FX242" s="906"/>
      <c r="FY242" s="906"/>
      <c r="FZ242" s="906"/>
      <c r="GA242" s="906"/>
      <c r="GB242" s="906"/>
      <c r="GC242" s="906"/>
      <c r="GD242" s="906"/>
      <c r="GE242" s="906"/>
      <c r="GF242" s="906"/>
      <c r="GG242" s="906"/>
      <c r="GH242" s="906"/>
      <c r="GI242" s="906"/>
      <c r="GJ242" s="906"/>
      <c r="GK242" s="906"/>
      <c r="GL242" s="906"/>
      <c r="GM242" s="906"/>
      <c r="GN242" s="906"/>
      <c r="GO242" s="906"/>
      <c r="GP242" s="906"/>
      <c r="GQ242" s="906"/>
    </row>
    <row r="243" spans="1:199" ht="30" x14ac:dyDescent="0.25">
      <c r="B243" s="27">
        <v>1</v>
      </c>
      <c r="C243" s="1185" t="s">
        <v>312</v>
      </c>
      <c r="D243" s="43">
        <f>'1 уровень'!E1942</f>
        <v>720</v>
      </c>
      <c r="E243" s="43">
        <f>'1 уровень'!F1942</f>
        <v>240</v>
      </c>
      <c r="F243" s="43">
        <f>'1 уровень'!G1942</f>
        <v>229</v>
      </c>
      <c r="G243" s="913">
        <f>'1 уровень'!H1942</f>
        <v>95.416666666666671</v>
      </c>
      <c r="H243" s="935">
        <f>'1 уровень'!I1942</f>
        <v>0</v>
      </c>
      <c r="I243" s="935">
        <f>'1 уровень'!J1942</f>
        <v>0</v>
      </c>
      <c r="J243" s="927">
        <f>'1 уровень'!K1942</f>
        <v>0</v>
      </c>
      <c r="K243" s="927">
        <f>'1 уровень'!L1942</f>
        <v>0</v>
      </c>
      <c r="L243" s="927">
        <f>'1 уровень'!M1942</f>
        <v>0</v>
      </c>
      <c r="M243" s="927">
        <f>'1 уровень'!N1942</f>
        <v>0</v>
      </c>
      <c r="N243" s="927">
        <f>'1 уровень'!O1942</f>
        <v>0</v>
      </c>
      <c r="O243" s="927">
        <f>'1 уровень'!P1942</f>
        <v>0</v>
      </c>
      <c r="P243" s="36">
        <f>'1 уровень'!Q1942</f>
        <v>0</v>
      </c>
      <c r="Q243" s="36">
        <f>'1 уровень'!R1942</f>
        <v>0</v>
      </c>
      <c r="R243" s="36">
        <f>'1 уровень'!S1942</f>
        <v>0</v>
      </c>
      <c r="S243" s="36">
        <f>'1 уровень'!T1942</f>
        <v>0</v>
      </c>
      <c r="T243" s="36">
        <f>'1 уровень'!U1942</f>
        <v>0</v>
      </c>
      <c r="U243" s="36">
        <f>'1 уровень'!V1942</f>
        <v>0</v>
      </c>
      <c r="V243" s="36">
        <f>'1 уровень'!W1942</f>
        <v>0</v>
      </c>
      <c r="W243" s="36">
        <f>'1 уровень'!X1942</f>
        <v>0</v>
      </c>
      <c r="X243" s="36">
        <f>'1 уровень'!Y1942</f>
        <v>0</v>
      </c>
      <c r="Y243" s="934">
        <f>'1 уровень'!Z1942</f>
        <v>0</v>
      </c>
      <c r="Z243" s="36"/>
      <c r="AA243" s="36"/>
      <c r="AB243" s="43">
        <f>'1 уровень'!AA1942</f>
        <v>0</v>
      </c>
      <c r="AC243" s="43">
        <f>'1 уровень'!AB1942</f>
        <v>0</v>
      </c>
      <c r="AD243" s="43">
        <f>'1 уровень'!AC1942</f>
        <v>0</v>
      </c>
      <c r="AE243" s="2508"/>
      <c r="AF243" s="2508"/>
      <c r="AG243" s="1879"/>
      <c r="AH243" s="906"/>
      <c r="AI243" s="906"/>
      <c r="AJ243" s="906"/>
      <c r="AK243" s="906"/>
      <c r="AL243" s="906"/>
      <c r="AM243" s="906"/>
      <c r="AN243" s="906"/>
      <c r="AO243" s="906"/>
      <c r="AP243" s="906"/>
      <c r="AQ243" s="906"/>
      <c r="AR243" s="906"/>
      <c r="AS243" s="906"/>
      <c r="AT243" s="906"/>
      <c r="AU243" s="906"/>
      <c r="AV243" s="906"/>
      <c r="AW243" s="906"/>
      <c r="AX243" s="906"/>
      <c r="AY243" s="906"/>
      <c r="AZ243" s="906"/>
      <c r="BA243" s="906"/>
      <c r="BB243" s="906"/>
      <c r="BC243" s="906"/>
      <c r="BD243" s="906"/>
      <c r="BE243" s="906"/>
      <c r="BF243" s="906"/>
      <c r="BG243" s="906"/>
      <c r="BH243" s="906"/>
      <c r="BI243" s="906"/>
      <c r="BJ243" s="906"/>
      <c r="BK243" s="906"/>
      <c r="BL243" s="906"/>
      <c r="BM243" s="906"/>
      <c r="BN243" s="906"/>
      <c r="BO243" s="906"/>
      <c r="BP243" s="906"/>
      <c r="BQ243" s="906"/>
      <c r="BR243" s="906"/>
      <c r="BS243" s="906"/>
      <c r="BT243" s="906"/>
      <c r="BU243" s="906"/>
      <c r="BV243" s="906"/>
      <c r="BW243" s="906"/>
      <c r="BX243" s="906"/>
      <c r="BY243" s="906"/>
      <c r="BZ243" s="906"/>
      <c r="CA243" s="906"/>
      <c r="CB243" s="906"/>
      <c r="CC243" s="906"/>
      <c r="CD243" s="906"/>
      <c r="CE243" s="906"/>
      <c r="CF243" s="906"/>
      <c r="CG243" s="906"/>
      <c r="CH243" s="906"/>
      <c r="CI243" s="906"/>
      <c r="CJ243" s="906"/>
      <c r="CK243" s="906"/>
      <c r="CL243" s="906"/>
      <c r="CM243" s="906"/>
      <c r="CN243" s="906"/>
      <c r="CO243" s="906"/>
      <c r="CP243" s="906"/>
      <c r="CQ243" s="906"/>
      <c r="CR243" s="906"/>
      <c r="CS243" s="906"/>
      <c r="CT243" s="906"/>
      <c r="CU243" s="906"/>
      <c r="CV243" s="906"/>
      <c r="CW243" s="906"/>
      <c r="CX243" s="906"/>
      <c r="CY243" s="906"/>
      <c r="CZ243" s="906"/>
      <c r="DA243" s="906"/>
      <c r="DB243" s="906"/>
      <c r="DC243" s="906"/>
      <c r="DD243" s="906"/>
      <c r="DE243" s="906"/>
      <c r="DF243" s="906"/>
      <c r="DG243" s="906"/>
      <c r="DH243" s="906"/>
      <c r="DI243" s="906"/>
      <c r="DJ243" s="906"/>
      <c r="DK243" s="906"/>
      <c r="DL243" s="906"/>
      <c r="DM243" s="906"/>
      <c r="DN243" s="906"/>
      <c r="DO243" s="906"/>
      <c r="DP243" s="906"/>
      <c r="DQ243" s="906"/>
      <c r="DR243" s="906"/>
      <c r="DS243" s="906"/>
      <c r="DT243" s="906"/>
      <c r="DU243" s="906"/>
      <c r="DV243" s="906"/>
      <c r="DW243" s="906"/>
      <c r="DX243" s="906"/>
      <c r="DY243" s="906"/>
      <c r="DZ243" s="906"/>
      <c r="EA243" s="906"/>
      <c r="EB243" s="906"/>
      <c r="EC243" s="906"/>
      <c r="ED243" s="906"/>
      <c r="EE243" s="906"/>
      <c r="EF243" s="906"/>
      <c r="EG243" s="906"/>
      <c r="EH243" s="906"/>
      <c r="EI243" s="906"/>
      <c r="EJ243" s="906"/>
      <c r="EK243" s="906"/>
      <c r="EL243" s="906"/>
      <c r="EM243" s="906"/>
      <c r="EN243" s="906"/>
      <c r="EO243" s="906"/>
      <c r="EP243" s="906"/>
      <c r="EQ243" s="906"/>
      <c r="ER243" s="906"/>
      <c r="ES243" s="906"/>
      <c r="ET243" s="906"/>
      <c r="EU243" s="906"/>
      <c r="EV243" s="906"/>
      <c r="EW243" s="906"/>
      <c r="EX243" s="906"/>
      <c r="EY243" s="906"/>
      <c r="EZ243" s="906"/>
      <c r="FA243" s="906"/>
      <c r="FB243" s="906"/>
      <c r="FC243" s="906"/>
      <c r="FD243" s="906"/>
      <c r="FE243" s="906"/>
      <c r="FF243" s="906"/>
      <c r="FG243" s="906"/>
      <c r="FH243" s="906"/>
      <c r="FI243" s="906"/>
      <c r="FJ243" s="906"/>
      <c r="FK243" s="906"/>
      <c r="FL243" s="906"/>
      <c r="FM243" s="906"/>
      <c r="FN243" s="906"/>
      <c r="FO243" s="906"/>
      <c r="FP243" s="906"/>
      <c r="FQ243" s="906"/>
      <c r="FR243" s="906"/>
      <c r="FS243" s="906"/>
      <c r="FT243" s="906"/>
      <c r="FU243" s="906"/>
      <c r="FV243" s="906"/>
      <c r="FW243" s="906"/>
      <c r="FX243" s="906"/>
      <c r="FY243" s="906"/>
      <c r="FZ243" s="906"/>
      <c r="GA243" s="906"/>
      <c r="GB243" s="906"/>
      <c r="GC243" s="906"/>
      <c r="GD243" s="906"/>
      <c r="GE243" s="906"/>
      <c r="GF243" s="906"/>
      <c r="GG243" s="906"/>
      <c r="GH243" s="906"/>
      <c r="GI243" s="906"/>
      <c r="GJ243" s="906"/>
      <c r="GK243" s="906"/>
      <c r="GL243" s="906"/>
      <c r="GM243" s="906"/>
      <c r="GN243" s="906"/>
      <c r="GO243" s="906"/>
      <c r="GP243" s="906"/>
      <c r="GQ243" s="906"/>
    </row>
    <row r="244" spans="1:199" ht="60" x14ac:dyDescent="0.25">
      <c r="B244" s="27">
        <v>1</v>
      </c>
      <c r="C244" s="1185" t="s">
        <v>321</v>
      </c>
      <c r="D244" s="43">
        <f>'1 уровень'!E1943</f>
        <v>18350</v>
      </c>
      <c r="E244" s="43">
        <f>'1 уровень'!F1943</f>
        <v>6117</v>
      </c>
      <c r="F244" s="43">
        <f>'1 уровень'!G1943</f>
        <v>174</v>
      </c>
      <c r="G244" s="913">
        <f>'1 уровень'!H1943</f>
        <v>2.8445316331535064</v>
      </c>
      <c r="H244" s="935">
        <f>'1 уровень'!I1943</f>
        <v>0</v>
      </c>
      <c r="I244" s="935">
        <f>'1 уровень'!J1943</f>
        <v>0</v>
      </c>
      <c r="J244" s="927">
        <f>'1 уровень'!K1943</f>
        <v>0</v>
      </c>
      <c r="K244" s="927">
        <f>'1 уровень'!L1943</f>
        <v>0</v>
      </c>
      <c r="L244" s="927">
        <f>'1 уровень'!M1943</f>
        <v>0</v>
      </c>
      <c r="M244" s="927">
        <f>'1 уровень'!N1943</f>
        <v>0</v>
      </c>
      <c r="N244" s="927">
        <f>'1 уровень'!O1943</f>
        <v>0</v>
      </c>
      <c r="O244" s="927">
        <f>'1 уровень'!P1943</f>
        <v>0</v>
      </c>
      <c r="P244" s="36">
        <f>'1 уровень'!Q1943</f>
        <v>0</v>
      </c>
      <c r="Q244" s="36">
        <f>'1 уровень'!R1943</f>
        <v>0</v>
      </c>
      <c r="R244" s="36">
        <f>'1 уровень'!S1943</f>
        <v>0</v>
      </c>
      <c r="S244" s="36">
        <f>'1 уровень'!T1943</f>
        <v>0</v>
      </c>
      <c r="T244" s="36">
        <f>'1 уровень'!U1943</f>
        <v>0</v>
      </c>
      <c r="U244" s="36">
        <f>'1 уровень'!V1943</f>
        <v>0</v>
      </c>
      <c r="V244" s="36">
        <f>'1 уровень'!W1943</f>
        <v>0</v>
      </c>
      <c r="W244" s="36">
        <f>'1 уровень'!X1943</f>
        <v>0</v>
      </c>
      <c r="X244" s="36">
        <f>'1 уровень'!Y1943</f>
        <v>0</v>
      </c>
      <c r="Y244" s="934">
        <f>'1 уровень'!Z1943</f>
        <v>0</v>
      </c>
      <c r="Z244" s="36"/>
      <c r="AA244" s="36"/>
      <c r="AB244" s="43">
        <f>'1 уровень'!AA1943</f>
        <v>0</v>
      </c>
      <c r="AC244" s="43">
        <f>'1 уровень'!AB1943</f>
        <v>0</v>
      </c>
      <c r="AD244" s="43">
        <f>'1 уровень'!AC1943</f>
        <v>0</v>
      </c>
      <c r="AE244" s="2508"/>
      <c r="AF244" s="2508"/>
      <c r="AG244" s="1879"/>
      <c r="AH244" s="906"/>
      <c r="AI244" s="906"/>
      <c r="AJ244" s="906"/>
      <c r="AK244" s="906"/>
      <c r="AL244" s="906"/>
      <c r="AM244" s="906"/>
      <c r="AN244" s="906"/>
      <c r="AO244" s="906"/>
      <c r="AP244" s="906"/>
      <c r="AQ244" s="906"/>
      <c r="AR244" s="906"/>
      <c r="AS244" s="906"/>
      <c r="AT244" s="906"/>
      <c r="AU244" s="906"/>
      <c r="AV244" s="906"/>
      <c r="AW244" s="906"/>
      <c r="AX244" s="906"/>
      <c r="AY244" s="906"/>
      <c r="AZ244" s="906"/>
      <c r="BA244" s="906"/>
      <c r="BB244" s="906"/>
      <c r="BC244" s="906"/>
      <c r="BD244" s="906"/>
      <c r="BE244" s="906"/>
      <c r="BF244" s="906"/>
      <c r="BG244" s="906"/>
      <c r="BH244" s="906"/>
      <c r="BI244" s="906"/>
      <c r="BJ244" s="906"/>
      <c r="BK244" s="906"/>
      <c r="BL244" s="906"/>
      <c r="BM244" s="906"/>
      <c r="BN244" s="906"/>
      <c r="BO244" s="906"/>
      <c r="BP244" s="906"/>
      <c r="BQ244" s="906"/>
      <c r="BR244" s="906"/>
      <c r="BS244" s="906"/>
      <c r="BT244" s="906"/>
      <c r="BU244" s="906"/>
      <c r="BV244" s="906"/>
      <c r="BW244" s="906"/>
      <c r="BX244" s="906"/>
      <c r="BY244" s="906"/>
      <c r="BZ244" s="906"/>
      <c r="CA244" s="906"/>
      <c r="CB244" s="906"/>
      <c r="CC244" s="906"/>
      <c r="CD244" s="906"/>
      <c r="CE244" s="906"/>
      <c r="CF244" s="906"/>
      <c r="CG244" s="906"/>
      <c r="CH244" s="906"/>
      <c r="CI244" s="906"/>
      <c r="CJ244" s="906"/>
      <c r="CK244" s="906"/>
      <c r="CL244" s="906"/>
      <c r="CM244" s="906"/>
      <c r="CN244" s="906"/>
      <c r="CO244" s="906"/>
      <c r="CP244" s="906"/>
      <c r="CQ244" s="906"/>
      <c r="CR244" s="906"/>
      <c r="CS244" s="906"/>
      <c r="CT244" s="906"/>
      <c r="CU244" s="906"/>
      <c r="CV244" s="906"/>
      <c r="CW244" s="906"/>
      <c r="CX244" s="906"/>
      <c r="CY244" s="906"/>
      <c r="CZ244" s="906"/>
      <c r="DA244" s="906"/>
      <c r="DB244" s="906"/>
      <c r="DC244" s="906"/>
      <c r="DD244" s="906"/>
      <c r="DE244" s="906"/>
      <c r="DF244" s="906"/>
      <c r="DG244" s="906"/>
      <c r="DH244" s="906"/>
      <c r="DI244" s="906"/>
      <c r="DJ244" s="906"/>
      <c r="DK244" s="906"/>
      <c r="DL244" s="906"/>
      <c r="DM244" s="906"/>
      <c r="DN244" s="906"/>
      <c r="DO244" s="906"/>
      <c r="DP244" s="906"/>
      <c r="DQ244" s="906"/>
      <c r="DR244" s="906"/>
      <c r="DS244" s="906"/>
      <c r="DT244" s="906"/>
      <c r="DU244" s="906"/>
      <c r="DV244" s="906"/>
      <c r="DW244" s="906"/>
      <c r="DX244" s="906"/>
      <c r="DY244" s="906"/>
      <c r="DZ244" s="906"/>
      <c r="EA244" s="906"/>
      <c r="EB244" s="906"/>
      <c r="EC244" s="906"/>
      <c r="ED244" s="906"/>
      <c r="EE244" s="906"/>
      <c r="EF244" s="906"/>
      <c r="EG244" s="906"/>
      <c r="EH244" s="906"/>
      <c r="EI244" s="906"/>
      <c r="EJ244" s="906"/>
      <c r="EK244" s="906"/>
      <c r="EL244" s="906"/>
      <c r="EM244" s="906"/>
      <c r="EN244" s="906"/>
      <c r="EO244" s="906"/>
      <c r="EP244" s="906"/>
      <c r="EQ244" s="906"/>
      <c r="ER244" s="906"/>
      <c r="ES244" s="906"/>
      <c r="ET244" s="906"/>
      <c r="EU244" s="906"/>
      <c r="EV244" s="906"/>
      <c r="EW244" s="906"/>
      <c r="EX244" s="906"/>
      <c r="EY244" s="906"/>
      <c r="EZ244" s="906"/>
      <c r="FA244" s="906"/>
      <c r="FB244" s="906"/>
      <c r="FC244" s="906"/>
      <c r="FD244" s="906"/>
      <c r="FE244" s="906"/>
      <c r="FF244" s="906"/>
      <c r="FG244" s="906"/>
      <c r="FH244" s="906"/>
      <c r="FI244" s="906"/>
      <c r="FJ244" s="906"/>
      <c r="FK244" s="906"/>
      <c r="FL244" s="906"/>
      <c r="FM244" s="906"/>
      <c r="FN244" s="906"/>
      <c r="FO244" s="906"/>
      <c r="FP244" s="906"/>
      <c r="FQ244" s="906"/>
      <c r="FR244" s="906"/>
      <c r="FS244" s="906"/>
      <c r="FT244" s="906"/>
      <c r="FU244" s="906"/>
      <c r="FV244" s="906"/>
      <c r="FW244" s="906"/>
      <c r="FX244" s="906"/>
      <c r="FY244" s="906"/>
      <c r="FZ244" s="906"/>
      <c r="GA244" s="906"/>
      <c r="GB244" s="906"/>
      <c r="GC244" s="906"/>
      <c r="GD244" s="906"/>
      <c r="GE244" s="906"/>
      <c r="GF244" s="906"/>
      <c r="GG244" s="906"/>
      <c r="GH244" s="906"/>
      <c r="GI244" s="906"/>
      <c r="GJ244" s="906"/>
      <c r="GK244" s="906"/>
      <c r="GL244" s="906"/>
      <c r="GM244" s="906"/>
      <c r="GN244" s="906"/>
      <c r="GO244" s="906"/>
      <c r="GP244" s="906"/>
      <c r="GQ244" s="906"/>
    </row>
    <row r="245" spans="1:199" ht="45" x14ac:dyDescent="0.25">
      <c r="A245" s="27">
        <v>1</v>
      </c>
      <c r="B245" s="27">
        <v>1</v>
      </c>
      <c r="C245" s="1324" t="s">
        <v>322</v>
      </c>
      <c r="D245" s="43">
        <f>'1 уровень'!E1944</f>
        <v>3320</v>
      </c>
      <c r="E245" s="43">
        <f>'1 уровень'!F1944</f>
        <v>1107</v>
      </c>
      <c r="F245" s="43">
        <f>'1 уровень'!G1944</f>
        <v>115</v>
      </c>
      <c r="G245" s="913">
        <f>'1 уровень'!H1944</f>
        <v>10.38843721770551</v>
      </c>
      <c r="H245" s="935">
        <f>'1 уровень'!I1944</f>
        <v>0</v>
      </c>
      <c r="I245" s="935">
        <f>'1 уровень'!J1944</f>
        <v>0</v>
      </c>
      <c r="J245" s="927">
        <f>'1 уровень'!K1944</f>
        <v>0</v>
      </c>
      <c r="K245" s="927">
        <f>'1 уровень'!L1944</f>
        <v>0</v>
      </c>
      <c r="L245" s="927">
        <f>'1 уровень'!M1944</f>
        <v>0</v>
      </c>
      <c r="M245" s="927">
        <f>'1 уровень'!N1944</f>
        <v>0</v>
      </c>
      <c r="N245" s="927">
        <f>'1 уровень'!O1944</f>
        <v>0</v>
      </c>
      <c r="O245" s="927">
        <f>'1 уровень'!P1944</f>
        <v>0</v>
      </c>
      <c r="P245" s="36">
        <f>'1 уровень'!Q1944</f>
        <v>0</v>
      </c>
      <c r="Q245" s="36">
        <f>'1 уровень'!R1944</f>
        <v>0</v>
      </c>
      <c r="R245" s="36">
        <f>'1 уровень'!S1944</f>
        <v>0</v>
      </c>
      <c r="S245" s="36">
        <f>'1 уровень'!T1944</f>
        <v>0</v>
      </c>
      <c r="T245" s="36">
        <f>'1 уровень'!U1944</f>
        <v>0</v>
      </c>
      <c r="U245" s="36">
        <f>'1 уровень'!V1944</f>
        <v>0</v>
      </c>
      <c r="V245" s="36">
        <f>'1 уровень'!W1944</f>
        <v>0</v>
      </c>
      <c r="W245" s="36">
        <f>'1 уровень'!X1944</f>
        <v>0</v>
      </c>
      <c r="X245" s="36">
        <f>'1 уровень'!Y1944</f>
        <v>0</v>
      </c>
      <c r="Y245" s="934">
        <f>'1 уровень'!Z1944</f>
        <v>0</v>
      </c>
      <c r="Z245" s="36"/>
      <c r="AA245" s="36"/>
      <c r="AB245" s="43">
        <f>'1 уровень'!AA1944</f>
        <v>0</v>
      </c>
      <c r="AC245" s="43">
        <f>'1 уровень'!AB1944</f>
        <v>0</v>
      </c>
      <c r="AD245" s="43">
        <f>'1 уровень'!AC1944</f>
        <v>0</v>
      </c>
      <c r="AE245" s="2508"/>
      <c r="AF245" s="2508"/>
      <c r="AG245" s="1879"/>
      <c r="AH245" s="906"/>
      <c r="AI245" s="906"/>
      <c r="AJ245" s="906"/>
      <c r="AK245" s="906"/>
      <c r="AL245" s="906"/>
      <c r="AM245" s="906"/>
      <c r="AN245" s="906"/>
      <c r="AO245" s="906"/>
      <c r="AP245" s="906"/>
      <c r="AQ245" s="906"/>
      <c r="AR245" s="906"/>
      <c r="AS245" s="906"/>
      <c r="AT245" s="906"/>
      <c r="AU245" s="906"/>
      <c r="AV245" s="906"/>
      <c r="AW245" s="906"/>
      <c r="AX245" s="906"/>
      <c r="AY245" s="906"/>
      <c r="AZ245" s="906"/>
      <c r="BA245" s="906"/>
      <c r="BB245" s="906"/>
      <c r="BC245" s="906"/>
      <c r="BD245" s="906"/>
      <c r="BE245" s="906"/>
      <c r="BF245" s="906"/>
      <c r="BG245" s="906"/>
      <c r="BH245" s="906"/>
      <c r="BI245" s="906"/>
      <c r="BJ245" s="906"/>
      <c r="BK245" s="906"/>
      <c r="BL245" s="906"/>
      <c r="BM245" s="906"/>
      <c r="BN245" s="906"/>
      <c r="BO245" s="906"/>
      <c r="BP245" s="906"/>
      <c r="BQ245" s="906"/>
      <c r="BR245" s="906"/>
      <c r="BS245" s="906"/>
      <c r="BT245" s="906"/>
      <c r="BU245" s="906"/>
      <c r="BV245" s="906"/>
      <c r="BW245" s="906"/>
      <c r="BX245" s="906"/>
      <c r="BY245" s="906"/>
      <c r="BZ245" s="906"/>
      <c r="CA245" s="906"/>
      <c r="CB245" s="906"/>
      <c r="CC245" s="906"/>
      <c r="CD245" s="906"/>
      <c r="CE245" s="906"/>
      <c r="CF245" s="906"/>
      <c r="CG245" s="906"/>
      <c r="CH245" s="906"/>
      <c r="CI245" s="906"/>
      <c r="CJ245" s="906"/>
      <c r="CK245" s="906"/>
      <c r="CL245" s="906"/>
      <c r="CM245" s="906"/>
      <c r="CN245" s="906"/>
      <c r="CO245" s="906"/>
      <c r="CP245" s="906"/>
      <c r="CQ245" s="906"/>
      <c r="CR245" s="906"/>
      <c r="CS245" s="906"/>
      <c r="CT245" s="906"/>
      <c r="CU245" s="906"/>
      <c r="CV245" s="906"/>
      <c r="CW245" s="906"/>
      <c r="CX245" s="906"/>
      <c r="CY245" s="906"/>
      <c r="CZ245" s="906"/>
      <c r="DA245" s="906"/>
      <c r="DB245" s="906"/>
      <c r="DC245" s="906"/>
      <c r="DD245" s="906"/>
      <c r="DE245" s="906"/>
      <c r="DF245" s="906"/>
      <c r="DG245" s="906"/>
      <c r="DH245" s="906"/>
      <c r="DI245" s="906"/>
      <c r="DJ245" s="906"/>
      <c r="DK245" s="906"/>
      <c r="DL245" s="906"/>
      <c r="DM245" s="906"/>
      <c r="DN245" s="906"/>
      <c r="DO245" s="906"/>
      <c r="DP245" s="906"/>
      <c r="DQ245" s="906"/>
      <c r="DR245" s="906"/>
      <c r="DS245" s="906"/>
      <c r="DT245" s="906"/>
      <c r="DU245" s="906"/>
      <c r="DV245" s="906"/>
      <c r="DW245" s="906"/>
      <c r="DX245" s="906"/>
      <c r="DY245" s="906"/>
      <c r="DZ245" s="906"/>
      <c r="EA245" s="906"/>
      <c r="EB245" s="906"/>
      <c r="EC245" s="906"/>
      <c r="ED245" s="906"/>
      <c r="EE245" s="906"/>
      <c r="EF245" s="906"/>
      <c r="EG245" s="906"/>
      <c r="EH245" s="906"/>
      <c r="EI245" s="906"/>
      <c r="EJ245" s="906"/>
      <c r="EK245" s="906"/>
      <c r="EL245" s="906"/>
      <c r="EM245" s="906"/>
      <c r="EN245" s="906"/>
      <c r="EO245" s="906"/>
      <c r="EP245" s="906"/>
      <c r="EQ245" s="906"/>
      <c r="ER245" s="906"/>
      <c r="ES245" s="906"/>
      <c r="ET245" s="906"/>
      <c r="EU245" s="906"/>
      <c r="EV245" s="906"/>
      <c r="EW245" s="906"/>
      <c r="EX245" s="906"/>
      <c r="EY245" s="906"/>
      <c r="EZ245" s="906"/>
      <c r="FA245" s="906"/>
      <c r="FB245" s="906"/>
      <c r="FC245" s="906"/>
      <c r="FD245" s="906"/>
      <c r="FE245" s="906"/>
      <c r="FF245" s="906"/>
      <c r="FG245" s="906"/>
      <c r="FH245" s="906"/>
      <c r="FI245" s="906"/>
      <c r="FJ245" s="906"/>
      <c r="FK245" s="906"/>
      <c r="FL245" s="906"/>
      <c r="FM245" s="906"/>
      <c r="FN245" s="906"/>
      <c r="FO245" s="906"/>
      <c r="FP245" s="906"/>
      <c r="FQ245" s="906"/>
      <c r="FR245" s="906"/>
      <c r="FS245" s="906"/>
      <c r="FT245" s="906"/>
      <c r="FU245" s="906"/>
      <c r="FV245" s="906"/>
      <c r="FW245" s="906"/>
      <c r="FX245" s="906"/>
      <c r="FY245" s="906"/>
      <c r="FZ245" s="906"/>
      <c r="GA245" s="906"/>
      <c r="GB245" s="906"/>
      <c r="GC245" s="906"/>
      <c r="GD245" s="906"/>
      <c r="GE245" s="906"/>
      <c r="GF245" s="906"/>
      <c r="GG245" s="906"/>
      <c r="GH245" s="906"/>
      <c r="GI245" s="906"/>
      <c r="GJ245" s="906"/>
      <c r="GK245" s="906"/>
      <c r="GL245" s="906"/>
      <c r="GM245" s="906"/>
      <c r="GN245" s="906"/>
      <c r="GO245" s="906"/>
      <c r="GP245" s="906"/>
      <c r="GQ245" s="906"/>
    </row>
    <row r="246" spans="1:199" ht="30" x14ac:dyDescent="0.25">
      <c r="A246" s="27">
        <v>1</v>
      </c>
      <c r="B246" s="27">
        <v>1</v>
      </c>
      <c r="C246" s="1324" t="s">
        <v>158</v>
      </c>
      <c r="D246" s="43">
        <f>'1 уровень'!E1945</f>
        <v>10781</v>
      </c>
      <c r="E246" s="43">
        <f>'1 уровень'!F1945</f>
        <v>3594</v>
      </c>
      <c r="F246" s="43">
        <f>'1 уровень'!G1945</f>
        <v>3355</v>
      </c>
      <c r="G246" s="913">
        <f>'1 уровень'!H1945</f>
        <v>93.350027824151354</v>
      </c>
      <c r="H246" s="935">
        <f>'1 уровень'!I1945</f>
        <v>0</v>
      </c>
      <c r="I246" s="935">
        <f>'1 уровень'!J1945</f>
        <v>0</v>
      </c>
      <c r="J246" s="927">
        <f>'1 уровень'!K1945</f>
        <v>0</v>
      </c>
      <c r="K246" s="927">
        <f>'1 уровень'!L1945</f>
        <v>0</v>
      </c>
      <c r="L246" s="927">
        <f>'1 уровень'!M1945</f>
        <v>0</v>
      </c>
      <c r="M246" s="927">
        <f>'1 уровень'!N1945</f>
        <v>0</v>
      </c>
      <c r="N246" s="927">
        <f>'1 уровень'!O1945</f>
        <v>0</v>
      </c>
      <c r="O246" s="927">
        <f>'1 уровень'!P1945</f>
        <v>0</v>
      </c>
      <c r="P246" s="36">
        <f>'1 уровень'!Q1945</f>
        <v>0</v>
      </c>
      <c r="Q246" s="36">
        <f>'1 уровень'!R1945</f>
        <v>0</v>
      </c>
      <c r="R246" s="36">
        <f>'1 уровень'!S1945</f>
        <v>0</v>
      </c>
      <c r="S246" s="36">
        <f>'1 уровень'!T1945</f>
        <v>0</v>
      </c>
      <c r="T246" s="36">
        <f>'1 уровень'!U1945</f>
        <v>0</v>
      </c>
      <c r="U246" s="36">
        <f>'1 уровень'!V1945</f>
        <v>0</v>
      </c>
      <c r="V246" s="36">
        <f>'1 уровень'!W1945</f>
        <v>0</v>
      </c>
      <c r="W246" s="36">
        <f>'1 уровень'!X1945</f>
        <v>0</v>
      </c>
      <c r="X246" s="36">
        <f>'1 уровень'!Y1945</f>
        <v>0</v>
      </c>
      <c r="Y246" s="934">
        <f>'1 уровень'!Z1945</f>
        <v>0</v>
      </c>
      <c r="Z246" s="36"/>
      <c r="AA246" s="36"/>
      <c r="AB246" s="43">
        <f>'1 уровень'!AA1945</f>
        <v>60</v>
      </c>
      <c r="AC246" s="43">
        <f>'1 уровень'!AB1945</f>
        <v>40454.399999999994</v>
      </c>
      <c r="AD246" s="43">
        <f>'1 уровень'!AC1945</f>
        <v>40.454399999999993</v>
      </c>
      <c r="AE246" s="2508"/>
      <c r="AF246" s="2508"/>
      <c r="AG246" s="1879"/>
      <c r="AH246" s="906"/>
      <c r="AI246" s="906"/>
      <c r="AJ246" s="906"/>
      <c r="AK246" s="906"/>
      <c r="AL246" s="906"/>
      <c r="AM246" s="906"/>
      <c r="AN246" s="906"/>
      <c r="AO246" s="906"/>
      <c r="AP246" s="906"/>
      <c r="AQ246" s="906"/>
      <c r="AR246" s="906"/>
      <c r="AS246" s="906"/>
      <c r="AT246" s="906"/>
      <c r="AU246" s="906"/>
      <c r="AV246" s="906"/>
      <c r="AW246" s="906"/>
      <c r="AX246" s="906"/>
      <c r="AY246" s="906"/>
      <c r="AZ246" s="906"/>
      <c r="BA246" s="906"/>
      <c r="BB246" s="906"/>
      <c r="BC246" s="906"/>
      <c r="BD246" s="906"/>
      <c r="BE246" s="906"/>
      <c r="BF246" s="906"/>
      <c r="BG246" s="906"/>
      <c r="BH246" s="906"/>
      <c r="BI246" s="906"/>
      <c r="BJ246" s="906"/>
      <c r="BK246" s="906"/>
      <c r="BL246" s="906"/>
      <c r="BM246" s="906"/>
      <c r="BN246" s="906"/>
      <c r="BO246" s="906"/>
      <c r="BP246" s="906"/>
      <c r="BQ246" s="906"/>
      <c r="BR246" s="906"/>
      <c r="BS246" s="906"/>
      <c r="BT246" s="906"/>
      <c r="BU246" s="906"/>
      <c r="BV246" s="906"/>
      <c r="BW246" s="906"/>
      <c r="BX246" s="906"/>
      <c r="BY246" s="906"/>
      <c r="BZ246" s="906"/>
      <c r="CA246" s="906"/>
      <c r="CB246" s="906"/>
      <c r="CC246" s="906"/>
      <c r="CD246" s="906"/>
      <c r="CE246" s="906"/>
      <c r="CF246" s="906"/>
      <c r="CG246" s="906"/>
      <c r="CH246" s="906"/>
      <c r="CI246" s="906"/>
      <c r="CJ246" s="906"/>
      <c r="CK246" s="906"/>
      <c r="CL246" s="906"/>
      <c r="CM246" s="906"/>
      <c r="CN246" s="906"/>
      <c r="CO246" s="906"/>
      <c r="CP246" s="906"/>
      <c r="CQ246" s="906"/>
      <c r="CR246" s="906"/>
      <c r="CS246" s="906"/>
      <c r="CT246" s="906"/>
      <c r="CU246" s="906"/>
      <c r="CV246" s="906"/>
      <c r="CW246" s="906"/>
      <c r="CX246" s="906"/>
      <c r="CY246" s="906"/>
      <c r="CZ246" s="906"/>
      <c r="DA246" s="906"/>
      <c r="DB246" s="906"/>
      <c r="DC246" s="906"/>
      <c r="DD246" s="906"/>
      <c r="DE246" s="906"/>
      <c r="DF246" s="906"/>
      <c r="DG246" s="906"/>
      <c r="DH246" s="906"/>
      <c r="DI246" s="906"/>
      <c r="DJ246" s="906"/>
      <c r="DK246" s="906"/>
      <c r="DL246" s="906"/>
      <c r="DM246" s="906"/>
      <c r="DN246" s="906"/>
      <c r="DO246" s="906"/>
      <c r="DP246" s="906"/>
      <c r="DQ246" s="906"/>
      <c r="DR246" s="906"/>
      <c r="DS246" s="906"/>
      <c r="DT246" s="906"/>
      <c r="DU246" s="906"/>
      <c r="DV246" s="906"/>
      <c r="DW246" s="906"/>
      <c r="DX246" s="906"/>
      <c r="DY246" s="906"/>
      <c r="DZ246" s="906"/>
      <c r="EA246" s="906"/>
      <c r="EB246" s="906"/>
      <c r="EC246" s="906"/>
      <c r="ED246" s="906"/>
      <c r="EE246" s="906"/>
      <c r="EF246" s="906"/>
      <c r="EG246" s="906"/>
      <c r="EH246" s="906"/>
      <c r="EI246" s="906"/>
      <c r="EJ246" s="906"/>
      <c r="EK246" s="906"/>
      <c r="EL246" s="906"/>
      <c r="EM246" s="906"/>
      <c r="EN246" s="906"/>
      <c r="EO246" s="906"/>
      <c r="EP246" s="906"/>
      <c r="EQ246" s="906"/>
      <c r="ER246" s="906"/>
      <c r="ES246" s="906"/>
      <c r="ET246" s="906"/>
      <c r="EU246" s="906"/>
      <c r="EV246" s="906"/>
      <c r="EW246" s="906"/>
      <c r="EX246" s="906"/>
      <c r="EY246" s="906"/>
      <c r="EZ246" s="906"/>
      <c r="FA246" s="906"/>
      <c r="FB246" s="906"/>
      <c r="FC246" s="906"/>
      <c r="FD246" s="906"/>
      <c r="FE246" s="906"/>
      <c r="FF246" s="906"/>
      <c r="FG246" s="906"/>
      <c r="FH246" s="906"/>
      <c r="FI246" s="906"/>
      <c r="FJ246" s="906"/>
      <c r="FK246" s="906"/>
      <c r="FL246" s="906"/>
      <c r="FM246" s="906"/>
      <c r="FN246" s="906"/>
      <c r="FO246" s="906"/>
      <c r="FP246" s="906"/>
      <c r="FQ246" s="906"/>
      <c r="FR246" s="906"/>
      <c r="FS246" s="906"/>
      <c r="FT246" s="906"/>
      <c r="FU246" s="906"/>
      <c r="FV246" s="906"/>
      <c r="FW246" s="906"/>
      <c r="FX246" s="906"/>
      <c r="FY246" s="906"/>
      <c r="FZ246" s="906"/>
      <c r="GA246" s="906"/>
      <c r="GB246" s="906"/>
      <c r="GC246" s="906"/>
      <c r="GD246" s="906"/>
      <c r="GE246" s="906"/>
      <c r="GF246" s="906"/>
      <c r="GG246" s="906"/>
      <c r="GH246" s="906"/>
      <c r="GI246" s="906"/>
      <c r="GJ246" s="906"/>
      <c r="GK246" s="906"/>
      <c r="GL246" s="906"/>
      <c r="GM246" s="906"/>
      <c r="GN246" s="906"/>
      <c r="GO246" s="906"/>
      <c r="GP246" s="906"/>
      <c r="GQ246" s="906"/>
    </row>
    <row r="247" spans="1:199" s="906" customFormat="1" ht="30" x14ac:dyDescent="0.25">
      <c r="A247" s="27">
        <v>1</v>
      </c>
      <c r="B247" s="27">
        <v>1</v>
      </c>
      <c r="C247" s="1324" t="s">
        <v>320</v>
      </c>
      <c r="D247" s="52">
        <f>'1 уровень'!E1946</f>
        <v>0</v>
      </c>
      <c r="E247" s="52">
        <f>'1 уровень'!F1946</f>
        <v>0</v>
      </c>
      <c r="F247" s="52">
        <f>'1 уровень'!G1946</f>
        <v>0</v>
      </c>
      <c r="G247" s="945">
        <f>'1 уровень'!H1946</f>
        <v>0</v>
      </c>
      <c r="H247" s="925">
        <f>'1 уровень'!I1946</f>
        <v>0</v>
      </c>
      <c r="I247" s="925">
        <f>'1 уровень'!J1946</f>
        <v>0</v>
      </c>
      <c r="J247" s="33">
        <f>'1 уровень'!K1946</f>
        <v>0</v>
      </c>
      <c r="K247" s="33">
        <f>'1 уровень'!L1946</f>
        <v>0</v>
      </c>
      <c r="L247" s="33">
        <f>'1 уровень'!M1946</f>
        <v>0</v>
      </c>
      <c r="M247" s="33">
        <f>'1 уровень'!N1946</f>
        <v>0</v>
      </c>
      <c r="N247" s="33">
        <f>'1 уровень'!O1946</f>
        <v>0</v>
      </c>
      <c r="O247" s="33">
        <f>'1 уровень'!P1946</f>
        <v>0</v>
      </c>
      <c r="P247" s="36">
        <f>'1 уровень'!Q1946</f>
        <v>0</v>
      </c>
      <c r="Q247" s="36">
        <f>'1 уровень'!R1946</f>
        <v>0</v>
      </c>
      <c r="R247" s="36">
        <f>'1 уровень'!S1946</f>
        <v>0</v>
      </c>
      <c r="S247" s="36">
        <f>'1 уровень'!T1946</f>
        <v>0</v>
      </c>
      <c r="T247" s="36">
        <f>'1 уровень'!U1946</f>
        <v>0</v>
      </c>
      <c r="U247" s="36">
        <f>'1 уровень'!V1946</f>
        <v>0</v>
      </c>
      <c r="V247" s="36">
        <f>'1 уровень'!W1946</f>
        <v>0</v>
      </c>
      <c r="W247" s="36">
        <f>'1 уровень'!X1946</f>
        <v>0</v>
      </c>
      <c r="X247" s="36">
        <f>'1 уровень'!Y1946</f>
        <v>0</v>
      </c>
      <c r="Y247" s="934">
        <f>'1 уровень'!Z1946</f>
        <v>0</v>
      </c>
      <c r="Z247" s="36"/>
      <c r="AA247" s="36"/>
      <c r="AB247" s="52">
        <f>'1 уровень'!AA1946</f>
        <v>0</v>
      </c>
      <c r="AC247" s="52">
        <f>'1 уровень'!AB1946</f>
        <v>0</v>
      </c>
      <c r="AD247" s="52">
        <f>'1 уровень'!AC1946</f>
        <v>0</v>
      </c>
      <c r="AE247" s="2508"/>
      <c r="AF247" s="2508"/>
      <c r="AG247" s="1879"/>
    </row>
    <row r="248" spans="1:199" ht="29.25" x14ac:dyDescent="0.25">
      <c r="A248" s="27">
        <v>1</v>
      </c>
      <c r="B248" s="27">
        <v>1</v>
      </c>
      <c r="C248" s="1325" t="s">
        <v>165</v>
      </c>
      <c r="D248" s="43">
        <f>'1 уровень'!E1947</f>
        <v>38173</v>
      </c>
      <c r="E248" s="43">
        <f>'1 уровень'!F1947</f>
        <v>12725</v>
      </c>
      <c r="F248" s="43">
        <f>'1 уровень'!G1947</f>
        <v>4530</v>
      </c>
      <c r="G248" s="913">
        <f>'1 уровень'!H1947</f>
        <v>35.599214145383108</v>
      </c>
      <c r="H248" s="935">
        <f>'1 уровень'!I1947</f>
        <v>0</v>
      </c>
      <c r="I248" s="935">
        <f>'1 уровень'!J1947</f>
        <v>0</v>
      </c>
      <c r="J248" s="927">
        <f>'1 уровень'!K1947</f>
        <v>0</v>
      </c>
      <c r="K248" s="927">
        <f>'1 уровень'!L1947</f>
        <v>0</v>
      </c>
      <c r="L248" s="927">
        <f>'1 уровень'!M1947</f>
        <v>0</v>
      </c>
      <c r="M248" s="927">
        <f>'1 уровень'!N1947</f>
        <v>0</v>
      </c>
      <c r="N248" s="927">
        <f>'1 уровень'!O1947</f>
        <v>0</v>
      </c>
      <c r="O248" s="927">
        <f>'1 уровень'!P1947</f>
        <v>0</v>
      </c>
      <c r="P248" s="36">
        <f>'1 уровень'!Q1947</f>
        <v>25551.407170000002</v>
      </c>
      <c r="Q248" s="36">
        <f>'1 уровень'!R1947</f>
        <v>25551.407170000002</v>
      </c>
      <c r="R248" s="36">
        <f>'1 уровень'!S1947</f>
        <v>25551.407170000002</v>
      </c>
      <c r="S248" s="36">
        <f>'1 уровень'!T1947</f>
        <v>25551.407170000002</v>
      </c>
      <c r="T248" s="36">
        <f>'1 уровень'!U1947</f>
        <v>8517.1357233333347</v>
      </c>
      <c r="U248" s="36">
        <f>'1 уровень'!V1947</f>
        <v>4246.4448799999991</v>
      </c>
      <c r="V248" s="36">
        <f>'1 уровень'!W1947</f>
        <v>0</v>
      </c>
      <c r="W248" s="36">
        <f>'1 уровень'!X1947</f>
        <v>-4270.6908433333356</v>
      </c>
      <c r="X248" s="36">
        <f>'1 уровень'!Y1947</f>
        <v>-223.87132</v>
      </c>
      <c r="Y248" s="934">
        <f>'1 уровень'!Z1947</f>
        <v>4022.5735599999994</v>
      </c>
      <c r="Z248" s="36"/>
      <c r="AA248" s="36"/>
      <c r="AB248" s="43">
        <f>'1 уровень'!AA1947</f>
        <v>60</v>
      </c>
      <c r="AC248" s="43">
        <f>'1 уровень'!AB1947</f>
        <v>40454.399999999994</v>
      </c>
      <c r="AD248" s="43">
        <f>'1 уровень'!AC1947</f>
        <v>40.454399999999993</v>
      </c>
      <c r="AE248" s="2508"/>
      <c r="AF248" s="2508"/>
      <c r="AG248" s="1879"/>
      <c r="AH248" s="906"/>
      <c r="AI248" s="906"/>
      <c r="AJ248" s="906"/>
      <c r="AK248" s="906"/>
      <c r="AL248" s="906"/>
      <c r="AM248" s="906"/>
      <c r="AN248" s="906"/>
      <c r="AO248" s="906"/>
      <c r="AP248" s="906"/>
      <c r="AQ248" s="906"/>
      <c r="AR248" s="906"/>
      <c r="AS248" s="906"/>
      <c r="AT248" s="906"/>
      <c r="AU248" s="906"/>
      <c r="AV248" s="906"/>
      <c r="AW248" s="906"/>
      <c r="AX248" s="906"/>
      <c r="AY248" s="906"/>
      <c r="AZ248" s="906"/>
      <c r="BA248" s="906"/>
      <c r="BB248" s="906"/>
      <c r="BC248" s="906"/>
      <c r="BD248" s="906"/>
      <c r="BE248" s="906"/>
      <c r="BF248" s="906"/>
      <c r="BG248" s="906"/>
      <c r="BH248" s="906"/>
      <c r="BI248" s="906"/>
      <c r="BJ248" s="906"/>
      <c r="BK248" s="906"/>
      <c r="BL248" s="906"/>
      <c r="BM248" s="906"/>
      <c r="BN248" s="906"/>
      <c r="BO248" s="906"/>
      <c r="BP248" s="906"/>
      <c r="BQ248" s="906"/>
      <c r="BR248" s="906"/>
      <c r="BS248" s="906"/>
      <c r="BT248" s="906"/>
      <c r="BU248" s="906"/>
      <c r="BV248" s="906"/>
      <c r="BW248" s="906"/>
      <c r="BX248" s="906"/>
      <c r="BY248" s="906"/>
      <c r="BZ248" s="906"/>
      <c r="CA248" s="906"/>
      <c r="CB248" s="906"/>
      <c r="CC248" s="906"/>
      <c r="CD248" s="906"/>
      <c r="CE248" s="906"/>
      <c r="CF248" s="906"/>
      <c r="CG248" s="906"/>
      <c r="CH248" s="906"/>
      <c r="CI248" s="906"/>
      <c r="CJ248" s="906"/>
      <c r="CK248" s="906"/>
      <c r="CL248" s="906"/>
      <c r="CM248" s="906"/>
      <c r="CN248" s="906"/>
      <c r="CO248" s="906"/>
      <c r="CP248" s="906"/>
      <c r="CQ248" s="906"/>
      <c r="CR248" s="906"/>
      <c r="CS248" s="906"/>
      <c r="CT248" s="906"/>
      <c r="CU248" s="906"/>
      <c r="CV248" s="906"/>
      <c r="CW248" s="906"/>
      <c r="CX248" s="906"/>
      <c r="CY248" s="906"/>
      <c r="CZ248" s="906"/>
      <c r="DA248" s="906"/>
      <c r="DB248" s="906"/>
      <c r="DC248" s="906"/>
      <c r="DD248" s="906"/>
      <c r="DE248" s="906"/>
      <c r="DF248" s="906"/>
      <c r="DG248" s="906"/>
      <c r="DH248" s="906"/>
      <c r="DI248" s="906"/>
      <c r="DJ248" s="906"/>
      <c r="DK248" s="906"/>
      <c r="DL248" s="906"/>
      <c r="DM248" s="906"/>
      <c r="DN248" s="906"/>
      <c r="DO248" s="906"/>
      <c r="DP248" s="906"/>
      <c r="DQ248" s="906"/>
      <c r="DR248" s="906"/>
      <c r="DS248" s="906"/>
      <c r="DT248" s="906"/>
      <c r="DU248" s="906"/>
      <c r="DV248" s="906"/>
      <c r="DW248" s="906"/>
      <c r="DX248" s="906"/>
      <c r="DY248" s="906"/>
      <c r="DZ248" s="906"/>
      <c r="EA248" s="906"/>
      <c r="EB248" s="906"/>
      <c r="EC248" s="906"/>
      <c r="ED248" s="906"/>
      <c r="EE248" s="906"/>
      <c r="EF248" s="906"/>
      <c r="EG248" s="906"/>
      <c r="EH248" s="906"/>
      <c r="EI248" s="906"/>
      <c r="EJ248" s="906"/>
      <c r="EK248" s="906"/>
      <c r="EL248" s="906"/>
      <c r="EM248" s="906"/>
      <c r="EN248" s="906"/>
      <c r="EO248" s="906"/>
      <c r="EP248" s="906"/>
      <c r="EQ248" s="906"/>
      <c r="ER248" s="906"/>
      <c r="ES248" s="906"/>
      <c r="ET248" s="906"/>
      <c r="EU248" s="906"/>
      <c r="EV248" s="906"/>
      <c r="EW248" s="906"/>
      <c r="EX248" s="906"/>
      <c r="EY248" s="906"/>
      <c r="EZ248" s="906"/>
      <c r="FA248" s="906"/>
      <c r="FB248" s="906"/>
      <c r="FC248" s="906"/>
      <c r="FD248" s="906"/>
      <c r="FE248" s="906"/>
      <c r="FF248" s="906"/>
      <c r="FG248" s="906"/>
      <c r="FH248" s="906"/>
      <c r="FI248" s="906"/>
      <c r="FJ248" s="906"/>
      <c r="FK248" s="906"/>
      <c r="FL248" s="906"/>
      <c r="FM248" s="906"/>
      <c r="FN248" s="906"/>
      <c r="FO248" s="906"/>
      <c r="FP248" s="906"/>
      <c r="FQ248" s="906"/>
      <c r="FR248" s="906"/>
      <c r="FS248" s="906"/>
      <c r="FT248" s="906"/>
      <c r="FU248" s="906"/>
      <c r="FV248" s="906"/>
      <c r="FW248" s="906"/>
      <c r="FX248" s="906"/>
      <c r="FY248" s="906"/>
      <c r="FZ248" s="906"/>
      <c r="GA248" s="906"/>
      <c r="GB248" s="906"/>
      <c r="GC248" s="906"/>
      <c r="GD248" s="906"/>
      <c r="GE248" s="906"/>
      <c r="GF248" s="906"/>
      <c r="GG248" s="906"/>
      <c r="GH248" s="906"/>
      <c r="GI248" s="906"/>
      <c r="GJ248" s="906"/>
      <c r="GK248" s="906"/>
      <c r="GL248" s="906"/>
      <c r="GM248" s="906"/>
      <c r="GN248" s="906"/>
      <c r="GO248" s="906"/>
      <c r="GP248" s="906"/>
      <c r="GQ248" s="906"/>
    </row>
    <row r="249" spans="1:199" ht="15.75" x14ac:dyDescent="0.25">
      <c r="A249" s="27">
        <v>1</v>
      </c>
      <c r="B249" s="27">
        <v>1</v>
      </c>
      <c r="C249" s="1301" t="s">
        <v>14</v>
      </c>
      <c r="D249" s="43">
        <f>'1 уровень'!E1948</f>
        <v>0</v>
      </c>
      <c r="E249" s="43">
        <f>'1 уровень'!F1948</f>
        <v>0</v>
      </c>
      <c r="F249" s="43">
        <f>'1 уровень'!G1948</f>
        <v>0</v>
      </c>
      <c r="G249" s="913">
        <f>'1 уровень'!H1948</f>
        <v>146.66666666666666</v>
      </c>
      <c r="H249" s="935">
        <f>'1 уровень'!I1948</f>
        <v>0</v>
      </c>
      <c r="I249" s="935">
        <f>'1 уровень'!J1948</f>
        <v>0</v>
      </c>
      <c r="J249" s="927">
        <f>'1 уровень'!K1948</f>
        <v>0</v>
      </c>
      <c r="K249" s="927">
        <f>'1 уровень'!L1948</f>
        <v>0</v>
      </c>
      <c r="L249" s="927">
        <f>'1 уровень'!M1948</f>
        <v>0</v>
      </c>
      <c r="M249" s="927">
        <f>'1 уровень'!N1948</f>
        <v>0</v>
      </c>
      <c r="N249" s="927">
        <f>'1 уровень'!O1948</f>
        <v>0</v>
      </c>
      <c r="O249" s="927">
        <f>'1 уровень'!P1948</f>
        <v>0</v>
      </c>
      <c r="P249" s="36">
        <f>'1 уровень'!Q1948</f>
        <v>0</v>
      </c>
      <c r="Q249" s="36">
        <f>'1 уровень'!R1948</f>
        <v>0</v>
      </c>
      <c r="R249" s="36">
        <f>'1 уровень'!S1948</f>
        <v>0</v>
      </c>
      <c r="S249" s="36">
        <f>'1 уровень'!T1948</f>
        <v>0</v>
      </c>
      <c r="T249" s="36">
        <f>'1 уровень'!U1948</f>
        <v>0</v>
      </c>
      <c r="U249" s="36">
        <f>'1 уровень'!V1948</f>
        <v>0</v>
      </c>
      <c r="V249" s="36">
        <f>'1 уровень'!W1948</f>
        <v>0</v>
      </c>
      <c r="W249" s="36">
        <f>'1 уровень'!X1948</f>
        <v>0</v>
      </c>
      <c r="X249" s="36">
        <f>'1 уровень'!Y1948</f>
        <v>0</v>
      </c>
      <c r="Y249" s="934">
        <f>'1 уровень'!Z1948</f>
        <v>0</v>
      </c>
      <c r="Z249" s="36"/>
      <c r="AA249" s="36"/>
      <c r="AB249" s="43">
        <f>'1 уровень'!AA1948</f>
        <v>0</v>
      </c>
      <c r="AC249" s="43">
        <f>'1 уровень'!AB1948</f>
        <v>0</v>
      </c>
      <c r="AD249" s="43">
        <f>'1 уровень'!AC1948</f>
        <v>0</v>
      </c>
      <c r="AE249" s="2508"/>
      <c r="AF249" s="2508"/>
      <c r="AG249" s="1879"/>
      <c r="AH249" s="906"/>
      <c r="AI249" s="906"/>
      <c r="AJ249" s="906"/>
      <c r="AK249" s="906"/>
      <c r="AL249" s="906"/>
      <c r="AM249" s="906"/>
      <c r="AN249" s="906"/>
      <c r="AO249" s="906"/>
      <c r="AP249" s="906"/>
      <c r="AQ249" s="906"/>
      <c r="AR249" s="906"/>
      <c r="AS249" s="906"/>
      <c r="AT249" s="906"/>
      <c r="AU249" s="906"/>
      <c r="AV249" s="906"/>
      <c r="AW249" s="906"/>
      <c r="AX249" s="906"/>
      <c r="AY249" s="906"/>
      <c r="AZ249" s="906"/>
      <c r="BA249" s="906"/>
      <c r="BB249" s="906"/>
      <c r="BC249" s="906"/>
      <c r="BD249" s="906"/>
      <c r="BE249" s="906"/>
      <c r="BF249" s="906"/>
      <c r="BG249" s="906"/>
      <c r="BH249" s="906"/>
      <c r="BI249" s="906"/>
      <c r="BJ249" s="906"/>
      <c r="BK249" s="906"/>
      <c r="BL249" s="906"/>
      <c r="BM249" s="906"/>
      <c r="BN249" s="906"/>
      <c r="BO249" s="906"/>
      <c r="BP249" s="906"/>
      <c r="BQ249" s="906"/>
      <c r="BR249" s="906"/>
      <c r="BS249" s="906"/>
      <c r="BT249" s="906"/>
      <c r="BU249" s="906"/>
      <c r="BV249" s="906"/>
      <c r="BW249" s="906"/>
      <c r="BX249" s="906"/>
      <c r="BY249" s="906"/>
      <c r="BZ249" s="906"/>
      <c r="CA249" s="906"/>
      <c r="CB249" s="906"/>
      <c r="CC249" s="906"/>
      <c r="CD249" s="906"/>
      <c r="CE249" s="906"/>
      <c r="CF249" s="906"/>
      <c r="CG249" s="906"/>
      <c r="CH249" s="906"/>
      <c r="CI249" s="906"/>
      <c r="CJ249" s="906"/>
      <c r="CK249" s="906"/>
      <c r="CL249" s="906"/>
      <c r="CM249" s="906"/>
      <c r="CN249" s="906"/>
      <c r="CO249" s="906"/>
      <c r="CP249" s="906"/>
      <c r="CQ249" s="906"/>
      <c r="CR249" s="906"/>
      <c r="CS249" s="906"/>
      <c r="CT249" s="906"/>
      <c r="CU249" s="906"/>
      <c r="CV249" s="906"/>
      <c r="CW249" s="906"/>
      <c r="CX249" s="906"/>
      <c r="CY249" s="906"/>
      <c r="CZ249" s="906"/>
      <c r="DA249" s="906"/>
      <c r="DB249" s="906"/>
      <c r="DC249" s="906"/>
      <c r="DD249" s="906"/>
      <c r="DE249" s="906"/>
      <c r="DF249" s="906"/>
      <c r="DG249" s="906"/>
      <c r="DH249" s="906"/>
      <c r="DI249" s="906"/>
      <c r="DJ249" s="906"/>
      <c r="DK249" s="906"/>
      <c r="DL249" s="906"/>
      <c r="DM249" s="906"/>
      <c r="DN249" s="906"/>
      <c r="DO249" s="906"/>
      <c r="DP249" s="906"/>
      <c r="DQ249" s="906"/>
      <c r="DR249" s="906"/>
      <c r="DS249" s="906"/>
      <c r="DT249" s="906"/>
      <c r="DU249" s="906"/>
      <c r="DV249" s="906"/>
      <c r="DW249" s="906"/>
      <c r="DX249" s="906"/>
      <c r="DY249" s="906"/>
      <c r="DZ249" s="906"/>
      <c r="EA249" s="906"/>
      <c r="EB249" s="906"/>
      <c r="EC249" s="906"/>
      <c r="ED249" s="906"/>
      <c r="EE249" s="906"/>
      <c r="EF249" s="906"/>
      <c r="EG249" s="906"/>
      <c r="EH249" s="906"/>
      <c r="EI249" s="906"/>
      <c r="EJ249" s="906"/>
      <c r="EK249" s="906"/>
      <c r="EL249" s="906"/>
      <c r="EM249" s="906"/>
      <c r="EN249" s="906"/>
      <c r="EO249" s="906"/>
      <c r="EP249" s="906"/>
      <c r="EQ249" s="906"/>
      <c r="ER249" s="906"/>
      <c r="ES249" s="906"/>
      <c r="ET249" s="906"/>
      <c r="EU249" s="906"/>
      <c r="EV249" s="906"/>
      <c r="EW249" s="906"/>
      <c r="EX249" s="906"/>
      <c r="EY249" s="906"/>
      <c r="EZ249" s="906"/>
      <c r="FA249" s="906"/>
      <c r="FB249" s="906"/>
      <c r="FC249" s="906"/>
      <c r="FD249" s="906"/>
      <c r="FE249" s="906"/>
      <c r="FF249" s="906"/>
      <c r="FG249" s="906"/>
      <c r="FH249" s="906"/>
      <c r="FI249" s="906"/>
      <c r="FJ249" s="906"/>
      <c r="FK249" s="906"/>
      <c r="FL249" s="906"/>
      <c r="FM249" s="906"/>
      <c r="FN249" s="906"/>
      <c r="FO249" s="906"/>
      <c r="FP249" s="906"/>
      <c r="FQ249" s="906"/>
      <c r="FR249" s="906"/>
      <c r="FS249" s="906"/>
      <c r="FT249" s="906"/>
      <c r="FU249" s="906"/>
      <c r="FV249" s="906"/>
      <c r="FW249" s="906"/>
      <c r="FX249" s="906"/>
      <c r="FY249" s="906"/>
      <c r="FZ249" s="906"/>
      <c r="GA249" s="906"/>
      <c r="GB249" s="906"/>
      <c r="GC249" s="906"/>
      <c r="GD249" s="906"/>
      <c r="GE249" s="906"/>
      <c r="GF249" s="906"/>
      <c r="GG249" s="906"/>
      <c r="GH249" s="906"/>
      <c r="GI249" s="906"/>
      <c r="GJ249" s="906"/>
      <c r="GK249" s="906"/>
      <c r="GL249" s="906"/>
      <c r="GM249" s="906"/>
      <c r="GN249" s="906"/>
      <c r="GO249" s="906"/>
      <c r="GP249" s="906"/>
      <c r="GQ249" s="906"/>
    </row>
    <row r="250" spans="1:199" ht="29.25" x14ac:dyDescent="0.25">
      <c r="A250" s="27">
        <v>1</v>
      </c>
      <c r="B250" s="27">
        <v>1</v>
      </c>
      <c r="C250" s="2015" t="s">
        <v>198</v>
      </c>
      <c r="D250" s="43">
        <f>'1 уровень'!E1949</f>
        <v>37822</v>
      </c>
      <c r="E250" s="43">
        <f>'1 уровень'!F1949</f>
        <v>12608</v>
      </c>
      <c r="F250" s="43">
        <f>'1 уровень'!G1949</f>
        <v>5970.7148148148144</v>
      </c>
      <c r="G250" s="913">
        <f>'1 уровень'!H1949</f>
        <v>47.356557858620043</v>
      </c>
      <c r="H250" s="935">
        <f>'1 уровень'!I1949</f>
        <v>0</v>
      </c>
      <c r="I250" s="935">
        <f>'1 уровень'!J1949</f>
        <v>0</v>
      </c>
      <c r="J250" s="927">
        <f>'1 уровень'!K1949</f>
        <v>0</v>
      </c>
      <c r="K250" s="927">
        <f>'1 уровень'!L1949</f>
        <v>0</v>
      </c>
      <c r="L250" s="927">
        <f>'1 уровень'!M1949</f>
        <v>0</v>
      </c>
      <c r="M250" s="927">
        <f>'1 уровень'!N1949</f>
        <v>0</v>
      </c>
      <c r="N250" s="927">
        <f>'1 уровень'!O1949</f>
        <v>0</v>
      </c>
      <c r="O250" s="927">
        <f>'1 уровень'!P1949</f>
        <v>0</v>
      </c>
      <c r="P250" s="36">
        <f>'1 уровень'!Q1949</f>
        <v>0</v>
      </c>
      <c r="Q250" s="36">
        <f>'1 уровень'!R1949</f>
        <v>0</v>
      </c>
      <c r="R250" s="36">
        <f>'1 уровень'!S1949</f>
        <v>0</v>
      </c>
      <c r="S250" s="36">
        <f>'1 уровень'!T1949</f>
        <v>0</v>
      </c>
      <c r="T250" s="36">
        <f>'1 уровень'!U1949</f>
        <v>0</v>
      </c>
      <c r="U250" s="36">
        <f>'1 уровень'!V1949</f>
        <v>0</v>
      </c>
      <c r="V250" s="36">
        <f>'1 уровень'!W1949</f>
        <v>0</v>
      </c>
      <c r="W250" s="36">
        <f>'1 уровень'!X1949</f>
        <v>0</v>
      </c>
      <c r="X250" s="36">
        <f>'1 уровень'!Y1949</f>
        <v>0</v>
      </c>
      <c r="Y250" s="934">
        <f>'1 уровень'!Z1949</f>
        <v>0</v>
      </c>
      <c r="Z250" s="36"/>
      <c r="AA250" s="36"/>
      <c r="AB250" s="43">
        <f>'1 уровень'!AA1949</f>
        <v>55</v>
      </c>
      <c r="AC250" s="43">
        <f>'1 уровень'!AB1949</f>
        <v>49446.649999999994</v>
      </c>
      <c r="AD250" s="43">
        <f>'1 уровень'!AC1949</f>
        <v>49.446649999999991</v>
      </c>
      <c r="AE250" s="2508"/>
      <c r="AF250" s="2508"/>
      <c r="AG250" s="1879"/>
      <c r="AH250" s="906"/>
      <c r="AI250" s="906"/>
      <c r="AJ250" s="906"/>
      <c r="AK250" s="906"/>
      <c r="AL250" s="906"/>
      <c r="AM250" s="906"/>
      <c r="AN250" s="906"/>
      <c r="AO250" s="906"/>
      <c r="AP250" s="906"/>
      <c r="AQ250" s="906"/>
      <c r="AR250" s="906"/>
      <c r="AS250" s="906"/>
      <c r="AT250" s="906"/>
      <c r="AU250" s="906"/>
      <c r="AV250" s="906"/>
      <c r="AW250" s="906"/>
      <c r="AX250" s="906"/>
      <c r="AY250" s="906"/>
      <c r="AZ250" s="906"/>
      <c r="BA250" s="906"/>
      <c r="BB250" s="906"/>
      <c r="BC250" s="906"/>
      <c r="BD250" s="906"/>
      <c r="BE250" s="906"/>
      <c r="BF250" s="906"/>
      <c r="BG250" s="906"/>
      <c r="BH250" s="906"/>
      <c r="BI250" s="906"/>
      <c r="BJ250" s="906"/>
      <c r="BK250" s="906"/>
      <c r="BL250" s="906"/>
      <c r="BM250" s="906"/>
      <c r="BN250" s="906"/>
      <c r="BO250" s="906"/>
      <c r="BP250" s="906"/>
      <c r="BQ250" s="906"/>
      <c r="BR250" s="906"/>
      <c r="BS250" s="906"/>
      <c r="BT250" s="906"/>
      <c r="BU250" s="906"/>
      <c r="BV250" s="906"/>
      <c r="BW250" s="906"/>
      <c r="BX250" s="906"/>
      <c r="BY250" s="906"/>
      <c r="BZ250" s="906"/>
      <c r="CA250" s="906"/>
      <c r="CB250" s="906"/>
      <c r="CC250" s="906"/>
      <c r="CD250" s="906"/>
      <c r="CE250" s="906"/>
      <c r="CF250" s="906"/>
      <c r="CG250" s="906"/>
      <c r="CH250" s="906"/>
      <c r="CI250" s="906"/>
      <c r="CJ250" s="906"/>
      <c r="CK250" s="906"/>
      <c r="CL250" s="906"/>
      <c r="CM250" s="906"/>
      <c r="CN250" s="906"/>
      <c r="CO250" s="906"/>
      <c r="CP250" s="906"/>
      <c r="CQ250" s="906"/>
      <c r="CR250" s="906"/>
      <c r="CS250" s="906"/>
      <c r="CT250" s="906"/>
      <c r="CU250" s="906"/>
      <c r="CV250" s="906"/>
      <c r="CW250" s="906"/>
      <c r="CX250" s="906"/>
      <c r="CY250" s="906"/>
      <c r="CZ250" s="906"/>
      <c r="DA250" s="906"/>
      <c r="DB250" s="906"/>
      <c r="DC250" s="906"/>
      <c r="DD250" s="906"/>
      <c r="DE250" s="906"/>
      <c r="DF250" s="906"/>
      <c r="DG250" s="906"/>
      <c r="DH250" s="906"/>
      <c r="DI250" s="906"/>
      <c r="DJ250" s="906"/>
      <c r="DK250" s="906"/>
      <c r="DL250" s="906"/>
      <c r="DM250" s="906"/>
      <c r="DN250" s="906"/>
      <c r="DO250" s="906"/>
      <c r="DP250" s="906"/>
      <c r="DQ250" s="906"/>
      <c r="DR250" s="906"/>
      <c r="DS250" s="906"/>
      <c r="DT250" s="906"/>
      <c r="DU250" s="906"/>
      <c r="DV250" s="906"/>
      <c r="DW250" s="906"/>
      <c r="DX250" s="906"/>
      <c r="DY250" s="906"/>
      <c r="DZ250" s="906"/>
      <c r="EA250" s="906"/>
      <c r="EB250" s="906"/>
      <c r="EC250" s="906"/>
      <c r="ED250" s="906"/>
      <c r="EE250" s="906"/>
      <c r="EF250" s="906"/>
      <c r="EG250" s="906"/>
      <c r="EH250" s="906"/>
      <c r="EI250" s="906"/>
      <c r="EJ250" s="906"/>
      <c r="EK250" s="906"/>
      <c r="EL250" s="906"/>
      <c r="EM250" s="906"/>
      <c r="EN250" s="906"/>
      <c r="EO250" s="906"/>
      <c r="EP250" s="906"/>
      <c r="EQ250" s="906"/>
      <c r="ER250" s="906"/>
      <c r="ES250" s="906"/>
      <c r="ET250" s="906"/>
      <c r="EU250" s="906"/>
      <c r="EV250" s="906"/>
      <c r="EW250" s="906"/>
      <c r="EX250" s="906"/>
      <c r="EY250" s="906"/>
      <c r="EZ250" s="906"/>
      <c r="FA250" s="906"/>
      <c r="FB250" s="906"/>
      <c r="FC250" s="906"/>
      <c r="FD250" s="906"/>
      <c r="FE250" s="906"/>
      <c r="FF250" s="906"/>
      <c r="FG250" s="906"/>
      <c r="FH250" s="906"/>
      <c r="FI250" s="906"/>
      <c r="FJ250" s="906"/>
      <c r="FK250" s="906"/>
      <c r="FL250" s="906"/>
      <c r="FM250" s="906"/>
      <c r="FN250" s="906"/>
      <c r="FO250" s="906"/>
      <c r="FP250" s="906"/>
      <c r="FQ250" s="906"/>
      <c r="FR250" s="906"/>
      <c r="FS250" s="906"/>
      <c r="FT250" s="906"/>
      <c r="FU250" s="906"/>
      <c r="FV250" s="906"/>
      <c r="FW250" s="906"/>
      <c r="FX250" s="906"/>
      <c r="FY250" s="906"/>
      <c r="FZ250" s="906"/>
      <c r="GA250" s="906"/>
      <c r="GB250" s="906"/>
      <c r="GC250" s="906"/>
      <c r="GD250" s="906"/>
      <c r="GE250" s="906"/>
      <c r="GF250" s="906"/>
      <c r="GG250" s="906"/>
      <c r="GH250" s="906"/>
      <c r="GI250" s="906"/>
      <c r="GJ250" s="906"/>
      <c r="GK250" s="906"/>
      <c r="GL250" s="906"/>
      <c r="GM250" s="906"/>
      <c r="GN250" s="906"/>
      <c r="GO250" s="906"/>
      <c r="GP250" s="906"/>
      <c r="GQ250" s="906"/>
    </row>
    <row r="251" spans="1:199" x14ac:dyDescent="0.25">
      <c r="A251" s="27">
        <v>1</v>
      </c>
      <c r="B251" s="27">
        <v>1</v>
      </c>
      <c r="C251" s="2015" t="s">
        <v>157</v>
      </c>
      <c r="D251" s="43">
        <f>'1 уровень'!E1950</f>
        <v>30707.588235294119</v>
      </c>
      <c r="E251" s="43">
        <f>'1 уровень'!F1950</f>
        <v>10235.529411764706</v>
      </c>
      <c r="F251" s="43">
        <f>'1 уровень'!G1950</f>
        <v>8238.5023529411774</v>
      </c>
      <c r="G251" s="913">
        <f>'1 уровень'!H1950</f>
        <v>80.489264614606569</v>
      </c>
      <c r="H251" s="935">
        <f>'1 уровень'!I1950</f>
        <v>0</v>
      </c>
      <c r="I251" s="935">
        <f>'1 уровень'!J1950</f>
        <v>0</v>
      </c>
      <c r="J251" s="927">
        <f>'1 уровень'!K1950</f>
        <v>0</v>
      </c>
      <c r="K251" s="927">
        <f>'1 уровень'!L1950</f>
        <v>0</v>
      </c>
      <c r="L251" s="927">
        <f>'1 уровень'!M1950</f>
        <v>0</v>
      </c>
      <c r="M251" s="927">
        <f>'1 уровень'!N1950</f>
        <v>0</v>
      </c>
      <c r="N251" s="927">
        <f>'1 уровень'!O1950</f>
        <v>0</v>
      </c>
      <c r="O251" s="927">
        <f>'1 уровень'!P1950</f>
        <v>0</v>
      </c>
      <c r="P251" s="36">
        <f>'1 уровень'!Q1950</f>
        <v>0</v>
      </c>
      <c r="Q251" s="36">
        <f>'1 уровень'!R1950</f>
        <v>0</v>
      </c>
      <c r="R251" s="36">
        <f>'1 уровень'!S1950</f>
        <v>0</v>
      </c>
      <c r="S251" s="36">
        <f>'1 уровень'!T1950</f>
        <v>0</v>
      </c>
      <c r="T251" s="36">
        <f>'1 уровень'!U1950</f>
        <v>0</v>
      </c>
      <c r="U251" s="36">
        <f>'1 уровень'!V1950</f>
        <v>0</v>
      </c>
      <c r="V251" s="36">
        <f>'1 уровень'!W1950</f>
        <v>0</v>
      </c>
      <c r="W251" s="36">
        <f>'1 уровень'!X1950</f>
        <v>0</v>
      </c>
      <c r="X251" s="36">
        <f>'1 уровень'!Y1950</f>
        <v>0</v>
      </c>
      <c r="Y251" s="934">
        <f>'1 уровень'!Z1950</f>
        <v>0</v>
      </c>
      <c r="Z251" s="36"/>
      <c r="AA251" s="36"/>
      <c r="AB251" s="43">
        <f>'1 уровень'!AA1950</f>
        <v>319.98588235294119</v>
      </c>
      <c r="AC251" s="43">
        <f>'1 уровень'!AB1950</f>
        <v>919489.42000000016</v>
      </c>
      <c r="AD251" s="43">
        <f>'1 уровень'!AC1950</f>
        <v>919.48942000000011</v>
      </c>
      <c r="AE251" s="2508"/>
      <c r="AF251" s="2508"/>
      <c r="AG251" s="1879"/>
      <c r="AH251" s="906"/>
      <c r="AI251" s="906"/>
      <c r="AJ251" s="906"/>
      <c r="AK251" s="906"/>
      <c r="AL251" s="906"/>
      <c r="AM251" s="906"/>
      <c r="AN251" s="906"/>
      <c r="AO251" s="906"/>
      <c r="AP251" s="906"/>
      <c r="AQ251" s="906"/>
      <c r="AR251" s="906"/>
      <c r="AS251" s="906"/>
      <c r="AT251" s="906"/>
      <c r="AU251" s="906"/>
      <c r="AV251" s="906"/>
      <c r="AW251" s="906"/>
      <c r="AX251" s="906"/>
      <c r="AY251" s="906"/>
      <c r="AZ251" s="906"/>
      <c r="BA251" s="906"/>
      <c r="BB251" s="906"/>
      <c r="BC251" s="906"/>
      <c r="BD251" s="906"/>
      <c r="BE251" s="906"/>
      <c r="BF251" s="906"/>
      <c r="BG251" s="906"/>
      <c r="BH251" s="906"/>
      <c r="BI251" s="906"/>
      <c r="BJ251" s="906"/>
      <c r="BK251" s="906"/>
      <c r="BL251" s="906"/>
      <c r="BM251" s="906"/>
      <c r="BN251" s="906"/>
      <c r="BO251" s="906"/>
      <c r="BP251" s="906"/>
      <c r="BQ251" s="906"/>
      <c r="BR251" s="906"/>
      <c r="BS251" s="906"/>
      <c r="BT251" s="906"/>
      <c r="BU251" s="906"/>
      <c r="BV251" s="906"/>
      <c r="BW251" s="906"/>
      <c r="BX251" s="906"/>
      <c r="BY251" s="906"/>
      <c r="BZ251" s="906"/>
      <c r="CA251" s="906"/>
      <c r="CB251" s="906"/>
      <c r="CC251" s="906"/>
      <c r="CD251" s="906"/>
      <c r="CE251" s="906"/>
      <c r="CF251" s="906"/>
      <c r="CG251" s="906"/>
      <c r="CH251" s="906"/>
      <c r="CI251" s="906"/>
      <c r="CJ251" s="906"/>
      <c r="CK251" s="906"/>
      <c r="CL251" s="906"/>
      <c r="CM251" s="906"/>
      <c r="CN251" s="906"/>
      <c r="CO251" s="906"/>
      <c r="CP251" s="906"/>
      <c r="CQ251" s="906"/>
      <c r="CR251" s="906"/>
      <c r="CS251" s="906"/>
      <c r="CT251" s="906"/>
      <c r="CU251" s="906"/>
      <c r="CV251" s="906"/>
      <c r="CW251" s="906"/>
      <c r="CX251" s="906"/>
      <c r="CY251" s="906"/>
      <c r="CZ251" s="906"/>
      <c r="DA251" s="906"/>
      <c r="DB251" s="906"/>
      <c r="DC251" s="906"/>
      <c r="DD251" s="906"/>
      <c r="DE251" s="906"/>
      <c r="DF251" s="906"/>
      <c r="DG251" s="906"/>
      <c r="DH251" s="906"/>
      <c r="DI251" s="906"/>
      <c r="DJ251" s="906"/>
      <c r="DK251" s="906"/>
      <c r="DL251" s="906"/>
      <c r="DM251" s="906"/>
      <c r="DN251" s="906"/>
      <c r="DO251" s="906"/>
      <c r="DP251" s="906"/>
      <c r="DQ251" s="906"/>
      <c r="DR251" s="906"/>
      <c r="DS251" s="906"/>
      <c r="DT251" s="906"/>
      <c r="DU251" s="906"/>
      <c r="DV251" s="906"/>
      <c r="DW251" s="906"/>
      <c r="DX251" s="906"/>
      <c r="DY251" s="906"/>
      <c r="DZ251" s="906"/>
      <c r="EA251" s="906"/>
      <c r="EB251" s="906"/>
      <c r="EC251" s="906"/>
      <c r="ED251" s="906"/>
      <c r="EE251" s="906"/>
      <c r="EF251" s="906"/>
      <c r="EG251" s="906"/>
      <c r="EH251" s="906"/>
      <c r="EI251" s="906"/>
      <c r="EJ251" s="906"/>
      <c r="EK251" s="906"/>
      <c r="EL251" s="906"/>
      <c r="EM251" s="906"/>
      <c r="EN251" s="906"/>
      <c r="EO251" s="906"/>
      <c r="EP251" s="906"/>
      <c r="EQ251" s="906"/>
      <c r="ER251" s="906"/>
      <c r="ES251" s="906"/>
      <c r="ET251" s="906"/>
      <c r="EU251" s="906"/>
      <c r="EV251" s="906"/>
      <c r="EW251" s="906"/>
      <c r="EX251" s="906"/>
      <c r="EY251" s="906"/>
      <c r="EZ251" s="906"/>
      <c r="FA251" s="906"/>
      <c r="FB251" s="906"/>
      <c r="FC251" s="906"/>
      <c r="FD251" s="906"/>
      <c r="FE251" s="906"/>
      <c r="FF251" s="906"/>
      <c r="FG251" s="906"/>
      <c r="FH251" s="906"/>
      <c r="FI251" s="906"/>
      <c r="FJ251" s="906"/>
      <c r="FK251" s="906"/>
      <c r="FL251" s="906"/>
      <c r="FM251" s="906"/>
      <c r="FN251" s="906"/>
      <c r="FO251" s="906"/>
      <c r="FP251" s="906"/>
      <c r="FQ251" s="906"/>
      <c r="FR251" s="906"/>
      <c r="FS251" s="906"/>
      <c r="FT251" s="906"/>
      <c r="FU251" s="906"/>
      <c r="FV251" s="906"/>
      <c r="FW251" s="906"/>
      <c r="FX251" s="906"/>
      <c r="FY251" s="906"/>
      <c r="FZ251" s="906"/>
      <c r="GA251" s="906"/>
      <c r="GB251" s="906"/>
      <c r="GC251" s="906"/>
      <c r="GD251" s="906"/>
      <c r="GE251" s="906"/>
      <c r="GF251" s="906"/>
      <c r="GG251" s="906"/>
      <c r="GH251" s="906"/>
      <c r="GI251" s="906"/>
      <c r="GJ251" s="906"/>
      <c r="GK251" s="906"/>
      <c r="GL251" s="906"/>
      <c r="GM251" s="906"/>
      <c r="GN251" s="906"/>
      <c r="GO251" s="906"/>
      <c r="GP251" s="906"/>
      <c r="GQ251" s="906"/>
    </row>
    <row r="252" spans="1:199" ht="29.25" x14ac:dyDescent="0.25">
      <c r="A252" s="27">
        <v>1</v>
      </c>
      <c r="B252" s="27">
        <v>1</v>
      </c>
      <c r="C252" s="2025" t="s">
        <v>158</v>
      </c>
      <c r="D252" s="43">
        <f>'1 уровень'!E1951</f>
        <v>10781</v>
      </c>
      <c r="E252" s="43">
        <f>'1 уровень'!F1951</f>
        <v>3594</v>
      </c>
      <c r="F252" s="43">
        <f>'1 уровень'!G1951</f>
        <v>3355</v>
      </c>
      <c r="G252" s="913">
        <f>'1 уровень'!H1951</f>
        <v>93.350027824151354</v>
      </c>
      <c r="H252" s="935">
        <f>'1 уровень'!I1951</f>
        <v>0</v>
      </c>
      <c r="I252" s="935">
        <f>'1 уровень'!J1951</f>
        <v>0</v>
      </c>
      <c r="J252" s="927">
        <f>'1 уровень'!K1951</f>
        <v>0</v>
      </c>
      <c r="K252" s="927">
        <f>'1 уровень'!L1951</f>
        <v>0</v>
      </c>
      <c r="L252" s="927">
        <f>'1 уровень'!M1951</f>
        <v>0</v>
      </c>
      <c r="M252" s="927">
        <f>'1 уровень'!N1951</f>
        <v>0</v>
      </c>
      <c r="N252" s="927">
        <f>'1 уровень'!O1951</f>
        <v>0</v>
      </c>
      <c r="O252" s="927">
        <f>'1 уровень'!P1951</f>
        <v>0</v>
      </c>
      <c r="P252" s="36">
        <f>'1 уровень'!Q1951</f>
        <v>0</v>
      </c>
      <c r="Q252" s="36">
        <f>'1 уровень'!R1951</f>
        <v>0</v>
      </c>
      <c r="R252" s="36">
        <f>'1 уровень'!S1951</f>
        <v>0</v>
      </c>
      <c r="S252" s="36">
        <f>'1 уровень'!T1951</f>
        <v>0</v>
      </c>
      <c r="T252" s="36">
        <f>'1 уровень'!U1951</f>
        <v>0</v>
      </c>
      <c r="U252" s="36">
        <f>'1 уровень'!V1951</f>
        <v>0</v>
      </c>
      <c r="V252" s="36">
        <f>'1 уровень'!W1951</f>
        <v>0</v>
      </c>
      <c r="W252" s="36">
        <f>'1 уровень'!X1951</f>
        <v>0</v>
      </c>
      <c r="X252" s="36">
        <f>'1 уровень'!Y1951</f>
        <v>0</v>
      </c>
      <c r="Y252" s="934">
        <f>'1 уровень'!Z1951</f>
        <v>0</v>
      </c>
      <c r="Z252" s="36"/>
      <c r="AA252" s="36"/>
      <c r="AB252" s="43">
        <f>'1 уровень'!AA1951</f>
        <v>60</v>
      </c>
      <c r="AC252" s="43">
        <f>'1 уровень'!AB1951</f>
        <v>40454.399999999994</v>
      </c>
      <c r="AD252" s="43">
        <f>'1 уровень'!AC1951</f>
        <v>40.454399999999993</v>
      </c>
      <c r="AE252" s="2508"/>
      <c r="AF252" s="2508"/>
      <c r="AG252" s="1879"/>
      <c r="AH252" s="906"/>
      <c r="AI252" s="906"/>
      <c r="AJ252" s="906"/>
      <c r="AK252" s="906"/>
      <c r="AL252" s="906"/>
      <c r="AM252" s="906"/>
      <c r="AN252" s="906"/>
      <c r="AO252" s="906"/>
      <c r="AP252" s="906"/>
      <c r="AQ252" s="906"/>
      <c r="AR252" s="906"/>
      <c r="AS252" s="906"/>
      <c r="AT252" s="906"/>
      <c r="AU252" s="906"/>
      <c r="AV252" s="906"/>
      <c r="AW252" s="906"/>
      <c r="AX252" s="906"/>
      <c r="AY252" s="906"/>
      <c r="AZ252" s="906"/>
      <c r="BA252" s="906"/>
      <c r="BB252" s="906"/>
      <c r="BC252" s="906"/>
      <c r="BD252" s="906"/>
      <c r="BE252" s="906"/>
      <c r="BF252" s="906"/>
      <c r="BG252" s="906"/>
      <c r="BH252" s="906"/>
      <c r="BI252" s="906"/>
      <c r="BJ252" s="906"/>
      <c r="BK252" s="906"/>
      <c r="BL252" s="906"/>
      <c r="BM252" s="906"/>
      <c r="BN252" s="906"/>
      <c r="BO252" s="906"/>
      <c r="BP252" s="906"/>
      <c r="BQ252" s="906"/>
      <c r="BR252" s="906"/>
      <c r="BS252" s="906"/>
      <c r="BT252" s="906"/>
      <c r="BU252" s="906"/>
      <c r="BV252" s="906"/>
      <c r="BW252" s="906"/>
      <c r="BX252" s="906"/>
      <c r="BY252" s="906"/>
      <c r="BZ252" s="906"/>
      <c r="CA252" s="906"/>
      <c r="CB252" s="906"/>
      <c r="CC252" s="906"/>
      <c r="CD252" s="906"/>
      <c r="CE252" s="906"/>
      <c r="CF252" s="906"/>
      <c r="CG252" s="906"/>
      <c r="CH252" s="906"/>
      <c r="CI252" s="906"/>
      <c r="CJ252" s="906"/>
      <c r="CK252" s="906"/>
      <c r="CL252" s="906"/>
      <c r="CM252" s="906"/>
      <c r="CN252" s="906"/>
      <c r="CO252" s="906"/>
      <c r="CP252" s="906"/>
      <c r="CQ252" s="906"/>
      <c r="CR252" s="906"/>
      <c r="CS252" s="906"/>
      <c r="CT252" s="906"/>
      <c r="CU252" s="906"/>
      <c r="CV252" s="906"/>
      <c r="CW252" s="906"/>
      <c r="CX252" s="906"/>
      <c r="CY252" s="906"/>
      <c r="CZ252" s="906"/>
      <c r="DA252" s="906"/>
      <c r="DB252" s="906"/>
      <c r="DC252" s="906"/>
      <c r="DD252" s="906"/>
      <c r="DE252" s="906"/>
      <c r="DF252" s="906"/>
      <c r="DG252" s="906"/>
      <c r="DH252" s="906"/>
      <c r="DI252" s="906"/>
      <c r="DJ252" s="906"/>
      <c r="DK252" s="906"/>
      <c r="DL252" s="906"/>
      <c r="DM252" s="906"/>
      <c r="DN252" s="906"/>
      <c r="DO252" s="906"/>
      <c r="DP252" s="906"/>
      <c r="DQ252" s="906"/>
      <c r="DR252" s="906"/>
      <c r="DS252" s="906"/>
      <c r="DT252" s="906"/>
      <c r="DU252" s="906"/>
      <c r="DV252" s="906"/>
      <c r="DW252" s="906"/>
      <c r="DX252" s="906"/>
      <c r="DY252" s="906"/>
      <c r="DZ252" s="906"/>
      <c r="EA252" s="906"/>
      <c r="EB252" s="906"/>
      <c r="EC252" s="906"/>
      <c r="ED252" s="906"/>
      <c r="EE252" s="906"/>
      <c r="EF252" s="906"/>
      <c r="EG252" s="906"/>
      <c r="EH252" s="906"/>
      <c r="EI252" s="906"/>
      <c r="EJ252" s="906"/>
      <c r="EK252" s="906"/>
      <c r="EL252" s="906"/>
      <c r="EM252" s="906"/>
      <c r="EN252" s="906"/>
      <c r="EO252" s="906"/>
      <c r="EP252" s="906"/>
      <c r="EQ252" s="906"/>
      <c r="ER252" s="906"/>
      <c r="ES252" s="906"/>
      <c r="ET252" s="906"/>
      <c r="EU252" s="906"/>
      <c r="EV252" s="906"/>
      <c r="EW252" s="906"/>
      <c r="EX252" s="906"/>
      <c r="EY252" s="906"/>
      <c r="EZ252" s="906"/>
      <c r="FA252" s="906"/>
      <c r="FB252" s="906"/>
      <c r="FC252" s="906"/>
      <c r="FD252" s="906"/>
      <c r="FE252" s="906"/>
      <c r="FF252" s="906"/>
      <c r="FG252" s="906"/>
      <c r="FH252" s="906"/>
      <c r="FI252" s="906"/>
      <c r="FJ252" s="906"/>
      <c r="FK252" s="906"/>
      <c r="FL252" s="906"/>
      <c r="FM252" s="906"/>
      <c r="FN252" s="906"/>
      <c r="FO252" s="906"/>
      <c r="FP252" s="906"/>
      <c r="FQ252" s="906"/>
      <c r="FR252" s="906"/>
      <c r="FS252" s="906"/>
      <c r="FT252" s="906"/>
      <c r="FU252" s="906"/>
      <c r="FV252" s="906"/>
      <c r="FW252" s="906"/>
      <c r="FX252" s="906"/>
      <c r="FY252" s="906"/>
      <c r="FZ252" s="906"/>
      <c r="GA252" s="906"/>
      <c r="GB252" s="906"/>
      <c r="GC252" s="906"/>
      <c r="GD252" s="906"/>
      <c r="GE252" s="906"/>
      <c r="GF252" s="906"/>
      <c r="GG252" s="906"/>
      <c r="GH252" s="906"/>
      <c r="GI252" s="906"/>
      <c r="GJ252" s="906"/>
      <c r="GK252" s="906"/>
      <c r="GL252" s="906"/>
      <c r="GM252" s="906"/>
      <c r="GN252" s="906"/>
      <c r="GO252" s="906"/>
      <c r="GP252" s="906"/>
      <c r="GQ252" s="906"/>
    </row>
    <row r="253" spans="1:199" x14ac:dyDescent="0.25">
      <c r="A253" s="27">
        <v>1</v>
      </c>
      <c r="B253" s="27">
        <v>1</v>
      </c>
      <c r="C253" s="2026" t="s">
        <v>343</v>
      </c>
      <c r="D253" s="43">
        <f>'1 уровень'!E1952</f>
        <v>144468.47692307693</v>
      </c>
      <c r="E253" s="43">
        <f>'1 уровень'!F1952</f>
        <v>48156.092307692306</v>
      </c>
      <c r="F253" s="43">
        <f>'1 уровень'!G1952</f>
        <v>34885.266096866093</v>
      </c>
      <c r="G253" s="913">
        <f>'1 уровень'!H1952</f>
        <v>72.442061689655887</v>
      </c>
      <c r="H253" s="935">
        <f>'1 уровень'!I1952</f>
        <v>0</v>
      </c>
      <c r="I253" s="935">
        <f>'1 уровень'!J1952</f>
        <v>0</v>
      </c>
      <c r="J253" s="927">
        <f>'1 уровень'!K1952</f>
        <v>0</v>
      </c>
      <c r="K253" s="927">
        <f>'1 уровень'!L1952</f>
        <v>0</v>
      </c>
      <c r="L253" s="927">
        <f>'1 уровень'!M1952</f>
        <v>0</v>
      </c>
      <c r="M253" s="927">
        <f>'1 уровень'!N1952</f>
        <v>0</v>
      </c>
      <c r="N253" s="927">
        <f>'1 уровень'!O1952</f>
        <v>0</v>
      </c>
      <c r="O253" s="927">
        <f>'1 уровень'!P1952</f>
        <v>0</v>
      </c>
      <c r="P253" s="36">
        <f>'1 уровень'!Q1952</f>
        <v>93689.097570000013</v>
      </c>
      <c r="Q253" s="36">
        <f>'1 уровень'!R1952</f>
        <v>93689.097570000013</v>
      </c>
      <c r="R253" s="36">
        <f>'1 уровень'!S1952</f>
        <v>93689.097570000013</v>
      </c>
      <c r="S253" s="36">
        <f>'1 уровень'!T1952</f>
        <v>93689.097570000013</v>
      </c>
      <c r="T253" s="36">
        <f>'1 уровень'!U1952</f>
        <v>31229.699190000007</v>
      </c>
      <c r="U253" s="36">
        <f>'1 уровень'!V1952</f>
        <v>26447.975670000003</v>
      </c>
      <c r="V253" s="36">
        <f>'1 уровень'!W1952</f>
        <v>0</v>
      </c>
      <c r="W253" s="36">
        <f>'1 уровень'!X1952</f>
        <v>-4781.7235200000014</v>
      </c>
      <c r="X253" s="36">
        <f>'1 уровень'!Y1952</f>
        <v>-321.20826</v>
      </c>
      <c r="Y253" s="934">
        <f>'1 уровень'!Z1952</f>
        <v>26126.767410000004</v>
      </c>
      <c r="Z253" s="36">
        <f>U253/T253*100</f>
        <v>84.688538013420413</v>
      </c>
      <c r="AA253" s="36">
        <f>Y253/T253*100</f>
        <v>83.660003418688063</v>
      </c>
      <c r="AB253" s="43">
        <f>'1 уровень'!AA1952</f>
        <v>1132.846153846154</v>
      </c>
      <c r="AC253" s="43">
        <f>'1 уровень'!AB1952</f>
        <v>1009390.4700000002</v>
      </c>
      <c r="AD253" s="43">
        <f>'1 уровень'!AC1952</f>
        <v>1009.3904700000001</v>
      </c>
      <c r="AE253" s="2508"/>
      <c r="AF253" s="2508"/>
      <c r="AG253" s="1879"/>
      <c r="AH253" s="906"/>
      <c r="AI253" s="906"/>
      <c r="AJ253" s="906"/>
      <c r="AK253" s="906"/>
      <c r="AL253" s="906"/>
      <c r="AM253" s="906"/>
      <c r="AN253" s="906"/>
      <c r="AO253" s="906"/>
      <c r="AP253" s="906"/>
      <c r="AQ253" s="906"/>
      <c r="AR253" s="906"/>
      <c r="AS253" s="906"/>
      <c r="AT253" s="906"/>
      <c r="AU253" s="906"/>
      <c r="AV253" s="906"/>
      <c r="AW253" s="906"/>
      <c r="AX253" s="906"/>
      <c r="AY253" s="906"/>
      <c r="AZ253" s="906"/>
      <c r="BA253" s="906"/>
      <c r="BB253" s="906"/>
      <c r="BC253" s="906"/>
      <c r="BD253" s="906"/>
      <c r="BE253" s="906"/>
      <c r="BF253" s="906"/>
      <c r="BG253" s="906"/>
      <c r="BH253" s="906"/>
      <c r="BI253" s="906"/>
      <c r="BJ253" s="906"/>
      <c r="BK253" s="906"/>
      <c r="BL253" s="906"/>
      <c r="BM253" s="906"/>
      <c r="BN253" s="906"/>
      <c r="BO253" s="906"/>
      <c r="BP253" s="906"/>
      <c r="BQ253" s="906"/>
      <c r="BR253" s="906"/>
      <c r="BS253" s="906"/>
      <c r="BT253" s="906"/>
      <c r="BU253" s="906"/>
      <c r="BV253" s="906"/>
      <c r="BW253" s="906"/>
      <c r="BX253" s="906"/>
      <c r="BY253" s="906"/>
      <c r="BZ253" s="906"/>
      <c r="CA253" s="906"/>
      <c r="CB253" s="906"/>
      <c r="CC253" s="906"/>
      <c r="CD253" s="906"/>
      <c r="CE253" s="906"/>
      <c r="CF253" s="906"/>
      <c r="CG253" s="906"/>
      <c r="CH253" s="906"/>
      <c r="CI253" s="906"/>
      <c r="CJ253" s="906"/>
      <c r="CK253" s="906"/>
      <c r="CL253" s="906"/>
      <c r="CM253" s="906"/>
      <c r="CN253" s="906"/>
      <c r="CO253" s="906"/>
      <c r="CP253" s="906"/>
      <c r="CQ253" s="906"/>
      <c r="CR253" s="906"/>
      <c r="CS253" s="906"/>
      <c r="CT253" s="906"/>
      <c r="CU253" s="906"/>
      <c r="CV253" s="906"/>
      <c r="CW253" s="906"/>
      <c r="CX253" s="906"/>
      <c r="CY253" s="906"/>
      <c r="CZ253" s="906"/>
      <c r="DA253" s="906"/>
      <c r="DB253" s="906"/>
      <c r="DC253" s="906"/>
      <c r="DD253" s="906"/>
      <c r="DE253" s="906"/>
      <c r="DF253" s="906"/>
      <c r="DG253" s="906"/>
      <c r="DH253" s="906"/>
      <c r="DI253" s="906"/>
      <c r="DJ253" s="906"/>
      <c r="DK253" s="906"/>
      <c r="DL253" s="906"/>
      <c r="DM253" s="906"/>
      <c r="DN253" s="906"/>
      <c r="DO253" s="906"/>
      <c r="DP253" s="906"/>
      <c r="DQ253" s="906"/>
      <c r="DR253" s="906"/>
      <c r="DS253" s="906"/>
      <c r="DT253" s="906"/>
      <c r="DU253" s="906"/>
      <c r="DV253" s="906"/>
      <c r="DW253" s="906"/>
      <c r="DX253" s="906"/>
      <c r="DY253" s="906"/>
      <c r="DZ253" s="906"/>
      <c r="EA253" s="906"/>
      <c r="EB253" s="906"/>
      <c r="EC253" s="906"/>
      <c r="ED253" s="906"/>
      <c r="EE253" s="906"/>
      <c r="EF253" s="906"/>
      <c r="EG253" s="906"/>
      <c r="EH253" s="906"/>
      <c r="EI253" s="906"/>
      <c r="EJ253" s="906"/>
      <c r="EK253" s="906"/>
      <c r="EL253" s="906"/>
      <c r="EM253" s="906"/>
      <c r="EN253" s="906"/>
      <c r="EO253" s="906"/>
      <c r="EP253" s="906"/>
      <c r="EQ253" s="906"/>
      <c r="ER253" s="906"/>
      <c r="ES253" s="906"/>
      <c r="ET253" s="906"/>
      <c r="EU253" s="906"/>
      <c r="EV253" s="906"/>
      <c r="EW253" s="906"/>
      <c r="EX253" s="906"/>
      <c r="EY253" s="906"/>
      <c r="EZ253" s="906"/>
      <c r="FA253" s="906"/>
      <c r="FB253" s="906"/>
      <c r="FC253" s="906"/>
      <c r="FD253" s="906"/>
      <c r="FE253" s="906"/>
      <c r="FF253" s="906"/>
      <c r="FG253" s="906"/>
      <c r="FH253" s="906"/>
      <c r="FI253" s="906"/>
      <c r="FJ253" s="906"/>
      <c r="FK253" s="906"/>
      <c r="FL253" s="906"/>
      <c r="FM253" s="906"/>
      <c r="FN253" s="906"/>
      <c r="FO253" s="906"/>
      <c r="FP253" s="906"/>
      <c r="FQ253" s="906"/>
      <c r="FR253" s="906"/>
      <c r="FS253" s="906"/>
      <c r="FT253" s="906"/>
      <c r="FU253" s="906"/>
      <c r="FV253" s="906"/>
      <c r="FW253" s="906"/>
      <c r="FX253" s="906"/>
      <c r="FY253" s="906"/>
      <c r="FZ253" s="906"/>
      <c r="GA253" s="906"/>
      <c r="GB253" s="906"/>
      <c r="GC253" s="906"/>
      <c r="GD253" s="906"/>
      <c r="GE253" s="906"/>
      <c r="GF253" s="906"/>
      <c r="GG253" s="906"/>
      <c r="GH253" s="906"/>
      <c r="GI253" s="906"/>
      <c r="GJ253" s="906"/>
      <c r="GK253" s="906"/>
      <c r="GL253" s="906"/>
      <c r="GM253" s="906"/>
      <c r="GN253" s="906"/>
      <c r="GO253" s="906"/>
      <c r="GP253" s="906"/>
      <c r="GQ253" s="906"/>
    </row>
    <row r="254" spans="1:199" x14ac:dyDescent="0.25">
      <c r="A254" s="27">
        <v>1</v>
      </c>
      <c r="B254" s="27">
        <v>1</v>
      </c>
      <c r="C254" s="2027" t="s">
        <v>31</v>
      </c>
      <c r="D254" s="43">
        <f>'1 уровень'!E1953</f>
        <v>0</v>
      </c>
      <c r="E254" s="43">
        <f>'1 уровень'!F1953</f>
        <v>0</v>
      </c>
      <c r="F254" s="43">
        <f>'1 уровень'!G1953</f>
        <v>0</v>
      </c>
      <c r="G254" s="913">
        <f>'1 уровень'!H1953</f>
        <v>0</v>
      </c>
      <c r="H254" s="935">
        <f>'1 уровень'!I1953</f>
        <v>0</v>
      </c>
      <c r="I254" s="935">
        <f>'1 уровень'!J1953</f>
        <v>0</v>
      </c>
      <c r="J254" s="927">
        <f>'1 уровень'!K1953</f>
        <v>0</v>
      </c>
      <c r="K254" s="927">
        <f>'1 уровень'!L1953</f>
        <v>0</v>
      </c>
      <c r="L254" s="927">
        <f>'1 уровень'!M1953</f>
        <v>0</v>
      </c>
      <c r="M254" s="927">
        <f>'1 уровень'!N1953</f>
        <v>0</v>
      </c>
      <c r="N254" s="927">
        <f>'1 уровень'!O1953</f>
        <v>0</v>
      </c>
      <c r="O254" s="927">
        <f>'1 уровень'!P1953</f>
        <v>0</v>
      </c>
      <c r="P254" s="36">
        <f>'1 уровень'!Q1953</f>
        <v>0</v>
      </c>
      <c r="Q254" s="36">
        <f>'1 уровень'!R1953</f>
        <v>0</v>
      </c>
      <c r="R254" s="36">
        <f>'1 уровень'!S1953</f>
        <v>0</v>
      </c>
      <c r="S254" s="36">
        <f>'1 уровень'!T1953</f>
        <v>0</v>
      </c>
      <c r="T254" s="36">
        <f>'1 уровень'!U1953</f>
        <v>0</v>
      </c>
      <c r="U254" s="36">
        <f>'1 уровень'!V1953</f>
        <v>0</v>
      </c>
      <c r="V254" s="36">
        <f>'1 уровень'!W1953</f>
        <v>0</v>
      </c>
      <c r="W254" s="36">
        <f>'1 уровень'!X1953</f>
        <v>0</v>
      </c>
      <c r="X254" s="36">
        <f>'1 уровень'!Y1953</f>
        <v>0</v>
      </c>
      <c r="Y254" s="934">
        <f>'1 уровень'!Z1953</f>
        <v>0</v>
      </c>
      <c r="Z254" s="36"/>
      <c r="AA254" s="36"/>
      <c r="AB254" s="43">
        <f>'1 уровень'!AA1953</f>
        <v>0</v>
      </c>
      <c r="AC254" s="43">
        <f>'1 уровень'!AB1953</f>
        <v>0</v>
      </c>
      <c r="AD254" s="43">
        <f>'1 уровень'!AC1953</f>
        <v>0</v>
      </c>
      <c r="AE254" s="2508"/>
      <c r="AF254" s="2508"/>
      <c r="AG254" s="1879"/>
      <c r="AH254" s="906"/>
      <c r="AI254" s="906"/>
      <c r="AJ254" s="906"/>
      <c r="AK254" s="906"/>
      <c r="AL254" s="906"/>
      <c r="AM254" s="906"/>
      <c r="AN254" s="906"/>
      <c r="AO254" s="906"/>
      <c r="AP254" s="906"/>
      <c r="AQ254" s="906"/>
      <c r="AR254" s="906"/>
      <c r="AS254" s="906"/>
      <c r="AT254" s="906"/>
      <c r="AU254" s="906"/>
      <c r="AV254" s="906"/>
      <c r="AW254" s="906"/>
      <c r="AX254" s="906"/>
      <c r="AY254" s="906"/>
      <c r="AZ254" s="906"/>
      <c r="BA254" s="906"/>
      <c r="BB254" s="906"/>
      <c r="BC254" s="906"/>
      <c r="BD254" s="906"/>
      <c r="BE254" s="906"/>
      <c r="BF254" s="906"/>
      <c r="BG254" s="906"/>
      <c r="BH254" s="906"/>
      <c r="BI254" s="906"/>
      <c r="BJ254" s="906"/>
      <c r="BK254" s="906"/>
      <c r="BL254" s="906"/>
      <c r="BM254" s="906"/>
      <c r="BN254" s="906"/>
      <c r="BO254" s="906"/>
      <c r="BP254" s="906"/>
      <c r="BQ254" s="906"/>
      <c r="BR254" s="906"/>
      <c r="BS254" s="906"/>
      <c r="BT254" s="906"/>
      <c r="BU254" s="906"/>
      <c r="BV254" s="906"/>
      <c r="BW254" s="906"/>
      <c r="BX254" s="906"/>
      <c r="BY254" s="906"/>
      <c r="BZ254" s="906"/>
      <c r="CA254" s="906"/>
      <c r="CB254" s="906"/>
      <c r="CC254" s="906"/>
      <c r="CD254" s="906"/>
      <c r="CE254" s="906"/>
      <c r="CF254" s="906"/>
      <c r="CG254" s="906"/>
      <c r="CH254" s="906"/>
      <c r="CI254" s="906"/>
      <c r="CJ254" s="906"/>
      <c r="CK254" s="906"/>
      <c r="CL254" s="906"/>
      <c r="CM254" s="906"/>
      <c r="CN254" s="906"/>
      <c r="CO254" s="906"/>
      <c r="CP254" s="906"/>
      <c r="CQ254" s="906"/>
      <c r="CR254" s="906"/>
      <c r="CS254" s="906"/>
      <c r="CT254" s="906"/>
      <c r="CU254" s="906"/>
      <c r="CV254" s="906"/>
      <c r="CW254" s="906"/>
      <c r="CX254" s="906"/>
      <c r="CY254" s="906"/>
      <c r="CZ254" s="906"/>
      <c r="DA254" s="906"/>
      <c r="DB254" s="906"/>
      <c r="DC254" s="906"/>
      <c r="DD254" s="906"/>
      <c r="DE254" s="906"/>
      <c r="DF254" s="906"/>
      <c r="DG254" s="906"/>
      <c r="DH254" s="906"/>
      <c r="DI254" s="906"/>
      <c r="DJ254" s="906"/>
      <c r="DK254" s="906"/>
      <c r="DL254" s="906"/>
      <c r="DM254" s="906"/>
      <c r="DN254" s="906"/>
      <c r="DO254" s="906"/>
      <c r="DP254" s="906"/>
      <c r="DQ254" s="906"/>
      <c r="DR254" s="906"/>
      <c r="DS254" s="906"/>
      <c r="DT254" s="906"/>
      <c r="DU254" s="906"/>
      <c r="DV254" s="906"/>
      <c r="DW254" s="906"/>
      <c r="DX254" s="906"/>
      <c r="DY254" s="906"/>
      <c r="DZ254" s="906"/>
      <c r="EA254" s="906"/>
      <c r="EB254" s="906"/>
      <c r="EC254" s="906"/>
      <c r="ED254" s="906"/>
      <c r="EE254" s="906"/>
      <c r="EF254" s="906"/>
      <c r="EG254" s="906"/>
      <c r="EH254" s="906"/>
      <c r="EI254" s="906"/>
      <c r="EJ254" s="906"/>
      <c r="EK254" s="906"/>
      <c r="EL254" s="906"/>
      <c r="EM254" s="906"/>
      <c r="EN254" s="906"/>
      <c r="EO254" s="906"/>
      <c r="EP254" s="906"/>
      <c r="EQ254" s="906"/>
      <c r="ER254" s="906"/>
      <c r="ES254" s="906"/>
      <c r="ET254" s="906"/>
      <c r="EU254" s="906"/>
      <c r="EV254" s="906"/>
      <c r="EW254" s="906"/>
      <c r="EX254" s="906"/>
      <c r="EY254" s="906"/>
      <c r="EZ254" s="906"/>
      <c r="FA254" s="906"/>
      <c r="FB254" s="906"/>
      <c r="FC254" s="906"/>
      <c r="FD254" s="906"/>
      <c r="FE254" s="906"/>
      <c r="FF254" s="906"/>
      <c r="FG254" s="906"/>
      <c r="FH254" s="906"/>
      <c r="FI254" s="906"/>
      <c r="FJ254" s="906"/>
      <c r="FK254" s="906"/>
      <c r="FL254" s="906"/>
      <c r="FM254" s="906"/>
      <c r="FN254" s="906"/>
      <c r="FO254" s="906"/>
      <c r="FP254" s="906"/>
      <c r="FQ254" s="906"/>
      <c r="FR254" s="906"/>
      <c r="FS254" s="906"/>
      <c r="FT254" s="906"/>
      <c r="FU254" s="906"/>
      <c r="FV254" s="906"/>
      <c r="FW254" s="906"/>
      <c r="FX254" s="906"/>
      <c r="FY254" s="906"/>
      <c r="FZ254" s="906"/>
      <c r="GA254" s="906"/>
      <c r="GB254" s="906"/>
      <c r="GC254" s="906"/>
      <c r="GD254" s="906"/>
      <c r="GE254" s="906"/>
      <c r="GF254" s="906"/>
      <c r="GG254" s="906"/>
      <c r="GH254" s="906"/>
      <c r="GI254" s="906"/>
      <c r="GJ254" s="906"/>
      <c r="GK254" s="906"/>
      <c r="GL254" s="906"/>
      <c r="GM254" s="906"/>
      <c r="GN254" s="906"/>
      <c r="GO254" s="906"/>
      <c r="GP254" s="906"/>
      <c r="GQ254" s="906"/>
    </row>
    <row r="255" spans="1:199" x14ac:dyDescent="0.25">
      <c r="A255" s="27">
        <v>1</v>
      </c>
      <c r="B255" s="27">
        <v>1</v>
      </c>
      <c r="C255" s="1318" t="s">
        <v>0</v>
      </c>
      <c r="D255" s="43">
        <f>'1 уровень'!E1954</f>
        <v>535</v>
      </c>
      <c r="E255" s="43">
        <f>'1 уровень'!F1954</f>
        <v>178</v>
      </c>
      <c r="F255" s="43">
        <f>'1 уровень'!G1954</f>
        <v>169</v>
      </c>
      <c r="G255" s="913">
        <f>'1 уровень'!H1954</f>
        <v>94.943820224719104</v>
      </c>
      <c r="H255" s="935">
        <f>'1 уровень'!I1954</f>
        <v>10.706542056074767</v>
      </c>
      <c r="I255" s="935">
        <f>'1 уровень'!J1954</f>
        <v>11.662721893491124</v>
      </c>
      <c r="J255" s="927">
        <f>'1 уровень'!K1954</f>
        <v>5728</v>
      </c>
      <c r="K255" s="927">
        <f>'1 уровень'!L1954</f>
        <v>1910</v>
      </c>
      <c r="L255" s="927">
        <f>'1 уровень'!M1954</f>
        <v>1971</v>
      </c>
      <c r="M255" s="927">
        <f>'1 уровень'!N1954</f>
        <v>103.19371727748691</v>
      </c>
      <c r="N255" s="927">
        <f>'1 уровень'!O1954</f>
        <v>20</v>
      </c>
      <c r="O255" s="927">
        <f>'1 уровень'!P1954</f>
        <v>295.64999999999998</v>
      </c>
      <c r="P255" s="36">
        <f>'1 уровень'!Q1954</f>
        <v>0</v>
      </c>
      <c r="Q255" s="36">
        <f>'1 уровень'!R1954</f>
        <v>0</v>
      </c>
      <c r="R255" s="36">
        <f>'1 уровень'!S1954</f>
        <v>0</v>
      </c>
      <c r="S255" s="36">
        <f>'1 уровень'!T1954</f>
        <v>0</v>
      </c>
      <c r="T255" s="36">
        <f>'1 уровень'!U1954</f>
        <v>0</v>
      </c>
      <c r="U255" s="36">
        <f>'1 уровень'!V1954</f>
        <v>0</v>
      </c>
      <c r="V255" s="36">
        <f>'1 уровень'!W1954</f>
        <v>0</v>
      </c>
      <c r="W255" s="36">
        <f>'1 уровень'!X1954</f>
        <v>0</v>
      </c>
      <c r="X255" s="36">
        <f>'1 уровень'!Y1954</f>
        <v>0</v>
      </c>
      <c r="Y255" s="934">
        <f>'1 уровень'!Z1954</f>
        <v>0</v>
      </c>
      <c r="Z255" s="36"/>
      <c r="AA255" s="36"/>
      <c r="AB255" s="43">
        <f>'1 уровень'!AA1954</f>
        <v>0</v>
      </c>
      <c r="AC255" s="43">
        <f>'1 уровень'!AB1954</f>
        <v>0</v>
      </c>
      <c r="AD255" s="43">
        <f>'1 уровень'!AC1954</f>
        <v>0</v>
      </c>
      <c r="AE255" s="2508"/>
      <c r="AF255" s="2508"/>
      <c r="AG255" s="1879"/>
      <c r="AH255" s="906"/>
      <c r="AI255" s="906"/>
      <c r="AJ255" s="906"/>
      <c r="AK255" s="906"/>
      <c r="AL255" s="906"/>
      <c r="AM255" s="906"/>
      <c r="AN255" s="906"/>
      <c r="AO255" s="906"/>
      <c r="AP255" s="906"/>
      <c r="AQ255" s="906"/>
      <c r="AR255" s="906"/>
      <c r="AS255" s="906"/>
      <c r="AT255" s="906"/>
      <c r="AU255" s="906"/>
      <c r="AV255" s="906"/>
      <c r="AW255" s="906"/>
      <c r="AX255" s="906"/>
      <c r="AY255" s="906"/>
      <c r="AZ255" s="906"/>
      <c r="BA255" s="906"/>
      <c r="BB255" s="906"/>
      <c r="BC255" s="906"/>
      <c r="BD255" s="906"/>
      <c r="BE255" s="906"/>
      <c r="BF255" s="906"/>
      <c r="BG255" s="906"/>
      <c r="BH255" s="906"/>
      <c r="BI255" s="906"/>
      <c r="BJ255" s="906"/>
      <c r="BK255" s="906"/>
      <c r="BL255" s="906"/>
      <c r="BM255" s="906"/>
      <c r="BN255" s="906"/>
      <c r="BO255" s="906"/>
      <c r="BP255" s="906"/>
      <c r="BQ255" s="906"/>
      <c r="BR255" s="906"/>
      <c r="BS255" s="906"/>
      <c r="BT255" s="906"/>
      <c r="BU255" s="906"/>
      <c r="BV255" s="906"/>
      <c r="BW255" s="906"/>
      <c r="BX255" s="906"/>
      <c r="BY255" s="906"/>
      <c r="BZ255" s="906"/>
      <c r="CA255" s="906"/>
      <c r="CB255" s="906"/>
      <c r="CC255" s="906"/>
      <c r="CD255" s="906"/>
      <c r="CE255" s="906"/>
      <c r="CF255" s="906"/>
      <c r="CG255" s="906"/>
      <c r="CH255" s="906"/>
      <c r="CI255" s="906"/>
      <c r="CJ255" s="906"/>
      <c r="CK255" s="906"/>
      <c r="CL255" s="906"/>
      <c r="CM255" s="906"/>
      <c r="CN255" s="906"/>
      <c r="CO255" s="906"/>
      <c r="CP255" s="906"/>
      <c r="CQ255" s="906"/>
      <c r="CR255" s="906"/>
      <c r="CS255" s="906"/>
      <c r="CT255" s="906"/>
      <c r="CU255" s="906"/>
      <c r="CV255" s="906"/>
      <c r="CW255" s="906"/>
      <c r="CX255" s="906"/>
      <c r="CY255" s="906"/>
      <c r="CZ255" s="906"/>
      <c r="DA255" s="906"/>
      <c r="DB255" s="906"/>
      <c r="DC255" s="906"/>
      <c r="DD255" s="906"/>
      <c r="DE255" s="906"/>
      <c r="DF255" s="906"/>
      <c r="DG255" s="906"/>
      <c r="DH255" s="906"/>
      <c r="DI255" s="906"/>
      <c r="DJ255" s="906"/>
      <c r="DK255" s="906"/>
      <c r="DL255" s="906"/>
      <c r="DM255" s="906"/>
      <c r="DN255" s="906"/>
      <c r="DO255" s="906"/>
      <c r="DP255" s="906"/>
      <c r="DQ255" s="906"/>
      <c r="DR255" s="906"/>
      <c r="DS255" s="906"/>
      <c r="DT255" s="906"/>
      <c r="DU255" s="906"/>
      <c r="DV255" s="906"/>
      <c r="DW255" s="906"/>
      <c r="DX255" s="906"/>
      <c r="DY255" s="906"/>
      <c r="DZ255" s="906"/>
      <c r="EA255" s="906"/>
      <c r="EB255" s="906"/>
      <c r="EC255" s="906"/>
      <c r="ED255" s="906"/>
      <c r="EE255" s="906"/>
      <c r="EF255" s="906"/>
      <c r="EG255" s="906"/>
      <c r="EH255" s="906"/>
      <c r="EI255" s="906"/>
      <c r="EJ255" s="906"/>
      <c r="EK255" s="906"/>
      <c r="EL255" s="906"/>
      <c r="EM255" s="906"/>
      <c r="EN255" s="906"/>
      <c r="EO255" s="906"/>
      <c r="EP255" s="906"/>
      <c r="EQ255" s="906"/>
      <c r="ER255" s="906"/>
      <c r="ES255" s="906"/>
      <c r="ET255" s="906"/>
      <c r="EU255" s="906"/>
      <c r="EV255" s="906"/>
      <c r="EW255" s="906"/>
      <c r="EX255" s="906"/>
      <c r="EY255" s="906"/>
      <c r="EZ255" s="906"/>
      <c r="FA255" s="906"/>
      <c r="FB255" s="906"/>
      <c r="FC255" s="906"/>
      <c r="FD255" s="906"/>
      <c r="FE255" s="906"/>
      <c r="FF255" s="906"/>
      <c r="FG255" s="906"/>
      <c r="FH255" s="906"/>
      <c r="FI255" s="906"/>
      <c r="FJ255" s="906"/>
      <c r="FK255" s="906"/>
      <c r="FL255" s="906"/>
      <c r="FM255" s="906"/>
      <c r="FN255" s="906"/>
      <c r="FO255" s="906"/>
      <c r="FP255" s="906"/>
      <c r="FQ255" s="906"/>
      <c r="FR255" s="906"/>
      <c r="FS255" s="906"/>
      <c r="FT255" s="906"/>
      <c r="FU255" s="906"/>
      <c r="FV255" s="906"/>
      <c r="FW255" s="906"/>
      <c r="FX255" s="906"/>
      <c r="FY255" s="906"/>
      <c r="FZ255" s="906"/>
      <c r="GA255" s="906"/>
      <c r="GB255" s="906"/>
      <c r="GC255" s="906"/>
      <c r="GD255" s="906"/>
      <c r="GE255" s="906"/>
      <c r="GF255" s="906"/>
      <c r="GG255" s="906"/>
      <c r="GH255" s="906"/>
      <c r="GI255" s="906"/>
      <c r="GJ255" s="906"/>
      <c r="GK255" s="906"/>
      <c r="GL255" s="906"/>
      <c r="GM255" s="906"/>
      <c r="GN255" s="906"/>
      <c r="GO255" s="906"/>
      <c r="GP255" s="906"/>
      <c r="GQ255" s="906"/>
    </row>
    <row r="256" spans="1:199" x14ac:dyDescent="0.25">
      <c r="A256" s="27">
        <v>1</v>
      </c>
      <c r="B256" s="27">
        <v>1</v>
      </c>
      <c r="C256" s="1326" t="s">
        <v>16</v>
      </c>
      <c r="D256" s="43">
        <f>'1 уровень'!E1955</f>
        <v>500</v>
      </c>
      <c r="E256" s="43">
        <f>'1 уровень'!F1955</f>
        <v>167</v>
      </c>
      <c r="F256" s="43">
        <f>'1 уровень'!G1955</f>
        <v>220</v>
      </c>
      <c r="G256" s="913">
        <f>'1 уровень'!H1955</f>
        <v>131.73652694610777</v>
      </c>
      <c r="H256" s="935">
        <f>'1 уровень'!I1955</f>
        <v>8</v>
      </c>
      <c r="I256" s="935">
        <f>'1 уровень'!J1955</f>
        <v>8.122727272727273</v>
      </c>
      <c r="J256" s="927">
        <f>'1 уровень'!K1955</f>
        <v>4000</v>
      </c>
      <c r="K256" s="927">
        <f>'1 уровень'!L1955</f>
        <v>1066</v>
      </c>
      <c r="L256" s="927">
        <f>'1 уровень'!M1955</f>
        <v>1787</v>
      </c>
      <c r="M256" s="927">
        <f>'1 уровень'!N1955</f>
        <v>167.6360225140713</v>
      </c>
      <c r="N256" s="927">
        <f>'1 уровень'!O1955</f>
        <v>17</v>
      </c>
      <c r="O256" s="927">
        <f>'1 уровень'!P1955</f>
        <v>315.35294117647061</v>
      </c>
      <c r="P256" s="36">
        <f>'1 уровень'!Q1955</f>
        <v>0</v>
      </c>
      <c r="Q256" s="36">
        <f>'1 уровень'!R1955</f>
        <v>0</v>
      </c>
      <c r="R256" s="36">
        <f>'1 уровень'!S1955</f>
        <v>0</v>
      </c>
      <c r="S256" s="36">
        <f>'1 уровень'!T1955</f>
        <v>0</v>
      </c>
      <c r="T256" s="36">
        <f>'1 уровень'!U1955</f>
        <v>0</v>
      </c>
      <c r="U256" s="36">
        <f>'1 уровень'!V1955</f>
        <v>0</v>
      </c>
      <c r="V256" s="36">
        <f>'1 уровень'!W1955</f>
        <v>0</v>
      </c>
      <c r="W256" s="36">
        <f>'1 уровень'!X1955</f>
        <v>0</v>
      </c>
      <c r="X256" s="36">
        <f>'1 уровень'!Y1955</f>
        <v>0</v>
      </c>
      <c r="Y256" s="934">
        <f>'1 уровень'!Z1955</f>
        <v>0</v>
      </c>
      <c r="Z256" s="36"/>
      <c r="AA256" s="36"/>
      <c r="AB256" s="43">
        <f>'1 уровень'!AA1955</f>
        <v>0</v>
      </c>
      <c r="AC256" s="43">
        <f>'1 уровень'!AB1955</f>
        <v>0</v>
      </c>
      <c r="AD256" s="43">
        <f>'1 уровень'!AC1955</f>
        <v>0</v>
      </c>
      <c r="AE256" s="2508"/>
      <c r="AF256" s="2508"/>
      <c r="AG256" s="1879"/>
      <c r="AH256" s="906"/>
      <c r="AI256" s="906"/>
      <c r="AJ256" s="906"/>
      <c r="AK256" s="906"/>
      <c r="AL256" s="906"/>
      <c r="AM256" s="906"/>
      <c r="AN256" s="906"/>
      <c r="AO256" s="906"/>
      <c r="AP256" s="906"/>
      <c r="AQ256" s="906"/>
      <c r="AR256" s="906"/>
      <c r="AS256" s="906"/>
      <c r="AT256" s="906"/>
      <c r="AU256" s="906"/>
      <c r="AV256" s="906"/>
      <c r="AW256" s="906"/>
      <c r="AX256" s="906"/>
      <c r="AY256" s="906"/>
      <c r="AZ256" s="906"/>
      <c r="BA256" s="906"/>
      <c r="BB256" s="906"/>
      <c r="BC256" s="906"/>
      <c r="BD256" s="906"/>
      <c r="BE256" s="906"/>
      <c r="BF256" s="906"/>
      <c r="BG256" s="906"/>
      <c r="BH256" s="906"/>
      <c r="BI256" s="906"/>
      <c r="BJ256" s="906"/>
      <c r="BK256" s="906"/>
      <c r="BL256" s="906"/>
      <c r="BM256" s="906"/>
      <c r="BN256" s="906"/>
      <c r="BO256" s="906"/>
      <c r="BP256" s="906"/>
      <c r="BQ256" s="906"/>
      <c r="BR256" s="906"/>
      <c r="BS256" s="906"/>
      <c r="BT256" s="906"/>
      <c r="BU256" s="906"/>
      <c r="BV256" s="906"/>
      <c r="BW256" s="906"/>
      <c r="BX256" s="906"/>
      <c r="BY256" s="906"/>
      <c r="BZ256" s="906"/>
      <c r="CA256" s="906"/>
      <c r="CB256" s="906"/>
      <c r="CC256" s="906"/>
      <c r="CD256" s="906"/>
      <c r="CE256" s="906"/>
      <c r="CF256" s="906"/>
      <c r="CG256" s="906"/>
      <c r="CH256" s="906"/>
      <c r="CI256" s="906"/>
      <c r="CJ256" s="906"/>
      <c r="CK256" s="906"/>
      <c r="CL256" s="906"/>
      <c r="CM256" s="906"/>
      <c r="CN256" s="906"/>
      <c r="CO256" s="906"/>
      <c r="CP256" s="906"/>
      <c r="CQ256" s="906"/>
      <c r="CR256" s="906"/>
      <c r="CS256" s="906"/>
      <c r="CT256" s="906"/>
      <c r="CU256" s="906"/>
      <c r="CV256" s="906"/>
      <c r="CW256" s="906"/>
      <c r="CX256" s="906"/>
      <c r="CY256" s="906"/>
      <c r="CZ256" s="906"/>
      <c r="DA256" s="906"/>
      <c r="DB256" s="906"/>
      <c r="DC256" s="906"/>
      <c r="DD256" s="906"/>
      <c r="DE256" s="906"/>
      <c r="DF256" s="906"/>
      <c r="DG256" s="906"/>
      <c r="DH256" s="906"/>
      <c r="DI256" s="906"/>
      <c r="DJ256" s="906"/>
      <c r="DK256" s="906"/>
      <c r="DL256" s="906"/>
      <c r="DM256" s="906"/>
      <c r="DN256" s="906"/>
      <c r="DO256" s="906"/>
      <c r="DP256" s="906"/>
      <c r="DQ256" s="906"/>
      <c r="DR256" s="906"/>
      <c r="DS256" s="906"/>
      <c r="DT256" s="906"/>
      <c r="DU256" s="906"/>
      <c r="DV256" s="906"/>
      <c r="DW256" s="906"/>
      <c r="DX256" s="906"/>
      <c r="DY256" s="906"/>
      <c r="DZ256" s="906"/>
      <c r="EA256" s="906"/>
      <c r="EB256" s="906"/>
      <c r="EC256" s="906"/>
      <c r="ED256" s="906"/>
      <c r="EE256" s="906"/>
      <c r="EF256" s="906"/>
      <c r="EG256" s="906"/>
      <c r="EH256" s="906"/>
      <c r="EI256" s="906"/>
      <c r="EJ256" s="906"/>
      <c r="EK256" s="906"/>
      <c r="EL256" s="906"/>
      <c r="EM256" s="906"/>
      <c r="EN256" s="906"/>
      <c r="EO256" s="906"/>
      <c r="EP256" s="906"/>
      <c r="EQ256" s="906"/>
      <c r="ER256" s="906"/>
      <c r="ES256" s="906"/>
      <c r="ET256" s="906"/>
      <c r="EU256" s="906"/>
      <c r="EV256" s="906"/>
      <c r="EW256" s="906"/>
      <c r="EX256" s="906"/>
      <c r="EY256" s="906"/>
      <c r="EZ256" s="906"/>
      <c r="FA256" s="906"/>
      <c r="FB256" s="906"/>
      <c r="FC256" s="906"/>
      <c r="FD256" s="906"/>
      <c r="FE256" s="906"/>
      <c r="FF256" s="906"/>
      <c r="FG256" s="906"/>
      <c r="FH256" s="906"/>
      <c r="FI256" s="906"/>
      <c r="FJ256" s="906"/>
      <c r="FK256" s="906"/>
      <c r="FL256" s="906"/>
      <c r="FM256" s="906"/>
      <c r="FN256" s="906"/>
      <c r="FO256" s="906"/>
      <c r="FP256" s="906"/>
      <c r="FQ256" s="906"/>
      <c r="FR256" s="906"/>
      <c r="FS256" s="906"/>
      <c r="FT256" s="906"/>
      <c r="FU256" s="906"/>
      <c r="FV256" s="906"/>
      <c r="FW256" s="906"/>
      <c r="FX256" s="906"/>
      <c r="FY256" s="906"/>
      <c r="FZ256" s="906"/>
      <c r="GA256" s="906"/>
      <c r="GB256" s="906"/>
      <c r="GC256" s="906"/>
      <c r="GD256" s="906"/>
      <c r="GE256" s="906"/>
      <c r="GF256" s="906"/>
      <c r="GG256" s="906"/>
      <c r="GH256" s="906"/>
      <c r="GI256" s="906"/>
      <c r="GJ256" s="906"/>
      <c r="GK256" s="906"/>
      <c r="GL256" s="906"/>
      <c r="GM256" s="906"/>
      <c r="GN256" s="906"/>
      <c r="GO256" s="906"/>
      <c r="GP256" s="906"/>
      <c r="GQ256" s="906"/>
    </row>
    <row r="257" spans="1:199" ht="29.25" x14ac:dyDescent="0.25">
      <c r="A257" s="27">
        <v>1</v>
      </c>
      <c r="B257" s="27">
        <v>1</v>
      </c>
      <c r="C257" s="1320" t="s">
        <v>341</v>
      </c>
      <c r="D257" s="43">
        <f>'1 уровень'!E1956</f>
        <v>1035</v>
      </c>
      <c r="E257" s="43">
        <f>'1 уровень'!F1956</f>
        <v>345</v>
      </c>
      <c r="F257" s="43">
        <f>'1 уровень'!G1956</f>
        <v>389</v>
      </c>
      <c r="G257" s="913">
        <f>'1 уровень'!H1956</f>
        <v>112.75362318840581</v>
      </c>
      <c r="H257" s="935">
        <f>'1 уровень'!I1956</f>
        <v>9.3990338164251206</v>
      </c>
      <c r="I257" s="935">
        <f>'1 уровень'!J1956</f>
        <v>9.6606683804627256</v>
      </c>
      <c r="J257" s="927">
        <f>'1 уровень'!K1956</f>
        <v>9728</v>
      </c>
      <c r="K257" s="927">
        <f>'1 уровень'!L1956</f>
        <v>2976</v>
      </c>
      <c r="L257" s="927">
        <f>'1 уровень'!M1956</f>
        <v>3758</v>
      </c>
      <c r="M257" s="927">
        <f>'1 уровень'!N1956</f>
        <v>126.2768817204301</v>
      </c>
      <c r="N257" s="927">
        <f>'1 уровень'!O1956</f>
        <v>37</v>
      </c>
      <c r="O257" s="927">
        <f>'1 уровень'!P1956</f>
        <v>304.70270270270271</v>
      </c>
      <c r="P257" s="36">
        <f>'1 уровень'!Q1956</f>
        <v>14635.613215999998</v>
      </c>
      <c r="Q257" s="36">
        <f>'1 уровень'!R1956</f>
        <v>14635.613215999998</v>
      </c>
      <c r="R257" s="36">
        <f>'1 уровень'!S1956</f>
        <v>14635.613215999998</v>
      </c>
      <c r="S257" s="36">
        <f>'1 уровень'!T1956</f>
        <v>14635.613215999998</v>
      </c>
      <c r="T257" s="36">
        <f>'1 уровень'!U1956</f>
        <v>4878.537738666666</v>
      </c>
      <c r="U257" s="36">
        <f>'1 уровень'!V1956</f>
        <v>5288.51253</v>
      </c>
      <c r="V257" s="36">
        <f>'1 уровень'!W1956</f>
        <v>0</v>
      </c>
      <c r="W257" s="36">
        <f>'1 уровень'!X1956</f>
        <v>409.974791333334</v>
      </c>
      <c r="X257" s="36">
        <f>'1 уровень'!Y1956</f>
        <v>-215.61848000000001</v>
      </c>
      <c r="Y257" s="934">
        <f>'1 уровень'!Z1956</f>
        <v>5072.8940499999999</v>
      </c>
      <c r="Z257" s="36">
        <f>U257/T257*100</f>
        <v>108.40364087140142</v>
      </c>
      <c r="AA257" s="36">
        <f>Y257/T257*100</f>
        <v>103.98390504992696</v>
      </c>
      <c r="AB257" s="43">
        <f>'1 уровень'!AA1956</f>
        <v>93</v>
      </c>
      <c r="AC257" s="43">
        <f>'1 уровень'!AB1956</f>
        <v>1128708.9900000002</v>
      </c>
      <c r="AD257" s="43">
        <f>'1 уровень'!AC1956</f>
        <v>1128.7089900000003</v>
      </c>
      <c r="AE257" s="2508"/>
      <c r="AF257" s="2508"/>
      <c r="AG257" s="1879"/>
      <c r="AH257" s="906"/>
      <c r="AI257" s="906"/>
      <c r="AJ257" s="906"/>
      <c r="AK257" s="906"/>
      <c r="AL257" s="906"/>
      <c r="AM257" s="906"/>
      <c r="AN257" s="906"/>
      <c r="AO257" s="906"/>
      <c r="AP257" s="906"/>
      <c r="AQ257" s="906"/>
      <c r="AR257" s="906"/>
      <c r="AS257" s="906"/>
      <c r="AT257" s="906"/>
      <c r="AU257" s="906"/>
      <c r="AV257" s="906"/>
      <c r="AW257" s="906"/>
      <c r="AX257" s="906"/>
      <c r="AY257" s="906"/>
      <c r="AZ257" s="906"/>
      <c r="BA257" s="906"/>
      <c r="BB257" s="906"/>
      <c r="BC257" s="906"/>
      <c r="BD257" s="906"/>
      <c r="BE257" s="906"/>
      <c r="BF257" s="906"/>
      <c r="BG257" s="906"/>
      <c r="BH257" s="906"/>
      <c r="BI257" s="906"/>
      <c r="BJ257" s="906"/>
      <c r="BK257" s="906"/>
      <c r="BL257" s="906"/>
      <c r="BM257" s="906"/>
      <c r="BN257" s="906"/>
      <c r="BO257" s="906"/>
      <c r="BP257" s="906"/>
      <c r="BQ257" s="906"/>
      <c r="BR257" s="906"/>
      <c r="BS257" s="906"/>
      <c r="BT257" s="906"/>
      <c r="BU257" s="906"/>
      <c r="BV257" s="906"/>
      <c r="BW257" s="906"/>
      <c r="BX257" s="906"/>
      <c r="BY257" s="906"/>
      <c r="BZ257" s="906"/>
      <c r="CA257" s="906"/>
      <c r="CB257" s="906"/>
      <c r="CC257" s="906"/>
      <c r="CD257" s="906"/>
      <c r="CE257" s="906"/>
      <c r="CF257" s="906"/>
      <c r="CG257" s="906"/>
      <c r="CH257" s="906"/>
      <c r="CI257" s="906"/>
      <c r="CJ257" s="906"/>
      <c r="CK257" s="906"/>
      <c r="CL257" s="906"/>
      <c r="CM257" s="906"/>
      <c r="CN257" s="906"/>
      <c r="CO257" s="906"/>
      <c r="CP257" s="906"/>
      <c r="CQ257" s="906"/>
      <c r="CR257" s="906"/>
      <c r="CS257" s="906"/>
      <c r="CT257" s="906"/>
      <c r="CU257" s="906"/>
      <c r="CV257" s="906"/>
      <c r="CW257" s="906"/>
      <c r="CX257" s="906"/>
      <c r="CY257" s="906"/>
      <c r="CZ257" s="906"/>
      <c r="DA257" s="906"/>
      <c r="DB257" s="906"/>
      <c r="DC257" s="906"/>
      <c r="DD257" s="906"/>
      <c r="DE257" s="906"/>
      <c r="DF257" s="906"/>
      <c r="DG257" s="906"/>
      <c r="DH257" s="906"/>
      <c r="DI257" s="906"/>
      <c r="DJ257" s="906"/>
      <c r="DK257" s="906"/>
      <c r="DL257" s="906"/>
      <c r="DM257" s="906"/>
      <c r="DN257" s="906"/>
      <c r="DO257" s="906"/>
      <c r="DP257" s="906"/>
      <c r="DQ257" s="906"/>
      <c r="DR257" s="906"/>
      <c r="DS257" s="906"/>
      <c r="DT257" s="906"/>
      <c r="DU257" s="906"/>
      <c r="DV257" s="906"/>
      <c r="DW257" s="906"/>
      <c r="DX257" s="906"/>
      <c r="DY257" s="906"/>
      <c r="DZ257" s="906"/>
      <c r="EA257" s="906"/>
      <c r="EB257" s="906"/>
      <c r="EC257" s="906"/>
      <c r="ED257" s="906"/>
      <c r="EE257" s="906"/>
      <c r="EF257" s="906"/>
      <c r="EG257" s="906"/>
      <c r="EH257" s="906"/>
      <c r="EI257" s="906"/>
      <c r="EJ257" s="906"/>
      <c r="EK257" s="906"/>
      <c r="EL257" s="906"/>
      <c r="EM257" s="906"/>
      <c r="EN257" s="906"/>
      <c r="EO257" s="906"/>
      <c r="EP257" s="906"/>
      <c r="EQ257" s="906"/>
      <c r="ER257" s="906"/>
      <c r="ES257" s="906"/>
      <c r="ET257" s="906"/>
      <c r="EU257" s="906"/>
      <c r="EV257" s="906"/>
      <c r="EW257" s="906"/>
      <c r="EX257" s="906"/>
      <c r="EY257" s="906"/>
      <c r="EZ257" s="906"/>
      <c r="FA257" s="906"/>
      <c r="FB257" s="906"/>
      <c r="FC257" s="906"/>
      <c r="FD257" s="906"/>
      <c r="FE257" s="906"/>
      <c r="FF257" s="906"/>
      <c r="FG257" s="906"/>
      <c r="FH257" s="906"/>
      <c r="FI257" s="906"/>
      <c r="FJ257" s="906"/>
      <c r="FK257" s="906"/>
      <c r="FL257" s="906"/>
      <c r="FM257" s="906"/>
      <c r="FN257" s="906"/>
      <c r="FO257" s="906"/>
      <c r="FP257" s="906"/>
      <c r="FQ257" s="906"/>
      <c r="FR257" s="906"/>
      <c r="FS257" s="906"/>
      <c r="FT257" s="906"/>
      <c r="FU257" s="906"/>
      <c r="FV257" s="906"/>
      <c r="FW257" s="906"/>
      <c r="FX257" s="906"/>
      <c r="FY257" s="906"/>
      <c r="FZ257" s="906"/>
      <c r="GA257" s="906"/>
      <c r="GB257" s="906"/>
      <c r="GC257" s="906"/>
      <c r="GD257" s="906"/>
      <c r="GE257" s="906"/>
      <c r="GF257" s="906"/>
      <c r="GG257" s="906"/>
      <c r="GH257" s="906"/>
      <c r="GI257" s="906"/>
      <c r="GJ257" s="906"/>
      <c r="GK257" s="906"/>
      <c r="GL257" s="906"/>
      <c r="GM257" s="906"/>
      <c r="GN257" s="906"/>
      <c r="GO257" s="906"/>
      <c r="GP257" s="906"/>
      <c r="GQ257" s="906"/>
    </row>
    <row r="258" spans="1:199" x14ac:dyDescent="0.25">
      <c r="A258" s="27">
        <v>1</v>
      </c>
      <c r="B258" s="27">
        <v>1</v>
      </c>
      <c r="C258" s="1216" t="s">
        <v>326</v>
      </c>
      <c r="D258" s="43">
        <f>'1 уровень'!E1957</f>
        <v>4290</v>
      </c>
      <c r="E258" s="43">
        <f>'1 уровень'!F1957</f>
        <v>1430</v>
      </c>
      <c r="F258" s="43">
        <f>'1 уровень'!G1957</f>
        <v>1453</v>
      </c>
      <c r="G258" s="913">
        <f>'1 уровень'!H1957</f>
        <v>101.60839160839161</v>
      </c>
      <c r="H258" s="935">
        <f>'1 уровень'!I1957</f>
        <v>0</v>
      </c>
      <c r="I258" s="935">
        <f>'1 уровень'!J1957</f>
        <v>0</v>
      </c>
      <c r="J258" s="927">
        <f>'1 уровень'!K1957</f>
        <v>0</v>
      </c>
      <c r="K258" s="927">
        <f>'1 уровень'!L1957</f>
        <v>0</v>
      </c>
      <c r="L258" s="927">
        <f>'1 уровень'!M1957</f>
        <v>0</v>
      </c>
      <c r="M258" s="927">
        <f>'1 уровень'!N1957</f>
        <v>0</v>
      </c>
      <c r="N258" s="927">
        <f>'1 уровень'!O1957</f>
        <v>0</v>
      </c>
      <c r="O258" s="927">
        <f>'1 уровень'!P1957</f>
        <v>0</v>
      </c>
      <c r="P258" s="36">
        <f>'1 уровень'!Q1957</f>
        <v>0</v>
      </c>
      <c r="Q258" s="36">
        <f>'1 уровень'!R1957</f>
        <v>0</v>
      </c>
      <c r="R258" s="36">
        <f>'1 уровень'!S1957</f>
        <v>0</v>
      </c>
      <c r="S258" s="36">
        <f>'1 уровень'!T1957</f>
        <v>0</v>
      </c>
      <c r="T258" s="36">
        <f>'1 уровень'!U1957</f>
        <v>0</v>
      </c>
      <c r="U258" s="36">
        <f>'1 уровень'!V1957</f>
        <v>0</v>
      </c>
      <c r="V258" s="36">
        <f>'1 уровень'!W1957</f>
        <v>0</v>
      </c>
      <c r="W258" s="36">
        <f>'1 уровень'!X1957</f>
        <v>0</v>
      </c>
      <c r="X258" s="36">
        <f>'1 уровень'!Y1957</f>
        <v>0</v>
      </c>
      <c r="Y258" s="934">
        <f>'1 уровень'!Z1957</f>
        <v>0</v>
      </c>
      <c r="Z258" s="36"/>
      <c r="AA258" s="36"/>
      <c r="AB258" s="43">
        <f>'1 уровень'!AA1957</f>
        <v>0</v>
      </c>
      <c r="AC258" s="43">
        <f>'1 уровень'!AB1957</f>
        <v>0</v>
      </c>
      <c r="AD258" s="43">
        <f>'1 уровень'!AC1957</f>
        <v>0</v>
      </c>
      <c r="AE258" s="2508"/>
      <c r="AF258" s="2508"/>
      <c r="AG258" s="1879"/>
      <c r="AH258" s="906"/>
      <c r="AI258" s="906"/>
      <c r="AJ258" s="906"/>
      <c r="AK258" s="906"/>
      <c r="AL258" s="906"/>
      <c r="AM258" s="906"/>
      <c r="AN258" s="906"/>
      <c r="AO258" s="906"/>
      <c r="AP258" s="906"/>
      <c r="AQ258" s="906"/>
      <c r="AR258" s="906"/>
      <c r="AS258" s="906"/>
      <c r="AT258" s="906"/>
      <c r="AU258" s="906"/>
      <c r="AV258" s="906"/>
      <c r="AW258" s="906"/>
      <c r="AX258" s="906"/>
      <c r="AY258" s="906"/>
      <c r="AZ258" s="906"/>
      <c r="BA258" s="906"/>
      <c r="BB258" s="906"/>
      <c r="BC258" s="906"/>
      <c r="BD258" s="906"/>
      <c r="BE258" s="906"/>
      <c r="BF258" s="906"/>
      <c r="BG258" s="906"/>
      <c r="BH258" s="906"/>
      <c r="BI258" s="906"/>
      <c r="BJ258" s="906"/>
      <c r="BK258" s="906"/>
      <c r="BL258" s="906"/>
      <c r="BM258" s="906"/>
      <c r="BN258" s="906"/>
      <c r="BO258" s="906"/>
      <c r="BP258" s="906"/>
      <c r="BQ258" s="906"/>
      <c r="BR258" s="906"/>
      <c r="BS258" s="906"/>
      <c r="BT258" s="906"/>
      <c r="BU258" s="906"/>
      <c r="BV258" s="906"/>
      <c r="BW258" s="906"/>
      <c r="BX258" s="906"/>
      <c r="BY258" s="906"/>
      <c r="BZ258" s="906"/>
      <c r="CA258" s="906"/>
      <c r="CB258" s="906"/>
      <c r="CC258" s="906"/>
      <c r="CD258" s="906"/>
      <c r="CE258" s="906"/>
      <c r="CF258" s="906"/>
      <c r="CG258" s="906"/>
      <c r="CH258" s="906"/>
      <c r="CI258" s="906"/>
      <c r="CJ258" s="906"/>
      <c r="CK258" s="906"/>
      <c r="CL258" s="906"/>
      <c r="CM258" s="906"/>
      <c r="CN258" s="906"/>
      <c r="CO258" s="906"/>
      <c r="CP258" s="906"/>
      <c r="CQ258" s="906"/>
      <c r="CR258" s="906"/>
      <c r="CS258" s="906"/>
      <c r="CT258" s="906"/>
      <c r="CU258" s="906"/>
      <c r="CV258" s="906"/>
      <c r="CW258" s="906"/>
      <c r="CX258" s="906"/>
      <c r="CY258" s="906"/>
      <c r="CZ258" s="906"/>
      <c r="DA258" s="906"/>
      <c r="DB258" s="906"/>
      <c r="DC258" s="906"/>
      <c r="DD258" s="906"/>
      <c r="DE258" s="906"/>
      <c r="DF258" s="906"/>
      <c r="DG258" s="906"/>
      <c r="DH258" s="906"/>
      <c r="DI258" s="906"/>
      <c r="DJ258" s="906"/>
      <c r="DK258" s="906"/>
      <c r="DL258" s="906"/>
      <c r="DM258" s="906"/>
      <c r="DN258" s="906"/>
      <c r="DO258" s="906"/>
      <c r="DP258" s="906"/>
      <c r="DQ258" s="906"/>
      <c r="DR258" s="906"/>
      <c r="DS258" s="906"/>
      <c r="DT258" s="906"/>
      <c r="DU258" s="906"/>
      <c r="DV258" s="906"/>
      <c r="DW258" s="906"/>
      <c r="DX258" s="906"/>
      <c r="DY258" s="906"/>
      <c r="DZ258" s="906"/>
      <c r="EA258" s="906"/>
      <c r="EB258" s="906"/>
      <c r="EC258" s="906"/>
      <c r="ED258" s="906"/>
      <c r="EE258" s="906"/>
      <c r="EF258" s="906"/>
      <c r="EG258" s="906"/>
      <c r="EH258" s="906"/>
      <c r="EI258" s="906"/>
      <c r="EJ258" s="906"/>
      <c r="EK258" s="906"/>
      <c r="EL258" s="906"/>
      <c r="EM258" s="906"/>
      <c r="EN258" s="906"/>
      <c r="EO258" s="906"/>
      <c r="EP258" s="906"/>
      <c r="EQ258" s="906"/>
      <c r="ER258" s="906"/>
      <c r="ES258" s="906"/>
      <c r="ET258" s="906"/>
      <c r="EU258" s="906"/>
      <c r="EV258" s="906"/>
      <c r="EW258" s="906"/>
      <c r="EX258" s="906"/>
      <c r="EY258" s="906"/>
      <c r="EZ258" s="906"/>
      <c r="FA258" s="906"/>
      <c r="FB258" s="906"/>
      <c r="FC258" s="906"/>
      <c r="FD258" s="906"/>
      <c r="FE258" s="906"/>
      <c r="FF258" s="906"/>
      <c r="FG258" s="906"/>
      <c r="FH258" s="906"/>
      <c r="FI258" s="906"/>
      <c r="FJ258" s="906"/>
      <c r="FK258" s="906"/>
      <c r="FL258" s="906"/>
      <c r="FM258" s="906"/>
      <c r="FN258" s="906"/>
      <c r="FO258" s="906"/>
      <c r="FP258" s="906"/>
      <c r="FQ258" s="906"/>
      <c r="FR258" s="906"/>
      <c r="FS258" s="906"/>
      <c r="FT258" s="906"/>
      <c r="FU258" s="906"/>
      <c r="FV258" s="906"/>
      <c r="FW258" s="906"/>
      <c r="FX258" s="906"/>
      <c r="FY258" s="906"/>
      <c r="FZ258" s="906"/>
      <c r="GA258" s="906"/>
      <c r="GB258" s="906"/>
      <c r="GC258" s="906"/>
      <c r="GD258" s="906"/>
      <c r="GE258" s="906"/>
      <c r="GF258" s="906"/>
      <c r="GG258" s="906"/>
      <c r="GH258" s="906"/>
      <c r="GI258" s="906"/>
      <c r="GJ258" s="906"/>
      <c r="GK258" s="906"/>
      <c r="GL258" s="906"/>
      <c r="GM258" s="906"/>
      <c r="GN258" s="906"/>
      <c r="GO258" s="906"/>
      <c r="GP258" s="906"/>
      <c r="GQ258" s="906"/>
    </row>
    <row r="259" spans="1:199" x14ac:dyDescent="0.25">
      <c r="A259" s="27">
        <v>1</v>
      </c>
      <c r="B259" s="27">
        <v>1</v>
      </c>
      <c r="C259" s="1302" t="s">
        <v>327</v>
      </c>
      <c r="D259" s="53">
        <f>'1 уровень'!E1958</f>
        <v>4290</v>
      </c>
      <c r="E259" s="53">
        <f>'1 уровень'!F1958</f>
        <v>1430</v>
      </c>
      <c r="F259" s="53">
        <f>'1 уровень'!G1958</f>
        <v>1453</v>
      </c>
      <c r="G259" s="916">
        <f>'1 уровень'!H1958</f>
        <v>101.60839160839161</v>
      </c>
      <c r="H259" s="935">
        <f>'1 уровень'!I1958</f>
        <v>0</v>
      </c>
      <c r="I259" s="935">
        <f>'1 уровень'!J1958</f>
        <v>0</v>
      </c>
      <c r="J259" s="927">
        <f>'1 уровень'!K1958</f>
        <v>0</v>
      </c>
      <c r="K259" s="927">
        <f>'1 уровень'!L1958</f>
        <v>0</v>
      </c>
      <c r="L259" s="927">
        <f>'1 уровень'!M1958</f>
        <v>0</v>
      </c>
      <c r="M259" s="927">
        <f>'1 уровень'!N1958</f>
        <v>0</v>
      </c>
      <c r="N259" s="927">
        <f>'1 уровень'!O1958</f>
        <v>0</v>
      </c>
      <c r="O259" s="927">
        <f>'1 уровень'!P1958</f>
        <v>0</v>
      </c>
      <c r="P259" s="36">
        <f>'1 уровень'!Q1958</f>
        <v>0</v>
      </c>
      <c r="Q259" s="36">
        <f>'1 уровень'!R1958</f>
        <v>0</v>
      </c>
      <c r="R259" s="36">
        <f>'1 уровень'!S1958</f>
        <v>0</v>
      </c>
      <c r="S259" s="36">
        <f>'1 уровень'!T1958</f>
        <v>0</v>
      </c>
      <c r="T259" s="36">
        <f>'1 уровень'!U1958</f>
        <v>0</v>
      </c>
      <c r="U259" s="36">
        <f>'1 уровень'!V1958</f>
        <v>0</v>
      </c>
      <c r="V259" s="36">
        <f>'1 уровень'!W1958</f>
        <v>0</v>
      </c>
      <c r="W259" s="36">
        <f>'1 уровень'!X1958</f>
        <v>0</v>
      </c>
      <c r="X259" s="36">
        <f>'1 уровень'!Y1958</f>
        <v>0</v>
      </c>
      <c r="Y259" s="934">
        <f>'1 уровень'!Z1958</f>
        <v>0</v>
      </c>
      <c r="Z259" s="36"/>
      <c r="AA259" s="36"/>
      <c r="AB259" s="53">
        <f>'1 уровень'!AA1958</f>
        <v>0</v>
      </c>
      <c r="AC259" s="53">
        <f>'1 уровень'!AB1958</f>
        <v>0</v>
      </c>
      <c r="AD259" s="53">
        <f>'1 уровень'!AC1958</f>
        <v>0</v>
      </c>
      <c r="AE259" s="2508"/>
      <c r="AF259" s="2508"/>
      <c r="AG259" s="1879"/>
      <c r="AH259" s="906"/>
      <c r="AI259" s="906"/>
      <c r="AJ259" s="906"/>
      <c r="AK259" s="906"/>
      <c r="AL259" s="906"/>
      <c r="AM259" s="906"/>
      <c r="AN259" s="906"/>
      <c r="AO259" s="906"/>
      <c r="AP259" s="906"/>
      <c r="AQ259" s="906"/>
      <c r="AR259" s="906"/>
      <c r="AS259" s="906"/>
      <c r="AT259" s="906"/>
      <c r="AU259" s="906"/>
      <c r="AV259" s="906"/>
      <c r="AW259" s="906"/>
      <c r="AX259" s="906"/>
      <c r="AY259" s="906"/>
      <c r="AZ259" s="906"/>
      <c r="BA259" s="906"/>
      <c r="BB259" s="906"/>
      <c r="BC259" s="906"/>
      <c r="BD259" s="906"/>
      <c r="BE259" s="906"/>
      <c r="BF259" s="906"/>
      <c r="BG259" s="906"/>
      <c r="BH259" s="906"/>
      <c r="BI259" s="906"/>
      <c r="BJ259" s="906"/>
      <c r="BK259" s="906"/>
      <c r="BL259" s="906"/>
      <c r="BM259" s="906"/>
      <c r="BN259" s="906"/>
      <c r="BO259" s="906"/>
      <c r="BP259" s="906"/>
      <c r="BQ259" s="906"/>
      <c r="BR259" s="906"/>
      <c r="BS259" s="906"/>
      <c r="BT259" s="906"/>
      <c r="BU259" s="906"/>
      <c r="BV259" s="906"/>
      <c r="BW259" s="906"/>
      <c r="BX259" s="906"/>
      <c r="BY259" s="906"/>
      <c r="BZ259" s="906"/>
      <c r="CA259" s="906"/>
      <c r="CB259" s="906"/>
      <c r="CC259" s="906"/>
      <c r="CD259" s="906"/>
      <c r="CE259" s="906"/>
      <c r="CF259" s="906"/>
      <c r="CG259" s="906"/>
      <c r="CH259" s="906"/>
      <c r="CI259" s="906"/>
      <c r="CJ259" s="906"/>
      <c r="CK259" s="906"/>
      <c r="CL259" s="906"/>
      <c r="CM259" s="906"/>
      <c r="CN259" s="906"/>
      <c r="CO259" s="906"/>
      <c r="CP259" s="906"/>
      <c r="CQ259" s="906"/>
      <c r="CR259" s="906"/>
      <c r="CS259" s="906"/>
      <c r="CT259" s="906"/>
      <c r="CU259" s="906"/>
      <c r="CV259" s="906"/>
      <c r="CW259" s="906"/>
      <c r="CX259" s="906"/>
      <c r="CY259" s="906"/>
      <c r="CZ259" s="906"/>
      <c r="DA259" s="906"/>
      <c r="DB259" s="906"/>
      <c r="DC259" s="906"/>
      <c r="DD259" s="906"/>
      <c r="DE259" s="906"/>
      <c r="DF259" s="906"/>
      <c r="DG259" s="906"/>
      <c r="DH259" s="906"/>
      <c r="DI259" s="906"/>
      <c r="DJ259" s="906"/>
      <c r="DK259" s="906"/>
      <c r="DL259" s="906"/>
      <c r="DM259" s="906"/>
      <c r="DN259" s="906"/>
      <c r="DO259" s="906"/>
      <c r="DP259" s="906"/>
      <c r="DQ259" s="906"/>
      <c r="DR259" s="906"/>
      <c r="DS259" s="906"/>
      <c r="DT259" s="906"/>
      <c r="DU259" s="906"/>
      <c r="DV259" s="906"/>
      <c r="DW259" s="906"/>
      <c r="DX259" s="906"/>
      <c r="DY259" s="906"/>
      <c r="DZ259" s="906"/>
      <c r="EA259" s="906"/>
      <c r="EB259" s="906"/>
      <c r="EC259" s="906"/>
      <c r="ED259" s="906"/>
      <c r="EE259" s="906"/>
      <c r="EF259" s="906"/>
      <c r="EG259" s="906"/>
      <c r="EH259" s="906"/>
      <c r="EI259" s="906"/>
      <c r="EJ259" s="906"/>
      <c r="EK259" s="906"/>
      <c r="EL259" s="906"/>
      <c r="EM259" s="906"/>
      <c r="EN259" s="906"/>
      <c r="EO259" s="906"/>
      <c r="EP259" s="906"/>
      <c r="EQ259" s="906"/>
      <c r="ER259" s="906"/>
      <c r="ES259" s="906"/>
      <c r="ET259" s="906"/>
      <c r="EU259" s="906"/>
      <c r="EV259" s="906"/>
      <c r="EW259" s="906"/>
      <c r="EX259" s="906"/>
      <c r="EY259" s="906"/>
      <c r="EZ259" s="906"/>
      <c r="FA259" s="906"/>
      <c r="FB259" s="906"/>
      <c r="FC259" s="906"/>
      <c r="FD259" s="906"/>
      <c r="FE259" s="906"/>
      <c r="FF259" s="906"/>
      <c r="FG259" s="906"/>
      <c r="FH259" s="906"/>
      <c r="FI259" s="906"/>
      <c r="FJ259" s="906"/>
      <c r="FK259" s="906"/>
      <c r="FL259" s="906"/>
      <c r="FM259" s="906"/>
      <c r="FN259" s="906"/>
      <c r="FO259" s="906"/>
      <c r="FP259" s="906"/>
      <c r="FQ259" s="906"/>
      <c r="FR259" s="906"/>
      <c r="FS259" s="906"/>
      <c r="FT259" s="906"/>
      <c r="FU259" s="906"/>
      <c r="FV259" s="906"/>
      <c r="FW259" s="906"/>
      <c r="FX259" s="906"/>
      <c r="FY259" s="906"/>
      <c r="FZ259" s="906"/>
      <c r="GA259" s="906"/>
      <c r="GB259" s="906"/>
      <c r="GC259" s="906"/>
      <c r="GD259" s="906"/>
      <c r="GE259" s="906"/>
      <c r="GF259" s="906"/>
      <c r="GG259" s="906"/>
      <c r="GH259" s="906"/>
      <c r="GI259" s="906"/>
      <c r="GJ259" s="906"/>
      <c r="GK259" s="906"/>
      <c r="GL259" s="906"/>
      <c r="GM259" s="906"/>
      <c r="GN259" s="906"/>
      <c r="GO259" s="906"/>
      <c r="GP259" s="906"/>
      <c r="GQ259" s="906"/>
    </row>
    <row r="260" spans="1:199" x14ac:dyDescent="0.25">
      <c r="A260" s="27">
        <v>1</v>
      </c>
      <c r="B260" s="27">
        <v>1</v>
      </c>
      <c r="C260" s="1216" t="s">
        <v>328</v>
      </c>
      <c r="D260" s="43">
        <f>'1 уровень'!E1959</f>
        <v>10</v>
      </c>
      <c r="E260" s="43">
        <f>'1 уровень'!F1959</f>
        <v>3</v>
      </c>
      <c r="F260" s="43">
        <f>'1 уровень'!G1959</f>
        <v>4</v>
      </c>
      <c r="G260" s="913">
        <f>'1 уровень'!H1959</f>
        <v>133.33333333333331</v>
      </c>
      <c r="H260" s="935">
        <f>'1 уровень'!I1959</f>
        <v>0</v>
      </c>
      <c r="I260" s="935">
        <f>'1 уровень'!J1959</f>
        <v>0</v>
      </c>
      <c r="J260" s="927">
        <f>'1 уровень'!K1959</f>
        <v>0</v>
      </c>
      <c r="K260" s="927">
        <f>'1 уровень'!L1959</f>
        <v>0</v>
      </c>
      <c r="L260" s="927">
        <f>'1 уровень'!M1959</f>
        <v>0</v>
      </c>
      <c r="M260" s="927">
        <f>'1 уровень'!N1959</f>
        <v>0</v>
      </c>
      <c r="N260" s="927">
        <f>'1 уровень'!O1959</f>
        <v>0</v>
      </c>
      <c r="O260" s="927">
        <f>'1 уровень'!P1959</f>
        <v>0</v>
      </c>
      <c r="P260" s="36">
        <f>'1 уровень'!Q1959</f>
        <v>0</v>
      </c>
      <c r="Q260" s="36">
        <f>'1 уровень'!R1959</f>
        <v>0</v>
      </c>
      <c r="R260" s="36">
        <f>'1 уровень'!S1959</f>
        <v>0</v>
      </c>
      <c r="S260" s="36">
        <f>'1 уровень'!T1959</f>
        <v>0</v>
      </c>
      <c r="T260" s="36">
        <f>'1 уровень'!U1959</f>
        <v>0</v>
      </c>
      <c r="U260" s="36">
        <f>'1 уровень'!V1959</f>
        <v>0</v>
      </c>
      <c r="V260" s="36">
        <f>'1 уровень'!W1959</f>
        <v>0</v>
      </c>
      <c r="W260" s="36" t="str">
        <f>'1 уровень'!X1959</f>
        <v xml:space="preserve"> </v>
      </c>
      <c r="X260" s="36">
        <f>'1 уровень'!Y1959</f>
        <v>0</v>
      </c>
      <c r="Y260" s="934">
        <f>'1 уровень'!Z1959</f>
        <v>0</v>
      </c>
      <c r="Z260" s="36"/>
      <c r="AA260" s="36"/>
      <c r="AB260" s="43">
        <f>'1 уровень'!AA1959</f>
        <v>0</v>
      </c>
      <c r="AC260" s="43">
        <f>'1 уровень'!AB1959</f>
        <v>0</v>
      </c>
      <c r="AD260" s="43">
        <f>'1 уровень'!AC1959</f>
        <v>0</v>
      </c>
      <c r="AE260" s="2508"/>
      <c r="AF260" s="2508"/>
      <c r="AG260" s="1879"/>
      <c r="AH260" s="906"/>
      <c r="AI260" s="906"/>
      <c r="AJ260" s="906"/>
      <c r="AK260" s="906"/>
      <c r="AL260" s="906"/>
      <c r="AM260" s="906"/>
      <c r="AN260" s="906"/>
      <c r="AO260" s="906"/>
      <c r="AP260" s="906"/>
      <c r="AQ260" s="906"/>
      <c r="AR260" s="906"/>
      <c r="AS260" s="906"/>
      <c r="AT260" s="906"/>
      <c r="AU260" s="906"/>
      <c r="AV260" s="906"/>
      <c r="AW260" s="906"/>
      <c r="AX260" s="906"/>
      <c r="AY260" s="906"/>
      <c r="AZ260" s="906"/>
      <c r="BA260" s="906"/>
      <c r="BB260" s="906"/>
      <c r="BC260" s="906"/>
      <c r="BD260" s="906"/>
      <c r="BE260" s="906"/>
      <c r="BF260" s="906"/>
      <c r="BG260" s="906"/>
      <c r="BH260" s="906"/>
      <c r="BI260" s="906"/>
      <c r="BJ260" s="906"/>
      <c r="BK260" s="906"/>
      <c r="BL260" s="906"/>
      <c r="BM260" s="906"/>
      <c r="BN260" s="906"/>
      <c r="BO260" s="906"/>
      <c r="BP260" s="906"/>
      <c r="BQ260" s="906"/>
      <c r="BR260" s="906"/>
      <c r="BS260" s="906"/>
      <c r="BT260" s="906"/>
      <c r="BU260" s="906"/>
      <c r="BV260" s="906"/>
      <c r="BW260" s="906"/>
      <c r="BX260" s="906"/>
      <c r="BY260" s="906"/>
      <c r="BZ260" s="906"/>
      <c r="CA260" s="906"/>
      <c r="CB260" s="906"/>
      <c r="CC260" s="906"/>
      <c r="CD260" s="906"/>
      <c r="CE260" s="906"/>
      <c r="CF260" s="906"/>
      <c r="CG260" s="906"/>
      <c r="CH260" s="906"/>
      <c r="CI260" s="906"/>
      <c r="CJ260" s="906"/>
      <c r="CK260" s="906"/>
      <c r="CL260" s="906"/>
      <c r="CM260" s="906"/>
      <c r="CN260" s="906"/>
      <c r="CO260" s="906"/>
      <c r="CP260" s="906"/>
      <c r="CQ260" s="906"/>
      <c r="CR260" s="906"/>
      <c r="CS260" s="906"/>
      <c r="CT260" s="906"/>
      <c r="CU260" s="906"/>
      <c r="CV260" s="906"/>
      <c r="CW260" s="906"/>
      <c r="CX260" s="906"/>
      <c r="CY260" s="906"/>
      <c r="CZ260" s="906"/>
      <c r="DA260" s="906"/>
      <c r="DB260" s="906"/>
      <c r="DC260" s="906"/>
      <c r="DD260" s="906"/>
      <c r="DE260" s="906"/>
      <c r="DF260" s="906"/>
      <c r="DG260" s="906"/>
      <c r="DH260" s="906"/>
      <c r="DI260" s="906"/>
      <c r="DJ260" s="906"/>
      <c r="DK260" s="906"/>
      <c r="DL260" s="906"/>
      <c r="DM260" s="906"/>
      <c r="DN260" s="906"/>
      <c r="DO260" s="906"/>
      <c r="DP260" s="906"/>
      <c r="DQ260" s="906"/>
      <c r="DR260" s="906"/>
      <c r="DS260" s="906"/>
      <c r="DT260" s="906"/>
      <c r="DU260" s="906"/>
      <c r="DV260" s="906"/>
      <c r="DW260" s="906"/>
      <c r="DX260" s="906"/>
      <c r="DY260" s="906"/>
      <c r="DZ260" s="906"/>
      <c r="EA260" s="906"/>
      <c r="EB260" s="906"/>
      <c r="EC260" s="906"/>
      <c r="ED260" s="906"/>
      <c r="EE260" s="906"/>
      <c r="EF260" s="906"/>
      <c r="EG260" s="906"/>
      <c r="EH260" s="906"/>
      <c r="EI260" s="906"/>
      <c r="EJ260" s="906"/>
      <c r="EK260" s="906"/>
      <c r="EL260" s="906"/>
      <c r="EM260" s="906"/>
      <c r="EN260" s="906"/>
      <c r="EO260" s="906"/>
      <c r="EP260" s="906"/>
      <c r="EQ260" s="906"/>
      <c r="ER260" s="906"/>
      <c r="ES260" s="906"/>
      <c r="ET260" s="906"/>
      <c r="EU260" s="906"/>
      <c r="EV260" s="906"/>
      <c r="EW260" s="906"/>
      <c r="EX260" s="906"/>
      <c r="EY260" s="906"/>
      <c r="EZ260" s="906"/>
      <c r="FA260" s="906"/>
      <c r="FB260" s="906"/>
      <c r="FC260" s="906"/>
      <c r="FD260" s="906"/>
      <c r="FE260" s="906"/>
      <c r="FF260" s="906"/>
      <c r="FG260" s="906"/>
      <c r="FH260" s="906"/>
      <c r="FI260" s="906"/>
      <c r="FJ260" s="906"/>
      <c r="FK260" s="906"/>
      <c r="FL260" s="906"/>
      <c r="FM260" s="906"/>
      <c r="FN260" s="906"/>
      <c r="FO260" s="906"/>
      <c r="FP260" s="906"/>
      <c r="FQ260" s="906"/>
      <c r="FR260" s="906"/>
      <c r="FS260" s="906"/>
      <c r="FT260" s="906"/>
      <c r="FU260" s="906"/>
      <c r="FV260" s="906"/>
      <c r="FW260" s="906"/>
      <c r="FX260" s="906"/>
      <c r="FY260" s="906"/>
      <c r="FZ260" s="906"/>
      <c r="GA260" s="906"/>
      <c r="GB260" s="906"/>
      <c r="GC260" s="906"/>
      <c r="GD260" s="906"/>
      <c r="GE260" s="906"/>
      <c r="GF260" s="906"/>
      <c r="GG260" s="906"/>
      <c r="GH260" s="906"/>
      <c r="GI260" s="906"/>
      <c r="GJ260" s="906"/>
      <c r="GK260" s="906"/>
      <c r="GL260" s="906"/>
      <c r="GM260" s="906"/>
      <c r="GN260" s="906"/>
      <c r="GO260" s="906"/>
      <c r="GP260" s="906"/>
      <c r="GQ260" s="906"/>
    </row>
    <row r="261" spans="1:199" ht="30" x14ac:dyDescent="0.25">
      <c r="B261" s="27">
        <v>1</v>
      </c>
      <c r="C261" s="1530" t="s">
        <v>329</v>
      </c>
      <c r="D261" s="43">
        <f>'1 уровень'!E1960</f>
        <v>10</v>
      </c>
      <c r="E261" s="43">
        <f>'1 уровень'!F1960</f>
        <v>3</v>
      </c>
      <c r="F261" s="43">
        <f>'1 уровень'!G1960</f>
        <v>4</v>
      </c>
      <c r="G261" s="913">
        <f>'1 уровень'!H1960</f>
        <v>133.33333333333331</v>
      </c>
      <c r="H261" s="935">
        <f>'1 уровень'!I1960</f>
        <v>0</v>
      </c>
      <c r="I261" s="935">
        <f>'1 уровень'!J1960</f>
        <v>0</v>
      </c>
      <c r="J261" s="927">
        <f>'1 уровень'!K1960</f>
        <v>0</v>
      </c>
      <c r="K261" s="927">
        <f>'1 уровень'!L1960</f>
        <v>0</v>
      </c>
      <c r="L261" s="927">
        <f>'1 уровень'!M1960</f>
        <v>0</v>
      </c>
      <c r="M261" s="927">
        <f>'1 уровень'!N1960</f>
        <v>0</v>
      </c>
      <c r="N261" s="927">
        <f>'1 уровень'!O1960</f>
        <v>0</v>
      </c>
      <c r="O261" s="927">
        <f>'1 уровень'!P1960</f>
        <v>0</v>
      </c>
      <c r="P261" s="36">
        <f>'1 уровень'!Q1960</f>
        <v>0</v>
      </c>
      <c r="Q261" s="36">
        <f>'1 уровень'!R1960</f>
        <v>0</v>
      </c>
      <c r="R261" s="36">
        <f>'1 уровень'!S1960</f>
        <v>0</v>
      </c>
      <c r="S261" s="36">
        <f>'1 уровень'!T1960</f>
        <v>0</v>
      </c>
      <c r="T261" s="36">
        <f>'1 уровень'!U1960</f>
        <v>0</v>
      </c>
      <c r="U261" s="36">
        <f>'1 уровень'!V1960</f>
        <v>0</v>
      </c>
      <c r="V261" s="36">
        <f>'1 уровень'!W1960</f>
        <v>0</v>
      </c>
      <c r="W261" s="36">
        <f>'1 уровень'!X1960</f>
        <v>0</v>
      </c>
      <c r="X261" s="36">
        <f>'1 уровень'!Y1960</f>
        <v>0</v>
      </c>
      <c r="Y261" s="934">
        <f>'1 уровень'!Z1960</f>
        <v>0</v>
      </c>
      <c r="Z261" s="36"/>
      <c r="AA261" s="36"/>
      <c r="AB261" s="43">
        <f>'1 уровень'!AA1960</f>
        <v>0</v>
      </c>
      <c r="AC261" s="43">
        <f>'1 уровень'!AB1960</f>
        <v>0</v>
      </c>
      <c r="AD261" s="43">
        <f>'1 уровень'!AC1960</f>
        <v>0</v>
      </c>
      <c r="AE261" s="2508"/>
      <c r="AF261" s="2508"/>
      <c r="AG261" s="1879"/>
      <c r="AH261" s="906"/>
      <c r="AI261" s="906"/>
      <c r="AJ261" s="906"/>
      <c r="AK261" s="906"/>
      <c r="AL261" s="906"/>
      <c r="AM261" s="906"/>
      <c r="AN261" s="906"/>
      <c r="AO261" s="906"/>
      <c r="AP261" s="906"/>
      <c r="AQ261" s="906"/>
      <c r="AR261" s="906"/>
      <c r="AS261" s="906"/>
      <c r="AT261" s="906"/>
      <c r="AU261" s="906"/>
      <c r="AV261" s="906"/>
      <c r="AW261" s="906"/>
      <c r="AX261" s="906"/>
      <c r="AY261" s="906"/>
      <c r="AZ261" s="906"/>
      <c r="BA261" s="906"/>
      <c r="BB261" s="906"/>
      <c r="BC261" s="906"/>
      <c r="BD261" s="906"/>
      <c r="BE261" s="906"/>
      <c r="BF261" s="906"/>
      <c r="BG261" s="906"/>
      <c r="BH261" s="906"/>
      <c r="BI261" s="906"/>
      <c r="BJ261" s="906"/>
      <c r="BK261" s="906"/>
      <c r="BL261" s="906"/>
      <c r="BM261" s="906"/>
      <c r="BN261" s="906"/>
      <c r="BO261" s="906"/>
      <c r="BP261" s="906"/>
      <c r="BQ261" s="906"/>
      <c r="BR261" s="906"/>
      <c r="BS261" s="906"/>
      <c r="BT261" s="906"/>
      <c r="BU261" s="906"/>
      <c r="BV261" s="906"/>
      <c r="BW261" s="906"/>
      <c r="BX261" s="906"/>
      <c r="BY261" s="906"/>
      <c r="BZ261" s="906"/>
      <c r="CA261" s="906"/>
      <c r="CB261" s="906"/>
      <c r="CC261" s="906"/>
      <c r="CD261" s="906"/>
      <c r="CE261" s="906"/>
      <c r="CF261" s="906"/>
      <c r="CG261" s="906"/>
      <c r="CH261" s="906"/>
      <c r="CI261" s="906"/>
      <c r="CJ261" s="906"/>
      <c r="CK261" s="906"/>
      <c r="CL261" s="906"/>
      <c r="CM261" s="906"/>
      <c r="CN261" s="906"/>
      <c r="CO261" s="906"/>
      <c r="CP261" s="906"/>
      <c r="CQ261" s="906"/>
      <c r="CR261" s="906"/>
      <c r="CS261" s="906"/>
      <c r="CT261" s="906"/>
      <c r="CU261" s="906"/>
      <c r="CV261" s="906"/>
      <c r="CW261" s="906"/>
      <c r="CX261" s="906"/>
      <c r="CY261" s="906"/>
      <c r="CZ261" s="906"/>
      <c r="DA261" s="906"/>
      <c r="DB261" s="906"/>
      <c r="DC261" s="906"/>
      <c r="DD261" s="906"/>
      <c r="DE261" s="906"/>
      <c r="DF261" s="906"/>
      <c r="DG261" s="906"/>
      <c r="DH261" s="906"/>
      <c r="DI261" s="906"/>
      <c r="DJ261" s="906"/>
      <c r="DK261" s="906"/>
      <c r="DL261" s="906"/>
      <c r="DM261" s="906"/>
      <c r="DN261" s="906"/>
      <c r="DO261" s="906"/>
      <c r="DP261" s="906"/>
      <c r="DQ261" s="906"/>
      <c r="DR261" s="906"/>
      <c r="DS261" s="906"/>
      <c r="DT261" s="906"/>
      <c r="DU261" s="906"/>
      <c r="DV261" s="906"/>
      <c r="DW261" s="906"/>
      <c r="DX261" s="906"/>
      <c r="DY261" s="906"/>
      <c r="DZ261" s="906"/>
      <c r="EA261" s="906"/>
      <c r="EB261" s="906"/>
      <c r="EC261" s="906"/>
      <c r="ED261" s="906"/>
      <c r="EE261" s="906"/>
      <c r="EF261" s="906"/>
      <c r="EG261" s="906"/>
      <c r="EH261" s="906"/>
      <c r="EI261" s="906"/>
      <c r="EJ261" s="906"/>
      <c r="EK261" s="906"/>
      <c r="EL261" s="906"/>
      <c r="EM261" s="906"/>
      <c r="EN261" s="906"/>
      <c r="EO261" s="906"/>
      <c r="EP261" s="906"/>
      <c r="EQ261" s="906"/>
      <c r="ER261" s="906"/>
      <c r="ES261" s="906"/>
      <c r="ET261" s="906"/>
      <c r="EU261" s="906"/>
      <c r="EV261" s="906"/>
      <c r="EW261" s="906"/>
      <c r="EX261" s="906"/>
      <c r="EY261" s="906"/>
      <c r="EZ261" s="906"/>
      <c r="FA261" s="906"/>
      <c r="FB261" s="906"/>
      <c r="FC261" s="906"/>
      <c r="FD261" s="906"/>
      <c r="FE261" s="906"/>
      <c r="FF261" s="906"/>
      <c r="FG261" s="906"/>
      <c r="FH261" s="906"/>
      <c r="FI261" s="906"/>
      <c r="FJ261" s="906"/>
      <c r="FK261" s="906"/>
      <c r="FL261" s="906"/>
      <c r="FM261" s="906"/>
      <c r="FN261" s="906"/>
      <c r="FO261" s="906"/>
      <c r="FP261" s="906"/>
      <c r="FQ261" s="906"/>
      <c r="FR261" s="906"/>
      <c r="FS261" s="906"/>
      <c r="FT261" s="906"/>
      <c r="FU261" s="906"/>
      <c r="FV261" s="906"/>
      <c r="FW261" s="906"/>
      <c r="FX261" s="906"/>
      <c r="FY261" s="906"/>
      <c r="FZ261" s="906"/>
      <c r="GA261" s="906"/>
      <c r="GB261" s="906"/>
      <c r="GC261" s="906"/>
      <c r="GD261" s="906"/>
      <c r="GE261" s="906"/>
      <c r="GF261" s="906"/>
      <c r="GG261" s="906"/>
      <c r="GH261" s="906"/>
      <c r="GI261" s="906"/>
      <c r="GJ261" s="906"/>
      <c r="GK261" s="906"/>
      <c r="GL261" s="906"/>
      <c r="GM261" s="906"/>
      <c r="GN261" s="906"/>
      <c r="GO261" s="906"/>
      <c r="GP261" s="906"/>
      <c r="GQ261" s="906"/>
    </row>
    <row r="262" spans="1:199" ht="15.75" thickBot="1" x14ac:dyDescent="0.3">
      <c r="B262" s="27">
        <v>1</v>
      </c>
      <c r="C262" s="2007" t="s">
        <v>344</v>
      </c>
      <c r="D262" s="43">
        <f>'1 уровень'!E1961</f>
        <v>4300</v>
      </c>
      <c r="E262" s="43">
        <f>'1 уровень'!F1961</f>
        <v>1433</v>
      </c>
      <c r="F262" s="43">
        <f>'1 уровень'!G1961</f>
        <v>1457</v>
      </c>
      <c r="G262" s="913">
        <f>'1 уровень'!H1961</f>
        <v>101.67480809490579</v>
      </c>
      <c r="H262" s="935">
        <f>'1 уровень'!I1961</f>
        <v>0</v>
      </c>
      <c r="I262" s="935">
        <f>'1 уровень'!J1961</f>
        <v>0</v>
      </c>
      <c r="J262" s="927">
        <f>'1 уровень'!K1961</f>
        <v>0</v>
      </c>
      <c r="K262" s="927">
        <f>'1 уровень'!L1961</f>
        <v>0</v>
      </c>
      <c r="L262" s="927">
        <f>'1 уровень'!M1961</f>
        <v>0</v>
      </c>
      <c r="M262" s="927">
        <f>'1 уровень'!N1961</f>
        <v>0</v>
      </c>
      <c r="N262" s="927">
        <f>'1 уровень'!O1961</f>
        <v>0</v>
      </c>
      <c r="O262" s="927">
        <f>'1 уровень'!P1961</f>
        <v>0</v>
      </c>
      <c r="P262" s="36">
        <f>'1 уровень'!Q1961</f>
        <v>14181.031120000001</v>
      </c>
      <c r="Q262" s="36">
        <f>'1 уровень'!R1961</f>
        <v>14181.031120000001</v>
      </c>
      <c r="R262" s="36">
        <f>'1 уровень'!S1961</f>
        <v>14181.031120000001</v>
      </c>
      <c r="S262" s="36">
        <f>'1 уровень'!T1961</f>
        <v>14181.031120000001</v>
      </c>
      <c r="T262" s="36">
        <f>'1 уровень'!U1961</f>
        <v>4727.0103733333335</v>
      </c>
      <c r="U262" s="36">
        <f>'1 уровень'!V1961</f>
        <v>4769.7533200000007</v>
      </c>
      <c r="V262" s="36">
        <f>'1 уровень'!W1961</f>
        <v>0</v>
      </c>
      <c r="W262" s="36">
        <f>'1 уровень'!X1961</f>
        <v>42.742946666667194</v>
      </c>
      <c r="X262" s="36">
        <f>'1 уровень'!Y1961</f>
        <v>-56.457409999999996</v>
      </c>
      <c r="Y262" s="934">
        <f>'1 уровень'!Z1961</f>
        <v>4713.2959100000007</v>
      </c>
      <c r="Z262" s="36">
        <f>U262/T262*100</f>
        <v>100.9042279007424</v>
      </c>
      <c r="AA262" s="36">
        <f>Y262/T262*100</f>
        <v>99.709870250958176</v>
      </c>
      <c r="AB262" s="43">
        <f>'1 уровень'!AA1961</f>
        <v>60</v>
      </c>
      <c r="AC262" s="43">
        <f>'1 уровень'!AB1961</f>
        <v>131170.79</v>
      </c>
      <c r="AD262" s="43">
        <f>'1 уровень'!AC1961</f>
        <v>131.17079000000001</v>
      </c>
      <c r="AE262" s="2508"/>
      <c r="AF262" s="2508"/>
      <c r="AG262" s="1879"/>
      <c r="AH262" s="906"/>
      <c r="AI262" s="906"/>
      <c r="AJ262" s="906"/>
      <c r="AK262" s="906"/>
      <c r="AL262" s="906"/>
      <c r="AM262" s="906"/>
      <c r="AN262" s="906"/>
      <c r="AO262" s="906"/>
      <c r="AP262" s="906"/>
      <c r="AQ262" s="906"/>
      <c r="AR262" s="906"/>
      <c r="AS262" s="906"/>
      <c r="AT262" s="906"/>
      <c r="AU262" s="906"/>
      <c r="AV262" s="906"/>
      <c r="AW262" s="906"/>
      <c r="AX262" s="906"/>
      <c r="AY262" s="906"/>
      <c r="AZ262" s="906"/>
      <c r="BA262" s="906"/>
      <c r="BB262" s="906"/>
      <c r="BC262" s="906"/>
      <c r="BD262" s="906"/>
      <c r="BE262" s="906"/>
      <c r="BF262" s="906"/>
      <c r="BG262" s="906"/>
      <c r="BH262" s="906"/>
      <c r="BI262" s="906"/>
      <c r="BJ262" s="906"/>
      <c r="BK262" s="906"/>
      <c r="BL262" s="906"/>
      <c r="BM262" s="906"/>
      <c r="BN262" s="906"/>
      <c r="BO262" s="906"/>
      <c r="BP262" s="906"/>
      <c r="BQ262" s="906"/>
      <c r="BR262" s="906"/>
      <c r="BS262" s="906"/>
      <c r="BT262" s="906"/>
      <c r="BU262" s="906"/>
      <c r="BV262" s="906"/>
      <c r="BW262" s="906"/>
      <c r="BX262" s="906"/>
      <c r="BY262" s="906"/>
      <c r="BZ262" s="906"/>
      <c r="CA262" s="906"/>
      <c r="CB262" s="906"/>
      <c r="CC262" s="906"/>
      <c r="CD262" s="906"/>
      <c r="CE262" s="906"/>
      <c r="CF262" s="906"/>
      <c r="CG262" s="906"/>
      <c r="CH262" s="906"/>
      <c r="CI262" s="906"/>
      <c r="CJ262" s="906"/>
      <c r="CK262" s="906"/>
      <c r="CL262" s="906"/>
      <c r="CM262" s="906"/>
      <c r="CN262" s="906"/>
      <c r="CO262" s="906"/>
      <c r="CP262" s="906"/>
      <c r="CQ262" s="906"/>
      <c r="CR262" s="906"/>
      <c r="CS262" s="906"/>
      <c r="CT262" s="906"/>
      <c r="CU262" s="906"/>
      <c r="CV262" s="906"/>
      <c r="CW262" s="906"/>
      <c r="CX262" s="906"/>
      <c r="CY262" s="906"/>
      <c r="CZ262" s="906"/>
      <c r="DA262" s="906"/>
      <c r="DB262" s="906"/>
      <c r="DC262" s="906"/>
      <c r="DD262" s="906"/>
      <c r="DE262" s="906"/>
      <c r="DF262" s="906"/>
      <c r="DG262" s="906"/>
      <c r="DH262" s="906"/>
      <c r="DI262" s="906"/>
      <c r="DJ262" s="906"/>
      <c r="DK262" s="906"/>
      <c r="DL262" s="906"/>
      <c r="DM262" s="906"/>
      <c r="DN262" s="906"/>
      <c r="DO262" s="906"/>
      <c r="DP262" s="906"/>
      <c r="DQ262" s="906"/>
      <c r="DR262" s="906"/>
      <c r="DS262" s="906"/>
      <c r="DT262" s="906"/>
      <c r="DU262" s="906"/>
      <c r="DV262" s="906"/>
      <c r="DW262" s="906"/>
      <c r="DX262" s="906"/>
      <c r="DY262" s="906"/>
      <c r="DZ262" s="906"/>
      <c r="EA262" s="906"/>
      <c r="EB262" s="906"/>
      <c r="EC262" s="906"/>
      <c r="ED262" s="906"/>
      <c r="EE262" s="906"/>
      <c r="EF262" s="906"/>
      <c r="EG262" s="906"/>
      <c r="EH262" s="906"/>
      <c r="EI262" s="906"/>
      <c r="EJ262" s="906"/>
      <c r="EK262" s="906"/>
      <c r="EL262" s="906"/>
      <c r="EM262" s="906"/>
      <c r="EN262" s="906"/>
      <c r="EO262" s="906"/>
      <c r="EP262" s="906"/>
      <c r="EQ262" s="906"/>
      <c r="ER262" s="906"/>
      <c r="ES262" s="906"/>
      <c r="ET262" s="906"/>
      <c r="EU262" s="906"/>
      <c r="EV262" s="906"/>
      <c r="EW262" s="906"/>
      <c r="EX262" s="906"/>
      <c r="EY262" s="906"/>
      <c r="EZ262" s="906"/>
      <c r="FA262" s="906"/>
      <c r="FB262" s="906"/>
      <c r="FC262" s="906"/>
      <c r="FD262" s="906"/>
      <c r="FE262" s="906"/>
      <c r="FF262" s="906"/>
      <c r="FG262" s="906"/>
      <c r="FH262" s="906"/>
      <c r="FI262" s="906"/>
      <c r="FJ262" s="906"/>
      <c r="FK262" s="906"/>
      <c r="FL262" s="906"/>
      <c r="FM262" s="906"/>
      <c r="FN262" s="906"/>
      <c r="FO262" s="906"/>
      <c r="FP262" s="906"/>
      <c r="FQ262" s="906"/>
      <c r="FR262" s="906"/>
      <c r="FS262" s="906"/>
      <c r="FT262" s="906"/>
      <c r="FU262" s="906"/>
      <c r="FV262" s="906"/>
      <c r="FW262" s="906"/>
      <c r="FX262" s="906"/>
      <c r="FY262" s="906"/>
      <c r="FZ262" s="906"/>
      <c r="GA262" s="906"/>
      <c r="GB262" s="906"/>
      <c r="GC262" s="906"/>
      <c r="GD262" s="906"/>
      <c r="GE262" s="906"/>
      <c r="GF262" s="906"/>
      <c r="GG262" s="906"/>
      <c r="GH262" s="906"/>
      <c r="GI262" s="906"/>
      <c r="GJ262" s="906"/>
      <c r="GK262" s="906"/>
      <c r="GL262" s="906"/>
      <c r="GM262" s="906"/>
      <c r="GN262" s="906"/>
      <c r="GO262" s="906"/>
      <c r="GP262" s="906"/>
      <c r="GQ262" s="906"/>
    </row>
    <row r="263" spans="1:199" s="906" customFormat="1" ht="15" customHeight="1" x14ac:dyDescent="0.25">
      <c r="A263" s="27">
        <v>1</v>
      </c>
      <c r="B263" s="27">
        <v>1</v>
      </c>
      <c r="C263" s="6" t="s">
        <v>116</v>
      </c>
      <c r="D263" s="946"/>
      <c r="E263" s="946"/>
      <c r="F263" s="946"/>
      <c r="G263" s="947"/>
      <c r="H263" s="938"/>
      <c r="I263" s="938"/>
      <c r="J263" s="948"/>
      <c r="K263" s="948"/>
      <c r="L263" s="948"/>
      <c r="M263" s="948"/>
      <c r="N263" s="948"/>
      <c r="O263" s="948"/>
      <c r="P263" s="38">
        <f>P264-P265-P301-P304-P309</f>
        <v>-3.2741809263825417E-11</v>
      </c>
      <c r="Q263" s="38">
        <f>Q264-Q265-Q301-Q304-Q309</f>
        <v>-3.2741809263825417E-11</v>
      </c>
      <c r="R263" s="38">
        <f>R264-R265-R301-R304-R309</f>
        <v>0</v>
      </c>
      <c r="S263" s="38">
        <f>S264-S265-S301-S304-S309</f>
        <v>0</v>
      </c>
      <c r="T263" s="38">
        <f t="shared" ref="T263:Y263" si="10">T264-T265-T301-T304-T309</f>
        <v>0</v>
      </c>
      <c r="U263" s="38">
        <f t="shared" si="10"/>
        <v>0</v>
      </c>
      <c r="V263" s="38">
        <f t="shared" si="10"/>
        <v>0</v>
      </c>
      <c r="W263" s="38">
        <f t="shared" si="10"/>
        <v>0</v>
      </c>
      <c r="X263" s="38">
        <f t="shared" si="10"/>
        <v>2.3980817331903381E-13</v>
      </c>
      <c r="Y263" s="38">
        <f t="shared" si="10"/>
        <v>0</v>
      </c>
      <c r="Z263" s="38"/>
      <c r="AA263" s="38"/>
      <c r="AB263" s="946"/>
      <c r="AC263" s="946"/>
      <c r="AD263" s="946"/>
      <c r="AE263" s="2506"/>
      <c r="AF263" s="2506"/>
      <c r="AG263" s="1879"/>
    </row>
    <row r="264" spans="1:199" s="906" customFormat="1" ht="15" customHeight="1" x14ac:dyDescent="0.25">
      <c r="A264" s="27">
        <v>1</v>
      </c>
      <c r="B264" s="27">
        <v>1</v>
      </c>
      <c r="C264" s="16" t="s">
        <v>112</v>
      </c>
      <c r="D264" s="907">
        <f>'2 уровень'!F900</f>
        <v>0</v>
      </c>
      <c r="E264" s="907">
        <f>'2 уровень'!G900</f>
        <v>0</v>
      </c>
      <c r="F264" s="907">
        <f>'2 уровень'!H900</f>
        <v>0</v>
      </c>
      <c r="G264" s="924">
        <f>'2 уровень'!I900</f>
        <v>0</v>
      </c>
      <c r="H264" s="925">
        <f>'2 уровень'!J900</f>
        <v>0</v>
      </c>
      <c r="I264" s="925">
        <f>'2 уровень'!K900</f>
        <v>0</v>
      </c>
      <c r="J264" s="1465">
        <f>'2 уровень'!L900</f>
        <v>0</v>
      </c>
      <c r="K264" s="1465">
        <f>'2 уровень'!M900</f>
        <v>0</v>
      </c>
      <c r="L264" s="1465">
        <f>'2 уровень'!N900</f>
        <v>0</v>
      </c>
      <c r="M264" s="1465">
        <f>'2 уровень'!O900</f>
        <v>0</v>
      </c>
      <c r="N264" s="1465">
        <f>'2 уровень'!P900</f>
        <v>0</v>
      </c>
      <c r="O264" s="1465">
        <f>'2 уровень'!Q900</f>
        <v>0</v>
      </c>
      <c r="P264" s="36">
        <f>'2 уровень'!R900</f>
        <v>413929.38196359994</v>
      </c>
      <c r="Q264" s="36">
        <f>'2 уровень'!S900</f>
        <v>413929.38196359994</v>
      </c>
      <c r="R264" s="36">
        <f>'2 уровень'!T900</f>
        <v>416116.03468359995</v>
      </c>
      <c r="S264" s="36">
        <f>'2 уровень'!U900</f>
        <v>416116.03468359995</v>
      </c>
      <c r="T264" s="36">
        <f>'2 уровень'!V900</f>
        <v>138413.79119853332</v>
      </c>
      <c r="U264" s="36">
        <f>'2 уровень'!W900</f>
        <v>135895.53067000001</v>
      </c>
      <c r="V264" s="36">
        <f>'2 уровень'!X900</f>
        <v>-33.914499999999997</v>
      </c>
      <c r="W264" s="36">
        <f>'2 уровень'!Y900</f>
        <v>-2518.2605285333225</v>
      </c>
      <c r="X264" s="36">
        <f>'2 уровень'!Z900</f>
        <v>-2800.4975899999995</v>
      </c>
      <c r="Y264" s="934">
        <f>'2 уровень'!AA900</f>
        <v>133061.11858000001</v>
      </c>
      <c r="Z264" s="36">
        <f>U264/T264*100</f>
        <v>98.180628890569693</v>
      </c>
      <c r="AA264" s="36">
        <f>Y264/T264*100</f>
        <v>96.132847332491806</v>
      </c>
      <c r="AB264" s="907">
        <f>'2 уровень'!AB900</f>
        <v>0</v>
      </c>
      <c r="AC264" s="907">
        <f>'2 уровень'!AC900</f>
        <v>4688098.6499999985</v>
      </c>
      <c r="AD264" s="907">
        <f>'2 уровень'!AD900</f>
        <v>4688.098649999999</v>
      </c>
      <c r="AE264" s="2508"/>
      <c r="AF264" s="2508"/>
      <c r="AG264" s="1879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</row>
    <row r="265" spans="1:199" ht="15" customHeight="1" x14ac:dyDescent="0.25">
      <c r="A265" s="27">
        <v>1</v>
      </c>
      <c r="B265" s="27">
        <v>1</v>
      </c>
      <c r="C265" s="1395" t="s">
        <v>93</v>
      </c>
      <c r="D265" s="43">
        <f>'2 уровень'!F901</f>
        <v>4775</v>
      </c>
      <c r="E265" s="43">
        <f>'2 уровень'!G901</f>
        <v>1591.666666666667</v>
      </c>
      <c r="F265" s="43">
        <f>'2 уровень'!H901</f>
        <v>1734</v>
      </c>
      <c r="G265" s="913">
        <f>'2 уровень'!I901</f>
        <v>108.94240837696334</v>
      </c>
      <c r="H265" s="935">
        <f>'2 уровень'!J901</f>
        <v>9.0167539267015702</v>
      </c>
      <c r="I265" s="935">
        <f>'2 уровень'!K901</f>
        <v>8.4642445213379478</v>
      </c>
      <c r="J265" s="39">
        <f>'2 уровень'!L901</f>
        <v>43055</v>
      </c>
      <c r="K265" s="39">
        <f>'2 уровень'!M901</f>
        <v>14351</v>
      </c>
      <c r="L265" s="39">
        <f>'2 уровень'!N901</f>
        <v>14677</v>
      </c>
      <c r="M265" s="39">
        <f>'2 уровень'!O901</f>
        <v>102.27161870252944</v>
      </c>
      <c r="N265" s="39">
        <f>'2 уровень'!P901</f>
        <v>130.49562722816398</v>
      </c>
      <c r="O265" s="39">
        <f>'2 уровень'!Q901</f>
        <v>337.41360484834001</v>
      </c>
      <c r="P265" s="39">
        <f>'2 уровень'!R901</f>
        <v>174308.93759999998</v>
      </c>
      <c r="Q265" s="39">
        <f>'2 уровень'!S901</f>
        <v>174308.93759999998</v>
      </c>
      <c r="R265" s="39">
        <f>'2 уровень'!T901</f>
        <v>175207.25879999998</v>
      </c>
      <c r="S265" s="39">
        <f>'2 уровень'!U901</f>
        <v>175207.25879999998</v>
      </c>
      <c r="T265" s="39">
        <f>'2 уровень'!V901</f>
        <v>58282.643439999993</v>
      </c>
      <c r="U265" s="39">
        <f>'2 уровень'!W901</f>
        <v>59723.971269999995</v>
      </c>
      <c r="V265" s="39">
        <f>'2 уровень'!X901</f>
        <v>-33.914499999999997</v>
      </c>
      <c r="W265" s="39">
        <f>'2 уровень'!Y901</f>
        <v>1441.327830000002</v>
      </c>
      <c r="X265" s="39">
        <f>'2 уровень'!Z901</f>
        <v>-1686.9881399999999</v>
      </c>
      <c r="Y265" s="949">
        <f>'2 уровень'!AA901</f>
        <v>58003.068629999994</v>
      </c>
      <c r="Z265" s="39">
        <f>U265/T265*100</f>
        <v>102.47299666749639</v>
      </c>
      <c r="AA265" s="39">
        <f>Y265/T265*100</f>
        <v>99.520312062908047</v>
      </c>
      <c r="AB265" s="43">
        <f>'2 уровень'!AB901</f>
        <v>0</v>
      </c>
      <c r="AC265" s="43">
        <f>'2 уровень'!AC901</f>
        <v>0</v>
      </c>
      <c r="AD265" s="43">
        <f>'2 уровень'!AD901</f>
        <v>0</v>
      </c>
      <c r="AE265" s="2511"/>
      <c r="AF265" s="2511"/>
      <c r="AG265" s="1879"/>
    </row>
    <row r="266" spans="1:199" ht="15" customHeight="1" x14ac:dyDescent="0.25">
      <c r="B266" s="27">
        <v>1</v>
      </c>
      <c r="C266" s="1395" t="s">
        <v>278</v>
      </c>
      <c r="D266" s="43">
        <f>'2 уровень'!F902</f>
        <v>190</v>
      </c>
      <c r="E266" s="43">
        <f>'2 уровень'!G902</f>
        <v>63.333333333333336</v>
      </c>
      <c r="F266" s="43">
        <f>'2 уровень'!H902</f>
        <v>31</v>
      </c>
      <c r="G266" s="913">
        <f>'2 уровень'!I902</f>
        <v>48.94736842105263</v>
      </c>
      <c r="H266" s="935">
        <f>'2 уровень'!J902</f>
        <v>12.5</v>
      </c>
      <c r="I266" s="935">
        <f>'2 уровень'!K902</f>
        <v>11.903225806451612</v>
      </c>
      <c r="J266" s="39">
        <f>'2 уровень'!L902</f>
        <v>2375</v>
      </c>
      <c r="K266" s="39">
        <f>'2 уровень'!M902</f>
        <v>792</v>
      </c>
      <c r="L266" s="39">
        <f>'2 уровень'!N902</f>
        <v>369</v>
      </c>
      <c r="M266" s="39">
        <f>'2 уровень'!O902</f>
        <v>46.590909090909086</v>
      </c>
      <c r="N266" s="39">
        <f>'2 уровень'!P902</f>
        <v>7</v>
      </c>
      <c r="O266" s="39">
        <f>'2 уровень'!Q902</f>
        <v>158.14285714285714</v>
      </c>
      <c r="P266" s="39">
        <f>'2 уровень'!R902</f>
        <v>14171.161</v>
      </c>
      <c r="Q266" s="39">
        <f>'2 уровень'!S902</f>
        <v>14171.161</v>
      </c>
      <c r="R266" s="39">
        <f>'2 уровень'!T902</f>
        <v>15069.482</v>
      </c>
      <c r="S266" s="39">
        <f>'2 уровень'!U902</f>
        <v>15069.482</v>
      </c>
      <c r="T266" s="39">
        <f>'2 уровень'!V902</f>
        <v>4903.3845333333338</v>
      </c>
      <c r="U266" s="39">
        <f>'2 уровень'!W902</f>
        <v>2235.8002799999999</v>
      </c>
      <c r="V266" s="39">
        <f>'2 уровень'!X902</f>
        <v>0</v>
      </c>
      <c r="W266" s="39">
        <f>'2 уровень'!Y902</f>
        <v>-2667.5842533333339</v>
      </c>
      <c r="X266" s="39">
        <f>'2 уровень'!Z902</f>
        <v>0</v>
      </c>
      <c r="Y266" s="949">
        <f>'2 уровень'!AA902</f>
        <v>2235.8002799999999</v>
      </c>
      <c r="Z266" s="39"/>
      <c r="AA266" s="39"/>
      <c r="AB266" s="43">
        <f>'2 уровень'!AB902</f>
        <v>0</v>
      </c>
      <c r="AC266" s="43">
        <f>'2 уровень'!AC902</f>
        <v>0</v>
      </c>
      <c r="AD266" s="43">
        <f>'2 уровень'!AD902</f>
        <v>0</v>
      </c>
      <c r="AE266" s="2511"/>
      <c r="AF266" s="2511"/>
      <c r="AG266" s="1879"/>
    </row>
    <row r="267" spans="1:199" ht="34.5" customHeight="1" x14ac:dyDescent="0.25">
      <c r="B267" s="27">
        <v>1</v>
      </c>
      <c r="C267" s="1464" t="s">
        <v>14</v>
      </c>
      <c r="D267" s="43">
        <f>'2 уровень'!F903</f>
        <v>0</v>
      </c>
      <c r="E267" s="43">
        <f>'2 уровень'!G903</f>
        <v>0</v>
      </c>
      <c r="F267" s="43">
        <f>'2 уровень'!H903</f>
        <v>0</v>
      </c>
      <c r="G267" s="913">
        <f>'2 уровень'!I903</f>
        <v>0</v>
      </c>
      <c r="H267" s="935">
        <f>'2 уровень'!J903</f>
        <v>0</v>
      </c>
      <c r="I267" s="935">
        <f>'2 уровень'!K903</f>
        <v>0</v>
      </c>
      <c r="J267" s="39">
        <f>'2 уровень'!L903</f>
        <v>0</v>
      </c>
      <c r="K267" s="39">
        <f>'2 уровень'!M903</f>
        <v>0</v>
      </c>
      <c r="L267" s="39">
        <f>'2 уровень'!N903</f>
        <v>0</v>
      </c>
      <c r="M267" s="39">
        <f>'2 уровень'!O903</f>
        <v>0</v>
      </c>
      <c r="N267" s="39">
        <f>'2 уровень'!P903</f>
        <v>0</v>
      </c>
      <c r="O267" s="39">
        <f>'2 уровень'!Q903</f>
        <v>0</v>
      </c>
      <c r="P267" s="39">
        <f>'2 уровень'!R903</f>
        <v>0</v>
      </c>
      <c r="Q267" s="39">
        <f>'2 уровень'!S903</f>
        <v>0</v>
      </c>
      <c r="R267" s="39">
        <f>'2 уровень'!T903</f>
        <v>0</v>
      </c>
      <c r="S267" s="39">
        <f>'2 уровень'!U903</f>
        <v>0</v>
      </c>
      <c r="T267" s="39">
        <f>'2 уровень'!V903</f>
        <v>0</v>
      </c>
      <c r="U267" s="39">
        <f>'2 уровень'!W903</f>
        <v>0</v>
      </c>
      <c r="V267" s="39">
        <f>'2 уровень'!X903</f>
        <v>0</v>
      </c>
      <c r="W267" s="39">
        <f>'2 уровень'!Y903</f>
        <v>0</v>
      </c>
      <c r="X267" s="39">
        <f>'2 уровень'!Z903</f>
        <v>0</v>
      </c>
      <c r="Y267" s="949">
        <f>'2 уровень'!AA903</f>
        <v>0</v>
      </c>
      <c r="Z267" s="39"/>
      <c r="AA267" s="39"/>
      <c r="AB267" s="43">
        <f>'2 уровень'!AB903</f>
        <v>0</v>
      </c>
      <c r="AC267" s="43">
        <f>'2 уровень'!AC903</f>
        <v>0</v>
      </c>
      <c r="AD267" s="43">
        <f>'2 уровень'!AD903</f>
        <v>0</v>
      </c>
      <c r="AE267" s="2511"/>
      <c r="AF267" s="2511"/>
      <c r="AG267" s="1879"/>
    </row>
    <row r="268" spans="1:199" s="906" customFormat="1" ht="15" customHeight="1" x14ac:dyDescent="0.25">
      <c r="A268" s="27">
        <v>1</v>
      </c>
      <c r="B268" s="27">
        <v>1</v>
      </c>
      <c r="C268" s="1346" t="s">
        <v>302</v>
      </c>
      <c r="D268" s="30">
        <f>'2 уровень'!F904</f>
        <v>0</v>
      </c>
      <c r="E268" s="30">
        <f>'2 уровень'!G904</f>
        <v>0</v>
      </c>
      <c r="F268" s="30">
        <f>'2 уровень'!H904</f>
        <v>0</v>
      </c>
      <c r="G268" s="30">
        <f>'2 уровень'!I904</f>
        <v>0</v>
      </c>
      <c r="H268" s="30">
        <f>'2 уровень'!J904</f>
        <v>0</v>
      </c>
      <c r="I268" s="30">
        <f>'2 уровень'!K904</f>
        <v>0</v>
      </c>
      <c r="J268" s="30">
        <f>'2 уровень'!L904</f>
        <v>0</v>
      </c>
      <c r="K268" s="30">
        <f>'2 уровень'!M904</f>
        <v>0</v>
      </c>
      <c r="L268" s="30">
        <f>'2 уровень'!N904</f>
        <v>0</v>
      </c>
      <c r="M268" s="30">
        <f>'2 уровень'!O904</f>
        <v>0</v>
      </c>
      <c r="N268" s="30">
        <f>'2 уровень'!P904</f>
        <v>0</v>
      </c>
      <c r="O268" s="30">
        <f>'2 уровень'!Q904</f>
        <v>0</v>
      </c>
      <c r="P268" s="30">
        <f>'2 уровень'!R904</f>
        <v>0</v>
      </c>
      <c r="Q268" s="30">
        <f>'2 уровень'!S904</f>
        <v>0</v>
      </c>
      <c r="R268" s="30">
        <f>'2 уровень'!T904</f>
        <v>0</v>
      </c>
      <c r="S268" s="30">
        <f>'2 уровень'!U904</f>
        <v>0</v>
      </c>
      <c r="T268" s="30">
        <f>'2 уровень'!V904</f>
        <v>0</v>
      </c>
      <c r="U268" s="30">
        <f>'2 уровень'!W904</f>
        <v>0</v>
      </c>
      <c r="V268" s="30">
        <f>'2 уровень'!X904</f>
        <v>0</v>
      </c>
      <c r="W268" s="30">
        <f>'2 уровень'!Y904</f>
        <v>0</v>
      </c>
      <c r="X268" s="30">
        <f>'2 уровень'!Z904</f>
        <v>0</v>
      </c>
      <c r="Y268" s="912">
        <f>'2 уровень'!AA904</f>
        <v>0</v>
      </c>
      <c r="Z268" s="30"/>
      <c r="AA268" s="30"/>
      <c r="AB268" s="30">
        <f>'2 уровень'!AB904</f>
        <v>0</v>
      </c>
      <c r="AC268" s="30">
        <f>'2 уровень'!AC904</f>
        <v>0</v>
      </c>
      <c r="AD268" s="30">
        <f>'2 уровень'!AD904</f>
        <v>0</v>
      </c>
      <c r="AE268" s="2505"/>
      <c r="AF268" s="2505"/>
      <c r="AG268" s="1879"/>
    </row>
    <row r="269" spans="1:199" ht="30" x14ac:dyDescent="0.25">
      <c r="A269" s="27">
        <v>1</v>
      </c>
      <c r="B269" s="27">
        <v>1</v>
      </c>
      <c r="C269" s="1185" t="s">
        <v>198</v>
      </c>
      <c r="D269" s="43">
        <f>'2 уровень'!F905</f>
        <v>30776</v>
      </c>
      <c r="E269" s="43">
        <f>'2 уровень'!G905</f>
        <v>10260</v>
      </c>
      <c r="F269" s="43">
        <f>'2 уровень'!H905</f>
        <v>14328.011111111111</v>
      </c>
      <c r="G269" s="913">
        <f>'2 уровень'!I905</f>
        <v>139.64923110244746</v>
      </c>
      <c r="H269" s="935">
        <f>'2 уровень'!J905</f>
        <v>0</v>
      </c>
      <c r="I269" s="935">
        <f>'2 уровень'!K905</f>
        <v>0</v>
      </c>
      <c r="J269" s="927">
        <f>'2 уровень'!L905</f>
        <v>0</v>
      </c>
      <c r="K269" s="927">
        <f>'2 уровень'!M905</f>
        <v>0</v>
      </c>
      <c r="L269" s="927">
        <f>'2 уровень'!N905</f>
        <v>0</v>
      </c>
      <c r="M269" s="927">
        <f>'2 уровень'!O905</f>
        <v>0</v>
      </c>
      <c r="N269" s="927">
        <f>'2 уровень'!P905</f>
        <v>0</v>
      </c>
      <c r="O269" s="927">
        <f>'2 уровень'!Q905</f>
        <v>0</v>
      </c>
      <c r="P269" s="36">
        <f>'2 уровень'!R905</f>
        <v>0</v>
      </c>
      <c r="Q269" s="36">
        <f>'2 уровень'!S905</f>
        <v>0</v>
      </c>
      <c r="R269" s="36">
        <f>'2 уровень'!T905</f>
        <v>0</v>
      </c>
      <c r="S269" s="36">
        <f>'2 уровень'!U905</f>
        <v>0</v>
      </c>
      <c r="T269" s="36">
        <f>'2 уровень'!V905</f>
        <v>0</v>
      </c>
      <c r="U269" s="36">
        <f>'2 уровень'!W905</f>
        <v>0</v>
      </c>
      <c r="V269" s="36">
        <f>'2 уровень'!X905</f>
        <v>0</v>
      </c>
      <c r="W269" s="36">
        <f>'2 уровень'!Y905</f>
        <v>0</v>
      </c>
      <c r="X269" s="36">
        <f>'2 уровень'!Z905</f>
        <v>0</v>
      </c>
      <c r="Y269" s="934">
        <f>'2 уровень'!AA905</f>
        <v>0</v>
      </c>
      <c r="Z269" s="36"/>
      <c r="AA269" s="36"/>
      <c r="AB269" s="43">
        <f>'2 уровень'!AB905</f>
        <v>574.59629629629626</v>
      </c>
      <c r="AC269" s="43">
        <f>'2 уровень'!AC905</f>
        <v>440345.73</v>
      </c>
      <c r="AD269" s="43">
        <f>'2 уровень'!AD905</f>
        <v>440.34573</v>
      </c>
      <c r="AE269" s="2508"/>
      <c r="AF269" s="2508"/>
      <c r="AG269" s="1879"/>
      <c r="AH269" s="906"/>
      <c r="AI269" s="906"/>
      <c r="AJ269" s="906"/>
      <c r="AK269" s="906"/>
      <c r="AL269" s="906"/>
      <c r="AM269" s="906"/>
      <c r="AN269" s="906"/>
      <c r="AO269" s="906"/>
      <c r="AP269" s="906"/>
      <c r="AQ269" s="906"/>
      <c r="AR269" s="906"/>
      <c r="AS269" s="906"/>
      <c r="AT269" s="906"/>
      <c r="AU269" s="906"/>
      <c r="AV269" s="906"/>
      <c r="AW269" s="906"/>
      <c r="AX269" s="906"/>
      <c r="AY269" s="906"/>
      <c r="AZ269" s="906"/>
      <c r="BA269" s="906"/>
      <c r="BB269" s="906"/>
      <c r="BC269" s="906"/>
      <c r="BD269" s="906"/>
      <c r="BE269" s="906"/>
      <c r="BF269" s="906"/>
      <c r="BG269" s="906"/>
      <c r="BH269" s="906"/>
      <c r="BI269" s="906"/>
      <c r="BJ269" s="906"/>
      <c r="BK269" s="906"/>
      <c r="BL269" s="906"/>
      <c r="BM269" s="906"/>
      <c r="BN269" s="906"/>
      <c r="BO269" s="906"/>
      <c r="BP269" s="906"/>
      <c r="BQ269" s="906"/>
      <c r="BR269" s="906"/>
      <c r="BS269" s="906"/>
      <c r="BT269" s="906"/>
      <c r="BU269" s="906"/>
      <c r="BV269" s="906"/>
      <c r="BW269" s="906"/>
      <c r="BX269" s="906"/>
      <c r="BY269" s="906"/>
      <c r="BZ269" s="906"/>
      <c r="CA269" s="906"/>
      <c r="CB269" s="906"/>
      <c r="CC269" s="906"/>
      <c r="CD269" s="906"/>
      <c r="CE269" s="906"/>
      <c r="CF269" s="906"/>
      <c r="CG269" s="906"/>
      <c r="CH269" s="906"/>
      <c r="CI269" s="906"/>
      <c r="CJ269" s="906"/>
      <c r="CK269" s="906"/>
      <c r="CL269" s="906"/>
      <c r="CM269" s="906"/>
      <c r="CN269" s="906"/>
      <c r="CO269" s="906"/>
      <c r="CP269" s="906"/>
      <c r="CQ269" s="906"/>
      <c r="CR269" s="906"/>
      <c r="CS269" s="906"/>
      <c r="CT269" s="906"/>
      <c r="CU269" s="906"/>
      <c r="CV269" s="906"/>
      <c r="CW269" s="906"/>
      <c r="CX269" s="906"/>
      <c r="CY269" s="906"/>
      <c r="CZ269" s="906"/>
      <c r="DA269" s="906"/>
      <c r="DB269" s="906"/>
      <c r="DC269" s="906"/>
      <c r="DD269" s="906"/>
      <c r="DE269" s="906"/>
      <c r="DF269" s="906"/>
      <c r="DG269" s="906"/>
      <c r="DH269" s="906"/>
      <c r="DI269" s="906"/>
      <c r="DJ269" s="906"/>
      <c r="DK269" s="906"/>
      <c r="DL269" s="906"/>
      <c r="DM269" s="906"/>
      <c r="DN269" s="906"/>
      <c r="DO269" s="906"/>
      <c r="DP269" s="906"/>
      <c r="DQ269" s="906"/>
      <c r="DR269" s="906"/>
      <c r="DS269" s="906"/>
      <c r="DT269" s="906"/>
      <c r="DU269" s="906"/>
      <c r="DV269" s="906"/>
      <c r="DW269" s="906"/>
      <c r="DX269" s="906"/>
      <c r="DY269" s="906"/>
      <c r="DZ269" s="906"/>
      <c r="EA269" s="906"/>
      <c r="EB269" s="906"/>
      <c r="EC269" s="906"/>
      <c r="ED269" s="906"/>
      <c r="EE269" s="906"/>
      <c r="EF269" s="906"/>
      <c r="EG269" s="906"/>
      <c r="EH269" s="906"/>
      <c r="EI269" s="906"/>
      <c r="EJ269" s="906"/>
      <c r="EK269" s="906"/>
      <c r="EL269" s="906"/>
      <c r="EM269" s="906"/>
      <c r="EN269" s="906"/>
      <c r="EO269" s="906"/>
      <c r="EP269" s="906"/>
      <c r="EQ269" s="906"/>
      <c r="ER269" s="906"/>
      <c r="ES269" s="906"/>
      <c r="ET269" s="906"/>
      <c r="EU269" s="906"/>
      <c r="EV269" s="906"/>
      <c r="EW269" s="906"/>
      <c r="EX269" s="906"/>
      <c r="EY269" s="906"/>
      <c r="EZ269" s="906"/>
      <c r="FA269" s="906"/>
      <c r="FB269" s="906"/>
      <c r="FC269" s="906"/>
      <c r="FD269" s="906"/>
      <c r="FE269" s="906"/>
      <c r="FF269" s="906"/>
      <c r="FG269" s="906"/>
      <c r="FH269" s="906"/>
      <c r="FI269" s="906"/>
      <c r="FJ269" s="906"/>
      <c r="FK269" s="906"/>
      <c r="FL269" s="906"/>
      <c r="FM269" s="906"/>
      <c r="FN269" s="906"/>
      <c r="FO269" s="906"/>
      <c r="FP269" s="906"/>
      <c r="FQ269" s="906"/>
      <c r="FR269" s="906"/>
      <c r="FS269" s="906"/>
      <c r="FT269" s="906"/>
      <c r="FU269" s="906"/>
      <c r="FV269" s="906"/>
      <c r="FW269" s="906"/>
      <c r="FX269" s="906"/>
      <c r="FY269" s="906"/>
      <c r="FZ269" s="906"/>
      <c r="GA269" s="906"/>
      <c r="GB269" s="906"/>
      <c r="GC269" s="906"/>
      <c r="GD269" s="906"/>
      <c r="GE269" s="906"/>
      <c r="GF269" s="906"/>
      <c r="GG269" s="906"/>
      <c r="GH269" s="906"/>
      <c r="GI269" s="906"/>
      <c r="GJ269" s="906"/>
      <c r="GK269" s="906"/>
      <c r="GL269" s="906"/>
      <c r="GM269" s="906"/>
      <c r="GN269" s="906"/>
      <c r="GO269" s="906"/>
      <c r="GP269" s="906"/>
      <c r="GQ269" s="906"/>
    </row>
    <row r="270" spans="1:199" x14ac:dyDescent="0.25">
      <c r="C270" s="1185" t="s">
        <v>470</v>
      </c>
      <c r="D270" s="43">
        <f>'2 уровень'!F906</f>
        <v>0</v>
      </c>
      <c r="E270" s="43">
        <f>'2 уровень'!G906</f>
        <v>0</v>
      </c>
      <c r="F270" s="43">
        <f>'2 уровень'!H906</f>
        <v>240.32999999999998</v>
      </c>
      <c r="G270" s="913">
        <f>'2 уровень'!I906</f>
        <v>0</v>
      </c>
      <c r="H270" s="935">
        <f>'2 уровень'!J906</f>
        <v>0</v>
      </c>
      <c r="I270" s="935">
        <f>'2 уровень'!K906</f>
        <v>0</v>
      </c>
      <c r="J270" s="927">
        <f>'2 уровень'!L906</f>
        <v>0</v>
      </c>
      <c r="K270" s="927">
        <f>'2 уровень'!M906</f>
        <v>0</v>
      </c>
      <c r="L270" s="927">
        <f>'2 уровень'!N906</f>
        <v>0</v>
      </c>
      <c r="M270" s="927">
        <f>'2 уровень'!O906</f>
        <v>0</v>
      </c>
      <c r="N270" s="927">
        <f>'2 уровень'!P906</f>
        <v>0</v>
      </c>
      <c r="O270" s="927">
        <f>'2 уровень'!Q906</f>
        <v>0</v>
      </c>
      <c r="P270" s="36">
        <f>'2 уровень'!R906</f>
        <v>0</v>
      </c>
      <c r="Q270" s="36">
        <f>'2 уровень'!S906</f>
        <v>0</v>
      </c>
      <c r="R270" s="36">
        <f>'2 уровень'!T906</f>
        <v>0</v>
      </c>
      <c r="S270" s="36">
        <f>'2 уровень'!U906</f>
        <v>0</v>
      </c>
      <c r="T270" s="36">
        <f>'2 уровень'!V906</f>
        <v>0</v>
      </c>
      <c r="U270" s="36">
        <f>'2 уровень'!W906</f>
        <v>0</v>
      </c>
      <c r="V270" s="36">
        <f>'2 уровень'!X906</f>
        <v>0</v>
      </c>
      <c r="W270" s="36">
        <f>'2 уровень'!Y906</f>
        <v>0</v>
      </c>
      <c r="X270" s="36">
        <f>'2 уровень'!Z906</f>
        <v>0</v>
      </c>
      <c r="Y270" s="934">
        <f>'2 уровень'!AA906</f>
        <v>0</v>
      </c>
      <c r="Z270" s="36"/>
      <c r="AA270" s="36"/>
      <c r="AB270" s="43">
        <f>'2 уровень'!AB906</f>
        <v>12.41</v>
      </c>
      <c r="AC270" s="43">
        <f>'2 уровень'!AC906</f>
        <v>2919.6800000000003</v>
      </c>
      <c r="AD270" s="43">
        <f>'2 уровень'!AD906</f>
        <v>2.9196800000000005</v>
      </c>
      <c r="AE270" s="2508"/>
      <c r="AF270" s="2508"/>
      <c r="AG270" s="1879"/>
      <c r="AH270" s="906"/>
      <c r="AI270" s="906"/>
      <c r="AJ270" s="906"/>
      <c r="AK270" s="906"/>
      <c r="AL270" s="906"/>
      <c r="AM270" s="906"/>
      <c r="AN270" s="906"/>
      <c r="AO270" s="906"/>
      <c r="AP270" s="906"/>
      <c r="AQ270" s="906"/>
      <c r="AR270" s="906"/>
      <c r="AS270" s="906"/>
      <c r="AT270" s="906"/>
      <c r="AU270" s="906"/>
      <c r="AV270" s="906"/>
      <c r="AW270" s="906"/>
      <c r="AX270" s="906"/>
      <c r="AY270" s="906"/>
      <c r="AZ270" s="906"/>
      <c r="BA270" s="906"/>
      <c r="BB270" s="906"/>
      <c r="BC270" s="906"/>
      <c r="BD270" s="906"/>
      <c r="BE270" s="906"/>
      <c r="BF270" s="906"/>
      <c r="BG270" s="906"/>
      <c r="BH270" s="906"/>
      <c r="BI270" s="906"/>
      <c r="BJ270" s="906"/>
      <c r="BK270" s="906"/>
      <c r="BL270" s="906"/>
      <c r="BM270" s="906"/>
      <c r="BN270" s="906"/>
      <c r="BO270" s="906"/>
      <c r="BP270" s="906"/>
      <c r="BQ270" s="906"/>
      <c r="BR270" s="906"/>
      <c r="BS270" s="906"/>
      <c r="BT270" s="906"/>
      <c r="BU270" s="906"/>
      <c r="BV270" s="906"/>
      <c r="BW270" s="906"/>
      <c r="BX270" s="906"/>
      <c r="BY270" s="906"/>
      <c r="BZ270" s="906"/>
      <c r="CA270" s="906"/>
      <c r="CB270" s="906"/>
      <c r="CC270" s="906"/>
      <c r="CD270" s="906"/>
      <c r="CE270" s="906"/>
      <c r="CF270" s="906"/>
      <c r="CG270" s="906"/>
      <c r="CH270" s="906"/>
      <c r="CI270" s="906"/>
      <c r="CJ270" s="906"/>
      <c r="CK270" s="906"/>
      <c r="CL270" s="906"/>
      <c r="CM270" s="906"/>
      <c r="CN270" s="906"/>
      <c r="CO270" s="906"/>
      <c r="CP270" s="906"/>
      <c r="CQ270" s="906"/>
      <c r="CR270" s="906"/>
      <c r="CS270" s="906"/>
      <c r="CT270" s="906"/>
      <c r="CU270" s="906"/>
      <c r="CV270" s="906"/>
      <c r="CW270" s="906"/>
      <c r="CX270" s="906"/>
      <c r="CY270" s="906"/>
      <c r="CZ270" s="906"/>
      <c r="DA270" s="906"/>
      <c r="DB270" s="906"/>
      <c r="DC270" s="906"/>
      <c r="DD270" s="906"/>
      <c r="DE270" s="906"/>
      <c r="DF270" s="906"/>
      <c r="DG270" s="906"/>
      <c r="DH270" s="906"/>
      <c r="DI270" s="906"/>
      <c r="DJ270" s="906"/>
      <c r="DK270" s="906"/>
      <c r="DL270" s="906"/>
      <c r="DM270" s="906"/>
      <c r="DN270" s="906"/>
      <c r="DO270" s="906"/>
      <c r="DP270" s="906"/>
      <c r="DQ270" s="906"/>
      <c r="DR270" s="906"/>
      <c r="DS270" s="906"/>
      <c r="DT270" s="906"/>
      <c r="DU270" s="906"/>
      <c r="DV270" s="906"/>
      <c r="DW270" s="906"/>
      <c r="DX270" s="906"/>
      <c r="DY270" s="906"/>
      <c r="DZ270" s="906"/>
      <c r="EA270" s="906"/>
      <c r="EB270" s="906"/>
      <c r="EC270" s="906"/>
      <c r="ED270" s="906"/>
      <c r="EE270" s="906"/>
      <c r="EF270" s="906"/>
      <c r="EG270" s="906"/>
      <c r="EH270" s="906"/>
      <c r="EI270" s="906"/>
      <c r="EJ270" s="906"/>
      <c r="EK270" s="906"/>
      <c r="EL270" s="906"/>
      <c r="EM270" s="906"/>
      <c r="EN270" s="906"/>
      <c r="EO270" s="906"/>
      <c r="EP270" s="906"/>
      <c r="EQ270" s="906"/>
      <c r="ER270" s="906"/>
      <c r="ES270" s="906"/>
      <c r="ET270" s="906"/>
      <c r="EU270" s="906"/>
      <c r="EV270" s="906"/>
      <c r="EW270" s="906"/>
      <c r="EX270" s="906"/>
      <c r="EY270" s="906"/>
      <c r="EZ270" s="906"/>
      <c r="FA270" s="906"/>
      <c r="FB270" s="906"/>
      <c r="FC270" s="906"/>
      <c r="FD270" s="906"/>
      <c r="FE270" s="906"/>
      <c r="FF270" s="906"/>
      <c r="FG270" s="906"/>
      <c r="FH270" s="906"/>
      <c r="FI270" s="906"/>
      <c r="FJ270" s="906"/>
      <c r="FK270" s="906"/>
      <c r="FL270" s="906"/>
      <c r="FM270" s="906"/>
      <c r="FN270" s="906"/>
      <c r="FO270" s="906"/>
      <c r="FP270" s="906"/>
      <c r="FQ270" s="906"/>
      <c r="FR270" s="906"/>
      <c r="FS270" s="906"/>
      <c r="FT270" s="906"/>
      <c r="FU270" s="906"/>
      <c r="FV270" s="906"/>
      <c r="FW270" s="906"/>
      <c r="FX270" s="906"/>
      <c r="FY270" s="906"/>
      <c r="FZ270" s="906"/>
      <c r="GA270" s="906"/>
      <c r="GB270" s="906"/>
      <c r="GC270" s="906"/>
      <c r="GD270" s="906"/>
      <c r="GE270" s="906"/>
      <c r="GF270" s="906"/>
      <c r="GG270" s="906"/>
      <c r="GH270" s="906"/>
      <c r="GI270" s="906"/>
      <c r="GJ270" s="906"/>
      <c r="GK270" s="906"/>
      <c r="GL270" s="906"/>
      <c r="GM270" s="906"/>
      <c r="GN270" s="906"/>
      <c r="GO270" s="906"/>
      <c r="GP270" s="906"/>
      <c r="GQ270" s="906"/>
    </row>
    <row r="271" spans="1:199" ht="30" x14ac:dyDescent="0.25">
      <c r="A271" s="27">
        <v>1</v>
      </c>
      <c r="B271" s="27">
        <v>1</v>
      </c>
      <c r="C271" s="1185" t="s">
        <v>303</v>
      </c>
      <c r="D271" s="43">
        <f>'2 уровень'!F907</f>
        <v>0</v>
      </c>
      <c r="E271" s="43">
        <f>'2 уровень'!G907</f>
        <v>0</v>
      </c>
      <c r="F271" s="43">
        <f>'2 уровень'!H907</f>
        <v>0</v>
      </c>
      <c r="G271" s="913">
        <f>'2 уровень'!I907</f>
        <v>0</v>
      </c>
      <c r="H271" s="935">
        <f>'2 уровень'!J907</f>
        <v>0</v>
      </c>
      <c r="I271" s="935">
        <f>'2 уровень'!K907</f>
        <v>0</v>
      </c>
      <c r="J271" s="927">
        <f>'2 уровень'!L907</f>
        <v>0</v>
      </c>
      <c r="K271" s="927">
        <f>'2 уровень'!M907</f>
        <v>0</v>
      </c>
      <c r="L271" s="927">
        <f>'2 уровень'!N907</f>
        <v>0</v>
      </c>
      <c r="M271" s="927">
        <f>'2 уровень'!O907</f>
        <v>0</v>
      </c>
      <c r="N271" s="927">
        <f>'2 уровень'!P907</f>
        <v>0</v>
      </c>
      <c r="O271" s="927">
        <f>'2 уровень'!Q907</f>
        <v>0</v>
      </c>
      <c r="P271" s="36">
        <f>'2 уровень'!R907</f>
        <v>0</v>
      </c>
      <c r="Q271" s="36">
        <f>'2 уровень'!S907</f>
        <v>0</v>
      </c>
      <c r="R271" s="36">
        <f>'2 уровень'!T907</f>
        <v>0</v>
      </c>
      <c r="S271" s="36">
        <f>'2 уровень'!U907</f>
        <v>0</v>
      </c>
      <c r="T271" s="36">
        <f>'2 уровень'!V907</f>
        <v>0</v>
      </c>
      <c r="U271" s="36">
        <f>'2 уровень'!W907</f>
        <v>0</v>
      </c>
      <c r="V271" s="36">
        <f>'2 уровень'!X907</f>
        <v>0</v>
      </c>
      <c r="W271" s="36">
        <f>'2 уровень'!Y907</f>
        <v>0</v>
      </c>
      <c r="X271" s="36">
        <f>'2 уровень'!Z907</f>
        <v>0</v>
      </c>
      <c r="Y271" s="934">
        <f>'2 уровень'!AA907</f>
        <v>0</v>
      </c>
      <c r="Z271" s="36"/>
      <c r="AA271" s="36"/>
      <c r="AB271" s="43">
        <f>'2 уровень'!AB907</f>
        <v>0</v>
      </c>
      <c r="AC271" s="43">
        <f>'2 уровень'!AC907</f>
        <v>0</v>
      </c>
      <c r="AD271" s="43">
        <f>'2 уровень'!AD907</f>
        <v>0</v>
      </c>
      <c r="AE271" s="2508"/>
      <c r="AF271" s="2508"/>
      <c r="AG271" s="1879"/>
      <c r="AH271" s="906"/>
      <c r="AI271" s="906"/>
      <c r="AJ271" s="906"/>
      <c r="AK271" s="906"/>
      <c r="AL271" s="906"/>
      <c r="AM271" s="906"/>
      <c r="AN271" s="906"/>
      <c r="AO271" s="906"/>
      <c r="AP271" s="906"/>
      <c r="AQ271" s="906"/>
      <c r="AR271" s="906"/>
      <c r="AS271" s="906"/>
      <c r="AT271" s="906"/>
      <c r="AU271" s="906"/>
      <c r="AV271" s="906"/>
      <c r="AW271" s="906"/>
      <c r="AX271" s="906"/>
      <c r="AY271" s="906"/>
      <c r="AZ271" s="906"/>
      <c r="BA271" s="906"/>
      <c r="BB271" s="906"/>
      <c r="BC271" s="906"/>
      <c r="BD271" s="906"/>
      <c r="BE271" s="906"/>
      <c r="BF271" s="906"/>
      <c r="BG271" s="906"/>
      <c r="BH271" s="906"/>
      <c r="BI271" s="906"/>
      <c r="BJ271" s="906"/>
      <c r="BK271" s="906"/>
      <c r="BL271" s="906"/>
      <c r="BM271" s="906"/>
      <c r="BN271" s="906"/>
      <c r="BO271" s="906"/>
      <c r="BP271" s="906"/>
      <c r="BQ271" s="906"/>
      <c r="BR271" s="906"/>
      <c r="BS271" s="906"/>
      <c r="BT271" s="906"/>
      <c r="BU271" s="906"/>
      <c r="BV271" s="906"/>
      <c r="BW271" s="906"/>
      <c r="BX271" s="906"/>
      <c r="BY271" s="906"/>
      <c r="BZ271" s="906"/>
      <c r="CA271" s="906"/>
      <c r="CB271" s="906"/>
      <c r="CC271" s="906"/>
      <c r="CD271" s="906"/>
      <c r="CE271" s="906"/>
      <c r="CF271" s="906"/>
      <c r="CG271" s="906"/>
      <c r="CH271" s="906"/>
      <c r="CI271" s="906"/>
      <c r="CJ271" s="906"/>
      <c r="CK271" s="906"/>
      <c r="CL271" s="906"/>
      <c r="CM271" s="906"/>
      <c r="CN271" s="906"/>
      <c r="CO271" s="906"/>
      <c r="CP271" s="906"/>
      <c r="CQ271" s="906"/>
      <c r="CR271" s="906"/>
      <c r="CS271" s="906"/>
      <c r="CT271" s="906"/>
      <c r="CU271" s="906"/>
      <c r="CV271" s="906"/>
      <c r="CW271" s="906"/>
      <c r="CX271" s="906"/>
      <c r="CY271" s="906"/>
      <c r="CZ271" s="906"/>
      <c r="DA271" s="906"/>
      <c r="DB271" s="906"/>
      <c r="DC271" s="906"/>
      <c r="DD271" s="906"/>
      <c r="DE271" s="906"/>
      <c r="DF271" s="906"/>
      <c r="DG271" s="906"/>
      <c r="DH271" s="906"/>
      <c r="DI271" s="906"/>
      <c r="DJ271" s="906"/>
      <c r="DK271" s="906"/>
      <c r="DL271" s="906"/>
      <c r="DM271" s="906"/>
      <c r="DN271" s="906"/>
      <c r="DO271" s="906"/>
      <c r="DP271" s="906"/>
      <c r="DQ271" s="906"/>
      <c r="DR271" s="906"/>
      <c r="DS271" s="906"/>
      <c r="DT271" s="906"/>
      <c r="DU271" s="906"/>
      <c r="DV271" s="906"/>
      <c r="DW271" s="906"/>
      <c r="DX271" s="906"/>
      <c r="DY271" s="906"/>
      <c r="DZ271" s="906"/>
      <c r="EA271" s="906"/>
      <c r="EB271" s="906"/>
      <c r="EC271" s="906"/>
      <c r="ED271" s="906"/>
      <c r="EE271" s="906"/>
      <c r="EF271" s="906"/>
      <c r="EG271" s="906"/>
      <c r="EH271" s="906"/>
      <c r="EI271" s="906"/>
      <c r="EJ271" s="906"/>
      <c r="EK271" s="906"/>
      <c r="EL271" s="906"/>
      <c r="EM271" s="906"/>
      <c r="EN271" s="906"/>
      <c r="EO271" s="906"/>
      <c r="EP271" s="906"/>
      <c r="EQ271" s="906"/>
      <c r="ER271" s="906"/>
      <c r="ES271" s="906"/>
      <c r="ET271" s="906"/>
      <c r="EU271" s="906"/>
      <c r="EV271" s="906"/>
      <c r="EW271" s="906"/>
      <c r="EX271" s="906"/>
      <c r="EY271" s="906"/>
      <c r="EZ271" s="906"/>
      <c r="FA271" s="906"/>
      <c r="FB271" s="906"/>
      <c r="FC271" s="906"/>
      <c r="FD271" s="906"/>
      <c r="FE271" s="906"/>
      <c r="FF271" s="906"/>
      <c r="FG271" s="906"/>
      <c r="FH271" s="906"/>
      <c r="FI271" s="906"/>
      <c r="FJ271" s="906"/>
      <c r="FK271" s="906"/>
      <c r="FL271" s="906"/>
      <c r="FM271" s="906"/>
      <c r="FN271" s="906"/>
      <c r="FO271" s="906"/>
      <c r="FP271" s="906"/>
      <c r="FQ271" s="906"/>
      <c r="FR271" s="906"/>
      <c r="FS271" s="906"/>
      <c r="FT271" s="906"/>
      <c r="FU271" s="906"/>
      <c r="FV271" s="906"/>
      <c r="FW271" s="906"/>
      <c r="FX271" s="906"/>
      <c r="FY271" s="906"/>
      <c r="FZ271" s="906"/>
      <c r="GA271" s="906"/>
      <c r="GB271" s="906"/>
      <c r="GC271" s="906"/>
      <c r="GD271" s="906"/>
      <c r="GE271" s="906"/>
      <c r="GF271" s="906"/>
      <c r="GG271" s="906"/>
      <c r="GH271" s="906"/>
      <c r="GI271" s="906"/>
      <c r="GJ271" s="906"/>
      <c r="GK271" s="906"/>
      <c r="GL271" s="906"/>
      <c r="GM271" s="906"/>
      <c r="GN271" s="906"/>
      <c r="GO271" s="906"/>
      <c r="GP271" s="906"/>
      <c r="GQ271" s="906"/>
    </row>
    <row r="272" spans="1:199" ht="30" x14ac:dyDescent="0.25">
      <c r="A272" s="27">
        <v>1</v>
      </c>
      <c r="B272" s="27">
        <v>1</v>
      </c>
      <c r="C272" s="1185" t="s">
        <v>304</v>
      </c>
      <c r="D272" s="43">
        <f>'2 уровень'!F908</f>
        <v>6400</v>
      </c>
      <c r="E272" s="43">
        <f>'2 уровень'!G908</f>
        <v>2134</v>
      </c>
      <c r="F272" s="43">
        <f>'2 уровень'!H908</f>
        <v>2103</v>
      </c>
      <c r="G272" s="913">
        <f>'2 уровень'!I908</f>
        <v>98.547328959700096</v>
      </c>
      <c r="H272" s="935">
        <f>'2 уровень'!J908</f>
        <v>0</v>
      </c>
      <c r="I272" s="935">
        <f>'2 уровень'!K908</f>
        <v>0</v>
      </c>
      <c r="J272" s="927">
        <f>'2 уровень'!L908</f>
        <v>0</v>
      </c>
      <c r="K272" s="927">
        <f>'2 уровень'!M908</f>
        <v>0</v>
      </c>
      <c r="L272" s="927">
        <f>'2 уровень'!N908</f>
        <v>0</v>
      </c>
      <c r="M272" s="927">
        <f>'2 уровень'!O908</f>
        <v>0</v>
      </c>
      <c r="N272" s="927">
        <f>'2 уровень'!P908</f>
        <v>0</v>
      </c>
      <c r="O272" s="927">
        <f>'2 уровень'!Q908</f>
        <v>0</v>
      </c>
      <c r="P272" s="36">
        <f>'2 уровень'!R908</f>
        <v>0</v>
      </c>
      <c r="Q272" s="36">
        <f>'2 уровень'!S908</f>
        <v>0</v>
      </c>
      <c r="R272" s="36">
        <f>'2 уровень'!T908</f>
        <v>0</v>
      </c>
      <c r="S272" s="36">
        <f>'2 уровень'!U908</f>
        <v>0</v>
      </c>
      <c r="T272" s="36">
        <f>'2 уровень'!V908</f>
        <v>0</v>
      </c>
      <c r="U272" s="36">
        <f>'2 уровень'!W908</f>
        <v>0</v>
      </c>
      <c r="V272" s="36">
        <f>'2 уровень'!X908</f>
        <v>0</v>
      </c>
      <c r="W272" s="36">
        <f>'2 уровень'!Y908</f>
        <v>0</v>
      </c>
      <c r="X272" s="36">
        <f>'2 уровень'!Z908</f>
        <v>0</v>
      </c>
      <c r="Y272" s="934">
        <f>'2 уровень'!AA908</f>
        <v>0</v>
      </c>
      <c r="Z272" s="36"/>
      <c r="AA272" s="36"/>
      <c r="AB272" s="43">
        <f>'2 уровень'!AB908</f>
        <v>80</v>
      </c>
      <c r="AC272" s="43">
        <f>'2 уровень'!AC908</f>
        <v>67233.100000000006</v>
      </c>
      <c r="AD272" s="43">
        <f>'2 уровень'!AD908</f>
        <v>67.233099999999993</v>
      </c>
      <c r="AE272" s="2508"/>
      <c r="AF272" s="2508"/>
      <c r="AG272" s="1879"/>
      <c r="AH272" s="906"/>
      <c r="AI272" s="906"/>
      <c r="AJ272" s="906"/>
      <c r="AK272" s="906"/>
      <c r="AL272" s="906"/>
      <c r="AM272" s="906"/>
      <c r="AN272" s="906"/>
      <c r="AO272" s="906"/>
      <c r="AP272" s="906"/>
      <c r="AQ272" s="906"/>
      <c r="AR272" s="906"/>
      <c r="AS272" s="906"/>
      <c r="AT272" s="906"/>
      <c r="AU272" s="906"/>
      <c r="AV272" s="906"/>
      <c r="AW272" s="906"/>
      <c r="AX272" s="906"/>
      <c r="AY272" s="906"/>
      <c r="AZ272" s="906"/>
      <c r="BA272" s="906"/>
      <c r="BB272" s="906"/>
      <c r="BC272" s="906"/>
      <c r="BD272" s="906"/>
      <c r="BE272" s="906"/>
      <c r="BF272" s="906"/>
      <c r="BG272" s="906"/>
      <c r="BH272" s="906"/>
      <c r="BI272" s="906"/>
      <c r="BJ272" s="906"/>
      <c r="BK272" s="906"/>
      <c r="BL272" s="906"/>
      <c r="BM272" s="906"/>
      <c r="BN272" s="906"/>
      <c r="BO272" s="906"/>
      <c r="BP272" s="906"/>
      <c r="BQ272" s="906"/>
      <c r="BR272" s="906"/>
      <c r="BS272" s="906"/>
      <c r="BT272" s="906"/>
      <c r="BU272" s="906"/>
      <c r="BV272" s="906"/>
      <c r="BW272" s="906"/>
      <c r="BX272" s="906"/>
      <c r="BY272" s="906"/>
      <c r="BZ272" s="906"/>
      <c r="CA272" s="906"/>
      <c r="CB272" s="906"/>
      <c r="CC272" s="906"/>
      <c r="CD272" s="906"/>
      <c r="CE272" s="906"/>
      <c r="CF272" s="906"/>
      <c r="CG272" s="906"/>
      <c r="CH272" s="906"/>
      <c r="CI272" s="906"/>
      <c r="CJ272" s="906"/>
      <c r="CK272" s="906"/>
      <c r="CL272" s="906"/>
      <c r="CM272" s="906"/>
      <c r="CN272" s="906"/>
      <c r="CO272" s="906"/>
      <c r="CP272" s="906"/>
      <c r="CQ272" s="906"/>
      <c r="CR272" s="906"/>
      <c r="CS272" s="906"/>
      <c r="CT272" s="906"/>
      <c r="CU272" s="906"/>
      <c r="CV272" s="906"/>
      <c r="CW272" s="906"/>
      <c r="CX272" s="906"/>
      <c r="CY272" s="906"/>
      <c r="CZ272" s="906"/>
      <c r="DA272" s="906"/>
      <c r="DB272" s="906"/>
      <c r="DC272" s="906"/>
      <c r="DD272" s="906"/>
      <c r="DE272" s="906"/>
      <c r="DF272" s="906"/>
      <c r="DG272" s="906"/>
      <c r="DH272" s="906"/>
      <c r="DI272" s="906"/>
      <c r="DJ272" s="906"/>
      <c r="DK272" s="906"/>
      <c r="DL272" s="906"/>
      <c r="DM272" s="906"/>
      <c r="DN272" s="906"/>
      <c r="DO272" s="906"/>
      <c r="DP272" s="906"/>
      <c r="DQ272" s="906"/>
      <c r="DR272" s="906"/>
      <c r="DS272" s="906"/>
      <c r="DT272" s="906"/>
      <c r="DU272" s="906"/>
      <c r="DV272" s="906"/>
      <c r="DW272" s="906"/>
      <c r="DX272" s="906"/>
      <c r="DY272" s="906"/>
      <c r="DZ272" s="906"/>
      <c r="EA272" s="906"/>
      <c r="EB272" s="906"/>
      <c r="EC272" s="906"/>
      <c r="ED272" s="906"/>
      <c r="EE272" s="906"/>
      <c r="EF272" s="906"/>
      <c r="EG272" s="906"/>
      <c r="EH272" s="906"/>
      <c r="EI272" s="906"/>
      <c r="EJ272" s="906"/>
      <c r="EK272" s="906"/>
      <c r="EL272" s="906"/>
      <c r="EM272" s="906"/>
      <c r="EN272" s="906"/>
      <c r="EO272" s="906"/>
      <c r="EP272" s="906"/>
      <c r="EQ272" s="906"/>
      <c r="ER272" s="906"/>
      <c r="ES272" s="906"/>
      <c r="ET272" s="906"/>
      <c r="EU272" s="906"/>
      <c r="EV272" s="906"/>
      <c r="EW272" s="906"/>
      <c r="EX272" s="906"/>
      <c r="EY272" s="906"/>
      <c r="EZ272" s="906"/>
      <c r="FA272" s="906"/>
      <c r="FB272" s="906"/>
      <c r="FC272" s="906"/>
      <c r="FD272" s="906"/>
      <c r="FE272" s="906"/>
      <c r="FF272" s="906"/>
      <c r="FG272" s="906"/>
      <c r="FH272" s="906"/>
      <c r="FI272" s="906"/>
      <c r="FJ272" s="906"/>
      <c r="FK272" s="906"/>
      <c r="FL272" s="906"/>
      <c r="FM272" s="906"/>
      <c r="FN272" s="906"/>
      <c r="FO272" s="906"/>
      <c r="FP272" s="906"/>
      <c r="FQ272" s="906"/>
      <c r="FR272" s="906"/>
      <c r="FS272" s="906"/>
      <c r="FT272" s="906"/>
      <c r="FU272" s="906"/>
      <c r="FV272" s="906"/>
      <c r="FW272" s="906"/>
      <c r="FX272" s="906"/>
      <c r="FY272" s="906"/>
      <c r="FZ272" s="906"/>
      <c r="GA272" s="906"/>
      <c r="GB272" s="906"/>
      <c r="GC272" s="906"/>
      <c r="GD272" s="906"/>
      <c r="GE272" s="906"/>
      <c r="GF272" s="906"/>
      <c r="GG272" s="906"/>
      <c r="GH272" s="906"/>
      <c r="GI272" s="906"/>
      <c r="GJ272" s="906"/>
      <c r="GK272" s="906"/>
      <c r="GL272" s="906"/>
      <c r="GM272" s="906"/>
      <c r="GN272" s="906"/>
      <c r="GO272" s="906"/>
      <c r="GP272" s="906"/>
      <c r="GQ272" s="906"/>
    </row>
    <row r="273" spans="1:199" ht="30" x14ac:dyDescent="0.25">
      <c r="A273" s="27">
        <v>1</v>
      </c>
      <c r="B273" s="27">
        <v>1</v>
      </c>
      <c r="C273" s="1185" t="s">
        <v>305</v>
      </c>
      <c r="D273" s="43">
        <f>'2 уровень'!F909</f>
        <v>227</v>
      </c>
      <c r="E273" s="43">
        <f>'2 уровень'!G909</f>
        <v>76</v>
      </c>
      <c r="F273" s="43">
        <f>'2 уровень'!H909</f>
        <v>102</v>
      </c>
      <c r="G273" s="913">
        <f>'2 уровень'!I909</f>
        <v>134.21052631578948</v>
      </c>
      <c r="H273" s="935">
        <f>'2 уровень'!J909</f>
        <v>0</v>
      </c>
      <c r="I273" s="935">
        <f>'2 уровень'!K909</f>
        <v>0</v>
      </c>
      <c r="J273" s="927">
        <f>'2 уровень'!L909</f>
        <v>0</v>
      </c>
      <c r="K273" s="927">
        <f>'2 уровень'!M909</f>
        <v>0</v>
      </c>
      <c r="L273" s="927">
        <f>'2 уровень'!N909</f>
        <v>0</v>
      </c>
      <c r="M273" s="927">
        <f>'2 уровень'!O909</f>
        <v>0</v>
      </c>
      <c r="N273" s="927">
        <f>'2 уровень'!P909</f>
        <v>0</v>
      </c>
      <c r="O273" s="927">
        <f>'2 уровень'!Q909</f>
        <v>0</v>
      </c>
      <c r="P273" s="36">
        <f>'2 уровень'!R909</f>
        <v>0</v>
      </c>
      <c r="Q273" s="36">
        <f>'2 уровень'!S909</f>
        <v>0</v>
      </c>
      <c r="R273" s="36">
        <f>'2 уровень'!T909</f>
        <v>0</v>
      </c>
      <c r="S273" s="36">
        <f>'2 уровень'!U909</f>
        <v>0</v>
      </c>
      <c r="T273" s="36">
        <f>'2 уровень'!V909</f>
        <v>0</v>
      </c>
      <c r="U273" s="36">
        <f>'2 уровень'!W909</f>
        <v>0</v>
      </c>
      <c r="V273" s="36">
        <f>'2 уровень'!X909</f>
        <v>0</v>
      </c>
      <c r="W273" s="36">
        <f>'2 уровень'!Y909</f>
        <v>0</v>
      </c>
      <c r="X273" s="36">
        <f>'2 уровень'!Z909</f>
        <v>0</v>
      </c>
      <c r="Y273" s="934">
        <f>'2 уровень'!AA909</f>
        <v>0</v>
      </c>
      <c r="Z273" s="36"/>
      <c r="AA273" s="36"/>
      <c r="AB273" s="43">
        <f>'2 уровень'!AB909</f>
        <v>4</v>
      </c>
      <c r="AC273" s="43">
        <f>'2 уровень'!AC909</f>
        <v>4456.72</v>
      </c>
      <c r="AD273" s="43">
        <f>'2 уровень'!AD909</f>
        <v>4.4567200000000007</v>
      </c>
      <c r="AE273" s="2508"/>
      <c r="AF273" s="2508"/>
      <c r="AG273" s="1879"/>
      <c r="AH273" s="906"/>
      <c r="AI273" s="906"/>
      <c r="AJ273" s="906"/>
      <c r="AK273" s="906"/>
      <c r="AL273" s="906"/>
      <c r="AM273" s="906"/>
      <c r="AN273" s="906"/>
      <c r="AO273" s="906"/>
      <c r="AP273" s="906"/>
      <c r="AQ273" s="906"/>
      <c r="AR273" s="906"/>
      <c r="AS273" s="906"/>
      <c r="AT273" s="906"/>
      <c r="AU273" s="906"/>
      <c r="AV273" s="906"/>
      <c r="AW273" s="906"/>
      <c r="AX273" s="906"/>
      <c r="AY273" s="906"/>
      <c r="AZ273" s="906"/>
      <c r="BA273" s="906"/>
      <c r="BB273" s="906"/>
      <c r="BC273" s="906"/>
      <c r="BD273" s="906"/>
      <c r="BE273" s="906"/>
      <c r="BF273" s="906"/>
      <c r="BG273" s="906"/>
      <c r="BH273" s="906"/>
      <c r="BI273" s="906"/>
      <c r="BJ273" s="906"/>
      <c r="BK273" s="906"/>
      <c r="BL273" s="906"/>
      <c r="BM273" s="906"/>
      <c r="BN273" s="906"/>
      <c r="BO273" s="906"/>
      <c r="BP273" s="906"/>
      <c r="BQ273" s="906"/>
      <c r="BR273" s="906"/>
      <c r="BS273" s="906"/>
      <c r="BT273" s="906"/>
      <c r="BU273" s="906"/>
      <c r="BV273" s="906"/>
      <c r="BW273" s="906"/>
      <c r="BX273" s="906"/>
      <c r="BY273" s="906"/>
      <c r="BZ273" s="906"/>
      <c r="CA273" s="906"/>
      <c r="CB273" s="906"/>
      <c r="CC273" s="906"/>
      <c r="CD273" s="906"/>
      <c r="CE273" s="906"/>
      <c r="CF273" s="906"/>
      <c r="CG273" s="906"/>
      <c r="CH273" s="906"/>
      <c r="CI273" s="906"/>
      <c r="CJ273" s="906"/>
      <c r="CK273" s="906"/>
      <c r="CL273" s="906"/>
      <c r="CM273" s="906"/>
      <c r="CN273" s="906"/>
      <c r="CO273" s="906"/>
      <c r="CP273" s="906"/>
      <c r="CQ273" s="906"/>
      <c r="CR273" s="906"/>
      <c r="CS273" s="906"/>
      <c r="CT273" s="906"/>
      <c r="CU273" s="906"/>
      <c r="CV273" s="906"/>
      <c r="CW273" s="906"/>
      <c r="CX273" s="906"/>
      <c r="CY273" s="906"/>
      <c r="CZ273" s="906"/>
      <c r="DA273" s="906"/>
      <c r="DB273" s="906"/>
      <c r="DC273" s="906"/>
      <c r="DD273" s="906"/>
      <c r="DE273" s="906"/>
      <c r="DF273" s="906"/>
      <c r="DG273" s="906"/>
      <c r="DH273" s="906"/>
      <c r="DI273" s="906"/>
      <c r="DJ273" s="906"/>
      <c r="DK273" s="906"/>
      <c r="DL273" s="906"/>
      <c r="DM273" s="906"/>
      <c r="DN273" s="906"/>
      <c r="DO273" s="906"/>
      <c r="DP273" s="906"/>
      <c r="DQ273" s="906"/>
      <c r="DR273" s="906"/>
      <c r="DS273" s="906"/>
      <c r="DT273" s="906"/>
      <c r="DU273" s="906"/>
      <c r="DV273" s="906"/>
      <c r="DW273" s="906"/>
      <c r="DX273" s="906"/>
      <c r="DY273" s="906"/>
      <c r="DZ273" s="906"/>
      <c r="EA273" s="906"/>
      <c r="EB273" s="906"/>
      <c r="EC273" s="906"/>
      <c r="ED273" s="906"/>
      <c r="EE273" s="906"/>
      <c r="EF273" s="906"/>
      <c r="EG273" s="906"/>
      <c r="EH273" s="906"/>
      <c r="EI273" s="906"/>
      <c r="EJ273" s="906"/>
      <c r="EK273" s="906"/>
      <c r="EL273" s="906"/>
      <c r="EM273" s="906"/>
      <c r="EN273" s="906"/>
      <c r="EO273" s="906"/>
      <c r="EP273" s="906"/>
      <c r="EQ273" s="906"/>
      <c r="ER273" s="906"/>
      <c r="ES273" s="906"/>
      <c r="ET273" s="906"/>
      <c r="EU273" s="906"/>
      <c r="EV273" s="906"/>
      <c r="EW273" s="906"/>
      <c r="EX273" s="906"/>
      <c r="EY273" s="906"/>
      <c r="EZ273" s="906"/>
      <c r="FA273" s="906"/>
      <c r="FB273" s="906"/>
      <c r="FC273" s="906"/>
      <c r="FD273" s="906"/>
      <c r="FE273" s="906"/>
      <c r="FF273" s="906"/>
      <c r="FG273" s="906"/>
      <c r="FH273" s="906"/>
      <c r="FI273" s="906"/>
      <c r="FJ273" s="906"/>
      <c r="FK273" s="906"/>
      <c r="FL273" s="906"/>
      <c r="FM273" s="906"/>
      <c r="FN273" s="906"/>
      <c r="FO273" s="906"/>
      <c r="FP273" s="906"/>
      <c r="FQ273" s="906"/>
      <c r="FR273" s="906"/>
      <c r="FS273" s="906"/>
      <c r="FT273" s="906"/>
      <c r="FU273" s="906"/>
      <c r="FV273" s="906"/>
      <c r="FW273" s="906"/>
      <c r="FX273" s="906"/>
      <c r="FY273" s="906"/>
      <c r="FZ273" s="906"/>
      <c r="GA273" s="906"/>
      <c r="GB273" s="906"/>
      <c r="GC273" s="906"/>
      <c r="GD273" s="906"/>
      <c r="GE273" s="906"/>
      <c r="GF273" s="906"/>
      <c r="GG273" s="906"/>
      <c r="GH273" s="906"/>
      <c r="GI273" s="906"/>
      <c r="GJ273" s="906"/>
      <c r="GK273" s="906"/>
      <c r="GL273" s="906"/>
      <c r="GM273" s="906"/>
      <c r="GN273" s="906"/>
      <c r="GO273" s="906"/>
      <c r="GP273" s="906"/>
      <c r="GQ273" s="906"/>
    </row>
    <row r="274" spans="1:199" x14ac:dyDescent="0.25">
      <c r="B274" s="27">
        <v>1</v>
      </c>
      <c r="C274" s="1185" t="s">
        <v>306</v>
      </c>
      <c r="D274" s="43">
        <f>'2 уровень'!F910</f>
        <v>24149</v>
      </c>
      <c r="E274" s="43">
        <f>'2 уровень'!G910</f>
        <v>8050</v>
      </c>
      <c r="F274" s="43">
        <f>'2 уровень'!H910</f>
        <v>12034</v>
      </c>
      <c r="G274" s="913">
        <f>'2 уровень'!I910</f>
        <v>149.49068322981367</v>
      </c>
      <c r="H274" s="935">
        <f>'2 уровень'!J910</f>
        <v>0</v>
      </c>
      <c r="I274" s="935">
        <f>'2 уровень'!K910</f>
        <v>0</v>
      </c>
      <c r="J274" s="927">
        <f>'2 уровень'!L910</f>
        <v>0</v>
      </c>
      <c r="K274" s="927">
        <f>'2 уровень'!M910</f>
        <v>0</v>
      </c>
      <c r="L274" s="927">
        <f>'2 уровень'!N910</f>
        <v>0</v>
      </c>
      <c r="M274" s="927">
        <f>'2 уровень'!O910</f>
        <v>0</v>
      </c>
      <c r="N274" s="927">
        <f>'2 уровень'!P910</f>
        <v>0</v>
      </c>
      <c r="O274" s="927">
        <f>'2 уровень'!Q910</f>
        <v>0</v>
      </c>
      <c r="P274" s="36">
        <f>'2 уровень'!R910</f>
        <v>0</v>
      </c>
      <c r="Q274" s="36">
        <f>'2 уровень'!S910</f>
        <v>0</v>
      </c>
      <c r="R274" s="36">
        <f>'2 уровень'!T910</f>
        <v>0</v>
      </c>
      <c r="S274" s="36">
        <f>'2 уровень'!U910</f>
        <v>0</v>
      </c>
      <c r="T274" s="36">
        <f>'2 уровень'!V910</f>
        <v>0</v>
      </c>
      <c r="U274" s="36">
        <f>'2 уровень'!W910</f>
        <v>0</v>
      </c>
      <c r="V274" s="36">
        <f>'2 уровень'!X910</f>
        <v>0</v>
      </c>
      <c r="W274" s="36">
        <f>'2 уровень'!Y910</f>
        <v>0</v>
      </c>
      <c r="X274" s="36">
        <f>'2 уровень'!Z910</f>
        <v>0</v>
      </c>
      <c r="Y274" s="934">
        <f>'2 уровень'!AA910</f>
        <v>0</v>
      </c>
      <c r="Z274" s="36"/>
      <c r="AA274" s="36"/>
      <c r="AB274" s="43">
        <f>'2 уровень'!AB910</f>
        <v>486</v>
      </c>
      <c r="AC274" s="43">
        <f>'2 уровень'!AC910</f>
        <v>365736.23</v>
      </c>
      <c r="AD274" s="43">
        <f>'2 уровень'!AD910</f>
        <v>365.73623000000003</v>
      </c>
      <c r="AE274" s="2508"/>
      <c r="AF274" s="2508"/>
      <c r="AG274" s="1879"/>
      <c r="AH274" s="906"/>
      <c r="AI274" s="906"/>
      <c r="AJ274" s="906"/>
      <c r="AK274" s="906"/>
      <c r="AL274" s="906"/>
      <c r="AM274" s="906"/>
      <c r="AN274" s="906"/>
      <c r="AO274" s="906"/>
      <c r="AP274" s="906"/>
      <c r="AQ274" s="906"/>
      <c r="AR274" s="906"/>
      <c r="AS274" s="906"/>
      <c r="AT274" s="906"/>
      <c r="AU274" s="906"/>
      <c r="AV274" s="906"/>
      <c r="AW274" s="906"/>
      <c r="AX274" s="906"/>
      <c r="AY274" s="906"/>
      <c r="AZ274" s="906"/>
      <c r="BA274" s="906"/>
      <c r="BB274" s="906"/>
      <c r="BC274" s="906"/>
      <c r="BD274" s="906"/>
      <c r="BE274" s="906"/>
      <c r="BF274" s="906"/>
      <c r="BG274" s="906"/>
      <c r="BH274" s="906"/>
      <c r="BI274" s="906"/>
      <c r="BJ274" s="906"/>
      <c r="BK274" s="906"/>
      <c r="BL274" s="906"/>
      <c r="BM274" s="906"/>
      <c r="BN274" s="906"/>
      <c r="BO274" s="906"/>
      <c r="BP274" s="906"/>
      <c r="BQ274" s="906"/>
      <c r="BR274" s="906"/>
      <c r="BS274" s="906"/>
      <c r="BT274" s="906"/>
      <c r="BU274" s="906"/>
      <c r="BV274" s="906"/>
      <c r="BW274" s="906"/>
      <c r="BX274" s="906"/>
      <c r="BY274" s="906"/>
      <c r="BZ274" s="906"/>
      <c r="CA274" s="906"/>
      <c r="CB274" s="906"/>
      <c r="CC274" s="906"/>
      <c r="CD274" s="906"/>
      <c r="CE274" s="906"/>
      <c r="CF274" s="906"/>
      <c r="CG274" s="906"/>
      <c r="CH274" s="906"/>
      <c r="CI274" s="906"/>
      <c r="CJ274" s="906"/>
      <c r="CK274" s="906"/>
      <c r="CL274" s="906"/>
      <c r="CM274" s="906"/>
      <c r="CN274" s="906"/>
      <c r="CO274" s="906"/>
      <c r="CP274" s="906"/>
      <c r="CQ274" s="906"/>
      <c r="CR274" s="906"/>
      <c r="CS274" s="906"/>
      <c r="CT274" s="906"/>
      <c r="CU274" s="906"/>
      <c r="CV274" s="906"/>
      <c r="CW274" s="906"/>
      <c r="CX274" s="906"/>
      <c r="CY274" s="906"/>
      <c r="CZ274" s="906"/>
      <c r="DA274" s="906"/>
      <c r="DB274" s="906"/>
      <c r="DC274" s="906"/>
      <c r="DD274" s="906"/>
      <c r="DE274" s="906"/>
      <c r="DF274" s="906"/>
      <c r="DG274" s="906"/>
      <c r="DH274" s="906"/>
      <c r="DI274" s="906"/>
      <c r="DJ274" s="906"/>
      <c r="DK274" s="906"/>
      <c r="DL274" s="906"/>
      <c r="DM274" s="906"/>
      <c r="DN274" s="906"/>
      <c r="DO274" s="906"/>
      <c r="DP274" s="906"/>
      <c r="DQ274" s="906"/>
      <c r="DR274" s="906"/>
      <c r="DS274" s="906"/>
      <c r="DT274" s="906"/>
      <c r="DU274" s="906"/>
      <c r="DV274" s="906"/>
      <c r="DW274" s="906"/>
      <c r="DX274" s="906"/>
      <c r="DY274" s="906"/>
      <c r="DZ274" s="906"/>
      <c r="EA274" s="906"/>
      <c r="EB274" s="906"/>
      <c r="EC274" s="906"/>
      <c r="ED274" s="906"/>
      <c r="EE274" s="906"/>
      <c r="EF274" s="906"/>
      <c r="EG274" s="906"/>
      <c r="EH274" s="906"/>
      <c r="EI274" s="906"/>
      <c r="EJ274" s="906"/>
      <c r="EK274" s="906"/>
      <c r="EL274" s="906"/>
      <c r="EM274" s="906"/>
      <c r="EN274" s="906"/>
      <c r="EO274" s="906"/>
      <c r="EP274" s="906"/>
      <c r="EQ274" s="906"/>
      <c r="ER274" s="906"/>
      <c r="ES274" s="906"/>
      <c r="ET274" s="906"/>
      <c r="EU274" s="906"/>
      <c r="EV274" s="906"/>
      <c r="EW274" s="906"/>
      <c r="EX274" s="906"/>
      <c r="EY274" s="906"/>
      <c r="EZ274" s="906"/>
      <c r="FA274" s="906"/>
      <c r="FB274" s="906"/>
      <c r="FC274" s="906"/>
      <c r="FD274" s="906"/>
      <c r="FE274" s="906"/>
      <c r="FF274" s="906"/>
      <c r="FG274" s="906"/>
      <c r="FH274" s="906"/>
      <c r="FI274" s="906"/>
      <c r="FJ274" s="906"/>
      <c r="FK274" s="906"/>
      <c r="FL274" s="906"/>
      <c r="FM274" s="906"/>
      <c r="FN274" s="906"/>
      <c r="FO274" s="906"/>
      <c r="FP274" s="906"/>
      <c r="FQ274" s="906"/>
      <c r="FR274" s="906"/>
      <c r="FS274" s="906"/>
      <c r="FT274" s="906"/>
      <c r="FU274" s="906"/>
      <c r="FV274" s="906"/>
      <c r="FW274" s="906"/>
      <c r="FX274" s="906"/>
      <c r="FY274" s="906"/>
      <c r="FZ274" s="906"/>
      <c r="GA274" s="906"/>
      <c r="GB274" s="906"/>
      <c r="GC274" s="906"/>
      <c r="GD274" s="906"/>
      <c r="GE274" s="906"/>
      <c r="GF274" s="906"/>
      <c r="GG274" s="906"/>
      <c r="GH274" s="906"/>
      <c r="GI274" s="906"/>
      <c r="GJ274" s="906"/>
      <c r="GK274" s="906"/>
      <c r="GL274" s="906"/>
      <c r="GM274" s="906"/>
      <c r="GN274" s="906"/>
      <c r="GO274" s="906"/>
      <c r="GP274" s="906"/>
      <c r="GQ274" s="906"/>
    </row>
    <row r="275" spans="1:199" x14ac:dyDescent="0.25">
      <c r="B275" s="27">
        <v>1</v>
      </c>
      <c r="C275" s="1185" t="s">
        <v>157</v>
      </c>
      <c r="D275" s="43">
        <f>'2 уровень'!F911</f>
        <v>53205.176470588238</v>
      </c>
      <c r="E275" s="43">
        <f>'2 уровень'!G911</f>
        <v>17735.470588235294</v>
      </c>
      <c r="F275" s="43">
        <f>'2 уровень'!H911</f>
        <v>16601.325882352943</v>
      </c>
      <c r="G275" s="913">
        <f>'2 уровень'!I911</f>
        <v>93.605217858528789</v>
      </c>
      <c r="H275" s="935">
        <f>'2 уровень'!J911</f>
        <v>0</v>
      </c>
      <c r="I275" s="935">
        <f>'2 уровень'!K911</f>
        <v>0</v>
      </c>
      <c r="J275" s="927">
        <f>'2 уровень'!L911</f>
        <v>0</v>
      </c>
      <c r="K275" s="927">
        <f>'2 уровень'!M911</f>
        <v>0</v>
      </c>
      <c r="L275" s="927">
        <f>'2 уровень'!N911</f>
        <v>0</v>
      </c>
      <c r="M275" s="927">
        <f>'2 уровень'!O911</f>
        <v>0</v>
      </c>
      <c r="N275" s="927">
        <f>'2 уровень'!P911</f>
        <v>0</v>
      </c>
      <c r="O275" s="927">
        <f>'2 уровень'!Q911</f>
        <v>0</v>
      </c>
      <c r="P275" s="36">
        <f>'2 уровень'!R911</f>
        <v>0</v>
      </c>
      <c r="Q275" s="36">
        <f>'2 уровень'!S911</f>
        <v>0</v>
      </c>
      <c r="R275" s="36">
        <f>'2 уровень'!T911</f>
        <v>0</v>
      </c>
      <c r="S275" s="36">
        <f>'2 уровень'!U911</f>
        <v>0</v>
      </c>
      <c r="T275" s="36">
        <f>'2 уровень'!V911</f>
        <v>0</v>
      </c>
      <c r="U275" s="36">
        <f>'2 уровень'!W911</f>
        <v>0</v>
      </c>
      <c r="V275" s="36">
        <f>'2 уровень'!X911</f>
        <v>0</v>
      </c>
      <c r="W275" s="36">
        <f>'2 уровень'!Y911</f>
        <v>0</v>
      </c>
      <c r="X275" s="36">
        <f>'2 уровень'!Z911</f>
        <v>0</v>
      </c>
      <c r="Y275" s="934">
        <f>'2 уровень'!AA911</f>
        <v>0</v>
      </c>
      <c r="Z275" s="36"/>
      <c r="AA275" s="36"/>
      <c r="AB275" s="43">
        <f>'2 уровень'!AB911</f>
        <v>1355.4717647058824</v>
      </c>
      <c r="AC275" s="43">
        <f>'2 уровень'!AC911</f>
        <v>3341371.9699999988</v>
      </c>
      <c r="AD275" s="43">
        <f>'2 уровень'!AD911</f>
        <v>3341.3719699999992</v>
      </c>
      <c r="AE275" s="2508"/>
      <c r="AF275" s="2508"/>
      <c r="AG275" s="1879"/>
      <c r="AH275" s="906"/>
      <c r="AI275" s="906"/>
      <c r="AJ275" s="906"/>
      <c r="AK275" s="906"/>
      <c r="AL275" s="906"/>
      <c r="AM275" s="906"/>
      <c r="AN275" s="906"/>
      <c r="AO275" s="906"/>
      <c r="AP275" s="906"/>
      <c r="AQ275" s="906"/>
      <c r="AR275" s="906"/>
      <c r="AS275" s="906"/>
      <c r="AT275" s="906"/>
      <c r="AU275" s="906"/>
      <c r="AV275" s="906"/>
      <c r="AW275" s="906"/>
      <c r="AX275" s="906"/>
      <c r="AY275" s="906"/>
      <c r="AZ275" s="906"/>
      <c r="BA275" s="906"/>
      <c r="BB275" s="906"/>
      <c r="BC275" s="906"/>
      <c r="BD275" s="906"/>
      <c r="BE275" s="906"/>
      <c r="BF275" s="906"/>
      <c r="BG275" s="906"/>
      <c r="BH275" s="906"/>
      <c r="BI275" s="906"/>
      <c r="BJ275" s="906"/>
      <c r="BK275" s="906"/>
      <c r="BL275" s="906"/>
      <c r="BM275" s="906"/>
      <c r="BN275" s="906"/>
      <c r="BO275" s="906"/>
      <c r="BP275" s="906"/>
      <c r="BQ275" s="906"/>
      <c r="BR275" s="906"/>
      <c r="BS275" s="906"/>
      <c r="BT275" s="906"/>
      <c r="BU275" s="906"/>
      <c r="BV275" s="906"/>
      <c r="BW275" s="906"/>
      <c r="BX275" s="906"/>
      <c r="BY275" s="906"/>
      <c r="BZ275" s="906"/>
      <c r="CA275" s="906"/>
      <c r="CB275" s="906"/>
      <c r="CC275" s="906"/>
      <c r="CD275" s="906"/>
      <c r="CE275" s="906"/>
      <c r="CF275" s="906"/>
      <c r="CG275" s="906"/>
      <c r="CH275" s="906"/>
      <c r="CI275" s="906"/>
      <c r="CJ275" s="906"/>
      <c r="CK275" s="906"/>
      <c r="CL275" s="906"/>
      <c r="CM275" s="906"/>
      <c r="CN275" s="906"/>
      <c r="CO275" s="906"/>
      <c r="CP275" s="906"/>
      <c r="CQ275" s="906"/>
      <c r="CR275" s="906"/>
      <c r="CS275" s="906"/>
      <c r="CT275" s="906"/>
      <c r="CU275" s="906"/>
      <c r="CV275" s="906"/>
      <c r="CW275" s="906"/>
      <c r="CX275" s="906"/>
      <c r="CY275" s="906"/>
      <c r="CZ275" s="906"/>
      <c r="DA275" s="906"/>
      <c r="DB275" s="906"/>
      <c r="DC275" s="906"/>
      <c r="DD275" s="906"/>
      <c r="DE275" s="906"/>
      <c r="DF275" s="906"/>
      <c r="DG275" s="906"/>
      <c r="DH275" s="906"/>
      <c r="DI275" s="906"/>
      <c r="DJ275" s="906"/>
      <c r="DK275" s="906"/>
      <c r="DL275" s="906"/>
      <c r="DM275" s="906"/>
      <c r="DN275" s="906"/>
      <c r="DO275" s="906"/>
      <c r="DP275" s="906"/>
      <c r="DQ275" s="906"/>
      <c r="DR275" s="906"/>
      <c r="DS275" s="906"/>
      <c r="DT275" s="906"/>
      <c r="DU275" s="906"/>
      <c r="DV275" s="906"/>
      <c r="DW275" s="906"/>
      <c r="DX275" s="906"/>
      <c r="DY275" s="906"/>
      <c r="DZ275" s="906"/>
      <c r="EA275" s="906"/>
      <c r="EB275" s="906"/>
      <c r="EC275" s="906"/>
      <c r="ED275" s="906"/>
      <c r="EE275" s="906"/>
      <c r="EF275" s="906"/>
      <c r="EG275" s="906"/>
      <c r="EH275" s="906"/>
      <c r="EI275" s="906"/>
      <c r="EJ275" s="906"/>
      <c r="EK275" s="906"/>
      <c r="EL275" s="906"/>
      <c r="EM275" s="906"/>
      <c r="EN275" s="906"/>
      <c r="EO275" s="906"/>
      <c r="EP275" s="906"/>
      <c r="EQ275" s="906"/>
      <c r="ER275" s="906"/>
      <c r="ES275" s="906"/>
      <c r="ET275" s="906"/>
      <c r="EU275" s="906"/>
      <c r="EV275" s="906"/>
      <c r="EW275" s="906"/>
      <c r="EX275" s="906"/>
      <c r="EY275" s="906"/>
      <c r="EZ275" s="906"/>
      <c r="FA275" s="906"/>
      <c r="FB275" s="906"/>
      <c r="FC275" s="906"/>
      <c r="FD275" s="906"/>
      <c r="FE275" s="906"/>
      <c r="FF275" s="906"/>
      <c r="FG275" s="906"/>
      <c r="FH275" s="906"/>
      <c r="FI275" s="906"/>
      <c r="FJ275" s="906"/>
      <c r="FK275" s="906"/>
      <c r="FL275" s="906"/>
      <c r="FM275" s="906"/>
      <c r="FN275" s="906"/>
      <c r="FO275" s="906"/>
      <c r="FP275" s="906"/>
      <c r="FQ275" s="906"/>
      <c r="FR275" s="906"/>
      <c r="FS275" s="906"/>
      <c r="FT275" s="906"/>
      <c r="FU275" s="906"/>
      <c r="FV275" s="906"/>
      <c r="FW275" s="906"/>
      <c r="FX275" s="906"/>
      <c r="FY275" s="906"/>
      <c r="FZ275" s="906"/>
      <c r="GA275" s="906"/>
      <c r="GB275" s="906"/>
      <c r="GC275" s="906"/>
      <c r="GD275" s="906"/>
      <c r="GE275" s="906"/>
      <c r="GF275" s="906"/>
      <c r="GG275" s="906"/>
      <c r="GH275" s="906"/>
      <c r="GI275" s="906"/>
      <c r="GJ275" s="906"/>
      <c r="GK275" s="906"/>
      <c r="GL275" s="906"/>
      <c r="GM275" s="906"/>
      <c r="GN275" s="906"/>
      <c r="GO275" s="906"/>
      <c r="GP275" s="906"/>
      <c r="GQ275" s="906"/>
    </row>
    <row r="276" spans="1:199" x14ac:dyDescent="0.25">
      <c r="B276" s="27">
        <v>1</v>
      </c>
      <c r="C276" s="1185" t="s">
        <v>450</v>
      </c>
      <c r="D276" s="43">
        <f>'2 уровень'!F912</f>
        <v>47264</v>
      </c>
      <c r="E276" s="43">
        <f>'2 уровень'!G912</f>
        <v>15755</v>
      </c>
      <c r="F276" s="43">
        <f>'2 уровень'!H912</f>
        <v>14002</v>
      </c>
      <c r="G276" s="913">
        <f>'2 уровень'!I912</f>
        <v>88.873373532212</v>
      </c>
      <c r="H276" s="935">
        <f>'2 уровень'!J912</f>
        <v>0</v>
      </c>
      <c r="I276" s="935">
        <f>'2 уровень'!K912</f>
        <v>0</v>
      </c>
      <c r="J276" s="927">
        <f>'2 уровень'!L912</f>
        <v>0</v>
      </c>
      <c r="K276" s="927">
        <f>'2 уровень'!M912</f>
        <v>0</v>
      </c>
      <c r="L276" s="927">
        <f>'2 уровень'!N912</f>
        <v>0</v>
      </c>
      <c r="M276" s="927">
        <f>'2 уровень'!O912</f>
        <v>0</v>
      </c>
      <c r="N276" s="927">
        <f>'2 уровень'!P912</f>
        <v>0</v>
      </c>
      <c r="O276" s="927">
        <f>'2 уровень'!Q912</f>
        <v>0</v>
      </c>
      <c r="P276" s="36">
        <f>'2 уровень'!R912</f>
        <v>0</v>
      </c>
      <c r="Q276" s="36">
        <f>'2 уровень'!S912</f>
        <v>0</v>
      </c>
      <c r="R276" s="36">
        <f>'2 уровень'!T912</f>
        <v>0</v>
      </c>
      <c r="S276" s="36">
        <f>'2 уровень'!U912</f>
        <v>0</v>
      </c>
      <c r="T276" s="36">
        <f>'2 уровень'!V912</f>
        <v>0</v>
      </c>
      <c r="U276" s="36">
        <f>'2 уровень'!W912</f>
        <v>0</v>
      </c>
      <c r="V276" s="36">
        <f>'2 уровень'!X912</f>
        <v>0</v>
      </c>
      <c r="W276" s="36">
        <f>'2 уровень'!Y912</f>
        <v>0</v>
      </c>
      <c r="X276" s="36">
        <f>'2 уровень'!Z912</f>
        <v>0</v>
      </c>
      <c r="Y276" s="934">
        <f>'2 уровень'!AA912</f>
        <v>0</v>
      </c>
      <c r="Z276" s="36"/>
      <c r="AA276" s="36"/>
      <c r="AB276" s="43">
        <f>'2 уровень'!AB912</f>
        <v>1256</v>
      </c>
      <c r="AC276" s="43">
        <f>'2 уровень'!AC912</f>
        <v>3142451.2399999988</v>
      </c>
      <c r="AD276" s="43">
        <f>'2 уровень'!AD912</f>
        <v>3142.451239999999</v>
      </c>
      <c r="AE276" s="2508"/>
      <c r="AF276" s="2508"/>
      <c r="AG276" s="1879"/>
      <c r="AH276" s="906"/>
      <c r="AI276" s="906"/>
      <c r="AJ276" s="906"/>
      <c r="AK276" s="906"/>
      <c r="AL276" s="906"/>
      <c r="AM276" s="906"/>
      <c r="AN276" s="906"/>
      <c r="AO276" s="906"/>
      <c r="AP276" s="906"/>
      <c r="AQ276" s="906"/>
      <c r="AR276" s="906"/>
      <c r="AS276" s="906"/>
      <c r="AT276" s="906"/>
      <c r="AU276" s="906"/>
      <c r="AV276" s="906"/>
      <c r="AW276" s="906"/>
      <c r="AX276" s="906"/>
      <c r="AY276" s="906"/>
      <c r="AZ276" s="906"/>
      <c r="BA276" s="906"/>
      <c r="BB276" s="906"/>
      <c r="BC276" s="906"/>
      <c r="BD276" s="906"/>
      <c r="BE276" s="906"/>
      <c r="BF276" s="906"/>
      <c r="BG276" s="906"/>
      <c r="BH276" s="906"/>
      <c r="BI276" s="906"/>
      <c r="BJ276" s="906"/>
      <c r="BK276" s="906"/>
      <c r="BL276" s="906"/>
      <c r="BM276" s="906"/>
      <c r="BN276" s="906"/>
      <c r="BO276" s="906"/>
      <c r="BP276" s="906"/>
      <c r="BQ276" s="906"/>
      <c r="BR276" s="906"/>
      <c r="BS276" s="906"/>
      <c r="BT276" s="906"/>
      <c r="BU276" s="906"/>
      <c r="BV276" s="906"/>
      <c r="BW276" s="906"/>
      <c r="BX276" s="906"/>
      <c r="BY276" s="906"/>
      <c r="BZ276" s="906"/>
      <c r="CA276" s="906"/>
      <c r="CB276" s="906"/>
      <c r="CC276" s="906"/>
      <c r="CD276" s="906"/>
      <c r="CE276" s="906"/>
      <c r="CF276" s="906"/>
      <c r="CG276" s="906"/>
      <c r="CH276" s="906"/>
      <c r="CI276" s="906"/>
      <c r="CJ276" s="906"/>
      <c r="CK276" s="906"/>
      <c r="CL276" s="906"/>
      <c r="CM276" s="906"/>
      <c r="CN276" s="906"/>
      <c r="CO276" s="906"/>
      <c r="CP276" s="906"/>
      <c r="CQ276" s="906"/>
      <c r="CR276" s="906"/>
      <c r="CS276" s="906"/>
      <c r="CT276" s="906"/>
      <c r="CU276" s="906"/>
      <c r="CV276" s="906"/>
      <c r="CW276" s="906"/>
      <c r="CX276" s="906"/>
      <c r="CY276" s="906"/>
      <c r="CZ276" s="906"/>
      <c r="DA276" s="906"/>
      <c r="DB276" s="906"/>
      <c r="DC276" s="906"/>
      <c r="DD276" s="906"/>
      <c r="DE276" s="906"/>
      <c r="DF276" s="906"/>
      <c r="DG276" s="906"/>
      <c r="DH276" s="906"/>
      <c r="DI276" s="906"/>
      <c r="DJ276" s="906"/>
      <c r="DK276" s="906"/>
      <c r="DL276" s="906"/>
      <c r="DM276" s="906"/>
      <c r="DN276" s="906"/>
      <c r="DO276" s="906"/>
      <c r="DP276" s="906"/>
      <c r="DQ276" s="906"/>
      <c r="DR276" s="906"/>
      <c r="DS276" s="906"/>
      <c r="DT276" s="906"/>
      <c r="DU276" s="906"/>
      <c r="DV276" s="906"/>
      <c r="DW276" s="906"/>
      <c r="DX276" s="906"/>
      <c r="DY276" s="906"/>
      <c r="DZ276" s="906"/>
      <c r="EA276" s="906"/>
      <c r="EB276" s="906"/>
      <c r="EC276" s="906"/>
      <c r="ED276" s="906"/>
      <c r="EE276" s="906"/>
      <c r="EF276" s="906"/>
      <c r="EG276" s="906"/>
      <c r="EH276" s="906"/>
      <c r="EI276" s="906"/>
      <c r="EJ276" s="906"/>
      <c r="EK276" s="906"/>
      <c r="EL276" s="906"/>
      <c r="EM276" s="906"/>
      <c r="EN276" s="906"/>
      <c r="EO276" s="906"/>
      <c r="EP276" s="906"/>
      <c r="EQ276" s="906"/>
      <c r="ER276" s="906"/>
      <c r="ES276" s="906"/>
      <c r="ET276" s="906"/>
      <c r="EU276" s="906"/>
      <c r="EV276" s="906"/>
      <c r="EW276" s="906"/>
      <c r="EX276" s="906"/>
      <c r="EY276" s="906"/>
      <c r="EZ276" s="906"/>
      <c r="FA276" s="906"/>
      <c r="FB276" s="906"/>
      <c r="FC276" s="906"/>
      <c r="FD276" s="906"/>
      <c r="FE276" s="906"/>
      <c r="FF276" s="906"/>
      <c r="FG276" s="906"/>
      <c r="FH276" s="906"/>
      <c r="FI276" s="906"/>
      <c r="FJ276" s="906"/>
      <c r="FK276" s="906"/>
      <c r="FL276" s="906"/>
      <c r="FM276" s="906"/>
      <c r="FN276" s="906"/>
      <c r="FO276" s="906"/>
      <c r="FP276" s="906"/>
      <c r="FQ276" s="906"/>
      <c r="FR276" s="906"/>
      <c r="FS276" s="906"/>
      <c r="FT276" s="906"/>
      <c r="FU276" s="906"/>
      <c r="FV276" s="906"/>
      <c r="FW276" s="906"/>
      <c r="FX276" s="906"/>
      <c r="FY276" s="906"/>
      <c r="FZ276" s="906"/>
      <c r="GA276" s="906"/>
      <c r="GB276" s="906"/>
      <c r="GC276" s="906"/>
      <c r="GD276" s="906"/>
      <c r="GE276" s="906"/>
      <c r="GF276" s="906"/>
      <c r="GG276" s="906"/>
      <c r="GH276" s="906"/>
      <c r="GI276" s="906"/>
      <c r="GJ276" s="906"/>
      <c r="GK276" s="906"/>
      <c r="GL276" s="906"/>
      <c r="GM276" s="906"/>
      <c r="GN276" s="906"/>
      <c r="GO276" s="906"/>
      <c r="GP276" s="906"/>
      <c r="GQ276" s="906"/>
    </row>
    <row r="277" spans="1:199" x14ac:dyDescent="0.25">
      <c r="B277" s="27">
        <v>1</v>
      </c>
      <c r="C277" s="1185" t="s">
        <v>454</v>
      </c>
      <c r="D277" s="43">
        <f>'2 уровень'!F913</f>
        <v>50500</v>
      </c>
      <c r="E277" s="43">
        <f>'2 уровень'!G913</f>
        <v>16834</v>
      </c>
      <c r="F277" s="43">
        <f>'2 уровень'!H913</f>
        <v>22094.269999999997</v>
      </c>
      <c r="G277" s="913">
        <f>'2 уровень'!I913</f>
        <v>131.24789117262679</v>
      </c>
      <c r="H277" s="935">
        <f>'2 уровень'!J913</f>
        <v>0</v>
      </c>
      <c r="I277" s="935">
        <f>'2 уровень'!K913</f>
        <v>0</v>
      </c>
      <c r="J277" s="927">
        <f>'2 уровень'!L913</f>
        <v>0</v>
      </c>
      <c r="K277" s="927">
        <f>'2 уровень'!M913</f>
        <v>0</v>
      </c>
      <c r="L277" s="927">
        <f>'2 уровень'!N913</f>
        <v>0</v>
      </c>
      <c r="M277" s="927">
        <f>'2 уровень'!O913</f>
        <v>0</v>
      </c>
      <c r="N277" s="927">
        <f>'2 уровень'!P913</f>
        <v>0</v>
      </c>
      <c r="O277" s="927">
        <f>'2 уровень'!Q913</f>
        <v>0</v>
      </c>
      <c r="P277" s="36">
        <f>'2 уровень'!R913</f>
        <v>0</v>
      </c>
      <c r="Q277" s="36">
        <f>'2 уровень'!S913</f>
        <v>0</v>
      </c>
      <c r="R277" s="36">
        <f>'2 уровень'!T913</f>
        <v>0</v>
      </c>
      <c r="S277" s="36">
        <f>'2 уровень'!U913</f>
        <v>0</v>
      </c>
      <c r="T277" s="36">
        <f>'2 уровень'!V913</f>
        <v>0</v>
      </c>
      <c r="U277" s="36">
        <f>'2 уровень'!W913</f>
        <v>0</v>
      </c>
      <c r="V277" s="36">
        <f>'2 уровень'!X913</f>
        <v>0</v>
      </c>
      <c r="W277" s="36">
        <f>'2 уровень'!Y913</f>
        <v>0</v>
      </c>
      <c r="X277" s="36">
        <f>'2 уровень'!Z913</f>
        <v>0</v>
      </c>
      <c r="Y277" s="934">
        <f>'2 уровень'!AA913</f>
        <v>0</v>
      </c>
      <c r="Z277" s="36"/>
      <c r="AA277" s="36"/>
      <c r="AB277" s="43">
        <f>'2 уровень'!AB913</f>
        <v>845.51</v>
      </c>
      <c r="AC277" s="43">
        <f>'2 уровень'!AC913</f>
        <v>198920.73000000004</v>
      </c>
      <c r="AD277" s="43">
        <f>'2 уровень'!AD913</f>
        <v>198.92073000000005</v>
      </c>
      <c r="AE277" s="2508"/>
      <c r="AF277" s="2508"/>
      <c r="AG277" s="1879"/>
      <c r="AH277" s="906"/>
      <c r="AI277" s="906"/>
      <c r="AJ277" s="906"/>
      <c r="AK277" s="906"/>
      <c r="AL277" s="906"/>
      <c r="AM277" s="906"/>
      <c r="AN277" s="906"/>
      <c r="AO277" s="906"/>
      <c r="AP277" s="906"/>
      <c r="AQ277" s="906"/>
      <c r="AR277" s="906"/>
      <c r="AS277" s="906"/>
      <c r="AT277" s="906"/>
      <c r="AU277" s="906"/>
      <c r="AV277" s="906"/>
      <c r="AW277" s="906"/>
      <c r="AX277" s="906"/>
      <c r="AY277" s="906"/>
      <c r="AZ277" s="906"/>
      <c r="BA277" s="906"/>
      <c r="BB277" s="906"/>
      <c r="BC277" s="906"/>
      <c r="BD277" s="906"/>
      <c r="BE277" s="906"/>
      <c r="BF277" s="906"/>
      <c r="BG277" s="906"/>
      <c r="BH277" s="906"/>
      <c r="BI277" s="906"/>
      <c r="BJ277" s="906"/>
      <c r="BK277" s="906"/>
      <c r="BL277" s="906"/>
      <c r="BM277" s="906"/>
      <c r="BN277" s="906"/>
      <c r="BO277" s="906"/>
      <c r="BP277" s="906"/>
      <c r="BQ277" s="906"/>
      <c r="BR277" s="906"/>
      <c r="BS277" s="906"/>
      <c r="BT277" s="906"/>
      <c r="BU277" s="906"/>
      <c r="BV277" s="906"/>
      <c r="BW277" s="906"/>
      <c r="BX277" s="906"/>
      <c r="BY277" s="906"/>
      <c r="BZ277" s="906"/>
      <c r="CA277" s="906"/>
      <c r="CB277" s="906"/>
      <c r="CC277" s="906"/>
      <c r="CD277" s="906"/>
      <c r="CE277" s="906"/>
      <c r="CF277" s="906"/>
      <c r="CG277" s="906"/>
      <c r="CH277" s="906"/>
      <c r="CI277" s="906"/>
      <c r="CJ277" s="906"/>
      <c r="CK277" s="906"/>
      <c r="CL277" s="906"/>
      <c r="CM277" s="906"/>
      <c r="CN277" s="906"/>
      <c r="CO277" s="906"/>
      <c r="CP277" s="906"/>
      <c r="CQ277" s="906"/>
      <c r="CR277" s="906"/>
      <c r="CS277" s="906"/>
      <c r="CT277" s="906"/>
      <c r="CU277" s="906"/>
      <c r="CV277" s="906"/>
      <c r="CW277" s="906"/>
      <c r="CX277" s="906"/>
      <c r="CY277" s="906"/>
      <c r="CZ277" s="906"/>
      <c r="DA277" s="906"/>
      <c r="DB277" s="906"/>
      <c r="DC277" s="906"/>
      <c r="DD277" s="906"/>
      <c r="DE277" s="906"/>
      <c r="DF277" s="906"/>
      <c r="DG277" s="906"/>
      <c r="DH277" s="906"/>
      <c r="DI277" s="906"/>
      <c r="DJ277" s="906"/>
      <c r="DK277" s="906"/>
      <c r="DL277" s="906"/>
      <c r="DM277" s="906"/>
      <c r="DN277" s="906"/>
      <c r="DO277" s="906"/>
      <c r="DP277" s="906"/>
      <c r="DQ277" s="906"/>
      <c r="DR277" s="906"/>
      <c r="DS277" s="906"/>
      <c r="DT277" s="906"/>
      <c r="DU277" s="906"/>
      <c r="DV277" s="906"/>
      <c r="DW277" s="906"/>
      <c r="DX277" s="906"/>
      <c r="DY277" s="906"/>
      <c r="DZ277" s="906"/>
      <c r="EA277" s="906"/>
      <c r="EB277" s="906"/>
      <c r="EC277" s="906"/>
      <c r="ED277" s="906"/>
      <c r="EE277" s="906"/>
      <c r="EF277" s="906"/>
      <c r="EG277" s="906"/>
      <c r="EH277" s="906"/>
      <c r="EI277" s="906"/>
      <c r="EJ277" s="906"/>
      <c r="EK277" s="906"/>
      <c r="EL277" s="906"/>
      <c r="EM277" s="906"/>
      <c r="EN277" s="906"/>
      <c r="EO277" s="906"/>
      <c r="EP277" s="906"/>
      <c r="EQ277" s="906"/>
      <c r="ER277" s="906"/>
      <c r="ES277" s="906"/>
      <c r="ET277" s="906"/>
      <c r="EU277" s="906"/>
      <c r="EV277" s="906"/>
      <c r="EW277" s="906"/>
      <c r="EX277" s="906"/>
      <c r="EY277" s="906"/>
      <c r="EZ277" s="906"/>
      <c r="FA277" s="906"/>
      <c r="FB277" s="906"/>
      <c r="FC277" s="906"/>
      <c r="FD277" s="906"/>
      <c r="FE277" s="906"/>
      <c r="FF277" s="906"/>
      <c r="FG277" s="906"/>
      <c r="FH277" s="906"/>
      <c r="FI277" s="906"/>
      <c r="FJ277" s="906"/>
      <c r="FK277" s="906"/>
      <c r="FL277" s="906"/>
      <c r="FM277" s="906"/>
      <c r="FN277" s="906"/>
      <c r="FO277" s="906"/>
      <c r="FP277" s="906"/>
      <c r="FQ277" s="906"/>
      <c r="FR277" s="906"/>
      <c r="FS277" s="906"/>
      <c r="FT277" s="906"/>
      <c r="FU277" s="906"/>
      <c r="FV277" s="906"/>
      <c r="FW277" s="906"/>
      <c r="FX277" s="906"/>
      <c r="FY277" s="906"/>
      <c r="FZ277" s="906"/>
      <c r="GA277" s="906"/>
      <c r="GB277" s="906"/>
      <c r="GC277" s="906"/>
      <c r="GD277" s="906"/>
      <c r="GE277" s="906"/>
      <c r="GF277" s="906"/>
      <c r="GG277" s="906"/>
      <c r="GH277" s="906"/>
      <c r="GI277" s="906"/>
      <c r="GJ277" s="906"/>
      <c r="GK277" s="906"/>
      <c r="GL277" s="906"/>
      <c r="GM277" s="906"/>
      <c r="GN277" s="906"/>
      <c r="GO277" s="906"/>
      <c r="GP277" s="906"/>
      <c r="GQ277" s="906"/>
    </row>
    <row r="278" spans="1:199" x14ac:dyDescent="0.25">
      <c r="B278" s="27">
        <v>1</v>
      </c>
      <c r="C278" s="1197" t="s">
        <v>168</v>
      </c>
      <c r="D278" s="43">
        <f>'2 уровень'!F914</f>
        <v>194969.51794871798</v>
      </c>
      <c r="E278" s="43">
        <f>'2 уровень'!G914</f>
        <v>64992.410256410265</v>
      </c>
      <c r="F278" s="43">
        <f>'2 уровень'!H914</f>
        <v>64799.608547008553</v>
      </c>
      <c r="G278" s="913">
        <f>'2 уровень'!I914</f>
        <v>99.703347346803938</v>
      </c>
      <c r="H278" s="935">
        <f>'2 уровень'!J914</f>
        <v>0</v>
      </c>
      <c r="I278" s="935">
        <f>'2 уровень'!K914</f>
        <v>0</v>
      </c>
      <c r="J278" s="927">
        <f>'2 уровень'!L914</f>
        <v>0</v>
      </c>
      <c r="K278" s="927">
        <f>'2 уровень'!M914</f>
        <v>0</v>
      </c>
      <c r="L278" s="927">
        <f>'2 уровень'!N914</f>
        <v>0</v>
      </c>
      <c r="M278" s="927">
        <f>'2 уровень'!O914</f>
        <v>0</v>
      </c>
      <c r="N278" s="927">
        <f>'2 уровень'!P914</f>
        <v>0</v>
      </c>
      <c r="O278" s="927">
        <f>'2 уровень'!Q914</f>
        <v>0</v>
      </c>
      <c r="P278" s="36">
        <f>'2 уровень'!R914</f>
        <v>144192.90599999999</v>
      </c>
      <c r="Q278" s="36">
        <f>'2 уровень'!S914</f>
        <v>144192.90599999999</v>
      </c>
      <c r="R278" s="36">
        <f>'2 уровень'!T914</f>
        <v>144192.90599999999</v>
      </c>
      <c r="S278" s="36">
        <f>'2 уровень'!U914</f>
        <v>144192.90599999999</v>
      </c>
      <c r="T278" s="36">
        <f>'2 уровень'!V914</f>
        <v>48064.301999999996</v>
      </c>
      <c r="U278" s="36">
        <f>'2 уровень'!W914</f>
        <v>47683.470660000006</v>
      </c>
      <c r="V278" s="36">
        <f>'2 уровень'!X914</f>
        <v>0</v>
      </c>
      <c r="W278" s="36">
        <f>'2 уровень'!Y914</f>
        <v>-380.83133999999063</v>
      </c>
      <c r="X278" s="36">
        <f>'2 уровень'!Z914</f>
        <v>-197.79208</v>
      </c>
      <c r="Y278" s="934">
        <f>'2 уровень'!AA914</f>
        <v>47485.678580000007</v>
      </c>
      <c r="Z278" s="36">
        <f>U278/T278*100</f>
        <v>99.207662809708566</v>
      </c>
      <c r="AA278" s="36">
        <f>Y278/T278*100</f>
        <v>98.796147252903026</v>
      </c>
      <c r="AB278" s="43">
        <f>'2 уровень'!AB914</f>
        <v>4810.5937321937326</v>
      </c>
      <c r="AC278" s="43">
        <f>'2 уровень'!AC914</f>
        <v>3781717.6999999993</v>
      </c>
      <c r="AD278" s="43">
        <f>'2 уровень'!AD914</f>
        <v>3781.7176999999992</v>
      </c>
      <c r="AE278" s="2508"/>
      <c r="AF278" s="2508"/>
      <c r="AG278" s="1879"/>
      <c r="AH278" s="906"/>
      <c r="AI278" s="906"/>
      <c r="AJ278" s="906"/>
      <c r="AK278" s="906"/>
      <c r="AL278" s="906"/>
      <c r="AM278" s="906"/>
      <c r="AN278" s="906"/>
      <c r="AO278" s="906"/>
      <c r="AP278" s="906"/>
      <c r="AQ278" s="906"/>
      <c r="AR278" s="906"/>
      <c r="AS278" s="906"/>
      <c r="AT278" s="906"/>
      <c r="AU278" s="906"/>
      <c r="AV278" s="906"/>
      <c r="AW278" s="906"/>
      <c r="AX278" s="906"/>
      <c r="AY278" s="906"/>
      <c r="AZ278" s="906"/>
      <c r="BA278" s="906"/>
      <c r="BB278" s="906"/>
      <c r="BC278" s="906"/>
      <c r="BD278" s="906"/>
      <c r="BE278" s="906"/>
      <c r="BF278" s="906"/>
      <c r="BG278" s="906"/>
      <c r="BH278" s="906"/>
      <c r="BI278" s="906"/>
      <c r="BJ278" s="906"/>
      <c r="BK278" s="906"/>
      <c r="BL278" s="906"/>
      <c r="BM278" s="906"/>
      <c r="BN278" s="906"/>
      <c r="BO278" s="906"/>
      <c r="BP278" s="906"/>
      <c r="BQ278" s="906"/>
      <c r="BR278" s="906"/>
      <c r="BS278" s="906"/>
      <c r="BT278" s="906"/>
      <c r="BU278" s="906"/>
      <c r="BV278" s="906"/>
      <c r="BW278" s="906"/>
      <c r="BX278" s="906"/>
      <c r="BY278" s="906"/>
      <c r="BZ278" s="906"/>
      <c r="CA278" s="906"/>
      <c r="CB278" s="906"/>
      <c r="CC278" s="906"/>
      <c r="CD278" s="906"/>
      <c r="CE278" s="906"/>
      <c r="CF278" s="906"/>
      <c r="CG278" s="906"/>
      <c r="CH278" s="906"/>
      <c r="CI278" s="906"/>
      <c r="CJ278" s="906"/>
      <c r="CK278" s="906"/>
      <c r="CL278" s="906"/>
      <c r="CM278" s="906"/>
      <c r="CN278" s="906"/>
      <c r="CO278" s="906"/>
      <c r="CP278" s="906"/>
      <c r="CQ278" s="906"/>
      <c r="CR278" s="906"/>
      <c r="CS278" s="906"/>
      <c r="CT278" s="906"/>
      <c r="CU278" s="906"/>
      <c r="CV278" s="906"/>
      <c r="CW278" s="906"/>
      <c r="CX278" s="906"/>
      <c r="CY278" s="906"/>
      <c r="CZ278" s="906"/>
      <c r="DA278" s="906"/>
      <c r="DB278" s="906"/>
      <c r="DC278" s="906"/>
      <c r="DD278" s="906"/>
      <c r="DE278" s="906"/>
      <c r="DF278" s="906"/>
      <c r="DG278" s="906"/>
      <c r="DH278" s="906"/>
      <c r="DI278" s="906"/>
      <c r="DJ278" s="906"/>
      <c r="DK278" s="906"/>
      <c r="DL278" s="906"/>
      <c r="DM278" s="906"/>
      <c r="DN278" s="906"/>
      <c r="DO278" s="906"/>
      <c r="DP278" s="906"/>
      <c r="DQ278" s="906"/>
      <c r="DR278" s="906"/>
      <c r="DS278" s="906"/>
      <c r="DT278" s="906"/>
      <c r="DU278" s="906"/>
      <c r="DV278" s="906"/>
      <c r="DW278" s="906"/>
      <c r="DX278" s="906"/>
      <c r="DY278" s="906"/>
      <c r="DZ278" s="906"/>
      <c r="EA278" s="906"/>
      <c r="EB278" s="906"/>
      <c r="EC278" s="906"/>
      <c r="ED278" s="906"/>
      <c r="EE278" s="906"/>
      <c r="EF278" s="906"/>
      <c r="EG278" s="906"/>
      <c r="EH278" s="906"/>
      <c r="EI278" s="906"/>
      <c r="EJ278" s="906"/>
      <c r="EK278" s="906"/>
      <c r="EL278" s="906"/>
      <c r="EM278" s="906"/>
      <c r="EN278" s="906"/>
      <c r="EO278" s="906"/>
      <c r="EP278" s="906"/>
      <c r="EQ278" s="906"/>
      <c r="ER278" s="906"/>
      <c r="ES278" s="906"/>
      <c r="ET278" s="906"/>
      <c r="EU278" s="906"/>
      <c r="EV278" s="906"/>
      <c r="EW278" s="906"/>
      <c r="EX278" s="906"/>
      <c r="EY278" s="906"/>
      <c r="EZ278" s="906"/>
      <c r="FA278" s="906"/>
      <c r="FB278" s="906"/>
      <c r="FC278" s="906"/>
      <c r="FD278" s="906"/>
      <c r="FE278" s="906"/>
      <c r="FF278" s="906"/>
      <c r="FG278" s="906"/>
      <c r="FH278" s="906"/>
      <c r="FI278" s="906"/>
      <c r="FJ278" s="906"/>
      <c r="FK278" s="906"/>
      <c r="FL278" s="906"/>
      <c r="FM278" s="906"/>
      <c r="FN278" s="906"/>
      <c r="FO278" s="906"/>
      <c r="FP278" s="906"/>
      <c r="FQ278" s="906"/>
      <c r="FR278" s="906"/>
      <c r="FS278" s="906"/>
      <c r="FT278" s="906"/>
      <c r="FU278" s="906"/>
      <c r="FV278" s="906"/>
      <c r="FW278" s="906"/>
      <c r="FX278" s="906"/>
      <c r="FY278" s="906"/>
      <c r="FZ278" s="906"/>
      <c r="GA278" s="906"/>
      <c r="GB278" s="906"/>
      <c r="GC278" s="906"/>
      <c r="GD278" s="906"/>
      <c r="GE278" s="906"/>
      <c r="GF278" s="906"/>
      <c r="GG278" s="906"/>
      <c r="GH278" s="906"/>
      <c r="GI278" s="906"/>
      <c r="GJ278" s="906"/>
      <c r="GK278" s="906"/>
      <c r="GL278" s="906"/>
      <c r="GM278" s="906"/>
      <c r="GN278" s="906"/>
      <c r="GO278" s="906"/>
      <c r="GP278" s="906"/>
      <c r="GQ278" s="906"/>
    </row>
    <row r="279" spans="1:199" x14ac:dyDescent="0.25">
      <c r="B279" s="27">
        <v>1</v>
      </c>
      <c r="C279" s="1346" t="s">
        <v>307</v>
      </c>
      <c r="D279" s="43">
        <f>'2 уровень'!F915</f>
        <v>0</v>
      </c>
      <c r="E279" s="43">
        <f>'2 уровень'!G915</f>
        <v>0</v>
      </c>
      <c r="F279" s="43">
        <f>'2 уровень'!H915</f>
        <v>0</v>
      </c>
      <c r="G279" s="913">
        <f>'2 уровень'!I915</f>
        <v>0</v>
      </c>
      <c r="H279" s="935">
        <f>'2 уровень'!J915</f>
        <v>0</v>
      </c>
      <c r="I279" s="935">
        <f>'2 уровень'!K915</f>
        <v>0</v>
      </c>
      <c r="J279" s="927">
        <f>'2 уровень'!L915</f>
        <v>0</v>
      </c>
      <c r="K279" s="927">
        <f>'2 уровень'!M915</f>
        <v>0</v>
      </c>
      <c r="L279" s="927">
        <f>'2 уровень'!N915</f>
        <v>0</v>
      </c>
      <c r="M279" s="927">
        <f>'2 уровень'!O915</f>
        <v>0</v>
      </c>
      <c r="N279" s="927">
        <f>'2 уровень'!P915</f>
        <v>0</v>
      </c>
      <c r="O279" s="927">
        <f>'2 уровень'!Q915</f>
        <v>0</v>
      </c>
      <c r="P279" s="36">
        <f>'2 уровень'!R915</f>
        <v>0</v>
      </c>
      <c r="Q279" s="36">
        <f>'2 уровень'!S915</f>
        <v>0</v>
      </c>
      <c r="R279" s="36">
        <f>'2 уровень'!T915</f>
        <v>0</v>
      </c>
      <c r="S279" s="36">
        <f>'2 уровень'!U915</f>
        <v>0</v>
      </c>
      <c r="T279" s="36">
        <f>'2 уровень'!V915</f>
        <v>0</v>
      </c>
      <c r="U279" s="36">
        <f>'2 уровень'!W915</f>
        <v>0</v>
      </c>
      <c r="V279" s="36">
        <f>'2 уровень'!X915</f>
        <v>0</v>
      </c>
      <c r="W279" s="36">
        <f>'2 уровень'!Y915</f>
        <v>0</v>
      </c>
      <c r="X279" s="36">
        <f>'2 уровень'!Z915</f>
        <v>0</v>
      </c>
      <c r="Y279" s="934">
        <f>'2 уровень'!AA915</f>
        <v>0</v>
      </c>
      <c r="Z279" s="36"/>
      <c r="AA279" s="36"/>
      <c r="AB279" s="43">
        <f>'2 уровень'!AB915</f>
        <v>0</v>
      </c>
      <c r="AC279" s="43">
        <f>'2 уровень'!AC915</f>
        <v>0</v>
      </c>
      <c r="AD279" s="43">
        <f>'2 уровень'!AD915</f>
        <v>0</v>
      </c>
      <c r="AE279" s="2508"/>
      <c r="AF279" s="2508"/>
      <c r="AG279" s="1879"/>
      <c r="AH279" s="906"/>
      <c r="AI279" s="906"/>
      <c r="AJ279" s="906"/>
      <c r="AK279" s="906"/>
      <c r="AL279" s="906"/>
      <c r="AM279" s="906"/>
      <c r="AN279" s="906"/>
      <c r="AO279" s="906"/>
      <c r="AP279" s="906"/>
      <c r="AQ279" s="906"/>
      <c r="AR279" s="906"/>
      <c r="AS279" s="906"/>
      <c r="AT279" s="906"/>
      <c r="AU279" s="906"/>
      <c r="AV279" s="906"/>
      <c r="AW279" s="906"/>
      <c r="AX279" s="906"/>
      <c r="AY279" s="906"/>
      <c r="AZ279" s="906"/>
      <c r="BA279" s="906"/>
      <c r="BB279" s="906"/>
      <c r="BC279" s="906"/>
      <c r="BD279" s="906"/>
      <c r="BE279" s="906"/>
      <c r="BF279" s="906"/>
      <c r="BG279" s="906"/>
      <c r="BH279" s="906"/>
      <c r="BI279" s="906"/>
      <c r="BJ279" s="906"/>
      <c r="BK279" s="906"/>
      <c r="BL279" s="906"/>
      <c r="BM279" s="906"/>
      <c r="BN279" s="906"/>
      <c r="BO279" s="906"/>
      <c r="BP279" s="906"/>
      <c r="BQ279" s="906"/>
      <c r="BR279" s="906"/>
      <c r="BS279" s="906"/>
      <c r="BT279" s="906"/>
      <c r="BU279" s="906"/>
      <c r="BV279" s="906"/>
      <c r="BW279" s="906"/>
      <c r="BX279" s="906"/>
      <c r="BY279" s="906"/>
      <c r="BZ279" s="906"/>
      <c r="CA279" s="906"/>
      <c r="CB279" s="906"/>
      <c r="CC279" s="906"/>
      <c r="CD279" s="906"/>
      <c r="CE279" s="906"/>
      <c r="CF279" s="906"/>
      <c r="CG279" s="906"/>
      <c r="CH279" s="906"/>
      <c r="CI279" s="906"/>
      <c r="CJ279" s="906"/>
      <c r="CK279" s="906"/>
      <c r="CL279" s="906"/>
      <c r="CM279" s="906"/>
      <c r="CN279" s="906"/>
      <c r="CO279" s="906"/>
      <c r="CP279" s="906"/>
      <c r="CQ279" s="906"/>
      <c r="CR279" s="906"/>
      <c r="CS279" s="906"/>
      <c r="CT279" s="906"/>
      <c r="CU279" s="906"/>
      <c r="CV279" s="906"/>
      <c r="CW279" s="906"/>
      <c r="CX279" s="906"/>
      <c r="CY279" s="906"/>
      <c r="CZ279" s="906"/>
      <c r="DA279" s="906"/>
      <c r="DB279" s="906"/>
      <c r="DC279" s="906"/>
      <c r="DD279" s="906"/>
      <c r="DE279" s="906"/>
      <c r="DF279" s="906"/>
      <c r="DG279" s="906"/>
      <c r="DH279" s="906"/>
      <c r="DI279" s="906"/>
      <c r="DJ279" s="906"/>
      <c r="DK279" s="906"/>
      <c r="DL279" s="906"/>
      <c r="DM279" s="906"/>
      <c r="DN279" s="906"/>
      <c r="DO279" s="906"/>
      <c r="DP279" s="906"/>
      <c r="DQ279" s="906"/>
      <c r="DR279" s="906"/>
      <c r="DS279" s="906"/>
      <c r="DT279" s="906"/>
      <c r="DU279" s="906"/>
      <c r="DV279" s="906"/>
      <c r="DW279" s="906"/>
      <c r="DX279" s="906"/>
      <c r="DY279" s="906"/>
      <c r="DZ279" s="906"/>
      <c r="EA279" s="906"/>
      <c r="EB279" s="906"/>
      <c r="EC279" s="906"/>
      <c r="ED279" s="906"/>
      <c r="EE279" s="906"/>
      <c r="EF279" s="906"/>
      <c r="EG279" s="906"/>
      <c r="EH279" s="906"/>
      <c r="EI279" s="906"/>
      <c r="EJ279" s="906"/>
      <c r="EK279" s="906"/>
      <c r="EL279" s="906"/>
      <c r="EM279" s="906"/>
      <c r="EN279" s="906"/>
      <c r="EO279" s="906"/>
      <c r="EP279" s="906"/>
      <c r="EQ279" s="906"/>
      <c r="ER279" s="906"/>
      <c r="ES279" s="906"/>
      <c r="ET279" s="906"/>
      <c r="EU279" s="906"/>
      <c r="EV279" s="906"/>
      <c r="EW279" s="906"/>
      <c r="EX279" s="906"/>
      <c r="EY279" s="906"/>
      <c r="EZ279" s="906"/>
      <c r="FA279" s="906"/>
      <c r="FB279" s="906"/>
      <c r="FC279" s="906"/>
      <c r="FD279" s="906"/>
      <c r="FE279" s="906"/>
      <c r="FF279" s="906"/>
      <c r="FG279" s="906"/>
      <c r="FH279" s="906"/>
      <c r="FI279" s="906"/>
      <c r="FJ279" s="906"/>
      <c r="FK279" s="906"/>
      <c r="FL279" s="906"/>
      <c r="FM279" s="906"/>
      <c r="FN279" s="906"/>
      <c r="FO279" s="906"/>
      <c r="FP279" s="906"/>
      <c r="FQ279" s="906"/>
      <c r="FR279" s="906"/>
      <c r="FS279" s="906"/>
      <c r="FT279" s="906"/>
      <c r="FU279" s="906"/>
      <c r="FV279" s="906"/>
      <c r="FW279" s="906"/>
      <c r="FX279" s="906"/>
      <c r="FY279" s="906"/>
      <c r="FZ279" s="906"/>
      <c r="GA279" s="906"/>
      <c r="GB279" s="906"/>
      <c r="GC279" s="906"/>
      <c r="GD279" s="906"/>
      <c r="GE279" s="906"/>
      <c r="GF279" s="906"/>
      <c r="GG279" s="906"/>
      <c r="GH279" s="906"/>
      <c r="GI279" s="906"/>
      <c r="GJ279" s="906"/>
      <c r="GK279" s="906"/>
      <c r="GL279" s="906"/>
      <c r="GM279" s="906"/>
      <c r="GN279" s="906"/>
      <c r="GO279" s="906"/>
      <c r="GP279" s="906"/>
      <c r="GQ279" s="906"/>
    </row>
    <row r="280" spans="1:199" ht="30" x14ac:dyDescent="0.25">
      <c r="B280" s="27">
        <v>1</v>
      </c>
      <c r="C280" s="1185" t="s">
        <v>198</v>
      </c>
      <c r="D280" s="43">
        <f>'2 уровень'!F916</f>
        <v>36356</v>
      </c>
      <c r="E280" s="43">
        <f>'2 уровень'!G916</f>
        <v>12119</v>
      </c>
      <c r="F280" s="43">
        <f>'2 уровень'!H916</f>
        <v>6433.2717948717946</v>
      </c>
      <c r="G280" s="913">
        <f>'2 уровень'!I916</f>
        <v>53.084180170573433</v>
      </c>
      <c r="H280" s="935">
        <f>'2 уровень'!J916</f>
        <v>0</v>
      </c>
      <c r="I280" s="935">
        <f>'2 уровень'!K916</f>
        <v>0</v>
      </c>
      <c r="J280" s="927">
        <f>'2 уровень'!L916</f>
        <v>0</v>
      </c>
      <c r="K280" s="927">
        <f>'2 уровень'!M916</f>
        <v>0</v>
      </c>
      <c r="L280" s="927">
        <f>'2 уровень'!N916</f>
        <v>0</v>
      </c>
      <c r="M280" s="927">
        <f>'2 уровень'!O916</f>
        <v>0</v>
      </c>
      <c r="N280" s="927">
        <f>'2 уровень'!P916</f>
        <v>0</v>
      </c>
      <c r="O280" s="927">
        <f>'2 уровень'!Q916</f>
        <v>0</v>
      </c>
      <c r="P280" s="36">
        <f>'2 уровень'!R916</f>
        <v>0</v>
      </c>
      <c r="Q280" s="36">
        <f>'2 уровень'!S916</f>
        <v>0</v>
      </c>
      <c r="R280" s="36">
        <f>'2 уровень'!T916</f>
        <v>0</v>
      </c>
      <c r="S280" s="36">
        <f>'2 уровень'!U916</f>
        <v>0</v>
      </c>
      <c r="T280" s="36">
        <f>'2 уровень'!V916</f>
        <v>0</v>
      </c>
      <c r="U280" s="36">
        <f>'2 уровень'!W916</f>
        <v>0</v>
      </c>
      <c r="V280" s="36">
        <f>'2 уровень'!X916</f>
        <v>0</v>
      </c>
      <c r="W280" s="36">
        <f>'2 уровень'!Y916</f>
        <v>0</v>
      </c>
      <c r="X280" s="36">
        <f>'2 уровень'!Z916</f>
        <v>0</v>
      </c>
      <c r="Y280" s="934">
        <f>'2 уровень'!AA916</f>
        <v>0</v>
      </c>
      <c r="Z280" s="36"/>
      <c r="AA280" s="36"/>
      <c r="AB280" s="43">
        <f>'2 уровень'!AB916</f>
        <v>4</v>
      </c>
      <c r="AC280" s="43">
        <f>'2 уровень'!AC916</f>
        <v>6631.35</v>
      </c>
      <c r="AD280" s="43">
        <f>'2 уровень'!AD916</f>
        <v>6.6313500000000003</v>
      </c>
      <c r="AE280" s="2508"/>
      <c r="AF280" s="2508"/>
      <c r="AG280" s="1879"/>
      <c r="AH280" s="906"/>
      <c r="AI280" s="906"/>
      <c r="AJ280" s="906"/>
      <c r="AK280" s="906"/>
      <c r="AL280" s="906"/>
      <c r="AM280" s="906"/>
      <c r="AN280" s="906"/>
      <c r="AO280" s="906"/>
      <c r="AP280" s="906"/>
      <c r="AQ280" s="906"/>
      <c r="AR280" s="906"/>
      <c r="AS280" s="906"/>
      <c r="AT280" s="906"/>
      <c r="AU280" s="906"/>
      <c r="AV280" s="906"/>
      <c r="AW280" s="906"/>
      <c r="AX280" s="906"/>
      <c r="AY280" s="906"/>
      <c r="AZ280" s="906"/>
      <c r="BA280" s="906"/>
      <c r="BB280" s="906"/>
      <c r="BC280" s="906"/>
      <c r="BD280" s="906"/>
      <c r="BE280" s="906"/>
      <c r="BF280" s="906"/>
      <c r="BG280" s="906"/>
      <c r="BH280" s="906"/>
      <c r="BI280" s="906"/>
      <c r="BJ280" s="906"/>
      <c r="BK280" s="906"/>
      <c r="BL280" s="906"/>
      <c r="BM280" s="906"/>
      <c r="BN280" s="906"/>
      <c r="BO280" s="906"/>
      <c r="BP280" s="906"/>
      <c r="BQ280" s="906"/>
      <c r="BR280" s="906"/>
      <c r="BS280" s="906"/>
      <c r="BT280" s="906"/>
      <c r="BU280" s="906"/>
      <c r="BV280" s="906"/>
      <c r="BW280" s="906"/>
      <c r="BX280" s="906"/>
      <c r="BY280" s="906"/>
      <c r="BZ280" s="906"/>
      <c r="CA280" s="906"/>
      <c r="CB280" s="906"/>
      <c r="CC280" s="906"/>
      <c r="CD280" s="906"/>
      <c r="CE280" s="906"/>
      <c r="CF280" s="906"/>
      <c r="CG280" s="906"/>
      <c r="CH280" s="906"/>
      <c r="CI280" s="906"/>
      <c r="CJ280" s="906"/>
      <c r="CK280" s="906"/>
      <c r="CL280" s="906"/>
      <c r="CM280" s="906"/>
      <c r="CN280" s="906"/>
      <c r="CO280" s="906"/>
      <c r="CP280" s="906"/>
      <c r="CQ280" s="906"/>
      <c r="CR280" s="906"/>
      <c r="CS280" s="906"/>
      <c r="CT280" s="906"/>
      <c r="CU280" s="906"/>
      <c r="CV280" s="906"/>
      <c r="CW280" s="906"/>
      <c r="CX280" s="906"/>
      <c r="CY280" s="906"/>
      <c r="CZ280" s="906"/>
      <c r="DA280" s="906"/>
      <c r="DB280" s="906"/>
      <c r="DC280" s="906"/>
      <c r="DD280" s="906"/>
      <c r="DE280" s="906"/>
      <c r="DF280" s="906"/>
      <c r="DG280" s="906"/>
      <c r="DH280" s="906"/>
      <c r="DI280" s="906"/>
      <c r="DJ280" s="906"/>
      <c r="DK280" s="906"/>
      <c r="DL280" s="906"/>
      <c r="DM280" s="906"/>
      <c r="DN280" s="906"/>
      <c r="DO280" s="906"/>
      <c r="DP280" s="906"/>
      <c r="DQ280" s="906"/>
      <c r="DR280" s="906"/>
      <c r="DS280" s="906"/>
      <c r="DT280" s="906"/>
      <c r="DU280" s="906"/>
      <c r="DV280" s="906"/>
      <c r="DW280" s="906"/>
      <c r="DX280" s="906"/>
      <c r="DY280" s="906"/>
      <c r="DZ280" s="906"/>
      <c r="EA280" s="906"/>
      <c r="EB280" s="906"/>
      <c r="EC280" s="906"/>
      <c r="ED280" s="906"/>
      <c r="EE280" s="906"/>
      <c r="EF280" s="906"/>
      <c r="EG280" s="906"/>
      <c r="EH280" s="906"/>
      <c r="EI280" s="906"/>
      <c r="EJ280" s="906"/>
      <c r="EK280" s="906"/>
      <c r="EL280" s="906"/>
      <c r="EM280" s="906"/>
      <c r="EN280" s="906"/>
      <c r="EO280" s="906"/>
      <c r="EP280" s="906"/>
      <c r="EQ280" s="906"/>
      <c r="ER280" s="906"/>
      <c r="ES280" s="906"/>
      <c r="ET280" s="906"/>
      <c r="EU280" s="906"/>
      <c r="EV280" s="906"/>
      <c r="EW280" s="906"/>
      <c r="EX280" s="906"/>
      <c r="EY280" s="906"/>
      <c r="EZ280" s="906"/>
      <c r="FA280" s="906"/>
      <c r="FB280" s="906"/>
      <c r="FC280" s="906"/>
      <c r="FD280" s="906"/>
      <c r="FE280" s="906"/>
      <c r="FF280" s="906"/>
      <c r="FG280" s="906"/>
      <c r="FH280" s="906"/>
      <c r="FI280" s="906"/>
      <c r="FJ280" s="906"/>
      <c r="FK280" s="906"/>
      <c r="FL280" s="906"/>
      <c r="FM280" s="906"/>
      <c r="FN280" s="906"/>
      <c r="FO280" s="906"/>
      <c r="FP280" s="906"/>
      <c r="FQ280" s="906"/>
      <c r="FR280" s="906"/>
      <c r="FS280" s="906"/>
      <c r="FT280" s="906"/>
      <c r="FU280" s="906"/>
      <c r="FV280" s="906"/>
      <c r="FW280" s="906"/>
      <c r="FX280" s="906"/>
      <c r="FY280" s="906"/>
      <c r="FZ280" s="906"/>
      <c r="GA280" s="906"/>
      <c r="GB280" s="906"/>
      <c r="GC280" s="906"/>
      <c r="GD280" s="906"/>
      <c r="GE280" s="906"/>
      <c r="GF280" s="906"/>
      <c r="GG280" s="906"/>
      <c r="GH280" s="906"/>
      <c r="GI280" s="906"/>
      <c r="GJ280" s="906"/>
      <c r="GK280" s="906"/>
      <c r="GL280" s="906"/>
      <c r="GM280" s="906"/>
      <c r="GN280" s="906"/>
      <c r="GO280" s="906"/>
      <c r="GP280" s="906"/>
      <c r="GQ280" s="906"/>
    </row>
    <row r="281" spans="1:199" ht="30" x14ac:dyDescent="0.25">
      <c r="B281" s="27">
        <v>1</v>
      </c>
      <c r="C281" s="1185" t="s">
        <v>303</v>
      </c>
      <c r="D281" s="43">
        <f>'2 уровень'!F917</f>
        <v>0</v>
      </c>
      <c r="E281" s="43">
        <f>'2 уровень'!G917</f>
        <v>0</v>
      </c>
      <c r="F281" s="43">
        <f>'2 уровень'!H917</f>
        <v>0</v>
      </c>
      <c r="G281" s="913">
        <f>'2 уровень'!I917</f>
        <v>0</v>
      </c>
      <c r="H281" s="935">
        <f>'2 уровень'!J917</f>
        <v>0</v>
      </c>
      <c r="I281" s="935">
        <f>'2 уровень'!K917</f>
        <v>0</v>
      </c>
      <c r="J281" s="927">
        <f>'2 уровень'!L917</f>
        <v>0</v>
      </c>
      <c r="K281" s="927">
        <f>'2 уровень'!M917</f>
        <v>0</v>
      </c>
      <c r="L281" s="927">
        <f>'2 уровень'!N917</f>
        <v>0</v>
      </c>
      <c r="M281" s="927">
        <f>'2 уровень'!O917</f>
        <v>0</v>
      </c>
      <c r="N281" s="927">
        <f>'2 уровень'!P917</f>
        <v>0</v>
      </c>
      <c r="O281" s="927">
        <f>'2 уровень'!Q917</f>
        <v>0</v>
      </c>
      <c r="P281" s="36">
        <f>'2 уровень'!R917</f>
        <v>0</v>
      </c>
      <c r="Q281" s="36">
        <f>'2 уровень'!S917</f>
        <v>0</v>
      </c>
      <c r="R281" s="36">
        <f>'2 уровень'!T917</f>
        <v>0</v>
      </c>
      <c r="S281" s="36">
        <f>'2 уровень'!U917</f>
        <v>0</v>
      </c>
      <c r="T281" s="36">
        <f>'2 уровень'!V917</f>
        <v>0</v>
      </c>
      <c r="U281" s="36">
        <f>'2 уровень'!W917</f>
        <v>0</v>
      </c>
      <c r="V281" s="36">
        <f>'2 уровень'!X917</f>
        <v>0</v>
      </c>
      <c r="W281" s="36">
        <f>'2 уровень'!Y917</f>
        <v>0</v>
      </c>
      <c r="X281" s="36">
        <f>'2 уровень'!Z917</f>
        <v>0</v>
      </c>
      <c r="Y281" s="934">
        <f>'2 уровень'!AA917</f>
        <v>0</v>
      </c>
      <c r="Z281" s="36"/>
      <c r="AA281" s="36"/>
      <c r="AB281" s="43">
        <f>'2 уровень'!AB917</f>
        <v>0</v>
      </c>
      <c r="AC281" s="43">
        <f>'2 уровень'!AC917</f>
        <v>0</v>
      </c>
      <c r="AD281" s="43">
        <f>'2 уровень'!AD917</f>
        <v>0</v>
      </c>
      <c r="AE281" s="2508"/>
      <c r="AF281" s="2508"/>
      <c r="AG281" s="1879"/>
      <c r="AH281" s="906"/>
      <c r="AI281" s="906"/>
      <c r="AJ281" s="906"/>
      <c r="AK281" s="906"/>
      <c r="AL281" s="906"/>
      <c r="AM281" s="906"/>
      <c r="AN281" s="906"/>
      <c r="AO281" s="906"/>
      <c r="AP281" s="906"/>
      <c r="AQ281" s="906"/>
      <c r="AR281" s="906"/>
      <c r="AS281" s="906"/>
      <c r="AT281" s="906"/>
      <c r="AU281" s="906"/>
      <c r="AV281" s="906"/>
      <c r="AW281" s="906"/>
      <c r="AX281" s="906"/>
      <c r="AY281" s="906"/>
      <c r="AZ281" s="906"/>
      <c r="BA281" s="906"/>
      <c r="BB281" s="906"/>
      <c r="BC281" s="906"/>
      <c r="BD281" s="906"/>
      <c r="BE281" s="906"/>
      <c r="BF281" s="906"/>
      <c r="BG281" s="906"/>
      <c r="BH281" s="906"/>
      <c r="BI281" s="906"/>
      <c r="BJ281" s="906"/>
      <c r="BK281" s="906"/>
      <c r="BL281" s="906"/>
      <c r="BM281" s="906"/>
      <c r="BN281" s="906"/>
      <c r="BO281" s="906"/>
      <c r="BP281" s="906"/>
      <c r="BQ281" s="906"/>
      <c r="BR281" s="906"/>
      <c r="BS281" s="906"/>
      <c r="BT281" s="906"/>
      <c r="BU281" s="906"/>
      <c r="BV281" s="906"/>
      <c r="BW281" s="906"/>
      <c r="BX281" s="906"/>
      <c r="BY281" s="906"/>
      <c r="BZ281" s="906"/>
      <c r="CA281" s="906"/>
      <c r="CB281" s="906"/>
      <c r="CC281" s="906"/>
      <c r="CD281" s="906"/>
      <c r="CE281" s="906"/>
      <c r="CF281" s="906"/>
      <c r="CG281" s="906"/>
      <c r="CH281" s="906"/>
      <c r="CI281" s="906"/>
      <c r="CJ281" s="906"/>
      <c r="CK281" s="906"/>
      <c r="CL281" s="906"/>
      <c r="CM281" s="906"/>
      <c r="CN281" s="906"/>
      <c r="CO281" s="906"/>
      <c r="CP281" s="906"/>
      <c r="CQ281" s="906"/>
      <c r="CR281" s="906"/>
      <c r="CS281" s="906"/>
      <c r="CT281" s="906"/>
      <c r="CU281" s="906"/>
      <c r="CV281" s="906"/>
      <c r="CW281" s="906"/>
      <c r="CX281" s="906"/>
      <c r="CY281" s="906"/>
      <c r="CZ281" s="906"/>
      <c r="DA281" s="906"/>
      <c r="DB281" s="906"/>
      <c r="DC281" s="906"/>
      <c r="DD281" s="906"/>
      <c r="DE281" s="906"/>
      <c r="DF281" s="906"/>
      <c r="DG281" s="906"/>
      <c r="DH281" s="906"/>
      <c r="DI281" s="906"/>
      <c r="DJ281" s="906"/>
      <c r="DK281" s="906"/>
      <c r="DL281" s="906"/>
      <c r="DM281" s="906"/>
      <c r="DN281" s="906"/>
      <c r="DO281" s="906"/>
      <c r="DP281" s="906"/>
      <c r="DQ281" s="906"/>
      <c r="DR281" s="906"/>
      <c r="DS281" s="906"/>
      <c r="DT281" s="906"/>
      <c r="DU281" s="906"/>
      <c r="DV281" s="906"/>
      <c r="DW281" s="906"/>
      <c r="DX281" s="906"/>
      <c r="DY281" s="906"/>
      <c r="DZ281" s="906"/>
      <c r="EA281" s="906"/>
      <c r="EB281" s="906"/>
      <c r="EC281" s="906"/>
      <c r="ED281" s="906"/>
      <c r="EE281" s="906"/>
      <c r="EF281" s="906"/>
      <c r="EG281" s="906"/>
      <c r="EH281" s="906"/>
      <c r="EI281" s="906"/>
      <c r="EJ281" s="906"/>
      <c r="EK281" s="906"/>
      <c r="EL281" s="906"/>
      <c r="EM281" s="906"/>
      <c r="EN281" s="906"/>
      <c r="EO281" s="906"/>
      <c r="EP281" s="906"/>
      <c r="EQ281" s="906"/>
      <c r="ER281" s="906"/>
      <c r="ES281" s="906"/>
      <c r="ET281" s="906"/>
      <c r="EU281" s="906"/>
      <c r="EV281" s="906"/>
      <c r="EW281" s="906"/>
      <c r="EX281" s="906"/>
      <c r="EY281" s="906"/>
      <c r="EZ281" s="906"/>
      <c r="FA281" s="906"/>
      <c r="FB281" s="906"/>
      <c r="FC281" s="906"/>
      <c r="FD281" s="906"/>
      <c r="FE281" s="906"/>
      <c r="FF281" s="906"/>
      <c r="FG281" s="906"/>
      <c r="FH281" s="906"/>
      <c r="FI281" s="906"/>
      <c r="FJ281" s="906"/>
      <c r="FK281" s="906"/>
      <c r="FL281" s="906"/>
      <c r="FM281" s="906"/>
      <c r="FN281" s="906"/>
      <c r="FO281" s="906"/>
      <c r="FP281" s="906"/>
      <c r="FQ281" s="906"/>
      <c r="FR281" s="906"/>
      <c r="FS281" s="906"/>
      <c r="FT281" s="906"/>
      <c r="FU281" s="906"/>
      <c r="FV281" s="906"/>
      <c r="FW281" s="906"/>
      <c r="FX281" s="906"/>
      <c r="FY281" s="906"/>
      <c r="FZ281" s="906"/>
      <c r="GA281" s="906"/>
      <c r="GB281" s="906"/>
      <c r="GC281" s="906"/>
      <c r="GD281" s="906"/>
      <c r="GE281" s="906"/>
      <c r="GF281" s="906"/>
      <c r="GG281" s="906"/>
      <c r="GH281" s="906"/>
      <c r="GI281" s="906"/>
      <c r="GJ281" s="906"/>
      <c r="GK281" s="906"/>
      <c r="GL281" s="906"/>
      <c r="GM281" s="906"/>
      <c r="GN281" s="906"/>
      <c r="GO281" s="906"/>
      <c r="GP281" s="906"/>
      <c r="GQ281" s="906"/>
    </row>
    <row r="282" spans="1:199" ht="45" x14ac:dyDescent="0.25">
      <c r="B282" s="27">
        <v>1</v>
      </c>
      <c r="C282" s="1185" t="s">
        <v>308</v>
      </c>
      <c r="D282" s="43">
        <f>'2 уровень'!F918</f>
        <v>7501</v>
      </c>
      <c r="E282" s="43">
        <f>'2 уровень'!G918</f>
        <v>2500</v>
      </c>
      <c r="F282" s="43">
        <f>'2 уровень'!H918</f>
        <v>1931</v>
      </c>
      <c r="G282" s="913">
        <f>'2 уровень'!I918</f>
        <v>77.239999999999995</v>
      </c>
      <c r="H282" s="935">
        <f>'2 уровень'!J918</f>
        <v>0</v>
      </c>
      <c r="I282" s="935">
        <f>'2 уровень'!K918</f>
        <v>0</v>
      </c>
      <c r="J282" s="927">
        <f>'2 уровень'!L918</f>
        <v>0</v>
      </c>
      <c r="K282" s="927">
        <f>'2 уровень'!M918</f>
        <v>0</v>
      </c>
      <c r="L282" s="927">
        <f>'2 уровень'!N918</f>
        <v>0</v>
      </c>
      <c r="M282" s="927">
        <f>'2 уровень'!O918</f>
        <v>0</v>
      </c>
      <c r="N282" s="927">
        <f>'2 уровень'!P918</f>
        <v>0</v>
      </c>
      <c r="O282" s="927">
        <f>'2 уровень'!Q918</f>
        <v>0</v>
      </c>
      <c r="P282" s="36">
        <f>'2 уровень'!R918</f>
        <v>0</v>
      </c>
      <c r="Q282" s="36">
        <f>'2 уровень'!S918</f>
        <v>0</v>
      </c>
      <c r="R282" s="36">
        <f>'2 уровень'!T918</f>
        <v>0</v>
      </c>
      <c r="S282" s="36">
        <f>'2 уровень'!U918</f>
        <v>0</v>
      </c>
      <c r="T282" s="36">
        <f>'2 уровень'!V918</f>
        <v>0</v>
      </c>
      <c r="U282" s="36">
        <f>'2 уровень'!W918</f>
        <v>0</v>
      </c>
      <c r="V282" s="36">
        <f>'2 уровень'!X918</f>
        <v>0</v>
      </c>
      <c r="W282" s="36">
        <f>'2 уровень'!Y918</f>
        <v>0</v>
      </c>
      <c r="X282" s="36">
        <f>'2 уровень'!Z918</f>
        <v>0</v>
      </c>
      <c r="Y282" s="934">
        <f>'2 уровень'!AA918</f>
        <v>0</v>
      </c>
      <c r="Z282" s="36"/>
      <c r="AA282" s="36"/>
      <c r="AB282" s="43">
        <f>'2 уровень'!AB918</f>
        <v>0</v>
      </c>
      <c r="AC282" s="43">
        <f>'2 уровень'!AC918</f>
        <v>0</v>
      </c>
      <c r="AD282" s="43">
        <f>'2 уровень'!AD918</f>
        <v>0</v>
      </c>
      <c r="AE282" s="2508"/>
      <c r="AF282" s="2508"/>
      <c r="AG282" s="1879"/>
      <c r="AH282" s="906"/>
      <c r="AI282" s="906"/>
      <c r="AJ282" s="906"/>
      <c r="AK282" s="906"/>
      <c r="AL282" s="906"/>
      <c r="AM282" s="906"/>
      <c r="AN282" s="906"/>
      <c r="AO282" s="906"/>
      <c r="AP282" s="906"/>
      <c r="AQ282" s="906"/>
      <c r="AR282" s="906"/>
      <c r="AS282" s="906"/>
      <c r="AT282" s="906"/>
      <c r="AU282" s="906"/>
      <c r="AV282" s="906"/>
      <c r="AW282" s="906"/>
      <c r="AX282" s="906"/>
      <c r="AY282" s="906"/>
      <c r="AZ282" s="906"/>
      <c r="BA282" s="906"/>
      <c r="BB282" s="906"/>
      <c r="BC282" s="906"/>
      <c r="BD282" s="906"/>
      <c r="BE282" s="906"/>
      <c r="BF282" s="906"/>
      <c r="BG282" s="906"/>
      <c r="BH282" s="906"/>
      <c r="BI282" s="906"/>
      <c r="BJ282" s="906"/>
      <c r="BK282" s="906"/>
      <c r="BL282" s="906"/>
      <c r="BM282" s="906"/>
      <c r="BN282" s="906"/>
      <c r="BO282" s="906"/>
      <c r="BP282" s="906"/>
      <c r="BQ282" s="906"/>
      <c r="BR282" s="906"/>
      <c r="BS282" s="906"/>
      <c r="BT282" s="906"/>
      <c r="BU282" s="906"/>
      <c r="BV282" s="906"/>
      <c r="BW282" s="906"/>
      <c r="BX282" s="906"/>
      <c r="BY282" s="906"/>
      <c r="BZ282" s="906"/>
      <c r="CA282" s="906"/>
      <c r="CB282" s="906"/>
      <c r="CC282" s="906"/>
      <c r="CD282" s="906"/>
      <c r="CE282" s="906"/>
      <c r="CF282" s="906"/>
      <c r="CG282" s="906"/>
      <c r="CH282" s="906"/>
      <c r="CI282" s="906"/>
      <c r="CJ282" s="906"/>
      <c r="CK282" s="906"/>
      <c r="CL282" s="906"/>
      <c r="CM282" s="906"/>
      <c r="CN282" s="906"/>
      <c r="CO282" s="906"/>
      <c r="CP282" s="906"/>
      <c r="CQ282" s="906"/>
      <c r="CR282" s="906"/>
      <c r="CS282" s="906"/>
      <c r="CT282" s="906"/>
      <c r="CU282" s="906"/>
      <c r="CV282" s="906"/>
      <c r="CW282" s="906"/>
      <c r="CX282" s="906"/>
      <c r="CY282" s="906"/>
      <c r="CZ282" s="906"/>
      <c r="DA282" s="906"/>
      <c r="DB282" s="906"/>
      <c r="DC282" s="906"/>
      <c r="DD282" s="906"/>
      <c r="DE282" s="906"/>
      <c r="DF282" s="906"/>
      <c r="DG282" s="906"/>
      <c r="DH282" s="906"/>
      <c r="DI282" s="906"/>
      <c r="DJ282" s="906"/>
      <c r="DK282" s="906"/>
      <c r="DL282" s="906"/>
      <c r="DM282" s="906"/>
      <c r="DN282" s="906"/>
      <c r="DO282" s="906"/>
      <c r="DP282" s="906"/>
      <c r="DQ282" s="906"/>
      <c r="DR282" s="906"/>
      <c r="DS282" s="906"/>
      <c r="DT282" s="906"/>
      <c r="DU282" s="906"/>
      <c r="DV282" s="906"/>
      <c r="DW282" s="906"/>
      <c r="DX282" s="906"/>
      <c r="DY282" s="906"/>
      <c r="DZ282" s="906"/>
      <c r="EA282" s="906"/>
      <c r="EB282" s="906"/>
      <c r="EC282" s="906"/>
      <c r="ED282" s="906"/>
      <c r="EE282" s="906"/>
      <c r="EF282" s="906"/>
      <c r="EG282" s="906"/>
      <c r="EH282" s="906"/>
      <c r="EI282" s="906"/>
      <c r="EJ282" s="906"/>
      <c r="EK282" s="906"/>
      <c r="EL282" s="906"/>
      <c r="EM282" s="906"/>
      <c r="EN282" s="906"/>
      <c r="EO282" s="906"/>
      <c r="EP282" s="906"/>
      <c r="EQ282" s="906"/>
      <c r="ER282" s="906"/>
      <c r="ES282" s="906"/>
      <c r="ET282" s="906"/>
      <c r="EU282" s="906"/>
      <c r="EV282" s="906"/>
      <c r="EW282" s="906"/>
      <c r="EX282" s="906"/>
      <c r="EY282" s="906"/>
      <c r="EZ282" s="906"/>
      <c r="FA282" s="906"/>
      <c r="FB282" s="906"/>
      <c r="FC282" s="906"/>
      <c r="FD282" s="906"/>
      <c r="FE282" s="906"/>
      <c r="FF282" s="906"/>
      <c r="FG282" s="906"/>
      <c r="FH282" s="906"/>
      <c r="FI282" s="906"/>
      <c r="FJ282" s="906"/>
      <c r="FK282" s="906"/>
      <c r="FL282" s="906"/>
      <c r="FM282" s="906"/>
      <c r="FN282" s="906"/>
      <c r="FO282" s="906"/>
      <c r="FP282" s="906"/>
      <c r="FQ282" s="906"/>
      <c r="FR282" s="906"/>
      <c r="FS282" s="906"/>
      <c r="FT282" s="906"/>
      <c r="FU282" s="906"/>
      <c r="FV282" s="906"/>
      <c r="FW282" s="906"/>
      <c r="FX282" s="906"/>
      <c r="FY282" s="906"/>
      <c r="FZ282" s="906"/>
      <c r="GA282" s="906"/>
      <c r="GB282" s="906"/>
      <c r="GC282" s="906"/>
      <c r="GD282" s="906"/>
      <c r="GE282" s="906"/>
      <c r="GF282" s="906"/>
      <c r="GG282" s="906"/>
      <c r="GH282" s="906"/>
      <c r="GI282" s="906"/>
      <c r="GJ282" s="906"/>
      <c r="GK282" s="906"/>
      <c r="GL282" s="906"/>
      <c r="GM282" s="906"/>
      <c r="GN282" s="906"/>
      <c r="GO282" s="906"/>
      <c r="GP282" s="906"/>
      <c r="GQ282" s="906"/>
    </row>
    <row r="283" spans="1:199" ht="30" x14ac:dyDescent="0.25">
      <c r="B283" s="27">
        <v>1</v>
      </c>
      <c r="C283" s="1185" t="s">
        <v>309</v>
      </c>
      <c r="D283" s="43">
        <f>'2 уровень'!F919</f>
        <v>4199</v>
      </c>
      <c r="E283" s="43">
        <f>'2 уровень'!G919</f>
        <v>1399</v>
      </c>
      <c r="F283" s="43">
        <f>'2 уровень'!H919</f>
        <v>1122</v>
      </c>
      <c r="G283" s="913">
        <f>'2 уровень'!I919</f>
        <v>80.20014295925661</v>
      </c>
      <c r="H283" s="935">
        <f>'2 уровень'!J919</f>
        <v>0</v>
      </c>
      <c r="I283" s="935">
        <f>'2 уровень'!K919</f>
        <v>0</v>
      </c>
      <c r="J283" s="927">
        <f>'2 уровень'!L919</f>
        <v>0</v>
      </c>
      <c r="K283" s="927">
        <f>'2 уровень'!M919</f>
        <v>0</v>
      </c>
      <c r="L283" s="927">
        <f>'2 уровень'!N919</f>
        <v>0</v>
      </c>
      <c r="M283" s="927">
        <f>'2 уровень'!O919</f>
        <v>0</v>
      </c>
      <c r="N283" s="927">
        <f>'2 уровень'!P919</f>
        <v>0</v>
      </c>
      <c r="O283" s="927">
        <f>'2 уровень'!Q919</f>
        <v>0</v>
      </c>
      <c r="P283" s="36">
        <f>'2 уровень'!R919</f>
        <v>0</v>
      </c>
      <c r="Q283" s="36">
        <f>'2 уровень'!S919</f>
        <v>0</v>
      </c>
      <c r="R283" s="36">
        <f>'2 уровень'!T919</f>
        <v>0</v>
      </c>
      <c r="S283" s="36">
        <f>'2 уровень'!U919</f>
        <v>0</v>
      </c>
      <c r="T283" s="36">
        <f>'2 уровень'!V919</f>
        <v>0</v>
      </c>
      <c r="U283" s="36">
        <f>'2 уровень'!W919</f>
        <v>0</v>
      </c>
      <c r="V283" s="36">
        <f>'2 уровень'!X919</f>
        <v>0</v>
      </c>
      <c r="W283" s="36">
        <f>'2 уровень'!Y919</f>
        <v>0</v>
      </c>
      <c r="X283" s="36">
        <f>'2 уровень'!Z919</f>
        <v>0</v>
      </c>
      <c r="Y283" s="934">
        <f>'2 уровень'!AA919</f>
        <v>0</v>
      </c>
      <c r="Z283" s="36"/>
      <c r="AA283" s="36"/>
      <c r="AB283" s="43">
        <f>'2 уровень'!AB919</f>
        <v>0</v>
      </c>
      <c r="AC283" s="43">
        <f>'2 уровень'!AC919</f>
        <v>0</v>
      </c>
      <c r="AD283" s="43">
        <f>'2 уровень'!AD919</f>
        <v>0</v>
      </c>
      <c r="AE283" s="2508"/>
      <c r="AF283" s="2508"/>
      <c r="AG283" s="1879"/>
      <c r="AH283" s="906"/>
      <c r="AI283" s="906"/>
      <c r="AJ283" s="906"/>
      <c r="AK283" s="906"/>
      <c r="AL283" s="906"/>
      <c r="AM283" s="906"/>
      <c r="AN283" s="906"/>
      <c r="AO283" s="906"/>
      <c r="AP283" s="906"/>
      <c r="AQ283" s="906"/>
      <c r="AR283" s="906"/>
      <c r="AS283" s="906"/>
      <c r="AT283" s="906"/>
      <c r="AU283" s="906"/>
      <c r="AV283" s="906"/>
      <c r="AW283" s="906"/>
      <c r="AX283" s="906"/>
      <c r="AY283" s="906"/>
      <c r="AZ283" s="906"/>
      <c r="BA283" s="906"/>
      <c r="BB283" s="906"/>
      <c r="BC283" s="906"/>
      <c r="BD283" s="906"/>
      <c r="BE283" s="906"/>
      <c r="BF283" s="906"/>
      <c r="BG283" s="906"/>
      <c r="BH283" s="906"/>
      <c r="BI283" s="906"/>
      <c r="BJ283" s="906"/>
      <c r="BK283" s="906"/>
      <c r="BL283" s="906"/>
      <c r="BM283" s="906"/>
      <c r="BN283" s="906"/>
      <c r="BO283" s="906"/>
      <c r="BP283" s="906"/>
      <c r="BQ283" s="906"/>
      <c r="BR283" s="906"/>
      <c r="BS283" s="906"/>
      <c r="BT283" s="906"/>
      <c r="BU283" s="906"/>
      <c r="BV283" s="906"/>
      <c r="BW283" s="906"/>
      <c r="BX283" s="906"/>
      <c r="BY283" s="906"/>
      <c r="BZ283" s="906"/>
      <c r="CA283" s="906"/>
      <c r="CB283" s="906"/>
      <c r="CC283" s="906"/>
      <c r="CD283" s="906"/>
      <c r="CE283" s="906"/>
      <c r="CF283" s="906"/>
      <c r="CG283" s="906"/>
      <c r="CH283" s="906"/>
      <c r="CI283" s="906"/>
      <c r="CJ283" s="906"/>
      <c r="CK283" s="906"/>
      <c r="CL283" s="906"/>
      <c r="CM283" s="906"/>
      <c r="CN283" s="906"/>
      <c r="CO283" s="906"/>
      <c r="CP283" s="906"/>
      <c r="CQ283" s="906"/>
      <c r="CR283" s="906"/>
      <c r="CS283" s="906"/>
      <c r="CT283" s="906"/>
      <c r="CU283" s="906"/>
      <c r="CV283" s="906"/>
      <c r="CW283" s="906"/>
      <c r="CX283" s="906"/>
      <c r="CY283" s="906"/>
      <c r="CZ283" s="906"/>
      <c r="DA283" s="906"/>
      <c r="DB283" s="906"/>
      <c r="DC283" s="906"/>
      <c r="DD283" s="906"/>
      <c r="DE283" s="906"/>
      <c r="DF283" s="906"/>
      <c r="DG283" s="906"/>
      <c r="DH283" s="906"/>
      <c r="DI283" s="906"/>
      <c r="DJ283" s="906"/>
      <c r="DK283" s="906"/>
      <c r="DL283" s="906"/>
      <c r="DM283" s="906"/>
      <c r="DN283" s="906"/>
      <c r="DO283" s="906"/>
      <c r="DP283" s="906"/>
      <c r="DQ283" s="906"/>
      <c r="DR283" s="906"/>
      <c r="DS283" s="906"/>
      <c r="DT283" s="906"/>
      <c r="DU283" s="906"/>
      <c r="DV283" s="906"/>
      <c r="DW283" s="906"/>
      <c r="DX283" s="906"/>
      <c r="DY283" s="906"/>
      <c r="DZ283" s="906"/>
      <c r="EA283" s="906"/>
      <c r="EB283" s="906"/>
      <c r="EC283" s="906"/>
      <c r="ED283" s="906"/>
      <c r="EE283" s="906"/>
      <c r="EF283" s="906"/>
      <c r="EG283" s="906"/>
      <c r="EH283" s="906"/>
      <c r="EI283" s="906"/>
      <c r="EJ283" s="906"/>
      <c r="EK283" s="906"/>
      <c r="EL283" s="906"/>
      <c r="EM283" s="906"/>
      <c r="EN283" s="906"/>
      <c r="EO283" s="906"/>
      <c r="EP283" s="906"/>
      <c r="EQ283" s="906"/>
      <c r="ER283" s="906"/>
      <c r="ES283" s="906"/>
      <c r="ET283" s="906"/>
      <c r="EU283" s="906"/>
      <c r="EV283" s="906"/>
      <c r="EW283" s="906"/>
      <c r="EX283" s="906"/>
      <c r="EY283" s="906"/>
      <c r="EZ283" s="906"/>
      <c r="FA283" s="906"/>
      <c r="FB283" s="906"/>
      <c r="FC283" s="906"/>
      <c r="FD283" s="906"/>
      <c r="FE283" s="906"/>
      <c r="FF283" s="906"/>
      <c r="FG283" s="906"/>
      <c r="FH283" s="906"/>
      <c r="FI283" s="906"/>
      <c r="FJ283" s="906"/>
      <c r="FK283" s="906"/>
      <c r="FL283" s="906"/>
      <c r="FM283" s="906"/>
      <c r="FN283" s="906"/>
      <c r="FO283" s="906"/>
      <c r="FP283" s="906"/>
      <c r="FQ283" s="906"/>
      <c r="FR283" s="906"/>
      <c r="FS283" s="906"/>
      <c r="FT283" s="906"/>
      <c r="FU283" s="906"/>
      <c r="FV283" s="906"/>
      <c r="FW283" s="906"/>
      <c r="FX283" s="906"/>
      <c r="FY283" s="906"/>
      <c r="FZ283" s="906"/>
      <c r="GA283" s="906"/>
      <c r="GB283" s="906"/>
      <c r="GC283" s="906"/>
      <c r="GD283" s="906"/>
      <c r="GE283" s="906"/>
      <c r="GF283" s="906"/>
      <c r="GG283" s="906"/>
      <c r="GH283" s="906"/>
      <c r="GI283" s="906"/>
      <c r="GJ283" s="906"/>
      <c r="GK283" s="906"/>
      <c r="GL283" s="906"/>
      <c r="GM283" s="906"/>
      <c r="GN283" s="906"/>
      <c r="GO283" s="906"/>
      <c r="GP283" s="906"/>
      <c r="GQ283" s="906"/>
    </row>
    <row r="284" spans="1:199" ht="30" x14ac:dyDescent="0.25">
      <c r="B284" s="27">
        <v>1</v>
      </c>
      <c r="C284" s="1185" t="s">
        <v>310</v>
      </c>
      <c r="D284" s="43">
        <f>'2 уровень'!F920</f>
        <v>1260</v>
      </c>
      <c r="E284" s="43">
        <f>'2 уровень'!G920</f>
        <v>420</v>
      </c>
      <c r="F284" s="43">
        <f>'2 уровень'!H920</f>
        <v>180</v>
      </c>
      <c r="G284" s="913">
        <f>'2 уровень'!I920</f>
        <v>42.857142857142854</v>
      </c>
      <c r="H284" s="935">
        <f>'2 уровень'!J920</f>
        <v>0</v>
      </c>
      <c r="I284" s="935">
        <f>'2 уровень'!K920</f>
        <v>0</v>
      </c>
      <c r="J284" s="927">
        <f>'2 уровень'!L920</f>
        <v>0</v>
      </c>
      <c r="K284" s="927">
        <f>'2 уровень'!M920</f>
        <v>0</v>
      </c>
      <c r="L284" s="927">
        <f>'2 уровень'!N920</f>
        <v>0</v>
      </c>
      <c r="M284" s="927">
        <f>'2 уровень'!O920</f>
        <v>0</v>
      </c>
      <c r="N284" s="927">
        <f>'2 уровень'!P920</f>
        <v>0</v>
      </c>
      <c r="O284" s="927">
        <f>'2 уровень'!Q920</f>
        <v>0</v>
      </c>
      <c r="P284" s="36">
        <f>'2 уровень'!R920</f>
        <v>0</v>
      </c>
      <c r="Q284" s="36">
        <f>'2 уровень'!S920</f>
        <v>0</v>
      </c>
      <c r="R284" s="36">
        <f>'2 уровень'!T920</f>
        <v>0</v>
      </c>
      <c r="S284" s="36">
        <f>'2 уровень'!U920</f>
        <v>0</v>
      </c>
      <c r="T284" s="36">
        <f>'2 уровень'!V920</f>
        <v>0</v>
      </c>
      <c r="U284" s="36">
        <f>'2 уровень'!W920</f>
        <v>0</v>
      </c>
      <c r="V284" s="36">
        <f>'2 уровень'!X920</f>
        <v>0</v>
      </c>
      <c r="W284" s="36">
        <f>'2 уровень'!Y920</f>
        <v>0</v>
      </c>
      <c r="X284" s="36">
        <f>'2 уровень'!Z920</f>
        <v>0</v>
      </c>
      <c r="Y284" s="934">
        <f>'2 уровень'!AA920</f>
        <v>0</v>
      </c>
      <c r="Z284" s="36"/>
      <c r="AA284" s="36"/>
      <c r="AB284" s="43">
        <f>'2 уровень'!AB920</f>
        <v>0</v>
      </c>
      <c r="AC284" s="43">
        <f>'2 уровень'!AC920</f>
        <v>0</v>
      </c>
      <c r="AD284" s="43">
        <f>'2 уровень'!AD920</f>
        <v>0</v>
      </c>
      <c r="AE284" s="2508"/>
      <c r="AF284" s="2508"/>
      <c r="AG284" s="1879"/>
      <c r="AH284" s="906"/>
      <c r="AI284" s="906"/>
      <c r="AJ284" s="906"/>
      <c r="AK284" s="906"/>
      <c r="AL284" s="906"/>
      <c r="AM284" s="906"/>
      <c r="AN284" s="906"/>
      <c r="AO284" s="906"/>
      <c r="AP284" s="906"/>
      <c r="AQ284" s="906"/>
      <c r="AR284" s="906"/>
      <c r="AS284" s="906"/>
      <c r="AT284" s="906"/>
      <c r="AU284" s="906"/>
      <c r="AV284" s="906"/>
      <c r="AW284" s="906"/>
      <c r="AX284" s="906"/>
      <c r="AY284" s="906"/>
      <c r="AZ284" s="906"/>
      <c r="BA284" s="906"/>
      <c r="BB284" s="906"/>
      <c r="BC284" s="906"/>
      <c r="BD284" s="906"/>
      <c r="BE284" s="906"/>
      <c r="BF284" s="906"/>
      <c r="BG284" s="906"/>
      <c r="BH284" s="906"/>
      <c r="BI284" s="906"/>
      <c r="BJ284" s="906"/>
      <c r="BK284" s="906"/>
      <c r="BL284" s="906"/>
      <c r="BM284" s="906"/>
      <c r="BN284" s="906"/>
      <c r="BO284" s="906"/>
      <c r="BP284" s="906"/>
      <c r="BQ284" s="906"/>
      <c r="BR284" s="906"/>
      <c r="BS284" s="906"/>
      <c r="BT284" s="906"/>
      <c r="BU284" s="906"/>
      <c r="BV284" s="906"/>
      <c r="BW284" s="906"/>
      <c r="BX284" s="906"/>
      <c r="BY284" s="906"/>
      <c r="BZ284" s="906"/>
      <c r="CA284" s="906"/>
      <c r="CB284" s="906"/>
      <c r="CC284" s="906"/>
      <c r="CD284" s="906"/>
      <c r="CE284" s="906"/>
      <c r="CF284" s="906"/>
      <c r="CG284" s="906"/>
      <c r="CH284" s="906"/>
      <c r="CI284" s="906"/>
      <c r="CJ284" s="906"/>
      <c r="CK284" s="906"/>
      <c r="CL284" s="906"/>
      <c r="CM284" s="906"/>
      <c r="CN284" s="906"/>
      <c r="CO284" s="906"/>
      <c r="CP284" s="906"/>
      <c r="CQ284" s="906"/>
      <c r="CR284" s="906"/>
      <c r="CS284" s="906"/>
      <c r="CT284" s="906"/>
      <c r="CU284" s="906"/>
      <c r="CV284" s="906"/>
      <c r="CW284" s="906"/>
      <c r="CX284" s="906"/>
      <c r="CY284" s="906"/>
      <c r="CZ284" s="906"/>
      <c r="DA284" s="906"/>
      <c r="DB284" s="906"/>
      <c r="DC284" s="906"/>
      <c r="DD284" s="906"/>
      <c r="DE284" s="906"/>
      <c r="DF284" s="906"/>
      <c r="DG284" s="906"/>
      <c r="DH284" s="906"/>
      <c r="DI284" s="906"/>
      <c r="DJ284" s="906"/>
      <c r="DK284" s="906"/>
      <c r="DL284" s="906"/>
      <c r="DM284" s="906"/>
      <c r="DN284" s="906"/>
      <c r="DO284" s="906"/>
      <c r="DP284" s="906"/>
      <c r="DQ284" s="906"/>
      <c r="DR284" s="906"/>
      <c r="DS284" s="906"/>
      <c r="DT284" s="906"/>
      <c r="DU284" s="906"/>
      <c r="DV284" s="906"/>
      <c r="DW284" s="906"/>
      <c r="DX284" s="906"/>
      <c r="DY284" s="906"/>
      <c r="DZ284" s="906"/>
      <c r="EA284" s="906"/>
      <c r="EB284" s="906"/>
      <c r="EC284" s="906"/>
      <c r="ED284" s="906"/>
      <c r="EE284" s="906"/>
      <c r="EF284" s="906"/>
      <c r="EG284" s="906"/>
      <c r="EH284" s="906"/>
      <c r="EI284" s="906"/>
      <c r="EJ284" s="906"/>
      <c r="EK284" s="906"/>
      <c r="EL284" s="906"/>
      <c r="EM284" s="906"/>
      <c r="EN284" s="906"/>
      <c r="EO284" s="906"/>
      <c r="EP284" s="906"/>
      <c r="EQ284" s="906"/>
      <c r="ER284" s="906"/>
      <c r="ES284" s="906"/>
      <c r="ET284" s="906"/>
      <c r="EU284" s="906"/>
      <c r="EV284" s="906"/>
      <c r="EW284" s="906"/>
      <c r="EX284" s="906"/>
      <c r="EY284" s="906"/>
      <c r="EZ284" s="906"/>
      <c r="FA284" s="906"/>
      <c r="FB284" s="906"/>
      <c r="FC284" s="906"/>
      <c r="FD284" s="906"/>
      <c r="FE284" s="906"/>
      <c r="FF284" s="906"/>
      <c r="FG284" s="906"/>
      <c r="FH284" s="906"/>
      <c r="FI284" s="906"/>
      <c r="FJ284" s="906"/>
      <c r="FK284" s="906"/>
      <c r="FL284" s="906"/>
      <c r="FM284" s="906"/>
      <c r="FN284" s="906"/>
      <c r="FO284" s="906"/>
      <c r="FP284" s="906"/>
      <c r="FQ284" s="906"/>
      <c r="FR284" s="906"/>
      <c r="FS284" s="906"/>
      <c r="FT284" s="906"/>
      <c r="FU284" s="906"/>
      <c r="FV284" s="906"/>
      <c r="FW284" s="906"/>
      <c r="FX284" s="906"/>
      <c r="FY284" s="906"/>
      <c r="FZ284" s="906"/>
      <c r="GA284" s="906"/>
      <c r="GB284" s="906"/>
      <c r="GC284" s="906"/>
      <c r="GD284" s="906"/>
      <c r="GE284" s="906"/>
      <c r="GF284" s="906"/>
      <c r="GG284" s="906"/>
      <c r="GH284" s="906"/>
      <c r="GI284" s="906"/>
      <c r="GJ284" s="906"/>
      <c r="GK284" s="906"/>
      <c r="GL284" s="906"/>
      <c r="GM284" s="906"/>
      <c r="GN284" s="906"/>
      <c r="GO284" s="906"/>
      <c r="GP284" s="906"/>
      <c r="GQ284" s="906"/>
    </row>
    <row r="285" spans="1:199" ht="45" x14ac:dyDescent="0.25">
      <c r="A285" s="27">
        <v>1</v>
      </c>
      <c r="B285" s="27">
        <v>1</v>
      </c>
      <c r="C285" s="1185" t="s">
        <v>354</v>
      </c>
      <c r="D285" s="43">
        <f>'2 уровень'!F921</f>
        <v>540</v>
      </c>
      <c r="E285" s="43">
        <f>'2 уровень'!G921</f>
        <v>180</v>
      </c>
      <c r="F285" s="43">
        <f>'2 уровень'!H921</f>
        <v>414</v>
      </c>
      <c r="G285" s="913">
        <f>'2 уровень'!I921</f>
        <v>229.99999999999997</v>
      </c>
      <c r="H285" s="935">
        <f>'2 уровень'!J921</f>
        <v>0</v>
      </c>
      <c r="I285" s="935">
        <f>'2 уровень'!K921</f>
        <v>0</v>
      </c>
      <c r="J285" s="927">
        <f>'2 уровень'!L921</f>
        <v>0</v>
      </c>
      <c r="K285" s="927">
        <f>'2 уровень'!M921</f>
        <v>0</v>
      </c>
      <c r="L285" s="927">
        <f>'2 уровень'!N921</f>
        <v>0</v>
      </c>
      <c r="M285" s="927">
        <f>'2 уровень'!O921</f>
        <v>0</v>
      </c>
      <c r="N285" s="927">
        <f>'2 уровень'!P921</f>
        <v>0</v>
      </c>
      <c r="O285" s="927">
        <f>'2 уровень'!Q921</f>
        <v>0</v>
      </c>
      <c r="P285" s="36">
        <f>'2 уровень'!R921</f>
        <v>0</v>
      </c>
      <c r="Q285" s="36">
        <f>'2 уровень'!S921</f>
        <v>0</v>
      </c>
      <c r="R285" s="36">
        <f>'2 уровень'!T921</f>
        <v>0</v>
      </c>
      <c r="S285" s="36">
        <f>'2 уровень'!U921</f>
        <v>0</v>
      </c>
      <c r="T285" s="36">
        <f>'2 уровень'!V921</f>
        <v>0</v>
      </c>
      <c r="U285" s="36">
        <f>'2 уровень'!W921</f>
        <v>0</v>
      </c>
      <c r="V285" s="36">
        <f>'2 уровень'!X921</f>
        <v>0</v>
      </c>
      <c r="W285" s="36">
        <f>'2 уровень'!Y921</f>
        <v>0</v>
      </c>
      <c r="X285" s="36">
        <f>'2 уровень'!Z921</f>
        <v>0</v>
      </c>
      <c r="Y285" s="934">
        <f>'2 уровень'!AA921</f>
        <v>0</v>
      </c>
      <c r="Z285" s="36"/>
      <c r="AA285" s="36"/>
      <c r="AB285" s="43">
        <f>'2 уровень'!AB921</f>
        <v>0</v>
      </c>
      <c r="AC285" s="43">
        <f>'2 уровень'!AC921</f>
        <v>0</v>
      </c>
      <c r="AD285" s="43">
        <f>'2 уровень'!AD921</f>
        <v>0</v>
      </c>
      <c r="AE285" s="2508"/>
      <c r="AF285" s="2508"/>
      <c r="AG285" s="1879"/>
      <c r="AH285" s="906"/>
      <c r="AI285" s="906"/>
      <c r="AJ285" s="906"/>
      <c r="AK285" s="906"/>
      <c r="AL285" s="906"/>
      <c r="AM285" s="906"/>
      <c r="AN285" s="906"/>
      <c r="AO285" s="906"/>
      <c r="AP285" s="906"/>
      <c r="AQ285" s="906"/>
      <c r="AR285" s="906"/>
      <c r="AS285" s="906"/>
      <c r="AT285" s="906"/>
      <c r="AU285" s="906"/>
      <c r="AV285" s="906"/>
      <c r="AW285" s="906"/>
      <c r="AX285" s="906"/>
      <c r="AY285" s="906"/>
      <c r="AZ285" s="906"/>
      <c r="BA285" s="906"/>
      <c r="BB285" s="906"/>
      <c r="BC285" s="906"/>
      <c r="BD285" s="906"/>
      <c r="BE285" s="906"/>
      <c r="BF285" s="906"/>
      <c r="BG285" s="906"/>
      <c r="BH285" s="906"/>
      <c r="BI285" s="906"/>
      <c r="BJ285" s="906"/>
      <c r="BK285" s="906"/>
      <c r="BL285" s="906"/>
      <c r="BM285" s="906"/>
      <c r="BN285" s="906"/>
      <c r="BO285" s="906"/>
      <c r="BP285" s="906"/>
      <c r="BQ285" s="906"/>
      <c r="BR285" s="906"/>
      <c r="BS285" s="906"/>
      <c r="BT285" s="906"/>
      <c r="BU285" s="906"/>
      <c r="BV285" s="906"/>
      <c r="BW285" s="906"/>
      <c r="BX285" s="906"/>
      <c r="BY285" s="906"/>
      <c r="BZ285" s="906"/>
      <c r="CA285" s="906"/>
      <c r="CB285" s="906"/>
      <c r="CC285" s="906"/>
      <c r="CD285" s="906"/>
      <c r="CE285" s="906"/>
      <c r="CF285" s="906"/>
      <c r="CG285" s="906"/>
      <c r="CH285" s="906"/>
      <c r="CI285" s="906"/>
      <c r="CJ285" s="906"/>
      <c r="CK285" s="906"/>
      <c r="CL285" s="906"/>
      <c r="CM285" s="906"/>
      <c r="CN285" s="906"/>
      <c r="CO285" s="906"/>
      <c r="CP285" s="906"/>
      <c r="CQ285" s="906"/>
      <c r="CR285" s="906"/>
      <c r="CS285" s="906"/>
      <c r="CT285" s="906"/>
      <c r="CU285" s="906"/>
      <c r="CV285" s="906"/>
      <c r="CW285" s="906"/>
      <c r="CX285" s="906"/>
      <c r="CY285" s="906"/>
      <c r="CZ285" s="906"/>
      <c r="DA285" s="906"/>
      <c r="DB285" s="906"/>
      <c r="DC285" s="906"/>
      <c r="DD285" s="906"/>
      <c r="DE285" s="906"/>
      <c r="DF285" s="906"/>
      <c r="DG285" s="906"/>
      <c r="DH285" s="906"/>
      <c r="DI285" s="906"/>
      <c r="DJ285" s="906"/>
      <c r="DK285" s="906"/>
      <c r="DL285" s="906"/>
      <c r="DM285" s="906"/>
      <c r="DN285" s="906"/>
      <c r="DO285" s="906"/>
      <c r="DP285" s="906"/>
      <c r="DQ285" s="906"/>
      <c r="DR285" s="906"/>
      <c r="DS285" s="906"/>
      <c r="DT285" s="906"/>
      <c r="DU285" s="906"/>
      <c r="DV285" s="906"/>
      <c r="DW285" s="906"/>
      <c r="DX285" s="906"/>
      <c r="DY285" s="906"/>
      <c r="DZ285" s="906"/>
      <c r="EA285" s="906"/>
      <c r="EB285" s="906"/>
      <c r="EC285" s="906"/>
      <c r="ED285" s="906"/>
      <c r="EE285" s="906"/>
      <c r="EF285" s="906"/>
      <c r="EG285" s="906"/>
      <c r="EH285" s="906"/>
      <c r="EI285" s="906"/>
      <c r="EJ285" s="906"/>
      <c r="EK285" s="906"/>
      <c r="EL285" s="906"/>
      <c r="EM285" s="906"/>
      <c r="EN285" s="906"/>
      <c r="EO285" s="906"/>
      <c r="EP285" s="906"/>
      <c r="EQ285" s="906"/>
      <c r="ER285" s="906"/>
      <c r="ES285" s="906"/>
      <c r="ET285" s="906"/>
      <c r="EU285" s="906"/>
      <c r="EV285" s="906"/>
      <c r="EW285" s="906"/>
      <c r="EX285" s="906"/>
      <c r="EY285" s="906"/>
      <c r="EZ285" s="906"/>
      <c r="FA285" s="906"/>
      <c r="FB285" s="906"/>
      <c r="FC285" s="906"/>
      <c r="FD285" s="906"/>
      <c r="FE285" s="906"/>
      <c r="FF285" s="906"/>
      <c r="FG285" s="906"/>
      <c r="FH285" s="906"/>
      <c r="FI285" s="906"/>
      <c r="FJ285" s="906"/>
      <c r="FK285" s="906"/>
      <c r="FL285" s="906"/>
      <c r="FM285" s="906"/>
      <c r="FN285" s="906"/>
      <c r="FO285" s="906"/>
      <c r="FP285" s="906"/>
      <c r="FQ285" s="906"/>
      <c r="FR285" s="906"/>
      <c r="FS285" s="906"/>
      <c r="FT285" s="906"/>
      <c r="FU285" s="906"/>
      <c r="FV285" s="906"/>
      <c r="FW285" s="906"/>
      <c r="FX285" s="906"/>
      <c r="FY285" s="906"/>
      <c r="FZ285" s="906"/>
      <c r="GA285" s="906"/>
      <c r="GB285" s="906"/>
      <c r="GC285" s="906"/>
      <c r="GD285" s="906"/>
      <c r="GE285" s="906"/>
      <c r="GF285" s="906"/>
      <c r="GG285" s="906"/>
      <c r="GH285" s="906"/>
      <c r="GI285" s="906"/>
      <c r="GJ285" s="906"/>
      <c r="GK285" s="906"/>
      <c r="GL285" s="906"/>
      <c r="GM285" s="906"/>
      <c r="GN285" s="906"/>
      <c r="GO285" s="906"/>
      <c r="GP285" s="906"/>
      <c r="GQ285" s="906"/>
    </row>
    <row r="286" spans="1:199" ht="30" x14ac:dyDescent="0.25">
      <c r="A286" s="27">
        <v>1</v>
      </c>
      <c r="B286" s="27">
        <v>1</v>
      </c>
      <c r="C286" s="1185" t="s">
        <v>355</v>
      </c>
      <c r="D286" s="43">
        <f>'2 уровень'!F922</f>
        <v>1502</v>
      </c>
      <c r="E286" s="43">
        <f>'2 уровень'!G922</f>
        <v>501</v>
      </c>
      <c r="F286" s="43">
        <f>'2 уровень'!H922</f>
        <v>215</v>
      </c>
      <c r="G286" s="913">
        <f>'2 уровень'!I922</f>
        <v>42.914171656686626</v>
      </c>
      <c r="H286" s="935">
        <f>'2 уровень'!J922</f>
        <v>0</v>
      </c>
      <c r="I286" s="935">
        <f>'2 уровень'!K922</f>
        <v>0</v>
      </c>
      <c r="J286" s="927">
        <f>'2 уровень'!L922</f>
        <v>0</v>
      </c>
      <c r="K286" s="927">
        <f>'2 уровень'!M922</f>
        <v>0</v>
      </c>
      <c r="L286" s="927">
        <f>'2 уровень'!N922</f>
        <v>0</v>
      </c>
      <c r="M286" s="927">
        <f>'2 уровень'!O922</f>
        <v>0</v>
      </c>
      <c r="N286" s="927">
        <f>'2 уровень'!P922</f>
        <v>0</v>
      </c>
      <c r="O286" s="927">
        <f>'2 уровень'!Q922</f>
        <v>0</v>
      </c>
      <c r="P286" s="36">
        <f>'2 уровень'!R922</f>
        <v>0</v>
      </c>
      <c r="Q286" s="36">
        <f>'2 уровень'!S922</f>
        <v>0</v>
      </c>
      <c r="R286" s="36">
        <f>'2 уровень'!T922</f>
        <v>0</v>
      </c>
      <c r="S286" s="36">
        <f>'2 уровень'!U922</f>
        <v>0</v>
      </c>
      <c r="T286" s="36">
        <f>'2 уровень'!V922</f>
        <v>0</v>
      </c>
      <c r="U286" s="36">
        <f>'2 уровень'!W922</f>
        <v>0</v>
      </c>
      <c r="V286" s="36">
        <f>'2 уровень'!X922</f>
        <v>0</v>
      </c>
      <c r="W286" s="36">
        <f>'2 уровень'!Y922</f>
        <v>0</v>
      </c>
      <c r="X286" s="36">
        <f>'2 уровень'!Z922</f>
        <v>0</v>
      </c>
      <c r="Y286" s="934">
        <f>'2 уровень'!AA922</f>
        <v>0</v>
      </c>
      <c r="Z286" s="36"/>
      <c r="AA286" s="36"/>
      <c r="AB286" s="43">
        <f>'2 уровень'!AB922</f>
        <v>0</v>
      </c>
      <c r="AC286" s="43">
        <f>'2 уровень'!AC922</f>
        <v>0</v>
      </c>
      <c r="AD286" s="43">
        <f>'2 уровень'!AD922</f>
        <v>0</v>
      </c>
      <c r="AE286" s="2508"/>
      <c r="AF286" s="2508"/>
      <c r="AG286" s="1879"/>
      <c r="AH286" s="906"/>
      <c r="AI286" s="906"/>
      <c r="AJ286" s="906"/>
      <c r="AK286" s="906"/>
      <c r="AL286" s="906"/>
      <c r="AM286" s="906"/>
      <c r="AN286" s="906"/>
      <c r="AO286" s="906"/>
      <c r="AP286" s="906"/>
      <c r="AQ286" s="906"/>
      <c r="AR286" s="906"/>
      <c r="AS286" s="906"/>
      <c r="AT286" s="906"/>
      <c r="AU286" s="906"/>
      <c r="AV286" s="906"/>
      <c r="AW286" s="906"/>
      <c r="AX286" s="906"/>
      <c r="AY286" s="906"/>
      <c r="AZ286" s="906"/>
      <c r="BA286" s="906"/>
      <c r="BB286" s="906"/>
      <c r="BC286" s="906"/>
      <c r="BD286" s="906"/>
      <c r="BE286" s="906"/>
      <c r="BF286" s="906"/>
      <c r="BG286" s="906"/>
      <c r="BH286" s="906"/>
      <c r="BI286" s="906"/>
      <c r="BJ286" s="906"/>
      <c r="BK286" s="906"/>
      <c r="BL286" s="906"/>
      <c r="BM286" s="906"/>
      <c r="BN286" s="906"/>
      <c r="BO286" s="906"/>
      <c r="BP286" s="906"/>
      <c r="BQ286" s="906"/>
      <c r="BR286" s="906"/>
      <c r="BS286" s="906"/>
      <c r="BT286" s="906"/>
      <c r="BU286" s="906"/>
      <c r="BV286" s="906"/>
      <c r="BW286" s="906"/>
      <c r="BX286" s="906"/>
      <c r="BY286" s="906"/>
      <c r="BZ286" s="906"/>
      <c r="CA286" s="906"/>
      <c r="CB286" s="906"/>
      <c r="CC286" s="906"/>
      <c r="CD286" s="906"/>
      <c r="CE286" s="906"/>
      <c r="CF286" s="906"/>
      <c r="CG286" s="906"/>
      <c r="CH286" s="906"/>
      <c r="CI286" s="906"/>
      <c r="CJ286" s="906"/>
      <c r="CK286" s="906"/>
      <c r="CL286" s="906"/>
      <c r="CM286" s="906"/>
      <c r="CN286" s="906"/>
      <c r="CO286" s="906"/>
      <c r="CP286" s="906"/>
      <c r="CQ286" s="906"/>
      <c r="CR286" s="906"/>
      <c r="CS286" s="906"/>
      <c r="CT286" s="906"/>
      <c r="CU286" s="906"/>
      <c r="CV286" s="906"/>
      <c r="CW286" s="906"/>
      <c r="CX286" s="906"/>
      <c r="CY286" s="906"/>
      <c r="CZ286" s="906"/>
      <c r="DA286" s="906"/>
      <c r="DB286" s="906"/>
      <c r="DC286" s="906"/>
      <c r="DD286" s="906"/>
      <c r="DE286" s="906"/>
      <c r="DF286" s="906"/>
      <c r="DG286" s="906"/>
      <c r="DH286" s="906"/>
      <c r="DI286" s="906"/>
      <c r="DJ286" s="906"/>
      <c r="DK286" s="906"/>
      <c r="DL286" s="906"/>
      <c r="DM286" s="906"/>
      <c r="DN286" s="906"/>
      <c r="DO286" s="906"/>
      <c r="DP286" s="906"/>
      <c r="DQ286" s="906"/>
      <c r="DR286" s="906"/>
      <c r="DS286" s="906"/>
      <c r="DT286" s="906"/>
      <c r="DU286" s="906"/>
      <c r="DV286" s="906"/>
      <c r="DW286" s="906"/>
      <c r="DX286" s="906"/>
      <c r="DY286" s="906"/>
      <c r="DZ286" s="906"/>
      <c r="EA286" s="906"/>
      <c r="EB286" s="906"/>
      <c r="EC286" s="906"/>
      <c r="ED286" s="906"/>
      <c r="EE286" s="906"/>
      <c r="EF286" s="906"/>
      <c r="EG286" s="906"/>
      <c r="EH286" s="906"/>
      <c r="EI286" s="906"/>
      <c r="EJ286" s="906"/>
      <c r="EK286" s="906"/>
      <c r="EL286" s="906"/>
      <c r="EM286" s="906"/>
      <c r="EN286" s="906"/>
      <c r="EO286" s="906"/>
      <c r="EP286" s="906"/>
      <c r="EQ286" s="906"/>
      <c r="ER286" s="906"/>
      <c r="ES286" s="906"/>
      <c r="ET286" s="906"/>
      <c r="EU286" s="906"/>
      <c r="EV286" s="906"/>
      <c r="EW286" s="906"/>
      <c r="EX286" s="906"/>
      <c r="EY286" s="906"/>
      <c r="EZ286" s="906"/>
      <c r="FA286" s="906"/>
      <c r="FB286" s="906"/>
      <c r="FC286" s="906"/>
      <c r="FD286" s="906"/>
      <c r="FE286" s="906"/>
      <c r="FF286" s="906"/>
      <c r="FG286" s="906"/>
      <c r="FH286" s="906"/>
      <c r="FI286" s="906"/>
      <c r="FJ286" s="906"/>
      <c r="FK286" s="906"/>
      <c r="FL286" s="906"/>
      <c r="FM286" s="906"/>
      <c r="FN286" s="906"/>
      <c r="FO286" s="906"/>
      <c r="FP286" s="906"/>
      <c r="FQ286" s="906"/>
      <c r="FR286" s="906"/>
      <c r="FS286" s="906"/>
      <c r="FT286" s="906"/>
      <c r="FU286" s="906"/>
      <c r="FV286" s="906"/>
      <c r="FW286" s="906"/>
      <c r="FX286" s="906"/>
      <c r="FY286" s="906"/>
      <c r="FZ286" s="906"/>
      <c r="GA286" s="906"/>
      <c r="GB286" s="906"/>
      <c r="GC286" s="906"/>
      <c r="GD286" s="906"/>
      <c r="GE286" s="906"/>
      <c r="GF286" s="906"/>
      <c r="GG286" s="906"/>
      <c r="GH286" s="906"/>
      <c r="GI286" s="906"/>
      <c r="GJ286" s="906"/>
      <c r="GK286" s="906"/>
      <c r="GL286" s="906"/>
      <c r="GM286" s="906"/>
      <c r="GN286" s="906"/>
      <c r="GO286" s="906"/>
      <c r="GP286" s="906"/>
      <c r="GQ286" s="906"/>
    </row>
    <row r="287" spans="1:199" ht="45" x14ac:dyDescent="0.25">
      <c r="A287" s="27">
        <v>1</v>
      </c>
      <c r="B287" s="27">
        <v>1</v>
      </c>
      <c r="C287" s="1185" t="s">
        <v>311</v>
      </c>
      <c r="D287" s="43">
        <f>'2 уровень'!F923</f>
        <v>28855</v>
      </c>
      <c r="E287" s="43">
        <f>'2 уровень'!G923</f>
        <v>9619</v>
      </c>
      <c r="F287" s="43">
        <f>'2 уровень'!H923</f>
        <v>4502.2717948717946</v>
      </c>
      <c r="G287" s="913">
        <f>'2 уровень'!I923</f>
        <v>46.806027600288957</v>
      </c>
      <c r="H287" s="935">
        <f>'2 уровень'!J923</f>
        <v>0</v>
      </c>
      <c r="I287" s="935">
        <f>'2 уровень'!K923</f>
        <v>0</v>
      </c>
      <c r="J287" s="927">
        <f>'2 уровень'!L923</f>
        <v>0</v>
      </c>
      <c r="K287" s="927">
        <f>'2 уровень'!M923</f>
        <v>0</v>
      </c>
      <c r="L287" s="927">
        <f>'2 уровень'!N923</f>
        <v>0</v>
      </c>
      <c r="M287" s="927">
        <f>'2 уровень'!O923</f>
        <v>0</v>
      </c>
      <c r="N287" s="927">
        <f>'2 уровень'!P923</f>
        <v>0</v>
      </c>
      <c r="O287" s="927">
        <f>'2 уровень'!Q923</f>
        <v>0</v>
      </c>
      <c r="P287" s="36">
        <f>'2 уровень'!R923</f>
        <v>0</v>
      </c>
      <c r="Q287" s="36">
        <f>'2 уровень'!S923</f>
        <v>0</v>
      </c>
      <c r="R287" s="36">
        <f>'2 уровень'!T923</f>
        <v>0</v>
      </c>
      <c r="S287" s="36">
        <f>'2 уровень'!U923</f>
        <v>0</v>
      </c>
      <c r="T287" s="36">
        <f>'2 уровень'!V923</f>
        <v>0</v>
      </c>
      <c r="U287" s="36">
        <f>'2 уровень'!W923</f>
        <v>0</v>
      </c>
      <c r="V287" s="36">
        <f>'2 уровень'!X923</f>
        <v>0</v>
      </c>
      <c r="W287" s="36">
        <f>'2 уровень'!Y923</f>
        <v>0</v>
      </c>
      <c r="X287" s="36">
        <f>'2 уровень'!Z923</f>
        <v>0</v>
      </c>
      <c r="Y287" s="934">
        <f>'2 уровень'!AA923</f>
        <v>0</v>
      </c>
      <c r="Z287" s="36"/>
      <c r="AA287" s="36"/>
      <c r="AB287" s="43">
        <f>'2 уровень'!AB923</f>
        <v>4</v>
      </c>
      <c r="AC287" s="43">
        <f>'2 уровень'!AC923</f>
        <v>6631.35</v>
      </c>
      <c r="AD287" s="43">
        <f>'2 уровень'!AD923</f>
        <v>6.6313500000000003</v>
      </c>
      <c r="AE287" s="2508"/>
      <c r="AF287" s="2508"/>
      <c r="AG287" s="1879"/>
      <c r="AH287" s="906"/>
      <c r="AI287" s="906"/>
      <c r="AJ287" s="906"/>
      <c r="AK287" s="906"/>
      <c r="AL287" s="906"/>
      <c r="AM287" s="906"/>
      <c r="AN287" s="906"/>
      <c r="AO287" s="906"/>
      <c r="AP287" s="906"/>
      <c r="AQ287" s="906"/>
      <c r="AR287" s="906"/>
      <c r="AS287" s="906"/>
      <c r="AT287" s="906"/>
      <c r="AU287" s="906"/>
      <c r="AV287" s="906"/>
      <c r="AW287" s="906"/>
      <c r="AX287" s="906"/>
      <c r="AY287" s="906"/>
      <c r="AZ287" s="906"/>
      <c r="BA287" s="906"/>
      <c r="BB287" s="906"/>
      <c r="BC287" s="906"/>
      <c r="BD287" s="906"/>
      <c r="BE287" s="906"/>
      <c r="BF287" s="906"/>
      <c r="BG287" s="906"/>
      <c r="BH287" s="906"/>
      <c r="BI287" s="906"/>
      <c r="BJ287" s="906"/>
      <c r="BK287" s="906"/>
      <c r="BL287" s="906"/>
      <c r="BM287" s="906"/>
      <c r="BN287" s="906"/>
      <c r="BO287" s="906"/>
      <c r="BP287" s="906"/>
      <c r="BQ287" s="906"/>
      <c r="BR287" s="906"/>
      <c r="BS287" s="906"/>
      <c r="BT287" s="906"/>
      <c r="BU287" s="906"/>
      <c r="BV287" s="906"/>
      <c r="BW287" s="906"/>
      <c r="BX287" s="906"/>
      <c r="BY287" s="906"/>
      <c r="BZ287" s="906"/>
      <c r="CA287" s="906"/>
      <c r="CB287" s="906"/>
      <c r="CC287" s="906"/>
      <c r="CD287" s="906"/>
      <c r="CE287" s="906"/>
      <c r="CF287" s="906"/>
      <c r="CG287" s="906"/>
      <c r="CH287" s="906"/>
      <c r="CI287" s="906"/>
      <c r="CJ287" s="906"/>
      <c r="CK287" s="906"/>
      <c r="CL287" s="906"/>
      <c r="CM287" s="906"/>
      <c r="CN287" s="906"/>
      <c r="CO287" s="906"/>
      <c r="CP287" s="906"/>
      <c r="CQ287" s="906"/>
      <c r="CR287" s="906"/>
      <c r="CS287" s="906"/>
      <c r="CT287" s="906"/>
      <c r="CU287" s="906"/>
      <c r="CV287" s="906"/>
      <c r="CW287" s="906"/>
      <c r="CX287" s="906"/>
      <c r="CY287" s="906"/>
      <c r="CZ287" s="906"/>
      <c r="DA287" s="906"/>
      <c r="DB287" s="906"/>
      <c r="DC287" s="906"/>
      <c r="DD287" s="906"/>
      <c r="DE287" s="906"/>
      <c r="DF287" s="906"/>
      <c r="DG287" s="906"/>
      <c r="DH287" s="906"/>
      <c r="DI287" s="906"/>
      <c r="DJ287" s="906"/>
      <c r="DK287" s="906"/>
      <c r="DL287" s="906"/>
      <c r="DM287" s="906"/>
      <c r="DN287" s="906"/>
      <c r="DO287" s="906"/>
      <c r="DP287" s="906"/>
      <c r="DQ287" s="906"/>
      <c r="DR287" s="906"/>
      <c r="DS287" s="906"/>
      <c r="DT287" s="906"/>
      <c r="DU287" s="906"/>
      <c r="DV287" s="906"/>
      <c r="DW287" s="906"/>
      <c r="DX287" s="906"/>
      <c r="DY287" s="906"/>
      <c r="DZ287" s="906"/>
      <c r="EA287" s="906"/>
      <c r="EB287" s="906"/>
      <c r="EC287" s="906"/>
      <c r="ED287" s="906"/>
      <c r="EE287" s="906"/>
      <c r="EF287" s="906"/>
      <c r="EG287" s="906"/>
      <c r="EH287" s="906"/>
      <c r="EI287" s="906"/>
      <c r="EJ287" s="906"/>
      <c r="EK287" s="906"/>
      <c r="EL287" s="906"/>
      <c r="EM287" s="906"/>
      <c r="EN287" s="906"/>
      <c r="EO287" s="906"/>
      <c r="EP287" s="906"/>
      <c r="EQ287" s="906"/>
      <c r="ER287" s="906"/>
      <c r="ES287" s="906"/>
      <c r="ET287" s="906"/>
      <c r="EU287" s="906"/>
      <c r="EV287" s="906"/>
      <c r="EW287" s="906"/>
      <c r="EX287" s="906"/>
      <c r="EY287" s="906"/>
      <c r="EZ287" s="906"/>
      <c r="FA287" s="906"/>
      <c r="FB287" s="906"/>
      <c r="FC287" s="906"/>
      <c r="FD287" s="906"/>
      <c r="FE287" s="906"/>
      <c r="FF287" s="906"/>
      <c r="FG287" s="906"/>
      <c r="FH287" s="906"/>
      <c r="FI287" s="906"/>
      <c r="FJ287" s="906"/>
      <c r="FK287" s="906"/>
      <c r="FL287" s="906"/>
      <c r="FM287" s="906"/>
      <c r="FN287" s="906"/>
      <c r="FO287" s="906"/>
      <c r="FP287" s="906"/>
      <c r="FQ287" s="906"/>
      <c r="FR287" s="906"/>
      <c r="FS287" s="906"/>
      <c r="FT287" s="906"/>
      <c r="FU287" s="906"/>
      <c r="FV287" s="906"/>
      <c r="FW287" s="906"/>
      <c r="FX287" s="906"/>
      <c r="FY287" s="906"/>
      <c r="FZ287" s="906"/>
      <c r="GA287" s="906"/>
      <c r="GB287" s="906"/>
      <c r="GC287" s="906"/>
      <c r="GD287" s="906"/>
      <c r="GE287" s="906"/>
      <c r="GF287" s="906"/>
      <c r="GG287" s="906"/>
      <c r="GH287" s="906"/>
      <c r="GI287" s="906"/>
      <c r="GJ287" s="906"/>
      <c r="GK287" s="906"/>
      <c r="GL287" s="906"/>
      <c r="GM287" s="906"/>
      <c r="GN287" s="906"/>
      <c r="GO287" s="906"/>
      <c r="GP287" s="906"/>
      <c r="GQ287" s="906"/>
    </row>
    <row r="288" spans="1:199" ht="30" x14ac:dyDescent="0.25">
      <c r="A288" s="27">
        <v>1</v>
      </c>
      <c r="B288" s="27">
        <v>1</v>
      </c>
      <c r="C288" s="1185" t="s">
        <v>312</v>
      </c>
      <c r="D288" s="43">
        <f>'2 уровень'!F924</f>
        <v>1138</v>
      </c>
      <c r="E288" s="43">
        <f>'2 уровень'!G924</f>
        <v>380</v>
      </c>
      <c r="F288" s="43">
        <f>'2 уровень'!H924</f>
        <v>245</v>
      </c>
      <c r="G288" s="913">
        <f>'2 уровень'!I924</f>
        <v>64.473684210526315</v>
      </c>
      <c r="H288" s="935">
        <f>'2 уровень'!J924</f>
        <v>0</v>
      </c>
      <c r="I288" s="935">
        <f>'2 уровень'!K924</f>
        <v>0</v>
      </c>
      <c r="J288" s="927">
        <f>'2 уровень'!L924</f>
        <v>0</v>
      </c>
      <c r="K288" s="927">
        <f>'2 уровень'!M924</f>
        <v>0</v>
      </c>
      <c r="L288" s="927">
        <f>'2 уровень'!N924</f>
        <v>0</v>
      </c>
      <c r="M288" s="927">
        <f>'2 уровень'!O924</f>
        <v>0</v>
      </c>
      <c r="N288" s="927">
        <f>'2 уровень'!P924</f>
        <v>0</v>
      </c>
      <c r="O288" s="927">
        <f>'2 уровень'!Q924</f>
        <v>0</v>
      </c>
      <c r="P288" s="36">
        <f>'2 уровень'!R924</f>
        <v>0</v>
      </c>
      <c r="Q288" s="36">
        <f>'2 уровень'!S924</f>
        <v>0</v>
      </c>
      <c r="R288" s="36">
        <f>'2 уровень'!T924</f>
        <v>0</v>
      </c>
      <c r="S288" s="36">
        <f>'2 уровень'!U924</f>
        <v>0</v>
      </c>
      <c r="T288" s="36">
        <f>'2 уровень'!V924</f>
        <v>0</v>
      </c>
      <c r="U288" s="36">
        <f>'2 уровень'!W924</f>
        <v>0</v>
      </c>
      <c r="V288" s="36">
        <f>'2 уровень'!X924</f>
        <v>0</v>
      </c>
      <c r="W288" s="36">
        <f>'2 уровень'!Y924</f>
        <v>0</v>
      </c>
      <c r="X288" s="36">
        <f>'2 уровень'!Z924</f>
        <v>0</v>
      </c>
      <c r="Y288" s="934">
        <f>'2 уровень'!AA924</f>
        <v>0</v>
      </c>
      <c r="Z288" s="36"/>
      <c r="AA288" s="36"/>
      <c r="AB288" s="43">
        <f>'2 уровень'!AB924</f>
        <v>0</v>
      </c>
      <c r="AC288" s="43">
        <f>'2 уровень'!AC924</f>
        <v>0</v>
      </c>
      <c r="AD288" s="43">
        <f>'2 уровень'!AD924</f>
        <v>0</v>
      </c>
      <c r="AE288" s="2508"/>
      <c r="AF288" s="2508"/>
      <c r="AG288" s="1879"/>
      <c r="AH288" s="906"/>
      <c r="AI288" s="906"/>
      <c r="AJ288" s="906"/>
      <c r="AK288" s="906"/>
      <c r="AL288" s="906"/>
      <c r="AM288" s="906"/>
      <c r="AN288" s="906"/>
      <c r="AO288" s="906"/>
      <c r="AP288" s="906"/>
      <c r="AQ288" s="906"/>
      <c r="AR288" s="906"/>
      <c r="AS288" s="906"/>
      <c r="AT288" s="906"/>
      <c r="AU288" s="906"/>
      <c r="AV288" s="906"/>
      <c r="AW288" s="906"/>
      <c r="AX288" s="906"/>
      <c r="AY288" s="906"/>
      <c r="AZ288" s="906"/>
      <c r="BA288" s="906"/>
      <c r="BB288" s="906"/>
      <c r="BC288" s="906"/>
      <c r="BD288" s="906"/>
      <c r="BE288" s="906"/>
      <c r="BF288" s="906"/>
      <c r="BG288" s="906"/>
      <c r="BH288" s="906"/>
      <c r="BI288" s="906"/>
      <c r="BJ288" s="906"/>
      <c r="BK288" s="906"/>
      <c r="BL288" s="906"/>
      <c r="BM288" s="906"/>
      <c r="BN288" s="906"/>
      <c r="BO288" s="906"/>
      <c r="BP288" s="906"/>
      <c r="BQ288" s="906"/>
      <c r="BR288" s="906"/>
      <c r="BS288" s="906"/>
      <c r="BT288" s="906"/>
      <c r="BU288" s="906"/>
      <c r="BV288" s="906"/>
      <c r="BW288" s="906"/>
      <c r="BX288" s="906"/>
      <c r="BY288" s="906"/>
      <c r="BZ288" s="906"/>
      <c r="CA288" s="906"/>
      <c r="CB288" s="906"/>
      <c r="CC288" s="906"/>
      <c r="CD288" s="906"/>
      <c r="CE288" s="906"/>
      <c r="CF288" s="906"/>
      <c r="CG288" s="906"/>
      <c r="CH288" s="906"/>
      <c r="CI288" s="906"/>
      <c r="CJ288" s="906"/>
      <c r="CK288" s="906"/>
      <c r="CL288" s="906"/>
      <c r="CM288" s="906"/>
      <c r="CN288" s="906"/>
      <c r="CO288" s="906"/>
      <c r="CP288" s="906"/>
      <c r="CQ288" s="906"/>
      <c r="CR288" s="906"/>
      <c r="CS288" s="906"/>
      <c r="CT288" s="906"/>
      <c r="CU288" s="906"/>
      <c r="CV288" s="906"/>
      <c r="CW288" s="906"/>
      <c r="CX288" s="906"/>
      <c r="CY288" s="906"/>
      <c r="CZ288" s="906"/>
      <c r="DA288" s="906"/>
      <c r="DB288" s="906"/>
      <c r="DC288" s="906"/>
      <c r="DD288" s="906"/>
      <c r="DE288" s="906"/>
      <c r="DF288" s="906"/>
      <c r="DG288" s="906"/>
      <c r="DH288" s="906"/>
      <c r="DI288" s="906"/>
      <c r="DJ288" s="906"/>
      <c r="DK288" s="906"/>
      <c r="DL288" s="906"/>
      <c r="DM288" s="906"/>
      <c r="DN288" s="906"/>
      <c r="DO288" s="906"/>
      <c r="DP288" s="906"/>
      <c r="DQ288" s="906"/>
      <c r="DR288" s="906"/>
      <c r="DS288" s="906"/>
      <c r="DT288" s="906"/>
      <c r="DU288" s="906"/>
      <c r="DV288" s="906"/>
      <c r="DW288" s="906"/>
      <c r="DX288" s="906"/>
      <c r="DY288" s="906"/>
      <c r="DZ288" s="906"/>
      <c r="EA288" s="906"/>
      <c r="EB288" s="906"/>
      <c r="EC288" s="906"/>
      <c r="ED288" s="906"/>
      <c r="EE288" s="906"/>
      <c r="EF288" s="906"/>
      <c r="EG288" s="906"/>
      <c r="EH288" s="906"/>
      <c r="EI288" s="906"/>
      <c r="EJ288" s="906"/>
      <c r="EK288" s="906"/>
      <c r="EL288" s="906"/>
      <c r="EM288" s="906"/>
      <c r="EN288" s="906"/>
      <c r="EO288" s="906"/>
      <c r="EP288" s="906"/>
      <c r="EQ288" s="906"/>
      <c r="ER288" s="906"/>
      <c r="ES288" s="906"/>
      <c r="ET288" s="906"/>
      <c r="EU288" s="906"/>
      <c r="EV288" s="906"/>
      <c r="EW288" s="906"/>
      <c r="EX288" s="906"/>
      <c r="EY288" s="906"/>
      <c r="EZ288" s="906"/>
      <c r="FA288" s="906"/>
      <c r="FB288" s="906"/>
      <c r="FC288" s="906"/>
      <c r="FD288" s="906"/>
      <c r="FE288" s="906"/>
      <c r="FF288" s="906"/>
      <c r="FG288" s="906"/>
      <c r="FH288" s="906"/>
      <c r="FI288" s="906"/>
      <c r="FJ288" s="906"/>
      <c r="FK288" s="906"/>
      <c r="FL288" s="906"/>
      <c r="FM288" s="906"/>
      <c r="FN288" s="906"/>
      <c r="FO288" s="906"/>
      <c r="FP288" s="906"/>
      <c r="FQ288" s="906"/>
      <c r="FR288" s="906"/>
      <c r="FS288" s="906"/>
      <c r="FT288" s="906"/>
      <c r="FU288" s="906"/>
      <c r="FV288" s="906"/>
      <c r="FW288" s="906"/>
      <c r="FX288" s="906"/>
      <c r="FY288" s="906"/>
      <c r="FZ288" s="906"/>
      <c r="GA288" s="906"/>
      <c r="GB288" s="906"/>
      <c r="GC288" s="906"/>
      <c r="GD288" s="906"/>
      <c r="GE288" s="906"/>
      <c r="GF288" s="906"/>
      <c r="GG288" s="906"/>
      <c r="GH288" s="906"/>
      <c r="GI288" s="906"/>
      <c r="GJ288" s="906"/>
      <c r="GK288" s="906"/>
      <c r="GL288" s="906"/>
      <c r="GM288" s="906"/>
      <c r="GN288" s="906"/>
      <c r="GO288" s="906"/>
      <c r="GP288" s="906"/>
      <c r="GQ288" s="906"/>
    </row>
    <row r="289" spans="1:199" ht="60" x14ac:dyDescent="0.25">
      <c r="A289" s="27">
        <v>1</v>
      </c>
      <c r="B289" s="27">
        <v>1</v>
      </c>
      <c r="C289" s="1185" t="s">
        <v>321</v>
      </c>
      <c r="D289" s="43">
        <f>'2 уровень'!F925</f>
        <v>26299</v>
      </c>
      <c r="E289" s="43">
        <f>'2 уровень'!G925</f>
        <v>8766</v>
      </c>
      <c r="F289" s="43">
        <f>'2 уровень'!H925</f>
        <v>3725</v>
      </c>
      <c r="G289" s="913">
        <f>'2 уровень'!I925</f>
        <v>42.493725758612818</v>
      </c>
      <c r="H289" s="935">
        <f>'2 уровень'!J925</f>
        <v>0</v>
      </c>
      <c r="I289" s="935">
        <f>'2 уровень'!K925</f>
        <v>0</v>
      </c>
      <c r="J289" s="927">
        <f>'2 уровень'!L925</f>
        <v>0</v>
      </c>
      <c r="K289" s="927">
        <f>'2 уровень'!M925</f>
        <v>0</v>
      </c>
      <c r="L289" s="927">
        <f>'2 уровень'!N925</f>
        <v>0</v>
      </c>
      <c r="M289" s="927">
        <f>'2 уровень'!O925</f>
        <v>0</v>
      </c>
      <c r="N289" s="927">
        <f>'2 уровень'!P925</f>
        <v>0</v>
      </c>
      <c r="O289" s="927">
        <f>'2 уровень'!Q925</f>
        <v>0</v>
      </c>
      <c r="P289" s="36">
        <f>'2 уровень'!R925</f>
        <v>0</v>
      </c>
      <c r="Q289" s="36">
        <f>'2 уровень'!S925</f>
        <v>0</v>
      </c>
      <c r="R289" s="36">
        <f>'2 уровень'!T925</f>
        <v>0</v>
      </c>
      <c r="S289" s="36">
        <f>'2 уровень'!U925</f>
        <v>0</v>
      </c>
      <c r="T289" s="36">
        <f>'2 уровень'!V925</f>
        <v>0</v>
      </c>
      <c r="U289" s="36">
        <f>'2 уровень'!W925</f>
        <v>0</v>
      </c>
      <c r="V289" s="36">
        <f>'2 уровень'!X925</f>
        <v>0</v>
      </c>
      <c r="W289" s="36">
        <f>'2 уровень'!Y925</f>
        <v>0</v>
      </c>
      <c r="X289" s="36">
        <f>'2 уровень'!Z925</f>
        <v>0</v>
      </c>
      <c r="Y289" s="934">
        <f>'2 уровень'!AA925</f>
        <v>0</v>
      </c>
      <c r="Z289" s="36"/>
      <c r="AA289" s="36"/>
      <c r="AB289" s="43">
        <f>'2 уровень'!AB925</f>
        <v>1</v>
      </c>
      <c r="AC289" s="43">
        <f>'2 уровень'!AC925</f>
        <v>4349.28</v>
      </c>
      <c r="AD289" s="43">
        <f>'2 уровень'!AD925</f>
        <v>4.3492799999999994</v>
      </c>
      <c r="AE289" s="2508"/>
      <c r="AF289" s="2508"/>
      <c r="AG289" s="1879"/>
      <c r="AH289" s="906"/>
      <c r="AI289" s="906"/>
      <c r="AJ289" s="906"/>
      <c r="AK289" s="906"/>
      <c r="AL289" s="906"/>
      <c r="AM289" s="906"/>
      <c r="AN289" s="906"/>
      <c r="AO289" s="906"/>
      <c r="AP289" s="906"/>
      <c r="AQ289" s="906"/>
      <c r="AR289" s="906"/>
      <c r="AS289" s="906"/>
      <c r="AT289" s="906"/>
      <c r="AU289" s="906"/>
      <c r="AV289" s="906"/>
      <c r="AW289" s="906"/>
      <c r="AX289" s="906"/>
      <c r="AY289" s="906"/>
      <c r="AZ289" s="906"/>
      <c r="BA289" s="906"/>
      <c r="BB289" s="906"/>
      <c r="BC289" s="906"/>
      <c r="BD289" s="906"/>
      <c r="BE289" s="906"/>
      <c r="BF289" s="906"/>
      <c r="BG289" s="906"/>
      <c r="BH289" s="906"/>
      <c r="BI289" s="906"/>
      <c r="BJ289" s="906"/>
      <c r="BK289" s="906"/>
      <c r="BL289" s="906"/>
      <c r="BM289" s="906"/>
      <c r="BN289" s="906"/>
      <c r="BO289" s="906"/>
      <c r="BP289" s="906"/>
      <c r="BQ289" s="906"/>
      <c r="BR289" s="906"/>
      <c r="BS289" s="906"/>
      <c r="BT289" s="906"/>
      <c r="BU289" s="906"/>
      <c r="BV289" s="906"/>
      <c r="BW289" s="906"/>
      <c r="BX289" s="906"/>
      <c r="BY289" s="906"/>
      <c r="BZ289" s="906"/>
      <c r="CA289" s="906"/>
      <c r="CB289" s="906"/>
      <c r="CC289" s="906"/>
      <c r="CD289" s="906"/>
      <c r="CE289" s="906"/>
      <c r="CF289" s="906"/>
      <c r="CG289" s="906"/>
      <c r="CH289" s="906"/>
      <c r="CI289" s="906"/>
      <c r="CJ289" s="906"/>
      <c r="CK289" s="906"/>
      <c r="CL289" s="906"/>
      <c r="CM289" s="906"/>
      <c r="CN289" s="906"/>
      <c r="CO289" s="906"/>
      <c r="CP289" s="906"/>
      <c r="CQ289" s="906"/>
      <c r="CR289" s="906"/>
      <c r="CS289" s="906"/>
      <c r="CT289" s="906"/>
      <c r="CU289" s="906"/>
      <c r="CV289" s="906"/>
      <c r="CW289" s="906"/>
      <c r="CX289" s="906"/>
      <c r="CY289" s="906"/>
      <c r="CZ289" s="906"/>
      <c r="DA289" s="906"/>
      <c r="DB289" s="906"/>
      <c r="DC289" s="906"/>
      <c r="DD289" s="906"/>
      <c r="DE289" s="906"/>
      <c r="DF289" s="906"/>
      <c r="DG289" s="906"/>
      <c r="DH289" s="906"/>
      <c r="DI289" s="906"/>
      <c r="DJ289" s="906"/>
      <c r="DK289" s="906"/>
      <c r="DL289" s="906"/>
      <c r="DM289" s="906"/>
      <c r="DN289" s="906"/>
      <c r="DO289" s="906"/>
      <c r="DP289" s="906"/>
      <c r="DQ289" s="906"/>
      <c r="DR289" s="906"/>
      <c r="DS289" s="906"/>
      <c r="DT289" s="906"/>
      <c r="DU289" s="906"/>
      <c r="DV289" s="906"/>
      <c r="DW289" s="906"/>
      <c r="DX289" s="906"/>
      <c r="DY289" s="906"/>
      <c r="DZ289" s="906"/>
      <c r="EA289" s="906"/>
      <c r="EB289" s="906"/>
      <c r="EC289" s="906"/>
      <c r="ED289" s="906"/>
      <c r="EE289" s="906"/>
      <c r="EF289" s="906"/>
      <c r="EG289" s="906"/>
      <c r="EH289" s="906"/>
      <c r="EI289" s="906"/>
      <c r="EJ289" s="906"/>
      <c r="EK289" s="906"/>
      <c r="EL289" s="906"/>
      <c r="EM289" s="906"/>
      <c r="EN289" s="906"/>
      <c r="EO289" s="906"/>
      <c r="EP289" s="906"/>
      <c r="EQ289" s="906"/>
      <c r="ER289" s="906"/>
      <c r="ES289" s="906"/>
      <c r="ET289" s="906"/>
      <c r="EU289" s="906"/>
      <c r="EV289" s="906"/>
      <c r="EW289" s="906"/>
      <c r="EX289" s="906"/>
      <c r="EY289" s="906"/>
      <c r="EZ289" s="906"/>
      <c r="FA289" s="906"/>
      <c r="FB289" s="906"/>
      <c r="FC289" s="906"/>
      <c r="FD289" s="906"/>
      <c r="FE289" s="906"/>
      <c r="FF289" s="906"/>
      <c r="FG289" s="906"/>
      <c r="FH289" s="906"/>
      <c r="FI289" s="906"/>
      <c r="FJ289" s="906"/>
      <c r="FK289" s="906"/>
      <c r="FL289" s="906"/>
      <c r="FM289" s="906"/>
      <c r="FN289" s="906"/>
      <c r="FO289" s="906"/>
      <c r="FP289" s="906"/>
      <c r="FQ289" s="906"/>
      <c r="FR289" s="906"/>
      <c r="FS289" s="906"/>
      <c r="FT289" s="906"/>
      <c r="FU289" s="906"/>
      <c r="FV289" s="906"/>
      <c r="FW289" s="906"/>
      <c r="FX289" s="906"/>
      <c r="FY289" s="906"/>
      <c r="FZ289" s="906"/>
      <c r="GA289" s="906"/>
      <c r="GB289" s="906"/>
      <c r="GC289" s="906"/>
      <c r="GD289" s="906"/>
      <c r="GE289" s="906"/>
      <c r="GF289" s="906"/>
      <c r="GG289" s="906"/>
      <c r="GH289" s="906"/>
      <c r="GI289" s="906"/>
      <c r="GJ289" s="906"/>
      <c r="GK289" s="906"/>
      <c r="GL289" s="906"/>
      <c r="GM289" s="906"/>
      <c r="GN289" s="906"/>
      <c r="GO289" s="906"/>
      <c r="GP289" s="906"/>
      <c r="GQ289" s="906"/>
    </row>
    <row r="290" spans="1:199" ht="45" x14ac:dyDescent="0.25">
      <c r="A290" s="27">
        <v>1</v>
      </c>
      <c r="B290" s="27">
        <v>1</v>
      </c>
      <c r="C290" s="1185" t="s">
        <v>322</v>
      </c>
      <c r="D290" s="43">
        <f>'2 уровень'!F926</f>
        <v>1418</v>
      </c>
      <c r="E290" s="43">
        <f>'2 уровень'!G926</f>
        <v>473</v>
      </c>
      <c r="F290" s="43">
        <f>'2 уровень'!H926</f>
        <v>532.2717948717949</v>
      </c>
      <c r="G290" s="913">
        <f>'2 уровень'!I926</f>
        <v>112.53103485661626</v>
      </c>
      <c r="H290" s="935">
        <f>'2 уровень'!J926</f>
        <v>0</v>
      </c>
      <c r="I290" s="935">
        <f>'2 уровень'!K926</f>
        <v>0</v>
      </c>
      <c r="J290" s="927">
        <f>'2 уровень'!L926</f>
        <v>0</v>
      </c>
      <c r="K290" s="927">
        <f>'2 уровень'!M926</f>
        <v>0</v>
      </c>
      <c r="L290" s="927">
        <f>'2 уровень'!N926</f>
        <v>0</v>
      </c>
      <c r="M290" s="927">
        <f>'2 уровень'!O926</f>
        <v>0</v>
      </c>
      <c r="N290" s="927">
        <f>'2 уровень'!P926</f>
        <v>0</v>
      </c>
      <c r="O290" s="927">
        <f>'2 уровень'!Q926</f>
        <v>0</v>
      </c>
      <c r="P290" s="36">
        <f>'2 уровень'!R926</f>
        <v>0</v>
      </c>
      <c r="Q290" s="36">
        <f>'2 уровень'!S926</f>
        <v>0</v>
      </c>
      <c r="R290" s="36">
        <f>'2 уровень'!T926</f>
        <v>0</v>
      </c>
      <c r="S290" s="36">
        <f>'2 уровень'!U926</f>
        <v>0</v>
      </c>
      <c r="T290" s="36">
        <f>'2 уровень'!V926</f>
        <v>0</v>
      </c>
      <c r="U290" s="36">
        <f>'2 уровень'!W926</f>
        <v>0</v>
      </c>
      <c r="V290" s="36">
        <f>'2 уровень'!X926</f>
        <v>0</v>
      </c>
      <c r="W290" s="36">
        <f>'2 уровень'!Y926</f>
        <v>0</v>
      </c>
      <c r="X290" s="36">
        <f>'2 уровень'!Z926</f>
        <v>0</v>
      </c>
      <c r="Y290" s="934">
        <f>'2 уровень'!AA926</f>
        <v>0</v>
      </c>
      <c r="Z290" s="36"/>
      <c r="AA290" s="36"/>
      <c r="AB290" s="43">
        <f>'2 уровень'!AB926</f>
        <v>3</v>
      </c>
      <c r="AC290" s="43">
        <f>'2 уровень'!AC926</f>
        <v>2282.0700000000002</v>
      </c>
      <c r="AD290" s="43">
        <f>'2 уровень'!AD926</f>
        <v>2.28207</v>
      </c>
      <c r="AE290" s="2508"/>
      <c r="AF290" s="2508"/>
      <c r="AG290" s="1879"/>
      <c r="AH290" s="906"/>
      <c r="AI290" s="906"/>
      <c r="AJ290" s="906"/>
      <c r="AK290" s="906"/>
      <c r="AL290" s="906"/>
      <c r="AM290" s="906"/>
      <c r="AN290" s="906"/>
      <c r="AO290" s="906"/>
      <c r="AP290" s="906"/>
      <c r="AQ290" s="906"/>
      <c r="AR290" s="906"/>
      <c r="AS290" s="906"/>
      <c r="AT290" s="906"/>
      <c r="AU290" s="906"/>
      <c r="AV290" s="906"/>
      <c r="AW290" s="906"/>
      <c r="AX290" s="906"/>
      <c r="AY290" s="906"/>
      <c r="AZ290" s="906"/>
      <c r="BA290" s="906"/>
      <c r="BB290" s="906"/>
      <c r="BC290" s="906"/>
      <c r="BD290" s="906"/>
      <c r="BE290" s="906"/>
      <c r="BF290" s="906"/>
      <c r="BG290" s="906"/>
      <c r="BH290" s="906"/>
      <c r="BI290" s="906"/>
      <c r="BJ290" s="906"/>
      <c r="BK290" s="906"/>
      <c r="BL290" s="906"/>
      <c r="BM290" s="906"/>
      <c r="BN290" s="906"/>
      <c r="BO290" s="906"/>
      <c r="BP290" s="906"/>
      <c r="BQ290" s="906"/>
      <c r="BR290" s="906"/>
      <c r="BS290" s="906"/>
      <c r="BT290" s="906"/>
      <c r="BU290" s="906"/>
      <c r="BV290" s="906"/>
      <c r="BW290" s="906"/>
      <c r="BX290" s="906"/>
      <c r="BY290" s="906"/>
      <c r="BZ290" s="906"/>
      <c r="CA290" s="906"/>
      <c r="CB290" s="906"/>
      <c r="CC290" s="906"/>
      <c r="CD290" s="906"/>
      <c r="CE290" s="906"/>
      <c r="CF290" s="906"/>
      <c r="CG290" s="906"/>
      <c r="CH290" s="906"/>
      <c r="CI290" s="906"/>
      <c r="CJ290" s="906"/>
      <c r="CK290" s="906"/>
      <c r="CL290" s="906"/>
      <c r="CM290" s="906"/>
      <c r="CN290" s="906"/>
      <c r="CO290" s="906"/>
      <c r="CP290" s="906"/>
      <c r="CQ290" s="906"/>
      <c r="CR290" s="906"/>
      <c r="CS290" s="906"/>
      <c r="CT290" s="906"/>
      <c r="CU290" s="906"/>
      <c r="CV290" s="906"/>
      <c r="CW290" s="906"/>
      <c r="CX290" s="906"/>
      <c r="CY290" s="906"/>
      <c r="CZ290" s="906"/>
      <c r="DA290" s="906"/>
      <c r="DB290" s="906"/>
      <c r="DC290" s="906"/>
      <c r="DD290" s="906"/>
      <c r="DE290" s="906"/>
      <c r="DF290" s="906"/>
      <c r="DG290" s="906"/>
      <c r="DH290" s="906"/>
      <c r="DI290" s="906"/>
      <c r="DJ290" s="906"/>
      <c r="DK290" s="906"/>
      <c r="DL290" s="906"/>
      <c r="DM290" s="906"/>
      <c r="DN290" s="906"/>
      <c r="DO290" s="906"/>
      <c r="DP290" s="906"/>
      <c r="DQ290" s="906"/>
      <c r="DR290" s="906"/>
      <c r="DS290" s="906"/>
      <c r="DT290" s="906"/>
      <c r="DU290" s="906"/>
      <c r="DV290" s="906"/>
      <c r="DW290" s="906"/>
      <c r="DX290" s="906"/>
      <c r="DY290" s="906"/>
      <c r="DZ290" s="906"/>
      <c r="EA290" s="906"/>
      <c r="EB290" s="906"/>
      <c r="EC290" s="906"/>
      <c r="ED290" s="906"/>
      <c r="EE290" s="906"/>
      <c r="EF290" s="906"/>
      <c r="EG290" s="906"/>
      <c r="EH290" s="906"/>
      <c r="EI290" s="906"/>
      <c r="EJ290" s="906"/>
      <c r="EK290" s="906"/>
      <c r="EL290" s="906"/>
      <c r="EM290" s="906"/>
      <c r="EN290" s="906"/>
      <c r="EO290" s="906"/>
      <c r="EP290" s="906"/>
      <c r="EQ290" s="906"/>
      <c r="ER290" s="906"/>
      <c r="ES290" s="906"/>
      <c r="ET290" s="906"/>
      <c r="EU290" s="906"/>
      <c r="EV290" s="906"/>
      <c r="EW290" s="906"/>
      <c r="EX290" s="906"/>
      <c r="EY290" s="906"/>
      <c r="EZ290" s="906"/>
      <c r="FA290" s="906"/>
      <c r="FB290" s="906"/>
      <c r="FC290" s="906"/>
      <c r="FD290" s="906"/>
      <c r="FE290" s="906"/>
      <c r="FF290" s="906"/>
      <c r="FG290" s="906"/>
      <c r="FH290" s="906"/>
      <c r="FI290" s="906"/>
      <c r="FJ290" s="906"/>
      <c r="FK290" s="906"/>
      <c r="FL290" s="906"/>
      <c r="FM290" s="906"/>
      <c r="FN290" s="906"/>
      <c r="FO290" s="906"/>
      <c r="FP290" s="906"/>
      <c r="FQ290" s="906"/>
      <c r="FR290" s="906"/>
      <c r="FS290" s="906"/>
      <c r="FT290" s="906"/>
      <c r="FU290" s="906"/>
      <c r="FV290" s="906"/>
      <c r="FW290" s="906"/>
      <c r="FX290" s="906"/>
      <c r="FY290" s="906"/>
      <c r="FZ290" s="906"/>
      <c r="GA290" s="906"/>
      <c r="GB290" s="906"/>
      <c r="GC290" s="906"/>
      <c r="GD290" s="906"/>
      <c r="GE290" s="906"/>
      <c r="GF290" s="906"/>
      <c r="GG290" s="906"/>
      <c r="GH290" s="906"/>
      <c r="GI290" s="906"/>
      <c r="GJ290" s="906"/>
      <c r="GK290" s="906"/>
      <c r="GL290" s="906"/>
      <c r="GM290" s="906"/>
      <c r="GN290" s="906"/>
      <c r="GO290" s="906"/>
      <c r="GP290" s="906"/>
      <c r="GQ290" s="906"/>
    </row>
    <row r="291" spans="1:199" x14ac:dyDescent="0.25">
      <c r="A291" s="27">
        <v>1</v>
      </c>
      <c r="B291" s="27">
        <v>1</v>
      </c>
      <c r="C291" s="1185" t="s">
        <v>157</v>
      </c>
      <c r="D291" s="43">
        <f>'2 уровень'!F927</f>
        <v>0</v>
      </c>
      <c r="E291" s="43">
        <f>'2 уровень'!G927</f>
        <v>0</v>
      </c>
      <c r="F291" s="43">
        <f>'2 уровень'!H927</f>
        <v>0</v>
      </c>
      <c r="G291" s="913">
        <f>'2 уровень'!I927</f>
        <v>0</v>
      </c>
      <c r="H291" s="935">
        <f>'2 уровень'!J927</f>
        <v>0</v>
      </c>
      <c r="I291" s="935">
        <f>'2 уровень'!K927</f>
        <v>0</v>
      </c>
      <c r="J291" s="927">
        <f>'2 уровень'!L927</f>
        <v>0</v>
      </c>
      <c r="K291" s="927">
        <f>'2 уровень'!M927</f>
        <v>0</v>
      </c>
      <c r="L291" s="927">
        <f>'2 уровень'!N927</f>
        <v>0</v>
      </c>
      <c r="M291" s="927">
        <f>'2 уровень'!O927</f>
        <v>0</v>
      </c>
      <c r="N291" s="927">
        <f>'2 уровень'!P927</f>
        <v>0</v>
      </c>
      <c r="O291" s="927">
        <f>'2 уровень'!Q927</f>
        <v>0</v>
      </c>
      <c r="P291" s="36">
        <f>'2 уровень'!R927</f>
        <v>0</v>
      </c>
      <c r="Q291" s="36">
        <f>'2 уровень'!S927</f>
        <v>0</v>
      </c>
      <c r="R291" s="36">
        <f>'2 уровень'!T927</f>
        <v>0</v>
      </c>
      <c r="S291" s="36">
        <f>'2 уровень'!U927</f>
        <v>0</v>
      </c>
      <c r="T291" s="36">
        <f>'2 уровень'!V927</f>
        <v>0</v>
      </c>
      <c r="U291" s="36">
        <f>'2 уровень'!W927</f>
        <v>0</v>
      </c>
      <c r="V291" s="36">
        <f>'2 уровень'!X927</f>
        <v>0</v>
      </c>
      <c r="W291" s="36">
        <f>'2 уровень'!Y927</f>
        <v>0</v>
      </c>
      <c r="X291" s="36">
        <f>'2 уровень'!Z927</f>
        <v>0</v>
      </c>
      <c r="Y291" s="934">
        <f>'2 уровень'!AA927</f>
        <v>0</v>
      </c>
      <c r="Z291" s="36"/>
      <c r="AA291" s="36"/>
      <c r="AB291" s="43">
        <f>'2 уровень'!AB927</f>
        <v>0</v>
      </c>
      <c r="AC291" s="43">
        <f>'2 уровень'!AC927</f>
        <v>0</v>
      </c>
      <c r="AD291" s="43">
        <f>'2 уровень'!AD927</f>
        <v>0</v>
      </c>
      <c r="AE291" s="2508"/>
      <c r="AF291" s="2508"/>
      <c r="AG291" s="1879"/>
      <c r="AH291" s="906"/>
      <c r="AI291" s="906"/>
      <c r="AJ291" s="906"/>
      <c r="AK291" s="906"/>
      <c r="AL291" s="906"/>
      <c r="AM291" s="906"/>
      <c r="AN291" s="906"/>
      <c r="AO291" s="906"/>
      <c r="AP291" s="906"/>
      <c r="AQ291" s="906"/>
      <c r="AR291" s="906"/>
      <c r="AS291" s="906"/>
      <c r="AT291" s="906"/>
      <c r="AU291" s="906"/>
      <c r="AV291" s="906"/>
      <c r="AW291" s="906"/>
      <c r="AX291" s="906"/>
      <c r="AY291" s="906"/>
      <c r="AZ291" s="906"/>
      <c r="BA291" s="906"/>
      <c r="BB291" s="906"/>
      <c r="BC291" s="906"/>
      <c r="BD291" s="906"/>
      <c r="BE291" s="906"/>
      <c r="BF291" s="906"/>
      <c r="BG291" s="906"/>
      <c r="BH291" s="906"/>
      <c r="BI291" s="906"/>
      <c r="BJ291" s="906"/>
      <c r="BK291" s="906"/>
      <c r="BL291" s="906"/>
      <c r="BM291" s="906"/>
      <c r="BN291" s="906"/>
      <c r="BO291" s="906"/>
      <c r="BP291" s="906"/>
      <c r="BQ291" s="906"/>
      <c r="BR291" s="906"/>
      <c r="BS291" s="906"/>
      <c r="BT291" s="906"/>
      <c r="BU291" s="906"/>
      <c r="BV291" s="906"/>
      <c r="BW291" s="906"/>
      <c r="BX291" s="906"/>
      <c r="BY291" s="906"/>
      <c r="BZ291" s="906"/>
      <c r="CA291" s="906"/>
      <c r="CB291" s="906"/>
      <c r="CC291" s="906"/>
      <c r="CD291" s="906"/>
      <c r="CE291" s="906"/>
      <c r="CF291" s="906"/>
      <c r="CG291" s="906"/>
      <c r="CH291" s="906"/>
      <c r="CI291" s="906"/>
      <c r="CJ291" s="906"/>
      <c r="CK291" s="906"/>
      <c r="CL291" s="906"/>
      <c r="CM291" s="906"/>
      <c r="CN291" s="906"/>
      <c r="CO291" s="906"/>
      <c r="CP291" s="906"/>
      <c r="CQ291" s="906"/>
      <c r="CR291" s="906"/>
      <c r="CS291" s="906"/>
      <c r="CT291" s="906"/>
      <c r="CU291" s="906"/>
      <c r="CV291" s="906"/>
      <c r="CW291" s="906"/>
      <c r="CX291" s="906"/>
      <c r="CY291" s="906"/>
      <c r="CZ291" s="906"/>
      <c r="DA291" s="906"/>
      <c r="DB291" s="906"/>
      <c r="DC291" s="906"/>
      <c r="DD291" s="906"/>
      <c r="DE291" s="906"/>
      <c r="DF291" s="906"/>
      <c r="DG291" s="906"/>
      <c r="DH291" s="906"/>
      <c r="DI291" s="906"/>
      <c r="DJ291" s="906"/>
      <c r="DK291" s="906"/>
      <c r="DL291" s="906"/>
      <c r="DM291" s="906"/>
      <c r="DN291" s="906"/>
      <c r="DO291" s="906"/>
      <c r="DP291" s="906"/>
      <c r="DQ291" s="906"/>
      <c r="DR291" s="906"/>
      <c r="DS291" s="906"/>
      <c r="DT291" s="906"/>
      <c r="DU291" s="906"/>
      <c r="DV291" s="906"/>
      <c r="DW291" s="906"/>
      <c r="DX291" s="906"/>
      <c r="DY291" s="906"/>
      <c r="DZ291" s="906"/>
      <c r="EA291" s="906"/>
      <c r="EB291" s="906"/>
      <c r="EC291" s="906"/>
      <c r="ED291" s="906"/>
      <c r="EE291" s="906"/>
      <c r="EF291" s="906"/>
      <c r="EG291" s="906"/>
      <c r="EH291" s="906"/>
      <c r="EI291" s="906"/>
      <c r="EJ291" s="906"/>
      <c r="EK291" s="906"/>
      <c r="EL291" s="906"/>
      <c r="EM291" s="906"/>
      <c r="EN291" s="906"/>
      <c r="EO291" s="906"/>
      <c r="EP291" s="906"/>
      <c r="EQ291" s="906"/>
      <c r="ER291" s="906"/>
      <c r="ES291" s="906"/>
      <c r="ET291" s="906"/>
      <c r="EU291" s="906"/>
      <c r="EV291" s="906"/>
      <c r="EW291" s="906"/>
      <c r="EX291" s="906"/>
      <c r="EY291" s="906"/>
      <c r="EZ291" s="906"/>
      <c r="FA291" s="906"/>
      <c r="FB291" s="906"/>
      <c r="FC291" s="906"/>
      <c r="FD291" s="906"/>
      <c r="FE291" s="906"/>
      <c r="FF291" s="906"/>
      <c r="FG291" s="906"/>
      <c r="FH291" s="906"/>
      <c r="FI291" s="906"/>
      <c r="FJ291" s="906"/>
      <c r="FK291" s="906"/>
      <c r="FL291" s="906"/>
      <c r="FM291" s="906"/>
      <c r="FN291" s="906"/>
      <c r="FO291" s="906"/>
      <c r="FP291" s="906"/>
      <c r="FQ291" s="906"/>
      <c r="FR291" s="906"/>
      <c r="FS291" s="906"/>
      <c r="FT291" s="906"/>
      <c r="FU291" s="906"/>
      <c r="FV291" s="906"/>
      <c r="FW291" s="906"/>
      <c r="FX291" s="906"/>
      <c r="FY291" s="906"/>
      <c r="FZ291" s="906"/>
      <c r="GA291" s="906"/>
      <c r="GB291" s="906"/>
      <c r="GC291" s="906"/>
      <c r="GD291" s="906"/>
      <c r="GE291" s="906"/>
      <c r="GF291" s="906"/>
      <c r="GG291" s="906"/>
      <c r="GH291" s="906"/>
      <c r="GI291" s="906"/>
      <c r="GJ291" s="906"/>
      <c r="GK291" s="906"/>
      <c r="GL291" s="906"/>
      <c r="GM291" s="906"/>
      <c r="GN291" s="906"/>
      <c r="GO291" s="906"/>
      <c r="GP291" s="906"/>
      <c r="GQ291" s="906"/>
    </row>
    <row r="292" spans="1:199" ht="30" x14ac:dyDescent="0.25">
      <c r="A292" s="27">
        <v>1</v>
      </c>
      <c r="B292" s="27">
        <v>1</v>
      </c>
      <c r="C292" s="1185" t="s">
        <v>158</v>
      </c>
      <c r="D292" s="43">
        <f>'2 уровень'!F928</f>
        <v>8000</v>
      </c>
      <c r="E292" s="43">
        <f>'2 уровень'!G928</f>
        <v>2666</v>
      </c>
      <c r="F292" s="43">
        <f>'2 уровень'!H928</f>
        <v>1976</v>
      </c>
      <c r="G292" s="913">
        <f>'2 уровень'!I928</f>
        <v>74.118529632408098</v>
      </c>
      <c r="H292" s="935">
        <f>'2 уровень'!J928</f>
        <v>0</v>
      </c>
      <c r="I292" s="935">
        <f>'2 уровень'!K928</f>
        <v>0</v>
      </c>
      <c r="J292" s="927">
        <f>'2 уровень'!L928</f>
        <v>0</v>
      </c>
      <c r="K292" s="927">
        <f>'2 уровень'!M928</f>
        <v>0</v>
      </c>
      <c r="L292" s="927">
        <f>'2 уровень'!N928</f>
        <v>0</v>
      </c>
      <c r="M292" s="927">
        <f>'2 уровень'!O928</f>
        <v>0</v>
      </c>
      <c r="N292" s="927">
        <f>'2 уровень'!P928</f>
        <v>0</v>
      </c>
      <c r="O292" s="927">
        <f>'2 уровень'!Q928</f>
        <v>0</v>
      </c>
      <c r="P292" s="36">
        <f>'2 уровень'!R928</f>
        <v>0</v>
      </c>
      <c r="Q292" s="36">
        <f>'2 уровень'!S928</f>
        <v>0</v>
      </c>
      <c r="R292" s="36">
        <f>'2 уровень'!T928</f>
        <v>0</v>
      </c>
      <c r="S292" s="36">
        <f>'2 уровень'!U928</f>
        <v>0</v>
      </c>
      <c r="T292" s="36">
        <f>'2 уровень'!V928</f>
        <v>0</v>
      </c>
      <c r="U292" s="36">
        <f>'2 уровень'!W928</f>
        <v>0</v>
      </c>
      <c r="V292" s="36">
        <f>'2 уровень'!X928</f>
        <v>0</v>
      </c>
      <c r="W292" s="36">
        <f>'2 уровень'!Y928</f>
        <v>0</v>
      </c>
      <c r="X292" s="36">
        <f>'2 уровень'!Z928</f>
        <v>0</v>
      </c>
      <c r="Y292" s="934">
        <f>'2 уровень'!AA928</f>
        <v>0</v>
      </c>
      <c r="Z292" s="36"/>
      <c r="AA292" s="36"/>
      <c r="AB292" s="43">
        <f>'2 уровень'!AB928</f>
        <v>108</v>
      </c>
      <c r="AC292" s="43">
        <f>'2 уровень'!AC928</f>
        <v>87381.719999999987</v>
      </c>
      <c r="AD292" s="43">
        <f>'2 уровень'!AD928</f>
        <v>87.381719999999973</v>
      </c>
      <c r="AE292" s="2508"/>
      <c r="AF292" s="2508"/>
      <c r="AG292" s="1879"/>
      <c r="AH292" s="906"/>
      <c r="AI292" s="906"/>
      <c r="AJ292" s="906"/>
      <c r="AK292" s="906"/>
      <c r="AL292" s="906"/>
      <c r="AM292" s="906"/>
      <c r="AN292" s="906"/>
      <c r="AO292" s="906"/>
      <c r="AP292" s="906"/>
      <c r="AQ292" s="906"/>
      <c r="AR292" s="906"/>
      <c r="AS292" s="906"/>
      <c r="AT292" s="906"/>
      <c r="AU292" s="906"/>
      <c r="AV292" s="906"/>
      <c r="AW292" s="906"/>
      <c r="AX292" s="906"/>
      <c r="AY292" s="906"/>
      <c r="AZ292" s="906"/>
      <c r="BA292" s="906"/>
      <c r="BB292" s="906"/>
      <c r="BC292" s="906"/>
      <c r="BD292" s="906"/>
      <c r="BE292" s="906"/>
      <c r="BF292" s="906"/>
      <c r="BG292" s="906"/>
      <c r="BH292" s="906"/>
      <c r="BI292" s="906"/>
      <c r="BJ292" s="906"/>
      <c r="BK292" s="906"/>
      <c r="BL292" s="906"/>
      <c r="BM292" s="906"/>
      <c r="BN292" s="906"/>
      <c r="BO292" s="906"/>
      <c r="BP292" s="906"/>
      <c r="BQ292" s="906"/>
      <c r="BR292" s="906"/>
      <c r="BS292" s="906"/>
      <c r="BT292" s="906"/>
      <c r="BU292" s="906"/>
      <c r="BV292" s="906"/>
      <c r="BW292" s="906"/>
      <c r="BX292" s="906"/>
      <c r="BY292" s="906"/>
      <c r="BZ292" s="906"/>
      <c r="CA292" s="906"/>
      <c r="CB292" s="906"/>
      <c r="CC292" s="906"/>
      <c r="CD292" s="906"/>
      <c r="CE292" s="906"/>
      <c r="CF292" s="906"/>
      <c r="CG292" s="906"/>
      <c r="CH292" s="906"/>
      <c r="CI292" s="906"/>
      <c r="CJ292" s="906"/>
      <c r="CK292" s="906"/>
      <c r="CL292" s="906"/>
      <c r="CM292" s="906"/>
      <c r="CN292" s="906"/>
      <c r="CO292" s="906"/>
      <c r="CP292" s="906"/>
      <c r="CQ292" s="906"/>
      <c r="CR292" s="906"/>
      <c r="CS292" s="906"/>
      <c r="CT292" s="906"/>
      <c r="CU292" s="906"/>
      <c r="CV292" s="906"/>
      <c r="CW292" s="906"/>
      <c r="CX292" s="906"/>
      <c r="CY292" s="906"/>
      <c r="CZ292" s="906"/>
      <c r="DA292" s="906"/>
      <c r="DB292" s="906"/>
      <c r="DC292" s="906"/>
      <c r="DD292" s="906"/>
      <c r="DE292" s="906"/>
      <c r="DF292" s="906"/>
      <c r="DG292" s="906"/>
      <c r="DH292" s="906"/>
      <c r="DI292" s="906"/>
      <c r="DJ292" s="906"/>
      <c r="DK292" s="906"/>
      <c r="DL292" s="906"/>
      <c r="DM292" s="906"/>
      <c r="DN292" s="906"/>
      <c r="DO292" s="906"/>
      <c r="DP292" s="906"/>
      <c r="DQ292" s="906"/>
      <c r="DR292" s="906"/>
      <c r="DS292" s="906"/>
      <c r="DT292" s="906"/>
      <c r="DU292" s="906"/>
      <c r="DV292" s="906"/>
      <c r="DW292" s="906"/>
      <c r="DX292" s="906"/>
      <c r="DY292" s="906"/>
      <c r="DZ292" s="906"/>
      <c r="EA292" s="906"/>
      <c r="EB292" s="906"/>
      <c r="EC292" s="906"/>
      <c r="ED292" s="906"/>
      <c r="EE292" s="906"/>
      <c r="EF292" s="906"/>
      <c r="EG292" s="906"/>
      <c r="EH292" s="906"/>
      <c r="EI292" s="906"/>
      <c r="EJ292" s="906"/>
      <c r="EK292" s="906"/>
      <c r="EL292" s="906"/>
      <c r="EM292" s="906"/>
      <c r="EN292" s="906"/>
      <c r="EO292" s="906"/>
      <c r="EP292" s="906"/>
      <c r="EQ292" s="906"/>
      <c r="ER292" s="906"/>
      <c r="ES292" s="906"/>
      <c r="ET292" s="906"/>
      <c r="EU292" s="906"/>
      <c r="EV292" s="906"/>
      <c r="EW292" s="906"/>
      <c r="EX292" s="906"/>
      <c r="EY292" s="906"/>
      <c r="EZ292" s="906"/>
      <c r="FA292" s="906"/>
      <c r="FB292" s="906"/>
      <c r="FC292" s="906"/>
      <c r="FD292" s="906"/>
      <c r="FE292" s="906"/>
      <c r="FF292" s="906"/>
      <c r="FG292" s="906"/>
      <c r="FH292" s="906"/>
      <c r="FI292" s="906"/>
      <c r="FJ292" s="906"/>
      <c r="FK292" s="906"/>
      <c r="FL292" s="906"/>
      <c r="FM292" s="906"/>
      <c r="FN292" s="906"/>
      <c r="FO292" s="906"/>
      <c r="FP292" s="906"/>
      <c r="FQ292" s="906"/>
      <c r="FR292" s="906"/>
      <c r="FS292" s="906"/>
      <c r="FT292" s="906"/>
      <c r="FU292" s="906"/>
      <c r="FV292" s="906"/>
      <c r="FW292" s="906"/>
      <c r="FX292" s="906"/>
      <c r="FY292" s="906"/>
      <c r="FZ292" s="906"/>
      <c r="GA292" s="906"/>
      <c r="GB292" s="906"/>
      <c r="GC292" s="906"/>
      <c r="GD292" s="906"/>
      <c r="GE292" s="906"/>
      <c r="GF292" s="906"/>
      <c r="GG292" s="906"/>
      <c r="GH292" s="906"/>
      <c r="GI292" s="906"/>
      <c r="GJ292" s="906"/>
      <c r="GK292" s="906"/>
      <c r="GL292" s="906"/>
      <c r="GM292" s="906"/>
      <c r="GN292" s="906"/>
      <c r="GO292" s="906"/>
      <c r="GP292" s="906"/>
      <c r="GQ292" s="906"/>
    </row>
    <row r="293" spans="1:199" ht="30" x14ac:dyDescent="0.25">
      <c r="A293" s="27">
        <v>1</v>
      </c>
      <c r="B293" s="27">
        <v>1</v>
      </c>
      <c r="C293" s="1185" t="s">
        <v>320</v>
      </c>
      <c r="D293" s="43">
        <f>'2 уровень'!F929</f>
        <v>700</v>
      </c>
      <c r="E293" s="43">
        <f>'2 уровень'!G929</f>
        <v>233</v>
      </c>
      <c r="F293" s="43">
        <f>'2 уровень'!H929</f>
        <v>181</v>
      </c>
      <c r="G293" s="913">
        <f>'2 уровень'!I929</f>
        <v>77.682403433476395</v>
      </c>
      <c r="H293" s="935">
        <f>'2 уровень'!J929</f>
        <v>0</v>
      </c>
      <c r="I293" s="935">
        <f>'2 уровень'!K929</f>
        <v>0</v>
      </c>
      <c r="J293" s="927">
        <f>'2 уровень'!L929</f>
        <v>0</v>
      </c>
      <c r="K293" s="927">
        <f>'2 уровень'!M929</f>
        <v>0</v>
      </c>
      <c r="L293" s="927">
        <f>'2 уровень'!N929</f>
        <v>0</v>
      </c>
      <c r="M293" s="927">
        <f>'2 уровень'!O929</f>
        <v>0</v>
      </c>
      <c r="N293" s="927">
        <f>'2 уровень'!P929</f>
        <v>0</v>
      </c>
      <c r="O293" s="927">
        <f>'2 уровень'!Q929</f>
        <v>0</v>
      </c>
      <c r="P293" s="36">
        <f>'2 уровень'!R929</f>
        <v>0</v>
      </c>
      <c r="Q293" s="36">
        <f>'2 уровень'!S929</f>
        <v>0</v>
      </c>
      <c r="R293" s="36">
        <f>'2 уровень'!T929</f>
        <v>0</v>
      </c>
      <c r="S293" s="36">
        <f>'2 уровень'!U929</f>
        <v>0</v>
      </c>
      <c r="T293" s="36">
        <f>'2 уровень'!V929</f>
        <v>0</v>
      </c>
      <c r="U293" s="36">
        <f>'2 уровень'!W929</f>
        <v>0</v>
      </c>
      <c r="V293" s="36">
        <f>'2 уровень'!X929</f>
        <v>0</v>
      </c>
      <c r="W293" s="36">
        <f>'2 уровень'!Y929</f>
        <v>0</v>
      </c>
      <c r="X293" s="36">
        <f>'2 уровень'!Z929</f>
        <v>0</v>
      </c>
      <c r="Y293" s="934">
        <f>'2 уровень'!AA929</f>
        <v>0</v>
      </c>
      <c r="Z293" s="36"/>
      <c r="AA293" s="36"/>
      <c r="AB293" s="43">
        <f>'2 уровень'!AB929</f>
        <v>9</v>
      </c>
      <c r="AC293" s="43">
        <f>'2 уровень'!AC929</f>
        <v>7281.81</v>
      </c>
      <c r="AD293" s="43">
        <f>'2 уровень'!AD929</f>
        <v>7.2818100000000001</v>
      </c>
      <c r="AE293" s="2508"/>
      <c r="AF293" s="2508"/>
      <c r="AG293" s="1879"/>
      <c r="AH293" s="906"/>
      <c r="AI293" s="906"/>
      <c r="AJ293" s="906"/>
      <c r="AK293" s="906"/>
      <c r="AL293" s="906"/>
      <c r="AM293" s="906"/>
      <c r="AN293" s="906"/>
      <c r="AO293" s="906"/>
      <c r="AP293" s="906"/>
      <c r="AQ293" s="906"/>
      <c r="AR293" s="906"/>
      <c r="AS293" s="906"/>
      <c r="AT293" s="906"/>
      <c r="AU293" s="906"/>
      <c r="AV293" s="906"/>
      <c r="AW293" s="906"/>
      <c r="AX293" s="906"/>
      <c r="AY293" s="906"/>
      <c r="AZ293" s="906"/>
      <c r="BA293" s="906"/>
      <c r="BB293" s="906"/>
      <c r="BC293" s="906"/>
      <c r="BD293" s="906"/>
      <c r="BE293" s="906"/>
      <c r="BF293" s="906"/>
      <c r="BG293" s="906"/>
      <c r="BH293" s="906"/>
      <c r="BI293" s="906"/>
      <c r="BJ293" s="906"/>
      <c r="BK293" s="906"/>
      <c r="BL293" s="906"/>
      <c r="BM293" s="906"/>
      <c r="BN293" s="906"/>
      <c r="BO293" s="906"/>
      <c r="BP293" s="906"/>
      <c r="BQ293" s="906"/>
      <c r="BR293" s="906"/>
      <c r="BS293" s="906"/>
      <c r="BT293" s="906"/>
      <c r="BU293" s="906"/>
      <c r="BV293" s="906"/>
      <c r="BW293" s="906"/>
      <c r="BX293" s="906"/>
      <c r="BY293" s="906"/>
      <c r="BZ293" s="906"/>
      <c r="CA293" s="906"/>
      <c r="CB293" s="906"/>
      <c r="CC293" s="906"/>
      <c r="CD293" s="906"/>
      <c r="CE293" s="906"/>
      <c r="CF293" s="906"/>
      <c r="CG293" s="906"/>
      <c r="CH293" s="906"/>
      <c r="CI293" s="906"/>
      <c r="CJ293" s="906"/>
      <c r="CK293" s="906"/>
      <c r="CL293" s="906"/>
      <c r="CM293" s="906"/>
      <c r="CN293" s="906"/>
      <c r="CO293" s="906"/>
      <c r="CP293" s="906"/>
      <c r="CQ293" s="906"/>
      <c r="CR293" s="906"/>
      <c r="CS293" s="906"/>
      <c r="CT293" s="906"/>
      <c r="CU293" s="906"/>
      <c r="CV293" s="906"/>
      <c r="CW293" s="906"/>
      <c r="CX293" s="906"/>
      <c r="CY293" s="906"/>
      <c r="CZ293" s="906"/>
      <c r="DA293" s="906"/>
      <c r="DB293" s="906"/>
      <c r="DC293" s="906"/>
      <c r="DD293" s="906"/>
      <c r="DE293" s="906"/>
      <c r="DF293" s="906"/>
      <c r="DG293" s="906"/>
      <c r="DH293" s="906"/>
      <c r="DI293" s="906"/>
      <c r="DJ293" s="906"/>
      <c r="DK293" s="906"/>
      <c r="DL293" s="906"/>
      <c r="DM293" s="906"/>
      <c r="DN293" s="906"/>
      <c r="DO293" s="906"/>
      <c r="DP293" s="906"/>
      <c r="DQ293" s="906"/>
      <c r="DR293" s="906"/>
      <c r="DS293" s="906"/>
      <c r="DT293" s="906"/>
      <c r="DU293" s="906"/>
      <c r="DV293" s="906"/>
      <c r="DW293" s="906"/>
      <c r="DX293" s="906"/>
      <c r="DY293" s="906"/>
      <c r="DZ293" s="906"/>
      <c r="EA293" s="906"/>
      <c r="EB293" s="906"/>
      <c r="EC293" s="906"/>
      <c r="ED293" s="906"/>
      <c r="EE293" s="906"/>
      <c r="EF293" s="906"/>
      <c r="EG293" s="906"/>
      <c r="EH293" s="906"/>
      <c r="EI293" s="906"/>
      <c r="EJ293" s="906"/>
      <c r="EK293" s="906"/>
      <c r="EL293" s="906"/>
      <c r="EM293" s="906"/>
      <c r="EN293" s="906"/>
      <c r="EO293" s="906"/>
      <c r="EP293" s="906"/>
      <c r="EQ293" s="906"/>
      <c r="ER293" s="906"/>
      <c r="ES293" s="906"/>
      <c r="ET293" s="906"/>
      <c r="EU293" s="906"/>
      <c r="EV293" s="906"/>
      <c r="EW293" s="906"/>
      <c r="EX293" s="906"/>
      <c r="EY293" s="906"/>
      <c r="EZ293" s="906"/>
      <c r="FA293" s="906"/>
      <c r="FB293" s="906"/>
      <c r="FC293" s="906"/>
      <c r="FD293" s="906"/>
      <c r="FE293" s="906"/>
      <c r="FF293" s="906"/>
      <c r="FG293" s="906"/>
      <c r="FH293" s="906"/>
      <c r="FI293" s="906"/>
      <c r="FJ293" s="906"/>
      <c r="FK293" s="906"/>
      <c r="FL293" s="906"/>
      <c r="FM293" s="906"/>
      <c r="FN293" s="906"/>
      <c r="FO293" s="906"/>
      <c r="FP293" s="906"/>
      <c r="FQ293" s="906"/>
      <c r="FR293" s="906"/>
      <c r="FS293" s="906"/>
      <c r="FT293" s="906"/>
      <c r="FU293" s="906"/>
      <c r="FV293" s="906"/>
      <c r="FW293" s="906"/>
      <c r="FX293" s="906"/>
      <c r="FY293" s="906"/>
      <c r="FZ293" s="906"/>
      <c r="GA293" s="906"/>
      <c r="GB293" s="906"/>
      <c r="GC293" s="906"/>
      <c r="GD293" s="906"/>
      <c r="GE293" s="906"/>
      <c r="GF293" s="906"/>
      <c r="GG293" s="906"/>
      <c r="GH293" s="906"/>
      <c r="GI293" s="906"/>
      <c r="GJ293" s="906"/>
      <c r="GK293" s="906"/>
      <c r="GL293" s="906"/>
      <c r="GM293" s="906"/>
      <c r="GN293" s="906"/>
      <c r="GO293" s="906"/>
      <c r="GP293" s="906"/>
      <c r="GQ293" s="906"/>
    </row>
    <row r="294" spans="1:199" ht="30" x14ac:dyDescent="0.25">
      <c r="A294" s="27">
        <v>1</v>
      </c>
      <c r="B294" s="27">
        <v>1</v>
      </c>
      <c r="C294" s="1324" t="s">
        <v>356</v>
      </c>
      <c r="D294" s="43">
        <f>'2 уровень'!F930</f>
        <v>600</v>
      </c>
      <c r="E294" s="43">
        <f>'2 уровень'!G930</f>
        <v>200</v>
      </c>
      <c r="F294" s="43">
        <f>'2 уровень'!H930</f>
        <v>141</v>
      </c>
      <c r="G294" s="913">
        <f>'2 уровень'!I930</f>
        <v>70.5</v>
      </c>
      <c r="H294" s="935">
        <f>'2 уровень'!J930</f>
        <v>0</v>
      </c>
      <c r="I294" s="935">
        <f>'2 уровень'!K930</f>
        <v>0</v>
      </c>
      <c r="J294" s="927">
        <f>'2 уровень'!L930</f>
        <v>0</v>
      </c>
      <c r="K294" s="927">
        <f>'2 уровень'!M930</f>
        <v>0</v>
      </c>
      <c r="L294" s="927">
        <f>'2 уровень'!N930</f>
        <v>0</v>
      </c>
      <c r="M294" s="927">
        <f>'2 уровень'!O930</f>
        <v>0</v>
      </c>
      <c r="N294" s="927">
        <f>'2 уровень'!P930</f>
        <v>0</v>
      </c>
      <c r="O294" s="927">
        <f>'2 уровень'!Q930</f>
        <v>0</v>
      </c>
      <c r="P294" s="36">
        <f>'2 уровень'!R930</f>
        <v>0</v>
      </c>
      <c r="Q294" s="36">
        <f>'2 уровень'!S930</f>
        <v>0</v>
      </c>
      <c r="R294" s="36">
        <f>'2 уровень'!T930</f>
        <v>0</v>
      </c>
      <c r="S294" s="36">
        <f>'2 уровень'!U930</f>
        <v>0</v>
      </c>
      <c r="T294" s="36">
        <f>'2 уровень'!V930</f>
        <v>0</v>
      </c>
      <c r="U294" s="36">
        <f>'2 уровень'!W930</f>
        <v>0</v>
      </c>
      <c r="V294" s="36">
        <f>'2 уровень'!X930</f>
        <v>0</v>
      </c>
      <c r="W294" s="36">
        <f>'2 уровень'!Y930</f>
        <v>0</v>
      </c>
      <c r="X294" s="36">
        <f>'2 уровень'!Z930</f>
        <v>0</v>
      </c>
      <c r="Y294" s="934">
        <f>'2 уровень'!AA930</f>
        <v>0</v>
      </c>
      <c r="Z294" s="36"/>
      <c r="AA294" s="36"/>
      <c r="AB294" s="43">
        <f>'2 уровень'!AB930</f>
        <v>6</v>
      </c>
      <c r="AC294" s="43">
        <f>'2 уровень'!AC930</f>
        <v>4854.54</v>
      </c>
      <c r="AD294" s="43">
        <f>'2 уровень'!AD930</f>
        <v>4.8545400000000001</v>
      </c>
      <c r="AE294" s="2508"/>
      <c r="AF294" s="2508"/>
      <c r="AG294" s="1879"/>
      <c r="AH294" s="906"/>
      <c r="AI294" s="906"/>
      <c r="AJ294" s="906"/>
      <c r="AK294" s="906"/>
      <c r="AL294" s="906"/>
      <c r="AM294" s="906"/>
      <c r="AN294" s="906"/>
      <c r="AO294" s="906"/>
      <c r="AP294" s="906"/>
      <c r="AQ294" s="906"/>
      <c r="AR294" s="906"/>
      <c r="AS294" s="906"/>
      <c r="AT294" s="906"/>
      <c r="AU294" s="906"/>
      <c r="AV294" s="906"/>
      <c r="AW294" s="906"/>
      <c r="AX294" s="906"/>
      <c r="AY294" s="906"/>
      <c r="AZ294" s="906"/>
      <c r="BA294" s="906"/>
      <c r="BB294" s="906"/>
      <c r="BC294" s="906"/>
      <c r="BD294" s="906"/>
      <c r="BE294" s="906"/>
      <c r="BF294" s="906"/>
      <c r="BG294" s="906"/>
      <c r="BH294" s="906"/>
      <c r="BI294" s="906"/>
      <c r="BJ294" s="906"/>
      <c r="BK294" s="906"/>
      <c r="BL294" s="906"/>
      <c r="BM294" s="906"/>
      <c r="BN294" s="906"/>
      <c r="BO294" s="906"/>
      <c r="BP294" s="906"/>
      <c r="BQ294" s="906"/>
      <c r="BR294" s="906"/>
      <c r="BS294" s="906"/>
      <c r="BT294" s="906"/>
      <c r="BU294" s="906"/>
      <c r="BV294" s="906"/>
      <c r="BW294" s="906"/>
      <c r="BX294" s="906"/>
      <c r="BY294" s="906"/>
      <c r="BZ294" s="906"/>
      <c r="CA294" s="906"/>
      <c r="CB294" s="906"/>
      <c r="CC294" s="906"/>
      <c r="CD294" s="906"/>
      <c r="CE294" s="906"/>
      <c r="CF294" s="906"/>
      <c r="CG294" s="906"/>
      <c r="CH294" s="906"/>
      <c r="CI294" s="906"/>
      <c r="CJ294" s="906"/>
      <c r="CK294" s="906"/>
      <c r="CL294" s="906"/>
      <c r="CM294" s="906"/>
      <c r="CN294" s="906"/>
      <c r="CO294" s="906"/>
      <c r="CP294" s="906"/>
      <c r="CQ294" s="906"/>
      <c r="CR294" s="906"/>
      <c r="CS294" s="906"/>
      <c r="CT294" s="906"/>
      <c r="CU294" s="906"/>
      <c r="CV294" s="906"/>
      <c r="CW294" s="906"/>
      <c r="CX294" s="906"/>
      <c r="CY294" s="906"/>
      <c r="CZ294" s="906"/>
      <c r="DA294" s="906"/>
      <c r="DB294" s="906"/>
      <c r="DC294" s="906"/>
      <c r="DD294" s="906"/>
      <c r="DE294" s="906"/>
      <c r="DF294" s="906"/>
      <c r="DG294" s="906"/>
      <c r="DH294" s="906"/>
      <c r="DI294" s="906"/>
      <c r="DJ294" s="906"/>
      <c r="DK294" s="906"/>
      <c r="DL294" s="906"/>
      <c r="DM294" s="906"/>
      <c r="DN294" s="906"/>
      <c r="DO294" s="906"/>
      <c r="DP294" s="906"/>
      <c r="DQ294" s="906"/>
      <c r="DR294" s="906"/>
      <c r="DS294" s="906"/>
      <c r="DT294" s="906"/>
      <c r="DU294" s="906"/>
      <c r="DV294" s="906"/>
      <c r="DW294" s="906"/>
      <c r="DX294" s="906"/>
      <c r="DY294" s="906"/>
      <c r="DZ294" s="906"/>
      <c r="EA294" s="906"/>
      <c r="EB294" s="906"/>
      <c r="EC294" s="906"/>
      <c r="ED294" s="906"/>
      <c r="EE294" s="906"/>
      <c r="EF294" s="906"/>
      <c r="EG294" s="906"/>
      <c r="EH294" s="906"/>
      <c r="EI294" s="906"/>
      <c r="EJ294" s="906"/>
      <c r="EK294" s="906"/>
      <c r="EL294" s="906"/>
      <c r="EM294" s="906"/>
      <c r="EN294" s="906"/>
      <c r="EO294" s="906"/>
      <c r="EP294" s="906"/>
      <c r="EQ294" s="906"/>
      <c r="ER294" s="906"/>
      <c r="ES294" s="906"/>
      <c r="ET294" s="906"/>
      <c r="EU294" s="906"/>
      <c r="EV294" s="906"/>
      <c r="EW294" s="906"/>
      <c r="EX294" s="906"/>
      <c r="EY294" s="906"/>
      <c r="EZ294" s="906"/>
      <c r="FA294" s="906"/>
      <c r="FB294" s="906"/>
      <c r="FC294" s="906"/>
      <c r="FD294" s="906"/>
      <c r="FE294" s="906"/>
      <c r="FF294" s="906"/>
      <c r="FG294" s="906"/>
      <c r="FH294" s="906"/>
      <c r="FI294" s="906"/>
      <c r="FJ294" s="906"/>
      <c r="FK294" s="906"/>
      <c r="FL294" s="906"/>
      <c r="FM294" s="906"/>
      <c r="FN294" s="906"/>
      <c r="FO294" s="906"/>
      <c r="FP294" s="906"/>
      <c r="FQ294" s="906"/>
      <c r="FR294" s="906"/>
      <c r="FS294" s="906"/>
      <c r="FT294" s="906"/>
      <c r="FU294" s="906"/>
      <c r="FV294" s="906"/>
      <c r="FW294" s="906"/>
      <c r="FX294" s="906"/>
      <c r="FY294" s="906"/>
      <c r="FZ294" s="906"/>
      <c r="GA294" s="906"/>
      <c r="GB294" s="906"/>
      <c r="GC294" s="906"/>
      <c r="GD294" s="906"/>
      <c r="GE294" s="906"/>
      <c r="GF294" s="906"/>
      <c r="GG294" s="906"/>
      <c r="GH294" s="906"/>
      <c r="GI294" s="906"/>
      <c r="GJ294" s="906"/>
      <c r="GK294" s="906"/>
      <c r="GL294" s="906"/>
      <c r="GM294" s="906"/>
      <c r="GN294" s="906"/>
      <c r="GO294" s="906"/>
      <c r="GP294" s="906"/>
      <c r="GQ294" s="906"/>
    </row>
    <row r="295" spans="1:199" x14ac:dyDescent="0.25">
      <c r="A295" s="27">
        <v>1</v>
      </c>
      <c r="B295" s="27">
        <v>1</v>
      </c>
      <c r="C295" s="1197" t="s">
        <v>165</v>
      </c>
      <c r="D295" s="43">
        <f>'2 уровень'!F931</f>
        <v>44356</v>
      </c>
      <c r="E295" s="43">
        <f>'2 уровень'!G931</f>
        <v>14785</v>
      </c>
      <c r="F295" s="43">
        <f>'2 уровень'!H931</f>
        <v>8409.2717948717946</v>
      </c>
      <c r="G295" s="913">
        <f>'2 уровень'!I931</f>
        <v>56.877049677861315</v>
      </c>
      <c r="H295" s="935">
        <f>'2 уровень'!J931</f>
        <v>0</v>
      </c>
      <c r="I295" s="935">
        <f>'2 уровень'!K931</f>
        <v>0</v>
      </c>
      <c r="J295" s="927">
        <f>'2 уровень'!L931</f>
        <v>0</v>
      </c>
      <c r="K295" s="927">
        <f>'2 уровень'!M931</f>
        <v>0</v>
      </c>
      <c r="L295" s="927">
        <f>'2 уровень'!N931</f>
        <v>0</v>
      </c>
      <c r="M295" s="927">
        <f>'2 уровень'!O931</f>
        <v>0</v>
      </c>
      <c r="N295" s="927">
        <f>'2 уровень'!P931</f>
        <v>0</v>
      </c>
      <c r="O295" s="927">
        <f>'2 уровень'!Q931</f>
        <v>0</v>
      </c>
      <c r="P295" s="36">
        <f>'2 уровень'!R931</f>
        <v>31710.106589999999</v>
      </c>
      <c r="Q295" s="36">
        <f>'2 уровень'!S931</f>
        <v>31710.106589999999</v>
      </c>
      <c r="R295" s="36">
        <f>'2 уровень'!T931</f>
        <v>31710.106589999999</v>
      </c>
      <c r="S295" s="36">
        <f>'2 уровень'!U931</f>
        <v>31710.106589999999</v>
      </c>
      <c r="T295" s="36">
        <f>'2 уровень'!V931</f>
        <v>10570.035530000001</v>
      </c>
      <c r="U295" s="36">
        <f>'2 уровень'!W931</f>
        <v>7630.1190699999997</v>
      </c>
      <c r="V295" s="36">
        <f>'2 уровень'!X931</f>
        <v>0</v>
      </c>
      <c r="W295" s="36">
        <f>'2 уровень'!Y931</f>
        <v>-2939.9164600000004</v>
      </c>
      <c r="X295" s="36">
        <f>'2 уровень'!Z931</f>
        <v>-653.97298999999987</v>
      </c>
      <c r="Y295" s="934">
        <f>'2 уровень'!AA931</f>
        <v>6976.1460800000004</v>
      </c>
      <c r="Z295" s="36">
        <f>U295/T295*100</f>
        <v>72.186314306551807</v>
      </c>
      <c r="AA295" s="36">
        <f>Y295/T295*100</f>
        <v>65.999268027058363</v>
      </c>
      <c r="AB295" s="43">
        <f>'2 уровень'!AB931</f>
        <v>112</v>
      </c>
      <c r="AC295" s="43">
        <f>'2 уровень'!AC931</f>
        <v>94013.069999999992</v>
      </c>
      <c r="AD295" s="43">
        <f>'2 уровень'!AD931</f>
        <v>94.013069999999971</v>
      </c>
      <c r="AE295" s="2508"/>
      <c r="AF295" s="2508"/>
      <c r="AG295" s="1879"/>
      <c r="AH295" s="906"/>
      <c r="AI295" s="906"/>
      <c r="AJ295" s="906"/>
      <c r="AK295" s="906"/>
      <c r="AL295" s="906"/>
      <c r="AM295" s="906"/>
      <c r="AN295" s="906"/>
      <c r="AO295" s="906"/>
      <c r="AP295" s="906"/>
      <c r="AQ295" s="906"/>
      <c r="AR295" s="906"/>
      <c r="AS295" s="906"/>
      <c r="AT295" s="906"/>
      <c r="AU295" s="906"/>
      <c r="AV295" s="906"/>
      <c r="AW295" s="906"/>
      <c r="AX295" s="906"/>
      <c r="AY295" s="906"/>
      <c r="AZ295" s="906"/>
      <c r="BA295" s="906"/>
      <c r="BB295" s="906"/>
      <c r="BC295" s="906"/>
      <c r="BD295" s="906"/>
      <c r="BE295" s="906"/>
      <c r="BF295" s="906"/>
      <c r="BG295" s="906"/>
      <c r="BH295" s="906"/>
      <c r="BI295" s="906"/>
      <c r="BJ295" s="906"/>
      <c r="BK295" s="906"/>
      <c r="BL295" s="906"/>
      <c r="BM295" s="906"/>
      <c r="BN295" s="906"/>
      <c r="BO295" s="906"/>
      <c r="BP295" s="906"/>
      <c r="BQ295" s="906"/>
      <c r="BR295" s="906"/>
      <c r="BS295" s="906"/>
      <c r="BT295" s="906"/>
      <c r="BU295" s="906"/>
      <c r="BV295" s="906"/>
      <c r="BW295" s="906"/>
      <c r="BX295" s="906"/>
      <c r="BY295" s="906"/>
      <c r="BZ295" s="906"/>
      <c r="CA295" s="906"/>
      <c r="CB295" s="906"/>
      <c r="CC295" s="906"/>
      <c r="CD295" s="906"/>
      <c r="CE295" s="906"/>
      <c r="CF295" s="906"/>
      <c r="CG295" s="906"/>
      <c r="CH295" s="906"/>
      <c r="CI295" s="906"/>
      <c r="CJ295" s="906"/>
      <c r="CK295" s="906"/>
      <c r="CL295" s="906"/>
      <c r="CM295" s="906"/>
      <c r="CN295" s="906"/>
      <c r="CO295" s="906"/>
      <c r="CP295" s="906"/>
      <c r="CQ295" s="906"/>
      <c r="CR295" s="906"/>
      <c r="CS295" s="906"/>
      <c r="CT295" s="906"/>
      <c r="CU295" s="906"/>
      <c r="CV295" s="906"/>
      <c r="CW295" s="906"/>
      <c r="CX295" s="906"/>
      <c r="CY295" s="906"/>
      <c r="CZ295" s="906"/>
      <c r="DA295" s="906"/>
      <c r="DB295" s="906"/>
      <c r="DC295" s="906"/>
      <c r="DD295" s="906"/>
      <c r="DE295" s="906"/>
      <c r="DF295" s="906"/>
      <c r="DG295" s="906"/>
      <c r="DH295" s="906"/>
      <c r="DI295" s="906"/>
      <c r="DJ295" s="906"/>
      <c r="DK295" s="906"/>
      <c r="DL295" s="906"/>
      <c r="DM295" s="906"/>
      <c r="DN295" s="906"/>
      <c r="DO295" s="906"/>
      <c r="DP295" s="906"/>
      <c r="DQ295" s="906"/>
      <c r="DR295" s="906"/>
      <c r="DS295" s="906"/>
      <c r="DT295" s="906"/>
      <c r="DU295" s="906"/>
      <c r="DV295" s="906"/>
      <c r="DW295" s="906"/>
      <c r="DX295" s="906"/>
      <c r="DY295" s="906"/>
      <c r="DZ295" s="906"/>
      <c r="EA295" s="906"/>
      <c r="EB295" s="906"/>
      <c r="EC295" s="906"/>
      <c r="ED295" s="906"/>
      <c r="EE295" s="906"/>
      <c r="EF295" s="906"/>
      <c r="EG295" s="906"/>
      <c r="EH295" s="906"/>
      <c r="EI295" s="906"/>
      <c r="EJ295" s="906"/>
      <c r="EK295" s="906"/>
      <c r="EL295" s="906"/>
      <c r="EM295" s="906"/>
      <c r="EN295" s="906"/>
      <c r="EO295" s="906"/>
      <c r="EP295" s="906"/>
      <c r="EQ295" s="906"/>
      <c r="ER295" s="906"/>
      <c r="ES295" s="906"/>
      <c r="ET295" s="906"/>
      <c r="EU295" s="906"/>
      <c r="EV295" s="906"/>
      <c r="EW295" s="906"/>
      <c r="EX295" s="906"/>
      <c r="EY295" s="906"/>
      <c r="EZ295" s="906"/>
      <c r="FA295" s="906"/>
      <c r="FB295" s="906"/>
      <c r="FC295" s="906"/>
      <c r="FD295" s="906"/>
      <c r="FE295" s="906"/>
      <c r="FF295" s="906"/>
      <c r="FG295" s="906"/>
      <c r="FH295" s="906"/>
      <c r="FI295" s="906"/>
      <c r="FJ295" s="906"/>
      <c r="FK295" s="906"/>
      <c r="FL295" s="906"/>
      <c r="FM295" s="906"/>
      <c r="FN295" s="906"/>
      <c r="FO295" s="906"/>
      <c r="FP295" s="906"/>
      <c r="FQ295" s="906"/>
      <c r="FR295" s="906"/>
      <c r="FS295" s="906"/>
      <c r="FT295" s="906"/>
      <c r="FU295" s="906"/>
      <c r="FV295" s="906"/>
      <c r="FW295" s="906"/>
      <c r="FX295" s="906"/>
      <c r="FY295" s="906"/>
      <c r="FZ295" s="906"/>
      <c r="GA295" s="906"/>
      <c r="GB295" s="906"/>
      <c r="GC295" s="906"/>
      <c r="GD295" s="906"/>
      <c r="GE295" s="906"/>
      <c r="GF295" s="906"/>
      <c r="GG295" s="906"/>
      <c r="GH295" s="906"/>
      <c r="GI295" s="906"/>
      <c r="GJ295" s="906"/>
      <c r="GK295" s="906"/>
      <c r="GL295" s="906"/>
      <c r="GM295" s="906"/>
      <c r="GN295" s="906"/>
      <c r="GO295" s="906"/>
      <c r="GP295" s="906"/>
      <c r="GQ295" s="906"/>
    </row>
    <row r="296" spans="1:199" ht="15.75" x14ac:dyDescent="0.25">
      <c r="A296" s="27">
        <v>1</v>
      </c>
      <c r="B296" s="27">
        <v>1</v>
      </c>
      <c r="C296" s="1301" t="s">
        <v>14</v>
      </c>
      <c r="D296" s="43">
        <f>'2 уровень'!F932</f>
        <v>0</v>
      </c>
      <c r="E296" s="43">
        <f>'2 уровень'!G932</f>
        <v>0</v>
      </c>
      <c r="F296" s="43">
        <f>'2 уровень'!H932</f>
        <v>0</v>
      </c>
      <c r="G296" s="913">
        <f>'2 уровень'!I932</f>
        <v>0</v>
      </c>
      <c r="H296" s="935">
        <f>'2 уровень'!J932</f>
        <v>0</v>
      </c>
      <c r="I296" s="935">
        <f>'2 уровень'!K932</f>
        <v>0</v>
      </c>
      <c r="J296" s="927">
        <f>'2 уровень'!L932</f>
        <v>0</v>
      </c>
      <c r="K296" s="927">
        <f>'2 уровень'!M932</f>
        <v>0</v>
      </c>
      <c r="L296" s="927">
        <f>'2 уровень'!N932</f>
        <v>0</v>
      </c>
      <c r="M296" s="927">
        <f>'2 уровень'!O932</f>
        <v>0</v>
      </c>
      <c r="N296" s="927">
        <f>'2 уровень'!P932</f>
        <v>0</v>
      </c>
      <c r="O296" s="927">
        <f>'2 уровень'!Q932</f>
        <v>0</v>
      </c>
      <c r="P296" s="36">
        <f>'2 уровень'!R932</f>
        <v>0</v>
      </c>
      <c r="Q296" s="36">
        <f>'2 уровень'!S932</f>
        <v>0</v>
      </c>
      <c r="R296" s="36">
        <f>'2 уровень'!T932</f>
        <v>0</v>
      </c>
      <c r="S296" s="36">
        <f>'2 уровень'!U932</f>
        <v>0</v>
      </c>
      <c r="T296" s="36">
        <f>'2 уровень'!V932</f>
        <v>0</v>
      </c>
      <c r="U296" s="36">
        <f>'2 уровень'!W932</f>
        <v>0</v>
      </c>
      <c r="V296" s="36">
        <f>'2 уровень'!X932</f>
        <v>0</v>
      </c>
      <c r="W296" s="36">
        <f>'2 уровень'!Y932</f>
        <v>0</v>
      </c>
      <c r="X296" s="36">
        <f>'2 уровень'!Z932</f>
        <v>0</v>
      </c>
      <c r="Y296" s="934">
        <f>'2 уровень'!AA932</f>
        <v>0</v>
      </c>
      <c r="Z296" s="36"/>
      <c r="AA296" s="36"/>
      <c r="AB296" s="43">
        <f>'2 уровень'!AB932</f>
        <v>0</v>
      </c>
      <c r="AC296" s="43">
        <f>'2 уровень'!AC932</f>
        <v>0</v>
      </c>
      <c r="AD296" s="43">
        <f>'2 уровень'!AD932</f>
        <v>0</v>
      </c>
      <c r="AE296" s="2508"/>
      <c r="AF296" s="2508"/>
      <c r="AG296" s="1879"/>
      <c r="AH296" s="906"/>
      <c r="AI296" s="906"/>
      <c r="AJ296" s="906"/>
      <c r="AK296" s="906"/>
      <c r="AL296" s="906"/>
      <c r="AM296" s="906"/>
      <c r="AN296" s="906"/>
      <c r="AO296" s="906"/>
      <c r="AP296" s="906"/>
      <c r="AQ296" s="906"/>
      <c r="AR296" s="906"/>
      <c r="AS296" s="906"/>
      <c r="AT296" s="906"/>
      <c r="AU296" s="906"/>
      <c r="AV296" s="906"/>
      <c r="AW296" s="906"/>
      <c r="AX296" s="906"/>
      <c r="AY296" s="906"/>
      <c r="AZ296" s="906"/>
      <c r="BA296" s="906"/>
      <c r="BB296" s="906"/>
      <c r="BC296" s="906"/>
      <c r="BD296" s="906"/>
      <c r="BE296" s="906"/>
      <c r="BF296" s="906"/>
      <c r="BG296" s="906"/>
      <c r="BH296" s="906"/>
      <c r="BI296" s="906"/>
      <c r="BJ296" s="906"/>
      <c r="BK296" s="906"/>
      <c r="BL296" s="906"/>
      <c r="BM296" s="906"/>
      <c r="BN296" s="906"/>
      <c r="BO296" s="906"/>
      <c r="BP296" s="906"/>
      <c r="BQ296" s="906"/>
      <c r="BR296" s="906"/>
      <c r="BS296" s="906"/>
      <c r="BT296" s="906"/>
      <c r="BU296" s="906"/>
      <c r="BV296" s="906"/>
      <c r="BW296" s="906"/>
      <c r="BX296" s="906"/>
      <c r="BY296" s="906"/>
      <c r="BZ296" s="906"/>
      <c r="CA296" s="906"/>
      <c r="CB296" s="906"/>
      <c r="CC296" s="906"/>
      <c r="CD296" s="906"/>
      <c r="CE296" s="906"/>
      <c r="CF296" s="906"/>
      <c r="CG296" s="906"/>
      <c r="CH296" s="906"/>
      <c r="CI296" s="906"/>
      <c r="CJ296" s="906"/>
      <c r="CK296" s="906"/>
      <c r="CL296" s="906"/>
      <c r="CM296" s="906"/>
      <c r="CN296" s="906"/>
      <c r="CO296" s="906"/>
      <c r="CP296" s="906"/>
      <c r="CQ296" s="906"/>
      <c r="CR296" s="906"/>
      <c r="CS296" s="906"/>
      <c r="CT296" s="906"/>
      <c r="CU296" s="906"/>
      <c r="CV296" s="906"/>
      <c r="CW296" s="906"/>
      <c r="CX296" s="906"/>
      <c r="CY296" s="906"/>
      <c r="CZ296" s="906"/>
      <c r="DA296" s="906"/>
      <c r="DB296" s="906"/>
      <c r="DC296" s="906"/>
      <c r="DD296" s="906"/>
      <c r="DE296" s="906"/>
      <c r="DF296" s="906"/>
      <c r="DG296" s="906"/>
      <c r="DH296" s="906"/>
      <c r="DI296" s="906"/>
      <c r="DJ296" s="906"/>
      <c r="DK296" s="906"/>
      <c r="DL296" s="906"/>
      <c r="DM296" s="906"/>
      <c r="DN296" s="906"/>
      <c r="DO296" s="906"/>
      <c r="DP296" s="906"/>
      <c r="DQ296" s="906"/>
      <c r="DR296" s="906"/>
      <c r="DS296" s="906"/>
      <c r="DT296" s="906"/>
      <c r="DU296" s="906"/>
      <c r="DV296" s="906"/>
      <c r="DW296" s="906"/>
      <c r="DX296" s="906"/>
      <c r="DY296" s="906"/>
      <c r="DZ296" s="906"/>
      <c r="EA296" s="906"/>
      <c r="EB296" s="906"/>
      <c r="EC296" s="906"/>
      <c r="ED296" s="906"/>
      <c r="EE296" s="906"/>
      <c r="EF296" s="906"/>
      <c r="EG296" s="906"/>
      <c r="EH296" s="906"/>
      <c r="EI296" s="906"/>
      <c r="EJ296" s="906"/>
      <c r="EK296" s="906"/>
      <c r="EL296" s="906"/>
      <c r="EM296" s="906"/>
      <c r="EN296" s="906"/>
      <c r="EO296" s="906"/>
      <c r="EP296" s="906"/>
      <c r="EQ296" s="906"/>
      <c r="ER296" s="906"/>
      <c r="ES296" s="906"/>
      <c r="ET296" s="906"/>
      <c r="EU296" s="906"/>
      <c r="EV296" s="906"/>
      <c r="EW296" s="906"/>
      <c r="EX296" s="906"/>
      <c r="EY296" s="906"/>
      <c r="EZ296" s="906"/>
      <c r="FA296" s="906"/>
      <c r="FB296" s="906"/>
      <c r="FC296" s="906"/>
      <c r="FD296" s="906"/>
      <c r="FE296" s="906"/>
      <c r="FF296" s="906"/>
      <c r="FG296" s="906"/>
      <c r="FH296" s="906"/>
      <c r="FI296" s="906"/>
      <c r="FJ296" s="906"/>
      <c r="FK296" s="906"/>
      <c r="FL296" s="906"/>
      <c r="FM296" s="906"/>
      <c r="FN296" s="906"/>
      <c r="FO296" s="906"/>
      <c r="FP296" s="906"/>
      <c r="FQ296" s="906"/>
      <c r="FR296" s="906"/>
      <c r="FS296" s="906"/>
      <c r="FT296" s="906"/>
      <c r="FU296" s="906"/>
      <c r="FV296" s="906"/>
      <c r="FW296" s="906"/>
      <c r="FX296" s="906"/>
      <c r="FY296" s="906"/>
      <c r="FZ296" s="906"/>
      <c r="GA296" s="906"/>
      <c r="GB296" s="906"/>
      <c r="GC296" s="906"/>
      <c r="GD296" s="906"/>
      <c r="GE296" s="906"/>
      <c r="GF296" s="906"/>
      <c r="GG296" s="906"/>
      <c r="GH296" s="906"/>
      <c r="GI296" s="906"/>
      <c r="GJ296" s="906"/>
      <c r="GK296" s="906"/>
      <c r="GL296" s="906"/>
      <c r="GM296" s="906"/>
      <c r="GN296" s="906"/>
      <c r="GO296" s="906"/>
      <c r="GP296" s="906"/>
      <c r="GQ296" s="906"/>
    </row>
    <row r="297" spans="1:199" x14ac:dyDescent="0.25">
      <c r="A297" s="27">
        <v>1</v>
      </c>
      <c r="B297" s="27">
        <v>1</v>
      </c>
      <c r="C297" s="1416" t="s">
        <v>198</v>
      </c>
      <c r="D297" s="43">
        <f>'2 уровень'!F933</f>
        <v>67132</v>
      </c>
      <c r="E297" s="43">
        <f>'2 уровень'!G933</f>
        <v>22379</v>
      </c>
      <c r="F297" s="43">
        <f>'2 уровень'!H933</f>
        <v>20761.282905982906</v>
      </c>
      <c r="G297" s="913">
        <f>'2 уровень'!I933</f>
        <v>92.771271754693714</v>
      </c>
      <c r="H297" s="935">
        <f>'2 уровень'!J933</f>
        <v>0</v>
      </c>
      <c r="I297" s="935">
        <f>'2 уровень'!K933</f>
        <v>0</v>
      </c>
      <c r="J297" s="927">
        <f>'2 уровень'!L933</f>
        <v>0</v>
      </c>
      <c r="K297" s="927">
        <f>'2 уровень'!M933</f>
        <v>0</v>
      </c>
      <c r="L297" s="927">
        <f>'2 уровень'!N933</f>
        <v>0</v>
      </c>
      <c r="M297" s="927">
        <f>'2 уровень'!O933</f>
        <v>0</v>
      </c>
      <c r="N297" s="927">
        <f>'2 уровень'!P933</f>
        <v>0</v>
      </c>
      <c r="O297" s="927">
        <f>'2 уровень'!Q933</f>
        <v>0</v>
      </c>
      <c r="P297" s="36">
        <f>'2 уровень'!R933</f>
        <v>0</v>
      </c>
      <c r="Q297" s="36">
        <f>'2 уровень'!S933</f>
        <v>0</v>
      </c>
      <c r="R297" s="36">
        <f>'2 уровень'!T933</f>
        <v>0</v>
      </c>
      <c r="S297" s="36">
        <f>'2 уровень'!U933</f>
        <v>0</v>
      </c>
      <c r="T297" s="36">
        <f>'2 уровень'!V933</f>
        <v>0</v>
      </c>
      <c r="U297" s="36">
        <f>'2 уровень'!W933</f>
        <v>0</v>
      </c>
      <c r="V297" s="36">
        <f>'2 уровень'!X933</f>
        <v>0</v>
      </c>
      <c r="W297" s="36">
        <f>'2 уровень'!Y933</f>
        <v>0</v>
      </c>
      <c r="X297" s="36">
        <f>'2 уровень'!Z933</f>
        <v>0</v>
      </c>
      <c r="Y297" s="934">
        <f>'2 уровень'!AA933</f>
        <v>0</v>
      </c>
      <c r="Z297" s="36"/>
      <c r="AA297" s="36"/>
      <c r="AB297" s="43">
        <f>'2 уровень'!AB933</f>
        <v>578.59629629629626</v>
      </c>
      <c r="AC297" s="43">
        <f>'2 уровень'!AC933</f>
        <v>446977.08</v>
      </c>
      <c r="AD297" s="43">
        <f>'2 уровень'!AD933</f>
        <v>446.97708</v>
      </c>
      <c r="AE297" s="2508"/>
      <c r="AF297" s="2508"/>
      <c r="AG297" s="1879"/>
      <c r="AH297" s="906"/>
      <c r="AI297" s="906"/>
      <c r="AJ297" s="906"/>
      <c r="AK297" s="906"/>
      <c r="AL297" s="906"/>
      <c r="AM297" s="906"/>
      <c r="AN297" s="906"/>
      <c r="AO297" s="906"/>
      <c r="AP297" s="906"/>
      <c r="AQ297" s="906"/>
      <c r="AR297" s="906"/>
      <c r="AS297" s="906"/>
      <c r="AT297" s="906"/>
      <c r="AU297" s="906"/>
      <c r="AV297" s="906"/>
      <c r="AW297" s="906"/>
      <c r="AX297" s="906"/>
      <c r="AY297" s="906"/>
      <c r="AZ297" s="906"/>
      <c r="BA297" s="906"/>
      <c r="BB297" s="906"/>
      <c r="BC297" s="906"/>
      <c r="BD297" s="906"/>
      <c r="BE297" s="906"/>
      <c r="BF297" s="906"/>
      <c r="BG297" s="906"/>
      <c r="BH297" s="906"/>
      <c r="BI297" s="906"/>
      <c r="BJ297" s="906"/>
      <c r="BK297" s="906"/>
      <c r="BL297" s="906"/>
      <c r="BM297" s="906"/>
      <c r="BN297" s="906"/>
      <c r="BO297" s="906"/>
      <c r="BP297" s="906"/>
      <c r="BQ297" s="906"/>
      <c r="BR297" s="906"/>
      <c r="BS297" s="906"/>
      <c r="BT297" s="906"/>
      <c r="BU297" s="906"/>
      <c r="BV297" s="906"/>
      <c r="BW297" s="906"/>
      <c r="BX297" s="906"/>
      <c r="BY297" s="906"/>
      <c r="BZ297" s="906"/>
      <c r="CA297" s="906"/>
      <c r="CB297" s="906"/>
      <c r="CC297" s="906"/>
      <c r="CD297" s="906"/>
      <c r="CE297" s="906"/>
      <c r="CF297" s="906"/>
      <c r="CG297" s="906"/>
      <c r="CH297" s="906"/>
      <c r="CI297" s="906"/>
      <c r="CJ297" s="906"/>
      <c r="CK297" s="906"/>
      <c r="CL297" s="906"/>
      <c r="CM297" s="906"/>
      <c r="CN297" s="906"/>
      <c r="CO297" s="906"/>
      <c r="CP297" s="906"/>
      <c r="CQ297" s="906"/>
      <c r="CR297" s="906"/>
      <c r="CS297" s="906"/>
      <c r="CT297" s="906"/>
      <c r="CU297" s="906"/>
      <c r="CV297" s="906"/>
      <c r="CW297" s="906"/>
      <c r="CX297" s="906"/>
      <c r="CY297" s="906"/>
      <c r="CZ297" s="906"/>
      <c r="DA297" s="906"/>
      <c r="DB297" s="906"/>
      <c r="DC297" s="906"/>
      <c r="DD297" s="906"/>
      <c r="DE297" s="906"/>
      <c r="DF297" s="906"/>
      <c r="DG297" s="906"/>
      <c r="DH297" s="906"/>
      <c r="DI297" s="906"/>
      <c r="DJ297" s="906"/>
      <c r="DK297" s="906"/>
      <c r="DL297" s="906"/>
      <c r="DM297" s="906"/>
      <c r="DN297" s="906"/>
      <c r="DO297" s="906"/>
      <c r="DP297" s="906"/>
      <c r="DQ297" s="906"/>
      <c r="DR297" s="906"/>
      <c r="DS297" s="906"/>
      <c r="DT297" s="906"/>
      <c r="DU297" s="906"/>
      <c r="DV297" s="906"/>
      <c r="DW297" s="906"/>
      <c r="DX297" s="906"/>
      <c r="DY297" s="906"/>
      <c r="DZ297" s="906"/>
      <c r="EA297" s="906"/>
      <c r="EB297" s="906"/>
      <c r="EC297" s="906"/>
      <c r="ED297" s="906"/>
      <c r="EE297" s="906"/>
      <c r="EF297" s="906"/>
      <c r="EG297" s="906"/>
      <c r="EH297" s="906"/>
      <c r="EI297" s="906"/>
      <c r="EJ297" s="906"/>
      <c r="EK297" s="906"/>
      <c r="EL297" s="906"/>
      <c r="EM297" s="906"/>
      <c r="EN297" s="906"/>
      <c r="EO297" s="906"/>
      <c r="EP297" s="906"/>
      <c r="EQ297" s="906"/>
      <c r="ER297" s="906"/>
      <c r="ES297" s="906"/>
      <c r="ET297" s="906"/>
      <c r="EU297" s="906"/>
      <c r="EV297" s="906"/>
      <c r="EW297" s="906"/>
      <c r="EX297" s="906"/>
      <c r="EY297" s="906"/>
      <c r="EZ297" s="906"/>
      <c r="FA297" s="906"/>
      <c r="FB297" s="906"/>
      <c r="FC297" s="906"/>
      <c r="FD297" s="906"/>
      <c r="FE297" s="906"/>
      <c r="FF297" s="906"/>
      <c r="FG297" s="906"/>
      <c r="FH297" s="906"/>
      <c r="FI297" s="906"/>
      <c r="FJ297" s="906"/>
      <c r="FK297" s="906"/>
      <c r="FL297" s="906"/>
      <c r="FM297" s="906"/>
      <c r="FN297" s="906"/>
      <c r="FO297" s="906"/>
      <c r="FP297" s="906"/>
      <c r="FQ297" s="906"/>
      <c r="FR297" s="906"/>
      <c r="FS297" s="906"/>
      <c r="FT297" s="906"/>
      <c r="FU297" s="906"/>
      <c r="FV297" s="906"/>
      <c r="FW297" s="906"/>
      <c r="FX297" s="906"/>
      <c r="FY297" s="906"/>
      <c r="FZ297" s="906"/>
      <c r="GA297" s="906"/>
      <c r="GB297" s="906"/>
      <c r="GC297" s="906"/>
      <c r="GD297" s="906"/>
      <c r="GE297" s="906"/>
      <c r="GF297" s="906"/>
      <c r="GG297" s="906"/>
      <c r="GH297" s="906"/>
      <c r="GI297" s="906"/>
      <c r="GJ297" s="906"/>
      <c r="GK297" s="906"/>
      <c r="GL297" s="906"/>
      <c r="GM297" s="906"/>
      <c r="GN297" s="906"/>
      <c r="GO297" s="906"/>
      <c r="GP297" s="906"/>
      <c r="GQ297" s="906"/>
    </row>
    <row r="298" spans="1:199" x14ac:dyDescent="0.25">
      <c r="A298" s="27">
        <v>1</v>
      </c>
      <c r="B298" s="27">
        <v>1</v>
      </c>
      <c r="C298" s="1416" t="s">
        <v>157</v>
      </c>
      <c r="D298" s="43">
        <f>'2 уровень'!F934</f>
        <v>53205.176470588238</v>
      </c>
      <c r="E298" s="43">
        <f>'2 уровень'!G934</f>
        <v>17735.470588235294</v>
      </c>
      <c r="F298" s="43">
        <f>'2 уровень'!H934</f>
        <v>16601.325882352943</v>
      </c>
      <c r="G298" s="913">
        <f>'2 уровень'!I934</f>
        <v>93.605217858528789</v>
      </c>
      <c r="H298" s="935">
        <f>'2 уровень'!J934</f>
        <v>0</v>
      </c>
      <c r="I298" s="935">
        <f>'2 уровень'!K934</f>
        <v>0</v>
      </c>
      <c r="J298" s="927">
        <f>'2 уровень'!L934</f>
        <v>0</v>
      </c>
      <c r="K298" s="927">
        <f>'2 уровень'!M934</f>
        <v>0</v>
      </c>
      <c r="L298" s="927">
        <f>'2 уровень'!N934</f>
        <v>0</v>
      </c>
      <c r="M298" s="927">
        <f>'2 уровень'!O934</f>
        <v>0</v>
      </c>
      <c r="N298" s="927">
        <f>'2 уровень'!P934</f>
        <v>0</v>
      </c>
      <c r="O298" s="927">
        <f>'2 уровень'!Q934</f>
        <v>0</v>
      </c>
      <c r="P298" s="36">
        <f>'2 уровень'!R934</f>
        <v>0</v>
      </c>
      <c r="Q298" s="36">
        <f>'2 уровень'!S934</f>
        <v>0</v>
      </c>
      <c r="R298" s="36">
        <f>'2 уровень'!T934</f>
        <v>0</v>
      </c>
      <c r="S298" s="36">
        <f>'2 уровень'!U934</f>
        <v>0</v>
      </c>
      <c r="T298" s="36">
        <f>'2 уровень'!V934</f>
        <v>0</v>
      </c>
      <c r="U298" s="36">
        <f>'2 уровень'!W934</f>
        <v>0</v>
      </c>
      <c r="V298" s="36">
        <f>'2 уровень'!X934</f>
        <v>0</v>
      </c>
      <c r="W298" s="36">
        <f>'2 уровень'!Y934</f>
        <v>0</v>
      </c>
      <c r="X298" s="36">
        <f>'2 уровень'!Z934</f>
        <v>0</v>
      </c>
      <c r="Y298" s="934">
        <f>'2 уровень'!AA934</f>
        <v>0</v>
      </c>
      <c r="Z298" s="36"/>
      <c r="AA298" s="36"/>
      <c r="AB298" s="43">
        <f>'2 уровень'!AB934</f>
        <v>1355.4717647058824</v>
      </c>
      <c r="AC298" s="43">
        <f>'2 уровень'!AC934</f>
        <v>3341371.9699999988</v>
      </c>
      <c r="AD298" s="43">
        <f>'2 уровень'!AD934</f>
        <v>3341.3719699999992</v>
      </c>
      <c r="AE298" s="2508"/>
      <c r="AF298" s="2508"/>
      <c r="AG298" s="1879"/>
      <c r="AH298" s="906"/>
      <c r="AI298" s="906"/>
      <c r="AJ298" s="906"/>
      <c r="AK298" s="906"/>
      <c r="AL298" s="906"/>
      <c r="AM298" s="906"/>
      <c r="AN298" s="906"/>
      <c r="AO298" s="906"/>
      <c r="AP298" s="906"/>
      <c r="AQ298" s="906"/>
      <c r="AR298" s="906"/>
      <c r="AS298" s="906"/>
      <c r="AT298" s="906"/>
      <c r="AU298" s="906"/>
      <c r="AV298" s="906"/>
      <c r="AW298" s="906"/>
      <c r="AX298" s="906"/>
      <c r="AY298" s="906"/>
      <c r="AZ298" s="906"/>
      <c r="BA298" s="906"/>
      <c r="BB298" s="906"/>
      <c r="BC298" s="906"/>
      <c r="BD298" s="906"/>
      <c r="BE298" s="906"/>
      <c r="BF298" s="906"/>
      <c r="BG298" s="906"/>
      <c r="BH298" s="906"/>
      <c r="BI298" s="906"/>
      <c r="BJ298" s="906"/>
      <c r="BK298" s="906"/>
      <c r="BL298" s="906"/>
      <c r="BM298" s="906"/>
      <c r="BN298" s="906"/>
      <c r="BO298" s="906"/>
      <c r="BP298" s="906"/>
      <c r="BQ298" s="906"/>
      <c r="BR298" s="906"/>
      <c r="BS298" s="906"/>
      <c r="BT298" s="906"/>
      <c r="BU298" s="906"/>
      <c r="BV298" s="906"/>
      <c r="BW298" s="906"/>
      <c r="BX298" s="906"/>
      <c r="BY298" s="906"/>
      <c r="BZ298" s="906"/>
      <c r="CA298" s="906"/>
      <c r="CB298" s="906"/>
      <c r="CC298" s="906"/>
      <c r="CD298" s="906"/>
      <c r="CE298" s="906"/>
      <c r="CF298" s="906"/>
      <c r="CG298" s="906"/>
      <c r="CH298" s="906"/>
      <c r="CI298" s="906"/>
      <c r="CJ298" s="906"/>
      <c r="CK298" s="906"/>
      <c r="CL298" s="906"/>
      <c r="CM298" s="906"/>
      <c r="CN298" s="906"/>
      <c r="CO298" s="906"/>
      <c r="CP298" s="906"/>
      <c r="CQ298" s="906"/>
      <c r="CR298" s="906"/>
      <c r="CS298" s="906"/>
      <c r="CT298" s="906"/>
      <c r="CU298" s="906"/>
      <c r="CV298" s="906"/>
      <c r="CW298" s="906"/>
      <c r="CX298" s="906"/>
      <c r="CY298" s="906"/>
      <c r="CZ298" s="906"/>
      <c r="DA298" s="906"/>
      <c r="DB298" s="906"/>
      <c r="DC298" s="906"/>
      <c r="DD298" s="906"/>
      <c r="DE298" s="906"/>
      <c r="DF298" s="906"/>
      <c r="DG298" s="906"/>
      <c r="DH298" s="906"/>
      <c r="DI298" s="906"/>
      <c r="DJ298" s="906"/>
      <c r="DK298" s="906"/>
      <c r="DL298" s="906"/>
      <c r="DM298" s="906"/>
      <c r="DN298" s="906"/>
      <c r="DO298" s="906"/>
      <c r="DP298" s="906"/>
      <c r="DQ298" s="906"/>
      <c r="DR298" s="906"/>
      <c r="DS298" s="906"/>
      <c r="DT298" s="906"/>
      <c r="DU298" s="906"/>
      <c r="DV298" s="906"/>
      <c r="DW298" s="906"/>
      <c r="DX298" s="906"/>
      <c r="DY298" s="906"/>
      <c r="DZ298" s="906"/>
      <c r="EA298" s="906"/>
      <c r="EB298" s="906"/>
      <c r="EC298" s="906"/>
      <c r="ED298" s="906"/>
      <c r="EE298" s="906"/>
      <c r="EF298" s="906"/>
      <c r="EG298" s="906"/>
      <c r="EH298" s="906"/>
      <c r="EI298" s="906"/>
      <c r="EJ298" s="906"/>
      <c r="EK298" s="906"/>
      <c r="EL298" s="906"/>
      <c r="EM298" s="906"/>
      <c r="EN298" s="906"/>
      <c r="EO298" s="906"/>
      <c r="EP298" s="906"/>
      <c r="EQ298" s="906"/>
      <c r="ER298" s="906"/>
      <c r="ES298" s="906"/>
      <c r="ET298" s="906"/>
      <c r="EU298" s="906"/>
      <c r="EV298" s="906"/>
      <c r="EW298" s="906"/>
      <c r="EX298" s="906"/>
      <c r="EY298" s="906"/>
      <c r="EZ298" s="906"/>
      <c r="FA298" s="906"/>
      <c r="FB298" s="906"/>
      <c r="FC298" s="906"/>
      <c r="FD298" s="906"/>
      <c r="FE298" s="906"/>
      <c r="FF298" s="906"/>
      <c r="FG298" s="906"/>
      <c r="FH298" s="906"/>
      <c r="FI298" s="906"/>
      <c r="FJ298" s="906"/>
      <c r="FK298" s="906"/>
      <c r="FL298" s="906"/>
      <c r="FM298" s="906"/>
      <c r="FN298" s="906"/>
      <c r="FO298" s="906"/>
      <c r="FP298" s="906"/>
      <c r="FQ298" s="906"/>
      <c r="FR298" s="906"/>
      <c r="FS298" s="906"/>
      <c r="FT298" s="906"/>
      <c r="FU298" s="906"/>
      <c r="FV298" s="906"/>
      <c r="FW298" s="906"/>
      <c r="FX298" s="906"/>
      <c r="FY298" s="906"/>
      <c r="FZ298" s="906"/>
      <c r="GA298" s="906"/>
      <c r="GB298" s="906"/>
      <c r="GC298" s="906"/>
      <c r="GD298" s="906"/>
      <c r="GE298" s="906"/>
      <c r="GF298" s="906"/>
      <c r="GG298" s="906"/>
      <c r="GH298" s="906"/>
      <c r="GI298" s="906"/>
      <c r="GJ298" s="906"/>
      <c r="GK298" s="906"/>
      <c r="GL298" s="906"/>
      <c r="GM298" s="906"/>
      <c r="GN298" s="906"/>
      <c r="GO298" s="906"/>
      <c r="GP298" s="906"/>
      <c r="GQ298" s="906"/>
    </row>
    <row r="299" spans="1:199" ht="29.25" x14ac:dyDescent="0.25">
      <c r="A299" s="27">
        <v>1</v>
      </c>
      <c r="B299" s="27">
        <v>1</v>
      </c>
      <c r="C299" s="1435" t="s">
        <v>158</v>
      </c>
      <c r="D299" s="43">
        <f>'2 уровень'!F935</f>
        <v>8000</v>
      </c>
      <c r="E299" s="43">
        <f>'2 уровень'!G935</f>
        <v>2666</v>
      </c>
      <c r="F299" s="43">
        <f>'2 уровень'!H935</f>
        <v>1976</v>
      </c>
      <c r="G299" s="913">
        <f>'2 уровень'!I935</f>
        <v>74.118529632408098</v>
      </c>
      <c r="H299" s="935">
        <f>'2 уровень'!J935</f>
        <v>0</v>
      </c>
      <c r="I299" s="935">
        <f>'2 уровень'!K935</f>
        <v>0</v>
      </c>
      <c r="J299" s="927">
        <f>'2 уровень'!L935</f>
        <v>0</v>
      </c>
      <c r="K299" s="927">
        <f>'2 уровень'!M935</f>
        <v>0</v>
      </c>
      <c r="L299" s="927">
        <f>'2 уровень'!N935</f>
        <v>0</v>
      </c>
      <c r="M299" s="927">
        <f>'2 уровень'!O935</f>
        <v>0</v>
      </c>
      <c r="N299" s="927">
        <f>'2 уровень'!P935</f>
        <v>0</v>
      </c>
      <c r="O299" s="927">
        <f>'2 уровень'!Q935</f>
        <v>0</v>
      </c>
      <c r="P299" s="36">
        <f>'2 уровень'!R935</f>
        <v>0</v>
      </c>
      <c r="Q299" s="36">
        <f>'2 уровень'!S935</f>
        <v>0</v>
      </c>
      <c r="R299" s="36">
        <f>'2 уровень'!T935</f>
        <v>0</v>
      </c>
      <c r="S299" s="36">
        <f>'2 уровень'!U935</f>
        <v>0</v>
      </c>
      <c r="T299" s="36">
        <f>'2 уровень'!V935</f>
        <v>0</v>
      </c>
      <c r="U299" s="36">
        <f>'2 уровень'!W935</f>
        <v>0</v>
      </c>
      <c r="V299" s="36">
        <f>'2 уровень'!X935</f>
        <v>0</v>
      </c>
      <c r="W299" s="36">
        <f>'2 уровень'!Y935</f>
        <v>0</v>
      </c>
      <c r="X299" s="36">
        <f>'2 уровень'!Z935</f>
        <v>0</v>
      </c>
      <c r="Y299" s="934">
        <f>'2 уровень'!AA935</f>
        <v>0</v>
      </c>
      <c r="Z299" s="36"/>
      <c r="AA299" s="36"/>
      <c r="AB299" s="43">
        <f>'2 уровень'!AB935</f>
        <v>108</v>
      </c>
      <c r="AC299" s="43">
        <f>'2 уровень'!AC935</f>
        <v>87381.719999999987</v>
      </c>
      <c r="AD299" s="43">
        <f>'2 уровень'!AD935</f>
        <v>87.381719999999973</v>
      </c>
      <c r="AE299" s="2508"/>
      <c r="AF299" s="2508"/>
      <c r="AG299" s="1879"/>
      <c r="AH299" s="906"/>
      <c r="AI299" s="906"/>
      <c r="AJ299" s="906"/>
      <c r="AK299" s="906"/>
      <c r="AL299" s="906"/>
      <c r="AM299" s="906"/>
      <c r="AN299" s="906"/>
      <c r="AO299" s="906"/>
      <c r="AP299" s="906"/>
      <c r="AQ299" s="906"/>
      <c r="AR299" s="906"/>
      <c r="AS299" s="906"/>
      <c r="AT299" s="906"/>
      <c r="AU299" s="906"/>
      <c r="AV299" s="906"/>
      <c r="AW299" s="906"/>
      <c r="AX299" s="906"/>
      <c r="AY299" s="906"/>
      <c r="AZ299" s="906"/>
      <c r="BA299" s="906"/>
      <c r="BB299" s="906"/>
      <c r="BC299" s="906"/>
      <c r="BD299" s="906"/>
      <c r="BE299" s="906"/>
      <c r="BF299" s="906"/>
      <c r="BG299" s="906"/>
      <c r="BH299" s="906"/>
      <c r="BI299" s="906"/>
      <c r="BJ299" s="906"/>
      <c r="BK299" s="906"/>
      <c r="BL299" s="906"/>
      <c r="BM299" s="906"/>
      <c r="BN299" s="906"/>
      <c r="BO299" s="906"/>
      <c r="BP299" s="906"/>
      <c r="BQ299" s="906"/>
      <c r="BR299" s="906"/>
      <c r="BS299" s="906"/>
      <c r="BT299" s="906"/>
      <c r="BU299" s="906"/>
      <c r="BV299" s="906"/>
      <c r="BW299" s="906"/>
      <c r="BX299" s="906"/>
      <c r="BY299" s="906"/>
      <c r="BZ299" s="906"/>
      <c r="CA299" s="906"/>
      <c r="CB299" s="906"/>
      <c r="CC299" s="906"/>
      <c r="CD299" s="906"/>
      <c r="CE299" s="906"/>
      <c r="CF299" s="906"/>
      <c r="CG299" s="906"/>
      <c r="CH299" s="906"/>
      <c r="CI299" s="906"/>
      <c r="CJ299" s="906"/>
      <c r="CK299" s="906"/>
      <c r="CL299" s="906"/>
      <c r="CM299" s="906"/>
      <c r="CN299" s="906"/>
      <c r="CO299" s="906"/>
      <c r="CP299" s="906"/>
      <c r="CQ299" s="906"/>
      <c r="CR299" s="906"/>
      <c r="CS299" s="906"/>
      <c r="CT299" s="906"/>
      <c r="CU299" s="906"/>
      <c r="CV299" s="906"/>
      <c r="CW299" s="906"/>
      <c r="CX299" s="906"/>
      <c r="CY299" s="906"/>
      <c r="CZ299" s="906"/>
      <c r="DA299" s="906"/>
      <c r="DB299" s="906"/>
      <c r="DC299" s="906"/>
      <c r="DD299" s="906"/>
      <c r="DE299" s="906"/>
      <c r="DF299" s="906"/>
      <c r="DG299" s="906"/>
      <c r="DH299" s="906"/>
      <c r="DI299" s="906"/>
      <c r="DJ299" s="906"/>
      <c r="DK299" s="906"/>
      <c r="DL299" s="906"/>
      <c r="DM299" s="906"/>
      <c r="DN299" s="906"/>
      <c r="DO299" s="906"/>
      <c r="DP299" s="906"/>
      <c r="DQ299" s="906"/>
      <c r="DR299" s="906"/>
      <c r="DS299" s="906"/>
      <c r="DT299" s="906"/>
      <c r="DU299" s="906"/>
      <c r="DV299" s="906"/>
      <c r="DW299" s="906"/>
      <c r="DX299" s="906"/>
      <c r="DY299" s="906"/>
      <c r="DZ299" s="906"/>
      <c r="EA299" s="906"/>
      <c r="EB299" s="906"/>
      <c r="EC299" s="906"/>
      <c r="ED299" s="906"/>
      <c r="EE299" s="906"/>
      <c r="EF299" s="906"/>
      <c r="EG299" s="906"/>
      <c r="EH299" s="906"/>
      <c r="EI299" s="906"/>
      <c r="EJ299" s="906"/>
      <c r="EK299" s="906"/>
      <c r="EL299" s="906"/>
      <c r="EM299" s="906"/>
      <c r="EN299" s="906"/>
      <c r="EO299" s="906"/>
      <c r="EP299" s="906"/>
      <c r="EQ299" s="906"/>
      <c r="ER299" s="906"/>
      <c r="ES299" s="906"/>
      <c r="ET299" s="906"/>
      <c r="EU299" s="906"/>
      <c r="EV299" s="906"/>
      <c r="EW299" s="906"/>
      <c r="EX299" s="906"/>
      <c r="EY299" s="906"/>
      <c r="EZ299" s="906"/>
      <c r="FA299" s="906"/>
      <c r="FB299" s="906"/>
      <c r="FC299" s="906"/>
      <c r="FD299" s="906"/>
      <c r="FE299" s="906"/>
      <c r="FF299" s="906"/>
      <c r="FG299" s="906"/>
      <c r="FH299" s="906"/>
      <c r="FI299" s="906"/>
      <c r="FJ299" s="906"/>
      <c r="FK299" s="906"/>
      <c r="FL299" s="906"/>
      <c r="FM299" s="906"/>
      <c r="FN299" s="906"/>
      <c r="FO299" s="906"/>
      <c r="FP299" s="906"/>
      <c r="FQ299" s="906"/>
      <c r="FR299" s="906"/>
      <c r="FS299" s="906"/>
      <c r="FT299" s="906"/>
      <c r="FU299" s="906"/>
      <c r="FV299" s="906"/>
      <c r="FW299" s="906"/>
      <c r="FX299" s="906"/>
      <c r="FY299" s="906"/>
      <c r="FZ299" s="906"/>
      <c r="GA299" s="906"/>
      <c r="GB299" s="906"/>
      <c r="GC299" s="906"/>
      <c r="GD299" s="906"/>
      <c r="GE299" s="906"/>
      <c r="GF299" s="906"/>
      <c r="GG299" s="906"/>
      <c r="GH299" s="906"/>
      <c r="GI299" s="906"/>
      <c r="GJ299" s="906"/>
      <c r="GK299" s="906"/>
      <c r="GL299" s="906"/>
      <c r="GM299" s="906"/>
      <c r="GN299" s="906"/>
      <c r="GO299" s="906"/>
      <c r="GP299" s="906"/>
      <c r="GQ299" s="906"/>
    </row>
    <row r="300" spans="1:199" x14ac:dyDescent="0.25">
      <c r="A300" s="27">
        <v>1</v>
      </c>
      <c r="B300" s="27">
        <v>1</v>
      </c>
      <c r="C300" s="2103" t="s">
        <v>160</v>
      </c>
      <c r="D300" s="43">
        <f>'2 уровень'!F936</f>
        <v>100</v>
      </c>
      <c r="E300" s="43">
        <f>'2 уровень'!G936</f>
        <v>33</v>
      </c>
      <c r="F300" s="43">
        <f>'2 уровень'!H936</f>
        <v>0</v>
      </c>
      <c r="G300" s="913">
        <f>'2 уровень'!I936</f>
        <v>0</v>
      </c>
      <c r="H300" s="935">
        <f>'2 уровень'!J936</f>
        <v>0</v>
      </c>
      <c r="I300" s="935">
        <f>'2 уровень'!K936</f>
        <v>0</v>
      </c>
      <c r="J300" s="927">
        <f>'2 уровень'!L936</f>
        <v>0</v>
      </c>
      <c r="K300" s="927">
        <f>'2 уровень'!M936</f>
        <v>0</v>
      </c>
      <c r="L300" s="927">
        <f>'2 уровень'!N936</f>
        <v>0</v>
      </c>
      <c r="M300" s="927">
        <f>'2 уровень'!O936</f>
        <v>0</v>
      </c>
      <c r="N300" s="927">
        <f>'2 уровень'!P936</f>
        <v>0</v>
      </c>
      <c r="O300" s="927">
        <f>'2 уровень'!Q936</f>
        <v>0</v>
      </c>
      <c r="P300" s="36">
        <f>'2 уровень'!R936</f>
        <v>135.65799999999999</v>
      </c>
      <c r="Q300" s="36">
        <f>'2 уровень'!S936</f>
        <v>135.65799999999999</v>
      </c>
      <c r="R300" s="36">
        <f>'2 уровень'!T936</f>
        <v>135.65799999999999</v>
      </c>
      <c r="S300" s="36">
        <f>'2 уровень'!U936</f>
        <v>135.65799999999999</v>
      </c>
      <c r="T300" s="36">
        <f>'2 уровень'!V936</f>
        <v>45.219333333333331</v>
      </c>
      <c r="U300" s="36">
        <f>'2 уровень'!W936</f>
        <v>0</v>
      </c>
      <c r="V300" s="36">
        <f>'2 уровень'!X936</f>
        <v>0</v>
      </c>
      <c r="W300" s="36">
        <f>'2 уровень'!Y936</f>
        <v>-45.219333333333331</v>
      </c>
      <c r="X300" s="36">
        <f>'2 уровень'!Z936</f>
        <v>0</v>
      </c>
      <c r="Y300" s="934">
        <f>'2 уровень'!AA936</f>
        <v>0</v>
      </c>
      <c r="Z300" s="36">
        <f>U300/T300*100</f>
        <v>0</v>
      </c>
      <c r="AA300" s="36">
        <f>Y300/T300*100</f>
        <v>0</v>
      </c>
      <c r="AB300" s="43">
        <f>'2 уровень'!AB936</f>
        <v>0</v>
      </c>
      <c r="AC300" s="43">
        <f>'2 уровень'!AC936</f>
        <v>0</v>
      </c>
      <c r="AD300" s="43">
        <f>'2 уровень'!AD936</f>
        <v>0</v>
      </c>
      <c r="AE300" s="2508"/>
      <c r="AF300" s="2508"/>
      <c r="AG300" s="1879"/>
      <c r="AH300" s="906"/>
      <c r="AI300" s="906"/>
      <c r="AJ300" s="906"/>
      <c r="AK300" s="906"/>
      <c r="AL300" s="906"/>
      <c r="AM300" s="906"/>
      <c r="AN300" s="906"/>
      <c r="AO300" s="906"/>
      <c r="AP300" s="906"/>
      <c r="AQ300" s="906"/>
      <c r="AR300" s="906"/>
      <c r="AS300" s="906"/>
      <c r="AT300" s="906"/>
      <c r="AU300" s="906"/>
      <c r="AV300" s="906"/>
      <c r="AW300" s="906"/>
      <c r="AX300" s="906"/>
      <c r="AY300" s="906"/>
      <c r="AZ300" s="906"/>
      <c r="BA300" s="906"/>
      <c r="BB300" s="906"/>
      <c r="BC300" s="906"/>
      <c r="BD300" s="906"/>
      <c r="BE300" s="906"/>
      <c r="BF300" s="906"/>
      <c r="BG300" s="906"/>
      <c r="BH300" s="906"/>
      <c r="BI300" s="906"/>
      <c r="BJ300" s="906"/>
      <c r="BK300" s="906"/>
      <c r="BL300" s="906"/>
      <c r="BM300" s="906"/>
      <c r="BN300" s="906"/>
      <c r="BO300" s="906"/>
      <c r="BP300" s="906"/>
      <c r="BQ300" s="906"/>
      <c r="BR300" s="906"/>
      <c r="BS300" s="906"/>
      <c r="BT300" s="906"/>
      <c r="BU300" s="906"/>
      <c r="BV300" s="906"/>
      <c r="BW300" s="906"/>
      <c r="BX300" s="906"/>
      <c r="BY300" s="906"/>
      <c r="BZ300" s="906"/>
      <c r="CA300" s="906"/>
      <c r="CB300" s="906"/>
      <c r="CC300" s="906"/>
      <c r="CD300" s="906"/>
      <c r="CE300" s="906"/>
      <c r="CF300" s="906"/>
      <c r="CG300" s="906"/>
      <c r="CH300" s="906"/>
      <c r="CI300" s="906"/>
      <c r="CJ300" s="906"/>
      <c r="CK300" s="906"/>
      <c r="CL300" s="906"/>
      <c r="CM300" s="906"/>
      <c r="CN300" s="906"/>
      <c r="CO300" s="906"/>
      <c r="CP300" s="906"/>
      <c r="CQ300" s="906"/>
      <c r="CR300" s="906"/>
      <c r="CS300" s="906"/>
      <c r="CT300" s="906"/>
      <c r="CU300" s="906"/>
      <c r="CV300" s="906"/>
      <c r="CW300" s="906"/>
      <c r="CX300" s="906"/>
      <c r="CY300" s="906"/>
      <c r="CZ300" s="906"/>
      <c r="DA300" s="906"/>
      <c r="DB300" s="906"/>
      <c r="DC300" s="906"/>
      <c r="DD300" s="906"/>
      <c r="DE300" s="906"/>
      <c r="DF300" s="906"/>
      <c r="DG300" s="906"/>
      <c r="DH300" s="906"/>
      <c r="DI300" s="906"/>
      <c r="DJ300" s="906"/>
      <c r="DK300" s="906"/>
      <c r="DL300" s="906"/>
      <c r="DM300" s="906"/>
      <c r="DN300" s="906"/>
      <c r="DO300" s="906"/>
      <c r="DP300" s="906"/>
      <c r="DQ300" s="906"/>
      <c r="DR300" s="906"/>
      <c r="DS300" s="906"/>
      <c r="DT300" s="906"/>
      <c r="DU300" s="906"/>
      <c r="DV300" s="906"/>
      <c r="DW300" s="906"/>
      <c r="DX300" s="906"/>
      <c r="DY300" s="906"/>
      <c r="DZ300" s="906"/>
      <c r="EA300" s="906"/>
      <c r="EB300" s="906"/>
      <c r="EC300" s="906"/>
      <c r="ED300" s="906"/>
      <c r="EE300" s="906"/>
      <c r="EF300" s="906"/>
      <c r="EG300" s="906"/>
      <c r="EH300" s="906"/>
      <c r="EI300" s="906"/>
      <c r="EJ300" s="906"/>
      <c r="EK300" s="906"/>
      <c r="EL300" s="906"/>
      <c r="EM300" s="906"/>
      <c r="EN300" s="906"/>
      <c r="EO300" s="906"/>
      <c r="EP300" s="906"/>
      <c r="EQ300" s="906"/>
      <c r="ER300" s="906"/>
      <c r="ES300" s="906"/>
      <c r="ET300" s="906"/>
      <c r="EU300" s="906"/>
      <c r="EV300" s="906"/>
      <c r="EW300" s="906"/>
      <c r="EX300" s="906"/>
      <c r="EY300" s="906"/>
      <c r="EZ300" s="906"/>
      <c r="FA300" s="906"/>
      <c r="FB300" s="906"/>
      <c r="FC300" s="906"/>
      <c r="FD300" s="906"/>
      <c r="FE300" s="906"/>
      <c r="FF300" s="906"/>
      <c r="FG300" s="906"/>
      <c r="FH300" s="906"/>
      <c r="FI300" s="906"/>
      <c r="FJ300" s="906"/>
      <c r="FK300" s="906"/>
      <c r="FL300" s="906"/>
      <c r="FM300" s="906"/>
      <c r="FN300" s="906"/>
      <c r="FO300" s="906"/>
      <c r="FP300" s="906"/>
      <c r="FQ300" s="906"/>
      <c r="FR300" s="906"/>
      <c r="FS300" s="906"/>
      <c r="FT300" s="906"/>
      <c r="FU300" s="906"/>
      <c r="FV300" s="906"/>
      <c r="FW300" s="906"/>
      <c r="FX300" s="906"/>
      <c r="FY300" s="906"/>
      <c r="FZ300" s="906"/>
      <c r="GA300" s="906"/>
      <c r="GB300" s="906"/>
      <c r="GC300" s="906"/>
      <c r="GD300" s="906"/>
      <c r="GE300" s="906"/>
      <c r="GF300" s="906"/>
      <c r="GG300" s="906"/>
      <c r="GH300" s="906"/>
      <c r="GI300" s="906"/>
      <c r="GJ300" s="906"/>
      <c r="GK300" s="906"/>
      <c r="GL300" s="906"/>
      <c r="GM300" s="906"/>
      <c r="GN300" s="906"/>
      <c r="GO300" s="906"/>
      <c r="GP300" s="906"/>
      <c r="GQ300" s="906"/>
    </row>
    <row r="301" spans="1:199" x14ac:dyDescent="0.25">
      <c r="B301" s="27">
        <v>1</v>
      </c>
      <c r="C301" s="1426" t="s">
        <v>347</v>
      </c>
      <c r="D301" s="43">
        <f>'2 уровень'!F937</f>
        <v>239325.51794871798</v>
      </c>
      <c r="E301" s="43">
        <f>'2 уровень'!G937</f>
        <v>79777.410256410265</v>
      </c>
      <c r="F301" s="43">
        <f>'2 уровень'!H937</f>
        <v>73208.880341880344</v>
      </c>
      <c r="G301" s="43">
        <f>'2 уровень'!I937</f>
        <v>91.766428750421696</v>
      </c>
      <c r="H301" s="43">
        <f>'2 уровень'!J937</f>
        <v>0</v>
      </c>
      <c r="I301" s="43">
        <f>'2 уровень'!K937</f>
        <v>0</v>
      </c>
      <c r="J301" s="43">
        <f>'2 уровень'!L937</f>
        <v>0</v>
      </c>
      <c r="K301" s="43">
        <f>'2 уровень'!M937</f>
        <v>0</v>
      </c>
      <c r="L301" s="43">
        <f>'2 уровень'!N937</f>
        <v>0</v>
      </c>
      <c r="M301" s="43">
        <f>'2 уровень'!O937</f>
        <v>0</v>
      </c>
      <c r="N301" s="43">
        <f>'2 уровень'!P937</f>
        <v>0</v>
      </c>
      <c r="O301" s="43">
        <f>'2 уровень'!Q937</f>
        <v>0</v>
      </c>
      <c r="P301" s="36">
        <f>'2 уровень'!R937</f>
        <v>176038.67058999999</v>
      </c>
      <c r="Q301" s="36">
        <f>'2 уровень'!S937</f>
        <v>176038.67058999999</v>
      </c>
      <c r="R301" s="36">
        <f>'2 уровень'!T937</f>
        <v>176038.67058999999</v>
      </c>
      <c r="S301" s="36">
        <f>'2 уровень'!U937</f>
        <v>176038.67058999999</v>
      </c>
      <c r="T301" s="36">
        <f>'2 уровень'!V937</f>
        <v>58679.556863333331</v>
      </c>
      <c r="U301" s="36">
        <f>'2 уровень'!W937</f>
        <v>55313.589730000007</v>
      </c>
      <c r="V301" s="36">
        <f>'2 уровень'!X937</f>
        <v>0</v>
      </c>
      <c r="W301" s="36">
        <f>'2 уровень'!Y937</f>
        <v>-3365.9671333333245</v>
      </c>
      <c r="X301" s="43">
        <f>'2 уровень'!Z937</f>
        <v>-851.76506999999981</v>
      </c>
      <c r="Y301" s="43">
        <f>'2 уровень'!AA937</f>
        <v>54461.824660000006</v>
      </c>
      <c r="Z301" s="36">
        <f>U301/T301*100</f>
        <v>94.263816372756921</v>
      </c>
      <c r="AA301" s="36">
        <f>Y301/T301*100</f>
        <v>92.812263028576439</v>
      </c>
      <c r="AB301" s="43">
        <f>'2 уровень'!AB937</f>
        <v>4922.5937321937326</v>
      </c>
      <c r="AC301" s="43">
        <f>'2 уровень'!AC937</f>
        <v>3875730.7699999991</v>
      </c>
      <c r="AD301" s="43">
        <f>'2 уровень'!AD937</f>
        <v>3875.7307699999992</v>
      </c>
      <c r="AE301" s="2512"/>
      <c r="AF301" s="2512"/>
      <c r="AG301" s="1879"/>
      <c r="AH301" s="906"/>
      <c r="AI301" s="906"/>
      <c r="AJ301" s="906"/>
      <c r="AK301" s="906"/>
      <c r="AL301" s="906"/>
      <c r="AM301" s="906"/>
      <c r="AN301" s="906"/>
      <c r="AO301" s="906"/>
      <c r="AP301" s="906"/>
      <c r="AQ301" s="906"/>
      <c r="AR301" s="906"/>
      <c r="AS301" s="906"/>
      <c r="AT301" s="906"/>
      <c r="AU301" s="906"/>
      <c r="AV301" s="906"/>
      <c r="AW301" s="906"/>
      <c r="AX301" s="906"/>
      <c r="AY301" s="906"/>
      <c r="AZ301" s="906"/>
      <c r="BA301" s="906"/>
      <c r="BB301" s="906"/>
      <c r="BC301" s="906"/>
      <c r="BD301" s="906"/>
      <c r="BE301" s="906"/>
      <c r="BF301" s="906"/>
      <c r="BG301" s="906"/>
      <c r="BH301" s="906"/>
      <c r="BI301" s="906"/>
      <c r="BJ301" s="906"/>
      <c r="BK301" s="906"/>
      <c r="BL301" s="906"/>
      <c r="BM301" s="906"/>
      <c r="BN301" s="906"/>
      <c r="BO301" s="906"/>
      <c r="BP301" s="906"/>
      <c r="BQ301" s="906"/>
      <c r="BR301" s="906"/>
      <c r="BS301" s="906"/>
      <c r="BT301" s="906"/>
      <c r="BU301" s="906"/>
      <c r="BV301" s="906"/>
      <c r="BW301" s="906"/>
      <c r="BX301" s="906"/>
      <c r="BY301" s="906"/>
      <c r="BZ301" s="906"/>
      <c r="CA301" s="906"/>
      <c r="CB301" s="906"/>
      <c r="CC301" s="906"/>
      <c r="CD301" s="906"/>
      <c r="CE301" s="906"/>
      <c r="CF301" s="906"/>
      <c r="CG301" s="906"/>
      <c r="CH301" s="906"/>
      <c r="CI301" s="906"/>
      <c r="CJ301" s="906"/>
      <c r="CK301" s="906"/>
      <c r="CL301" s="906"/>
      <c r="CM301" s="906"/>
      <c r="CN301" s="906"/>
      <c r="CO301" s="906"/>
      <c r="CP301" s="906"/>
      <c r="CQ301" s="906"/>
      <c r="CR301" s="906"/>
      <c r="CS301" s="906"/>
      <c r="CT301" s="906"/>
      <c r="CU301" s="906"/>
      <c r="CV301" s="906"/>
      <c r="CW301" s="906"/>
      <c r="CX301" s="906"/>
      <c r="CY301" s="906"/>
      <c r="CZ301" s="906"/>
      <c r="DA301" s="906"/>
      <c r="DB301" s="906"/>
      <c r="DC301" s="906"/>
      <c r="DD301" s="906"/>
      <c r="DE301" s="906"/>
      <c r="DF301" s="906"/>
      <c r="DG301" s="906"/>
      <c r="DH301" s="906"/>
      <c r="DI301" s="906"/>
      <c r="DJ301" s="906"/>
      <c r="DK301" s="906"/>
      <c r="DL301" s="906"/>
      <c r="DM301" s="906"/>
      <c r="DN301" s="906"/>
      <c r="DO301" s="906"/>
      <c r="DP301" s="906"/>
      <c r="DQ301" s="906"/>
      <c r="DR301" s="906"/>
      <c r="DS301" s="906"/>
      <c r="DT301" s="906"/>
      <c r="DU301" s="906"/>
      <c r="DV301" s="906"/>
      <c r="DW301" s="906"/>
      <c r="DX301" s="906"/>
      <c r="DY301" s="906"/>
      <c r="DZ301" s="906"/>
      <c r="EA301" s="906"/>
      <c r="EB301" s="906"/>
      <c r="EC301" s="906"/>
      <c r="ED301" s="906"/>
      <c r="EE301" s="906"/>
      <c r="EF301" s="906"/>
      <c r="EG301" s="906"/>
      <c r="EH301" s="906"/>
      <c r="EI301" s="906"/>
      <c r="EJ301" s="906"/>
      <c r="EK301" s="906"/>
      <c r="EL301" s="906"/>
      <c r="EM301" s="906"/>
      <c r="EN301" s="906"/>
      <c r="EO301" s="906"/>
      <c r="EP301" s="906"/>
      <c r="EQ301" s="906"/>
      <c r="ER301" s="906"/>
      <c r="ES301" s="906"/>
      <c r="ET301" s="906"/>
      <c r="EU301" s="906"/>
      <c r="EV301" s="906"/>
      <c r="EW301" s="906"/>
      <c r="EX301" s="906"/>
      <c r="EY301" s="906"/>
      <c r="EZ301" s="906"/>
      <c r="FA301" s="906"/>
      <c r="FB301" s="906"/>
      <c r="FC301" s="906"/>
      <c r="FD301" s="906"/>
      <c r="FE301" s="906"/>
      <c r="FF301" s="906"/>
      <c r="FG301" s="906"/>
      <c r="FH301" s="906"/>
      <c r="FI301" s="906"/>
      <c r="FJ301" s="906"/>
      <c r="FK301" s="906"/>
      <c r="FL301" s="906"/>
      <c r="FM301" s="906"/>
      <c r="FN301" s="906"/>
      <c r="FO301" s="906"/>
      <c r="FP301" s="906"/>
      <c r="FQ301" s="906"/>
      <c r="FR301" s="906"/>
      <c r="FS301" s="906"/>
      <c r="FT301" s="906"/>
      <c r="FU301" s="906"/>
      <c r="FV301" s="906"/>
      <c r="FW301" s="906"/>
      <c r="FX301" s="906"/>
      <c r="FY301" s="906"/>
      <c r="FZ301" s="906"/>
      <c r="GA301" s="906"/>
      <c r="GB301" s="906"/>
      <c r="GC301" s="906"/>
      <c r="GD301" s="906"/>
      <c r="GE301" s="906"/>
      <c r="GF301" s="906"/>
      <c r="GG301" s="906"/>
      <c r="GH301" s="906"/>
      <c r="GI301" s="906"/>
      <c r="GJ301" s="906"/>
      <c r="GK301" s="906"/>
      <c r="GL301" s="906"/>
      <c r="GM301" s="906"/>
      <c r="GN301" s="906"/>
      <c r="GO301" s="906"/>
      <c r="GP301" s="906"/>
      <c r="GQ301" s="906"/>
    </row>
    <row r="302" spans="1:199" x14ac:dyDescent="0.25">
      <c r="A302" s="27">
        <v>1</v>
      </c>
      <c r="B302" s="27">
        <v>1</v>
      </c>
      <c r="C302" s="1178" t="s">
        <v>92</v>
      </c>
      <c r="D302" s="43">
        <f>'2 уровень'!F938</f>
        <v>1620</v>
      </c>
      <c r="E302" s="43">
        <f>'2 уровень'!G938</f>
        <v>540</v>
      </c>
      <c r="F302" s="43">
        <f>'2 уровень'!H938</f>
        <v>494</v>
      </c>
      <c r="G302" s="913">
        <f>'2 уровень'!I938</f>
        <v>91.481481481481481</v>
      </c>
      <c r="H302" s="935">
        <f>'2 уровень'!J938</f>
        <v>8.8209876543209873</v>
      </c>
      <c r="I302" s="935">
        <f>'2 уровень'!K938</f>
        <v>8.6255060728744937</v>
      </c>
      <c r="J302" s="927">
        <f>'2 уровень'!L938</f>
        <v>14290</v>
      </c>
      <c r="K302" s="927">
        <f>'2 уровень'!M938</f>
        <v>4763</v>
      </c>
      <c r="L302" s="927">
        <f>'2 уровень'!N938</f>
        <v>4261</v>
      </c>
      <c r="M302" s="927">
        <f>'2 уровень'!O938</f>
        <v>89.460424102456443</v>
      </c>
      <c r="N302" s="927">
        <f>'2 уровень'!P938</f>
        <v>46.966666666666669</v>
      </c>
      <c r="O302" s="927">
        <f>'2 уровень'!Q938</f>
        <v>272.17175301632363</v>
      </c>
      <c r="P302" s="36">
        <f>'2 уровень'!R938</f>
        <v>0</v>
      </c>
      <c r="Q302" s="36">
        <f>'2 уровень'!S938</f>
        <v>0</v>
      </c>
      <c r="R302" s="36">
        <f>'2 уровень'!T938</f>
        <v>0</v>
      </c>
      <c r="S302" s="36">
        <f>'2 уровень'!U938</f>
        <v>0</v>
      </c>
      <c r="T302" s="36">
        <f>'2 уровень'!V938</f>
        <v>0</v>
      </c>
      <c r="U302" s="36">
        <f>'2 уровень'!W938</f>
        <v>0</v>
      </c>
      <c r="V302" s="36">
        <f>'2 уровень'!X938</f>
        <v>0</v>
      </c>
      <c r="W302" s="36">
        <f>'2 уровень'!Y938</f>
        <v>0</v>
      </c>
      <c r="X302" s="36">
        <f>'2 уровень'!Z938</f>
        <v>0</v>
      </c>
      <c r="Y302" s="934">
        <f>'2 уровень'!AA938</f>
        <v>0</v>
      </c>
      <c r="Z302" s="36"/>
      <c r="AA302" s="36"/>
      <c r="AB302" s="43">
        <f>'2 уровень'!AB938</f>
        <v>0</v>
      </c>
      <c r="AC302" s="43">
        <f>'2 уровень'!AC938</f>
        <v>0</v>
      </c>
      <c r="AD302" s="43">
        <f>'2 уровень'!AD938</f>
        <v>0</v>
      </c>
      <c r="AE302" s="2508"/>
      <c r="AF302" s="2508"/>
      <c r="AG302" s="1879"/>
      <c r="AH302" s="906"/>
      <c r="AI302" s="906"/>
      <c r="AJ302" s="906"/>
      <c r="AK302" s="906"/>
      <c r="AL302" s="906"/>
      <c r="AM302" s="906"/>
      <c r="AN302" s="906"/>
      <c r="AO302" s="906"/>
      <c r="AP302" s="906"/>
      <c r="AQ302" s="906"/>
      <c r="AR302" s="906"/>
      <c r="AS302" s="906"/>
      <c r="AT302" s="906"/>
      <c r="AU302" s="906"/>
      <c r="AV302" s="906"/>
      <c r="AW302" s="906"/>
      <c r="AX302" s="906"/>
      <c r="AY302" s="906"/>
      <c r="AZ302" s="906"/>
      <c r="BA302" s="906"/>
      <c r="BB302" s="906"/>
      <c r="BC302" s="906"/>
      <c r="BD302" s="906"/>
      <c r="BE302" s="906"/>
      <c r="BF302" s="906"/>
      <c r="BG302" s="906"/>
      <c r="BH302" s="906"/>
      <c r="BI302" s="906"/>
      <c r="BJ302" s="906"/>
      <c r="BK302" s="906"/>
      <c r="BL302" s="906"/>
      <c r="BM302" s="906"/>
      <c r="BN302" s="906"/>
      <c r="BO302" s="906"/>
      <c r="BP302" s="906"/>
      <c r="BQ302" s="906"/>
      <c r="BR302" s="906"/>
      <c r="BS302" s="906"/>
      <c r="BT302" s="906"/>
      <c r="BU302" s="906"/>
      <c r="BV302" s="906"/>
      <c r="BW302" s="906"/>
      <c r="BX302" s="906"/>
      <c r="BY302" s="906"/>
      <c r="BZ302" s="906"/>
      <c r="CA302" s="906"/>
      <c r="CB302" s="906"/>
      <c r="CC302" s="906"/>
      <c r="CD302" s="906"/>
      <c r="CE302" s="906"/>
      <c r="CF302" s="906"/>
      <c r="CG302" s="906"/>
      <c r="CH302" s="906"/>
      <c r="CI302" s="906"/>
      <c r="CJ302" s="906"/>
      <c r="CK302" s="906"/>
      <c r="CL302" s="906"/>
      <c r="CM302" s="906"/>
      <c r="CN302" s="906"/>
      <c r="CO302" s="906"/>
      <c r="CP302" s="906"/>
      <c r="CQ302" s="906"/>
      <c r="CR302" s="906"/>
      <c r="CS302" s="906"/>
      <c r="CT302" s="906"/>
      <c r="CU302" s="906"/>
      <c r="CV302" s="906"/>
      <c r="CW302" s="906"/>
      <c r="CX302" s="906"/>
      <c r="CY302" s="906"/>
      <c r="CZ302" s="906"/>
      <c r="DA302" s="906"/>
      <c r="DB302" s="906"/>
      <c r="DC302" s="906"/>
      <c r="DD302" s="906"/>
      <c r="DE302" s="906"/>
      <c r="DF302" s="906"/>
      <c r="DG302" s="906"/>
      <c r="DH302" s="906"/>
      <c r="DI302" s="906"/>
      <c r="DJ302" s="906"/>
      <c r="DK302" s="906"/>
      <c r="DL302" s="906"/>
      <c r="DM302" s="906"/>
      <c r="DN302" s="906"/>
      <c r="DO302" s="906"/>
      <c r="DP302" s="906"/>
      <c r="DQ302" s="906"/>
      <c r="DR302" s="906"/>
      <c r="DS302" s="906"/>
      <c r="DT302" s="906"/>
      <c r="DU302" s="906"/>
      <c r="DV302" s="906"/>
      <c r="DW302" s="906"/>
      <c r="DX302" s="906"/>
      <c r="DY302" s="906"/>
      <c r="DZ302" s="906"/>
      <c r="EA302" s="906"/>
      <c r="EB302" s="906"/>
      <c r="EC302" s="906"/>
      <c r="ED302" s="906"/>
      <c r="EE302" s="906"/>
      <c r="EF302" s="906"/>
      <c r="EG302" s="906"/>
      <c r="EH302" s="906"/>
      <c r="EI302" s="906"/>
      <c r="EJ302" s="906"/>
      <c r="EK302" s="906"/>
      <c r="EL302" s="906"/>
      <c r="EM302" s="906"/>
      <c r="EN302" s="906"/>
      <c r="EO302" s="906"/>
      <c r="EP302" s="906"/>
      <c r="EQ302" s="906"/>
      <c r="ER302" s="906"/>
      <c r="ES302" s="906"/>
      <c r="ET302" s="906"/>
      <c r="EU302" s="906"/>
      <c r="EV302" s="906"/>
      <c r="EW302" s="906"/>
      <c r="EX302" s="906"/>
      <c r="EY302" s="906"/>
      <c r="EZ302" s="906"/>
      <c r="FA302" s="906"/>
      <c r="FB302" s="906"/>
      <c r="FC302" s="906"/>
      <c r="FD302" s="906"/>
      <c r="FE302" s="906"/>
      <c r="FF302" s="906"/>
      <c r="FG302" s="906"/>
      <c r="FH302" s="906"/>
      <c r="FI302" s="906"/>
      <c r="FJ302" s="906"/>
      <c r="FK302" s="906"/>
      <c r="FL302" s="906"/>
      <c r="FM302" s="906"/>
      <c r="FN302" s="906"/>
      <c r="FO302" s="906"/>
      <c r="FP302" s="906"/>
      <c r="FQ302" s="906"/>
      <c r="FR302" s="906"/>
      <c r="FS302" s="906"/>
      <c r="FT302" s="906"/>
      <c r="FU302" s="906"/>
      <c r="FV302" s="906"/>
      <c r="FW302" s="906"/>
      <c r="FX302" s="906"/>
      <c r="FY302" s="906"/>
      <c r="FZ302" s="906"/>
      <c r="GA302" s="906"/>
      <c r="GB302" s="906"/>
      <c r="GC302" s="906"/>
      <c r="GD302" s="906"/>
      <c r="GE302" s="906"/>
      <c r="GF302" s="906"/>
      <c r="GG302" s="906"/>
      <c r="GH302" s="906"/>
      <c r="GI302" s="906"/>
      <c r="GJ302" s="906"/>
      <c r="GK302" s="906"/>
      <c r="GL302" s="906"/>
      <c r="GM302" s="906"/>
      <c r="GN302" s="906"/>
      <c r="GO302" s="906"/>
      <c r="GP302" s="906"/>
      <c r="GQ302" s="906"/>
    </row>
    <row r="303" spans="1:199" x14ac:dyDescent="0.25">
      <c r="A303" s="27">
        <v>1</v>
      </c>
      <c r="B303" s="27">
        <v>1</v>
      </c>
      <c r="C303" s="1463" t="s">
        <v>16</v>
      </c>
      <c r="D303" s="43">
        <f>'2 уровень'!F939</f>
        <v>710</v>
      </c>
      <c r="E303" s="43">
        <f>'2 уровень'!G939</f>
        <v>236.88888888888891</v>
      </c>
      <c r="F303" s="43">
        <f>'2 уровень'!H939</f>
        <v>258</v>
      </c>
      <c r="G303" s="913">
        <f>'2 уровень'!I939</f>
        <v>108.91181988742964</v>
      </c>
      <c r="H303" s="935">
        <f>'2 уровень'!J939</f>
        <v>8.056338028169014</v>
      </c>
      <c r="I303" s="935">
        <f>'2 уровень'!K939</f>
        <v>8.5775193798449614</v>
      </c>
      <c r="J303" s="927">
        <f>'2 уровень'!L939</f>
        <v>5720</v>
      </c>
      <c r="K303" s="927">
        <f>'2 уровень'!M939</f>
        <v>1612</v>
      </c>
      <c r="L303" s="927">
        <f>'2 уровень'!N939</f>
        <v>2213</v>
      </c>
      <c r="M303" s="927">
        <f>'2 уровень'!O939</f>
        <v>137.28287841191067</v>
      </c>
      <c r="N303" s="927">
        <f>'2 уровень'!P939</f>
        <v>23.833333333333336</v>
      </c>
      <c r="O303" s="927">
        <f>'2 уровень'!Q939</f>
        <v>278.55944055944053</v>
      </c>
      <c r="P303" s="36">
        <f>'2 уровень'!R939</f>
        <v>0</v>
      </c>
      <c r="Q303" s="36">
        <f>'2 уровень'!S939</f>
        <v>0</v>
      </c>
      <c r="R303" s="36">
        <f>'2 уровень'!T939</f>
        <v>0</v>
      </c>
      <c r="S303" s="36">
        <f>'2 уровень'!U939</f>
        <v>0</v>
      </c>
      <c r="T303" s="36">
        <f>'2 уровень'!V939</f>
        <v>0</v>
      </c>
      <c r="U303" s="36">
        <f>'2 уровень'!W939</f>
        <v>0</v>
      </c>
      <c r="V303" s="36">
        <f>'2 уровень'!X939</f>
        <v>0</v>
      </c>
      <c r="W303" s="36">
        <f>'2 уровень'!Y939</f>
        <v>0</v>
      </c>
      <c r="X303" s="36">
        <f>'2 уровень'!Z939</f>
        <v>0</v>
      </c>
      <c r="Y303" s="934">
        <f>'2 уровень'!AA939</f>
        <v>0</v>
      </c>
      <c r="Z303" s="36"/>
      <c r="AA303" s="36"/>
      <c r="AB303" s="43">
        <f>'2 уровень'!AB939</f>
        <v>0</v>
      </c>
      <c r="AC303" s="43">
        <f>'2 уровень'!AC939</f>
        <v>0</v>
      </c>
      <c r="AD303" s="43">
        <f>'2 уровень'!AD939</f>
        <v>0</v>
      </c>
      <c r="AE303" s="2508"/>
      <c r="AF303" s="2508"/>
      <c r="AG303" s="1879"/>
      <c r="AH303" s="906"/>
      <c r="AI303" s="906"/>
      <c r="AJ303" s="906"/>
      <c r="AK303" s="906"/>
      <c r="AL303" s="906"/>
      <c r="AM303" s="906"/>
      <c r="AN303" s="906"/>
      <c r="AO303" s="906"/>
      <c r="AP303" s="906"/>
      <c r="AQ303" s="906"/>
      <c r="AR303" s="906"/>
      <c r="AS303" s="906"/>
      <c r="AT303" s="906"/>
      <c r="AU303" s="906"/>
      <c r="AV303" s="906"/>
      <c r="AW303" s="906"/>
      <c r="AX303" s="906"/>
      <c r="AY303" s="906"/>
      <c r="AZ303" s="906"/>
      <c r="BA303" s="906"/>
      <c r="BB303" s="906"/>
      <c r="BC303" s="906"/>
      <c r="BD303" s="906"/>
      <c r="BE303" s="906"/>
      <c r="BF303" s="906"/>
      <c r="BG303" s="906"/>
      <c r="BH303" s="906"/>
      <c r="BI303" s="906"/>
      <c r="BJ303" s="906"/>
      <c r="BK303" s="906"/>
      <c r="BL303" s="906"/>
      <c r="BM303" s="906"/>
      <c r="BN303" s="906"/>
      <c r="BO303" s="906"/>
      <c r="BP303" s="906"/>
      <c r="BQ303" s="906"/>
      <c r="BR303" s="906"/>
      <c r="BS303" s="906"/>
      <c r="BT303" s="906"/>
      <c r="BU303" s="906"/>
      <c r="BV303" s="906"/>
      <c r="BW303" s="906"/>
      <c r="BX303" s="906"/>
      <c r="BY303" s="906"/>
      <c r="BZ303" s="906"/>
      <c r="CA303" s="906"/>
      <c r="CB303" s="906"/>
      <c r="CC303" s="906"/>
      <c r="CD303" s="906"/>
      <c r="CE303" s="906"/>
      <c r="CF303" s="906"/>
      <c r="CG303" s="906"/>
      <c r="CH303" s="906"/>
      <c r="CI303" s="906"/>
      <c r="CJ303" s="906"/>
      <c r="CK303" s="906"/>
      <c r="CL303" s="906"/>
      <c r="CM303" s="906"/>
      <c r="CN303" s="906"/>
      <c r="CO303" s="906"/>
      <c r="CP303" s="906"/>
      <c r="CQ303" s="906"/>
      <c r="CR303" s="906"/>
      <c r="CS303" s="906"/>
      <c r="CT303" s="906"/>
      <c r="CU303" s="906"/>
      <c r="CV303" s="906"/>
      <c r="CW303" s="906"/>
      <c r="CX303" s="906"/>
      <c r="CY303" s="906"/>
      <c r="CZ303" s="906"/>
      <c r="DA303" s="906"/>
      <c r="DB303" s="906"/>
      <c r="DC303" s="906"/>
      <c r="DD303" s="906"/>
      <c r="DE303" s="906"/>
      <c r="DF303" s="906"/>
      <c r="DG303" s="906"/>
      <c r="DH303" s="906"/>
      <c r="DI303" s="906"/>
      <c r="DJ303" s="906"/>
      <c r="DK303" s="906"/>
      <c r="DL303" s="906"/>
      <c r="DM303" s="906"/>
      <c r="DN303" s="906"/>
      <c r="DO303" s="906"/>
      <c r="DP303" s="906"/>
      <c r="DQ303" s="906"/>
      <c r="DR303" s="906"/>
      <c r="DS303" s="906"/>
      <c r="DT303" s="906"/>
      <c r="DU303" s="906"/>
      <c r="DV303" s="906"/>
      <c r="DW303" s="906"/>
      <c r="DX303" s="906"/>
      <c r="DY303" s="906"/>
      <c r="DZ303" s="906"/>
      <c r="EA303" s="906"/>
      <c r="EB303" s="906"/>
      <c r="EC303" s="906"/>
      <c r="ED303" s="906"/>
      <c r="EE303" s="906"/>
      <c r="EF303" s="906"/>
      <c r="EG303" s="906"/>
      <c r="EH303" s="906"/>
      <c r="EI303" s="906"/>
      <c r="EJ303" s="906"/>
      <c r="EK303" s="906"/>
      <c r="EL303" s="906"/>
      <c r="EM303" s="906"/>
      <c r="EN303" s="906"/>
      <c r="EO303" s="906"/>
      <c r="EP303" s="906"/>
      <c r="EQ303" s="906"/>
      <c r="ER303" s="906"/>
      <c r="ES303" s="906"/>
      <c r="ET303" s="906"/>
      <c r="EU303" s="906"/>
      <c r="EV303" s="906"/>
      <c r="EW303" s="906"/>
      <c r="EX303" s="906"/>
      <c r="EY303" s="906"/>
      <c r="EZ303" s="906"/>
      <c r="FA303" s="906"/>
      <c r="FB303" s="906"/>
      <c r="FC303" s="906"/>
      <c r="FD303" s="906"/>
      <c r="FE303" s="906"/>
      <c r="FF303" s="906"/>
      <c r="FG303" s="906"/>
      <c r="FH303" s="906"/>
      <c r="FI303" s="906"/>
      <c r="FJ303" s="906"/>
      <c r="FK303" s="906"/>
      <c r="FL303" s="906"/>
      <c r="FM303" s="906"/>
      <c r="FN303" s="906"/>
      <c r="FO303" s="906"/>
      <c r="FP303" s="906"/>
      <c r="FQ303" s="906"/>
      <c r="FR303" s="906"/>
      <c r="FS303" s="906"/>
      <c r="FT303" s="906"/>
      <c r="FU303" s="906"/>
      <c r="FV303" s="906"/>
      <c r="FW303" s="906"/>
      <c r="FX303" s="906"/>
      <c r="FY303" s="906"/>
      <c r="FZ303" s="906"/>
      <c r="GA303" s="906"/>
      <c r="GB303" s="906"/>
      <c r="GC303" s="906"/>
      <c r="GD303" s="906"/>
      <c r="GE303" s="906"/>
      <c r="GF303" s="906"/>
      <c r="GG303" s="906"/>
      <c r="GH303" s="906"/>
      <c r="GI303" s="906"/>
      <c r="GJ303" s="906"/>
      <c r="GK303" s="906"/>
      <c r="GL303" s="906"/>
      <c r="GM303" s="906"/>
      <c r="GN303" s="906"/>
      <c r="GO303" s="906"/>
      <c r="GP303" s="906"/>
      <c r="GQ303" s="906"/>
    </row>
    <row r="304" spans="1:199" ht="29.25" x14ac:dyDescent="0.25">
      <c r="A304" s="27">
        <v>1</v>
      </c>
      <c r="B304" s="27">
        <v>1</v>
      </c>
      <c r="C304" s="1209" t="s">
        <v>173</v>
      </c>
      <c r="D304" s="30">
        <f>'2 уровень'!F940</f>
        <v>2330</v>
      </c>
      <c r="E304" s="30">
        <f>'2 уровень'!G940</f>
        <v>776.88888888888891</v>
      </c>
      <c r="F304" s="30">
        <f>'2 уровень'!H940</f>
        <v>752</v>
      </c>
      <c r="G304" s="910">
        <f>'2 уровень'!I940</f>
        <v>96.796338672768883</v>
      </c>
      <c r="H304" s="935">
        <f>'2 уровень'!J940</f>
        <v>8.5879828326180263</v>
      </c>
      <c r="I304" s="935">
        <f>'2 уровень'!K940</f>
        <v>8.6090425531914896</v>
      </c>
      <c r="J304" s="927">
        <f>'2 уровень'!L940</f>
        <v>20010</v>
      </c>
      <c r="K304" s="927">
        <f>'2 уровень'!M940</f>
        <v>6375</v>
      </c>
      <c r="L304" s="927">
        <f>'2 уровень'!N940</f>
        <v>6474</v>
      </c>
      <c r="M304" s="927">
        <f>'2 уровень'!O940</f>
        <v>101.55294117647058</v>
      </c>
      <c r="N304" s="927">
        <f>'2 уровень'!P940</f>
        <v>70.8</v>
      </c>
      <c r="O304" s="927">
        <f>'2 уровень'!Q940</f>
        <v>274.32203389830511</v>
      </c>
      <c r="P304" s="36">
        <f>'2 уровень'!R940</f>
        <v>37645.587033600001</v>
      </c>
      <c r="Q304" s="36">
        <f>'2 уровень'!S940</f>
        <v>37645.587033600001</v>
      </c>
      <c r="R304" s="36">
        <f>'2 уровень'!T940</f>
        <v>38933.9185536</v>
      </c>
      <c r="S304" s="36">
        <f>'2 уровень'!U940</f>
        <v>38933.9185536</v>
      </c>
      <c r="T304" s="36">
        <f>'2 уровень'!V940</f>
        <v>12806.195315200002</v>
      </c>
      <c r="U304" s="36">
        <f>'2 уровень'!W940</f>
        <v>12101.011860000001</v>
      </c>
      <c r="V304" s="36">
        <f>'2 уровень'!X940</f>
        <v>0</v>
      </c>
      <c r="W304" s="36">
        <f>'2 уровень'!Y940</f>
        <v>-705.18345520000139</v>
      </c>
      <c r="X304" s="36">
        <f>'2 уровень'!Z940</f>
        <v>-246.16203999999999</v>
      </c>
      <c r="Y304" s="934">
        <f>'2 уровень'!AA940</f>
        <v>11854.849819999999</v>
      </c>
      <c r="Z304" s="36">
        <f>U304/T304*100</f>
        <v>94.493419490775679</v>
      </c>
      <c r="AA304" s="36">
        <f>Y304/T304*100</f>
        <v>92.571208920491571</v>
      </c>
      <c r="AB304" s="30">
        <f>'2 уровень'!AB940</f>
        <v>34</v>
      </c>
      <c r="AC304" s="30">
        <f>'2 уровень'!AC940</f>
        <v>482056.94</v>
      </c>
      <c r="AD304" s="30">
        <f>'2 уровень'!AD940</f>
        <v>482.05694</v>
      </c>
      <c r="AE304" s="2508"/>
      <c r="AF304" s="2508"/>
      <c r="AG304" s="1879"/>
      <c r="AH304" s="906"/>
      <c r="AI304" s="906"/>
      <c r="AJ304" s="906"/>
      <c r="AK304" s="906"/>
      <c r="AL304" s="906"/>
      <c r="AM304" s="906"/>
      <c r="AN304" s="906"/>
      <c r="AO304" s="906"/>
      <c r="AP304" s="906"/>
      <c r="AQ304" s="906"/>
      <c r="AR304" s="906"/>
      <c r="AS304" s="906"/>
      <c r="AT304" s="906"/>
      <c r="AU304" s="906"/>
      <c r="AV304" s="906"/>
      <c r="AW304" s="906"/>
      <c r="AX304" s="906"/>
      <c r="AY304" s="906"/>
      <c r="AZ304" s="906"/>
      <c r="BA304" s="906"/>
      <c r="BB304" s="906"/>
      <c r="BC304" s="906"/>
      <c r="BD304" s="906"/>
      <c r="BE304" s="906"/>
      <c r="BF304" s="906"/>
      <c r="BG304" s="906"/>
      <c r="BH304" s="906"/>
      <c r="BI304" s="906"/>
      <c r="BJ304" s="906"/>
      <c r="BK304" s="906"/>
      <c r="BL304" s="906"/>
      <c r="BM304" s="906"/>
      <c r="BN304" s="906"/>
      <c r="BO304" s="906"/>
      <c r="BP304" s="906"/>
      <c r="BQ304" s="906"/>
      <c r="BR304" s="906"/>
      <c r="BS304" s="906"/>
      <c r="BT304" s="906"/>
      <c r="BU304" s="906"/>
      <c r="BV304" s="906"/>
      <c r="BW304" s="906"/>
      <c r="BX304" s="906"/>
      <c r="BY304" s="906"/>
      <c r="BZ304" s="906"/>
      <c r="CA304" s="906"/>
      <c r="CB304" s="906"/>
      <c r="CC304" s="906"/>
      <c r="CD304" s="906"/>
      <c r="CE304" s="906"/>
      <c r="CF304" s="906"/>
      <c r="CG304" s="906"/>
      <c r="CH304" s="906"/>
      <c r="CI304" s="906"/>
      <c r="CJ304" s="906"/>
      <c r="CK304" s="906"/>
      <c r="CL304" s="906"/>
      <c r="CM304" s="906"/>
      <c r="CN304" s="906"/>
      <c r="CO304" s="906"/>
      <c r="CP304" s="906"/>
      <c r="CQ304" s="906"/>
      <c r="CR304" s="906"/>
      <c r="CS304" s="906"/>
      <c r="CT304" s="906"/>
      <c r="CU304" s="906"/>
      <c r="CV304" s="906"/>
      <c r="CW304" s="906"/>
      <c r="CX304" s="906"/>
      <c r="CY304" s="906"/>
      <c r="CZ304" s="906"/>
      <c r="DA304" s="906"/>
      <c r="DB304" s="906"/>
      <c r="DC304" s="906"/>
      <c r="DD304" s="906"/>
      <c r="DE304" s="906"/>
      <c r="DF304" s="906"/>
      <c r="DG304" s="906"/>
      <c r="DH304" s="906"/>
      <c r="DI304" s="906"/>
      <c r="DJ304" s="906"/>
      <c r="DK304" s="906"/>
      <c r="DL304" s="906"/>
      <c r="DM304" s="906"/>
      <c r="DN304" s="906"/>
      <c r="DO304" s="906"/>
      <c r="DP304" s="906"/>
      <c r="DQ304" s="906"/>
      <c r="DR304" s="906"/>
      <c r="DS304" s="906"/>
      <c r="DT304" s="906"/>
      <c r="DU304" s="906"/>
      <c r="DV304" s="906"/>
      <c r="DW304" s="906"/>
      <c r="DX304" s="906"/>
      <c r="DY304" s="906"/>
      <c r="DZ304" s="906"/>
      <c r="EA304" s="906"/>
      <c r="EB304" s="906"/>
      <c r="EC304" s="906"/>
      <c r="ED304" s="906"/>
      <c r="EE304" s="906"/>
      <c r="EF304" s="906"/>
      <c r="EG304" s="906"/>
      <c r="EH304" s="906"/>
      <c r="EI304" s="906"/>
      <c r="EJ304" s="906"/>
      <c r="EK304" s="906"/>
      <c r="EL304" s="906"/>
      <c r="EM304" s="906"/>
      <c r="EN304" s="906"/>
      <c r="EO304" s="906"/>
      <c r="EP304" s="906"/>
      <c r="EQ304" s="906"/>
      <c r="ER304" s="906"/>
      <c r="ES304" s="906"/>
      <c r="ET304" s="906"/>
      <c r="EU304" s="906"/>
      <c r="EV304" s="906"/>
      <c r="EW304" s="906"/>
      <c r="EX304" s="906"/>
      <c r="EY304" s="906"/>
      <c r="EZ304" s="906"/>
      <c r="FA304" s="906"/>
      <c r="FB304" s="906"/>
      <c r="FC304" s="906"/>
      <c r="FD304" s="906"/>
      <c r="FE304" s="906"/>
      <c r="FF304" s="906"/>
      <c r="FG304" s="906"/>
      <c r="FH304" s="906"/>
      <c r="FI304" s="906"/>
      <c r="FJ304" s="906"/>
      <c r="FK304" s="906"/>
      <c r="FL304" s="906"/>
      <c r="FM304" s="906"/>
      <c r="FN304" s="906"/>
      <c r="FO304" s="906"/>
      <c r="FP304" s="906"/>
      <c r="FQ304" s="906"/>
      <c r="FR304" s="906"/>
      <c r="FS304" s="906"/>
      <c r="FT304" s="906"/>
      <c r="FU304" s="906"/>
      <c r="FV304" s="906"/>
      <c r="FW304" s="906"/>
      <c r="FX304" s="906"/>
      <c r="FY304" s="906"/>
      <c r="FZ304" s="906"/>
      <c r="GA304" s="906"/>
      <c r="GB304" s="906"/>
      <c r="GC304" s="906"/>
      <c r="GD304" s="906"/>
      <c r="GE304" s="906"/>
      <c r="GF304" s="906"/>
      <c r="GG304" s="906"/>
      <c r="GH304" s="906"/>
      <c r="GI304" s="906"/>
      <c r="GJ304" s="906"/>
      <c r="GK304" s="906"/>
      <c r="GL304" s="906"/>
      <c r="GM304" s="906"/>
      <c r="GN304" s="906"/>
      <c r="GO304" s="906"/>
      <c r="GP304" s="906"/>
      <c r="GQ304" s="906"/>
    </row>
    <row r="305" spans="1:199" x14ac:dyDescent="0.25">
      <c r="A305" s="27">
        <v>1</v>
      </c>
      <c r="B305" s="27">
        <v>1</v>
      </c>
      <c r="C305" s="1390" t="s">
        <v>326</v>
      </c>
      <c r="D305" s="43">
        <f>'2 уровень'!F941</f>
        <v>8990</v>
      </c>
      <c r="E305" s="43">
        <f>'2 уровень'!G941</f>
        <v>2997</v>
      </c>
      <c r="F305" s="43">
        <f>'2 уровень'!H941</f>
        <v>2873</v>
      </c>
      <c r="G305" s="913">
        <f>'2 уровень'!I941</f>
        <v>95.862529195862535</v>
      </c>
      <c r="H305" s="935">
        <f>'2 уровень'!J941</f>
        <v>0</v>
      </c>
      <c r="I305" s="935">
        <f>'2 уровень'!K941</f>
        <v>0</v>
      </c>
      <c r="J305" s="927">
        <f>'2 уровень'!L941</f>
        <v>0</v>
      </c>
      <c r="K305" s="927">
        <f>'2 уровень'!M941</f>
        <v>0</v>
      </c>
      <c r="L305" s="927">
        <f>'2 уровень'!N941</f>
        <v>0</v>
      </c>
      <c r="M305" s="927">
        <f>'2 уровень'!O941</f>
        <v>0</v>
      </c>
      <c r="N305" s="927">
        <f>'2 уровень'!P941</f>
        <v>0</v>
      </c>
      <c r="O305" s="927">
        <f>'2 уровень'!Q941</f>
        <v>0</v>
      </c>
      <c r="P305" s="36">
        <f>'2 уровень'!R941</f>
        <v>0</v>
      </c>
      <c r="Q305" s="36">
        <f>'2 уровень'!S941</f>
        <v>0</v>
      </c>
      <c r="R305" s="36">
        <f>'2 уровень'!T941</f>
        <v>0</v>
      </c>
      <c r="S305" s="36">
        <f>'2 уровень'!U941</f>
        <v>0</v>
      </c>
      <c r="T305" s="36">
        <f>'2 уровень'!V941</f>
        <v>0</v>
      </c>
      <c r="U305" s="36">
        <f>'2 уровень'!W941</f>
        <v>0</v>
      </c>
      <c r="V305" s="36">
        <f>'2 уровень'!X941</f>
        <v>0</v>
      </c>
      <c r="W305" s="36">
        <f>'2 уровень'!Y941</f>
        <v>0</v>
      </c>
      <c r="X305" s="36">
        <f>'2 уровень'!Z941</f>
        <v>0</v>
      </c>
      <c r="Y305" s="934">
        <f>'2 уровень'!AA941</f>
        <v>0</v>
      </c>
      <c r="Z305" s="36"/>
      <c r="AA305" s="36"/>
      <c r="AB305" s="43">
        <f>'2 уровень'!AB941</f>
        <v>0</v>
      </c>
      <c r="AC305" s="43">
        <f>'2 уровень'!AC941</f>
        <v>0</v>
      </c>
      <c r="AD305" s="43">
        <f>'2 уровень'!AD941</f>
        <v>0</v>
      </c>
      <c r="AE305" s="2508"/>
      <c r="AF305" s="2508"/>
      <c r="AG305" s="1879"/>
      <c r="AH305" s="906"/>
      <c r="AI305" s="906"/>
      <c r="AJ305" s="906"/>
      <c r="AK305" s="906"/>
      <c r="AL305" s="906"/>
      <c r="AM305" s="906"/>
      <c r="AN305" s="906"/>
      <c r="AO305" s="906"/>
      <c r="AP305" s="906"/>
      <c r="AQ305" s="906"/>
      <c r="AR305" s="906"/>
      <c r="AS305" s="906"/>
      <c r="AT305" s="906"/>
      <c r="AU305" s="906"/>
      <c r="AV305" s="906"/>
      <c r="AW305" s="906"/>
      <c r="AX305" s="906"/>
      <c r="AY305" s="906"/>
      <c r="AZ305" s="906"/>
      <c r="BA305" s="906"/>
      <c r="BB305" s="906"/>
      <c r="BC305" s="906"/>
      <c r="BD305" s="906"/>
      <c r="BE305" s="906"/>
      <c r="BF305" s="906"/>
      <c r="BG305" s="906"/>
      <c r="BH305" s="906"/>
      <c r="BI305" s="906"/>
      <c r="BJ305" s="906"/>
      <c r="BK305" s="906"/>
      <c r="BL305" s="906"/>
      <c r="BM305" s="906"/>
      <c r="BN305" s="906"/>
      <c r="BO305" s="906"/>
      <c r="BP305" s="906"/>
      <c r="BQ305" s="906"/>
      <c r="BR305" s="906"/>
      <c r="BS305" s="906"/>
      <c r="BT305" s="906"/>
      <c r="BU305" s="906"/>
      <c r="BV305" s="906"/>
      <c r="BW305" s="906"/>
      <c r="BX305" s="906"/>
      <c r="BY305" s="906"/>
      <c r="BZ305" s="906"/>
      <c r="CA305" s="906"/>
      <c r="CB305" s="906"/>
      <c r="CC305" s="906"/>
      <c r="CD305" s="906"/>
      <c r="CE305" s="906"/>
      <c r="CF305" s="906"/>
      <c r="CG305" s="906"/>
      <c r="CH305" s="906"/>
      <c r="CI305" s="906"/>
      <c r="CJ305" s="906"/>
      <c r="CK305" s="906"/>
      <c r="CL305" s="906"/>
      <c r="CM305" s="906"/>
      <c r="CN305" s="906"/>
      <c r="CO305" s="906"/>
      <c r="CP305" s="906"/>
      <c r="CQ305" s="906"/>
      <c r="CR305" s="906"/>
      <c r="CS305" s="906"/>
      <c r="CT305" s="906"/>
      <c r="CU305" s="906"/>
      <c r="CV305" s="906"/>
      <c r="CW305" s="906"/>
      <c r="CX305" s="906"/>
      <c r="CY305" s="906"/>
      <c r="CZ305" s="906"/>
      <c r="DA305" s="906"/>
      <c r="DB305" s="906"/>
      <c r="DC305" s="906"/>
      <c r="DD305" s="906"/>
      <c r="DE305" s="906"/>
      <c r="DF305" s="906"/>
      <c r="DG305" s="906"/>
      <c r="DH305" s="906"/>
      <c r="DI305" s="906"/>
      <c r="DJ305" s="906"/>
      <c r="DK305" s="906"/>
      <c r="DL305" s="906"/>
      <c r="DM305" s="906"/>
      <c r="DN305" s="906"/>
      <c r="DO305" s="906"/>
      <c r="DP305" s="906"/>
      <c r="DQ305" s="906"/>
      <c r="DR305" s="906"/>
      <c r="DS305" s="906"/>
      <c r="DT305" s="906"/>
      <c r="DU305" s="906"/>
      <c r="DV305" s="906"/>
      <c r="DW305" s="906"/>
      <c r="DX305" s="906"/>
      <c r="DY305" s="906"/>
      <c r="DZ305" s="906"/>
      <c r="EA305" s="906"/>
      <c r="EB305" s="906"/>
      <c r="EC305" s="906"/>
      <c r="ED305" s="906"/>
      <c r="EE305" s="906"/>
      <c r="EF305" s="906"/>
      <c r="EG305" s="906"/>
      <c r="EH305" s="906"/>
      <c r="EI305" s="906"/>
      <c r="EJ305" s="906"/>
      <c r="EK305" s="906"/>
      <c r="EL305" s="906"/>
      <c r="EM305" s="906"/>
      <c r="EN305" s="906"/>
      <c r="EO305" s="906"/>
      <c r="EP305" s="906"/>
      <c r="EQ305" s="906"/>
      <c r="ER305" s="906"/>
      <c r="ES305" s="906"/>
      <c r="ET305" s="906"/>
      <c r="EU305" s="906"/>
      <c r="EV305" s="906"/>
      <c r="EW305" s="906"/>
      <c r="EX305" s="906"/>
      <c r="EY305" s="906"/>
      <c r="EZ305" s="906"/>
      <c r="FA305" s="906"/>
      <c r="FB305" s="906"/>
      <c r="FC305" s="906"/>
      <c r="FD305" s="906"/>
      <c r="FE305" s="906"/>
      <c r="FF305" s="906"/>
      <c r="FG305" s="906"/>
      <c r="FH305" s="906"/>
      <c r="FI305" s="906"/>
      <c r="FJ305" s="906"/>
      <c r="FK305" s="906"/>
      <c r="FL305" s="906"/>
      <c r="FM305" s="906"/>
      <c r="FN305" s="906"/>
      <c r="FO305" s="906"/>
      <c r="FP305" s="906"/>
      <c r="FQ305" s="906"/>
      <c r="FR305" s="906"/>
      <c r="FS305" s="906"/>
      <c r="FT305" s="906"/>
      <c r="FU305" s="906"/>
      <c r="FV305" s="906"/>
      <c r="FW305" s="906"/>
      <c r="FX305" s="906"/>
      <c r="FY305" s="906"/>
      <c r="FZ305" s="906"/>
      <c r="GA305" s="906"/>
      <c r="GB305" s="906"/>
      <c r="GC305" s="906"/>
      <c r="GD305" s="906"/>
      <c r="GE305" s="906"/>
      <c r="GF305" s="906"/>
      <c r="GG305" s="906"/>
      <c r="GH305" s="906"/>
      <c r="GI305" s="906"/>
      <c r="GJ305" s="906"/>
      <c r="GK305" s="906"/>
      <c r="GL305" s="906"/>
      <c r="GM305" s="906"/>
      <c r="GN305" s="906"/>
      <c r="GO305" s="906"/>
      <c r="GP305" s="906"/>
      <c r="GQ305" s="906"/>
    </row>
    <row r="306" spans="1:199" x14ac:dyDescent="0.25">
      <c r="B306" s="27">
        <v>1</v>
      </c>
      <c r="C306" s="1302" t="s">
        <v>327</v>
      </c>
      <c r="D306" s="43">
        <f>'2 уровень'!F942</f>
        <v>8990</v>
      </c>
      <c r="E306" s="43">
        <f>'2 уровень'!G942</f>
        <v>2997</v>
      </c>
      <c r="F306" s="43">
        <f>'2 уровень'!H942</f>
        <v>2873</v>
      </c>
      <c r="G306" s="913">
        <f>'2 уровень'!I942</f>
        <v>95.862529195862535</v>
      </c>
      <c r="H306" s="935">
        <f>'2 уровень'!J942</f>
        <v>0</v>
      </c>
      <c r="I306" s="935">
        <f>'2 уровень'!K942</f>
        <v>0</v>
      </c>
      <c r="J306" s="927">
        <f>'2 уровень'!L942</f>
        <v>0</v>
      </c>
      <c r="K306" s="927">
        <f>'2 уровень'!M942</f>
        <v>0</v>
      </c>
      <c r="L306" s="927">
        <f>'2 уровень'!N942</f>
        <v>0</v>
      </c>
      <c r="M306" s="927">
        <f>'2 уровень'!O942</f>
        <v>0</v>
      </c>
      <c r="N306" s="927">
        <f>'2 уровень'!P942</f>
        <v>0</v>
      </c>
      <c r="O306" s="927">
        <f>'2 уровень'!Q942</f>
        <v>0</v>
      </c>
      <c r="P306" s="36">
        <f>'2 уровень'!R942</f>
        <v>0</v>
      </c>
      <c r="Q306" s="36">
        <f>'2 уровень'!S942</f>
        <v>0</v>
      </c>
      <c r="R306" s="36">
        <f>'2 уровень'!T942</f>
        <v>0</v>
      </c>
      <c r="S306" s="36">
        <f>'2 уровень'!U942</f>
        <v>0</v>
      </c>
      <c r="T306" s="36">
        <f>'2 уровень'!V942</f>
        <v>0</v>
      </c>
      <c r="U306" s="36">
        <f>'2 уровень'!W942</f>
        <v>0</v>
      </c>
      <c r="V306" s="36">
        <f>'2 уровень'!X942</f>
        <v>0</v>
      </c>
      <c r="W306" s="36">
        <f>'2 уровень'!Y942</f>
        <v>0</v>
      </c>
      <c r="X306" s="36">
        <f>'2 уровень'!Z942</f>
        <v>0</v>
      </c>
      <c r="Y306" s="934">
        <f>'2 уровень'!AA942</f>
        <v>0</v>
      </c>
      <c r="Z306" s="36"/>
      <c r="AA306" s="36"/>
      <c r="AB306" s="43">
        <f>'2 уровень'!AB942</f>
        <v>0</v>
      </c>
      <c r="AC306" s="43">
        <f>'2 уровень'!AC942</f>
        <v>0</v>
      </c>
      <c r="AD306" s="43">
        <f>'2 уровень'!AD942</f>
        <v>0</v>
      </c>
      <c r="AE306" s="2508"/>
      <c r="AF306" s="2508"/>
      <c r="AG306" s="1879"/>
      <c r="AH306" s="906"/>
      <c r="AI306" s="906"/>
      <c r="AJ306" s="906"/>
      <c r="AK306" s="906"/>
      <c r="AL306" s="906"/>
      <c r="AM306" s="906"/>
      <c r="AN306" s="906"/>
      <c r="AO306" s="906"/>
      <c r="AP306" s="906"/>
      <c r="AQ306" s="906"/>
      <c r="AR306" s="906"/>
      <c r="AS306" s="906"/>
      <c r="AT306" s="906"/>
      <c r="AU306" s="906"/>
      <c r="AV306" s="906"/>
      <c r="AW306" s="906"/>
      <c r="AX306" s="906"/>
      <c r="AY306" s="906"/>
      <c r="AZ306" s="906"/>
      <c r="BA306" s="906"/>
      <c r="BB306" s="906"/>
      <c r="BC306" s="906"/>
      <c r="BD306" s="906"/>
      <c r="BE306" s="906"/>
      <c r="BF306" s="906"/>
      <c r="BG306" s="906"/>
      <c r="BH306" s="906"/>
      <c r="BI306" s="906"/>
      <c r="BJ306" s="906"/>
      <c r="BK306" s="906"/>
      <c r="BL306" s="906"/>
      <c r="BM306" s="906"/>
      <c r="BN306" s="906"/>
      <c r="BO306" s="906"/>
      <c r="BP306" s="906"/>
      <c r="BQ306" s="906"/>
      <c r="BR306" s="906"/>
      <c r="BS306" s="906"/>
      <c r="BT306" s="906"/>
      <c r="BU306" s="906"/>
      <c r="BV306" s="906"/>
      <c r="BW306" s="906"/>
      <c r="BX306" s="906"/>
      <c r="BY306" s="906"/>
      <c r="BZ306" s="906"/>
      <c r="CA306" s="906"/>
      <c r="CB306" s="906"/>
      <c r="CC306" s="906"/>
      <c r="CD306" s="906"/>
      <c r="CE306" s="906"/>
      <c r="CF306" s="906"/>
      <c r="CG306" s="906"/>
      <c r="CH306" s="906"/>
      <c r="CI306" s="906"/>
      <c r="CJ306" s="906"/>
      <c r="CK306" s="906"/>
      <c r="CL306" s="906"/>
      <c r="CM306" s="906"/>
      <c r="CN306" s="906"/>
      <c r="CO306" s="906"/>
      <c r="CP306" s="906"/>
      <c r="CQ306" s="906"/>
      <c r="CR306" s="906"/>
      <c r="CS306" s="906"/>
      <c r="CT306" s="906"/>
      <c r="CU306" s="906"/>
      <c r="CV306" s="906"/>
      <c r="CW306" s="906"/>
      <c r="CX306" s="906"/>
      <c r="CY306" s="906"/>
      <c r="CZ306" s="906"/>
      <c r="DA306" s="906"/>
      <c r="DB306" s="906"/>
      <c r="DC306" s="906"/>
      <c r="DD306" s="906"/>
      <c r="DE306" s="906"/>
      <c r="DF306" s="906"/>
      <c r="DG306" s="906"/>
      <c r="DH306" s="906"/>
      <c r="DI306" s="906"/>
      <c r="DJ306" s="906"/>
      <c r="DK306" s="906"/>
      <c r="DL306" s="906"/>
      <c r="DM306" s="906"/>
      <c r="DN306" s="906"/>
      <c r="DO306" s="906"/>
      <c r="DP306" s="906"/>
      <c r="DQ306" s="906"/>
      <c r="DR306" s="906"/>
      <c r="DS306" s="906"/>
      <c r="DT306" s="906"/>
      <c r="DU306" s="906"/>
      <c r="DV306" s="906"/>
      <c r="DW306" s="906"/>
      <c r="DX306" s="906"/>
      <c r="DY306" s="906"/>
      <c r="DZ306" s="906"/>
      <c r="EA306" s="906"/>
      <c r="EB306" s="906"/>
      <c r="EC306" s="906"/>
      <c r="ED306" s="906"/>
      <c r="EE306" s="906"/>
      <c r="EF306" s="906"/>
      <c r="EG306" s="906"/>
      <c r="EH306" s="906"/>
      <c r="EI306" s="906"/>
      <c r="EJ306" s="906"/>
      <c r="EK306" s="906"/>
      <c r="EL306" s="906"/>
      <c r="EM306" s="906"/>
      <c r="EN306" s="906"/>
      <c r="EO306" s="906"/>
      <c r="EP306" s="906"/>
      <c r="EQ306" s="906"/>
      <c r="ER306" s="906"/>
      <c r="ES306" s="906"/>
      <c r="ET306" s="906"/>
      <c r="EU306" s="906"/>
      <c r="EV306" s="906"/>
      <c r="EW306" s="906"/>
      <c r="EX306" s="906"/>
      <c r="EY306" s="906"/>
      <c r="EZ306" s="906"/>
      <c r="FA306" s="906"/>
      <c r="FB306" s="906"/>
      <c r="FC306" s="906"/>
      <c r="FD306" s="906"/>
      <c r="FE306" s="906"/>
      <c r="FF306" s="906"/>
      <c r="FG306" s="906"/>
      <c r="FH306" s="906"/>
      <c r="FI306" s="906"/>
      <c r="FJ306" s="906"/>
      <c r="FK306" s="906"/>
      <c r="FL306" s="906"/>
      <c r="FM306" s="906"/>
      <c r="FN306" s="906"/>
      <c r="FO306" s="906"/>
      <c r="FP306" s="906"/>
      <c r="FQ306" s="906"/>
      <c r="FR306" s="906"/>
      <c r="FS306" s="906"/>
      <c r="FT306" s="906"/>
      <c r="FU306" s="906"/>
      <c r="FV306" s="906"/>
      <c r="FW306" s="906"/>
      <c r="FX306" s="906"/>
      <c r="FY306" s="906"/>
      <c r="FZ306" s="906"/>
      <c r="GA306" s="906"/>
      <c r="GB306" s="906"/>
      <c r="GC306" s="906"/>
      <c r="GD306" s="906"/>
      <c r="GE306" s="906"/>
      <c r="GF306" s="906"/>
      <c r="GG306" s="906"/>
      <c r="GH306" s="906"/>
      <c r="GI306" s="906"/>
      <c r="GJ306" s="906"/>
      <c r="GK306" s="906"/>
      <c r="GL306" s="906"/>
      <c r="GM306" s="906"/>
      <c r="GN306" s="906"/>
      <c r="GO306" s="906"/>
      <c r="GP306" s="906"/>
      <c r="GQ306" s="906"/>
    </row>
    <row r="307" spans="1:199" x14ac:dyDescent="0.25">
      <c r="A307" s="27">
        <v>1</v>
      </c>
      <c r="B307" s="27">
        <v>1</v>
      </c>
      <c r="C307" s="1216" t="s">
        <v>328</v>
      </c>
      <c r="D307" s="43">
        <f>'2 уровень'!F943</f>
        <v>10</v>
      </c>
      <c r="E307" s="43">
        <f>'2 уровень'!G943</f>
        <v>3</v>
      </c>
      <c r="F307" s="43">
        <f>'2 уровень'!H943</f>
        <v>5</v>
      </c>
      <c r="G307" s="913">
        <f>'2 уровень'!I943</f>
        <v>166.66666666666669</v>
      </c>
      <c r="H307" s="935">
        <f>'2 уровень'!J943</f>
        <v>0</v>
      </c>
      <c r="I307" s="935">
        <f>'2 уровень'!K943</f>
        <v>0</v>
      </c>
      <c r="J307" s="927">
        <f>'2 уровень'!L943</f>
        <v>0</v>
      </c>
      <c r="K307" s="927">
        <f>'2 уровень'!M943</f>
        <v>0</v>
      </c>
      <c r="L307" s="927">
        <f>'2 уровень'!N943</f>
        <v>0</v>
      </c>
      <c r="M307" s="927">
        <f>'2 уровень'!O943</f>
        <v>0</v>
      </c>
      <c r="N307" s="927">
        <f>'2 уровень'!P943</f>
        <v>0</v>
      </c>
      <c r="O307" s="927">
        <f>'2 уровень'!Q943</f>
        <v>0</v>
      </c>
      <c r="P307" s="36">
        <f>'2 уровень'!R943</f>
        <v>0</v>
      </c>
      <c r="Q307" s="36">
        <f>'2 уровень'!S943</f>
        <v>0</v>
      </c>
      <c r="R307" s="36">
        <f>'2 уровень'!T943</f>
        <v>0</v>
      </c>
      <c r="S307" s="36">
        <f>'2 уровень'!U943</f>
        <v>0</v>
      </c>
      <c r="T307" s="36">
        <f>'2 уровень'!V943</f>
        <v>0</v>
      </c>
      <c r="U307" s="36">
        <f>'2 уровень'!W943</f>
        <v>0</v>
      </c>
      <c r="V307" s="36">
        <f>'2 уровень'!X943</f>
        <v>0</v>
      </c>
      <c r="W307" s="36">
        <f>'2 уровень'!Y943</f>
        <v>0</v>
      </c>
      <c r="X307" s="36">
        <f>'2 уровень'!Z943</f>
        <v>0</v>
      </c>
      <c r="Y307" s="934">
        <f>'2 уровень'!AA943</f>
        <v>0</v>
      </c>
      <c r="Z307" s="36"/>
      <c r="AA307" s="36"/>
      <c r="AB307" s="43">
        <f>'2 уровень'!AB943</f>
        <v>0</v>
      </c>
      <c r="AC307" s="43">
        <f>'2 уровень'!AC943</f>
        <v>0</v>
      </c>
      <c r="AD307" s="43">
        <f>'2 уровень'!AD943</f>
        <v>0</v>
      </c>
      <c r="AE307" s="2508"/>
      <c r="AF307" s="2508"/>
      <c r="AG307" s="1879"/>
      <c r="AH307" s="906"/>
      <c r="AI307" s="906"/>
      <c r="AJ307" s="906"/>
      <c r="AK307" s="906"/>
      <c r="AL307" s="906"/>
      <c r="AM307" s="906"/>
      <c r="AN307" s="906"/>
      <c r="AO307" s="906"/>
      <c r="AP307" s="906"/>
      <c r="AQ307" s="906"/>
      <c r="AR307" s="906"/>
      <c r="AS307" s="906"/>
      <c r="AT307" s="906"/>
      <c r="AU307" s="906"/>
      <c r="AV307" s="906"/>
      <c r="AW307" s="906"/>
      <c r="AX307" s="906"/>
      <c r="AY307" s="906"/>
      <c r="AZ307" s="906"/>
      <c r="BA307" s="906"/>
      <c r="BB307" s="906"/>
      <c r="BC307" s="906"/>
      <c r="BD307" s="906"/>
      <c r="BE307" s="906"/>
      <c r="BF307" s="906"/>
      <c r="BG307" s="906"/>
      <c r="BH307" s="906"/>
      <c r="BI307" s="906"/>
      <c r="BJ307" s="906"/>
      <c r="BK307" s="906"/>
      <c r="BL307" s="906"/>
      <c r="BM307" s="906"/>
      <c r="BN307" s="906"/>
      <c r="BO307" s="906"/>
      <c r="BP307" s="906"/>
      <c r="BQ307" s="906"/>
      <c r="BR307" s="906"/>
      <c r="BS307" s="906"/>
      <c r="BT307" s="906"/>
      <c r="BU307" s="906"/>
      <c r="BV307" s="906"/>
      <c r="BW307" s="906"/>
      <c r="BX307" s="906"/>
      <c r="BY307" s="906"/>
      <c r="BZ307" s="906"/>
      <c r="CA307" s="906"/>
      <c r="CB307" s="906"/>
      <c r="CC307" s="906"/>
      <c r="CD307" s="906"/>
      <c r="CE307" s="906"/>
      <c r="CF307" s="906"/>
      <c r="CG307" s="906"/>
      <c r="CH307" s="906"/>
      <c r="CI307" s="906"/>
      <c r="CJ307" s="906"/>
      <c r="CK307" s="906"/>
      <c r="CL307" s="906"/>
      <c r="CM307" s="906"/>
      <c r="CN307" s="906"/>
      <c r="CO307" s="906"/>
      <c r="CP307" s="906"/>
      <c r="CQ307" s="906"/>
      <c r="CR307" s="906"/>
      <c r="CS307" s="906"/>
      <c r="CT307" s="906"/>
      <c r="CU307" s="906"/>
      <c r="CV307" s="906"/>
      <c r="CW307" s="906"/>
      <c r="CX307" s="906"/>
      <c r="CY307" s="906"/>
      <c r="CZ307" s="906"/>
      <c r="DA307" s="906"/>
      <c r="DB307" s="906"/>
      <c r="DC307" s="906"/>
      <c r="DD307" s="906"/>
      <c r="DE307" s="906"/>
      <c r="DF307" s="906"/>
      <c r="DG307" s="906"/>
      <c r="DH307" s="906"/>
      <c r="DI307" s="906"/>
      <c r="DJ307" s="906"/>
      <c r="DK307" s="906"/>
      <c r="DL307" s="906"/>
      <c r="DM307" s="906"/>
      <c r="DN307" s="906"/>
      <c r="DO307" s="906"/>
      <c r="DP307" s="906"/>
      <c r="DQ307" s="906"/>
      <c r="DR307" s="906"/>
      <c r="DS307" s="906"/>
      <c r="DT307" s="906"/>
      <c r="DU307" s="906"/>
      <c r="DV307" s="906"/>
      <c r="DW307" s="906"/>
      <c r="DX307" s="906"/>
      <c r="DY307" s="906"/>
      <c r="DZ307" s="906"/>
      <c r="EA307" s="906"/>
      <c r="EB307" s="906"/>
      <c r="EC307" s="906"/>
      <c r="ED307" s="906"/>
      <c r="EE307" s="906"/>
      <c r="EF307" s="906"/>
      <c r="EG307" s="906"/>
      <c r="EH307" s="906"/>
      <c r="EI307" s="906"/>
      <c r="EJ307" s="906"/>
      <c r="EK307" s="906"/>
      <c r="EL307" s="906"/>
      <c r="EM307" s="906"/>
      <c r="EN307" s="906"/>
      <c r="EO307" s="906"/>
      <c r="EP307" s="906"/>
      <c r="EQ307" s="906"/>
      <c r="ER307" s="906"/>
      <c r="ES307" s="906"/>
      <c r="ET307" s="906"/>
      <c r="EU307" s="906"/>
      <c r="EV307" s="906"/>
      <c r="EW307" s="906"/>
      <c r="EX307" s="906"/>
      <c r="EY307" s="906"/>
      <c r="EZ307" s="906"/>
      <c r="FA307" s="906"/>
      <c r="FB307" s="906"/>
      <c r="FC307" s="906"/>
      <c r="FD307" s="906"/>
      <c r="FE307" s="906"/>
      <c r="FF307" s="906"/>
      <c r="FG307" s="906"/>
      <c r="FH307" s="906"/>
      <c r="FI307" s="906"/>
      <c r="FJ307" s="906"/>
      <c r="FK307" s="906"/>
      <c r="FL307" s="906"/>
      <c r="FM307" s="906"/>
      <c r="FN307" s="906"/>
      <c r="FO307" s="906"/>
      <c r="FP307" s="906"/>
      <c r="FQ307" s="906"/>
      <c r="FR307" s="906"/>
      <c r="FS307" s="906"/>
      <c r="FT307" s="906"/>
      <c r="FU307" s="906"/>
      <c r="FV307" s="906"/>
      <c r="FW307" s="906"/>
      <c r="FX307" s="906"/>
      <c r="FY307" s="906"/>
      <c r="FZ307" s="906"/>
      <c r="GA307" s="906"/>
      <c r="GB307" s="906"/>
      <c r="GC307" s="906"/>
      <c r="GD307" s="906"/>
      <c r="GE307" s="906"/>
      <c r="GF307" s="906"/>
      <c r="GG307" s="906"/>
      <c r="GH307" s="906"/>
      <c r="GI307" s="906"/>
      <c r="GJ307" s="906"/>
      <c r="GK307" s="906"/>
      <c r="GL307" s="906"/>
      <c r="GM307" s="906"/>
      <c r="GN307" s="906"/>
      <c r="GO307" s="906"/>
      <c r="GP307" s="906"/>
      <c r="GQ307" s="906"/>
    </row>
    <row r="308" spans="1:199" ht="30" x14ac:dyDescent="0.25">
      <c r="B308" s="27">
        <v>1</v>
      </c>
      <c r="C308" s="1302" t="s">
        <v>329</v>
      </c>
      <c r="D308" s="43">
        <f>'2 уровень'!F944</f>
        <v>10</v>
      </c>
      <c r="E308" s="43">
        <f>'2 уровень'!G944</f>
        <v>3</v>
      </c>
      <c r="F308" s="43">
        <f>'2 уровень'!H944</f>
        <v>5</v>
      </c>
      <c r="G308" s="913">
        <f>'2 уровень'!I944</f>
        <v>166.66666666666669</v>
      </c>
      <c r="H308" s="935">
        <f>'2 уровень'!J944</f>
        <v>0</v>
      </c>
      <c r="I308" s="935">
        <f>'2 уровень'!K944</f>
        <v>0</v>
      </c>
      <c r="J308" s="927">
        <f>'2 уровень'!L944</f>
        <v>0</v>
      </c>
      <c r="K308" s="927">
        <f>'2 уровень'!M944</f>
        <v>0</v>
      </c>
      <c r="L308" s="927">
        <f>'2 уровень'!N944</f>
        <v>0</v>
      </c>
      <c r="M308" s="927">
        <f>'2 уровень'!O944</f>
        <v>0</v>
      </c>
      <c r="N308" s="927">
        <f>'2 уровень'!P944</f>
        <v>0</v>
      </c>
      <c r="O308" s="927">
        <f>'2 уровень'!Q944</f>
        <v>0</v>
      </c>
      <c r="P308" s="36">
        <f>'2 уровень'!R944</f>
        <v>0</v>
      </c>
      <c r="Q308" s="36">
        <f>'2 уровень'!S944</f>
        <v>0</v>
      </c>
      <c r="R308" s="36">
        <f>'2 уровень'!T944</f>
        <v>0</v>
      </c>
      <c r="S308" s="36">
        <f>'2 уровень'!U944</f>
        <v>0</v>
      </c>
      <c r="T308" s="36">
        <f>'2 уровень'!V944</f>
        <v>0</v>
      </c>
      <c r="U308" s="36">
        <f>'2 уровень'!W944</f>
        <v>0</v>
      </c>
      <c r="V308" s="36">
        <f>'2 уровень'!X944</f>
        <v>0</v>
      </c>
      <c r="W308" s="36">
        <f>'2 уровень'!Y944</f>
        <v>0</v>
      </c>
      <c r="X308" s="36">
        <f>'2 уровень'!Z944</f>
        <v>0</v>
      </c>
      <c r="Y308" s="934">
        <f>'2 уровень'!AA944</f>
        <v>0</v>
      </c>
      <c r="Z308" s="36"/>
      <c r="AA308" s="36"/>
      <c r="AB308" s="43">
        <f>'2 уровень'!AB944</f>
        <v>0</v>
      </c>
      <c r="AC308" s="43">
        <f>'2 уровень'!AC944</f>
        <v>0</v>
      </c>
      <c r="AD308" s="43">
        <f>'2 уровень'!AD944</f>
        <v>0</v>
      </c>
      <c r="AE308" s="2508"/>
      <c r="AF308" s="2508"/>
      <c r="AG308" s="1879"/>
      <c r="AH308" s="906"/>
      <c r="AI308" s="906"/>
      <c r="AJ308" s="906"/>
      <c r="AK308" s="906"/>
      <c r="AL308" s="906"/>
      <c r="AM308" s="906"/>
      <c r="AN308" s="906"/>
      <c r="AO308" s="906"/>
      <c r="AP308" s="906"/>
      <c r="AQ308" s="906"/>
      <c r="AR308" s="906"/>
      <c r="AS308" s="906"/>
      <c r="AT308" s="906"/>
      <c r="AU308" s="906"/>
      <c r="AV308" s="906"/>
      <c r="AW308" s="906"/>
      <c r="AX308" s="906"/>
      <c r="AY308" s="906"/>
      <c r="AZ308" s="906"/>
      <c r="BA308" s="906"/>
      <c r="BB308" s="906"/>
      <c r="BC308" s="906"/>
      <c r="BD308" s="906"/>
      <c r="BE308" s="906"/>
      <c r="BF308" s="906"/>
      <c r="BG308" s="906"/>
      <c r="BH308" s="906"/>
      <c r="BI308" s="906"/>
      <c r="BJ308" s="906"/>
      <c r="BK308" s="906"/>
      <c r="BL308" s="906"/>
      <c r="BM308" s="906"/>
      <c r="BN308" s="906"/>
      <c r="BO308" s="906"/>
      <c r="BP308" s="906"/>
      <c r="BQ308" s="906"/>
      <c r="BR308" s="906"/>
      <c r="BS308" s="906"/>
      <c r="BT308" s="906"/>
      <c r="BU308" s="906"/>
      <c r="BV308" s="906"/>
      <c r="BW308" s="906"/>
      <c r="BX308" s="906"/>
      <c r="BY308" s="906"/>
      <c r="BZ308" s="906"/>
      <c r="CA308" s="906"/>
      <c r="CB308" s="906"/>
      <c r="CC308" s="906"/>
      <c r="CD308" s="906"/>
      <c r="CE308" s="906"/>
      <c r="CF308" s="906"/>
      <c r="CG308" s="906"/>
      <c r="CH308" s="906"/>
      <c r="CI308" s="906"/>
      <c r="CJ308" s="906"/>
      <c r="CK308" s="906"/>
      <c r="CL308" s="906"/>
      <c r="CM308" s="906"/>
      <c r="CN308" s="906"/>
      <c r="CO308" s="906"/>
      <c r="CP308" s="906"/>
      <c r="CQ308" s="906"/>
      <c r="CR308" s="906"/>
      <c r="CS308" s="906"/>
      <c r="CT308" s="906"/>
      <c r="CU308" s="906"/>
      <c r="CV308" s="906"/>
      <c r="CW308" s="906"/>
      <c r="CX308" s="906"/>
      <c r="CY308" s="906"/>
      <c r="CZ308" s="906"/>
      <c r="DA308" s="906"/>
      <c r="DB308" s="906"/>
      <c r="DC308" s="906"/>
      <c r="DD308" s="906"/>
      <c r="DE308" s="906"/>
      <c r="DF308" s="906"/>
      <c r="DG308" s="906"/>
      <c r="DH308" s="906"/>
      <c r="DI308" s="906"/>
      <c r="DJ308" s="906"/>
      <c r="DK308" s="906"/>
      <c r="DL308" s="906"/>
      <c r="DM308" s="906"/>
      <c r="DN308" s="906"/>
      <c r="DO308" s="906"/>
      <c r="DP308" s="906"/>
      <c r="DQ308" s="906"/>
      <c r="DR308" s="906"/>
      <c r="DS308" s="906"/>
      <c r="DT308" s="906"/>
      <c r="DU308" s="906"/>
      <c r="DV308" s="906"/>
      <c r="DW308" s="906"/>
      <c r="DX308" s="906"/>
      <c r="DY308" s="906"/>
      <c r="DZ308" s="906"/>
      <c r="EA308" s="906"/>
      <c r="EB308" s="906"/>
      <c r="EC308" s="906"/>
      <c r="ED308" s="906"/>
      <c r="EE308" s="906"/>
      <c r="EF308" s="906"/>
      <c r="EG308" s="906"/>
      <c r="EH308" s="906"/>
      <c r="EI308" s="906"/>
      <c r="EJ308" s="906"/>
      <c r="EK308" s="906"/>
      <c r="EL308" s="906"/>
      <c r="EM308" s="906"/>
      <c r="EN308" s="906"/>
      <c r="EO308" s="906"/>
      <c r="EP308" s="906"/>
      <c r="EQ308" s="906"/>
      <c r="ER308" s="906"/>
      <c r="ES308" s="906"/>
      <c r="ET308" s="906"/>
      <c r="EU308" s="906"/>
      <c r="EV308" s="906"/>
      <c r="EW308" s="906"/>
      <c r="EX308" s="906"/>
      <c r="EY308" s="906"/>
      <c r="EZ308" s="906"/>
      <c r="FA308" s="906"/>
      <c r="FB308" s="906"/>
      <c r="FC308" s="906"/>
      <c r="FD308" s="906"/>
      <c r="FE308" s="906"/>
      <c r="FF308" s="906"/>
      <c r="FG308" s="906"/>
      <c r="FH308" s="906"/>
      <c r="FI308" s="906"/>
      <c r="FJ308" s="906"/>
      <c r="FK308" s="906"/>
      <c r="FL308" s="906"/>
      <c r="FM308" s="906"/>
      <c r="FN308" s="906"/>
      <c r="FO308" s="906"/>
      <c r="FP308" s="906"/>
      <c r="FQ308" s="906"/>
      <c r="FR308" s="906"/>
      <c r="FS308" s="906"/>
      <c r="FT308" s="906"/>
      <c r="FU308" s="906"/>
      <c r="FV308" s="906"/>
      <c r="FW308" s="906"/>
      <c r="FX308" s="906"/>
      <c r="FY308" s="906"/>
      <c r="FZ308" s="906"/>
      <c r="GA308" s="906"/>
      <c r="GB308" s="906"/>
      <c r="GC308" s="906"/>
      <c r="GD308" s="906"/>
      <c r="GE308" s="906"/>
      <c r="GF308" s="906"/>
      <c r="GG308" s="906"/>
      <c r="GH308" s="906"/>
      <c r="GI308" s="906"/>
      <c r="GJ308" s="906"/>
      <c r="GK308" s="906"/>
      <c r="GL308" s="906"/>
      <c r="GM308" s="906"/>
      <c r="GN308" s="906"/>
      <c r="GO308" s="906"/>
      <c r="GP308" s="906"/>
      <c r="GQ308" s="906"/>
    </row>
    <row r="309" spans="1:199" ht="15.75" thickBot="1" x14ac:dyDescent="0.3">
      <c r="B309" s="27">
        <v>1</v>
      </c>
      <c r="C309" s="1393" t="s">
        <v>344</v>
      </c>
      <c r="D309" s="43">
        <f>'2 уровень'!F945</f>
        <v>9000</v>
      </c>
      <c r="E309" s="43">
        <f>'2 уровень'!G945</f>
        <v>3000</v>
      </c>
      <c r="F309" s="43">
        <f>'2 уровень'!H945</f>
        <v>2878</v>
      </c>
      <c r="G309" s="913">
        <f>'2 уровень'!I945</f>
        <v>95.933333333333337</v>
      </c>
      <c r="H309" s="935">
        <f>'2 уровень'!J945</f>
        <v>0</v>
      </c>
      <c r="I309" s="935">
        <f>'2 уровень'!K945</f>
        <v>0</v>
      </c>
      <c r="J309" s="927">
        <f>'2 уровень'!L945</f>
        <v>0</v>
      </c>
      <c r="K309" s="927">
        <f>'2 уровень'!M945</f>
        <v>0</v>
      </c>
      <c r="L309" s="927">
        <f>'2 уровень'!N945</f>
        <v>0</v>
      </c>
      <c r="M309" s="927">
        <f>'2 уровень'!O945</f>
        <v>0</v>
      </c>
      <c r="N309" s="927">
        <f>'2 уровень'!P945</f>
        <v>0</v>
      </c>
      <c r="O309" s="927">
        <f>'2 уровень'!Q945</f>
        <v>0</v>
      </c>
      <c r="P309" s="36">
        <f>'2 уровень'!R945</f>
        <v>25936.186740000001</v>
      </c>
      <c r="Q309" s="36">
        <f>'2 уровень'!S945</f>
        <v>25936.186740000001</v>
      </c>
      <c r="R309" s="36">
        <f>'2 уровень'!T945</f>
        <v>25936.186740000001</v>
      </c>
      <c r="S309" s="36">
        <f>'2 уровень'!U945</f>
        <v>25936.186740000001</v>
      </c>
      <c r="T309" s="36">
        <f>'2 уровень'!V945</f>
        <v>8645.3955800000003</v>
      </c>
      <c r="U309" s="36">
        <f>'2 уровень'!W945</f>
        <v>8756.9578100000017</v>
      </c>
      <c r="V309" s="36">
        <f>'2 уровень'!X945</f>
        <v>0</v>
      </c>
      <c r="W309" s="36">
        <f>'2 уровень'!Y945</f>
        <v>111.56223000000136</v>
      </c>
      <c r="X309" s="36">
        <f>'2 уровень'!Z945</f>
        <v>-15.58234</v>
      </c>
      <c r="Y309" s="934">
        <f>'2 уровень'!AA945</f>
        <v>8741.3754700000009</v>
      </c>
      <c r="Z309" s="36">
        <f>U309/T309*100</f>
        <v>101.29042365924916</v>
      </c>
      <c r="AA309" s="36">
        <f>Y309/T309*100</f>
        <v>101.11018505876166</v>
      </c>
      <c r="AB309" s="43">
        <f>'2 уровень'!AB945</f>
        <v>130</v>
      </c>
      <c r="AC309" s="43">
        <f>'2 уровень'!AC945</f>
        <v>330310.93999999994</v>
      </c>
      <c r="AD309" s="43">
        <f>'2 уровень'!AD945</f>
        <v>330.31093999999996</v>
      </c>
      <c r="AE309" s="2508"/>
      <c r="AF309" s="2508"/>
      <c r="AG309" s="1879"/>
      <c r="AH309" s="906"/>
      <c r="AI309" s="906"/>
      <c r="AJ309" s="906"/>
      <c r="AK309" s="906"/>
      <c r="AL309" s="906"/>
      <c r="AM309" s="906"/>
      <c r="AN309" s="906"/>
      <c r="AO309" s="906"/>
      <c r="AP309" s="906"/>
      <c r="AQ309" s="906"/>
      <c r="AR309" s="906"/>
      <c r="AS309" s="906"/>
      <c r="AT309" s="906"/>
      <c r="AU309" s="906"/>
      <c r="AV309" s="906"/>
      <c r="AW309" s="906"/>
      <c r="AX309" s="906"/>
      <c r="AY309" s="906"/>
      <c r="AZ309" s="906"/>
      <c r="BA309" s="906"/>
      <c r="BB309" s="906"/>
      <c r="BC309" s="906"/>
      <c r="BD309" s="906"/>
      <c r="BE309" s="906"/>
      <c r="BF309" s="906"/>
      <c r="BG309" s="906"/>
      <c r="BH309" s="906"/>
      <c r="BI309" s="906"/>
      <c r="BJ309" s="906"/>
      <c r="BK309" s="906"/>
      <c r="BL309" s="906"/>
      <c r="BM309" s="906"/>
      <c r="BN309" s="906"/>
      <c r="BO309" s="906"/>
      <c r="BP309" s="906"/>
      <c r="BQ309" s="906"/>
      <c r="BR309" s="906"/>
      <c r="BS309" s="906"/>
      <c r="BT309" s="906"/>
      <c r="BU309" s="906"/>
      <c r="BV309" s="906"/>
      <c r="BW309" s="906"/>
      <c r="BX309" s="906"/>
      <c r="BY309" s="906"/>
      <c r="BZ309" s="906"/>
      <c r="CA309" s="906"/>
      <c r="CB309" s="906"/>
      <c r="CC309" s="906"/>
      <c r="CD309" s="906"/>
      <c r="CE309" s="906"/>
      <c r="CF309" s="906"/>
      <c r="CG309" s="906"/>
      <c r="CH309" s="906"/>
      <c r="CI309" s="906"/>
      <c r="CJ309" s="906"/>
      <c r="CK309" s="906"/>
      <c r="CL309" s="906"/>
      <c r="CM309" s="906"/>
      <c r="CN309" s="906"/>
      <c r="CO309" s="906"/>
      <c r="CP309" s="906"/>
      <c r="CQ309" s="906"/>
      <c r="CR309" s="906"/>
      <c r="CS309" s="906"/>
      <c r="CT309" s="906"/>
      <c r="CU309" s="906"/>
      <c r="CV309" s="906"/>
      <c r="CW309" s="906"/>
      <c r="CX309" s="906"/>
      <c r="CY309" s="906"/>
      <c r="CZ309" s="906"/>
      <c r="DA309" s="906"/>
      <c r="DB309" s="906"/>
      <c r="DC309" s="906"/>
      <c r="DD309" s="906"/>
      <c r="DE309" s="906"/>
      <c r="DF309" s="906"/>
      <c r="DG309" s="906"/>
      <c r="DH309" s="906"/>
      <c r="DI309" s="906"/>
      <c r="DJ309" s="906"/>
      <c r="DK309" s="906"/>
      <c r="DL309" s="906"/>
      <c r="DM309" s="906"/>
      <c r="DN309" s="906"/>
      <c r="DO309" s="906"/>
      <c r="DP309" s="906"/>
      <c r="DQ309" s="906"/>
      <c r="DR309" s="906"/>
      <c r="DS309" s="906"/>
      <c r="DT309" s="906"/>
      <c r="DU309" s="906"/>
      <c r="DV309" s="906"/>
      <c r="DW309" s="906"/>
      <c r="DX309" s="906"/>
      <c r="DY309" s="906"/>
      <c r="DZ309" s="906"/>
      <c r="EA309" s="906"/>
      <c r="EB309" s="906"/>
      <c r="EC309" s="906"/>
      <c r="ED309" s="906"/>
      <c r="EE309" s="906"/>
      <c r="EF309" s="906"/>
      <c r="EG309" s="906"/>
      <c r="EH309" s="906"/>
      <c r="EI309" s="906"/>
      <c r="EJ309" s="906"/>
      <c r="EK309" s="906"/>
      <c r="EL309" s="906"/>
      <c r="EM309" s="906"/>
      <c r="EN309" s="906"/>
      <c r="EO309" s="906"/>
      <c r="EP309" s="906"/>
      <c r="EQ309" s="906"/>
      <c r="ER309" s="906"/>
      <c r="ES309" s="906"/>
      <c r="ET309" s="906"/>
      <c r="EU309" s="906"/>
      <c r="EV309" s="906"/>
      <c r="EW309" s="906"/>
      <c r="EX309" s="906"/>
      <c r="EY309" s="906"/>
      <c r="EZ309" s="906"/>
      <c r="FA309" s="906"/>
      <c r="FB309" s="906"/>
      <c r="FC309" s="906"/>
      <c r="FD309" s="906"/>
      <c r="FE309" s="906"/>
      <c r="FF309" s="906"/>
      <c r="FG309" s="906"/>
      <c r="FH309" s="906"/>
      <c r="FI309" s="906"/>
      <c r="FJ309" s="906"/>
      <c r="FK309" s="906"/>
      <c r="FL309" s="906"/>
      <c r="FM309" s="906"/>
      <c r="FN309" s="906"/>
      <c r="FO309" s="906"/>
      <c r="FP309" s="906"/>
      <c r="FQ309" s="906"/>
      <c r="FR309" s="906"/>
      <c r="FS309" s="906"/>
      <c r="FT309" s="906"/>
      <c r="FU309" s="906"/>
      <c r="FV309" s="906"/>
      <c r="FW309" s="906"/>
      <c r="FX309" s="906"/>
      <c r="FY309" s="906"/>
      <c r="FZ309" s="906"/>
      <c r="GA309" s="906"/>
      <c r="GB309" s="906"/>
      <c r="GC309" s="906"/>
      <c r="GD309" s="906"/>
      <c r="GE309" s="906"/>
      <c r="GF309" s="906"/>
      <c r="GG309" s="906"/>
      <c r="GH309" s="906"/>
      <c r="GI309" s="906"/>
      <c r="GJ309" s="906"/>
      <c r="GK309" s="906"/>
      <c r="GL309" s="906"/>
      <c r="GM309" s="906"/>
      <c r="GN309" s="906"/>
      <c r="GO309" s="906"/>
      <c r="GP309" s="906"/>
      <c r="GQ309" s="906"/>
    </row>
    <row r="310" spans="1:199" s="906" customFormat="1" ht="15" customHeight="1" x14ac:dyDescent="0.25">
      <c r="A310" s="27">
        <v>1</v>
      </c>
      <c r="B310" s="27">
        <v>1</v>
      </c>
      <c r="C310" s="6" t="s">
        <v>117</v>
      </c>
      <c r="D310" s="946"/>
      <c r="E310" s="946"/>
      <c r="F310" s="946"/>
      <c r="G310" s="947"/>
      <c r="H310" s="938"/>
      <c r="I310" s="938"/>
      <c r="J310" s="948"/>
      <c r="K310" s="948"/>
      <c r="L310" s="948"/>
      <c r="M310" s="948"/>
      <c r="N310" s="948"/>
      <c r="O310" s="948"/>
      <c r="P310" s="38">
        <f>P311-P312-P346-P349-P354</f>
        <v>0</v>
      </c>
      <c r="Q310" s="38">
        <f>Q311-Q312-Q346-Q349-Q354</f>
        <v>0</v>
      </c>
      <c r="R310" s="38">
        <f>R311-R312-R346-R349-R354</f>
        <v>0</v>
      </c>
      <c r="S310" s="38">
        <f>S311-S312-S346-S349-S354</f>
        <v>0</v>
      </c>
      <c r="T310" s="38">
        <f t="shared" ref="T310:Y310" si="11">T311-T312-T346-T349-T354</f>
        <v>0</v>
      </c>
      <c r="U310" s="38">
        <f t="shared" si="11"/>
        <v>0</v>
      </c>
      <c r="V310" s="38">
        <f t="shared" si="11"/>
        <v>0</v>
      </c>
      <c r="W310" s="38">
        <f t="shared" si="11"/>
        <v>0</v>
      </c>
      <c r="X310" s="38">
        <f t="shared" si="11"/>
        <v>0</v>
      </c>
      <c r="Y310" s="944">
        <f t="shared" si="11"/>
        <v>0</v>
      </c>
      <c r="Z310" s="38"/>
      <c r="AA310" s="38"/>
      <c r="AB310" s="946"/>
      <c r="AC310" s="946"/>
      <c r="AD310" s="946"/>
      <c r="AE310" s="2506"/>
      <c r="AF310" s="2506"/>
      <c r="AG310" s="1879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  <c r="GE310" s="27"/>
      <c r="GF310" s="27"/>
      <c r="GG310" s="27"/>
      <c r="GH310" s="27"/>
      <c r="GI310" s="27"/>
      <c r="GJ310" s="27"/>
      <c r="GK310" s="27"/>
      <c r="GL310" s="27"/>
      <c r="GM310" s="27"/>
      <c r="GN310" s="27"/>
      <c r="GO310" s="27"/>
      <c r="GP310" s="27"/>
      <c r="GQ310" s="27"/>
    </row>
    <row r="311" spans="1:199" s="906" customFormat="1" ht="15" customHeight="1" x14ac:dyDescent="0.25">
      <c r="A311" s="27">
        <v>1</v>
      </c>
      <c r="B311" s="27">
        <v>1</v>
      </c>
      <c r="C311" s="16" t="s">
        <v>112</v>
      </c>
      <c r="D311" s="907">
        <f>'2 уровень'!F1005</f>
        <v>0</v>
      </c>
      <c r="E311" s="907">
        <f>'2 уровень'!G1005</f>
        <v>0</v>
      </c>
      <c r="F311" s="907">
        <f>'2 уровень'!H1005</f>
        <v>0</v>
      </c>
      <c r="G311" s="924">
        <f>'2 уровень'!I1005</f>
        <v>0</v>
      </c>
      <c r="H311" s="925">
        <f>'2 уровень'!J1005</f>
        <v>0</v>
      </c>
      <c r="I311" s="925">
        <f>'2 уровень'!K1005</f>
        <v>0</v>
      </c>
      <c r="J311" s="33">
        <f>'2 уровень'!L1005</f>
        <v>0</v>
      </c>
      <c r="K311" s="33">
        <f>'2 уровень'!M1005</f>
        <v>0</v>
      </c>
      <c r="L311" s="33">
        <f>'2 уровень'!N1005</f>
        <v>0</v>
      </c>
      <c r="M311" s="33">
        <f>'2 уровень'!O1005</f>
        <v>0</v>
      </c>
      <c r="N311" s="33">
        <f>'2 уровень'!P1005</f>
        <v>0</v>
      </c>
      <c r="O311" s="33">
        <f>'2 уровень'!Q1005</f>
        <v>0</v>
      </c>
      <c r="P311" s="36">
        <f>'2 уровень'!R1005</f>
        <v>287029.60154599999</v>
      </c>
      <c r="Q311" s="36">
        <f>'2 уровень'!S1005</f>
        <v>287029.60154599999</v>
      </c>
      <c r="R311" s="36">
        <f>'2 уровень'!T1005</f>
        <v>287029.60154599999</v>
      </c>
      <c r="S311" s="36">
        <f>'2 уровень'!U1005</f>
        <v>287029.60154599999</v>
      </c>
      <c r="T311" s="36">
        <f>'2 уровень'!V1005</f>
        <v>95676.533848666673</v>
      </c>
      <c r="U311" s="36">
        <f>'2 уровень'!W1005</f>
        <v>94730.703139999998</v>
      </c>
      <c r="V311" s="36">
        <f>'2 уровень'!X1005</f>
        <v>0</v>
      </c>
      <c r="W311" s="36">
        <f>'2 уровень'!Y1005</f>
        <v>-945.83070866667003</v>
      </c>
      <c r="X311" s="36">
        <f>'2 уровень'!Z1005</f>
        <v>-1283.30952</v>
      </c>
      <c r="Y311" s="934">
        <f>'2 уровень'!AA1005</f>
        <v>93447.393619999988</v>
      </c>
      <c r="Z311" s="36">
        <f t="shared" ref="Z311:Z312" si="12">U311/T311*100</f>
        <v>99.011428747865466</v>
      </c>
      <c r="AA311" s="36">
        <f t="shared" ref="AA311:AA312" si="13">Y311/T311*100</f>
        <v>97.670128568628371</v>
      </c>
      <c r="AB311" s="907">
        <f>'2 уровень'!AB1005</f>
        <v>0</v>
      </c>
      <c r="AC311" s="907">
        <f>'2 уровень'!AC1005</f>
        <v>2694088.7899999991</v>
      </c>
      <c r="AD311" s="907">
        <f>'2 уровень'!AD1005</f>
        <v>2694.0887899999993</v>
      </c>
      <c r="AE311" s="2508"/>
      <c r="AF311" s="2508"/>
      <c r="AG311" s="1879"/>
    </row>
    <row r="312" spans="1:199" s="906" customFormat="1" ht="15" customHeight="1" x14ac:dyDescent="0.25">
      <c r="A312" s="27">
        <v>1</v>
      </c>
      <c r="B312" s="27">
        <v>1</v>
      </c>
      <c r="C312" s="1489" t="s">
        <v>93</v>
      </c>
      <c r="D312" s="30">
        <f>'2 уровень'!F1006</f>
        <v>3070</v>
      </c>
      <c r="E312" s="30">
        <f>'2 уровень'!G1006</f>
        <v>1023.3333333333333</v>
      </c>
      <c r="F312" s="30">
        <f>'2 уровень'!H1006</f>
        <v>1129</v>
      </c>
      <c r="G312" s="910">
        <f>'2 уровень'!I1006</f>
        <v>110.32573289902281</v>
      </c>
      <c r="H312" s="925">
        <f>'2 уровень'!J1006</f>
        <v>8.6462540716612377</v>
      </c>
      <c r="I312" s="925">
        <f>'2 уровень'!K1006</f>
        <v>9.0132860938883965</v>
      </c>
      <c r="J312" s="36">
        <f>'2 уровень'!L1006</f>
        <v>26544</v>
      </c>
      <c r="K312" s="36">
        <f>'2 уровень'!M1006</f>
        <v>8848</v>
      </c>
      <c r="L312" s="36">
        <f>'2 уровень'!N1006</f>
        <v>10176</v>
      </c>
      <c r="M312" s="36">
        <f>'2 уровень'!O1006</f>
        <v>115.00904159132008</v>
      </c>
      <c r="N312" s="36">
        <f>'2 уровень'!P1006</f>
        <v>82.288429887106361</v>
      </c>
      <c r="O312" s="36">
        <f>'2 уровень'!Q1006</f>
        <v>370.98775662486401</v>
      </c>
      <c r="P312" s="36">
        <f>'2 уровень'!R1006</f>
        <v>135356.768568</v>
      </c>
      <c r="Q312" s="36">
        <f>'2 уровень'!S1006</f>
        <v>135356.768568</v>
      </c>
      <c r="R312" s="36">
        <f>'2 уровень'!T1006</f>
        <v>135356.768568</v>
      </c>
      <c r="S312" s="36">
        <f>'2 уровень'!U1006</f>
        <v>135356.768568</v>
      </c>
      <c r="T312" s="36">
        <f>'2 уровень'!V1006</f>
        <v>45118.922855999997</v>
      </c>
      <c r="U312" s="36">
        <f>'2 уровень'!W1006</f>
        <v>47129.306089999998</v>
      </c>
      <c r="V312" s="36">
        <f>'2 уровень'!X1006</f>
        <v>0</v>
      </c>
      <c r="W312" s="36">
        <f>'2 уровень'!Y1006</f>
        <v>2010.3832340000008</v>
      </c>
      <c r="X312" s="36">
        <f>'2 уровень'!Z1006</f>
        <v>-1005.56919</v>
      </c>
      <c r="Y312" s="934">
        <f>'2 уровень'!AA1006</f>
        <v>46123.736899999996</v>
      </c>
      <c r="Z312" s="36">
        <f t="shared" si="12"/>
        <v>104.45574297156044</v>
      </c>
      <c r="AA312" s="36">
        <f t="shared" si="13"/>
        <v>102.22703464621026</v>
      </c>
      <c r="AB312" s="30">
        <f>'2 уровень'!AB1006</f>
        <v>0</v>
      </c>
      <c r="AC312" s="30">
        <f>'2 уровень'!AC1006</f>
        <v>0</v>
      </c>
      <c r="AD312" s="30">
        <f>'2 уровень'!AD1006</f>
        <v>0</v>
      </c>
      <c r="AE312" s="2508"/>
      <c r="AF312" s="2508"/>
      <c r="AG312" s="1879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  <c r="GE312" s="27"/>
      <c r="GF312" s="27"/>
      <c r="GG312" s="27"/>
      <c r="GH312" s="27"/>
      <c r="GI312" s="27"/>
      <c r="GJ312" s="27"/>
      <c r="GK312" s="27"/>
      <c r="GL312" s="27"/>
      <c r="GM312" s="27"/>
      <c r="GN312" s="27"/>
      <c r="GO312" s="27"/>
      <c r="GP312" s="27"/>
      <c r="GQ312" s="27"/>
    </row>
    <row r="313" spans="1:199" s="906" customFormat="1" ht="15" customHeight="1" x14ac:dyDescent="0.25">
      <c r="A313" s="27">
        <v>1</v>
      </c>
      <c r="B313" s="27">
        <v>1</v>
      </c>
      <c r="C313" s="1316" t="s">
        <v>313</v>
      </c>
      <c r="D313" s="30">
        <f>'2 уровень'!F1007</f>
        <v>0</v>
      </c>
      <c r="E313" s="30">
        <f>'2 уровень'!G1007</f>
        <v>0</v>
      </c>
      <c r="F313" s="30">
        <f>'2 уровень'!H1007</f>
        <v>0</v>
      </c>
      <c r="G313" s="910">
        <f>'2 уровень'!I1007</f>
        <v>0</v>
      </c>
      <c r="H313" s="925">
        <f>'2 уровень'!J1007</f>
        <v>0</v>
      </c>
      <c r="I313" s="925">
        <f>'2 уровень'!K1007</f>
        <v>0</v>
      </c>
      <c r="J313" s="36">
        <f>'2 уровень'!L1007</f>
        <v>0</v>
      </c>
      <c r="K313" s="36">
        <f>'2 уровень'!M1007</f>
        <v>0</v>
      </c>
      <c r="L313" s="36">
        <f>'2 уровень'!N1007</f>
        <v>0</v>
      </c>
      <c r="M313" s="36">
        <f>'2 уровень'!O1007</f>
        <v>0</v>
      </c>
      <c r="N313" s="36">
        <f>'2 уровень'!P1007</f>
        <v>0</v>
      </c>
      <c r="O313" s="36">
        <f>'2 уровень'!Q1007</f>
        <v>0</v>
      </c>
      <c r="P313" s="36">
        <f>'2 уровень'!R1007</f>
        <v>0</v>
      </c>
      <c r="Q313" s="36">
        <f>'2 уровень'!S1007</f>
        <v>0</v>
      </c>
      <c r="R313" s="36">
        <f>'2 уровень'!T1007</f>
        <v>0</v>
      </c>
      <c r="S313" s="36">
        <f>'2 уровень'!U1007</f>
        <v>0</v>
      </c>
      <c r="T313" s="36">
        <f>'2 уровень'!V1007</f>
        <v>0</v>
      </c>
      <c r="U313" s="36">
        <f>'2 уровень'!W1007</f>
        <v>0</v>
      </c>
      <c r="V313" s="36">
        <f>'2 уровень'!X1007</f>
        <v>0</v>
      </c>
      <c r="W313" s="36">
        <f>'2 уровень'!Y1007</f>
        <v>0</v>
      </c>
      <c r="X313" s="36">
        <f>'2 уровень'!Z1007</f>
        <v>0</v>
      </c>
      <c r="Y313" s="934">
        <f>'2 уровень'!AA1007</f>
        <v>0</v>
      </c>
      <c r="Z313" s="36"/>
      <c r="AA313" s="36"/>
      <c r="AB313" s="30">
        <f>'2 уровень'!AB1007</f>
        <v>0</v>
      </c>
      <c r="AC313" s="30">
        <f>'2 уровень'!AC1007</f>
        <v>0</v>
      </c>
      <c r="AD313" s="30">
        <f>'2 уровень'!AD1007</f>
        <v>0</v>
      </c>
      <c r="AE313" s="2508"/>
      <c r="AF313" s="2508"/>
      <c r="AG313" s="1879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  <c r="GE313" s="27"/>
      <c r="GF313" s="27"/>
      <c r="GG313" s="27"/>
      <c r="GH313" s="27"/>
      <c r="GI313" s="27"/>
      <c r="GJ313" s="27"/>
      <c r="GK313" s="27"/>
      <c r="GL313" s="27"/>
      <c r="GM313" s="27"/>
      <c r="GN313" s="27"/>
      <c r="GO313" s="27"/>
      <c r="GP313" s="27"/>
      <c r="GQ313" s="27"/>
    </row>
    <row r="314" spans="1:199" s="906" customFormat="1" ht="38.1" customHeight="1" x14ac:dyDescent="0.25">
      <c r="A314" s="27">
        <v>1</v>
      </c>
      <c r="B314" s="27">
        <v>1</v>
      </c>
      <c r="C314" s="1346" t="s">
        <v>302</v>
      </c>
      <c r="D314" s="52">
        <f>'2 уровень'!F1008</f>
        <v>0</v>
      </c>
      <c r="E314" s="52">
        <f>'2 уровень'!G1008</f>
        <v>0</v>
      </c>
      <c r="F314" s="52">
        <f>'2 уровень'!H1008</f>
        <v>0</v>
      </c>
      <c r="G314" s="945">
        <f>'2 уровень'!I1008</f>
        <v>0</v>
      </c>
      <c r="H314" s="950">
        <f>'2 уровень'!J1008</f>
        <v>0</v>
      </c>
      <c r="I314" s="950">
        <f>'2 уровень'!K1008</f>
        <v>0</v>
      </c>
      <c r="J314" s="40">
        <f>'2 уровень'!L1008</f>
        <v>0</v>
      </c>
      <c r="K314" s="40">
        <f>'2 уровень'!M1008</f>
        <v>0</v>
      </c>
      <c r="L314" s="40">
        <f>'2 уровень'!N1008</f>
        <v>0</v>
      </c>
      <c r="M314" s="40">
        <f>'2 уровень'!O1008</f>
        <v>0</v>
      </c>
      <c r="N314" s="40">
        <f>'2 уровень'!P1008</f>
        <v>0</v>
      </c>
      <c r="O314" s="40">
        <f>'2 уровень'!Q1008</f>
        <v>0</v>
      </c>
      <c r="P314" s="40">
        <f>'2 уровень'!R1008</f>
        <v>0</v>
      </c>
      <c r="Q314" s="40">
        <f>'2 уровень'!S1008</f>
        <v>0</v>
      </c>
      <c r="R314" s="40">
        <f>'2 уровень'!T1008</f>
        <v>0</v>
      </c>
      <c r="S314" s="40">
        <f>'2 уровень'!U1008</f>
        <v>0</v>
      </c>
      <c r="T314" s="40">
        <f>'2 уровень'!V1008</f>
        <v>0</v>
      </c>
      <c r="U314" s="40">
        <f>'2 уровень'!W1008</f>
        <v>0</v>
      </c>
      <c r="V314" s="40">
        <f>'2 уровень'!X1008</f>
        <v>0</v>
      </c>
      <c r="W314" s="40">
        <f>'2 уровень'!Y1008</f>
        <v>0</v>
      </c>
      <c r="X314" s="40">
        <f>'2 уровень'!Z1008</f>
        <v>0</v>
      </c>
      <c r="Y314" s="951">
        <f>'2 уровень'!AA1008</f>
        <v>0</v>
      </c>
      <c r="Z314" s="40"/>
      <c r="AA314" s="40"/>
      <c r="AB314" s="52">
        <f>'2 уровень'!AB1008</f>
        <v>0</v>
      </c>
      <c r="AC314" s="52">
        <f>'2 уровень'!AC1008</f>
        <v>0</v>
      </c>
      <c r="AD314" s="52">
        <f>'2 уровень'!AD1008</f>
        <v>0</v>
      </c>
      <c r="AE314" s="2513"/>
      <c r="AF314" s="2513"/>
      <c r="AG314" s="1879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  <c r="GO314" s="27"/>
      <c r="GP314" s="27"/>
      <c r="GQ314" s="27"/>
    </row>
    <row r="315" spans="1:199" s="906" customFormat="1" ht="38.1" customHeight="1" x14ac:dyDescent="0.25">
      <c r="A315" s="27"/>
      <c r="B315" s="27">
        <v>1</v>
      </c>
      <c r="C315" s="1185" t="s">
        <v>198</v>
      </c>
      <c r="D315" s="52">
        <f>'2 уровень'!F1009</f>
        <v>12988</v>
      </c>
      <c r="E315" s="52">
        <f>'2 уровень'!G1009</f>
        <v>4329</v>
      </c>
      <c r="F315" s="52">
        <f>'2 уровень'!H1009</f>
        <v>4256</v>
      </c>
      <c r="G315" s="945">
        <f>'2 уровень'!I1009</f>
        <v>98.31369831369831</v>
      </c>
      <c r="H315" s="950">
        <f>'2 уровень'!J1009</f>
        <v>0</v>
      </c>
      <c r="I315" s="950">
        <f>'2 уровень'!K1009</f>
        <v>0</v>
      </c>
      <c r="J315" s="40">
        <f>'2 уровень'!L1009</f>
        <v>0</v>
      </c>
      <c r="K315" s="40">
        <f>'2 уровень'!M1009</f>
        <v>0</v>
      </c>
      <c r="L315" s="40">
        <f>'2 уровень'!N1009</f>
        <v>0</v>
      </c>
      <c r="M315" s="40">
        <f>'2 уровень'!O1009</f>
        <v>0</v>
      </c>
      <c r="N315" s="40">
        <f>'2 уровень'!P1009</f>
        <v>0</v>
      </c>
      <c r="O315" s="40">
        <f>'2 уровень'!Q1009</f>
        <v>0</v>
      </c>
      <c r="P315" s="40">
        <f>'2 уровень'!R1009</f>
        <v>0</v>
      </c>
      <c r="Q315" s="40">
        <f>'2 уровень'!S1009</f>
        <v>0</v>
      </c>
      <c r="R315" s="40">
        <f>'2 уровень'!T1009</f>
        <v>0</v>
      </c>
      <c r="S315" s="40">
        <f>'2 уровень'!U1009</f>
        <v>0</v>
      </c>
      <c r="T315" s="40">
        <f>'2 уровень'!V1009</f>
        <v>0</v>
      </c>
      <c r="U315" s="40">
        <f>'2 уровень'!W1009</f>
        <v>0</v>
      </c>
      <c r="V315" s="40">
        <f>'2 уровень'!X1009</f>
        <v>0</v>
      </c>
      <c r="W315" s="40">
        <f>'2 уровень'!Y1009</f>
        <v>0</v>
      </c>
      <c r="X315" s="40">
        <f>'2 уровень'!Z1009</f>
        <v>0</v>
      </c>
      <c r="Y315" s="951">
        <f>'2 уровень'!AA1009</f>
        <v>0</v>
      </c>
      <c r="Z315" s="40"/>
      <c r="AA315" s="40"/>
      <c r="AB315" s="52">
        <f>'2 уровень'!AB1009</f>
        <v>286</v>
      </c>
      <c r="AC315" s="52">
        <f>'2 уровень'!AC1009</f>
        <v>265214.01</v>
      </c>
      <c r="AD315" s="52">
        <f>'2 уровень'!AD1009</f>
        <v>265.21401000000003</v>
      </c>
      <c r="AE315" s="2513"/>
      <c r="AF315" s="2513"/>
      <c r="AG315" s="1879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  <c r="GE315" s="27"/>
      <c r="GF315" s="27"/>
      <c r="GG315" s="27"/>
      <c r="GH315" s="27"/>
      <c r="GI315" s="27"/>
      <c r="GJ315" s="27"/>
      <c r="GK315" s="27"/>
      <c r="GL315" s="27"/>
      <c r="GM315" s="27"/>
      <c r="GN315" s="27"/>
      <c r="GO315" s="27"/>
      <c r="GP315" s="27"/>
      <c r="GQ315" s="27"/>
    </row>
    <row r="316" spans="1:199" s="906" customFormat="1" ht="38.1" customHeight="1" x14ac:dyDescent="0.25">
      <c r="A316" s="27"/>
      <c r="B316" s="27"/>
      <c r="C316" s="1185" t="s">
        <v>470</v>
      </c>
      <c r="D316" s="52">
        <f>'2 уровень'!F1010</f>
        <v>0</v>
      </c>
      <c r="E316" s="52">
        <f>'2 уровень'!G1010</f>
        <v>0</v>
      </c>
      <c r="F316" s="52">
        <f>'2 уровень'!H1010</f>
        <v>0</v>
      </c>
      <c r="G316" s="945">
        <f>'2 уровень'!I1010</f>
        <v>0</v>
      </c>
      <c r="H316" s="950">
        <f>'2 уровень'!J1010</f>
        <v>0</v>
      </c>
      <c r="I316" s="950">
        <f>'2 уровень'!K1010</f>
        <v>0</v>
      </c>
      <c r="J316" s="40">
        <f>'2 уровень'!L1010</f>
        <v>0</v>
      </c>
      <c r="K316" s="40">
        <f>'2 уровень'!M1010</f>
        <v>0</v>
      </c>
      <c r="L316" s="40">
        <f>'2 уровень'!N1010</f>
        <v>0</v>
      </c>
      <c r="M316" s="40">
        <f>'2 уровень'!O1010</f>
        <v>0</v>
      </c>
      <c r="N316" s="40">
        <f>'2 уровень'!P1010</f>
        <v>0</v>
      </c>
      <c r="O316" s="40">
        <f>'2 уровень'!Q1010</f>
        <v>0</v>
      </c>
      <c r="P316" s="40">
        <f>'2 уровень'!R1010</f>
        <v>0</v>
      </c>
      <c r="Q316" s="40">
        <f>'2 уровень'!S1010</f>
        <v>0</v>
      </c>
      <c r="R316" s="40">
        <f>'2 уровень'!T1010</f>
        <v>0</v>
      </c>
      <c r="S316" s="40">
        <f>'2 уровень'!U1010</f>
        <v>0</v>
      </c>
      <c r="T316" s="40">
        <f>'2 уровень'!V1010</f>
        <v>0</v>
      </c>
      <c r="U316" s="40">
        <f>'2 уровень'!W1010</f>
        <v>0</v>
      </c>
      <c r="V316" s="40">
        <f>'2 уровень'!X1010</f>
        <v>0</v>
      </c>
      <c r="W316" s="40">
        <f>'2 уровень'!Y1010</f>
        <v>0</v>
      </c>
      <c r="X316" s="40">
        <f>'2 уровень'!Z1010</f>
        <v>0</v>
      </c>
      <c r="Y316" s="951">
        <f>'2 уровень'!AA1010</f>
        <v>0</v>
      </c>
      <c r="Z316" s="40"/>
      <c r="AA316" s="40"/>
      <c r="AB316" s="52">
        <f>'2 уровень'!AB1010</f>
        <v>0</v>
      </c>
      <c r="AC316" s="52">
        <f>'2 уровень'!AC1010</f>
        <v>0</v>
      </c>
      <c r="AD316" s="52">
        <f>'2 уровень'!AD1010</f>
        <v>0</v>
      </c>
      <c r="AE316" s="2513"/>
      <c r="AF316" s="2513"/>
      <c r="AG316" s="1879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  <c r="GO316" s="27"/>
      <c r="GP316" s="27"/>
      <c r="GQ316" s="27"/>
    </row>
    <row r="317" spans="1:199" s="906" customFormat="1" ht="38.1" customHeight="1" x14ac:dyDescent="0.25">
      <c r="A317" s="27"/>
      <c r="B317" s="27">
        <v>1</v>
      </c>
      <c r="C317" s="1185" t="s">
        <v>303</v>
      </c>
      <c r="D317" s="52">
        <f>'2 уровень'!F1011</f>
        <v>0</v>
      </c>
      <c r="E317" s="52">
        <f>'2 уровень'!G1011</f>
        <v>0</v>
      </c>
      <c r="F317" s="52">
        <f>'2 уровень'!H1011</f>
        <v>0</v>
      </c>
      <c r="G317" s="945">
        <f>'2 уровень'!I1011</f>
        <v>0</v>
      </c>
      <c r="H317" s="950">
        <f>'2 уровень'!J1011</f>
        <v>0</v>
      </c>
      <c r="I317" s="950">
        <f>'2 уровень'!K1011</f>
        <v>0</v>
      </c>
      <c r="J317" s="40">
        <f>'2 уровень'!L1011</f>
        <v>0</v>
      </c>
      <c r="K317" s="40">
        <f>'2 уровень'!M1011</f>
        <v>0</v>
      </c>
      <c r="L317" s="40">
        <f>'2 уровень'!N1011</f>
        <v>0</v>
      </c>
      <c r="M317" s="40">
        <f>'2 уровень'!O1011</f>
        <v>0</v>
      </c>
      <c r="N317" s="40">
        <f>'2 уровень'!P1011</f>
        <v>0</v>
      </c>
      <c r="O317" s="40">
        <f>'2 уровень'!Q1011</f>
        <v>0</v>
      </c>
      <c r="P317" s="40">
        <f>'2 уровень'!R1011</f>
        <v>0</v>
      </c>
      <c r="Q317" s="40">
        <f>'2 уровень'!S1011</f>
        <v>0</v>
      </c>
      <c r="R317" s="40">
        <f>'2 уровень'!T1011</f>
        <v>0</v>
      </c>
      <c r="S317" s="40">
        <f>'2 уровень'!U1011</f>
        <v>0</v>
      </c>
      <c r="T317" s="40">
        <f>'2 уровень'!V1011</f>
        <v>0</v>
      </c>
      <c r="U317" s="40">
        <f>'2 уровень'!W1011</f>
        <v>0</v>
      </c>
      <c r="V317" s="40">
        <f>'2 уровень'!X1011</f>
        <v>0</v>
      </c>
      <c r="W317" s="40">
        <f>'2 уровень'!Y1011</f>
        <v>0</v>
      </c>
      <c r="X317" s="40">
        <f>'2 уровень'!Z1011</f>
        <v>0</v>
      </c>
      <c r="Y317" s="951">
        <f>'2 уровень'!AA1011</f>
        <v>0</v>
      </c>
      <c r="Z317" s="40"/>
      <c r="AA317" s="40"/>
      <c r="AB317" s="52">
        <f>'2 уровень'!AB1011</f>
        <v>0</v>
      </c>
      <c r="AC317" s="52">
        <f>'2 уровень'!AC1011</f>
        <v>0</v>
      </c>
      <c r="AD317" s="52">
        <f>'2 уровень'!AD1011</f>
        <v>0</v>
      </c>
      <c r="AE317" s="2513"/>
      <c r="AF317" s="2513"/>
      <c r="AG317" s="1879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  <c r="GE317" s="27"/>
      <c r="GF317" s="27"/>
      <c r="GG317" s="27"/>
      <c r="GH317" s="27"/>
      <c r="GI317" s="27"/>
      <c r="GJ317" s="27"/>
      <c r="GK317" s="27"/>
      <c r="GL317" s="27"/>
      <c r="GM317" s="27"/>
      <c r="GN317" s="27"/>
      <c r="GO317" s="27"/>
      <c r="GP317" s="27"/>
      <c r="GQ317" s="27"/>
    </row>
    <row r="318" spans="1:199" s="906" customFormat="1" ht="38.1" customHeight="1" x14ac:dyDescent="0.25">
      <c r="A318" s="27"/>
      <c r="B318" s="27">
        <v>1</v>
      </c>
      <c r="C318" s="1185" t="s">
        <v>304</v>
      </c>
      <c r="D318" s="52">
        <f>'2 уровень'!F1012</f>
        <v>0</v>
      </c>
      <c r="E318" s="52">
        <f>'2 уровень'!G1012</f>
        <v>0</v>
      </c>
      <c r="F318" s="52">
        <f>'2 уровень'!H1012</f>
        <v>0</v>
      </c>
      <c r="G318" s="945">
        <f>'2 уровень'!I1012</f>
        <v>0</v>
      </c>
      <c r="H318" s="950">
        <f>'2 уровень'!J1012</f>
        <v>0</v>
      </c>
      <c r="I318" s="950">
        <f>'2 уровень'!K1012</f>
        <v>0</v>
      </c>
      <c r="J318" s="40">
        <f>'2 уровень'!L1012</f>
        <v>0</v>
      </c>
      <c r="K318" s="40">
        <f>'2 уровень'!M1012</f>
        <v>0</v>
      </c>
      <c r="L318" s="40">
        <f>'2 уровень'!N1012</f>
        <v>0</v>
      </c>
      <c r="M318" s="40">
        <f>'2 уровень'!O1012</f>
        <v>0</v>
      </c>
      <c r="N318" s="40">
        <f>'2 уровень'!P1012</f>
        <v>0</v>
      </c>
      <c r="O318" s="40">
        <f>'2 уровень'!Q1012</f>
        <v>0</v>
      </c>
      <c r="P318" s="40">
        <f>'2 уровень'!R1012</f>
        <v>0</v>
      </c>
      <c r="Q318" s="40">
        <f>'2 уровень'!S1012</f>
        <v>0</v>
      </c>
      <c r="R318" s="40">
        <f>'2 уровень'!T1012</f>
        <v>0</v>
      </c>
      <c r="S318" s="40">
        <f>'2 уровень'!U1012</f>
        <v>0</v>
      </c>
      <c r="T318" s="40">
        <f>'2 уровень'!V1012</f>
        <v>0</v>
      </c>
      <c r="U318" s="40">
        <f>'2 уровень'!W1012</f>
        <v>0</v>
      </c>
      <c r="V318" s="40">
        <f>'2 уровень'!X1012</f>
        <v>0</v>
      </c>
      <c r="W318" s="40">
        <f>'2 уровень'!Y1012</f>
        <v>0</v>
      </c>
      <c r="X318" s="40">
        <f>'2 уровень'!Z1012</f>
        <v>0</v>
      </c>
      <c r="Y318" s="951">
        <f>'2 уровень'!AA1012</f>
        <v>0</v>
      </c>
      <c r="Z318" s="40"/>
      <c r="AA318" s="40"/>
      <c r="AB318" s="52">
        <f>'2 уровень'!AB1012</f>
        <v>0</v>
      </c>
      <c r="AC318" s="52">
        <f>'2 уровень'!AC1012</f>
        <v>0</v>
      </c>
      <c r="AD318" s="52">
        <f>'2 уровень'!AD1012</f>
        <v>0</v>
      </c>
      <c r="AE318" s="2513"/>
      <c r="AF318" s="2513"/>
      <c r="AG318" s="1879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</row>
    <row r="319" spans="1:199" s="906" customFormat="1" ht="38.1" customHeight="1" x14ac:dyDescent="0.25">
      <c r="A319" s="27"/>
      <c r="B319" s="27">
        <v>1</v>
      </c>
      <c r="C319" s="1185" t="s">
        <v>305</v>
      </c>
      <c r="D319" s="52">
        <f>'2 уровень'!F1013</f>
        <v>120</v>
      </c>
      <c r="E319" s="52">
        <f>'2 уровень'!G1013</f>
        <v>40</v>
      </c>
      <c r="F319" s="52">
        <f>'2 уровень'!H1013</f>
        <v>27</v>
      </c>
      <c r="G319" s="945">
        <f>'2 уровень'!I1013</f>
        <v>67.5</v>
      </c>
      <c r="H319" s="950">
        <f>'2 уровень'!J1013</f>
        <v>0</v>
      </c>
      <c r="I319" s="950">
        <f>'2 уровень'!K1013</f>
        <v>0</v>
      </c>
      <c r="J319" s="40">
        <f>'2 уровень'!L1013</f>
        <v>0</v>
      </c>
      <c r="K319" s="40">
        <f>'2 уровень'!M1013</f>
        <v>0</v>
      </c>
      <c r="L319" s="40">
        <f>'2 уровень'!N1013</f>
        <v>0</v>
      </c>
      <c r="M319" s="40">
        <f>'2 уровень'!O1013</f>
        <v>0</v>
      </c>
      <c r="N319" s="40">
        <f>'2 уровень'!P1013</f>
        <v>0</v>
      </c>
      <c r="O319" s="40">
        <f>'2 уровень'!Q1013</f>
        <v>0</v>
      </c>
      <c r="P319" s="40">
        <f>'2 уровень'!R1013</f>
        <v>0</v>
      </c>
      <c r="Q319" s="40">
        <f>'2 уровень'!S1013</f>
        <v>0</v>
      </c>
      <c r="R319" s="40">
        <f>'2 уровень'!T1013</f>
        <v>0</v>
      </c>
      <c r="S319" s="40">
        <f>'2 уровень'!U1013</f>
        <v>0</v>
      </c>
      <c r="T319" s="40">
        <f>'2 уровень'!V1013</f>
        <v>0</v>
      </c>
      <c r="U319" s="40">
        <f>'2 уровень'!W1013</f>
        <v>0</v>
      </c>
      <c r="V319" s="40">
        <f>'2 уровень'!X1013</f>
        <v>0</v>
      </c>
      <c r="W319" s="40">
        <f>'2 уровень'!Y1013</f>
        <v>0</v>
      </c>
      <c r="X319" s="40">
        <f>'2 уровень'!Z1013</f>
        <v>0</v>
      </c>
      <c r="Y319" s="951">
        <f>'2 уровень'!AA1013</f>
        <v>0</v>
      </c>
      <c r="Z319" s="40"/>
      <c r="AA319" s="40"/>
      <c r="AB319" s="52">
        <f>'2 уровень'!AB1013</f>
        <v>0</v>
      </c>
      <c r="AC319" s="52">
        <f>'2 уровень'!AC1013</f>
        <v>0</v>
      </c>
      <c r="AD319" s="52">
        <f>'2 уровень'!AD1013</f>
        <v>0</v>
      </c>
      <c r="AE319" s="2513"/>
      <c r="AF319" s="2513"/>
      <c r="AG319" s="1879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  <c r="GO319" s="27"/>
      <c r="GP319" s="27"/>
      <c r="GQ319" s="27"/>
    </row>
    <row r="320" spans="1:199" s="906" customFormat="1" ht="38.1" customHeight="1" x14ac:dyDescent="0.25">
      <c r="A320" s="27"/>
      <c r="B320" s="27">
        <v>1</v>
      </c>
      <c r="C320" s="1185" t="s">
        <v>306</v>
      </c>
      <c r="D320" s="52">
        <f>'2 уровень'!F1014</f>
        <v>12868</v>
      </c>
      <c r="E320" s="52">
        <f>'2 уровень'!G1014</f>
        <v>4289</v>
      </c>
      <c r="F320" s="52">
        <f>'2 уровень'!H1014</f>
        <v>4229</v>
      </c>
      <c r="G320" s="945">
        <f>'2 уровень'!I1014</f>
        <v>98.601072511074833</v>
      </c>
      <c r="H320" s="950">
        <f>'2 уровень'!J1014</f>
        <v>0</v>
      </c>
      <c r="I320" s="950">
        <f>'2 уровень'!K1014</f>
        <v>0</v>
      </c>
      <c r="J320" s="40">
        <f>'2 уровень'!L1014</f>
        <v>0</v>
      </c>
      <c r="K320" s="40">
        <f>'2 уровень'!M1014</f>
        <v>0</v>
      </c>
      <c r="L320" s="40">
        <f>'2 уровень'!N1014</f>
        <v>0</v>
      </c>
      <c r="M320" s="40">
        <f>'2 уровень'!O1014</f>
        <v>0</v>
      </c>
      <c r="N320" s="40">
        <f>'2 уровень'!P1014</f>
        <v>0</v>
      </c>
      <c r="O320" s="40">
        <f>'2 уровень'!Q1014</f>
        <v>0</v>
      </c>
      <c r="P320" s="40">
        <f>'2 уровень'!R1014</f>
        <v>0</v>
      </c>
      <c r="Q320" s="40">
        <f>'2 уровень'!S1014</f>
        <v>0</v>
      </c>
      <c r="R320" s="40">
        <f>'2 уровень'!T1014</f>
        <v>0</v>
      </c>
      <c r="S320" s="40">
        <f>'2 уровень'!U1014</f>
        <v>0</v>
      </c>
      <c r="T320" s="40">
        <f>'2 уровень'!V1014</f>
        <v>0</v>
      </c>
      <c r="U320" s="40">
        <f>'2 уровень'!W1014</f>
        <v>0</v>
      </c>
      <c r="V320" s="40">
        <f>'2 уровень'!X1014</f>
        <v>0</v>
      </c>
      <c r="W320" s="40">
        <f>'2 уровень'!Y1014</f>
        <v>0</v>
      </c>
      <c r="X320" s="40">
        <f>'2 уровень'!Z1014</f>
        <v>0</v>
      </c>
      <c r="Y320" s="951">
        <f>'2 уровень'!AA1014</f>
        <v>0</v>
      </c>
      <c r="Z320" s="40"/>
      <c r="AA320" s="40"/>
      <c r="AB320" s="52">
        <f>'2 уровень'!AB1014</f>
        <v>286</v>
      </c>
      <c r="AC320" s="52">
        <f>'2 уровень'!AC1014</f>
        <v>265214.01</v>
      </c>
      <c r="AD320" s="52">
        <f>'2 уровень'!AD1014</f>
        <v>265.21401000000003</v>
      </c>
      <c r="AE320" s="2513"/>
      <c r="AF320" s="2513"/>
      <c r="AG320" s="1879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</row>
    <row r="321" spans="1:199" s="906" customFormat="1" ht="38.1" customHeight="1" x14ac:dyDescent="0.25">
      <c r="A321" s="27"/>
      <c r="B321" s="27">
        <v>1</v>
      </c>
      <c r="C321" s="1185" t="s">
        <v>157</v>
      </c>
      <c r="D321" s="52">
        <f>'2 уровень'!F1015</f>
        <v>32624.823529411766</v>
      </c>
      <c r="E321" s="52">
        <f>'2 уровень'!G1015</f>
        <v>10874.941176470587</v>
      </c>
      <c r="F321" s="52">
        <f>'2 уровень'!H1015</f>
        <v>8852.7047058823518</v>
      </c>
      <c r="G321" s="945">
        <f>'2 уровень'!I1015</f>
        <v>81.404621526012306</v>
      </c>
      <c r="H321" s="950">
        <f>'2 уровень'!J1015</f>
        <v>0</v>
      </c>
      <c r="I321" s="950">
        <f>'2 уровень'!K1015</f>
        <v>0</v>
      </c>
      <c r="J321" s="40">
        <f>'2 уровень'!L1015</f>
        <v>0</v>
      </c>
      <c r="K321" s="40">
        <f>'2 уровень'!M1015</f>
        <v>0</v>
      </c>
      <c r="L321" s="40">
        <f>'2 уровень'!N1015</f>
        <v>0</v>
      </c>
      <c r="M321" s="40">
        <f>'2 уровень'!O1015</f>
        <v>0</v>
      </c>
      <c r="N321" s="40">
        <f>'2 уровень'!P1015</f>
        <v>0</v>
      </c>
      <c r="O321" s="40">
        <f>'2 уровень'!Q1015</f>
        <v>0</v>
      </c>
      <c r="P321" s="40">
        <f>'2 уровень'!R1015</f>
        <v>0</v>
      </c>
      <c r="Q321" s="40">
        <f>'2 уровень'!S1015</f>
        <v>0</v>
      </c>
      <c r="R321" s="40">
        <f>'2 уровень'!T1015</f>
        <v>0</v>
      </c>
      <c r="S321" s="40">
        <f>'2 уровень'!U1015</f>
        <v>0</v>
      </c>
      <c r="T321" s="40">
        <f>'2 уровень'!V1015</f>
        <v>0</v>
      </c>
      <c r="U321" s="40">
        <f>'2 уровень'!W1015</f>
        <v>0</v>
      </c>
      <c r="V321" s="40">
        <f>'2 уровень'!X1015</f>
        <v>0</v>
      </c>
      <c r="W321" s="40">
        <f>'2 уровень'!Y1015</f>
        <v>0</v>
      </c>
      <c r="X321" s="40">
        <f>'2 уровень'!Z1015</f>
        <v>0</v>
      </c>
      <c r="Y321" s="951">
        <f>'2 уровень'!AA1015</f>
        <v>0</v>
      </c>
      <c r="Z321" s="40"/>
      <c r="AA321" s="40"/>
      <c r="AB321" s="52">
        <f>'2 уровень'!AB1015</f>
        <v>712.48235294117649</v>
      </c>
      <c r="AC321" s="52">
        <f>'2 уровень'!AC1015</f>
        <v>1906672.0699999994</v>
      </c>
      <c r="AD321" s="52">
        <f>'2 уровень'!AD1015</f>
        <v>1906.6720699999994</v>
      </c>
      <c r="AE321" s="2513"/>
      <c r="AF321" s="2513"/>
      <c r="AG321" s="1879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</row>
    <row r="322" spans="1:199" s="906" customFormat="1" ht="38.1" customHeight="1" x14ac:dyDescent="0.25">
      <c r="A322" s="27"/>
      <c r="B322" s="27">
        <v>1</v>
      </c>
      <c r="C322" s="1185" t="s">
        <v>450</v>
      </c>
      <c r="D322" s="52">
        <f>'2 уровень'!F1016</f>
        <v>25566</v>
      </c>
      <c r="E322" s="52">
        <f>'2 уровень'!G1016</f>
        <v>8522</v>
      </c>
      <c r="F322" s="52">
        <f>'2 уровень'!H1016</f>
        <v>6765</v>
      </c>
      <c r="G322" s="945">
        <f>'2 уровень'!I1016</f>
        <v>79.382773996714377</v>
      </c>
      <c r="H322" s="950">
        <f>'2 уровень'!J1016</f>
        <v>0</v>
      </c>
      <c r="I322" s="950">
        <f>'2 уровень'!K1016</f>
        <v>0</v>
      </c>
      <c r="J322" s="40">
        <f>'2 уровень'!L1016</f>
        <v>0</v>
      </c>
      <c r="K322" s="40">
        <f>'2 уровень'!M1016</f>
        <v>0</v>
      </c>
      <c r="L322" s="40">
        <f>'2 уровень'!N1016</f>
        <v>0</v>
      </c>
      <c r="M322" s="40">
        <f>'2 уровень'!O1016</f>
        <v>0</v>
      </c>
      <c r="N322" s="40">
        <f>'2 уровень'!P1016</f>
        <v>0</v>
      </c>
      <c r="O322" s="40">
        <f>'2 уровень'!Q1016</f>
        <v>0</v>
      </c>
      <c r="P322" s="40">
        <f>'2 уровень'!R1016</f>
        <v>0</v>
      </c>
      <c r="Q322" s="40">
        <f>'2 уровень'!S1016</f>
        <v>0</v>
      </c>
      <c r="R322" s="40">
        <f>'2 уровень'!T1016</f>
        <v>0</v>
      </c>
      <c r="S322" s="40">
        <f>'2 уровень'!U1016</f>
        <v>0</v>
      </c>
      <c r="T322" s="40">
        <f>'2 уровень'!V1016</f>
        <v>0</v>
      </c>
      <c r="U322" s="40">
        <f>'2 уровень'!W1016</f>
        <v>0</v>
      </c>
      <c r="V322" s="40">
        <f>'2 уровень'!X1016</f>
        <v>0</v>
      </c>
      <c r="W322" s="40">
        <f>'2 уровень'!Y1016</f>
        <v>0</v>
      </c>
      <c r="X322" s="40">
        <f>'2 уровень'!Z1016</f>
        <v>0</v>
      </c>
      <c r="Y322" s="951">
        <f>'2 уровень'!AA1016</f>
        <v>0</v>
      </c>
      <c r="Z322" s="40"/>
      <c r="AA322" s="40"/>
      <c r="AB322" s="52">
        <f>'2 уровень'!AB1016</f>
        <v>615</v>
      </c>
      <c r="AC322" s="52">
        <f>'2 уровень'!AC1016</f>
        <v>1711729.6699999995</v>
      </c>
      <c r="AD322" s="52">
        <f>'2 уровень'!AD1016</f>
        <v>1711.7296699999995</v>
      </c>
      <c r="AE322" s="2513"/>
      <c r="AF322" s="2513"/>
      <c r="AG322" s="1879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</row>
    <row r="323" spans="1:199" s="906" customFormat="1" ht="38.1" customHeight="1" x14ac:dyDescent="0.25">
      <c r="A323" s="27"/>
      <c r="B323" s="27">
        <v>1</v>
      </c>
      <c r="C323" s="1185" t="s">
        <v>454</v>
      </c>
      <c r="D323" s="52">
        <f>'2 уровень'!F1017</f>
        <v>60000</v>
      </c>
      <c r="E323" s="52">
        <f>'2 уровень'!G1017</f>
        <v>20000</v>
      </c>
      <c r="F323" s="52">
        <f>'2 уровень'!H1017</f>
        <v>17745.489999999998</v>
      </c>
      <c r="G323" s="945">
        <f>'2 уровень'!I1017</f>
        <v>88.72744999999999</v>
      </c>
      <c r="H323" s="950">
        <f>'2 уровень'!J1017</f>
        <v>0</v>
      </c>
      <c r="I323" s="950">
        <f>'2 уровень'!K1017</f>
        <v>0</v>
      </c>
      <c r="J323" s="40">
        <f>'2 уровень'!L1017</f>
        <v>0</v>
      </c>
      <c r="K323" s="40">
        <f>'2 уровень'!M1017</f>
        <v>0</v>
      </c>
      <c r="L323" s="40">
        <f>'2 уровень'!N1017</f>
        <v>0</v>
      </c>
      <c r="M323" s="40">
        <f>'2 уровень'!O1017</f>
        <v>0</v>
      </c>
      <c r="N323" s="40">
        <f>'2 уровень'!P1017</f>
        <v>0</v>
      </c>
      <c r="O323" s="40">
        <f>'2 уровень'!Q1017</f>
        <v>0</v>
      </c>
      <c r="P323" s="40">
        <f>'2 уровень'!R1017</f>
        <v>0</v>
      </c>
      <c r="Q323" s="40">
        <f>'2 уровень'!S1017</f>
        <v>0</v>
      </c>
      <c r="R323" s="40">
        <f>'2 уровень'!T1017</f>
        <v>0</v>
      </c>
      <c r="S323" s="40">
        <f>'2 уровень'!U1017</f>
        <v>0</v>
      </c>
      <c r="T323" s="40">
        <f>'2 уровень'!V1017</f>
        <v>0</v>
      </c>
      <c r="U323" s="40">
        <f>'2 уровень'!W1017</f>
        <v>0</v>
      </c>
      <c r="V323" s="40">
        <f>'2 уровень'!X1017</f>
        <v>0</v>
      </c>
      <c r="W323" s="40">
        <f>'2 уровень'!Y1017</f>
        <v>0</v>
      </c>
      <c r="X323" s="40">
        <f>'2 уровень'!Z1017</f>
        <v>0</v>
      </c>
      <c r="Y323" s="951">
        <f>'2 уровень'!AA1017</f>
        <v>0</v>
      </c>
      <c r="Z323" s="40"/>
      <c r="AA323" s="40"/>
      <c r="AB323" s="52">
        <f>'2 уровень'!AB1017</f>
        <v>828.6</v>
      </c>
      <c r="AC323" s="52">
        <f>'2 уровень'!AC1017</f>
        <v>194942.39999999997</v>
      </c>
      <c r="AD323" s="52">
        <f>'2 уровень'!AD1017</f>
        <v>194.94239999999996</v>
      </c>
      <c r="AE323" s="2513"/>
      <c r="AF323" s="2513"/>
      <c r="AG323" s="1879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</row>
    <row r="324" spans="1:199" s="906" customFormat="1" ht="38.1" customHeight="1" x14ac:dyDescent="0.25">
      <c r="A324" s="27"/>
      <c r="B324" s="27">
        <v>1</v>
      </c>
      <c r="C324" s="1197" t="s">
        <v>168</v>
      </c>
      <c r="D324" s="52">
        <f>'2 уровень'!F1018</f>
        <v>110183.8153846154</v>
      </c>
      <c r="E324" s="52">
        <f>'2 уровень'!G1018</f>
        <v>36727.605128205127</v>
      </c>
      <c r="F324" s="52">
        <f>'2 уровень'!H1018</f>
        <v>30454.125641025639</v>
      </c>
      <c r="G324" s="945">
        <f>'2 уровень'!I1018</f>
        <v>82.918898563408533</v>
      </c>
      <c r="H324" s="950">
        <f>'2 уровень'!J1018</f>
        <v>0</v>
      </c>
      <c r="I324" s="950">
        <f>'2 уровень'!K1018</f>
        <v>0</v>
      </c>
      <c r="J324" s="40">
        <f>'2 уровень'!L1018</f>
        <v>0</v>
      </c>
      <c r="K324" s="40">
        <f>'2 уровень'!M1018</f>
        <v>0</v>
      </c>
      <c r="L324" s="40">
        <f>'2 уровень'!N1018</f>
        <v>0</v>
      </c>
      <c r="M324" s="40">
        <f>'2 уровень'!O1018</f>
        <v>0</v>
      </c>
      <c r="N324" s="40">
        <f>'2 уровень'!P1018</f>
        <v>0</v>
      </c>
      <c r="O324" s="40">
        <f>'2 уровень'!Q1018</f>
        <v>0</v>
      </c>
      <c r="P324" s="40">
        <f>'2 уровень'!R1018</f>
        <v>79099.384000000005</v>
      </c>
      <c r="Q324" s="40">
        <f>'2 уровень'!S1018</f>
        <v>79099.384000000005</v>
      </c>
      <c r="R324" s="40">
        <f>'2 уровень'!T1018</f>
        <v>79099.384000000005</v>
      </c>
      <c r="S324" s="40">
        <f>'2 уровень'!U1018</f>
        <v>79099.384000000005</v>
      </c>
      <c r="T324" s="40">
        <f>'2 уровень'!V1018</f>
        <v>26366.461333333336</v>
      </c>
      <c r="U324" s="40">
        <f>'2 уровень'!W1018</f>
        <v>25773.215979999997</v>
      </c>
      <c r="V324" s="40">
        <f>'2 уровень'!X1018</f>
        <v>0</v>
      </c>
      <c r="W324" s="40">
        <f>'2 уровень'!Y1018</f>
        <v>-593.24535333333915</v>
      </c>
      <c r="X324" s="40">
        <f>'2 уровень'!Z1018</f>
        <v>-56.336950000000002</v>
      </c>
      <c r="Y324" s="951">
        <f>'2 уровень'!AA1018</f>
        <v>25716.879029999996</v>
      </c>
      <c r="Z324" s="40">
        <f t="shared" ref="Z324" si="14">U324/T324*100</f>
        <v>97.750000101138568</v>
      </c>
      <c r="AA324" s="40">
        <f t="shared" ref="AA324" si="15">Y324/T324*100</f>
        <v>97.536331117319421</v>
      </c>
      <c r="AB324" s="52">
        <f>'2 уровень'!AB1018</f>
        <v>2466.4615384615386</v>
      </c>
      <c r="AC324" s="52">
        <f>'2 уровень'!AC1018</f>
        <v>2171886.0799999991</v>
      </c>
      <c r="AD324" s="52">
        <f>'2 уровень'!AD1018</f>
        <v>2171.8860799999993</v>
      </c>
      <c r="AE324" s="2513"/>
      <c r="AF324" s="2513"/>
      <c r="AG324" s="1879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</row>
    <row r="325" spans="1:199" s="906" customFormat="1" ht="38.1" customHeight="1" x14ac:dyDescent="0.25">
      <c r="A325" s="27"/>
      <c r="B325" s="27">
        <v>1</v>
      </c>
      <c r="C325" s="1346" t="s">
        <v>307</v>
      </c>
      <c r="D325" s="52">
        <f>'2 уровень'!F1019</f>
        <v>0</v>
      </c>
      <c r="E325" s="52">
        <f>'2 уровень'!G1019</f>
        <v>0</v>
      </c>
      <c r="F325" s="52">
        <f>'2 уровень'!H1019</f>
        <v>0</v>
      </c>
      <c r="G325" s="945">
        <f>'2 уровень'!I1019</f>
        <v>0</v>
      </c>
      <c r="H325" s="950">
        <f>'2 уровень'!J1019</f>
        <v>0</v>
      </c>
      <c r="I325" s="950">
        <f>'2 уровень'!K1019</f>
        <v>0</v>
      </c>
      <c r="J325" s="40">
        <f>'2 уровень'!L1019</f>
        <v>0</v>
      </c>
      <c r="K325" s="40">
        <f>'2 уровень'!M1019</f>
        <v>0</v>
      </c>
      <c r="L325" s="40">
        <f>'2 уровень'!N1019</f>
        <v>0</v>
      </c>
      <c r="M325" s="40">
        <f>'2 уровень'!O1019</f>
        <v>0</v>
      </c>
      <c r="N325" s="40">
        <f>'2 уровень'!P1019</f>
        <v>0</v>
      </c>
      <c r="O325" s="40">
        <f>'2 уровень'!Q1019</f>
        <v>0</v>
      </c>
      <c r="P325" s="40">
        <f>'2 уровень'!R1019</f>
        <v>0</v>
      </c>
      <c r="Q325" s="40">
        <f>'2 уровень'!S1019</f>
        <v>0</v>
      </c>
      <c r="R325" s="40">
        <f>'2 уровень'!T1019</f>
        <v>0</v>
      </c>
      <c r="S325" s="40">
        <f>'2 уровень'!U1019</f>
        <v>0</v>
      </c>
      <c r="T325" s="40">
        <f>'2 уровень'!V1019</f>
        <v>0</v>
      </c>
      <c r="U325" s="40">
        <f>'2 уровень'!W1019</f>
        <v>0</v>
      </c>
      <c r="V325" s="40">
        <f>'2 уровень'!X1019</f>
        <v>0</v>
      </c>
      <c r="W325" s="40">
        <f>'2 уровень'!Y1019</f>
        <v>0</v>
      </c>
      <c r="X325" s="40">
        <f>'2 уровень'!Z1019</f>
        <v>0</v>
      </c>
      <c r="Y325" s="951">
        <f>'2 уровень'!AA1019</f>
        <v>0</v>
      </c>
      <c r="Z325" s="40"/>
      <c r="AA325" s="40"/>
      <c r="AB325" s="52">
        <f>'2 уровень'!AB1019</f>
        <v>0</v>
      </c>
      <c r="AC325" s="52">
        <f>'2 уровень'!AC1019</f>
        <v>0</v>
      </c>
      <c r="AD325" s="52">
        <f>'2 уровень'!AD1019</f>
        <v>0</v>
      </c>
      <c r="AE325" s="2513"/>
      <c r="AF325" s="2513"/>
      <c r="AG325" s="1879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</row>
    <row r="326" spans="1:199" s="906" customFormat="1" ht="38.1" customHeight="1" x14ac:dyDescent="0.25">
      <c r="A326" s="27"/>
      <c r="B326" s="27">
        <v>1</v>
      </c>
      <c r="C326" s="1185" t="s">
        <v>198</v>
      </c>
      <c r="D326" s="52">
        <f>'2 уровень'!F1020</f>
        <v>12394</v>
      </c>
      <c r="E326" s="52">
        <f>'2 уровень'!G1020</f>
        <v>4132</v>
      </c>
      <c r="F326" s="52">
        <f>'2 уровень'!H1020</f>
        <v>1252</v>
      </c>
      <c r="G326" s="945">
        <f>'2 уровень'!I1020</f>
        <v>30.300096805421106</v>
      </c>
      <c r="H326" s="950">
        <f>'2 уровень'!J1020</f>
        <v>0</v>
      </c>
      <c r="I326" s="950">
        <f>'2 уровень'!K1020</f>
        <v>0</v>
      </c>
      <c r="J326" s="40">
        <f>'2 уровень'!L1020</f>
        <v>0</v>
      </c>
      <c r="K326" s="40">
        <f>'2 уровень'!M1020</f>
        <v>0</v>
      </c>
      <c r="L326" s="40">
        <f>'2 уровень'!N1020</f>
        <v>0</v>
      </c>
      <c r="M326" s="40">
        <f>'2 уровень'!O1020</f>
        <v>0</v>
      </c>
      <c r="N326" s="40">
        <f>'2 уровень'!P1020</f>
        <v>0</v>
      </c>
      <c r="O326" s="40">
        <f>'2 уровень'!Q1020</f>
        <v>0</v>
      </c>
      <c r="P326" s="40">
        <f>'2 уровень'!R1020</f>
        <v>0</v>
      </c>
      <c r="Q326" s="40">
        <f>'2 уровень'!S1020</f>
        <v>0</v>
      </c>
      <c r="R326" s="40">
        <f>'2 уровень'!T1020</f>
        <v>0</v>
      </c>
      <c r="S326" s="40">
        <f>'2 уровень'!U1020</f>
        <v>0</v>
      </c>
      <c r="T326" s="40">
        <f>'2 уровень'!V1020</f>
        <v>0</v>
      </c>
      <c r="U326" s="40">
        <f>'2 уровень'!W1020</f>
        <v>0</v>
      </c>
      <c r="V326" s="40">
        <f>'2 уровень'!X1020</f>
        <v>0</v>
      </c>
      <c r="W326" s="40">
        <f>'2 уровень'!Y1020</f>
        <v>0</v>
      </c>
      <c r="X326" s="40">
        <f>'2 уровень'!Z1020</f>
        <v>0</v>
      </c>
      <c r="Y326" s="951">
        <f>'2 уровень'!AA1020</f>
        <v>0</v>
      </c>
      <c r="Z326" s="40"/>
      <c r="AA326" s="40"/>
      <c r="AB326" s="52">
        <f>'2 уровень'!AB1020</f>
        <v>21</v>
      </c>
      <c r="AC326" s="52">
        <f>'2 уровень'!AC1020</f>
        <v>21193.420000000002</v>
      </c>
      <c r="AD326" s="52">
        <f>'2 уровень'!AD1020</f>
        <v>21.193420000000003</v>
      </c>
      <c r="AE326" s="2513"/>
      <c r="AF326" s="2513"/>
      <c r="AG326" s="1879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</row>
    <row r="327" spans="1:199" s="906" customFormat="1" ht="38.1" customHeight="1" x14ac:dyDescent="0.25">
      <c r="A327" s="27">
        <v>1</v>
      </c>
      <c r="B327" s="27">
        <v>1</v>
      </c>
      <c r="C327" s="1185" t="s">
        <v>303</v>
      </c>
      <c r="D327" s="52">
        <f>'2 уровень'!F1021</f>
        <v>0</v>
      </c>
      <c r="E327" s="52">
        <f>'2 уровень'!G1021</f>
        <v>0</v>
      </c>
      <c r="F327" s="52">
        <f>'2 уровень'!H1021</f>
        <v>0</v>
      </c>
      <c r="G327" s="945">
        <f>'2 уровень'!I1021</f>
        <v>0</v>
      </c>
      <c r="H327" s="950">
        <f>'2 уровень'!J1021</f>
        <v>0</v>
      </c>
      <c r="I327" s="950">
        <f>'2 уровень'!K1021</f>
        <v>0</v>
      </c>
      <c r="J327" s="40">
        <f>'2 уровень'!L1021</f>
        <v>0</v>
      </c>
      <c r="K327" s="40">
        <f>'2 уровень'!M1021</f>
        <v>0</v>
      </c>
      <c r="L327" s="40">
        <f>'2 уровень'!N1021</f>
        <v>0</v>
      </c>
      <c r="M327" s="40">
        <f>'2 уровень'!O1021</f>
        <v>0</v>
      </c>
      <c r="N327" s="40">
        <f>'2 уровень'!P1021</f>
        <v>0</v>
      </c>
      <c r="O327" s="40">
        <f>'2 уровень'!Q1021</f>
        <v>0</v>
      </c>
      <c r="P327" s="40">
        <f>'2 уровень'!R1021</f>
        <v>0</v>
      </c>
      <c r="Q327" s="40">
        <f>'2 уровень'!S1021</f>
        <v>0</v>
      </c>
      <c r="R327" s="40">
        <f>'2 уровень'!T1021</f>
        <v>0</v>
      </c>
      <c r="S327" s="40">
        <f>'2 уровень'!U1021</f>
        <v>0</v>
      </c>
      <c r="T327" s="40">
        <f>'2 уровень'!V1021</f>
        <v>0</v>
      </c>
      <c r="U327" s="40">
        <f>'2 уровень'!W1021</f>
        <v>0</v>
      </c>
      <c r="V327" s="40">
        <f>'2 уровень'!X1021</f>
        <v>0</v>
      </c>
      <c r="W327" s="40">
        <f>'2 уровень'!Y1021</f>
        <v>0</v>
      </c>
      <c r="X327" s="40">
        <f>'2 уровень'!Z1021</f>
        <v>0</v>
      </c>
      <c r="Y327" s="951">
        <f>'2 уровень'!AA1021</f>
        <v>0</v>
      </c>
      <c r="Z327" s="40"/>
      <c r="AA327" s="40"/>
      <c r="AB327" s="52">
        <f>'2 уровень'!AB1021</f>
        <v>0</v>
      </c>
      <c r="AC327" s="52">
        <f>'2 уровень'!AC1021</f>
        <v>0</v>
      </c>
      <c r="AD327" s="52">
        <f>'2 уровень'!AD1021</f>
        <v>0</v>
      </c>
      <c r="AE327" s="2513"/>
      <c r="AF327" s="2513"/>
      <c r="AG327" s="1879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</row>
    <row r="328" spans="1:199" s="906" customFormat="1" ht="48.75" customHeight="1" x14ac:dyDescent="0.25">
      <c r="A328" s="27">
        <v>1</v>
      </c>
      <c r="B328" s="27">
        <v>1</v>
      </c>
      <c r="C328" s="1185" t="s">
        <v>308</v>
      </c>
      <c r="D328" s="52">
        <f>'2 уровень'!F1022</f>
        <v>5117</v>
      </c>
      <c r="E328" s="52">
        <f>'2 уровень'!G1022</f>
        <v>1706</v>
      </c>
      <c r="F328" s="52">
        <f>'2 уровень'!H1022</f>
        <v>666</v>
      </c>
      <c r="G328" s="945">
        <f>'2 уровень'!I1022</f>
        <v>39.038686987104334</v>
      </c>
      <c r="H328" s="950">
        <f>'2 уровень'!J1022</f>
        <v>0</v>
      </c>
      <c r="I328" s="950">
        <f>'2 уровень'!K1022</f>
        <v>0</v>
      </c>
      <c r="J328" s="40">
        <f>'2 уровень'!L1022</f>
        <v>0</v>
      </c>
      <c r="K328" s="40">
        <f>'2 уровень'!M1022</f>
        <v>0</v>
      </c>
      <c r="L328" s="40">
        <f>'2 уровень'!N1022</f>
        <v>0</v>
      </c>
      <c r="M328" s="40">
        <f>'2 уровень'!O1022</f>
        <v>0</v>
      </c>
      <c r="N328" s="40">
        <f>'2 уровень'!P1022</f>
        <v>0</v>
      </c>
      <c r="O328" s="40">
        <f>'2 уровень'!Q1022</f>
        <v>0</v>
      </c>
      <c r="P328" s="40">
        <f>'2 уровень'!R1022</f>
        <v>0</v>
      </c>
      <c r="Q328" s="40">
        <f>'2 уровень'!S1022</f>
        <v>0</v>
      </c>
      <c r="R328" s="40">
        <f>'2 уровень'!T1022</f>
        <v>0</v>
      </c>
      <c r="S328" s="40">
        <f>'2 уровень'!U1022</f>
        <v>0</v>
      </c>
      <c r="T328" s="40">
        <f>'2 уровень'!V1022</f>
        <v>0</v>
      </c>
      <c r="U328" s="40">
        <f>'2 уровень'!W1022</f>
        <v>0</v>
      </c>
      <c r="V328" s="40">
        <f>'2 уровень'!X1022</f>
        <v>0</v>
      </c>
      <c r="W328" s="40">
        <f>'2 уровень'!Y1022</f>
        <v>0</v>
      </c>
      <c r="X328" s="40">
        <f>'2 уровень'!Z1022</f>
        <v>0</v>
      </c>
      <c r="Y328" s="951">
        <f>'2 уровень'!AA1022</f>
        <v>0</v>
      </c>
      <c r="Z328" s="40"/>
      <c r="AA328" s="40"/>
      <c r="AB328" s="52">
        <f>'2 уровень'!AB1022</f>
        <v>0</v>
      </c>
      <c r="AC328" s="52">
        <f>'2 уровень'!AC1022</f>
        <v>0</v>
      </c>
      <c r="AD328" s="52">
        <f>'2 уровень'!AD1022</f>
        <v>0</v>
      </c>
      <c r="AE328" s="2513"/>
      <c r="AF328" s="2513"/>
      <c r="AG328" s="1879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</row>
    <row r="329" spans="1:199" s="906" customFormat="1" ht="38.1" customHeight="1" x14ac:dyDescent="0.25">
      <c r="A329" s="27">
        <v>1</v>
      </c>
      <c r="B329" s="27">
        <v>1</v>
      </c>
      <c r="C329" s="1185" t="s">
        <v>309</v>
      </c>
      <c r="D329" s="52">
        <f>'2 уровень'!F1023</f>
        <v>3071</v>
      </c>
      <c r="E329" s="52">
        <f>'2 уровень'!G1023</f>
        <v>1024</v>
      </c>
      <c r="F329" s="52">
        <f>'2 уровень'!H1023</f>
        <v>666</v>
      </c>
      <c r="G329" s="945">
        <f>'2 уровень'!I1023</f>
        <v>65.0390625</v>
      </c>
      <c r="H329" s="950">
        <f>'2 уровень'!J1023</f>
        <v>0</v>
      </c>
      <c r="I329" s="950">
        <f>'2 уровень'!K1023</f>
        <v>0</v>
      </c>
      <c r="J329" s="40">
        <f>'2 уровень'!L1023</f>
        <v>0</v>
      </c>
      <c r="K329" s="40">
        <f>'2 уровень'!M1023</f>
        <v>0</v>
      </c>
      <c r="L329" s="40">
        <f>'2 уровень'!N1023</f>
        <v>0</v>
      </c>
      <c r="M329" s="40">
        <f>'2 уровень'!O1023</f>
        <v>0</v>
      </c>
      <c r="N329" s="40">
        <f>'2 уровень'!P1023</f>
        <v>0</v>
      </c>
      <c r="O329" s="40">
        <f>'2 уровень'!Q1023</f>
        <v>0</v>
      </c>
      <c r="P329" s="40">
        <f>'2 уровень'!R1023</f>
        <v>0</v>
      </c>
      <c r="Q329" s="40">
        <f>'2 уровень'!S1023</f>
        <v>0</v>
      </c>
      <c r="R329" s="40">
        <f>'2 уровень'!T1023</f>
        <v>0</v>
      </c>
      <c r="S329" s="40">
        <f>'2 уровень'!U1023</f>
        <v>0</v>
      </c>
      <c r="T329" s="40">
        <f>'2 уровень'!V1023</f>
        <v>0</v>
      </c>
      <c r="U329" s="40">
        <f>'2 уровень'!W1023</f>
        <v>0</v>
      </c>
      <c r="V329" s="40">
        <f>'2 уровень'!X1023</f>
        <v>0</v>
      </c>
      <c r="W329" s="40">
        <f>'2 уровень'!Y1023</f>
        <v>0</v>
      </c>
      <c r="X329" s="40">
        <f>'2 уровень'!Z1023</f>
        <v>0</v>
      </c>
      <c r="Y329" s="951">
        <f>'2 уровень'!AA1023</f>
        <v>0</v>
      </c>
      <c r="Z329" s="40"/>
      <c r="AA329" s="40"/>
      <c r="AB329" s="52">
        <f>'2 уровень'!AB1023</f>
        <v>0</v>
      </c>
      <c r="AC329" s="52">
        <f>'2 уровень'!AC1023</f>
        <v>0</v>
      </c>
      <c r="AD329" s="52">
        <f>'2 уровень'!AD1023</f>
        <v>0</v>
      </c>
      <c r="AE329" s="2513"/>
      <c r="AF329" s="2513"/>
      <c r="AG329" s="1879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</row>
    <row r="330" spans="1:199" s="906" customFormat="1" ht="53.25" customHeight="1" x14ac:dyDescent="0.25">
      <c r="A330" s="27">
        <v>1</v>
      </c>
      <c r="B330" s="27">
        <v>1</v>
      </c>
      <c r="C330" s="1185" t="s">
        <v>310</v>
      </c>
      <c r="D330" s="52">
        <f>'2 уровень'!F1024</f>
        <v>921</v>
      </c>
      <c r="E330" s="52">
        <f>'2 уровень'!G1024</f>
        <v>307</v>
      </c>
      <c r="F330" s="52">
        <f>'2 уровень'!H1024</f>
        <v>0</v>
      </c>
      <c r="G330" s="945">
        <f>'2 уровень'!I1024</f>
        <v>0</v>
      </c>
      <c r="H330" s="950">
        <f>'2 уровень'!J1024</f>
        <v>0</v>
      </c>
      <c r="I330" s="950">
        <f>'2 уровень'!K1024</f>
        <v>0</v>
      </c>
      <c r="J330" s="40">
        <f>'2 уровень'!L1024</f>
        <v>0</v>
      </c>
      <c r="K330" s="40">
        <f>'2 уровень'!M1024</f>
        <v>0</v>
      </c>
      <c r="L330" s="40">
        <f>'2 уровень'!N1024</f>
        <v>0</v>
      </c>
      <c r="M330" s="40">
        <f>'2 уровень'!O1024</f>
        <v>0</v>
      </c>
      <c r="N330" s="40">
        <f>'2 уровень'!P1024</f>
        <v>0</v>
      </c>
      <c r="O330" s="40">
        <f>'2 уровень'!Q1024</f>
        <v>0</v>
      </c>
      <c r="P330" s="40">
        <f>'2 уровень'!R1024</f>
        <v>0</v>
      </c>
      <c r="Q330" s="40">
        <f>'2 уровень'!S1024</f>
        <v>0</v>
      </c>
      <c r="R330" s="40">
        <f>'2 уровень'!T1024</f>
        <v>0</v>
      </c>
      <c r="S330" s="40">
        <f>'2 уровень'!U1024</f>
        <v>0</v>
      </c>
      <c r="T330" s="40">
        <f>'2 уровень'!V1024</f>
        <v>0</v>
      </c>
      <c r="U330" s="40">
        <f>'2 уровень'!W1024</f>
        <v>0</v>
      </c>
      <c r="V330" s="40">
        <f>'2 уровень'!X1024</f>
        <v>0</v>
      </c>
      <c r="W330" s="40">
        <f>'2 уровень'!Y1024</f>
        <v>0</v>
      </c>
      <c r="X330" s="40">
        <f>'2 уровень'!Z1024</f>
        <v>0</v>
      </c>
      <c r="Y330" s="951">
        <f>'2 уровень'!AA1024</f>
        <v>0</v>
      </c>
      <c r="Z330" s="40"/>
      <c r="AA330" s="40"/>
      <c r="AB330" s="52">
        <f>'2 уровень'!AB1024</f>
        <v>0</v>
      </c>
      <c r="AC330" s="52">
        <f>'2 уровень'!AC1024</f>
        <v>0</v>
      </c>
      <c r="AD330" s="52">
        <f>'2 уровень'!AD1024</f>
        <v>0</v>
      </c>
      <c r="AE330" s="2513"/>
      <c r="AF330" s="2513"/>
      <c r="AG330" s="1879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</row>
    <row r="331" spans="1:199" s="906" customFormat="1" ht="38.1" customHeight="1" x14ac:dyDescent="0.25">
      <c r="A331" s="27">
        <v>1</v>
      </c>
      <c r="B331" s="27">
        <v>1</v>
      </c>
      <c r="C331" s="1185" t="s">
        <v>354</v>
      </c>
      <c r="D331" s="52">
        <f>'2 уровень'!F1025</f>
        <v>233</v>
      </c>
      <c r="E331" s="52">
        <f>'2 уровень'!G1025</f>
        <v>78</v>
      </c>
      <c r="F331" s="52">
        <f>'2 уровень'!H1025</f>
        <v>0</v>
      </c>
      <c r="G331" s="945">
        <f>'2 уровень'!I1025</f>
        <v>0</v>
      </c>
      <c r="H331" s="950">
        <f>'2 уровень'!J1025</f>
        <v>0</v>
      </c>
      <c r="I331" s="950">
        <f>'2 уровень'!K1025</f>
        <v>0</v>
      </c>
      <c r="J331" s="40">
        <f>'2 уровень'!L1025</f>
        <v>0</v>
      </c>
      <c r="K331" s="40">
        <f>'2 уровень'!M1025</f>
        <v>0</v>
      </c>
      <c r="L331" s="40">
        <f>'2 уровень'!N1025</f>
        <v>0</v>
      </c>
      <c r="M331" s="40">
        <f>'2 уровень'!O1025</f>
        <v>0</v>
      </c>
      <c r="N331" s="40">
        <f>'2 уровень'!P1025</f>
        <v>0</v>
      </c>
      <c r="O331" s="40">
        <f>'2 уровень'!Q1025</f>
        <v>0</v>
      </c>
      <c r="P331" s="40">
        <f>'2 уровень'!R1025</f>
        <v>0</v>
      </c>
      <c r="Q331" s="40">
        <f>'2 уровень'!S1025</f>
        <v>0</v>
      </c>
      <c r="R331" s="40">
        <f>'2 уровень'!T1025</f>
        <v>0</v>
      </c>
      <c r="S331" s="40">
        <f>'2 уровень'!U1025</f>
        <v>0</v>
      </c>
      <c r="T331" s="40">
        <f>'2 уровень'!V1025</f>
        <v>0</v>
      </c>
      <c r="U331" s="40">
        <f>'2 уровень'!W1025</f>
        <v>0</v>
      </c>
      <c r="V331" s="40">
        <f>'2 уровень'!X1025</f>
        <v>0</v>
      </c>
      <c r="W331" s="40">
        <f>'2 уровень'!Y1025</f>
        <v>0</v>
      </c>
      <c r="X331" s="40">
        <f>'2 уровень'!Z1025</f>
        <v>0</v>
      </c>
      <c r="Y331" s="951">
        <f>'2 уровень'!AA1025</f>
        <v>0</v>
      </c>
      <c r="Z331" s="40"/>
      <c r="AA331" s="40"/>
      <c r="AB331" s="52">
        <f>'2 уровень'!AB1025</f>
        <v>0</v>
      </c>
      <c r="AC331" s="52">
        <f>'2 уровень'!AC1025</f>
        <v>0</v>
      </c>
      <c r="AD331" s="52">
        <f>'2 уровень'!AD1025</f>
        <v>0</v>
      </c>
      <c r="AE331" s="2513"/>
      <c r="AF331" s="2513"/>
      <c r="AG331" s="1879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</row>
    <row r="332" spans="1:199" s="906" customFormat="1" ht="38.1" customHeight="1" x14ac:dyDescent="0.25">
      <c r="A332" s="27">
        <v>1</v>
      </c>
      <c r="B332" s="27">
        <v>1</v>
      </c>
      <c r="C332" s="1185" t="s">
        <v>355</v>
      </c>
      <c r="D332" s="52">
        <f>'2 уровень'!F1026</f>
        <v>892</v>
      </c>
      <c r="E332" s="52">
        <f>'2 уровень'!G1026</f>
        <v>297</v>
      </c>
      <c r="F332" s="52">
        <f>'2 уровень'!H1026</f>
        <v>0</v>
      </c>
      <c r="G332" s="945">
        <f>'2 уровень'!I1026</f>
        <v>0</v>
      </c>
      <c r="H332" s="950">
        <f>'2 уровень'!J1026</f>
        <v>0</v>
      </c>
      <c r="I332" s="950">
        <f>'2 уровень'!K1026</f>
        <v>0</v>
      </c>
      <c r="J332" s="40">
        <f>'2 уровень'!L1026</f>
        <v>0</v>
      </c>
      <c r="K332" s="40">
        <f>'2 уровень'!M1026</f>
        <v>0</v>
      </c>
      <c r="L332" s="40">
        <f>'2 уровень'!N1026</f>
        <v>0</v>
      </c>
      <c r="M332" s="40">
        <f>'2 уровень'!O1026</f>
        <v>0</v>
      </c>
      <c r="N332" s="40">
        <f>'2 уровень'!P1026</f>
        <v>0</v>
      </c>
      <c r="O332" s="40">
        <f>'2 уровень'!Q1026</f>
        <v>0</v>
      </c>
      <c r="P332" s="40">
        <f>'2 уровень'!R1026</f>
        <v>0</v>
      </c>
      <c r="Q332" s="40">
        <f>'2 уровень'!S1026</f>
        <v>0</v>
      </c>
      <c r="R332" s="40">
        <f>'2 уровень'!T1026</f>
        <v>0</v>
      </c>
      <c r="S332" s="40">
        <f>'2 уровень'!U1026</f>
        <v>0</v>
      </c>
      <c r="T332" s="40">
        <f>'2 уровень'!V1026</f>
        <v>0</v>
      </c>
      <c r="U332" s="40">
        <f>'2 уровень'!W1026</f>
        <v>0</v>
      </c>
      <c r="V332" s="40">
        <f>'2 уровень'!X1026</f>
        <v>0</v>
      </c>
      <c r="W332" s="40">
        <f>'2 уровень'!Y1026</f>
        <v>0</v>
      </c>
      <c r="X332" s="40">
        <f>'2 уровень'!Z1026</f>
        <v>0</v>
      </c>
      <c r="Y332" s="951">
        <f>'2 уровень'!AA1026</f>
        <v>0</v>
      </c>
      <c r="Z332" s="40"/>
      <c r="AA332" s="40"/>
      <c r="AB332" s="52">
        <f>'2 уровень'!AB1026</f>
        <v>0</v>
      </c>
      <c r="AC332" s="52">
        <f>'2 уровень'!AC1026</f>
        <v>0</v>
      </c>
      <c r="AD332" s="52">
        <f>'2 уровень'!AD1026</f>
        <v>0</v>
      </c>
      <c r="AE332" s="2513"/>
      <c r="AF332" s="2513"/>
      <c r="AG332" s="1879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</row>
    <row r="333" spans="1:199" s="906" customFormat="1" ht="49.5" customHeight="1" x14ac:dyDescent="0.25">
      <c r="A333" s="27">
        <v>1</v>
      </c>
      <c r="B333" s="27">
        <v>1</v>
      </c>
      <c r="C333" s="1185" t="s">
        <v>311</v>
      </c>
      <c r="D333" s="52">
        <f>'2 уровень'!F1027</f>
        <v>7277</v>
      </c>
      <c r="E333" s="52">
        <f>'2 уровень'!G1027</f>
        <v>2426</v>
      </c>
      <c r="F333" s="52">
        <f>'2 уровень'!H1027</f>
        <v>586</v>
      </c>
      <c r="G333" s="945">
        <f>'2 уровень'!I1027</f>
        <v>24.154987633965376</v>
      </c>
      <c r="H333" s="950">
        <f>'2 уровень'!J1027</f>
        <v>0</v>
      </c>
      <c r="I333" s="950">
        <f>'2 уровень'!K1027</f>
        <v>0</v>
      </c>
      <c r="J333" s="40">
        <f>'2 уровень'!L1027</f>
        <v>0</v>
      </c>
      <c r="K333" s="40">
        <f>'2 уровень'!M1027</f>
        <v>0</v>
      </c>
      <c r="L333" s="40">
        <f>'2 уровень'!N1027</f>
        <v>0</v>
      </c>
      <c r="M333" s="40">
        <f>'2 уровень'!O1027</f>
        <v>0</v>
      </c>
      <c r="N333" s="40">
        <f>'2 уровень'!P1027</f>
        <v>0</v>
      </c>
      <c r="O333" s="40">
        <f>'2 уровень'!Q1027</f>
        <v>0</v>
      </c>
      <c r="P333" s="40">
        <f>'2 уровень'!R1027</f>
        <v>0</v>
      </c>
      <c r="Q333" s="40">
        <f>'2 уровень'!S1027</f>
        <v>0</v>
      </c>
      <c r="R333" s="40">
        <f>'2 уровень'!T1027</f>
        <v>0</v>
      </c>
      <c r="S333" s="40">
        <f>'2 уровень'!U1027</f>
        <v>0</v>
      </c>
      <c r="T333" s="40">
        <f>'2 уровень'!V1027</f>
        <v>0</v>
      </c>
      <c r="U333" s="40">
        <f>'2 уровень'!W1027</f>
        <v>0</v>
      </c>
      <c r="V333" s="40">
        <f>'2 уровень'!X1027</f>
        <v>0</v>
      </c>
      <c r="W333" s="40">
        <f>'2 уровень'!Y1027</f>
        <v>0</v>
      </c>
      <c r="X333" s="40">
        <f>'2 уровень'!Z1027</f>
        <v>0</v>
      </c>
      <c r="Y333" s="951">
        <f>'2 уровень'!AA1027</f>
        <v>0</v>
      </c>
      <c r="Z333" s="40"/>
      <c r="AA333" s="40"/>
      <c r="AB333" s="52">
        <f>'2 уровень'!AB1027</f>
        <v>21</v>
      </c>
      <c r="AC333" s="52">
        <f>'2 уровень'!AC1027</f>
        <v>21193.420000000002</v>
      </c>
      <c r="AD333" s="52">
        <f>'2 уровень'!AD1027</f>
        <v>21.193420000000003</v>
      </c>
      <c r="AE333" s="2513"/>
      <c r="AF333" s="2513"/>
      <c r="AG333" s="1879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</row>
    <row r="334" spans="1:199" s="906" customFormat="1" ht="38.1" customHeight="1" x14ac:dyDescent="0.25">
      <c r="A334" s="27">
        <v>1</v>
      </c>
      <c r="B334" s="27">
        <v>1</v>
      </c>
      <c r="C334" s="1185" t="s">
        <v>312</v>
      </c>
      <c r="D334" s="52">
        <f>'2 уровень'!F1028</f>
        <v>150</v>
      </c>
      <c r="E334" s="52">
        <f>'2 уровень'!G1028</f>
        <v>50</v>
      </c>
      <c r="F334" s="52">
        <f>'2 уровень'!H1028</f>
        <v>17</v>
      </c>
      <c r="G334" s="945">
        <f>'2 уровень'!I1028</f>
        <v>34</v>
      </c>
      <c r="H334" s="925">
        <f>'2 уровень'!J1028</f>
        <v>0</v>
      </c>
      <c r="I334" s="925">
        <f>'2 уровень'!K1028</f>
        <v>0</v>
      </c>
      <c r="J334" s="36">
        <f>'2 уровень'!L1028</f>
        <v>0</v>
      </c>
      <c r="K334" s="36">
        <f>'2 уровень'!M1028</f>
        <v>0</v>
      </c>
      <c r="L334" s="36">
        <f>'2 уровень'!N1028</f>
        <v>0</v>
      </c>
      <c r="M334" s="36">
        <f>'2 уровень'!O1028</f>
        <v>0</v>
      </c>
      <c r="N334" s="36">
        <f>'2 уровень'!P1028</f>
        <v>0</v>
      </c>
      <c r="O334" s="36">
        <f>'2 уровень'!Q1028</f>
        <v>0</v>
      </c>
      <c r="P334" s="36">
        <f>'2 уровень'!R1028</f>
        <v>0</v>
      </c>
      <c r="Q334" s="36">
        <f>'2 уровень'!S1028</f>
        <v>0</v>
      </c>
      <c r="R334" s="36">
        <f>'2 уровень'!T1028</f>
        <v>0</v>
      </c>
      <c r="S334" s="36">
        <f>'2 уровень'!U1028</f>
        <v>0</v>
      </c>
      <c r="T334" s="36">
        <f>'2 уровень'!V1028</f>
        <v>0</v>
      </c>
      <c r="U334" s="36">
        <f>'2 уровень'!W1028</f>
        <v>0</v>
      </c>
      <c r="V334" s="36">
        <f>'2 уровень'!X1028</f>
        <v>0</v>
      </c>
      <c r="W334" s="36">
        <f>'2 уровень'!Y1028</f>
        <v>0</v>
      </c>
      <c r="X334" s="36">
        <f>'2 уровень'!Z1028</f>
        <v>0</v>
      </c>
      <c r="Y334" s="934">
        <f>'2 уровень'!AA1028</f>
        <v>0</v>
      </c>
      <c r="Z334" s="36"/>
      <c r="AA334" s="36"/>
      <c r="AB334" s="52">
        <f>'2 уровень'!AB1028</f>
        <v>5</v>
      </c>
      <c r="AC334" s="52">
        <f>'2 уровень'!AC1028</f>
        <v>9022.380000000001</v>
      </c>
      <c r="AD334" s="52">
        <f>'2 уровень'!AD1028</f>
        <v>9.0223800000000018</v>
      </c>
      <c r="AE334" s="2508"/>
      <c r="AF334" s="2508"/>
      <c r="AG334" s="1879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</row>
    <row r="335" spans="1:199" s="906" customFormat="1" ht="54" customHeight="1" x14ac:dyDescent="0.25">
      <c r="A335" s="27">
        <v>1</v>
      </c>
      <c r="B335" s="27">
        <v>1</v>
      </c>
      <c r="C335" s="1185" t="s">
        <v>321</v>
      </c>
      <c r="D335" s="52">
        <f>'2 уровень'!F1029</f>
        <v>5627</v>
      </c>
      <c r="E335" s="52">
        <f>'2 уровень'!G1029</f>
        <v>1876</v>
      </c>
      <c r="F335" s="52">
        <f>'2 уровень'!H1029</f>
        <v>221</v>
      </c>
      <c r="G335" s="945">
        <f>'2 уровень'!I1029</f>
        <v>11.780383795309168</v>
      </c>
      <c r="H335" s="950">
        <f>'2 уровень'!J1029</f>
        <v>0</v>
      </c>
      <c r="I335" s="950">
        <f>'2 уровень'!K1029</f>
        <v>0</v>
      </c>
      <c r="J335" s="40">
        <f>'2 уровень'!L1029</f>
        <v>0</v>
      </c>
      <c r="K335" s="40">
        <f>'2 уровень'!M1029</f>
        <v>0</v>
      </c>
      <c r="L335" s="40">
        <f>'2 уровень'!N1029</f>
        <v>0</v>
      </c>
      <c r="M335" s="40">
        <f>'2 уровень'!O1029</f>
        <v>0</v>
      </c>
      <c r="N335" s="40">
        <f>'2 уровень'!P1029</f>
        <v>0</v>
      </c>
      <c r="O335" s="40">
        <f>'2 уровень'!Q1029</f>
        <v>0</v>
      </c>
      <c r="P335" s="40">
        <f>'2 уровень'!R1029</f>
        <v>0</v>
      </c>
      <c r="Q335" s="40">
        <f>'2 уровень'!S1029</f>
        <v>0</v>
      </c>
      <c r="R335" s="40">
        <f>'2 уровень'!T1029</f>
        <v>0</v>
      </c>
      <c r="S335" s="40">
        <f>'2 уровень'!U1029</f>
        <v>0</v>
      </c>
      <c r="T335" s="40">
        <f>'2 уровень'!V1029</f>
        <v>0</v>
      </c>
      <c r="U335" s="40">
        <f>'2 уровень'!W1029</f>
        <v>0</v>
      </c>
      <c r="V335" s="40">
        <f>'2 уровень'!X1029</f>
        <v>0</v>
      </c>
      <c r="W335" s="40">
        <f>'2 уровень'!Y1029</f>
        <v>0</v>
      </c>
      <c r="X335" s="40">
        <f>'2 уровень'!Z1029</f>
        <v>0</v>
      </c>
      <c r="Y335" s="951">
        <f>'2 уровень'!AA1029</f>
        <v>0</v>
      </c>
      <c r="Z335" s="40"/>
      <c r="AA335" s="40"/>
      <c r="AB335" s="52">
        <f>'2 уровень'!AB1029</f>
        <v>0</v>
      </c>
      <c r="AC335" s="52">
        <f>'2 уровень'!AC1029</f>
        <v>0</v>
      </c>
      <c r="AD335" s="52">
        <f>'2 уровень'!AD1029</f>
        <v>0</v>
      </c>
      <c r="AE335" s="2513"/>
      <c r="AF335" s="2513"/>
      <c r="AG335" s="1879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</row>
    <row r="336" spans="1:199" s="906" customFormat="1" ht="38.1" customHeight="1" x14ac:dyDescent="0.25">
      <c r="A336" s="27">
        <v>1</v>
      </c>
      <c r="B336" s="27">
        <v>1</v>
      </c>
      <c r="C336" s="1185" t="s">
        <v>322</v>
      </c>
      <c r="D336" s="52">
        <f>'2 уровень'!F1030</f>
        <v>1500</v>
      </c>
      <c r="E336" s="52">
        <f>'2 уровень'!G1030</f>
        <v>500</v>
      </c>
      <c r="F336" s="52">
        <f>'2 уровень'!H1030</f>
        <v>348</v>
      </c>
      <c r="G336" s="945">
        <f>'2 уровень'!I1030</f>
        <v>69.599999999999994</v>
      </c>
      <c r="H336" s="950">
        <f>'2 уровень'!J1030</f>
        <v>0</v>
      </c>
      <c r="I336" s="950">
        <f>'2 уровень'!K1030</f>
        <v>0</v>
      </c>
      <c r="J336" s="40">
        <f>'2 уровень'!L1030</f>
        <v>0</v>
      </c>
      <c r="K336" s="40">
        <f>'2 уровень'!M1030</f>
        <v>0</v>
      </c>
      <c r="L336" s="40">
        <f>'2 уровень'!N1030</f>
        <v>0</v>
      </c>
      <c r="M336" s="40">
        <f>'2 уровень'!O1030</f>
        <v>0</v>
      </c>
      <c r="N336" s="40">
        <f>'2 уровень'!P1030</f>
        <v>0</v>
      </c>
      <c r="O336" s="40">
        <f>'2 уровень'!Q1030</f>
        <v>0</v>
      </c>
      <c r="P336" s="40">
        <f>'2 уровень'!R1030</f>
        <v>0</v>
      </c>
      <c r="Q336" s="40">
        <f>'2 уровень'!S1030</f>
        <v>0</v>
      </c>
      <c r="R336" s="40">
        <f>'2 уровень'!T1030</f>
        <v>0</v>
      </c>
      <c r="S336" s="40">
        <f>'2 уровень'!U1030</f>
        <v>0</v>
      </c>
      <c r="T336" s="40">
        <f>'2 уровень'!V1030</f>
        <v>0</v>
      </c>
      <c r="U336" s="40">
        <f>'2 уровень'!W1030</f>
        <v>0</v>
      </c>
      <c r="V336" s="40">
        <f>'2 уровень'!X1030</f>
        <v>0</v>
      </c>
      <c r="W336" s="40">
        <f>'2 уровень'!Y1030</f>
        <v>0</v>
      </c>
      <c r="X336" s="40">
        <f>'2 уровень'!Z1030</f>
        <v>0</v>
      </c>
      <c r="Y336" s="951">
        <f>'2 уровень'!AA1030</f>
        <v>0</v>
      </c>
      <c r="Z336" s="40"/>
      <c r="AA336" s="40"/>
      <c r="AB336" s="52">
        <f>'2 уровень'!AB1030</f>
        <v>16</v>
      </c>
      <c r="AC336" s="52">
        <f>'2 уровень'!AC1030</f>
        <v>12171.04</v>
      </c>
      <c r="AD336" s="52">
        <f>'2 уровень'!AD1030</f>
        <v>12.171040000000001</v>
      </c>
      <c r="AE336" s="2513"/>
      <c r="AF336" s="2513"/>
      <c r="AG336" s="1879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</row>
    <row r="337" spans="1:199" s="906" customFormat="1" ht="38.1" customHeight="1" x14ac:dyDescent="0.25">
      <c r="A337" s="27">
        <v>1</v>
      </c>
      <c r="B337" s="27">
        <v>1</v>
      </c>
      <c r="C337" s="1185" t="s">
        <v>157</v>
      </c>
      <c r="D337" s="52">
        <f>'2 уровень'!F1031</f>
        <v>0</v>
      </c>
      <c r="E337" s="52">
        <f>'2 уровень'!G1031</f>
        <v>0</v>
      </c>
      <c r="F337" s="52">
        <f>'2 уровень'!H1031</f>
        <v>0</v>
      </c>
      <c r="G337" s="945">
        <f>'2 уровень'!I1031</f>
        <v>0</v>
      </c>
      <c r="H337" s="950">
        <f>'2 уровень'!J1031</f>
        <v>0</v>
      </c>
      <c r="I337" s="950">
        <f>'2 уровень'!K1031</f>
        <v>0</v>
      </c>
      <c r="J337" s="40">
        <f>'2 уровень'!L1031</f>
        <v>0</v>
      </c>
      <c r="K337" s="40">
        <f>'2 уровень'!M1031</f>
        <v>0</v>
      </c>
      <c r="L337" s="40">
        <f>'2 уровень'!N1031</f>
        <v>0</v>
      </c>
      <c r="M337" s="40">
        <f>'2 уровень'!O1031</f>
        <v>0</v>
      </c>
      <c r="N337" s="40">
        <f>'2 уровень'!P1031</f>
        <v>0</v>
      </c>
      <c r="O337" s="40">
        <f>'2 уровень'!Q1031</f>
        <v>0</v>
      </c>
      <c r="P337" s="40">
        <f>'2 уровень'!R1031</f>
        <v>0</v>
      </c>
      <c r="Q337" s="40">
        <f>'2 уровень'!S1031</f>
        <v>0</v>
      </c>
      <c r="R337" s="40">
        <f>'2 уровень'!T1031</f>
        <v>0</v>
      </c>
      <c r="S337" s="40">
        <f>'2 уровень'!U1031</f>
        <v>0</v>
      </c>
      <c r="T337" s="40">
        <f>'2 уровень'!V1031</f>
        <v>0</v>
      </c>
      <c r="U337" s="40">
        <f>'2 уровень'!W1031</f>
        <v>0</v>
      </c>
      <c r="V337" s="40">
        <f>'2 уровень'!X1031</f>
        <v>0</v>
      </c>
      <c r="W337" s="40">
        <f>'2 уровень'!Y1031</f>
        <v>0</v>
      </c>
      <c r="X337" s="40">
        <f>'2 уровень'!Z1031</f>
        <v>0</v>
      </c>
      <c r="Y337" s="951">
        <f>'2 уровень'!AA1031</f>
        <v>0</v>
      </c>
      <c r="Z337" s="40"/>
      <c r="AA337" s="40"/>
      <c r="AB337" s="52">
        <f>'2 уровень'!AB1031</f>
        <v>0</v>
      </c>
      <c r="AC337" s="52">
        <f>'2 уровень'!AC1031</f>
        <v>0</v>
      </c>
      <c r="AD337" s="52">
        <f>'2 уровень'!AD1031</f>
        <v>0</v>
      </c>
      <c r="AE337" s="2513"/>
      <c r="AF337" s="2513"/>
      <c r="AG337" s="1879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</row>
    <row r="338" spans="1:199" s="906" customFormat="1" ht="48.75" customHeight="1" x14ac:dyDescent="0.25">
      <c r="A338" s="27">
        <v>1</v>
      </c>
      <c r="B338" s="27">
        <v>1</v>
      </c>
      <c r="C338" s="1185" t="s">
        <v>158</v>
      </c>
      <c r="D338" s="52">
        <f>'2 уровень'!F1032</f>
        <v>6950</v>
      </c>
      <c r="E338" s="52">
        <f>'2 уровень'!G1032</f>
        <v>2317</v>
      </c>
      <c r="F338" s="52">
        <f>'2 уровень'!H1032</f>
        <v>2712</v>
      </c>
      <c r="G338" s="945">
        <f>'2 уровень'!I1032</f>
        <v>117.04790677600346</v>
      </c>
      <c r="H338" s="950">
        <f>'2 уровень'!J1032</f>
        <v>0</v>
      </c>
      <c r="I338" s="950">
        <f>'2 уровень'!K1032</f>
        <v>0</v>
      </c>
      <c r="J338" s="40">
        <f>'2 уровень'!L1032</f>
        <v>0</v>
      </c>
      <c r="K338" s="40">
        <f>'2 уровень'!M1032</f>
        <v>0</v>
      </c>
      <c r="L338" s="40">
        <f>'2 уровень'!N1032</f>
        <v>0</v>
      </c>
      <c r="M338" s="40">
        <f>'2 уровень'!O1032</f>
        <v>0</v>
      </c>
      <c r="N338" s="40">
        <f>'2 уровень'!P1032</f>
        <v>0</v>
      </c>
      <c r="O338" s="40">
        <f>'2 уровень'!Q1032</f>
        <v>0</v>
      </c>
      <c r="P338" s="40">
        <f>'2 уровень'!R1032</f>
        <v>0</v>
      </c>
      <c r="Q338" s="40">
        <f>'2 уровень'!S1032</f>
        <v>0</v>
      </c>
      <c r="R338" s="40">
        <f>'2 уровень'!T1032</f>
        <v>0</v>
      </c>
      <c r="S338" s="40">
        <f>'2 уровень'!U1032</f>
        <v>0</v>
      </c>
      <c r="T338" s="40">
        <f>'2 уровень'!V1032</f>
        <v>0</v>
      </c>
      <c r="U338" s="40">
        <f>'2 уровень'!W1032</f>
        <v>0</v>
      </c>
      <c r="V338" s="40">
        <f>'2 уровень'!X1032</f>
        <v>0</v>
      </c>
      <c r="W338" s="40">
        <f>'2 уровень'!Y1032</f>
        <v>0</v>
      </c>
      <c r="X338" s="40">
        <f>'2 уровень'!Z1032</f>
        <v>0</v>
      </c>
      <c r="Y338" s="951">
        <f>'2 уровень'!AA1032</f>
        <v>0</v>
      </c>
      <c r="Z338" s="40"/>
      <c r="AA338" s="40"/>
      <c r="AB338" s="52">
        <f>'2 уровень'!AB1032</f>
        <v>112</v>
      </c>
      <c r="AC338" s="52">
        <f>'2 уровень'!AC1032</f>
        <v>90618.079999999987</v>
      </c>
      <c r="AD338" s="52">
        <f>'2 уровень'!AD1032</f>
        <v>90.618079999999992</v>
      </c>
      <c r="AE338" s="2513"/>
      <c r="AF338" s="2513"/>
      <c r="AG338" s="1879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</row>
    <row r="339" spans="1:199" s="906" customFormat="1" ht="38.1" customHeight="1" x14ac:dyDescent="0.25">
      <c r="A339" s="27">
        <v>1</v>
      </c>
      <c r="B339" s="27">
        <v>1</v>
      </c>
      <c r="C339" s="1185" t="s">
        <v>320</v>
      </c>
      <c r="D339" s="52">
        <f>'2 уровень'!F1033</f>
        <v>0</v>
      </c>
      <c r="E339" s="52">
        <f>'2 уровень'!G1033</f>
        <v>0</v>
      </c>
      <c r="F339" s="52">
        <f>'2 уровень'!H1033</f>
        <v>0</v>
      </c>
      <c r="G339" s="945">
        <f>'2 уровень'!I1033</f>
        <v>0</v>
      </c>
      <c r="H339" s="950">
        <f>'2 уровень'!J1033</f>
        <v>0</v>
      </c>
      <c r="I339" s="950">
        <f>'2 уровень'!K1033</f>
        <v>0</v>
      </c>
      <c r="J339" s="40">
        <f>'2 уровень'!L1033</f>
        <v>0</v>
      </c>
      <c r="K339" s="40">
        <f>'2 уровень'!M1033</f>
        <v>0</v>
      </c>
      <c r="L339" s="40">
        <f>'2 уровень'!N1033</f>
        <v>0</v>
      </c>
      <c r="M339" s="40">
        <f>'2 уровень'!O1033</f>
        <v>0</v>
      </c>
      <c r="N339" s="40">
        <f>'2 уровень'!P1033</f>
        <v>0</v>
      </c>
      <c r="O339" s="40">
        <f>'2 уровень'!Q1033</f>
        <v>0</v>
      </c>
      <c r="P339" s="40">
        <f>'2 уровень'!R1033</f>
        <v>0</v>
      </c>
      <c r="Q339" s="40">
        <f>'2 уровень'!S1033</f>
        <v>0</v>
      </c>
      <c r="R339" s="40">
        <f>'2 уровень'!T1033</f>
        <v>0</v>
      </c>
      <c r="S339" s="40">
        <f>'2 уровень'!U1033</f>
        <v>0</v>
      </c>
      <c r="T339" s="40">
        <f>'2 уровень'!V1033</f>
        <v>0</v>
      </c>
      <c r="U339" s="40">
        <f>'2 уровень'!W1033</f>
        <v>0</v>
      </c>
      <c r="V339" s="40">
        <f>'2 уровень'!X1033</f>
        <v>0</v>
      </c>
      <c r="W339" s="40">
        <f>'2 уровень'!Y1033</f>
        <v>0</v>
      </c>
      <c r="X339" s="40">
        <f>'2 уровень'!Z1033</f>
        <v>0</v>
      </c>
      <c r="Y339" s="951">
        <f>'2 уровень'!AA1033</f>
        <v>0</v>
      </c>
      <c r="Z339" s="40"/>
      <c r="AA339" s="40"/>
      <c r="AB339" s="52">
        <f>'2 уровень'!AB1033</f>
        <v>0</v>
      </c>
      <c r="AC339" s="52">
        <f>'2 уровень'!AC1033</f>
        <v>0</v>
      </c>
      <c r="AD339" s="52">
        <f>'2 уровень'!AD1033</f>
        <v>0</v>
      </c>
      <c r="AE339" s="2513"/>
      <c r="AF339" s="2513"/>
      <c r="AG339" s="1879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</row>
    <row r="340" spans="1:199" s="906" customFormat="1" ht="38.1" customHeight="1" x14ac:dyDescent="0.25">
      <c r="A340" s="27">
        <v>1</v>
      </c>
      <c r="B340" s="27">
        <v>1</v>
      </c>
      <c r="C340" s="1185" t="s">
        <v>356</v>
      </c>
      <c r="D340" s="52">
        <f>'2 уровень'!F1034</f>
        <v>1850</v>
      </c>
      <c r="E340" s="52">
        <f>'2 уровень'!G1034</f>
        <v>617</v>
      </c>
      <c r="F340" s="52">
        <f>'2 уровень'!H1034</f>
        <v>634</v>
      </c>
      <c r="G340" s="945">
        <f>'2 уровень'!I1034</f>
        <v>102.7552674230146</v>
      </c>
      <c r="H340" s="950">
        <f>'2 уровень'!J1034</f>
        <v>0</v>
      </c>
      <c r="I340" s="950">
        <f>'2 уровень'!K1034</f>
        <v>0</v>
      </c>
      <c r="J340" s="40">
        <f>'2 уровень'!L1034</f>
        <v>0</v>
      </c>
      <c r="K340" s="40">
        <f>'2 уровень'!M1034</f>
        <v>0</v>
      </c>
      <c r="L340" s="40">
        <f>'2 уровень'!N1034</f>
        <v>0</v>
      </c>
      <c r="M340" s="40">
        <f>'2 уровень'!O1034</f>
        <v>0</v>
      </c>
      <c r="N340" s="40">
        <f>'2 уровень'!P1034</f>
        <v>0</v>
      </c>
      <c r="O340" s="40">
        <f>'2 уровень'!Q1034</f>
        <v>0</v>
      </c>
      <c r="P340" s="40">
        <f>'2 уровень'!R1034</f>
        <v>0</v>
      </c>
      <c r="Q340" s="40">
        <f>'2 уровень'!S1034</f>
        <v>0</v>
      </c>
      <c r="R340" s="40">
        <f>'2 уровень'!T1034</f>
        <v>0</v>
      </c>
      <c r="S340" s="40">
        <f>'2 уровень'!U1034</f>
        <v>0</v>
      </c>
      <c r="T340" s="40">
        <f>'2 уровень'!V1034</f>
        <v>0</v>
      </c>
      <c r="U340" s="40">
        <f>'2 уровень'!W1034</f>
        <v>0</v>
      </c>
      <c r="V340" s="40">
        <f>'2 уровень'!X1034</f>
        <v>0</v>
      </c>
      <c r="W340" s="40">
        <f>'2 уровень'!Y1034</f>
        <v>0</v>
      </c>
      <c r="X340" s="40">
        <f>'2 уровень'!Z1034</f>
        <v>0</v>
      </c>
      <c r="Y340" s="951">
        <f>'2 уровень'!AA1034</f>
        <v>0</v>
      </c>
      <c r="Z340" s="40"/>
      <c r="AA340" s="40"/>
      <c r="AB340" s="52">
        <f>'2 уровень'!AB1034</f>
        <v>34</v>
      </c>
      <c r="AC340" s="52">
        <f>'2 уровень'!AC1034</f>
        <v>27509.059999999998</v>
      </c>
      <c r="AD340" s="52">
        <f>'2 уровень'!AD1034</f>
        <v>27.509059999999998</v>
      </c>
      <c r="AE340" s="2513"/>
      <c r="AF340" s="2513"/>
      <c r="AG340" s="1879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</row>
    <row r="341" spans="1:199" s="906" customFormat="1" ht="38.1" customHeight="1" x14ac:dyDescent="0.25">
      <c r="A341" s="27">
        <v>1</v>
      </c>
      <c r="B341" s="27">
        <v>1</v>
      </c>
      <c r="C341" s="1197" t="s">
        <v>165</v>
      </c>
      <c r="D341" s="52">
        <f>'2 уровень'!F1035</f>
        <v>19344</v>
      </c>
      <c r="E341" s="52">
        <f>'2 уровень'!G1035</f>
        <v>6449</v>
      </c>
      <c r="F341" s="52">
        <f>'2 уровень'!H1035</f>
        <v>3964</v>
      </c>
      <c r="G341" s="945">
        <f>'2 уровень'!I1035</f>
        <v>61.466894092107303</v>
      </c>
      <c r="H341" s="950">
        <f>'2 уровень'!J1035</f>
        <v>0</v>
      </c>
      <c r="I341" s="950">
        <f>'2 уровень'!K1035</f>
        <v>0</v>
      </c>
      <c r="J341" s="40">
        <f>'2 уровень'!L1035</f>
        <v>0</v>
      </c>
      <c r="K341" s="40">
        <f>'2 уровень'!M1035</f>
        <v>0</v>
      </c>
      <c r="L341" s="40">
        <f>'2 уровень'!N1035</f>
        <v>0</v>
      </c>
      <c r="M341" s="40">
        <f>'2 уровень'!O1035</f>
        <v>0</v>
      </c>
      <c r="N341" s="40">
        <f>'2 уровень'!P1035</f>
        <v>0</v>
      </c>
      <c r="O341" s="40">
        <f>'2 уровень'!Q1035</f>
        <v>0</v>
      </c>
      <c r="P341" s="40">
        <f>'2 уровень'!R1035</f>
        <v>24409.422750000002</v>
      </c>
      <c r="Q341" s="40">
        <f>'2 уровень'!S1035</f>
        <v>24409.422750000002</v>
      </c>
      <c r="R341" s="40">
        <f>'2 уровень'!T1035</f>
        <v>24409.422750000002</v>
      </c>
      <c r="S341" s="40">
        <f>'2 уровень'!U1035</f>
        <v>24409.422750000002</v>
      </c>
      <c r="T341" s="40">
        <f>'2 уровень'!V1035</f>
        <v>8136.4742500000002</v>
      </c>
      <c r="U341" s="40">
        <f>'2 уровень'!W1035</f>
        <v>4188.8937999999998</v>
      </c>
      <c r="V341" s="40">
        <f>'2 уровень'!X1035</f>
        <v>0</v>
      </c>
      <c r="W341" s="40">
        <f>'2 уровень'!Y1035</f>
        <v>-3947.5804500000004</v>
      </c>
      <c r="X341" s="40">
        <f>'2 уровень'!Z1035</f>
        <v>-125.14761</v>
      </c>
      <c r="Y341" s="951">
        <f>'2 уровень'!AA1035</f>
        <v>4063.7461899999998</v>
      </c>
      <c r="Z341" s="40">
        <f>U341/T341*100</f>
        <v>51.48291104098314</v>
      </c>
      <c r="AA341" s="40">
        <f>Y341/T341*100</f>
        <v>49.944804901213814</v>
      </c>
      <c r="AB341" s="52">
        <f>'2 уровень'!AB1035</f>
        <v>133</v>
      </c>
      <c r="AC341" s="52">
        <f>'2 уровень'!AC1035</f>
        <v>111811.49999999999</v>
      </c>
      <c r="AD341" s="52">
        <f>'2 уровень'!AD1035</f>
        <v>111.8115</v>
      </c>
      <c r="AE341" s="2513"/>
      <c r="AF341" s="2513"/>
      <c r="AG341" s="1879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</row>
    <row r="342" spans="1:199" s="906" customFormat="1" ht="38.1" customHeight="1" x14ac:dyDescent="0.25">
      <c r="A342" s="27">
        <v>1</v>
      </c>
      <c r="B342" s="27">
        <v>1</v>
      </c>
      <c r="C342" s="1301" t="s">
        <v>14</v>
      </c>
      <c r="D342" s="52">
        <f>'2 уровень'!F1036</f>
        <v>0</v>
      </c>
      <c r="E342" s="52">
        <f>'2 уровень'!G1036</f>
        <v>0</v>
      </c>
      <c r="F342" s="52">
        <f>'2 уровень'!H1036</f>
        <v>0</v>
      </c>
      <c r="G342" s="945">
        <f>'2 уровень'!I1036</f>
        <v>0</v>
      </c>
      <c r="H342" s="950">
        <f>'2 уровень'!J1036</f>
        <v>0</v>
      </c>
      <c r="I342" s="950">
        <f>'2 уровень'!K1036</f>
        <v>0</v>
      </c>
      <c r="J342" s="40">
        <f>'2 уровень'!L1036</f>
        <v>0</v>
      </c>
      <c r="K342" s="40">
        <f>'2 уровень'!M1036</f>
        <v>0</v>
      </c>
      <c r="L342" s="40">
        <f>'2 уровень'!N1036</f>
        <v>0</v>
      </c>
      <c r="M342" s="40">
        <f>'2 уровень'!O1036</f>
        <v>0</v>
      </c>
      <c r="N342" s="40">
        <f>'2 уровень'!P1036</f>
        <v>0</v>
      </c>
      <c r="O342" s="40">
        <f>'2 уровень'!Q1036</f>
        <v>0</v>
      </c>
      <c r="P342" s="40">
        <f>'2 уровень'!R1036</f>
        <v>0</v>
      </c>
      <c r="Q342" s="40">
        <f>'2 уровень'!S1036</f>
        <v>0</v>
      </c>
      <c r="R342" s="40">
        <f>'2 уровень'!T1036</f>
        <v>0</v>
      </c>
      <c r="S342" s="40">
        <f>'2 уровень'!U1036</f>
        <v>0</v>
      </c>
      <c r="T342" s="40">
        <f>'2 уровень'!V1036</f>
        <v>0</v>
      </c>
      <c r="U342" s="40">
        <f>'2 уровень'!W1036</f>
        <v>0</v>
      </c>
      <c r="V342" s="40">
        <f>'2 уровень'!X1036</f>
        <v>0</v>
      </c>
      <c r="W342" s="40">
        <f>'2 уровень'!Y1036</f>
        <v>0</v>
      </c>
      <c r="X342" s="40">
        <f>'2 уровень'!Z1036</f>
        <v>0</v>
      </c>
      <c r="Y342" s="951">
        <f>'2 уровень'!AA1036</f>
        <v>0</v>
      </c>
      <c r="Z342" s="40"/>
      <c r="AA342" s="40"/>
      <c r="AB342" s="52">
        <f>'2 уровень'!AB1036</f>
        <v>0</v>
      </c>
      <c r="AC342" s="52">
        <f>'2 уровень'!AC1036</f>
        <v>0</v>
      </c>
      <c r="AD342" s="52">
        <f>'2 уровень'!AD1036</f>
        <v>0</v>
      </c>
      <c r="AE342" s="2513"/>
      <c r="AF342" s="2513"/>
      <c r="AG342" s="1879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</row>
    <row r="343" spans="1:199" s="906" customFormat="1" ht="25.5" customHeight="1" x14ac:dyDescent="0.25">
      <c r="A343" s="27">
        <v>1</v>
      </c>
      <c r="B343" s="27">
        <v>1</v>
      </c>
      <c r="C343" s="1416" t="s">
        <v>198</v>
      </c>
      <c r="D343" s="52">
        <f>'2 уровень'!F1037</f>
        <v>25382</v>
      </c>
      <c r="E343" s="52">
        <f>'2 уровень'!G1037</f>
        <v>8461</v>
      </c>
      <c r="F343" s="52">
        <f>'2 уровень'!H1037</f>
        <v>5508</v>
      </c>
      <c r="G343" s="945">
        <f>'2 уровень'!I1037</f>
        <v>65.09868809833354</v>
      </c>
      <c r="H343" s="950">
        <f>'2 уровень'!J1037</f>
        <v>0</v>
      </c>
      <c r="I343" s="950">
        <f>'2 уровень'!K1037</f>
        <v>0</v>
      </c>
      <c r="J343" s="40">
        <f>'2 уровень'!L1037</f>
        <v>0</v>
      </c>
      <c r="K343" s="40">
        <f>'2 уровень'!M1037</f>
        <v>0</v>
      </c>
      <c r="L343" s="40">
        <f>'2 уровень'!N1037</f>
        <v>0</v>
      </c>
      <c r="M343" s="40">
        <f>'2 уровень'!O1037</f>
        <v>0</v>
      </c>
      <c r="N343" s="40">
        <f>'2 уровень'!P1037</f>
        <v>0</v>
      </c>
      <c r="O343" s="40">
        <f>'2 уровень'!Q1037</f>
        <v>0</v>
      </c>
      <c r="P343" s="40">
        <f>'2 уровень'!R1037</f>
        <v>0</v>
      </c>
      <c r="Q343" s="40">
        <f>'2 уровень'!S1037</f>
        <v>0</v>
      </c>
      <c r="R343" s="40">
        <f>'2 уровень'!T1037</f>
        <v>0</v>
      </c>
      <c r="S343" s="40">
        <f>'2 уровень'!U1037</f>
        <v>0</v>
      </c>
      <c r="T343" s="40">
        <f>'2 уровень'!V1037</f>
        <v>0</v>
      </c>
      <c r="U343" s="40">
        <f>'2 уровень'!W1037</f>
        <v>0</v>
      </c>
      <c r="V343" s="40">
        <f>'2 уровень'!X1037</f>
        <v>0</v>
      </c>
      <c r="W343" s="40">
        <f>'2 уровень'!Y1037</f>
        <v>0</v>
      </c>
      <c r="X343" s="40">
        <f>'2 уровень'!Z1037</f>
        <v>0</v>
      </c>
      <c r="Y343" s="951">
        <f>'2 уровень'!AA1037</f>
        <v>0</v>
      </c>
      <c r="Z343" s="40"/>
      <c r="AA343" s="40"/>
      <c r="AB343" s="52">
        <f>'2 уровень'!AB1037</f>
        <v>307</v>
      </c>
      <c r="AC343" s="52">
        <f>'2 уровень'!AC1037</f>
        <v>286407.43</v>
      </c>
      <c r="AD343" s="52">
        <f>'2 уровень'!AD1037</f>
        <v>286.40743000000003</v>
      </c>
      <c r="AE343" s="2513"/>
      <c r="AF343" s="2513"/>
      <c r="AG343" s="1879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</row>
    <row r="344" spans="1:199" s="906" customFormat="1" ht="21.75" customHeight="1" x14ac:dyDescent="0.25">
      <c r="A344" s="27">
        <v>1</v>
      </c>
      <c r="B344" s="27">
        <v>1</v>
      </c>
      <c r="C344" s="1416" t="s">
        <v>157</v>
      </c>
      <c r="D344" s="52">
        <f>'2 уровень'!F1038</f>
        <v>32624.823529411766</v>
      </c>
      <c r="E344" s="52">
        <f>'2 уровень'!G1038</f>
        <v>10874.941176470587</v>
      </c>
      <c r="F344" s="52">
        <f>'2 уровень'!H1038</f>
        <v>8852.7047058823518</v>
      </c>
      <c r="G344" s="945">
        <f>'2 уровень'!I1038</f>
        <v>81.404621526012306</v>
      </c>
      <c r="H344" s="950">
        <f>'2 уровень'!J1038</f>
        <v>0</v>
      </c>
      <c r="I344" s="950">
        <f>'2 уровень'!K1038</f>
        <v>0</v>
      </c>
      <c r="J344" s="40">
        <f>'2 уровень'!L1038</f>
        <v>0</v>
      </c>
      <c r="K344" s="40">
        <f>'2 уровень'!M1038</f>
        <v>0</v>
      </c>
      <c r="L344" s="40">
        <f>'2 уровень'!N1038</f>
        <v>0</v>
      </c>
      <c r="M344" s="40">
        <f>'2 уровень'!O1038</f>
        <v>0</v>
      </c>
      <c r="N344" s="40">
        <f>'2 уровень'!P1038</f>
        <v>0</v>
      </c>
      <c r="O344" s="40">
        <f>'2 уровень'!Q1038</f>
        <v>0</v>
      </c>
      <c r="P344" s="40">
        <f>'2 уровень'!R1038</f>
        <v>0</v>
      </c>
      <c r="Q344" s="40">
        <f>'2 уровень'!S1038</f>
        <v>0</v>
      </c>
      <c r="R344" s="40">
        <f>'2 уровень'!T1038</f>
        <v>0</v>
      </c>
      <c r="S344" s="40">
        <f>'2 уровень'!U1038</f>
        <v>0</v>
      </c>
      <c r="T344" s="40">
        <f>'2 уровень'!V1038</f>
        <v>0</v>
      </c>
      <c r="U344" s="40">
        <f>'2 уровень'!W1038</f>
        <v>0</v>
      </c>
      <c r="V344" s="40">
        <f>'2 уровень'!X1038</f>
        <v>0</v>
      </c>
      <c r="W344" s="40">
        <f>'2 уровень'!Y1038</f>
        <v>0</v>
      </c>
      <c r="X344" s="40">
        <f>'2 уровень'!Z1038</f>
        <v>0</v>
      </c>
      <c r="Y344" s="951">
        <f>'2 уровень'!AA1038</f>
        <v>0</v>
      </c>
      <c r="Z344" s="40"/>
      <c r="AA344" s="40"/>
      <c r="AB344" s="52">
        <f>'2 уровень'!AB1038</f>
        <v>712.48235294117649</v>
      </c>
      <c r="AC344" s="52">
        <f>'2 уровень'!AC1038</f>
        <v>1906672.0699999994</v>
      </c>
      <c r="AD344" s="52">
        <f>'2 уровень'!AD1038</f>
        <v>1906.6720699999994</v>
      </c>
      <c r="AE344" s="2513"/>
      <c r="AF344" s="2513"/>
      <c r="AG344" s="1879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</row>
    <row r="345" spans="1:199" s="906" customFormat="1" ht="32.25" customHeight="1" x14ac:dyDescent="0.25">
      <c r="A345" s="27">
        <v>1</v>
      </c>
      <c r="B345" s="27">
        <v>1</v>
      </c>
      <c r="C345" s="1435" t="s">
        <v>158</v>
      </c>
      <c r="D345" s="52">
        <f>'2 уровень'!F1039</f>
        <v>6950</v>
      </c>
      <c r="E345" s="52">
        <f>'2 уровень'!G1039</f>
        <v>2317</v>
      </c>
      <c r="F345" s="52">
        <f>'2 уровень'!H1039</f>
        <v>2712</v>
      </c>
      <c r="G345" s="945">
        <f>'2 уровень'!I1039</f>
        <v>117.04790677600346</v>
      </c>
      <c r="H345" s="950">
        <f>'2 уровень'!J1039</f>
        <v>0</v>
      </c>
      <c r="I345" s="950">
        <f>'2 уровень'!K1039</f>
        <v>0</v>
      </c>
      <c r="J345" s="40">
        <f>'2 уровень'!L1039</f>
        <v>0</v>
      </c>
      <c r="K345" s="40">
        <f>'2 уровень'!M1039</f>
        <v>0</v>
      </c>
      <c r="L345" s="40">
        <f>'2 уровень'!N1039</f>
        <v>0</v>
      </c>
      <c r="M345" s="40">
        <f>'2 уровень'!O1039</f>
        <v>0</v>
      </c>
      <c r="N345" s="40">
        <f>'2 уровень'!P1039</f>
        <v>0</v>
      </c>
      <c r="O345" s="40">
        <f>'2 уровень'!Q1039</f>
        <v>0</v>
      </c>
      <c r="P345" s="40">
        <f>'2 уровень'!R1039</f>
        <v>0</v>
      </c>
      <c r="Q345" s="40">
        <f>'2 уровень'!S1039</f>
        <v>0</v>
      </c>
      <c r="R345" s="40">
        <f>'2 уровень'!T1039</f>
        <v>0</v>
      </c>
      <c r="S345" s="40">
        <f>'2 уровень'!U1039</f>
        <v>0</v>
      </c>
      <c r="T345" s="40">
        <f>'2 уровень'!V1039</f>
        <v>0</v>
      </c>
      <c r="U345" s="40">
        <f>'2 уровень'!W1039</f>
        <v>0</v>
      </c>
      <c r="V345" s="40">
        <f>'2 уровень'!X1039</f>
        <v>0</v>
      </c>
      <c r="W345" s="40">
        <f>'2 уровень'!Y1039</f>
        <v>0</v>
      </c>
      <c r="X345" s="40">
        <f>'2 уровень'!Z1039</f>
        <v>0</v>
      </c>
      <c r="Y345" s="951">
        <f>'2 уровень'!AA1039</f>
        <v>0</v>
      </c>
      <c r="Z345" s="40"/>
      <c r="AA345" s="40"/>
      <c r="AB345" s="52">
        <f>'2 уровень'!AB1039</f>
        <v>112</v>
      </c>
      <c r="AC345" s="52">
        <f>'2 уровень'!AC1039</f>
        <v>90618.079999999987</v>
      </c>
      <c r="AD345" s="52">
        <f>'2 уровень'!AD1039</f>
        <v>90.618079999999992</v>
      </c>
      <c r="AE345" s="2513"/>
      <c r="AF345" s="2513"/>
      <c r="AG345" s="1879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</row>
    <row r="346" spans="1:199" s="906" customFormat="1" ht="15" customHeight="1" x14ac:dyDescent="0.25">
      <c r="A346" s="27">
        <v>1</v>
      </c>
      <c r="B346" s="27">
        <v>1</v>
      </c>
      <c r="C346" s="1426" t="s">
        <v>88</v>
      </c>
      <c r="D346" s="53">
        <f>'2 уровень'!F1040</f>
        <v>129527.8153846154</v>
      </c>
      <c r="E346" s="53">
        <f>'2 уровень'!G1040</f>
        <v>43176.605128205127</v>
      </c>
      <c r="F346" s="53">
        <f>'2 уровень'!H1040</f>
        <v>34418.125641025639</v>
      </c>
      <c r="G346" s="916">
        <f>'2 уровень'!I1040</f>
        <v>79.714756495623575</v>
      </c>
      <c r="H346" s="952">
        <f>'2 уровень'!J1040</f>
        <v>0</v>
      </c>
      <c r="I346" s="952">
        <f>'2 уровень'!K1040</f>
        <v>0</v>
      </c>
      <c r="J346" s="41">
        <f>'2 уровень'!L1040</f>
        <v>0</v>
      </c>
      <c r="K346" s="41">
        <f>'2 уровень'!M1040</f>
        <v>0</v>
      </c>
      <c r="L346" s="41">
        <f>'2 уровень'!N1040</f>
        <v>0</v>
      </c>
      <c r="M346" s="41">
        <f>'2 уровень'!O1040</f>
        <v>0</v>
      </c>
      <c r="N346" s="41">
        <f>'2 уровень'!P1040</f>
        <v>0</v>
      </c>
      <c r="O346" s="41">
        <f>'2 уровень'!Q1040</f>
        <v>0</v>
      </c>
      <c r="P346" s="41">
        <f>'2 уровень'!R1040</f>
        <v>103508.80675</v>
      </c>
      <c r="Q346" s="41">
        <f>'2 уровень'!S1040</f>
        <v>103508.80675</v>
      </c>
      <c r="R346" s="41">
        <f>'2 уровень'!T1040</f>
        <v>103508.80675</v>
      </c>
      <c r="S346" s="41">
        <f>'2 уровень'!U1040</f>
        <v>103508.80675</v>
      </c>
      <c r="T346" s="41">
        <f>'2 уровень'!V1040</f>
        <v>34502.935583333339</v>
      </c>
      <c r="U346" s="41">
        <f>'2 уровень'!W1040</f>
        <v>29962.109779999999</v>
      </c>
      <c r="V346" s="41">
        <f>'2 уровень'!X1040</f>
        <v>0</v>
      </c>
      <c r="W346" s="41">
        <f>'2 уровень'!Y1040</f>
        <v>-4540.8258033333395</v>
      </c>
      <c r="X346" s="41">
        <f>'2 уровень'!Z1040</f>
        <v>-181.48455999999999</v>
      </c>
      <c r="Y346" s="953">
        <f>'2 уровень'!AA1040</f>
        <v>29780.625219999994</v>
      </c>
      <c r="Z346" s="41">
        <f>U346/T346*100</f>
        <v>86.839305912489408</v>
      </c>
      <c r="AA346" s="41">
        <f>Y346/T346*100</f>
        <v>86.313308466383205</v>
      </c>
      <c r="AB346" s="53">
        <f>'2 уровень'!AB1040</f>
        <v>2599.4615384615386</v>
      </c>
      <c r="AC346" s="53">
        <f>'2 уровень'!AC1040</f>
        <v>2283697.5799999991</v>
      </c>
      <c r="AD346" s="53">
        <f>'2 уровень'!AD1040</f>
        <v>2283.6975799999991</v>
      </c>
      <c r="AE346" s="2514"/>
      <c r="AF346" s="2514"/>
      <c r="AG346" s="1879"/>
    </row>
    <row r="347" spans="1:199" s="906" customFormat="1" ht="15" customHeight="1" x14ac:dyDescent="0.25">
      <c r="A347" s="27">
        <v>1</v>
      </c>
      <c r="B347" s="27">
        <v>1</v>
      </c>
      <c r="C347" s="1491" t="s">
        <v>0</v>
      </c>
      <c r="D347" s="52">
        <f>'2 уровень'!F1041</f>
        <v>765</v>
      </c>
      <c r="E347" s="52">
        <f>'2 уровень'!G1041</f>
        <v>255</v>
      </c>
      <c r="F347" s="52">
        <f>'2 уровень'!H1041</f>
        <v>290</v>
      </c>
      <c r="G347" s="945">
        <f>'2 уровень'!I1041</f>
        <v>113.72549019607843</v>
      </c>
      <c r="H347" s="950">
        <f>'2 уровень'!J1041</f>
        <v>9.1816993464052281</v>
      </c>
      <c r="I347" s="950">
        <f>'2 уровень'!K1041</f>
        <v>9.6241379310344826</v>
      </c>
      <c r="J347" s="40">
        <f>'2 уровень'!L1041</f>
        <v>7024</v>
      </c>
      <c r="K347" s="40">
        <f>'2 уровень'!M1041</f>
        <v>2342</v>
      </c>
      <c r="L347" s="40">
        <f>'2 уровень'!N1041</f>
        <v>2791</v>
      </c>
      <c r="M347" s="40">
        <f>'2 уровень'!O1041</f>
        <v>119.17164816396242</v>
      </c>
      <c r="N347" s="40">
        <f>'2 уровень'!P1041</f>
        <v>23.41333333333333</v>
      </c>
      <c r="O347" s="40">
        <f>'2 уровень'!Q1041</f>
        <v>357.61674259681098</v>
      </c>
      <c r="P347" s="40">
        <f>'2 уровень'!R1041</f>
        <v>0</v>
      </c>
      <c r="Q347" s="40">
        <f>'2 уровень'!S1041</f>
        <v>0</v>
      </c>
      <c r="R347" s="40">
        <f>'2 уровень'!T1041</f>
        <v>0</v>
      </c>
      <c r="S347" s="40">
        <f>'2 уровень'!U1041</f>
        <v>0</v>
      </c>
      <c r="T347" s="40">
        <f>'2 уровень'!V1041</f>
        <v>0</v>
      </c>
      <c r="U347" s="40">
        <f>'2 уровень'!W1041</f>
        <v>0</v>
      </c>
      <c r="V347" s="40">
        <f>'2 уровень'!X1041</f>
        <v>0</v>
      </c>
      <c r="W347" s="40">
        <f>'2 уровень'!Y1041</f>
        <v>0</v>
      </c>
      <c r="X347" s="40">
        <f>'2 уровень'!Z1041</f>
        <v>0</v>
      </c>
      <c r="Y347" s="951">
        <f>'2 уровень'!AA1041</f>
        <v>0</v>
      </c>
      <c r="Z347" s="40"/>
      <c r="AA347" s="40"/>
      <c r="AB347" s="52">
        <f>'2 уровень'!AB1041</f>
        <v>0</v>
      </c>
      <c r="AC347" s="52">
        <f>'2 уровень'!AC1041</f>
        <v>0</v>
      </c>
      <c r="AD347" s="52">
        <f>'2 уровень'!AD1041</f>
        <v>0</v>
      </c>
      <c r="AE347" s="2513"/>
      <c r="AF347" s="2513"/>
      <c r="AG347" s="1879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</row>
    <row r="348" spans="1:199" s="906" customFormat="1" ht="15" customHeight="1" x14ac:dyDescent="0.25">
      <c r="A348" s="27">
        <v>1</v>
      </c>
      <c r="B348" s="27">
        <v>1</v>
      </c>
      <c r="C348" s="1494" t="s">
        <v>16</v>
      </c>
      <c r="D348" s="52">
        <f>'2 уровень'!F1042</f>
        <v>525</v>
      </c>
      <c r="E348" s="52">
        <f>'2 уровень'!G1042</f>
        <v>175</v>
      </c>
      <c r="F348" s="52">
        <f>'2 уровень'!H1042</f>
        <v>214</v>
      </c>
      <c r="G348" s="945">
        <f>'2 уровень'!I1042</f>
        <v>122.28571428571429</v>
      </c>
      <c r="H348" s="950">
        <f>'2 уровень'!J1042</f>
        <v>7.3809523809523814</v>
      </c>
      <c r="I348" s="950">
        <f>'2 уровень'!K1042</f>
        <v>7.3317757009345792</v>
      </c>
      <c r="J348" s="40">
        <f>'2 уровень'!L1042</f>
        <v>3875</v>
      </c>
      <c r="K348" s="40">
        <f>'2 уровень'!M1042</f>
        <v>1292</v>
      </c>
      <c r="L348" s="40">
        <f>'2 уровень'!N1042</f>
        <v>1569</v>
      </c>
      <c r="M348" s="40">
        <f>'2 уровень'!O1042</f>
        <v>121.43962848297214</v>
      </c>
      <c r="N348" s="40">
        <f>'2 уровень'!P1042</f>
        <v>16</v>
      </c>
      <c r="O348" s="40">
        <f>'2 уровень'!Q1042</f>
        <v>294.1875</v>
      </c>
      <c r="P348" s="40">
        <f>'2 уровень'!R1042</f>
        <v>0</v>
      </c>
      <c r="Q348" s="40">
        <f>'2 уровень'!S1042</f>
        <v>0</v>
      </c>
      <c r="R348" s="40">
        <f>'2 уровень'!T1042</f>
        <v>0</v>
      </c>
      <c r="S348" s="40">
        <f>'2 уровень'!U1042</f>
        <v>0</v>
      </c>
      <c r="T348" s="40">
        <f>'2 уровень'!V1042</f>
        <v>0</v>
      </c>
      <c r="U348" s="40">
        <f>'2 уровень'!W1042</f>
        <v>0</v>
      </c>
      <c r="V348" s="40">
        <f>'2 уровень'!X1042</f>
        <v>0</v>
      </c>
      <c r="W348" s="40">
        <f>'2 уровень'!Y1042</f>
        <v>0</v>
      </c>
      <c r="X348" s="40">
        <f>'2 уровень'!Z1042</f>
        <v>0</v>
      </c>
      <c r="Y348" s="951">
        <f>'2 уровень'!AA1042</f>
        <v>0</v>
      </c>
      <c r="Z348" s="40"/>
      <c r="AA348" s="40"/>
      <c r="AB348" s="52">
        <f>'2 уровень'!AB1042</f>
        <v>0</v>
      </c>
      <c r="AC348" s="52">
        <f>'2 уровень'!AC1042</f>
        <v>0</v>
      </c>
      <c r="AD348" s="52">
        <f>'2 уровень'!AD1042</f>
        <v>0</v>
      </c>
      <c r="AE348" s="2513"/>
      <c r="AF348" s="2513"/>
      <c r="AG348" s="1879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</row>
    <row r="349" spans="1:199" s="906" customFormat="1" ht="35.25" customHeight="1" x14ac:dyDescent="0.25">
      <c r="A349" s="27">
        <v>1</v>
      </c>
      <c r="B349" s="27">
        <v>1</v>
      </c>
      <c r="C349" s="1209" t="s">
        <v>173</v>
      </c>
      <c r="D349" s="53">
        <f>'2 уровень'!F1043</f>
        <v>1290</v>
      </c>
      <c r="E349" s="53">
        <f>'2 уровень'!G1043</f>
        <v>430</v>
      </c>
      <c r="F349" s="53">
        <f>'2 уровень'!H1043</f>
        <v>504</v>
      </c>
      <c r="G349" s="916">
        <f>'2 уровень'!I1043</f>
        <v>117.2093023255814</v>
      </c>
      <c r="H349" s="952">
        <f>'2 уровень'!J1043</f>
        <v>8.4488372093023258</v>
      </c>
      <c r="I349" s="952">
        <f>'2 уровень'!K1043</f>
        <v>8.6507936507936503</v>
      </c>
      <c r="J349" s="41">
        <f>'2 уровень'!L1043</f>
        <v>10899</v>
      </c>
      <c r="K349" s="41">
        <f>'2 уровень'!M1043</f>
        <v>3634</v>
      </c>
      <c r="L349" s="41">
        <f>'2 уровень'!N1043</f>
        <v>4360</v>
      </c>
      <c r="M349" s="41">
        <f>'2 уровень'!O1043</f>
        <v>119.97798569069896</v>
      </c>
      <c r="N349" s="41">
        <f>'2 уровень'!P1043</f>
        <v>39.413333333333327</v>
      </c>
      <c r="O349" s="41">
        <f>'2 уровень'!Q1043</f>
        <v>331.86738836265226</v>
      </c>
      <c r="P349" s="41">
        <f>'2 уровень'!R1043</f>
        <v>22432.397568</v>
      </c>
      <c r="Q349" s="41">
        <f>'2 уровень'!S1043</f>
        <v>22432.397568</v>
      </c>
      <c r="R349" s="41">
        <f>'2 уровень'!T1043</f>
        <v>22432.397568</v>
      </c>
      <c r="S349" s="41">
        <f>'2 уровень'!U1043</f>
        <v>22432.397568</v>
      </c>
      <c r="T349" s="41">
        <f>'2 уровень'!V1043</f>
        <v>7477.4658559999998</v>
      </c>
      <c r="U349" s="41">
        <f>'2 уровень'!W1043</f>
        <v>8972.5155000000013</v>
      </c>
      <c r="V349" s="41">
        <f>'2 уровень'!X1043</f>
        <v>0</v>
      </c>
      <c r="W349" s="41">
        <f>'2 уровень'!Y1043</f>
        <v>1495.0496440000015</v>
      </c>
      <c r="X349" s="41">
        <f>'2 уровень'!Z1043</f>
        <v>-26.767209999999999</v>
      </c>
      <c r="Y349" s="953">
        <f>'2 уровень'!AA1043</f>
        <v>8945.7482900000014</v>
      </c>
      <c r="Z349" s="41">
        <f t="shared" ref="Z349" si="16">U349/T349*100</f>
        <v>119.99406848244392</v>
      </c>
      <c r="AA349" s="41">
        <f t="shared" ref="AA349" si="17">Y349/T349*100</f>
        <v>119.63609680439846</v>
      </c>
      <c r="AB349" s="53">
        <f>'2 уровень'!AB1043</f>
        <v>0</v>
      </c>
      <c r="AC349" s="53">
        <f>'2 уровень'!AC1043</f>
        <v>0</v>
      </c>
      <c r="AD349" s="53">
        <f>'2 уровень'!AD1043</f>
        <v>0</v>
      </c>
      <c r="AE349" s="2514"/>
      <c r="AF349" s="2514"/>
      <c r="AG349" s="1879"/>
    </row>
    <row r="350" spans="1:199" s="906" customFormat="1" ht="15" customHeight="1" x14ac:dyDescent="0.25">
      <c r="A350" s="27">
        <v>1</v>
      </c>
      <c r="B350" s="27">
        <v>1</v>
      </c>
      <c r="C350" s="1390" t="s">
        <v>326</v>
      </c>
      <c r="D350" s="53">
        <f>'2 уровень'!F1044</f>
        <v>6800</v>
      </c>
      <c r="E350" s="53">
        <f>'2 уровень'!G1044</f>
        <v>2267</v>
      </c>
      <c r="F350" s="53">
        <f>'2 уровень'!H1044</f>
        <v>2432</v>
      </c>
      <c r="G350" s="916">
        <f>'2 уровень'!I1044</f>
        <v>107.27834142037935</v>
      </c>
      <c r="H350" s="952">
        <f>'2 уровень'!J1044</f>
        <v>0</v>
      </c>
      <c r="I350" s="952">
        <f>'2 уровень'!K1044</f>
        <v>0</v>
      </c>
      <c r="J350" s="41">
        <f>'2 уровень'!L1044</f>
        <v>0</v>
      </c>
      <c r="K350" s="41">
        <f>'2 уровень'!M1044</f>
        <v>0</v>
      </c>
      <c r="L350" s="41">
        <f>'2 уровень'!N1044</f>
        <v>0</v>
      </c>
      <c r="M350" s="41">
        <f>'2 уровень'!O1044</f>
        <v>0</v>
      </c>
      <c r="N350" s="41">
        <f>'2 уровень'!P1044</f>
        <v>0</v>
      </c>
      <c r="O350" s="41">
        <f>'2 уровень'!Q1044</f>
        <v>0</v>
      </c>
      <c r="P350" s="41">
        <f>'2 уровень'!R1044</f>
        <v>0</v>
      </c>
      <c r="Q350" s="41">
        <f>'2 уровень'!S1044</f>
        <v>0</v>
      </c>
      <c r="R350" s="41">
        <f>'2 уровень'!T1044</f>
        <v>0</v>
      </c>
      <c r="S350" s="41">
        <f>'2 уровень'!U1044</f>
        <v>0</v>
      </c>
      <c r="T350" s="41">
        <f>'2 уровень'!V1044</f>
        <v>0</v>
      </c>
      <c r="U350" s="41">
        <f>'2 уровень'!W1044</f>
        <v>0</v>
      </c>
      <c r="V350" s="41">
        <f>'2 уровень'!X1044</f>
        <v>0</v>
      </c>
      <c r="W350" s="41">
        <f>'2 уровень'!Y1044</f>
        <v>0</v>
      </c>
      <c r="X350" s="41">
        <f>'2 уровень'!Z1044</f>
        <v>0</v>
      </c>
      <c r="Y350" s="953">
        <f>'2 уровень'!AA1044</f>
        <v>0</v>
      </c>
      <c r="Z350" s="41"/>
      <c r="AA350" s="41"/>
      <c r="AB350" s="53">
        <f>'2 уровень'!AB1044</f>
        <v>131</v>
      </c>
      <c r="AC350" s="53">
        <f>'2 уровень'!AC1044</f>
        <v>0</v>
      </c>
      <c r="AD350" s="53">
        <f>'2 уровень'!AD1044</f>
        <v>0</v>
      </c>
      <c r="AE350" s="2514"/>
      <c r="AF350" s="2514"/>
      <c r="AG350" s="1879"/>
    </row>
    <row r="351" spans="1:199" s="906" customFormat="1" ht="15" customHeight="1" x14ac:dyDescent="0.25">
      <c r="A351" s="27">
        <v>1</v>
      </c>
      <c r="B351" s="27">
        <v>1</v>
      </c>
      <c r="C351" s="1302" t="s">
        <v>327</v>
      </c>
      <c r="D351" s="52">
        <f>'2 уровень'!F1045</f>
        <v>6800</v>
      </c>
      <c r="E351" s="52">
        <f>'2 уровень'!G1045</f>
        <v>2267</v>
      </c>
      <c r="F351" s="52">
        <f>'2 уровень'!H1045</f>
        <v>2432</v>
      </c>
      <c r="G351" s="945">
        <f>'2 уровень'!I1045</f>
        <v>107.27834142037935</v>
      </c>
      <c r="H351" s="950">
        <f>'2 уровень'!J1045</f>
        <v>0</v>
      </c>
      <c r="I351" s="950">
        <f>'2 уровень'!K1045</f>
        <v>0</v>
      </c>
      <c r="J351" s="40">
        <f>'2 уровень'!L1045</f>
        <v>0</v>
      </c>
      <c r="K351" s="40">
        <f>'2 уровень'!M1045</f>
        <v>0</v>
      </c>
      <c r="L351" s="40">
        <f>'2 уровень'!N1045</f>
        <v>0</v>
      </c>
      <c r="M351" s="40">
        <f>'2 уровень'!O1045</f>
        <v>0</v>
      </c>
      <c r="N351" s="40">
        <f>'2 уровень'!P1045</f>
        <v>0</v>
      </c>
      <c r="O351" s="40">
        <f>'2 уровень'!Q1045</f>
        <v>0</v>
      </c>
      <c r="P351" s="40">
        <f>'2 уровень'!R1045</f>
        <v>0</v>
      </c>
      <c r="Q351" s="40">
        <f>'2 уровень'!S1045</f>
        <v>0</v>
      </c>
      <c r="R351" s="40">
        <f>'2 уровень'!T1045</f>
        <v>0</v>
      </c>
      <c r="S351" s="40">
        <f>'2 уровень'!U1045</f>
        <v>0</v>
      </c>
      <c r="T351" s="40">
        <f>'2 уровень'!V1045</f>
        <v>0</v>
      </c>
      <c r="U351" s="40">
        <f>'2 уровень'!W1045</f>
        <v>0</v>
      </c>
      <c r="V351" s="40">
        <f>'2 уровень'!X1045</f>
        <v>0</v>
      </c>
      <c r="W351" s="40">
        <f>'2 уровень'!Y1045</f>
        <v>0</v>
      </c>
      <c r="X351" s="40">
        <f>'2 уровень'!Z1045</f>
        <v>0</v>
      </c>
      <c r="Y351" s="951">
        <f>'2 уровень'!AA1045</f>
        <v>0</v>
      </c>
      <c r="Z351" s="40"/>
      <c r="AA351" s="40"/>
      <c r="AB351" s="52">
        <f>'2 уровень'!AB1045</f>
        <v>0</v>
      </c>
      <c r="AC351" s="52">
        <f>'2 уровень'!AC1045</f>
        <v>0</v>
      </c>
      <c r="AD351" s="52">
        <f>'2 уровень'!AD1045</f>
        <v>0</v>
      </c>
      <c r="AE351" s="2513"/>
      <c r="AF351" s="2513"/>
      <c r="AG351" s="1879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</row>
    <row r="352" spans="1:199" s="906" customFormat="1" ht="15" customHeight="1" x14ac:dyDescent="0.25">
      <c r="A352" s="27"/>
      <c r="B352" s="27">
        <v>1</v>
      </c>
      <c r="C352" s="1216" t="s">
        <v>328</v>
      </c>
      <c r="D352" s="52">
        <f>'2 уровень'!F1046</f>
        <v>10</v>
      </c>
      <c r="E352" s="52">
        <f>'2 уровень'!G1046</f>
        <v>3</v>
      </c>
      <c r="F352" s="52">
        <f>'2 уровень'!H1046</f>
        <v>5</v>
      </c>
      <c r="G352" s="945">
        <f>'2 уровень'!I1046</f>
        <v>166.66666666666669</v>
      </c>
      <c r="H352" s="950">
        <f>'2 уровень'!J1046</f>
        <v>0</v>
      </c>
      <c r="I352" s="950">
        <f>'2 уровень'!K1046</f>
        <v>0</v>
      </c>
      <c r="J352" s="40">
        <f>'2 уровень'!L1046</f>
        <v>0</v>
      </c>
      <c r="K352" s="40">
        <f>'2 уровень'!M1046</f>
        <v>0</v>
      </c>
      <c r="L352" s="40">
        <f>'2 уровень'!N1046</f>
        <v>0</v>
      </c>
      <c r="M352" s="40">
        <f>'2 уровень'!O1046</f>
        <v>0</v>
      </c>
      <c r="N352" s="40">
        <f>'2 уровень'!P1046</f>
        <v>0</v>
      </c>
      <c r="O352" s="40">
        <f>'2 уровень'!Q1046</f>
        <v>0</v>
      </c>
      <c r="P352" s="40">
        <f>'2 уровень'!R1046</f>
        <v>0</v>
      </c>
      <c r="Q352" s="40">
        <f>'2 уровень'!S1046</f>
        <v>0</v>
      </c>
      <c r="R352" s="40">
        <f>'2 уровень'!T1046</f>
        <v>0</v>
      </c>
      <c r="S352" s="40">
        <f>'2 уровень'!U1046</f>
        <v>0</v>
      </c>
      <c r="T352" s="40">
        <f>'2 уровень'!V1046</f>
        <v>0</v>
      </c>
      <c r="U352" s="40">
        <f>'2 уровень'!W1046</f>
        <v>0</v>
      </c>
      <c r="V352" s="40">
        <f>'2 уровень'!X1046</f>
        <v>0</v>
      </c>
      <c r="W352" s="40">
        <f>'2 уровень'!Y1046</f>
        <v>0</v>
      </c>
      <c r="X352" s="40">
        <f>'2 уровень'!Z1046</f>
        <v>0</v>
      </c>
      <c r="Y352" s="951">
        <f>'2 уровень'!AA1046</f>
        <v>0</v>
      </c>
      <c r="Z352" s="40"/>
      <c r="AA352" s="40"/>
      <c r="AB352" s="52">
        <f>'2 уровень'!AB1046</f>
        <v>0</v>
      </c>
      <c r="AC352" s="52">
        <f>'2 уровень'!AC1046</f>
        <v>0</v>
      </c>
      <c r="AD352" s="52">
        <f>'2 уровень'!AD1046</f>
        <v>0</v>
      </c>
      <c r="AE352" s="2513"/>
      <c r="AF352" s="2513"/>
      <c r="AG352" s="1879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</row>
    <row r="353" spans="1:199" s="906" customFormat="1" ht="15" customHeight="1" x14ac:dyDescent="0.25">
      <c r="A353" s="27"/>
      <c r="B353" s="27">
        <v>1</v>
      </c>
      <c r="C353" s="1530" t="s">
        <v>329</v>
      </c>
      <c r="D353" s="52">
        <f>'2 уровень'!F1047</f>
        <v>10</v>
      </c>
      <c r="E353" s="52">
        <f>'2 уровень'!G1047</f>
        <v>3</v>
      </c>
      <c r="F353" s="52">
        <f>'2 уровень'!H1047</f>
        <v>5</v>
      </c>
      <c r="G353" s="945">
        <f>'2 уровень'!I1047</f>
        <v>166.66666666666669</v>
      </c>
      <c r="H353" s="950">
        <f>'2 уровень'!J1047</f>
        <v>0</v>
      </c>
      <c r="I353" s="950">
        <f>'2 уровень'!K1047</f>
        <v>0</v>
      </c>
      <c r="J353" s="40">
        <f>'2 уровень'!L1047</f>
        <v>0</v>
      </c>
      <c r="K353" s="40">
        <f>'2 уровень'!M1047</f>
        <v>0</v>
      </c>
      <c r="L353" s="40">
        <f>'2 уровень'!N1047</f>
        <v>0</v>
      </c>
      <c r="M353" s="40">
        <f>'2 уровень'!O1047</f>
        <v>0</v>
      </c>
      <c r="N353" s="40">
        <f>'2 уровень'!P1047</f>
        <v>0</v>
      </c>
      <c r="O353" s="40">
        <f>'2 уровень'!Q1047</f>
        <v>0</v>
      </c>
      <c r="P353" s="40">
        <f>'2 уровень'!R1047</f>
        <v>0</v>
      </c>
      <c r="Q353" s="40">
        <f>'2 уровень'!S1047</f>
        <v>0</v>
      </c>
      <c r="R353" s="40">
        <f>'2 уровень'!T1047</f>
        <v>0</v>
      </c>
      <c r="S353" s="40">
        <f>'2 уровень'!U1047</f>
        <v>0</v>
      </c>
      <c r="T353" s="40">
        <f>'2 уровень'!V1047</f>
        <v>0</v>
      </c>
      <c r="U353" s="40">
        <f>'2 уровень'!W1047</f>
        <v>0</v>
      </c>
      <c r="V353" s="40">
        <f>'2 уровень'!X1047</f>
        <v>0</v>
      </c>
      <c r="W353" s="40">
        <f>'2 уровень'!Y1047</f>
        <v>0</v>
      </c>
      <c r="X353" s="40">
        <f>'2 уровень'!Z1047</f>
        <v>0</v>
      </c>
      <c r="Y353" s="951">
        <f>'2 уровень'!AA1047</f>
        <v>0</v>
      </c>
      <c r="Z353" s="40"/>
      <c r="AA353" s="40"/>
      <c r="AB353" s="52">
        <f>'2 уровень'!AB1047</f>
        <v>0</v>
      </c>
      <c r="AC353" s="52">
        <f>'2 уровень'!AC1047</f>
        <v>0</v>
      </c>
      <c r="AD353" s="52">
        <f>'2 уровень'!AD1047</f>
        <v>0</v>
      </c>
      <c r="AE353" s="2513"/>
      <c r="AF353" s="2513"/>
      <c r="AG353" s="1879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</row>
    <row r="354" spans="1:199" s="906" customFormat="1" ht="15" customHeight="1" thickBot="1" x14ac:dyDescent="0.3">
      <c r="A354" s="27">
        <v>1</v>
      </c>
      <c r="B354" s="27">
        <v>1</v>
      </c>
      <c r="C354" s="1393" t="s">
        <v>344</v>
      </c>
      <c r="D354" s="52">
        <f>'2 уровень'!F1048</f>
        <v>6810</v>
      </c>
      <c r="E354" s="52">
        <f>'2 уровень'!G1048</f>
        <v>2270</v>
      </c>
      <c r="F354" s="52">
        <f>'2 уровень'!H1048</f>
        <v>2437</v>
      </c>
      <c r="G354" s="945">
        <f>'2 уровень'!I1048</f>
        <v>107.35682819383261</v>
      </c>
      <c r="H354" s="950">
        <f>'2 уровень'!J1048</f>
        <v>0</v>
      </c>
      <c r="I354" s="950">
        <f>'2 уровень'!K1048</f>
        <v>0</v>
      </c>
      <c r="J354" s="40">
        <f>'2 уровень'!L1048</f>
        <v>0</v>
      </c>
      <c r="K354" s="40">
        <f>'2 уровень'!M1048</f>
        <v>0</v>
      </c>
      <c r="L354" s="40">
        <f>'2 уровень'!N1048</f>
        <v>0</v>
      </c>
      <c r="M354" s="40">
        <f>'2 уровень'!O1048</f>
        <v>0</v>
      </c>
      <c r="N354" s="40">
        <f>'2 уровень'!P1048</f>
        <v>0</v>
      </c>
      <c r="O354" s="40">
        <f>'2 уровень'!Q1048</f>
        <v>0</v>
      </c>
      <c r="P354" s="40">
        <f>'2 уровень'!R1048</f>
        <v>25731.628659999998</v>
      </c>
      <c r="Q354" s="40">
        <f>'2 уровень'!S1048</f>
        <v>25731.628659999998</v>
      </c>
      <c r="R354" s="40">
        <f>'2 уровень'!T1048</f>
        <v>25731.628659999998</v>
      </c>
      <c r="S354" s="40">
        <f>'2 уровень'!U1048</f>
        <v>25731.628659999998</v>
      </c>
      <c r="T354" s="40">
        <f>'2 уровень'!V1048</f>
        <v>8577.2095533333322</v>
      </c>
      <c r="U354" s="40">
        <f>'2 уровень'!W1048</f>
        <v>8666.7717699999994</v>
      </c>
      <c r="V354" s="40">
        <f>'2 уровень'!X1048</f>
        <v>0</v>
      </c>
      <c r="W354" s="40">
        <f>'2 уровень'!Y1048</f>
        <v>89.562216666667155</v>
      </c>
      <c r="X354" s="40">
        <f>'2 уровень'!Z1048</f>
        <v>-69.488559999999993</v>
      </c>
      <c r="Y354" s="951">
        <f>'2 уровень'!AA1048</f>
        <v>8597.2832099999996</v>
      </c>
      <c r="Z354" s="40">
        <f t="shared" ref="Z354" si="18">U354/T354*100</f>
        <v>101.04418827719863</v>
      </c>
      <c r="AA354" s="40">
        <f t="shared" ref="AA354" si="19">Y354/T354*100</f>
        <v>100.23403481682298</v>
      </c>
      <c r="AB354" s="52">
        <f>'2 уровень'!AB1048</f>
        <v>131</v>
      </c>
      <c r="AC354" s="52">
        <f>'2 уровень'!AC1048</f>
        <v>410391.21000000008</v>
      </c>
      <c r="AD354" s="52">
        <f>'2 уровень'!AD1048</f>
        <v>410.39121000000006</v>
      </c>
      <c r="AE354" s="2513"/>
      <c r="AF354" s="2513"/>
      <c r="AG354" s="1879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</row>
    <row r="355" spans="1:199" ht="15" customHeight="1" x14ac:dyDescent="0.25">
      <c r="A355" s="27">
        <v>1</v>
      </c>
      <c r="B355" s="27">
        <v>1</v>
      </c>
      <c r="C355" s="6" t="s">
        <v>118</v>
      </c>
      <c r="D355" s="936"/>
      <c r="E355" s="936"/>
      <c r="F355" s="936"/>
      <c r="G355" s="937"/>
      <c r="H355" s="938"/>
      <c r="I355" s="938"/>
      <c r="J355" s="37"/>
      <c r="K355" s="37"/>
      <c r="L355" s="37"/>
      <c r="M355" s="37"/>
      <c r="N355" s="37"/>
      <c r="O355" s="37"/>
      <c r="P355" s="42">
        <f>P356-P357-P393-P397-P398-P403</f>
        <v>0</v>
      </c>
      <c r="Q355" s="42">
        <f>Q356-Q357-Q393-Q397-Q398-Q403</f>
        <v>0</v>
      </c>
      <c r="R355" s="42">
        <f>R356-R357-R393-R397-R398-R403</f>
        <v>0</v>
      </c>
      <c r="S355" s="42">
        <f>S356-S357-S393-S397-S398-S403</f>
        <v>0</v>
      </c>
      <c r="T355" s="42">
        <f t="shared" ref="T355:Y355" si="20">T356-T357-T393-T397-T398-T403</f>
        <v>0</v>
      </c>
      <c r="U355" s="42">
        <f t="shared" si="20"/>
        <v>0</v>
      </c>
      <c r="V355" s="42">
        <f t="shared" si="20"/>
        <v>0</v>
      </c>
      <c r="W355" s="42">
        <f t="shared" si="20"/>
        <v>-2.2737367544323206E-13</v>
      </c>
      <c r="X355" s="42">
        <f t="shared" si="20"/>
        <v>6.0396132539608516E-14</v>
      </c>
      <c r="Y355" s="42">
        <f t="shared" si="20"/>
        <v>0</v>
      </c>
      <c r="Z355" s="42"/>
      <c r="AA355" s="42"/>
      <c r="AB355" s="936"/>
      <c r="AC355" s="936"/>
      <c r="AD355" s="936"/>
      <c r="AE355" s="2515"/>
      <c r="AF355" s="2515"/>
      <c r="AG355" s="1879"/>
      <c r="AH355" s="906"/>
      <c r="AI355" s="906"/>
      <c r="AJ355" s="906"/>
      <c r="AK355" s="906"/>
      <c r="AL355" s="906"/>
      <c r="AM355" s="906"/>
      <c r="AN355" s="906"/>
      <c r="AO355" s="906"/>
      <c r="AP355" s="906"/>
      <c r="AQ355" s="906"/>
      <c r="AR355" s="906"/>
      <c r="AS355" s="906"/>
      <c r="AT355" s="906"/>
      <c r="AU355" s="906"/>
      <c r="AV355" s="906"/>
      <c r="AW355" s="906"/>
      <c r="AX355" s="906"/>
      <c r="AY355" s="906"/>
      <c r="AZ355" s="906"/>
      <c r="BA355" s="906"/>
      <c r="BB355" s="906"/>
      <c r="BC355" s="906"/>
      <c r="BD355" s="906"/>
      <c r="BE355" s="906"/>
      <c r="BF355" s="906"/>
      <c r="BG355" s="906"/>
      <c r="BH355" s="906"/>
      <c r="BI355" s="906"/>
      <c r="BJ355" s="906"/>
      <c r="BK355" s="906"/>
      <c r="BL355" s="906"/>
      <c r="BM355" s="906"/>
      <c r="BN355" s="906"/>
      <c r="BO355" s="906"/>
      <c r="BP355" s="906"/>
      <c r="BQ355" s="906"/>
      <c r="BR355" s="906"/>
      <c r="BS355" s="906"/>
      <c r="BT355" s="906"/>
      <c r="BU355" s="906"/>
      <c r="BV355" s="906"/>
      <c r="BW355" s="906"/>
      <c r="BX355" s="906"/>
      <c r="BY355" s="906"/>
      <c r="BZ355" s="906"/>
      <c r="CA355" s="906"/>
      <c r="CB355" s="906"/>
      <c r="CC355" s="906"/>
      <c r="CD355" s="906"/>
      <c r="CE355" s="906"/>
      <c r="CF355" s="906"/>
      <c r="CG355" s="906"/>
      <c r="CH355" s="906"/>
      <c r="CI355" s="906"/>
      <c r="CJ355" s="906"/>
      <c r="CK355" s="906"/>
      <c r="CL355" s="906"/>
      <c r="CM355" s="906"/>
      <c r="CN355" s="906"/>
      <c r="CO355" s="906"/>
      <c r="CP355" s="906"/>
      <c r="CQ355" s="906"/>
      <c r="CR355" s="906"/>
      <c r="CS355" s="906"/>
      <c r="CT355" s="906"/>
      <c r="CU355" s="906"/>
      <c r="CV355" s="906"/>
      <c r="CW355" s="906"/>
      <c r="CX355" s="906"/>
      <c r="CY355" s="906"/>
      <c r="CZ355" s="906"/>
      <c r="DA355" s="906"/>
      <c r="DB355" s="906"/>
      <c r="DC355" s="906"/>
      <c r="DD355" s="906"/>
      <c r="DE355" s="906"/>
      <c r="DF355" s="906"/>
      <c r="DG355" s="906"/>
      <c r="DH355" s="906"/>
      <c r="DI355" s="906"/>
      <c r="DJ355" s="906"/>
      <c r="DK355" s="906"/>
      <c r="DL355" s="906"/>
      <c r="DM355" s="906"/>
      <c r="DN355" s="906"/>
      <c r="DO355" s="906"/>
      <c r="DP355" s="906"/>
      <c r="DQ355" s="906"/>
      <c r="DR355" s="906"/>
      <c r="DS355" s="906"/>
      <c r="DT355" s="906"/>
      <c r="DU355" s="906"/>
      <c r="DV355" s="906"/>
      <c r="DW355" s="906"/>
      <c r="DX355" s="906"/>
      <c r="DY355" s="906"/>
      <c r="DZ355" s="906"/>
      <c r="EA355" s="906"/>
      <c r="EB355" s="906"/>
      <c r="EC355" s="906"/>
      <c r="ED355" s="906"/>
      <c r="EE355" s="906"/>
      <c r="EF355" s="906"/>
      <c r="EG355" s="906"/>
      <c r="EH355" s="906"/>
      <c r="EI355" s="906"/>
      <c r="EJ355" s="906"/>
      <c r="EK355" s="906"/>
      <c r="EL355" s="906"/>
      <c r="EM355" s="906"/>
      <c r="EN355" s="906"/>
      <c r="EO355" s="906"/>
      <c r="EP355" s="906"/>
      <c r="EQ355" s="906"/>
      <c r="ER355" s="906"/>
      <c r="ES355" s="906"/>
      <c r="ET355" s="906"/>
      <c r="EU355" s="906"/>
      <c r="EV355" s="906"/>
      <c r="EW355" s="906"/>
      <c r="EX355" s="906"/>
      <c r="EY355" s="906"/>
      <c r="EZ355" s="906"/>
      <c r="FA355" s="906"/>
      <c r="FB355" s="906"/>
      <c r="FC355" s="906"/>
      <c r="FD355" s="906"/>
      <c r="FE355" s="906"/>
      <c r="FF355" s="906"/>
      <c r="FG355" s="906"/>
      <c r="FH355" s="906"/>
      <c r="FI355" s="906"/>
      <c r="FJ355" s="906"/>
      <c r="FK355" s="906"/>
      <c r="FL355" s="906"/>
      <c r="FM355" s="906"/>
      <c r="FN355" s="906"/>
      <c r="FO355" s="906"/>
      <c r="FP355" s="906"/>
      <c r="FQ355" s="906"/>
      <c r="FR355" s="906"/>
      <c r="FS355" s="906"/>
      <c r="FT355" s="906"/>
      <c r="FU355" s="906"/>
      <c r="FV355" s="906"/>
      <c r="FW355" s="906"/>
      <c r="FX355" s="906"/>
      <c r="FY355" s="906"/>
      <c r="FZ355" s="906"/>
      <c r="GA355" s="906"/>
      <c r="GB355" s="906"/>
      <c r="GC355" s="906"/>
      <c r="GD355" s="906"/>
      <c r="GE355" s="906"/>
      <c r="GF355" s="906"/>
      <c r="GG355" s="906"/>
      <c r="GH355" s="906"/>
      <c r="GI355" s="906"/>
      <c r="GJ355" s="906"/>
      <c r="GK355" s="906"/>
      <c r="GL355" s="906"/>
      <c r="GM355" s="906"/>
      <c r="GN355" s="906"/>
      <c r="GO355" s="906"/>
      <c r="GP355" s="906"/>
      <c r="GQ355" s="906"/>
    </row>
    <row r="356" spans="1:199" s="906" customFormat="1" ht="15" customHeight="1" x14ac:dyDescent="0.25">
      <c r="A356" s="27">
        <v>1</v>
      </c>
      <c r="B356" s="27">
        <v>1</v>
      </c>
      <c r="C356" s="1876" t="s">
        <v>112</v>
      </c>
      <c r="D356" s="907">
        <f>'1 уровень'!E2023</f>
        <v>0</v>
      </c>
      <c r="E356" s="907">
        <f>'1 уровень'!F2023</f>
        <v>0</v>
      </c>
      <c r="F356" s="907">
        <f>'1 уровень'!G2023</f>
        <v>0</v>
      </c>
      <c r="G356" s="924">
        <f>'1 уровень'!H2023</f>
        <v>0</v>
      </c>
      <c r="H356" s="925">
        <f>'1 уровень'!I2023</f>
        <v>0</v>
      </c>
      <c r="I356" s="925">
        <f>'1 уровень'!J2023</f>
        <v>0</v>
      </c>
      <c r="J356" s="33">
        <f>'1 уровень'!K2023</f>
        <v>0</v>
      </c>
      <c r="K356" s="33">
        <f>'1 уровень'!L2023</f>
        <v>0</v>
      </c>
      <c r="L356" s="33">
        <f>'1 уровень'!M2023</f>
        <v>0</v>
      </c>
      <c r="M356" s="33">
        <f>'1 уровень'!N2023</f>
        <v>0</v>
      </c>
      <c r="N356" s="33">
        <f>'1 уровень'!O2023</f>
        <v>0</v>
      </c>
      <c r="O356" s="33">
        <f>'1 уровень'!P2023</f>
        <v>0</v>
      </c>
      <c r="P356" s="36">
        <f>'1 уровень'!Q2023</f>
        <v>240088.96293800001</v>
      </c>
      <c r="Q356" s="36">
        <f>'1 уровень'!R2023</f>
        <v>240088.96293800001</v>
      </c>
      <c r="R356" s="36">
        <f>'1 уровень'!S2023</f>
        <v>240088.96293800001</v>
      </c>
      <c r="S356" s="36">
        <f>'1 уровень'!T2023</f>
        <v>240088.96293800001</v>
      </c>
      <c r="T356" s="36">
        <f>'1 уровень'!U2023</f>
        <v>80029.65431266668</v>
      </c>
      <c r="U356" s="36">
        <f>'1 уровень'!V2023</f>
        <v>75315.968259999994</v>
      </c>
      <c r="V356" s="36">
        <f>'1 уровень'!W2023</f>
        <v>-11.946249999999999</v>
      </c>
      <c r="W356" s="36">
        <f>'1 уровень'!X2023</f>
        <v>-4713.6860526666733</v>
      </c>
      <c r="X356" s="36">
        <f>'1 уровень'!Y2023</f>
        <v>-652.17264</v>
      </c>
      <c r="Y356" s="934">
        <f>'1 уровень'!Z2023</f>
        <v>74651.849369999996</v>
      </c>
      <c r="Z356" s="36">
        <f t="shared" ref="Z356:Z357" si="21">U356/T356*100</f>
        <v>94.110075704874532</v>
      </c>
      <c r="AA356" s="36">
        <f t="shared" ref="AA356:AA357" si="22">Y356/T356*100</f>
        <v>93.280234696933434</v>
      </c>
      <c r="AB356" s="907">
        <f>'1 уровень'!AA2023</f>
        <v>0</v>
      </c>
      <c r="AC356" s="907">
        <f>'1 уровень'!AB2023</f>
        <v>576802.26000000013</v>
      </c>
      <c r="AD356" s="907">
        <f>'1 уровень'!AC2023</f>
        <v>576.80226000000005</v>
      </c>
      <c r="AE356" s="2508"/>
      <c r="AF356" s="2508"/>
      <c r="AG356" s="1879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</row>
    <row r="357" spans="1:199" s="906" customFormat="1" ht="15" customHeight="1" x14ac:dyDescent="0.25">
      <c r="A357" s="27">
        <v>1</v>
      </c>
      <c r="B357" s="27">
        <v>1</v>
      </c>
      <c r="C357" s="1320" t="s">
        <v>7</v>
      </c>
      <c r="D357" s="30">
        <f>'1 уровень'!E2024</f>
        <v>2254</v>
      </c>
      <c r="E357" s="30">
        <f>'1 уровень'!F2024</f>
        <v>751.33333333333326</v>
      </c>
      <c r="F357" s="30">
        <f>'1 уровень'!G2024</f>
        <v>737</v>
      </c>
      <c r="G357" s="910">
        <f>'1 уровень'!H2024</f>
        <v>98.092280390417045</v>
      </c>
      <c r="H357" s="925">
        <f>'1 уровень'!I2024</f>
        <v>8.8056787932564333</v>
      </c>
      <c r="I357" s="925">
        <f>'1 уровень'!J2024</f>
        <v>8.1858887381275434</v>
      </c>
      <c r="J357" s="36">
        <f>'1 уровень'!K2024</f>
        <v>19848</v>
      </c>
      <c r="K357" s="36">
        <f>'1 уровень'!L2024</f>
        <v>6616</v>
      </c>
      <c r="L357" s="36">
        <f>'1 уровень'!M2024</f>
        <v>6033</v>
      </c>
      <c r="M357" s="36">
        <f>'1 уровень'!N2024</f>
        <v>91.188029020556229</v>
      </c>
      <c r="N357" s="36">
        <f>'1 уровень'!O2024</f>
        <v>58</v>
      </c>
      <c r="O357" s="36">
        <f>'1 уровень'!P2024</f>
        <v>312.05172413793105</v>
      </c>
      <c r="P357" s="36">
        <f>'1 уровень'!Q2024</f>
        <v>71714.712636000011</v>
      </c>
      <c r="Q357" s="36">
        <f>'1 уровень'!R2024</f>
        <v>71714.712636000011</v>
      </c>
      <c r="R357" s="36">
        <f>'1 уровень'!S2024</f>
        <v>71714.712636000011</v>
      </c>
      <c r="S357" s="36">
        <f>'1 уровень'!T2024</f>
        <v>71714.712636000011</v>
      </c>
      <c r="T357" s="36">
        <f>'1 уровень'!U2024</f>
        <v>23904.904212000005</v>
      </c>
      <c r="U357" s="36">
        <f>'1 уровень'!V2024</f>
        <v>24196.217449999996</v>
      </c>
      <c r="V357" s="36">
        <f>'1 уровень'!W2024</f>
        <v>-11.946249999999999</v>
      </c>
      <c r="W357" s="36">
        <f>'1 уровень'!X2024</f>
        <v>291.31323799999154</v>
      </c>
      <c r="X357" s="36">
        <f>'1 уровень'!Y2024</f>
        <v>-390.51979000000006</v>
      </c>
      <c r="Y357" s="934">
        <f>'1 уровень'!Z2024</f>
        <v>23793.751409999997</v>
      </c>
      <c r="Z357" s="36">
        <f t="shared" si="21"/>
        <v>101.21863378081957</v>
      </c>
      <c r="AA357" s="36">
        <f t="shared" si="22"/>
        <v>99.535020927027134</v>
      </c>
      <c r="AB357" s="30">
        <f>'1 уровень'!AA2024</f>
        <v>0</v>
      </c>
      <c r="AC357" s="30">
        <f>'1 уровень'!AB2024</f>
        <v>0</v>
      </c>
      <c r="AD357" s="30">
        <f>'1 уровень'!AC2024</f>
        <v>0</v>
      </c>
      <c r="AE357" s="2508"/>
      <c r="AF357" s="2508"/>
      <c r="AG357" s="1879"/>
    </row>
    <row r="358" spans="1:199" x14ac:dyDescent="0.25">
      <c r="A358" s="27">
        <v>1</v>
      </c>
      <c r="B358" s="27">
        <v>1</v>
      </c>
      <c r="C358" s="1309" t="s">
        <v>14</v>
      </c>
      <c r="D358" s="30">
        <f>'1 уровень'!E2025</f>
        <v>0</v>
      </c>
      <c r="E358" s="30">
        <f>'1 уровень'!F2025</f>
        <v>0</v>
      </c>
      <c r="F358" s="30">
        <f>'1 уровень'!G2025</f>
        <v>0</v>
      </c>
      <c r="G358" s="910">
        <f>'1 уровень'!H2025</f>
        <v>0</v>
      </c>
      <c r="H358" s="954">
        <f>'1 уровень'!I2025</f>
        <v>0</v>
      </c>
      <c r="I358" s="954">
        <f>'1 уровень'!J2025</f>
        <v>0</v>
      </c>
      <c r="J358" s="954">
        <f>'1 уровень'!K2025</f>
        <v>0</v>
      </c>
      <c r="K358" s="954">
        <f>'1 уровень'!L2025</f>
        <v>0</v>
      </c>
      <c r="L358" s="954">
        <f>'1 уровень'!M2025</f>
        <v>0</v>
      </c>
      <c r="M358" s="954">
        <f>'1 уровень'!N2025</f>
        <v>0</v>
      </c>
      <c r="N358" s="954">
        <f>'1 уровень'!O2025</f>
        <v>0</v>
      </c>
      <c r="O358" s="954">
        <f>'1 уровень'!P2025</f>
        <v>0</v>
      </c>
      <c r="P358" s="36">
        <f>'1 уровень'!Q2025</f>
        <v>0</v>
      </c>
      <c r="Q358" s="36">
        <f>'1 уровень'!R2025</f>
        <v>0</v>
      </c>
      <c r="R358" s="36">
        <f>'1 уровень'!S2025</f>
        <v>0</v>
      </c>
      <c r="S358" s="36">
        <f>'1 уровень'!T2025</f>
        <v>0</v>
      </c>
      <c r="T358" s="36">
        <f>'1 уровень'!U2025</f>
        <v>0</v>
      </c>
      <c r="U358" s="36">
        <f>'1 уровень'!V2025</f>
        <v>0</v>
      </c>
      <c r="V358" s="36">
        <f>'1 уровень'!W2025</f>
        <v>0</v>
      </c>
      <c r="W358" s="36">
        <f>'1 уровень'!X2025</f>
        <v>0</v>
      </c>
      <c r="X358" s="36">
        <f>'1 уровень'!Y2025</f>
        <v>0</v>
      </c>
      <c r="Y358" s="934">
        <f>'1 уровень'!Z2025</f>
        <v>0</v>
      </c>
      <c r="Z358" s="36"/>
      <c r="AA358" s="36"/>
      <c r="AB358" s="30">
        <f>'1 уровень'!AA2025</f>
        <v>0</v>
      </c>
      <c r="AC358" s="30">
        <f>'1 уровень'!AB2025</f>
        <v>0</v>
      </c>
      <c r="AD358" s="30">
        <f>'1 уровень'!AC2025</f>
        <v>0</v>
      </c>
      <c r="AE358" s="2508"/>
      <c r="AF358" s="2508"/>
      <c r="AG358" s="1879"/>
    </row>
    <row r="359" spans="1:199" x14ac:dyDescent="0.25">
      <c r="A359" s="27">
        <v>1</v>
      </c>
      <c r="B359" s="27">
        <v>1</v>
      </c>
      <c r="C359" s="1346" t="s">
        <v>302</v>
      </c>
      <c r="D359" s="43">
        <f>'1 уровень'!E2026</f>
        <v>0</v>
      </c>
      <c r="E359" s="43">
        <f>'1 уровень'!F2026</f>
        <v>0</v>
      </c>
      <c r="F359" s="43">
        <f>'1 уровень'!G2026</f>
        <v>0</v>
      </c>
      <c r="G359" s="913">
        <f>'1 уровень'!H2026</f>
        <v>0</v>
      </c>
      <c r="H359" s="935">
        <f>'1 уровень'!I2026</f>
        <v>0</v>
      </c>
      <c r="I359" s="935">
        <f>'1 уровень'!J2026</f>
        <v>0</v>
      </c>
      <c r="J359" s="927">
        <f>'1 уровень'!K2026</f>
        <v>0</v>
      </c>
      <c r="K359" s="927">
        <f>'1 уровень'!L2026</f>
        <v>0</v>
      </c>
      <c r="L359" s="927">
        <f>'1 уровень'!M2026</f>
        <v>0</v>
      </c>
      <c r="M359" s="927">
        <f>'1 уровень'!N2026</f>
        <v>0</v>
      </c>
      <c r="N359" s="927">
        <f>'1 уровень'!O2026</f>
        <v>0</v>
      </c>
      <c r="O359" s="927">
        <f>'1 уровень'!P2026</f>
        <v>0</v>
      </c>
      <c r="P359" s="36">
        <f>'1 уровень'!Q2026</f>
        <v>0</v>
      </c>
      <c r="Q359" s="36">
        <f>'1 уровень'!R2026</f>
        <v>0</v>
      </c>
      <c r="R359" s="36">
        <f>'1 уровень'!S2026</f>
        <v>0</v>
      </c>
      <c r="S359" s="36">
        <f>'1 уровень'!T2026</f>
        <v>0</v>
      </c>
      <c r="T359" s="36">
        <f>'1 уровень'!U2026</f>
        <v>0</v>
      </c>
      <c r="U359" s="36">
        <f>'1 уровень'!V2026</f>
        <v>0</v>
      </c>
      <c r="V359" s="36">
        <f>'1 уровень'!W2026</f>
        <v>0</v>
      </c>
      <c r="W359" s="36">
        <f>'1 уровень'!X2026</f>
        <v>0</v>
      </c>
      <c r="X359" s="36">
        <f>'1 уровень'!Y2026</f>
        <v>0</v>
      </c>
      <c r="Y359" s="934">
        <f>'1 уровень'!Z2026</f>
        <v>0</v>
      </c>
      <c r="Z359" s="36"/>
      <c r="AA359" s="36"/>
      <c r="AB359" s="43">
        <f>'1 уровень'!AA2026</f>
        <v>0</v>
      </c>
      <c r="AC359" s="43">
        <f>'1 уровень'!AB2026</f>
        <v>0</v>
      </c>
      <c r="AD359" s="43">
        <f>'1 уровень'!AC2026</f>
        <v>0</v>
      </c>
      <c r="AE359" s="2508"/>
      <c r="AF359" s="2508"/>
      <c r="AG359" s="1879"/>
      <c r="AH359" s="906"/>
      <c r="AI359" s="906"/>
      <c r="AJ359" s="906"/>
      <c r="AK359" s="906"/>
      <c r="AL359" s="906"/>
      <c r="AM359" s="906"/>
      <c r="AN359" s="906"/>
      <c r="AO359" s="906"/>
      <c r="AP359" s="906"/>
      <c r="AQ359" s="906"/>
      <c r="AR359" s="906"/>
      <c r="AS359" s="906"/>
      <c r="AT359" s="906"/>
      <c r="AU359" s="906"/>
      <c r="AV359" s="906"/>
      <c r="AW359" s="906"/>
      <c r="AX359" s="906"/>
      <c r="AY359" s="906"/>
      <c r="AZ359" s="906"/>
      <c r="BA359" s="906"/>
      <c r="BB359" s="906"/>
      <c r="BC359" s="906"/>
      <c r="BD359" s="906"/>
      <c r="BE359" s="906"/>
      <c r="BF359" s="906"/>
      <c r="BG359" s="906"/>
      <c r="BH359" s="906"/>
      <c r="BI359" s="906"/>
      <c r="BJ359" s="906"/>
      <c r="BK359" s="906"/>
      <c r="BL359" s="906"/>
      <c r="BM359" s="906"/>
      <c r="BN359" s="906"/>
      <c r="BO359" s="906"/>
      <c r="BP359" s="906"/>
      <c r="BQ359" s="906"/>
      <c r="BR359" s="906"/>
      <c r="BS359" s="906"/>
      <c r="BT359" s="906"/>
      <c r="BU359" s="906"/>
      <c r="BV359" s="906"/>
      <c r="BW359" s="906"/>
      <c r="BX359" s="906"/>
      <c r="BY359" s="906"/>
      <c r="BZ359" s="906"/>
      <c r="CA359" s="906"/>
      <c r="CB359" s="906"/>
      <c r="CC359" s="906"/>
      <c r="CD359" s="906"/>
      <c r="CE359" s="906"/>
      <c r="CF359" s="906"/>
      <c r="CG359" s="906"/>
      <c r="CH359" s="906"/>
      <c r="CI359" s="906"/>
      <c r="CJ359" s="906"/>
      <c r="CK359" s="906"/>
      <c r="CL359" s="906"/>
      <c r="CM359" s="906"/>
      <c r="CN359" s="906"/>
      <c r="CO359" s="906"/>
      <c r="CP359" s="906"/>
      <c r="CQ359" s="906"/>
      <c r="CR359" s="906"/>
      <c r="CS359" s="906"/>
      <c r="CT359" s="906"/>
      <c r="CU359" s="906"/>
      <c r="CV359" s="906"/>
      <c r="CW359" s="906"/>
      <c r="CX359" s="906"/>
      <c r="CY359" s="906"/>
      <c r="CZ359" s="906"/>
      <c r="DA359" s="906"/>
      <c r="DB359" s="906"/>
      <c r="DC359" s="906"/>
      <c r="DD359" s="906"/>
      <c r="DE359" s="906"/>
      <c r="DF359" s="906"/>
      <c r="DG359" s="906"/>
      <c r="DH359" s="906"/>
      <c r="DI359" s="906"/>
      <c r="DJ359" s="906"/>
      <c r="DK359" s="906"/>
      <c r="DL359" s="906"/>
      <c r="DM359" s="906"/>
      <c r="DN359" s="906"/>
      <c r="DO359" s="906"/>
      <c r="DP359" s="906"/>
      <c r="DQ359" s="906"/>
      <c r="DR359" s="906"/>
      <c r="DS359" s="906"/>
      <c r="DT359" s="906"/>
      <c r="DU359" s="906"/>
      <c r="DV359" s="906"/>
      <c r="DW359" s="906"/>
      <c r="DX359" s="906"/>
      <c r="DY359" s="906"/>
      <c r="DZ359" s="906"/>
      <c r="EA359" s="906"/>
      <c r="EB359" s="906"/>
      <c r="EC359" s="906"/>
      <c r="ED359" s="906"/>
      <c r="EE359" s="906"/>
      <c r="EF359" s="906"/>
      <c r="EG359" s="906"/>
      <c r="EH359" s="906"/>
      <c r="EI359" s="906"/>
      <c r="EJ359" s="906"/>
      <c r="EK359" s="906"/>
      <c r="EL359" s="906"/>
      <c r="EM359" s="906"/>
      <c r="EN359" s="906"/>
      <c r="EO359" s="906"/>
      <c r="EP359" s="906"/>
      <c r="EQ359" s="906"/>
      <c r="ER359" s="906"/>
      <c r="ES359" s="906"/>
      <c r="ET359" s="906"/>
      <c r="EU359" s="906"/>
      <c r="EV359" s="906"/>
      <c r="EW359" s="906"/>
      <c r="EX359" s="906"/>
      <c r="EY359" s="906"/>
      <c r="EZ359" s="906"/>
      <c r="FA359" s="906"/>
      <c r="FB359" s="906"/>
      <c r="FC359" s="906"/>
      <c r="FD359" s="906"/>
      <c r="FE359" s="906"/>
      <c r="FF359" s="906"/>
      <c r="FG359" s="906"/>
      <c r="FH359" s="906"/>
      <c r="FI359" s="906"/>
      <c r="FJ359" s="906"/>
      <c r="FK359" s="906"/>
      <c r="FL359" s="906"/>
      <c r="FM359" s="906"/>
      <c r="FN359" s="906"/>
      <c r="FO359" s="906"/>
      <c r="FP359" s="906"/>
      <c r="FQ359" s="906"/>
      <c r="FR359" s="906"/>
      <c r="FS359" s="906"/>
      <c r="FT359" s="906"/>
      <c r="FU359" s="906"/>
      <c r="FV359" s="906"/>
      <c r="FW359" s="906"/>
      <c r="FX359" s="906"/>
      <c r="FY359" s="906"/>
      <c r="FZ359" s="906"/>
      <c r="GA359" s="906"/>
      <c r="GB359" s="906"/>
      <c r="GC359" s="906"/>
      <c r="GD359" s="906"/>
      <c r="GE359" s="906"/>
      <c r="GF359" s="906"/>
      <c r="GG359" s="906"/>
      <c r="GH359" s="906"/>
      <c r="GI359" s="906"/>
      <c r="GJ359" s="906"/>
      <c r="GK359" s="906"/>
      <c r="GL359" s="906"/>
      <c r="GM359" s="906"/>
      <c r="GN359" s="906"/>
      <c r="GO359" s="906"/>
      <c r="GP359" s="906"/>
      <c r="GQ359" s="906"/>
    </row>
    <row r="360" spans="1:199" ht="30" x14ac:dyDescent="0.25">
      <c r="A360" s="27">
        <v>1</v>
      </c>
      <c r="B360" s="27">
        <v>1</v>
      </c>
      <c r="C360" s="1185" t="s">
        <v>198</v>
      </c>
      <c r="D360" s="43">
        <f>'1 уровень'!E2027</f>
        <v>11756</v>
      </c>
      <c r="E360" s="43">
        <f>'1 уровень'!F2027</f>
        <v>3919</v>
      </c>
      <c r="F360" s="43">
        <f>'1 уровень'!G2027</f>
        <v>4782.9592592592589</v>
      </c>
      <c r="G360" s="913">
        <f>'1 уровень'!H2027</f>
        <v>122.04540084866697</v>
      </c>
      <c r="H360" s="935">
        <f>'1 уровень'!I2027</f>
        <v>0</v>
      </c>
      <c r="I360" s="935">
        <f>'1 уровень'!J2027</f>
        <v>0</v>
      </c>
      <c r="J360" s="927">
        <f>'1 уровень'!K2027</f>
        <v>0</v>
      </c>
      <c r="K360" s="927">
        <f>'1 уровень'!L2027</f>
        <v>0</v>
      </c>
      <c r="L360" s="927">
        <f>'1 уровень'!M2027</f>
        <v>0</v>
      </c>
      <c r="M360" s="927">
        <f>'1 уровень'!N2027</f>
        <v>0</v>
      </c>
      <c r="N360" s="927">
        <f>'1 уровень'!O2027</f>
        <v>0</v>
      </c>
      <c r="O360" s="927">
        <f>'1 уровень'!P2027</f>
        <v>0</v>
      </c>
      <c r="P360" s="36">
        <f>'1 уровень'!Q2027</f>
        <v>0</v>
      </c>
      <c r="Q360" s="36">
        <f>'1 уровень'!R2027</f>
        <v>0</v>
      </c>
      <c r="R360" s="36">
        <f>'1 уровень'!S2027</f>
        <v>0</v>
      </c>
      <c r="S360" s="36">
        <f>'1 уровень'!T2027</f>
        <v>0</v>
      </c>
      <c r="T360" s="36">
        <f>'1 уровень'!U2027</f>
        <v>0</v>
      </c>
      <c r="U360" s="36">
        <f>'1 уровень'!V2027</f>
        <v>0</v>
      </c>
      <c r="V360" s="36">
        <f>'1 уровень'!W2027</f>
        <v>0</v>
      </c>
      <c r="W360" s="36">
        <f>'1 уровень'!X2027</f>
        <v>0</v>
      </c>
      <c r="X360" s="36">
        <f>'1 уровень'!Y2027</f>
        <v>0</v>
      </c>
      <c r="Y360" s="934">
        <f>'1 уровень'!Z2027</f>
        <v>0</v>
      </c>
      <c r="Z360" s="36"/>
      <c r="AA360" s="36"/>
      <c r="AB360" s="43">
        <f>'1 уровень'!AA2027</f>
        <v>7</v>
      </c>
      <c r="AC360" s="43">
        <f>'1 уровень'!AB2027</f>
        <v>9390.8599999999988</v>
      </c>
      <c r="AD360" s="43">
        <f>'1 уровень'!AC2027</f>
        <v>9.3908599999999982</v>
      </c>
      <c r="AE360" s="2508"/>
      <c r="AF360" s="2508"/>
      <c r="AG360" s="1879"/>
    </row>
    <row r="361" spans="1:199" x14ac:dyDescent="0.25">
      <c r="C361" s="1185" t="s">
        <v>470</v>
      </c>
      <c r="D361" s="43">
        <f>'1 уровень'!E2028</f>
        <v>0</v>
      </c>
      <c r="E361" s="43">
        <f>'1 уровень'!F2028</f>
        <v>0</v>
      </c>
      <c r="F361" s="43">
        <f>'1 уровень'!G2028</f>
        <v>118.69</v>
      </c>
      <c r="G361" s="913">
        <f>'1 уровень'!H2028</f>
        <v>0</v>
      </c>
      <c r="H361" s="935">
        <f>'1 уровень'!I2028</f>
        <v>0</v>
      </c>
      <c r="I361" s="935">
        <f>'1 уровень'!J2028</f>
        <v>0</v>
      </c>
      <c r="J361" s="927">
        <f>'1 уровень'!K2028</f>
        <v>0</v>
      </c>
      <c r="K361" s="927">
        <f>'1 уровень'!L2028</f>
        <v>0</v>
      </c>
      <c r="L361" s="927">
        <f>'1 уровень'!M2028</f>
        <v>0</v>
      </c>
      <c r="M361" s="927">
        <f>'1 уровень'!N2028</f>
        <v>0</v>
      </c>
      <c r="N361" s="927">
        <f>'1 уровень'!O2028</f>
        <v>0</v>
      </c>
      <c r="O361" s="927">
        <f>'1 уровень'!P2028</f>
        <v>0</v>
      </c>
      <c r="P361" s="36">
        <f>'1 уровень'!Q2028</f>
        <v>0</v>
      </c>
      <c r="Q361" s="36">
        <f>'1 уровень'!R2028</f>
        <v>0</v>
      </c>
      <c r="R361" s="36">
        <f>'1 уровень'!S2028</f>
        <v>0</v>
      </c>
      <c r="S361" s="36">
        <f>'1 уровень'!T2028</f>
        <v>0</v>
      </c>
      <c r="T361" s="36">
        <f>'1 уровень'!U2028</f>
        <v>0</v>
      </c>
      <c r="U361" s="36">
        <f>'1 уровень'!V2028</f>
        <v>0</v>
      </c>
      <c r="V361" s="36">
        <f>'1 уровень'!W2028</f>
        <v>0</v>
      </c>
      <c r="W361" s="36">
        <f>'1 уровень'!X2028</f>
        <v>0</v>
      </c>
      <c r="X361" s="36">
        <f>'1 уровень'!Y2028</f>
        <v>0</v>
      </c>
      <c r="Y361" s="934">
        <f>'1 уровень'!Z2028</f>
        <v>0</v>
      </c>
      <c r="Z361" s="36"/>
      <c r="AA361" s="36"/>
      <c r="AB361" s="43">
        <f>'1 уровень'!AA2028</f>
        <v>0</v>
      </c>
      <c r="AC361" s="43">
        <f>'1 уровень'!AB2028</f>
        <v>0</v>
      </c>
      <c r="AD361" s="43">
        <f>'1 уровень'!AC2028</f>
        <v>0</v>
      </c>
      <c r="AE361" s="2508"/>
      <c r="AF361" s="2508"/>
      <c r="AG361" s="1879"/>
    </row>
    <row r="362" spans="1:199" ht="30" x14ac:dyDescent="0.25">
      <c r="A362" s="27">
        <v>1</v>
      </c>
      <c r="B362" s="27">
        <v>1</v>
      </c>
      <c r="C362" s="1185" t="s">
        <v>303</v>
      </c>
      <c r="D362" s="43">
        <f>'1 уровень'!E2029</f>
        <v>0</v>
      </c>
      <c r="E362" s="43">
        <f>'1 уровень'!F2029</f>
        <v>0</v>
      </c>
      <c r="F362" s="43">
        <f>'1 уровень'!G2029</f>
        <v>0</v>
      </c>
      <c r="G362" s="913">
        <f>'1 уровень'!H2029</f>
        <v>0</v>
      </c>
      <c r="H362" s="935">
        <f>'1 уровень'!I2029</f>
        <v>0</v>
      </c>
      <c r="I362" s="935">
        <f>'1 уровень'!J2029</f>
        <v>0</v>
      </c>
      <c r="J362" s="927">
        <f>'1 уровень'!K2029</f>
        <v>0</v>
      </c>
      <c r="K362" s="927">
        <f>'1 уровень'!L2029</f>
        <v>0</v>
      </c>
      <c r="L362" s="927">
        <f>'1 уровень'!M2029</f>
        <v>0</v>
      </c>
      <c r="M362" s="927">
        <f>'1 уровень'!N2029</f>
        <v>0</v>
      </c>
      <c r="N362" s="927">
        <f>'1 уровень'!O2029</f>
        <v>0</v>
      </c>
      <c r="O362" s="927">
        <f>'1 уровень'!P2029</f>
        <v>0</v>
      </c>
      <c r="P362" s="36">
        <f>'1 уровень'!Q2029</f>
        <v>0</v>
      </c>
      <c r="Q362" s="36">
        <f>'1 уровень'!R2029</f>
        <v>0</v>
      </c>
      <c r="R362" s="36">
        <f>'1 уровень'!S2029</f>
        <v>0</v>
      </c>
      <c r="S362" s="36">
        <f>'1 уровень'!T2029</f>
        <v>0</v>
      </c>
      <c r="T362" s="36">
        <f>'1 уровень'!U2029</f>
        <v>0</v>
      </c>
      <c r="U362" s="36">
        <f>'1 уровень'!V2029</f>
        <v>0</v>
      </c>
      <c r="V362" s="36">
        <f>'1 уровень'!W2029</f>
        <v>0</v>
      </c>
      <c r="W362" s="36">
        <f>'1 уровень'!X2029</f>
        <v>0</v>
      </c>
      <c r="X362" s="36">
        <f>'1 уровень'!Y2029</f>
        <v>0</v>
      </c>
      <c r="Y362" s="934">
        <f>'1 уровень'!Z2029</f>
        <v>0</v>
      </c>
      <c r="Z362" s="36"/>
      <c r="AA362" s="36"/>
      <c r="AB362" s="43">
        <f>'1 уровень'!AA2029</f>
        <v>0</v>
      </c>
      <c r="AC362" s="43">
        <f>'1 уровень'!AB2029</f>
        <v>0</v>
      </c>
      <c r="AD362" s="43">
        <f>'1 уровень'!AC2029</f>
        <v>0</v>
      </c>
      <c r="AE362" s="2508"/>
      <c r="AF362" s="2508"/>
      <c r="AG362" s="1879"/>
    </row>
    <row r="363" spans="1:199" ht="30" x14ac:dyDescent="0.25">
      <c r="A363" s="27">
        <v>1</v>
      </c>
      <c r="B363" s="27">
        <v>1</v>
      </c>
      <c r="C363" s="1185" t="s">
        <v>304</v>
      </c>
      <c r="D363" s="43">
        <f>'1 уровень'!E2030</f>
        <v>2560</v>
      </c>
      <c r="E363" s="43">
        <f>'1 уровень'!F2030</f>
        <v>853</v>
      </c>
      <c r="F363" s="43">
        <f>'1 уровень'!G2030</f>
        <v>423</v>
      </c>
      <c r="G363" s="913">
        <f>'1 уровень'!H2030</f>
        <v>49.589683470105513</v>
      </c>
      <c r="H363" s="935">
        <f>'1 уровень'!I2030</f>
        <v>0</v>
      </c>
      <c r="I363" s="935">
        <f>'1 уровень'!J2030</f>
        <v>0</v>
      </c>
      <c r="J363" s="927">
        <f>'1 уровень'!K2030</f>
        <v>0</v>
      </c>
      <c r="K363" s="927">
        <f>'1 уровень'!L2030</f>
        <v>0</v>
      </c>
      <c r="L363" s="927">
        <f>'1 уровень'!M2030</f>
        <v>0</v>
      </c>
      <c r="M363" s="927">
        <f>'1 уровень'!N2030</f>
        <v>0</v>
      </c>
      <c r="N363" s="927">
        <f>'1 уровень'!O2030</f>
        <v>0</v>
      </c>
      <c r="O363" s="927">
        <f>'1 уровень'!P2030</f>
        <v>0</v>
      </c>
      <c r="P363" s="36">
        <f>'1 уровень'!Q2030</f>
        <v>0</v>
      </c>
      <c r="Q363" s="36">
        <f>'1 уровень'!R2030</f>
        <v>0</v>
      </c>
      <c r="R363" s="36">
        <f>'1 уровень'!S2030</f>
        <v>0</v>
      </c>
      <c r="S363" s="36">
        <f>'1 уровень'!T2030</f>
        <v>0</v>
      </c>
      <c r="T363" s="36">
        <f>'1 уровень'!U2030</f>
        <v>0</v>
      </c>
      <c r="U363" s="36">
        <f>'1 уровень'!V2030</f>
        <v>0</v>
      </c>
      <c r="V363" s="36">
        <f>'1 уровень'!W2030</f>
        <v>0</v>
      </c>
      <c r="W363" s="36">
        <f>'1 уровень'!X2030</f>
        <v>0</v>
      </c>
      <c r="X363" s="36">
        <f>'1 уровень'!Y2030</f>
        <v>0</v>
      </c>
      <c r="Y363" s="934">
        <f>'1 уровень'!Z2030</f>
        <v>0</v>
      </c>
      <c r="Z363" s="36"/>
      <c r="AA363" s="36"/>
      <c r="AB363" s="43">
        <f>'1 уровень'!AA2030</f>
        <v>0</v>
      </c>
      <c r="AC363" s="43">
        <f>'1 уровень'!AB2030</f>
        <v>0</v>
      </c>
      <c r="AD363" s="43">
        <f>'1 уровень'!AC2030</f>
        <v>0</v>
      </c>
      <c r="AE363" s="2508"/>
      <c r="AF363" s="2508"/>
      <c r="AG363" s="1879"/>
    </row>
    <row r="364" spans="1:199" ht="30" x14ac:dyDescent="0.25">
      <c r="A364" s="27">
        <v>1</v>
      </c>
      <c r="B364" s="27">
        <v>1</v>
      </c>
      <c r="C364" s="1185" t="s">
        <v>305</v>
      </c>
      <c r="D364" s="43">
        <f>'1 уровень'!E2031</f>
        <v>200</v>
      </c>
      <c r="E364" s="43">
        <f>'1 уровень'!F2031</f>
        <v>67</v>
      </c>
      <c r="F364" s="43">
        <f>'1 уровень'!G2031</f>
        <v>35</v>
      </c>
      <c r="G364" s="913">
        <f>'1 уровень'!H2031</f>
        <v>52.238805970149251</v>
      </c>
      <c r="H364" s="935">
        <f>'1 уровень'!I2031</f>
        <v>0</v>
      </c>
      <c r="I364" s="935">
        <f>'1 уровень'!J2031</f>
        <v>0</v>
      </c>
      <c r="J364" s="927">
        <f>'1 уровень'!K2031</f>
        <v>0</v>
      </c>
      <c r="K364" s="927">
        <f>'1 уровень'!L2031</f>
        <v>0</v>
      </c>
      <c r="L364" s="927">
        <f>'1 уровень'!M2031</f>
        <v>0</v>
      </c>
      <c r="M364" s="927">
        <f>'1 уровень'!N2031</f>
        <v>0</v>
      </c>
      <c r="N364" s="927">
        <f>'1 уровень'!O2031</f>
        <v>0</v>
      </c>
      <c r="O364" s="927">
        <f>'1 уровень'!P2031</f>
        <v>0</v>
      </c>
      <c r="P364" s="36">
        <f>'1 уровень'!Q2031</f>
        <v>0</v>
      </c>
      <c r="Q364" s="36">
        <f>'1 уровень'!R2031</f>
        <v>0</v>
      </c>
      <c r="R364" s="36">
        <f>'1 уровень'!S2031</f>
        <v>0</v>
      </c>
      <c r="S364" s="36">
        <f>'1 уровень'!T2031</f>
        <v>0</v>
      </c>
      <c r="T364" s="36">
        <f>'1 уровень'!U2031</f>
        <v>0</v>
      </c>
      <c r="U364" s="36">
        <f>'1 уровень'!V2031</f>
        <v>0</v>
      </c>
      <c r="V364" s="36">
        <f>'1 уровень'!W2031</f>
        <v>0</v>
      </c>
      <c r="W364" s="36">
        <f>'1 уровень'!X2031</f>
        <v>0</v>
      </c>
      <c r="X364" s="36">
        <f>'1 уровень'!Y2031</f>
        <v>0</v>
      </c>
      <c r="Y364" s="934">
        <f>'1 уровень'!Z2031</f>
        <v>0</v>
      </c>
      <c r="Z364" s="36"/>
      <c r="AA364" s="36"/>
      <c r="AB364" s="43">
        <f>'1 уровень'!AA2031</f>
        <v>0</v>
      </c>
      <c r="AC364" s="43">
        <f>'1 уровень'!AB2031</f>
        <v>0</v>
      </c>
      <c r="AD364" s="43">
        <f>'1 уровень'!AC2031</f>
        <v>0</v>
      </c>
      <c r="AE364" s="2508"/>
      <c r="AF364" s="2508"/>
      <c r="AG364" s="1879"/>
    </row>
    <row r="365" spans="1:199" x14ac:dyDescent="0.25">
      <c r="A365" s="27">
        <v>1</v>
      </c>
      <c r="B365" s="27">
        <v>1</v>
      </c>
      <c r="C365" s="1185" t="s">
        <v>306</v>
      </c>
      <c r="D365" s="43">
        <f>'1 уровень'!E2032</f>
        <v>8996</v>
      </c>
      <c r="E365" s="43">
        <f>'1 уровень'!F2032</f>
        <v>2999</v>
      </c>
      <c r="F365" s="43">
        <f>'1 уровень'!G2032</f>
        <v>4281</v>
      </c>
      <c r="G365" s="913">
        <f>'1 уровень'!H2032</f>
        <v>142.74758252750917</v>
      </c>
      <c r="H365" s="935">
        <f>'1 уровень'!I2032</f>
        <v>0</v>
      </c>
      <c r="I365" s="935">
        <f>'1 уровень'!J2032</f>
        <v>0</v>
      </c>
      <c r="J365" s="927">
        <f>'1 уровень'!K2032</f>
        <v>0</v>
      </c>
      <c r="K365" s="927">
        <f>'1 уровень'!L2032</f>
        <v>0</v>
      </c>
      <c r="L365" s="927">
        <f>'1 уровень'!M2032</f>
        <v>0</v>
      </c>
      <c r="M365" s="927">
        <f>'1 уровень'!N2032</f>
        <v>0</v>
      </c>
      <c r="N365" s="927">
        <f>'1 уровень'!O2032</f>
        <v>0</v>
      </c>
      <c r="O365" s="927">
        <f>'1 уровень'!P2032</f>
        <v>0</v>
      </c>
      <c r="P365" s="36">
        <f>'1 уровень'!Q2032</f>
        <v>0</v>
      </c>
      <c r="Q365" s="36">
        <f>'1 уровень'!R2032</f>
        <v>0</v>
      </c>
      <c r="R365" s="36">
        <f>'1 уровень'!S2032</f>
        <v>0</v>
      </c>
      <c r="S365" s="36">
        <f>'1 уровень'!T2032</f>
        <v>0</v>
      </c>
      <c r="T365" s="36">
        <f>'1 уровень'!U2032</f>
        <v>0</v>
      </c>
      <c r="U365" s="36">
        <f>'1 уровень'!V2032</f>
        <v>0</v>
      </c>
      <c r="V365" s="36">
        <f>'1 уровень'!W2032</f>
        <v>0</v>
      </c>
      <c r="W365" s="36">
        <f>'1 уровень'!X2032</f>
        <v>0</v>
      </c>
      <c r="X365" s="36">
        <f>'1 уровень'!Y2032</f>
        <v>0</v>
      </c>
      <c r="Y365" s="934">
        <f>'1 уровень'!Z2032</f>
        <v>0</v>
      </c>
      <c r="Z365" s="36"/>
      <c r="AA365" s="36"/>
      <c r="AB365" s="43">
        <f>'1 уровень'!AA2032</f>
        <v>7</v>
      </c>
      <c r="AC365" s="43">
        <f>'1 уровень'!AB2032</f>
        <v>9390.8599999999988</v>
      </c>
      <c r="AD365" s="43">
        <f>'1 уровень'!AC2032</f>
        <v>9.3908599999999982</v>
      </c>
      <c r="AE365" s="2508"/>
      <c r="AF365" s="2508"/>
      <c r="AG365" s="1879"/>
    </row>
    <row r="366" spans="1:199" x14ac:dyDescent="0.25">
      <c r="A366" s="27">
        <v>1</v>
      </c>
      <c r="B366" s="27">
        <v>1</v>
      </c>
      <c r="C366" s="1347" t="s">
        <v>157</v>
      </c>
      <c r="D366" s="43">
        <f>'1 уровень'!E2033</f>
        <v>37361.411764705881</v>
      </c>
      <c r="E366" s="43">
        <f>'1 уровень'!F2033</f>
        <v>12454.176470588236</v>
      </c>
      <c r="F366" s="43">
        <f>'1 уровень'!G2033</f>
        <v>7794.5223529411769</v>
      </c>
      <c r="G366" s="913">
        <f>'1 уровень'!H2033</f>
        <v>62.585610307905213</v>
      </c>
      <c r="H366" s="935">
        <f>'1 уровень'!I2033</f>
        <v>0</v>
      </c>
      <c r="I366" s="935">
        <f>'1 уровень'!J2033</f>
        <v>0</v>
      </c>
      <c r="J366" s="927">
        <f>'1 уровень'!K2033</f>
        <v>0</v>
      </c>
      <c r="K366" s="927">
        <f>'1 уровень'!L2033</f>
        <v>0</v>
      </c>
      <c r="L366" s="927">
        <f>'1 уровень'!M2033</f>
        <v>0</v>
      </c>
      <c r="M366" s="927">
        <f>'1 уровень'!N2033</f>
        <v>0</v>
      </c>
      <c r="N366" s="927">
        <f>'1 уровень'!O2033</f>
        <v>0</v>
      </c>
      <c r="O366" s="927">
        <f>'1 уровень'!P2033</f>
        <v>0</v>
      </c>
      <c r="P366" s="36">
        <f>'1 уровень'!Q2033</f>
        <v>0</v>
      </c>
      <c r="Q366" s="36">
        <f>'1 уровень'!R2033</f>
        <v>0</v>
      </c>
      <c r="R366" s="36">
        <f>'1 уровень'!S2033</f>
        <v>0</v>
      </c>
      <c r="S366" s="36">
        <f>'1 уровень'!T2033</f>
        <v>0</v>
      </c>
      <c r="T366" s="36">
        <f>'1 уровень'!U2033</f>
        <v>0</v>
      </c>
      <c r="U366" s="36">
        <f>'1 уровень'!V2033</f>
        <v>0</v>
      </c>
      <c r="V366" s="36">
        <f>'1 уровень'!W2033</f>
        <v>0</v>
      </c>
      <c r="W366" s="36">
        <f>'1 уровень'!X2033</f>
        <v>0</v>
      </c>
      <c r="X366" s="36">
        <f>'1 уровень'!Y2033</f>
        <v>0</v>
      </c>
      <c r="Y366" s="934">
        <f>'1 уровень'!Z2033</f>
        <v>0</v>
      </c>
      <c r="Z366" s="36"/>
      <c r="AA366" s="36"/>
      <c r="AB366" s="43">
        <f>'1 уровень'!AA2033</f>
        <v>124</v>
      </c>
      <c r="AC366" s="43">
        <f>'1 уровень'!AB2033</f>
        <v>560669.00000000012</v>
      </c>
      <c r="AD366" s="43">
        <f>'1 уровень'!AC2033</f>
        <v>560.6690000000001</v>
      </c>
      <c r="AE366" s="2508"/>
      <c r="AF366" s="2508"/>
      <c r="AG366" s="1879"/>
    </row>
    <row r="367" spans="1:199" x14ac:dyDescent="0.25">
      <c r="A367" s="27">
        <v>1</v>
      </c>
      <c r="B367" s="27">
        <v>1</v>
      </c>
      <c r="C367" s="1347" t="s">
        <v>450</v>
      </c>
      <c r="D367" s="43">
        <f>'1 уровень'!E2034</f>
        <v>34832</v>
      </c>
      <c r="E367" s="43">
        <f>'1 уровень'!F2034</f>
        <v>11611</v>
      </c>
      <c r="F367" s="43">
        <f>'1 уровень'!G2034</f>
        <v>7180</v>
      </c>
      <c r="G367" s="913">
        <f>'1 уровень'!H2034</f>
        <v>61.837912324519849</v>
      </c>
      <c r="H367" s="935">
        <f>'1 уровень'!I2034</f>
        <v>0</v>
      </c>
      <c r="I367" s="935">
        <f>'1 уровень'!J2034</f>
        <v>0</v>
      </c>
      <c r="J367" s="927">
        <f>'1 уровень'!K2034</f>
        <v>0</v>
      </c>
      <c r="K367" s="927">
        <f>'1 уровень'!L2034</f>
        <v>0</v>
      </c>
      <c r="L367" s="927">
        <f>'1 уровень'!M2034</f>
        <v>0</v>
      </c>
      <c r="M367" s="927">
        <f>'1 уровень'!N2034</f>
        <v>0</v>
      </c>
      <c r="N367" s="927">
        <f>'1 уровень'!O2034</f>
        <v>0</v>
      </c>
      <c r="O367" s="927">
        <f>'1 уровень'!P2034</f>
        <v>0</v>
      </c>
      <c r="P367" s="36">
        <f>'1 уровень'!Q2034</f>
        <v>0</v>
      </c>
      <c r="Q367" s="36">
        <f>'1 уровень'!R2034</f>
        <v>0</v>
      </c>
      <c r="R367" s="36">
        <f>'1 уровень'!S2034</f>
        <v>0</v>
      </c>
      <c r="S367" s="36">
        <f>'1 уровень'!T2034</f>
        <v>0</v>
      </c>
      <c r="T367" s="36">
        <f>'1 уровень'!U2034</f>
        <v>0</v>
      </c>
      <c r="U367" s="36">
        <f>'1 уровень'!V2034</f>
        <v>0</v>
      </c>
      <c r="V367" s="36">
        <f>'1 уровень'!W2034</f>
        <v>0</v>
      </c>
      <c r="W367" s="36">
        <f>'1 уровень'!X2034</f>
        <v>0</v>
      </c>
      <c r="X367" s="36">
        <f>'1 уровень'!Y2034</f>
        <v>0</v>
      </c>
      <c r="Y367" s="934">
        <f>'1 уровень'!Z2034</f>
        <v>0</v>
      </c>
      <c r="Z367" s="36"/>
      <c r="AA367" s="36"/>
      <c r="AB367" s="43">
        <f>'1 уровень'!AA2034</f>
        <v>124</v>
      </c>
      <c r="AC367" s="43">
        <f>'1 уровень'!AB2034</f>
        <v>560669.00000000012</v>
      </c>
      <c r="AD367" s="43">
        <f>'1 уровень'!AC2034</f>
        <v>560.6690000000001</v>
      </c>
      <c r="AE367" s="2508"/>
      <c r="AF367" s="2508"/>
      <c r="AG367" s="1879"/>
    </row>
    <row r="368" spans="1:199" s="906" customFormat="1" x14ac:dyDescent="0.25">
      <c r="A368" s="27">
        <v>1</v>
      </c>
      <c r="B368" s="27">
        <v>1</v>
      </c>
      <c r="C368" s="1348" t="s">
        <v>454</v>
      </c>
      <c r="D368" s="52">
        <f>'1 уровень'!E2035</f>
        <v>21500</v>
      </c>
      <c r="E368" s="52">
        <f>'1 уровень'!F2035</f>
        <v>7167</v>
      </c>
      <c r="F368" s="52">
        <f>'1 уровень'!G2035</f>
        <v>5223.4400000000005</v>
      </c>
      <c r="G368" s="945">
        <f>'1 уровень'!H2035</f>
        <v>72.881819450258135</v>
      </c>
      <c r="H368" s="925">
        <f>'1 уровень'!I2035</f>
        <v>0</v>
      </c>
      <c r="I368" s="925">
        <f>'1 уровень'!J2035</f>
        <v>0</v>
      </c>
      <c r="J368" s="33">
        <f>'1 уровень'!K2035</f>
        <v>0</v>
      </c>
      <c r="K368" s="33">
        <f>'1 уровень'!L2035</f>
        <v>0</v>
      </c>
      <c r="L368" s="33">
        <f>'1 уровень'!M2035</f>
        <v>0</v>
      </c>
      <c r="M368" s="33">
        <f>'1 уровень'!N2035</f>
        <v>0</v>
      </c>
      <c r="N368" s="33">
        <f>'1 уровень'!O2035</f>
        <v>0</v>
      </c>
      <c r="O368" s="33">
        <f>'1 уровень'!P2035</f>
        <v>0</v>
      </c>
      <c r="P368" s="36">
        <f>'1 уровень'!Q2035</f>
        <v>0</v>
      </c>
      <c r="Q368" s="36">
        <f>'1 уровень'!R2035</f>
        <v>0</v>
      </c>
      <c r="R368" s="36">
        <f>'1 уровень'!S2035</f>
        <v>0</v>
      </c>
      <c r="S368" s="36">
        <f>'1 уровень'!T2035</f>
        <v>0</v>
      </c>
      <c r="T368" s="36">
        <f>'1 уровень'!U2035</f>
        <v>0</v>
      </c>
      <c r="U368" s="36">
        <f>'1 уровень'!V2035</f>
        <v>0</v>
      </c>
      <c r="V368" s="36">
        <f>'1 уровень'!W2035</f>
        <v>0</v>
      </c>
      <c r="W368" s="36">
        <f>'1 уровень'!X2035</f>
        <v>0</v>
      </c>
      <c r="X368" s="36">
        <f>'1 уровень'!Y2035</f>
        <v>0</v>
      </c>
      <c r="Y368" s="934">
        <f>'1 уровень'!Z2035</f>
        <v>0</v>
      </c>
      <c r="Z368" s="36"/>
      <c r="AA368" s="36"/>
      <c r="AB368" s="52">
        <f>'1 уровень'!AA2035</f>
        <v>0</v>
      </c>
      <c r="AC368" s="52">
        <f>'1 уровень'!AB2035</f>
        <v>0</v>
      </c>
      <c r="AD368" s="52">
        <f>'1 уровень'!AC2035</f>
        <v>0</v>
      </c>
      <c r="AE368" s="2508"/>
      <c r="AF368" s="2508"/>
      <c r="AG368" s="1879"/>
    </row>
    <row r="369" spans="1:33" x14ac:dyDescent="0.25">
      <c r="A369" s="27">
        <v>1</v>
      </c>
      <c r="B369" s="27">
        <v>1</v>
      </c>
      <c r="C369" s="1197" t="s">
        <v>168</v>
      </c>
      <c r="D369" s="43">
        <f>'1 уровень'!E2036</f>
        <v>128731.22051282052</v>
      </c>
      <c r="E369" s="43">
        <f>'1 уровень'!F2036</f>
        <v>42911.892307692309</v>
      </c>
      <c r="F369" s="43">
        <f>'1 уровень'!G2036</f>
        <v>29098.302849002848</v>
      </c>
      <c r="G369" s="913">
        <f>'1 уровень'!H2036</f>
        <v>67.809414323559764</v>
      </c>
      <c r="H369" s="935">
        <f>'1 уровень'!I2036</f>
        <v>0</v>
      </c>
      <c r="I369" s="935">
        <f>'1 уровень'!J2036</f>
        <v>0</v>
      </c>
      <c r="J369" s="927">
        <f>'1 уровень'!K2036</f>
        <v>0</v>
      </c>
      <c r="K369" s="927">
        <f>'1 уровень'!L2036</f>
        <v>0</v>
      </c>
      <c r="L369" s="927">
        <f>'1 уровень'!M2036</f>
        <v>0</v>
      </c>
      <c r="M369" s="927">
        <f>'1 уровень'!N2036</f>
        <v>0</v>
      </c>
      <c r="N369" s="927">
        <f>'1 уровень'!O2036</f>
        <v>0</v>
      </c>
      <c r="O369" s="927">
        <f>'1 уровень'!P2036</f>
        <v>0</v>
      </c>
      <c r="P369" s="36">
        <f>'1 уровень'!Q2036</f>
        <v>101601.0632</v>
      </c>
      <c r="Q369" s="36">
        <f>'1 уровень'!R2036</f>
        <v>101601.0632</v>
      </c>
      <c r="R369" s="36">
        <f>'1 уровень'!S2036</f>
        <v>101601.0632</v>
      </c>
      <c r="S369" s="36">
        <f>'1 уровень'!T2036</f>
        <v>101601.0632</v>
      </c>
      <c r="T369" s="36">
        <f>'1 уровень'!U2036</f>
        <v>33867.021066666668</v>
      </c>
      <c r="U369" s="36">
        <f>'1 уровень'!V2036</f>
        <v>33105.013100000004</v>
      </c>
      <c r="V369" s="36">
        <f>'1 уровень'!W2036</f>
        <v>0</v>
      </c>
      <c r="W369" s="36">
        <f>'1 уровень'!X2036</f>
        <v>-762.00796666666429</v>
      </c>
      <c r="X369" s="36">
        <f>'1 уровень'!Y2036</f>
        <v>-25.2378</v>
      </c>
      <c r="Y369" s="934">
        <f>'1 уровень'!Z2036</f>
        <v>33079.775300000001</v>
      </c>
      <c r="Z369" s="36">
        <f t="shared" ref="Z369" si="23">U369/T369*100</f>
        <v>97.750000021653321</v>
      </c>
      <c r="AA369" s="36">
        <f t="shared" ref="AA369" si="24">Y369/T369*100</f>
        <v>97.675479738483688</v>
      </c>
      <c r="AB369" s="43">
        <f>'1 уровень'!AA2036</f>
        <v>403.8</v>
      </c>
      <c r="AC369" s="43">
        <f>'1 уровень'!AB2036</f>
        <v>570059.8600000001</v>
      </c>
      <c r="AD369" s="43">
        <f>'1 уровень'!AC2036</f>
        <v>570.05986000000007</v>
      </c>
      <c r="AE369" s="2508"/>
      <c r="AF369" s="2508"/>
      <c r="AG369" s="1879"/>
    </row>
    <row r="370" spans="1:33" x14ac:dyDescent="0.25">
      <c r="A370" s="27">
        <v>1</v>
      </c>
      <c r="B370" s="27">
        <v>1</v>
      </c>
      <c r="C370" s="1346" t="s">
        <v>307</v>
      </c>
      <c r="D370" s="43">
        <f>'1 уровень'!E2037</f>
        <v>0</v>
      </c>
      <c r="E370" s="43">
        <f>'1 уровень'!F2037</f>
        <v>0</v>
      </c>
      <c r="F370" s="43">
        <f>'1 уровень'!G2037</f>
        <v>0</v>
      </c>
      <c r="G370" s="913">
        <f>'1 уровень'!H2037</f>
        <v>0</v>
      </c>
      <c r="H370" s="935">
        <f>'1 уровень'!I2037</f>
        <v>0</v>
      </c>
      <c r="I370" s="935">
        <f>'1 уровень'!J2037</f>
        <v>0</v>
      </c>
      <c r="J370" s="927">
        <f>'1 уровень'!K2037</f>
        <v>0</v>
      </c>
      <c r="K370" s="927">
        <f>'1 уровень'!L2037</f>
        <v>0</v>
      </c>
      <c r="L370" s="927">
        <f>'1 уровень'!M2037</f>
        <v>0</v>
      </c>
      <c r="M370" s="927">
        <f>'1 уровень'!N2037</f>
        <v>0</v>
      </c>
      <c r="N370" s="927">
        <f>'1 уровень'!O2037</f>
        <v>0</v>
      </c>
      <c r="O370" s="927">
        <f>'1 уровень'!P2037</f>
        <v>0</v>
      </c>
      <c r="P370" s="36">
        <f>'1 уровень'!Q2037</f>
        <v>0</v>
      </c>
      <c r="Q370" s="36">
        <f>'1 уровень'!R2037</f>
        <v>0</v>
      </c>
      <c r="R370" s="36">
        <f>'1 уровень'!S2037</f>
        <v>0</v>
      </c>
      <c r="S370" s="36">
        <f>'1 уровень'!T2037</f>
        <v>0</v>
      </c>
      <c r="T370" s="36">
        <f>'1 уровень'!U2037</f>
        <v>0</v>
      </c>
      <c r="U370" s="36">
        <f>'1 уровень'!V2037</f>
        <v>0</v>
      </c>
      <c r="V370" s="36">
        <f>'1 уровень'!W2037</f>
        <v>0</v>
      </c>
      <c r="W370" s="36">
        <f>'1 уровень'!X2037</f>
        <v>0</v>
      </c>
      <c r="X370" s="36">
        <f>'1 уровень'!Y2037</f>
        <v>0</v>
      </c>
      <c r="Y370" s="934">
        <f>'1 уровень'!Z2037</f>
        <v>0</v>
      </c>
      <c r="Z370" s="36"/>
      <c r="AA370" s="36"/>
      <c r="AB370" s="43">
        <f>'1 уровень'!AA2037</f>
        <v>0</v>
      </c>
      <c r="AC370" s="43">
        <f>'1 уровень'!AB2037</f>
        <v>0</v>
      </c>
      <c r="AD370" s="43">
        <f>'1 уровень'!AC2037</f>
        <v>0</v>
      </c>
      <c r="AE370" s="2508"/>
      <c r="AF370" s="2508"/>
      <c r="AG370" s="1879"/>
    </row>
    <row r="371" spans="1:33" ht="30" x14ac:dyDescent="0.25">
      <c r="B371" s="27">
        <v>1</v>
      </c>
      <c r="C371" s="1185" t="s">
        <v>198</v>
      </c>
      <c r="D371" s="43">
        <f>'1 уровень'!E2038</f>
        <v>23151</v>
      </c>
      <c r="E371" s="43">
        <f>'1 уровень'!F2038</f>
        <v>7716</v>
      </c>
      <c r="F371" s="43">
        <f>'1 уровень'!G2038</f>
        <v>8051</v>
      </c>
      <c r="G371" s="913">
        <f>'1 уровень'!H2038</f>
        <v>104.34162778641782</v>
      </c>
      <c r="H371" s="935">
        <f>'1 уровень'!I2038</f>
        <v>0</v>
      </c>
      <c r="I371" s="935">
        <f>'1 уровень'!J2038</f>
        <v>0</v>
      </c>
      <c r="J371" s="927">
        <f>'1 уровень'!K2038</f>
        <v>0</v>
      </c>
      <c r="K371" s="927">
        <f>'1 уровень'!L2038</f>
        <v>0</v>
      </c>
      <c r="L371" s="927">
        <f>'1 уровень'!M2038</f>
        <v>0</v>
      </c>
      <c r="M371" s="927">
        <f>'1 уровень'!N2038</f>
        <v>0</v>
      </c>
      <c r="N371" s="927">
        <f>'1 уровень'!O2038</f>
        <v>0</v>
      </c>
      <c r="O371" s="927">
        <f>'1 уровень'!P2038</f>
        <v>0</v>
      </c>
      <c r="P371" s="36">
        <f>'1 уровень'!Q2038</f>
        <v>0</v>
      </c>
      <c r="Q371" s="36">
        <f>'1 уровень'!R2038</f>
        <v>0</v>
      </c>
      <c r="R371" s="36">
        <f>'1 уровень'!S2038</f>
        <v>0</v>
      </c>
      <c r="S371" s="36">
        <f>'1 уровень'!T2038</f>
        <v>0</v>
      </c>
      <c r="T371" s="36">
        <f>'1 уровень'!U2038</f>
        <v>0</v>
      </c>
      <c r="U371" s="36">
        <f>'1 уровень'!V2038</f>
        <v>0</v>
      </c>
      <c r="V371" s="36">
        <f>'1 уровень'!W2038</f>
        <v>0</v>
      </c>
      <c r="W371" s="36">
        <f>'1 уровень'!X2038</f>
        <v>0</v>
      </c>
      <c r="X371" s="36">
        <f>'1 уровень'!Y2038</f>
        <v>0</v>
      </c>
      <c r="Y371" s="934">
        <f>'1 уровень'!Z2038</f>
        <v>0</v>
      </c>
      <c r="Z371" s="36"/>
      <c r="AA371" s="36"/>
      <c r="AB371" s="43">
        <f>'1 уровень'!AA2038</f>
        <v>0</v>
      </c>
      <c r="AC371" s="43">
        <f>'1 уровень'!AB2038</f>
        <v>0</v>
      </c>
      <c r="AD371" s="43">
        <f>'1 уровень'!AC2038</f>
        <v>0</v>
      </c>
      <c r="AE371" s="2508"/>
      <c r="AF371" s="2508"/>
      <c r="AG371" s="1879"/>
    </row>
    <row r="372" spans="1:33" x14ac:dyDescent="0.25">
      <c r="A372" s="27">
        <v>1</v>
      </c>
      <c r="B372" s="27">
        <v>1</v>
      </c>
      <c r="C372" s="1185"/>
      <c r="D372" s="43">
        <f>'1 уровень'!E2039</f>
        <v>0</v>
      </c>
      <c r="E372" s="43">
        <f>'1 уровень'!F2039</f>
        <v>0</v>
      </c>
      <c r="F372" s="43">
        <f>'1 уровень'!G2039</f>
        <v>0</v>
      </c>
      <c r="G372" s="913">
        <f>'1 уровень'!H2039</f>
        <v>0</v>
      </c>
      <c r="H372" s="935">
        <f>'1 уровень'!I2039</f>
        <v>0</v>
      </c>
      <c r="I372" s="935">
        <f>'1 уровень'!J2039</f>
        <v>0</v>
      </c>
      <c r="J372" s="927">
        <f>'1 уровень'!K2039</f>
        <v>0</v>
      </c>
      <c r="K372" s="927">
        <f>'1 уровень'!L2039</f>
        <v>0</v>
      </c>
      <c r="L372" s="927">
        <f>'1 уровень'!M2039</f>
        <v>0</v>
      </c>
      <c r="M372" s="927">
        <f>'1 уровень'!N2039</f>
        <v>0</v>
      </c>
      <c r="N372" s="927">
        <f>'1 уровень'!O2039</f>
        <v>0</v>
      </c>
      <c r="O372" s="927">
        <f>'1 уровень'!P2039</f>
        <v>0</v>
      </c>
      <c r="P372" s="36">
        <f>'1 уровень'!Q2039</f>
        <v>0</v>
      </c>
      <c r="Q372" s="36">
        <f>'1 уровень'!R2039</f>
        <v>0</v>
      </c>
      <c r="R372" s="36">
        <f>'1 уровень'!S2039</f>
        <v>0</v>
      </c>
      <c r="S372" s="36">
        <f>'1 уровень'!T2039</f>
        <v>0</v>
      </c>
      <c r="T372" s="36">
        <f>'1 уровень'!U2039</f>
        <v>0</v>
      </c>
      <c r="U372" s="36">
        <f>'1 уровень'!V2039</f>
        <v>0</v>
      </c>
      <c r="V372" s="36">
        <f>'1 уровень'!W2039</f>
        <v>0</v>
      </c>
      <c r="W372" s="36">
        <f>'1 уровень'!X2039</f>
        <v>0</v>
      </c>
      <c r="X372" s="36">
        <f>'1 уровень'!Y2039</f>
        <v>0</v>
      </c>
      <c r="Y372" s="934">
        <f>'1 уровень'!Z2039</f>
        <v>0</v>
      </c>
      <c r="Z372" s="36"/>
      <c r="AA372" s="36"/>
      <c r="AB372" s="43">
        <f>'1 уровень'!AA2039</f>
        <v>0</v>
      </c>
      <c r="AC372" s="43">
        <f>'1 уровень'!AB2039</f>
        <v>0</v>
      </c>
      <c r="AD372" s="43">
        <f>'1 уровень'!AC2039</f>
        <v>0</v>
      </c>
      <c r="AE372" s="2508"/>
      <c r="AF372" s="2508"/>
      <c r="AG372" s="1879"/>
    </row>
    <row r="373" spans="1:33" ht="30" x14ac:dyDescent="0.25">
      <c r="B373" s="27">
        <v>1</v>
      </c>
      <c r="C373" s="1185" t="s">
        <v>303</v>
      </c>
      <c r="D373" s="43">
        <f>'1 уровень'!E2040</f>
        <v>0</v>
      </c>
      <c r="E373" s="43">
        <f>'1 уровень'!F2040</f>
        <v>0</v>
      </c>
      <c r="F373" s="43">
        <f>'1 уровень'!G2040</f>
        <v>0</v>
      </c>
      <c r="G373" s="913">
        <f>'1 уровень'!H2040</f>
        <v>0</v>
      </c>
      <c r="H373" s="935">
        <f>'1 уровень'!I2040</f>
        <v>0</v>
      </c>
      <c r="I373" s="935">
        <f>'1 уровень'!J2040</f>
        <v>0</v>
      </c>
      <c r="J373" s="927">
        <f>'1 уровень'!K2040</f>
        <v>0</v>
      </c>
      <c r="K373" s="927">
        <f>'1 уровень'!L2040</f>
        <v>0</v>
      </c>
      <c r="L373" s="927">
        <f>'1 уровень'!M2040</f>
        <v>0</v>
      </c>
      <c r="M373" s="927">
        <f>'1 уровень'!N2040</f>
        <v>0</v>
      </c>
      <c r="N373" s="927">
        <f>'1 уровень'!O2040</f>
        <v>0</v>
      </c>
      <c r="O373" s="927">
        <f>'1 уровень'!P2040</f>
        <v>0</v>
      </c>
      <c r="P373" s="36">
        <f>'1 уровень'!Q2040</f>
        <v>0</v>
      </c>
      <c r="Q373" s="36">
        <f>'1 уровень'!R2040</f>
        <v>0</v>
      </c>
      <c r="R373" s="36">
        <f>'1 уровень'!S2040</f>
        <v>0</v>
      </c>
      <c r="S373" s="36">
        <f>'1 уровень'!T2040</f>
        <v>0</v>
      </c>
      <c r="T373" s="36">
        <f>'1 уровень'!U2040</f>
        <v>0</v>
      </c>
      <c r="U373" s="36">
        <f>'1 уровень'!V2040</f>
        <v>0</v>
      </c>
      <c r="V373" s="36">
        <f>'1 уровень'!W2040</f>
        <v>0</v>
      </c>
      <c r="W373" s="36">
        <f>'1 уровень'!X2040</f>
        <v>0</v>
      </c>
      <c r="X373" s="36">
        <f>'1 уровень'!Y2040</f>
        <v>0</v>
      </c>
      <c r="Y373" s="934">
        <f>'1 уровень'!Z2040</f>
        <v>0</v>
      </c>
      <c r="Z373" s="36"/>
      <c r="AA373" s="36"/>
      <c r="AB373" s="43">
        <f>'1 уровень'!AA2040</f>
        <v>0</v>
      </c>
      <c r="AC373" s="43">
        <f>'1 уровень'!AB2040</f>
        <v>0</v>
      </c>
      <c r="AD373" s="43">
        <f>'1 уровень'!AC2040</f>
        <v>0</v>
      </c>
      <c r="AE373" s="2508"/>
      <c r="AF373" s="2508"/>
      <c r="AG373" s="1879"/>
    </row>
    <row r="374" spans="1:33" ht="45" x14ac:dyDescent="0.25">
      <c r="B374" s="27">
        <v>1</v>
      </c>
      <c r="C374" s="1185" t="s">
        <v>308</v>
      </c>
      <c r="D374" s="43">
        <f>'1 уровень'!E2041</f>
        <v>7345</v>
      </c>
      <c r="E374" s="43">
        <f>'1 уровень'!F2041</f>
        <v>2448</v>
      </c>
      <c r="F374" s="43">
        <f>'1 уровень'!G2041</f>
        <v>546</v>
      </c>
      <c r="G374" s="913">
        <f>'1 уровень'!H2041</f>
        <v>22.303921568627452</v>
      </c>
      <c r="H374" s="935">
        <f>'1 уровень'!I2041</f>
        <v>0</v>
      </c>
      <c r="I374" s="935">
        <f>'1 уровень'!J2041</f>
        <v>0</v>
      </c>
      <c r="J374" s="927">
        <f>'1 уровень'!K2041</f>
        <v>0</v>
      </c>
      <c r="K374" s="927">
        <f>'1 уровень'!L2041</f>
        <v>0</v>
      </c>
      <c r="L374" s="927">
        <f>'1 уровень'!M2041</f>
        <v>0</v>
      </c>
      <c r="M374" s="927">
        <f>'1 уровень'!N2041</f>
        <v>0</v>
      </c>
      <c r="N374" s="927">
        <f>'1 уровень'!O2041</f>
        <v>0</v>
      </c>
      <c r="O374" s="927">
        <f>'1 уровень'!P2041</f>
        <v>0</v>
      </c>
      <c r="P374" s="36">
        <f>'1 уровень'!Q2041</f>
        <v>0</v>
      </c>
      <c r="Q374" s="36">
        <f>'1 уровень'!R2041</f>
        <v>0</v>
      </c>
      <c r="R374" s="36">
        <f>'1 уровень'!S2041</f>
        <v>0</v>
      </c>
      <c r="S374" s="36">
        <f>'1 уровень'!T2041</f>
        <v>0</v>
      </c>
      <c r="T374" s="36">
        <f>'1 уровень'!U2041</f>
        <v>0</v>
      </c>
      <c r="U374" s="36">
        <f>'1 уровень'!V2041</f>
        <v>0</v>
      </c>
      <c r="V374" s="36">
        <f>'1 уровень'!W2041</f>
        <v>0</v>
      </c>
      <c r="W374" s="36">
        <f>'1 уровень'!X2041</f>
        <v>0</v>
      </c>
      <c r="X374" s="36">
        <f>'1 уровень'!Y2041</f>
        <v>0</v>
      </c>
      <c r="Y374" s="934">
        <f>'1 уровень'!Z2041</f>
        <v>0</v>
      </c>
      <c r="Z374" s="36"/>
      <c r="AA374" s="36"/>
      <c r="AB374" s="43">
        <f>'1 уровень'!AA2041</f>
        <v>0</v>
      </c>
      <c r="AC374" s="43">
        <f>'1 уровень'!AB2041</f>
        <v>0</v>
      </c>
      <c r="AD374" s="43">
        <f>'1 уровень'!AC2041</f>
        <v>0</v>
      </c>
      <c r="AE374" s="2508"/>
      <c r="AF374" s="2508"/>
      <c r="AG374" s="1879"/>
    </row>
    <row r="375" spans="1:33" ht="30" x14ac:dyDescent="0.25">
      <c r="B375" s="27">
        <v>1</v>
      </c>
      <c r="C375" s="1185" t="s">
        <v>309</v>
      </c>
      <c r="D375" s="43">
        <f>'1 уровень'!E2042</f>
        <v>2788</v>
      </c>
      <c r="E375" s="43">
        <f>'1 уровень'!F2042</f>
        <v>929</v>
      </c>
      <c r="F375" s="43">
        <f>'1 уровень'!G2042</f>
        <v>266</v>
      </c>
      <c r="G375" s="913">
        <f>'1 уровень'!H2042</f>
        <v>28.632938643702904</v>
      </c>
      <c r="H375" s="935">
        <f>'1 уровень'!I2042</f>
        <v>0</v>
      </c>
      <c r="I375" s="935">
        <f>'1 уровень'!J2042</f>
        <v>0</v>
      </c>
      <c r="J375" s="927">
        <f>'1 уровень'!K2042</f>
        <v>0</v>
      </c>
      <c r="K375" s="927">
        <f>'1 уровень'!L2042</f>
        <v>0</v>
      </c>
      <c r="L375" s="927">
        <f>'1 уровень'!M2042</f>
        <v>0</v>
      </c>
      <c r="M375" s="927">
        <f>'1 уровень'!N2042</f>
        <v>0</v>
      </c>
      <c r="N375" s="927">
        <f>'1 уровень'!O2042</f>
        <v>0</v>
      </c>
      <c r="O375" s="927">
        <f>'1 уровень'!P2042</f>
        <v>0</v>
      </c>
      <c r="P375" s="36">
        <f>'1 уровень'!Q2042</f>
        <v>0</v>
      </c>
      <c r="Q375" s="36">
        <f>'1 уровень'!R2042</f>
        <v>0</v>
      </c>
      <c r="R375" s="36">
        <f>'1 уровень'!S2042</f>
        <v>0</v>
      </c>
      <c r="S375" s="36">
        <f>'1 уровень'!T2042</f>
        <v>0</v>
      </c>
      <c r="T375" s="36">
        <f>'1 уровень'!U2042</f>
        <v>0</v>
      </c>
      <c r="U375" s="36">
        <f>'1 уровень'!V2042</f>
        <v>0</v>
      </c>
      <c r="V375" s="36">
        <f>'1 уровень'!W2042</f>
        <v>0</v>
      </c>
      <c r="W375" s="36">
        <f>'1 уровень'!X2042</f>
        <v>0</v>
      </c>
      <c r="X375" s="36">
        <f>'1 уровень'!Y2042</f>
        <v>0</v>
      </c>
      <c r="Y375" s="934">
        <f>'1 уровень'!Z2042</f>
        <v>0</v>
      </c>
      <c r="Z375" s="36"/>
      <c r="AA375" s="36"/>
      <c r="AB375" s="43">
        <f>'1 уровень'!AA2042</f>
        <v>0</v>
      </c>
      <c r="AC375" s="43">
        <f>'1 уровень'!AB2042</f>
        <v>0</v>
      </c>
      <c r="AD375" s="43">
        <f>'1 уровень'!AC2042</f>
        <v>0</v>
      </c>
      <c r="AE375" s="2508"/>
      <c r="AF375" s="2508"/>
      <c r="AG375" s="1879"/>
    </row>
    <row r="376" spans="1:33" ht="30" x14ac:dyDescent="0.25">
      <c r="B376" s="27">
        <v>1</v>
      </c>
      <c r="C376" s="1185" t="s">
        <v>310</v>
      </c>
      <c r="D376" s="43">
        <f>'1 уровень'!E2043</f>
        <v>837</v>
      </c>
      <c r="E376" s="43">
        <f>'1 уровень'!F2043</f>
        <v>279</v>
      </c>
      <c r="F376" s="43">
        <f>'1 уровень'!G2043</f>
        <v>1</v>
      </c>
      <c r="G376" s="913">
        <f>'1 уровень'!H2043</f>
        <v>0.35842293906810035</v>
      </c>
      <c r="H376" s="935">
        <f>'1 уровень'!I2043</f>
        <v>0</v>
      </c>
      <c r="I376" s="935">
        <f>'1 уровень'!J2043</f>
        <v>0</v>
      </c>
      <c r="J376" s="927">
        <f>'1 уровень'!K2043</f>
        <v>0</v>
      </c>
      <c r="K376" s="927">
        <f>'1 уровень'!L2043</f>
        <v>0</v>
      </c>
      <c r="L376" s="927">
        <f>'1 уровень'!M2043</f>
        <v>0</v>
      </c>
      <c r="M376" s="927">
        <f>'1 уровень'!N2043</f>
        <v>0</v>
      </c>
      <c r="N376" s="927">
        <f>'1 уровень'!O2043</f>
        <v>0</v>
      </c>
      <c r="O376" s="927">
        <f>'1 уровень'!P2043</f>
        <v>0</v>
      </c>
      <c r="P376" s="36">
        <f>'1 уровень'!Q2043</f>
        <v>0</v>
      </c>
      <c r="Q376" s="36">
        <f>'1 уровень'!R2043</f>
        <v>0</v>
      </c>
      <c r="R376" s="36">
        <f>'1 уровень'!S2043</f>
        <v>0</v>
      </c>
      <c r="S376" s="36">
        <f>'1 уровень'!T2043</f>
        <v>0</v>
      </c>
      <c r="T376" s="36">
        <f>'1 уровень'!U2043</f>
        <v>0</v>
      </c>
      <c r="U376" s="36">
        <f>'1 уровень'!V2043</f>
        <v>0</v>
      </c>
      <c r="V376" s="36">
        <f>'1 уровень'!W2043</f>
        <v>0</v>
      </c>
      <c r="W376" s="36">
        <f>'1 уровень'!X2043</f>
        <v>0</v>
      </c>
      <c r="X376" s="36">
        <f>'1 уровень'!Y2043</f>
        <v>0</v>
      </c>
      <c r="Y376" s="934">
        <f>'1 уровень'!Z2043</f>
        <v>0</v>
      </c>
      <c r="Z376" s="36"/>
      <c r="AA376" s="36"/>
      <c r="AB376" s="43">
        <f>'1 уровень'!AA2043</f>
        <v>0</v>
      </c>
      <c r="AC376" s="43">
        <f>'1 уровень'!AB2043</f>
        <v>0</v>
      </c>
      <c r="AD376" s="43">
        <f>'1 уровень'!AC2043</f>
        <v>0</v>
      </c>
      <c r="AE376" s="2508"/>
      <c r="AF376" s="2508"/>
      <c r="AG376" s="1879"/>
    </row>
    <row r="377" spans="1:33" ht="45" x14ac:dyDescent="0.25">
      <c r="B377" s="27">
        <v>1</v>
      </c>
      <c r="C377" s="1185" t="s">
        <v>354</v>
      </c>
      <c r="D377" s="43">
        <f>'1 уровень'!E2044</f>
        <v>1534</v>
      </c>
      <c r="E377" s="43">
        <f>'1 уровень'!F2044</f>
        <v>511</v>
      </c>
      <c r="F377" s="43">
        <f>'1 уровень'!G2044</f>
        <v>189</v>
      </c>
      <c r="G377" s="913">
        <f>'1 уровень'!H2044</f>
        <v>36.986301369863014</v>
      </c>
      <c r="H377" s="935">
        <f>'1 уровень'!I2044</f>
        <v>0</v>
      </c>
      <c r="I377" s="935">
        <f>'1 уровень'!J2044</f>
        <v>0</v>
      </c>
      <c r="J377" s="927">
        <f>'1 уровень'!K2044</f>
        <v>0</v>
      </c>
      <c r="K377" s="927">
        <f>'1 уровень'!L2044</f>
        <v>0</v>
      </c>
      <c r="L377" s="927">
        <f>'1 уровень'!M2044</f>
        <v>0</v>
      </c>
      <c r="M377" s="927">
        <f>'1 уровень'!N2044</f>
        <v>0</v>
      </c>
      <c r="N377" s="927">
        <f>'1 уровень'!O2044</f>
        <v>0</v>
      </c>
      <c r="O377" s="927">
        <f>'1 уровень'!P2044</f>
        <v>0</v>
      </c>
      <c r="P377" s="36">
        <f>'1 уровень'!Q2044</f>
        <v>0</v>
      </c>
      <c r="Q377" s="36">
        <f>'1 уровень'!R2044</f>
        <v>0</v>
      </c>
      <c r="R377" s="36">
        <f>'1 уровень'!S2044</f>
        <v>0</v>
      </c>
      <c r="S377" s="36">
        <f>'1 уровень'!T2044</f>
        <v>0</v>
      </c>
      <c r="T377" s="36">
        <f>'1 уровень'!U2044</f>
        <v>0</v>
      </c>
      <c r="U377" s="36">
        <f>'1 уровень'!V2044</f>
        <v>0</v>
      </c>
      <c r="V377" s="36">
        <f>'1 уровень'!W2044</f>
        <v>0</v>
      </c>
      <c r="W377" s="36">
        <f>'1 уровень'!X2044</f>
        <v>0</v>
      </c>
      <c r="X377" s="36">
        <f>'1 уровень'!Y2044</f>
        <v>0</v>
      </c>
      <c r="Y377" s="934">
        <f>'1 уровень'!Z2044</f>
        <v>0</v>
      </c>
      <c r="Z377" s="36"/>
      <c r="AA377" s="36"/>
      <c r="AB377" s="43">
        <f>'1 уровень'!AA2044</f>
        <v>0</v>
      </c>
      <c r="AC377" s="43">
        <f>'1 уровень'!AB2044</f>
        <v>0</v>
      </c>
      <c r="AD377" s="43">
        <f>'1 уровень'!AC2044</f>
        <v>0</v>
      </c>
      <c r="AE377" s="2508"/>
      <c r="AF377" s="2508"/>
      <c r="AG377" s="1879"/>
    </row>
    <row r="378" spans="1:33" ht="30" x14ac:dyDescent="0.25">
      <c r="B378" s="27">
        <v>1</v>
      </c>
      <c r="C378" s="1185" t="s">
        <v>355</v>
      </c>
      <c r="D378" s="43">
        <f>'1 уровень'!E2045</f>
        <v>2186</v>
      </c>
      <c r="E378" s="43">
        <f>'1 уровень'!F2045</f>
        <v>729</v>
      </c>
      <c r="F378" s="43">
        <f>'1 уровень'!G2045</f>
        <v>90</v>
      </c>
      <c r="G378" s="913">
        <f>'1 уровень'!H2045</f>
        <v>12.345679012345679</v>
      </c>
      <c r="H378" s="935">
        <f>'1 уровень'!I2045</f>
        <v>0</v>
      </c>
      <c r="I378" s="935">
        <f>'1 уровень'!J2045</f>
        <v>0</v>
      </c>
      <c r="J378" s="927">
        <f>'1 уровень'!K2045</f>
        <v>0</v>
      </c>
      <c r="K378" s="927">
        <f>'1 уровень'!L2045</f>
        <v>0</v>
      </c>
      <c r="L378" s="927">
        <f>'1 уровень'!M2045</f>
        <v>0</v>
      </c>
      <c r="M378" s="927">
        <f>'1 уровень'!N2045</f>
        <v>0</v>
      </c>
      <c r="N378" s="927">
        <f>'1 уровень'!O2045</f>
        <v>0</v>
      </c>
      <c r="O378" s="927">
        <f>'1 уровень'!P2045</f>
        <v>0</v>
      </c>
      <c r="P378" s="36">
        <f>'1 уровень'!Q2045</f>
        <v>0</v>
      </c>
      <c r="Q378" s="36">
        <f>'1 уровень'!R2045</f>
        <v>0</v>
      </c>
      <c r="R378" s="36">
        <f>'1 уровень'!S2045</f>
        <v>0</v>
      </c>
      <c r="S378" s="36">
        <f>'1 уровень'!T2045</f>
        <v>0</v>
      </c>
      <c r="T378" s="36">
        <f>'1 уровень'!U2045</f>
        <v>0</v>
      </c>
      <c r="U378" s="36">
        <f>'1 уровень'!V2045</f>
        <v>0</v>
      </c>
      <c r="V378" s="36">
        <f>'1 уровень'!W2045</f>
        <v>0</v>
      </c>
      <c r="W378" s="36">
        <f>'1 уровень'!X2045</f>
        <v>0</v>
      </c>
      <c r="X378" s="36">
        <f>'1 уровень'!Y2045</f>
        <v>0</v>
      </c>
      <c r="Y378" s="934">
        <f>'1 уровень'!Z2045</f>
        <v>0</v>
      </c>
      <c r="Z378" s="36"/>
      <c r="AA378" s="36"/>
      <c r="AB378" s="43">
        <f>'1 уровень'!AA2045</f>
        <v>0</v>
      </c>
      <c r="AC378" s="43">
        <f>'1 уровень'!AB2045</f>
        <v>0</v>
      </c>
      <c r="AD378" s="43">
        <f>'1 уровень'!AC2045</f>
        <v>0</v>
      </c>
      <c r="AE378" s="2508"/>
      <c r="AF378" s="2508"/>
      <c r="AG378" s="1879"/>
    </row>
    <row r="379" spans="1:33" ht="45" x14ac:dyDescent="0.25">
      <c r="B379" s="27">
        <v>1</v>
      </c>
      <c r="C379" s="1185" t="s">
        <v>311</v>
      </c>
      <c r="D379" s="43">
        <f>'1 уровень'!E2046</f>
        <v>15806</v>
      </c>
      <c r="E379" s="43">
        <f>'1 уровень'!F2046</f>
        <v>5268</v>
      </c>
      <c r="F379" s="43">
        <f>'1 уровень'!G2046</f>
        <v>7505</v>
      </c>
      <c r="G379" s="913">
        <f>'1 уровень'!H2046</f>
        <v>142.46393318147304</v>
      </c>
      <c r="H379" s="935">
        <f>'1 уровень'!I2046</f>
        <v>0</v>
      </c>
      <c r="I379" s="935">
        <f>'1 уровень'!J2046</f>
        <v>0</v>
      </c>
      <c r="J379" s="927">
        <f>'1 уровень'!K2046</f>
        <v>0</v>
      </c>
      <c r="K379" s="927">
        <f>'1 уровень'!L2046</f>
        <v>0</v>
      </c>
      <c r="L379" s="927">
        <f>'1 уровень'!M2046</f>
        <v>0</v>
      </c>
      <c r="M379" s="927">
        <f>'1 уровень'!N2046</f>
        <v>0</v>
      </c>
      <c r="N379" s="927">
        <f>'1 уровень'!O2046</f>
        <v>0</v>
      </c>
      <c r="O379" s="927">
        <f>'1 уровень'!P2046</f>
        <v>0</v>
      </c>
      <c r="P379" s="36">
        <f>'1 уровень'!Q2046</f>
        <v>0</v>
      </c>
      <c r="Q379" s="36">
        <f>'1 уровень'!R2046</f>
        <v>0</v>
      </c>
      <c r="R379" s="36">
        <f>'1 уровень'!S2046</f>
        <v>0</v>
      </c>
      <c r="S379" s="36">
        <f>'1 уровень'!T2046</f>
        <v>0</v>
      </c>
      <c r="T379" s="36">
        <f>'1 уровень'!U2046</f>
        <v>0</v>
      </c>
      <c r="U379" s="36">
        <f>'1 уровень'!V2046</f>
        <v>0</v>
      </c>
      <c r="V379" s="36">
        <f>'1 уровень'!W2046</f>
        <v>0</v>
      </c>
      <c r="W379" s="36">
        <f>'1 уровень'!X2046</f>
        <v>0</v>
      </c>
      <c r="X379" s="36">
        <f>'1 уровень'!Y2046</f>
        <v>0</v>
      </c>
      <c r="Y379" s="934">
        <f>'1 уровень'!Z2046</f>
        <v>0</v>
      </c>
      <c r="Z379" s="36"/>
      <c r="AA379" s="36"/>
      <c r="AB379" s="43">
        <f>'1 уровень'!AA2046</f>
        <v>0</v>
      </c>
      <c r="AC379" s="43">
        <f>'1 уровень'!AB2046</f>
        <v>0</v>
      </c>
      <c r="AD379" s="43">
        <f>'1 уровень'!AC2046</f>
        <v>0</v>
      </c>
      <c r="AE379" s="2508"/>
      <c r="AF379" s="2508"/>
      <c r="AG379" s="1879"/>
    </row>
    <row r="380" spans="1:33" ht="30" x14ac:dyDescent="0.25">
      <c r="B380" s="27">
        <v>1</v>
      </c>
      <c r="C380" s="1185" t="s">
        <v>312</v>
      </c>
      <c r="D380" s="43">
        <f>'1 уровень'!E2047</f>
        <v>1000</v>
      </c>
      <c r="E380" s="43">
        <f>'1 уровень'!F2047</f>
        <v>333</v>
      </c>
      <c r="F380" s="43">
        <f>'1 уровень'!G2047</f>
        <v>156</v>
      </c>
      <c r="G380" s="913">
        <f>'1 уровень'!H2047</f>
        <v>46.846846846846844</v>
      </c>
      <c r="H380" s="935">
        <f>'1 уровень'!I2047</f>
        <v>0</v>
      </c>
      <c r="I380" s="935">
        <f>'1 уровень'!J2047</f>
        <v>0</v>
      </c>
      <c r="J380" s="927">
        <f>'1 уровень'!K2047</f>
        <v>0</v>
      </c>
      <c r="K380" s="927">
        <f>'1 уровень'!L2047</f>
        <v>0</v>
      </c>
      <c r="L380" s="927">
        <f>'1 уровень'!M2047</f>
        <v>0</v>
      </c>
      <c r="M380" s="927">
        <f>'1 уровень'!N2047</f>
        <v>0</v>
      </c>
      <c r="N380" s="927">
        <f>'1 уровень'!O2047</f>
        <v>0</v>
      </c>
      <c r="O380" s="927">
        <f>'1 уровень'!P2047</f>
        <v>0</v>
      </c>
      <c r="P380" s="36">
        <f>'1 уровень'!Q2047</f>
        <v>0</v>
      </c>
      <c r="Q380" s="36">
        <f>'1 уровень'!R2047</f>
        <v>0</v>
      </c>
      <c r="R380" s="36">
        <f>'1 уровень'!S2047</f>
        <v>0</v>
      </c>
      <c r="S380" s="36">
        <f>'1 уровень'!T2047</f>
        <v>0</v>
      </c>
      <c r="T380" s="36">
        <f>'1 уровень'!U2047</f>
        <v>0</v>
      </c>
      <c r="U380" s="36">
        <f>'1 уровень'!V2047</f>
        <v>0</v>
      </c>
      <c r="V380" s="36">
        <f>'1 уровень'!W2047</f>
        <v>0</v>
      </c>
      <c r="W380" s="36">
        <f>'1 уровень'!X2047</f>
        <v>0</v>
      </c>
      <c r="X380" s="36">
        <f>'1 уровень'!Y2047</f>
        <v>0</v>
      </c>
      <c r="Y380" s="934">
        <f>'1 уровень'!Z2047</f>
        <v>0</v>
      </c>
      <c r="Z380" s="36"/>
      <c r="AA380" s="36"/>
      <c r="AB380" s="43">
        <f>'1 уровень'!AA2047</f>
        <v>0</v>
      </c>
      <c r="AC380" s="43">
        <f>'1 уровень'!AB2047</f>
        <v>0</v>
      </c>
      <c r="AD380" s="43">
        <f>'1 уровень'!AC2047</f>
        <v>0</v>
      </c>
      <c r="AE380" s="2508"/>
      <c r="AF380" s="2508"/>
      <c r="AG380" s="1879"/>
    </row>
    <row r="381" spans="1:33" ht="60" x14ac:dyDescent="0.25">
      <c r="A381" s="27">
        <v>1</v>
      </c>
      <c r="B381" s="27">
        <v>1</v>
      </c>
      <c r="C381" s="1185" t="s">
        <v>376</v>
      </c>
      <c r="D381" s="43">
        <f>'1 уровень'!E2048</f>
        <v>13606</v>
      </c>
      <c r="E381" s="43">
        <f>'1 уровень'!F2048</f>
        <v>4535</v>
      </c>
      <c r="F381" s="43">
        <f>'1 уровень'!G2048</f>
        <v>7334</v>
      </c>
      <c r="G381" s="913">
        <f>'1 уровень'!H2048</f>
        <v>161.71995589856672</v>
      </c>
      <c r="H381" s="935">
        <f>'1 уровень'!I2048</f>
        <v>0</v>
      </c>
      <c r="I381" s="935">
        <f>'1 уровень'!J2048</f>
        <v>0</v>
      </c>
      <c r="J381" s="927">
        <f>'1 уровень'!K2048</f>
        <v>0</v>
      </c>
      <c r="K381" s="927">
        <f>'1 уровень'!L2048</f>
        <v>0</v>
      </c>
      <c r="L381" s="927">
        <f>'1 уровень'!M2048</f>
        <v>0</v>
      </c>
      <c r="M381" s="927">
        <f>'1 уровень'!N2048</f>
        <v>0</v>
      </c>
      <c r="N381" s="927">
        <f>'1 уровень'!O2048</f>
        <v>0</v>
      </c>
      <c r="O381" s="927">
        <f>'1 уровень'!P2048</f>
        <v>0</v>
      </c>
      <c r="P381" s="36">
        <f>'1 уровень'!Q2048</f>
        <v>0</v>
      </c>
      <c r="Q381" s="36">
        <f>'1 уровень'!R2048</f>
        <v>0</v>
      </c>
      <c r="R381" s="36">
        <f>'1 уровень'!S2048</f>
        <v>0</v>
      </c>
      <c r="S381" s="36">
        <f>'1 уровень'!T2048</f>
        <v>0</v>
      </c>
      <c r="T381" s="36">
        <f>'1 уровень'!U2048</f>
        <v>0</v>
      </c>
      <c r="U381" s="36">
        <f>'1 уровень'!V2048</f>
        <v>0</v>
      </c>
      <c r="V381" s="36">
        <f>'1 уровень'!W2048</f>
        <v>0</v>
      </c>
      <c r="W381" s="36">
        <f>'1 уровень'!X2048</f>
        <v>0</v>
      </c>
      <c r="X381" s="36">
        <f>'1 уровень'!Y2048</f>
        <v>0</v>
      </c>
      <c r="Y381" s="934">
        <f>'1 уровень'!Z2048</f>
        <v>0</v>
      </c>
      <c r="Z381" s="36"/>
      <c r="AA381" s="36"/>
      <c r="AB381" s="43">
        <f>'1 уровень'!AA2048</f>
        <v>0</v>
      </c>
      <c r="AC381" s="43">
        <f>'1 уровень'!AB2048</f>
        <v>0</v>
      </c>
      <c r="AD381" s="43">
        <f>'1 уровень'!AC2048</f>
        <v>0</v>
      </c>
      <c r="AE381" s="2508"/>
      <c r="AF381" s="2508"/>
      <c r="AG381" s="1879"/>
    </row>
    <row r="382" spans="1:33" ht="45" x14ac:dyDescent="0.25">
      <c r="A382" s="27">
        <v>1</v>
      </c>
      <c r="B382" s="27">
        <v>1</v>
      </c>
      <c r="C382" s="1185" t="s">
        <v>322</v>
      </c>
      <c r="D382" s="43">
        <f>'1 уровень'!E2049</f>
        <v>1200</v>
      </c>
      <c r="E382" s="43">
        <f>'1 уровень'!F2049</f>
        <v>400</v>
      </c>
      <c r="F382" s="43">
        <f>'1 уровень'!G2049</f>
        <v>15</v>
      </c>
      <c r="G382" s="913">
        <f>'1 уровень'!H2049</f>
        <v>3.75</v>
      </c>
      <c r="H382" s="935">
        <f>'1 уровень'!I2049</f>
        <v>0</v>
      </c>
      <c r="I382" s="935">
        <f>'1 уровень'!J2049</f>
        <v>0</v>
      </c>
      <c r="J382" s="927">
        <f>'1 уровень'!K2049</f>
        <v>0</v>
      </c>
      <c r="K382" s="927">
        <f>'1 уровень'!L2049</f>
        <v>0</v>
      </c>
      <c r="L382" s="927">
        <f>'1 уровень'!M2049</f>
        <v>0</v>
      </c>
      <c r="M382" s="927">
        <f>'1 уровень'!N2049</f>
        <v>0</v>
      </c>
      <c r="N382" s="927">
        <f>'1 уровень'!O2049</f>
        <v>0</v>
      </c>
      <c r="O382" s="927">
        <f>'1 уровень'!P2049</f>
        <v>0</v>
      </c>
      <c r="P382" s="36">
        <f>'1 уровень'!Q2049</f>
        <v>0</v>
      </c>
      <c r="Q382" s="36">
        <f>'1 уровень'!R2049</f>
        <v>0</v>
      </c>
      <c r="R382" s="36">
        <f>'1 уровень'!S2049</f>
        <v>0</v>
      </c>
      <c r="S382" s="36">
        <f>'1 уровень'!T2049</f>
        <v>0</v>
      </c>
      <c r="T382" s="36">
        <f>'1 уровень'!U2049</f>
        <v>0</v>
      </c>
      <c r="U382" s="36">
        <f>'1 уровень'!V2049</f>
        <v>0</v>
      </c>
      <c r="V382" s="36">
        <f>'1 уровень'!W2049</f>
        <v>0</v>
      </c>
      <c r="W382" s="36">
        <f>'1 уровень'!X2049</f>
        <v>0</v>
      </c>
      <c r="X382" s="36">
        <f>'1 уровень'!Y2049</f>
        <v>0</v>
      </c>
      <c r="Y382" s="934">
        <f>'1 уровень'!Z2049</f>
        <v>0</v>
      </c>
      <c r="Z382" s="36"/>
      <c r="AA382" s="36"/>
      <c r="AB382" s="43">
        <f>'1 уровень'!AA2049</f>
        <v>0</v>
      </c>
      <c r="AC382" s="43">
        <f>'1 уровень'!AB2049</f>
        <v>0</v>
      </c>
      <c r="AD382" s="43">
        <f>'1 уровень'!AC2049</f>
        <v>0</v>
      </c>
      <c r="AE382" s="2508"/>
      <c r="AF382" s="2508"/>
      <c r="AG382" s="1879"/>
    </row>
    <row r="383" spans="1:33" x14ac:dyDescent="0.25">
      <c r="A383" s="27">
        <v>1</v>
      </c>
      <c r="B383" s="27">
        <v>1</v>
      </c>
      <c r="C383" s="1347" t="s">
        <v>157</v>
      </c>
      <c r="D383" s="43">
        <f>'1 уровень'!E2050</f>
        <v>0</v>
      </c>
      <c r="E383" s="43">
        <f>'1 уровень'!F2050</f>
        <v>0</v>
      </c>
      <c r="F383" s="43">
        <f>'1 уровень'!G2050</f>
        <v>0</v>
      </c>
      <c r="G383" s="913">
        <f>'1 уровень'!H2050</f>
        <v>0</v>
      </c>
      <c r="H383" s="935">
        <f>'1 уровень'!I2050</f>
        <v>0</v>
      </c>
      <c r="I383" s="935">
        <f>'1 уровень'!J2050</f>
        <v>0</v>
      </c>
      <c r="J383" s="927">
        <f>'1 уровень'!K2050</f>
        <v>0</v>
      </c>
      <c r="K383" s="927">
        <f>'1 уровень'!L2050</f>
        <v>0</v>
      </c>
      <c r="L383" s="927">
        <f>'1 уровень'!M2050</f>
        <v>0</v>
      </c>
      <c r="M383" s="927">
        <f>'1 уровень'!N2050</f>
        <v>0</v>
      </c>
      <c r="N383" s="927">
        <f>'1 уровень'!O2050</f>
        <v>0</v>
      </c>
      <c r="O383" s="927">
        <f>'1 уровень'!P2050</f>
        <v>0</v>
      </c>
      <c r="P383" s="36">
        <f>'1 уровень'!Q2050</f>
        <v>0</v>
      </c>
      <c r="Q383" s="36">
        <f>'1 уровень'!R2050</f>
        <v>0</v>
      </c>
      <c r="R383" s="36">
        <f>'1 уровень'!S2050</f>
        <v>0</v>
      </c>
      <c r="S383" s="36">
        <f>'1 уровень'!T2050</f>
        <v>0</v>
      </c>
      <c r="T383" s="36">
        <f>'1 уровень'!U2050</f>
        <v>0</v>
      </c>
      <c r="U383" s="36">
        <f>'1 уровень'!V2050</f>
        <v>0</v>
      </c>
      <c r="V383" s="36">
        <f>'1 уровень'!W2050</f>
        <v>0</v>
      </c>
      <c r="W383" s="36">
        <f>'1 уровень'!X2050</f>
        <v>0</v>
      </c>
      <c r="X383" s="36">
        <f>'1 уровень'!Y2050</f>
        <v>0</v>
      </c>
      <c r="Y383" s="934">
        <f>'1 уровень'!Z2050</f>
        <v>0</v>
      </c>
      <c r="Z383" s="36"/>
      <c r="AA383" s="36"/>
      <c r="AB383" s="43">
        <f>'1 уровень'!AA2050</f>
        <v>0</v>
      </c>
      <c r="AC383" s="43">
        <f>'1 уровень'!AB2050</f>
        <v>0</v>
      </c>
      <c r="AD383" s="43">
        <f>'1 уровень'!AC2050</f>
        <v>0</v>
      </c>
      <c r="AE383" s="2508"/>
      <c r="AF383" s="2508"/>
      <c r="AG383" s="1879"/>
    </row>
    <row r="384" spans="1:33" x14ac:dyDescent="0.25">
      <c r="A384" s="27">
        <v>1</v>
      </c>
      <c r="B384" s="27">
        <v>1</v>
      </c>
      <c r="C384" s="1348" t="s">
        <v>298</v>
      </c>
      <c r="D384" s="43">
        <f>'1 уровень'!E2051</f>
        <v>0</v>
      </c>
      <c r="E384" s="43">
        <f>'1 уровень'!F2051</f>
        <v>0</v>
      </c>
      <c r="F384" s="43">
        <f>'1 уровень'!G2051</f>
        <v>0</v>
      </c>
      <c r="G384" s="913">
        <f>'1 уровень'!H2051</f>
        <v>0</v>
      </c>
      <c r="H384" s="935">
        <f>'1 уровень'!I2051</f>
        <v>0</v>
      </c>
      <c r="I384" s="935">
        <f>'1 уровень'!J2051</f>
        <v>0</v>
      </c>
      <c r="J384" s="927">
        <f>'1 уровень'!K2051</f>
        <v>0</v>
      </c>
      <c r="K384" s="927">
        <f>'1 уровень'!L2051</f>
        <v>0</v>
      </c>
      <c r="L384" s="927">
        <f>'1 уровень'!M2051</f>
        <v>0</v>
      </c>
      <c r="M384" s="927">
        <f>'1 уровень'!N2051</f>
        <v>0</v>
      </c>
      <c r="N384" s="927">
        <f>'1 уровень'!O2051</f>
        <v>0</v>
      </c>
      <c r="O384" s="927">
        <f>'1 уровень'!P2051</f>
        <v>0</v>
      </c>
      <c r="P384" s="36">
        <f>'1 уровень'!Q2051</f>
        <v>0</v>
      </c>
      <c r="Q384" s="36">
        <f>'1 уровень'!R2051</f>
        <v>0</v>
      </c>
      <c r="R384" s="36">
        <f>'1 уровень'!S2051</f>
        <v>0</v>
      </c>
      <c r="S384" s="36">
        <f>'1 уровень'!T2051</f>
        <v>0</v>
      </c>
      <c r="T384" s="36">
        <f>'1 уровень'!U2051</f>
        <v>0</v>
      </c>
      <c r="U384" s="36">
        <f>'1 уровень'!V2051</f>
        <v>0</v>
      </c>
      <c r="V384" s="36">
        <f>'1 уровень'!W2051</f>
        <v>0</v>
      </c>
      <c r="W384" s="36">
        <f>'1 уровень'!X2051</f>
        <v>0</v>
      </c>
      <c r="X384" s="36">
        <f>'1 уровень'!Y2051</f>
        <v>0</v>
      </c>
      <c r="Y384" s="934">
        <f>'1 уровень'!Z2051</f>
        <v>0</v>
      </c>
      <c r="Z384" s="36"/>
      <c r="AA384" s="36"/>
      <c r="AB384" s="43">
        <f>'1 уровень'!AA2051</f>
        <v>0</v>
      </c>
      <c r="AC384" s="43">
        <f>'1 уровень'!AB2051</f>
        <v>0</v>
      </c>
      <c r="AD384" s="43">
        <f>'1 уровень'!AC2051</f>
        <v>0</v>
      </c>
      <c r="AE384" s="2508"/>
      <c r="AF384" s="2508"/>
      <c r="AG384" s="1879"/>
    </row>
    <row r="385" spans="1:33" ht="30" x14ac:dyDescent="0.25">
      <c r="A385" s="27">
        <v>1</v>
      </c>
      <c r="B385" s="27">
        <v>1</v>
      </c>
      <c r="C385" s="1347" t="s">
        <v>158</v>
      </c>
      <c r="D385" s="43">
        <f>'1 уровень'!E2052</f>
        <v>12363</v>
      </c>
      <c r="E385" s="43">
        <f>'1 уровень'!F2052</f>
        <v>4121</v>
      </c>
      <c r="F385" s="43">
        <f>'1 уровень'!G2052</f>
        <v>1841</v>
      </c>
      <c r="G385" s="913">
        <f>'1 уровень'!H2052</f>
        <v>44.673622907061393</v>
      </c>
      <c r="H385" s="935">
        <f>'1 уровень'!I2052</f>
        <v>0</v>
      </c>
      <c r="I385" s="935">
        <f>'1 уровень'!J2052</f>
        <v>0</v>
      </c>
      <c r="J385" s="927">
        <f>'1 уровень'!K2052</f>
        <v>0</v>
      </c>
      <c r="K385" s="927">
        <f>'1 уровень'!L2052</f>
        <v>0</v>
      </c>
      <c r="L385" s="927">
        <f>'1 уровень'!M2052</f>
        <v>0</v>
      </c>
      <c r="M385" s="927">
        <f>'1 уровень'!N2052</f>
        <v>0</v>
      </c>
      <c r="N385" s="927">
        <f>'1 уровень'!O2052</f>
        <v>0</v>
      </c>
      <c r="O385" s="927">
        <f>'1 уровень'!P2052</f>
        <v>0</v>
      </c>
      <c r="P385" s="36">
        <f>'1 уровень'!Q2052</f>
        <v>0</v>
      </c>
      <c r="Q385" s="36">
        <f>'1 уровень'!R2052</f>
        <v>0</v>
      </c>
      <c r="R385" s="36">
        <f>'1 уровень'!S2052</f>
        <v>0</v>
      </c>
      <c r="S385" s="36">
        <f>'1 уровень'!T2052</f>
        <v>0</v>
      </c>
      <c r="T385" s="36">
        <f>'1 уровень'!U2052</f>
        <v>0</v>
      </c>
      <c r="U385" s="36">
        <f>'1 уровень'!V2052</f>
        <v>0</v>
      </c>
      <c r="V385" s="36">
        <f>'1 уровень'!W2052</f>
        <v>0</v>
      </c>
      <c r="W385" s="36">
        <f>'1 уровень'!X2052</f>
        <v>0</v>
      </c>
      <c r="X385" s="36">
        <f>'1 уровень'!Y2052</f>
        <v>0</v>
      </c>
      <c r="Y385" s="934">
        <f>'1 уровень'!Z2052</f>
        <v>0</v>
      </c>
      <c r="Z385" s="36"/>
      <c r="AA385" s="36"/>
      <c r="AB385" s="43">
        <f>'1 уровень'!AA2052</f>
        <v>10</v>
      </c>
      <c r="AC385" s="43">
        <f>'1 уровень'!AB2052</f>
        <v>6742.4</v>
      </c>
      <c r="AD385" s="43">
        <f>'1 уровень'!AC2052</f>
        <v>6.7423999999999999</v>
      </c>
      <c r="AE385" s="2508"/>
      <c r="AF385" s="2508"/>
      <c r="AG385" s="1879"/>
    </row>
    <row r="386" spans="1:33" ht="30" x14ac:dyDescent="0.25">
      <c r="A386" s="27">
        <v>1</v>
      </c>
      <c r="B386" s="27">
        <v>1</v>
      </c>
      <c r="C386" s="1358" t="s">
        <v>299</v>
      </c>
      <c r="D386" s="43">
        <f>'1 уровень'!E2053</f>
        <v>0</v>
      </c>
      <c r="E386" s="43">
        <f>'1 уровень'!F2053</f>
        <v>0</v>
      </c>
      <c r="F386" s="43">
        <f>'1 уровень'!G2053</f>
        <v>0</v>
      </c>
      <c r="G386" s="913">
        <f>'1 уровень'!H2053</f>
        <v>0</v>
      </c>
      <c r="H386" s="935">
        <f>'1 уровень'!I2053</f>
        <v>0</v>
      </c>
      <c r="I386" s="935">
        <f>'1 уровень'!J2053</f>
        <v>0</v>
      </c>
      <c r="J386" s="927">
        <f>'1 уровень'!K2053</f>
        <v>0</v>
      </c>
      <c r="K386" s="927">
        <f>'1 уровень'!L2053</f>
        <v>0</v>
      </c>
      <c r="L386" s="927">
        <f>'1 уровень'!M2053</f>
        <v>0</v>
      </c>
      <c r="M386" s="927">
        <f>'1 уровень'!N2053</f>
        <v>0</v>
      </c>
      <c r="N386" s="927">
        <f>'1 уровень'!O2053</f>
        <v>0</v>
      </c>
      <c r="O386" s="927">
        <f>'1 уровень'!P2053</f>
        <v>0</v>
      </c>
      <c r="P386" s="36">
        <f>'1 уровень'!Q2053</f>
        <v>0</v>
      </c>
      <c r="Q386" s="36">
        <f>'1 уровень'!R2053</f>
        <v>0</v>
      </c>
      <c r="R386" s="36">
        <f>'1 уровень'!S2053</f>
        <v>0</v>
      </c>
      <c r="S386" s="36">
        <f>'1 уровень'!T2053</f>
        <v>0</v>
      </c>
      <c r="T386" s="36">
        <f>'1 уровень'!U2053</f>
        <v>0</v>
      </c>
      <c r="U386" s="36">
        <f>'1 уровень'!V2053</f>
        <v>0</v>
      </c>
      <c r="V386" s="36">
        <f>'1 уровень'!W2053</f>
        <v>0</v>
      </c>
      <c r="W386" s="36">
        <f>'1 уровень'!X2053</f>
        <v>0</v>
      </c>
      <c r="X386" s="36">
        <f>'1 уровень'!Y2053</f>
        <v>0</v>
      </c>
      <c r="Y386" s="934">
        <f>'1 уровень'!Z2053</f>
        <v>0</v>
      </c>
      <c r="Z386" s="36"/>
      <c r="AA386" s="36"/>
      <c r="AB386" s="43">
        <f>'1 уровень'!AA2053</f>
        <v>0</v>
      </c>
      <c r="AC386" s="43">
        <f>'1 уровень'!AB2053</f>
        <v>0</v>
      </c>
      <c r="AD386" s="43">
        <f>'1 уровень'!AC2053</f>
        <v>0</v>
      </c>
      <c r="AE386" s="2508"/>
      <c r="AF386" s="2508"/>
      <c r="AG386" s="1879"/>
    </row>
    <row r="387" spans="1:33" ht="30" x14ac:dyDescent="0.25">
      <c r="A387" s="27">
        <v>1</v>
      </c>
      <c r="B387" s="27">
        <v>1</v>
      </c>
      <c r="C387" s="1358" t="s">
        <v>356</v>
      </c>
      <c r="D387" s="43">
        <f>'1 уровень'!E2054</f>
        <v>6500</v>
      </c>
      <c r="E387" s="43">
        <f>'1 уровень'!F2054</f>
        <v>2167</v>
      </c>
      <c r="F387" s="43">
        <f>'1 уровень'!G2054</f>
        <v>371</v>
      </c>
      <c r="G387" s="913">
        <f>'1 уровень'!H2054</f>
        <v>17.120443008767882</v>
      </c>
      <c r="H387" s="935">
        <f>'1 уровень'!I2054</f>
        <v>0</v>
      </c>
      <c r="I387" s="935">
        <f>'1 уровень'!J2054</f>
        <v>0</v>
      </c>
      <c r="J387" s="927">
        <f>'1 уровень'!K2054</f>
        <v>0</v>
      </c>
      <c r="K387" s="927">
        <f>'1 уровень'!L2054</f>
        <v>0</v>
      </c>
      <c r="L387" s="927">
        <f>'1 уровень'!M2054</f>
        <v>0</v>
      </c>
      <c r="M387" s="927">
        <f>'1 уровень'!N2054</f>
        <v>0</v>
      </c>
      <c r="N387" s="927">
        <f>'1 уровень'!O2054</f>
        <v>0</v>
      </c>
      <c r="O387" s="927">
        <f>'1 уровень'!P2054</f>
        <v>0</v>
      </c>
      <c r="P387" s="36">
        <f>'1 уровень'!Q2054</f>
        <v>0</v>
      </c>
      <c r="Q387" s="36">
        <f>'1 уровень'!R2054</f>
        <v>0</v>
      </c>
      <c r="R387" s="36">
        <f>'1 уровень'!S2054</f>
        <v>0</v>
      </c>
      <c r="S387" s="36">
        <f>'1 уровень'!T2054</f>
        <v>0</v>
      </c>
      <c r="T387" s="36">
        <f>'1 уровень'!U2054</f>
        <v>0</v>
      </c>
      <c r="U387" s="36">
        <f>'1 уровень'!V2054</f>
        <v>0</v>
      </c>
      <c r="V387" s="36">
        <f>'1 уровень'!W2054</f>
        <v>0</v>
      </c>
      <c r="W387" s="36">
        <f>'1 уровень'!X2054</f>
        <v>0</v>
      </c>
      <c r="X387" s="36">
        <f>'1 уровень'!Y2054</f>
        <v>0</v>
      </c>
      <c r="Y387" s="934">
        <f>'1 уровень'!Z2054</f>
        <v>0</v>
      </c>
      <c r="Z387" s="36"/>
      <c r="AA387" s="36"/>
      <c r="AB387" s="43">
        <f>'1 уровень'!AA2054</f>
        <v>0</v>
      </c>
      <c r="AC387" s="43">
        <f>'1 уровень'!AB2054</f>
        <v>0</v>
      </c>
      <c r="AD387" s="43">
        <f>'1 уровень'!AC2054</f>
        <v>0</v>
      </c>
      <c r="AE387" s="2508"/>
      <c r="AF387" s="2508"/>
      <c r="AG387" s="1879"/>
    </row>
    <row r="388" spans="1:33" ht="29.25" x14ac:dyDescent="0.25">
      <c r="B388" s="27">
        <v>1</v>
      </c>
      <c r="C388" s="1359" t="s">
        <v>165</v>
      </c>
      <c r="D388" s="43">
        <f>'1 уровень'!E2055</f>
        <v>35514</v>
      </c>
      <c r="E388" s="43">
        <f>'1 уровень'!F2055</f>
        <v>11837</v>
      </c>
      <c r="F388" s="43">
        <f>'1 уровень'!G2055</f>
        <v>9892</v>
      </c>
      <c r="G388" s="913">
        <f>'1 уровень'!H2055</f>
        <v>83.568471741150631</v>
      </c>
      <c r="H388" s="935">
        <f>'1 уровень'!I2055</f>
        <v>0</v>
      </c>
      <c r="I388" s="935">
        <f>'1 уровень'!J2055</f>
        <v>0</v>
      </c>
      <c r="J388" s="927">
        <f>'1 уровень'!K2055</f>
        <v>0</v>
      </c>
      <c r="K388" s="927">
        <f>'1 уровень'!L2055</f>
        <v>0</v>
      </c>
      <c r="L388" s="927">
        <f>'1 уровень'!M2055</f>
        <v>0</v>
      </c>
      <c r="M388" s="927">
        <f>'1 уровень'!N2055</f>
        <v>0</v>
      </c>
      <c r="N388" s="927">
        <f>'1 уровень'!O2055</f>
        <v>0</v>
      </c>
      <c r="O388" s="927">
        <f>'1 уровень'!P2055</f>
        <v>0</v>
      </c>
      <c r="P388" s="36">
        <f>'1 уровень'!Q2055</f>
        <v>29633.176509999998</v>
      </c>
      <c r="Q388" s="36">
        <f>'1 уровень'!R2055</f>
        <v>29633.176509999998</v>
      </c>
      <c r="R388" s="36">
        <f>'1 уровень'!S2055</f>
        <v>29633.176509999998</v>
      </c>
      <c r="S388" s="36">
        <f>'1 уровень'!T2055</f>
        <v>29633.176509999998</v>
      </c>
      <c r="T388" s="36">
        <f>'1 уровень'!U2055</f>
        <v>9877.7255033333331</v>
      </c>
      <c r="U388" s="36">
        <f>'1 уровень'!V2055</f>
        <v>5880.6963999999998</v>
      </c>
      <c r="V388" s="36">
        <f>'1 уровень'!W2055</f>
        <v>0</v>
      </c>
      <c r="W388" s="36">
        <f>'1 уровень'!X2055</f>
        <v>-3997.0291033333333</v>
      </c>
      <c r="X388" s="36">
        <f>'1 уровень'!Y2055</f>
        <v>-48.90872000000001</v>
      </c>
      <c r="Y388" s="934">
        <f>'1 уровень'!Z2055</f>
        <v>5831.7876799999995</v>
      </c>
      <c r="Z388" s="36">
        <f t="shared" ref="Z388" si="25">U388/T388*100</f>
        <v>59.534924290166828</v>
      </c>
      <c r="AA388" s="36">
        <f t="shared" ref="AA388" si="26">Y388/T388*100</f>
        <v>59.03978277217773</v>
      </c>
      <c r="AB388" s="43">
        <f>'1 уровень'!AA2055</f>
        <v>10</v>
      </c>
      <c r="AC388" s="43">
        <f>'1 уровень'!AB2055</f>
        <v>6742.4</v>
      </c>
      <c r="AD388" s="43">
        <f>'1 уровень'!AC2055</f>
        <v>6.7423999999999999</v>
      </c>
      <c r="AE388" s="2508"/>
      <c r="AF388" s="2508"/>
      <c r="AG388" s="1879"/>
    </row>
    <row r="389" spans="1:33" ht="15.75" x14ac:dyDescent="0.25">
      <c r="B389" s="27">
        <v>1</v>
      </c>
      <c r="C389" s="1301" t="s">
        <v>14</v>
      </c>
      <c r="D389" s="43">
        <f>'1 уровень'!E2056</f>
        <v>0</v>
      </c>
      <c r="E389" s="43">
        <f>'1 уровень'!F2056</f>
        <v>0</v>
      </c>
      <c r="F389" s="43">
        <f>'1 уровень'!G2056</f>
        <v>0</v>
      </c>
      <c r="G389" s="913">
        <f>'1 уровень'!H2056</f>
        <v>0</v>
      </c>
      <c r="H389" s="935">
        <f>'1 уровень'!I2056</f>
        <v>0</v>
      </c>
      <c r="I389" s="935">
        <f>'1 уровень'!J2056</f>
        <v>0</v>
      </c>
      <c r="J389" s="927">
        <f>'1 уровень'!K2056</f>
        <v>0</v>
      </c>
      <c r="K389" s="927">
        <f>'1 уровень'!L2056</f>
        <v>0</v>
      </c>
      <c r="L389" s="927">
        <f>'1 уровень'!M2056</f>
        <v>0</v>
      </c>
      <c r="M389" s="927">
        <f>'1 уровень'!N2056</f>
        <v>0</v>
      </c>
      <c r="N389" s="927">
        <f>'1 уровень'!O2056</f>
        <v>0</v>
      </c>
      <c r="O389" s="927">
        <f>'1 уровень'!P2056</f>
        <v>0</v>
      </c>
      <c r="P389" s="36">
        <f>'1 уровень'!Q2056</f>
        <v>0</v>
      </c>
      <c r="Q389" s="36">
        <f>'1 уровень'!R2056</f>
        <v>0</v>
      </c>
      <c r="R389" s="36">
        <f>'1 уровень'!S2056</f>
        <v>0</v>
      </c>
      <c r="S389" s="36">
        <f>'1 уровень'!T2056</f>
        <v>0</v>
      </c>
      <c r="T389" s="36">
        <f>'1 уровень'!U2056</f>
        <v>0</v>
      </c>
      <c r="U389" s="36">
        <f>'1 уровень'!V2056</f>
        <v>0</v>
      </c>
      <c r="V389" s="36">
        <f>'1 уровень'!W2056</f>
        <v>0</v>
      </c>
      <c r="W389" s="36">
        <f>'1 уровень'!X2056</f>
        <v>0</v>
      </c>
      <c r="X389" s="36">
        <f>'1 уровень'!Y2056</f>
        <v>0</v>
      </c>
      <c r="Y389" s="934">
        <f>'1 уровень'!Z2056</f>
        <v>0</v>
      </c>
      <c r="Z389" s="36"/>
      <c r="AA389" s="36"/>
      <c r="AB389" s="43">
        <f>'1 уровень'!AA2056</f>
        <v>0</v>
      </c>
      <c r="AC389" s="43">
        <f>'1 уровень'!AB2056</f>
        <v>0</v>
      </c>
      <c r="AD389" s="43">
        <f>'1 уровень'!AC2056</f>
        <v>0</v>
      </c>
      <c r="AE389" s="2508"/>
      <c r="AF389" s="2508"/>
      <c r="AG389" s="1879"/>
    </row>
    <row r="390" spans="1:33" x14ac:dyDescent="0.25">
      <c r="B390" s="27">
        <v>1</v>
      </c>
      <c r="C390" s="1198" t="s">
        <v>198</v>
      </c>
      <c r="D390" s="43">
        <f>'1 уровень'!E2057</f>
        <v>34907</v>
      </c>
      <c r="E390" s="43">
        <f>'1 уровень'!F2057</f>
        <v>11635</v>
      </c>
      <c r="F390" s="43">
        <f>'1 уровень'!G2057</f>
        <v>12833.95925925926</v>
      </c>
      <c r="G390" s="913">
        <f>'1 уровень'!H2057</f>
        <v>110.30476372375814</v>
      </c>
      <c r="H390" s="935">
        <f>'1 уровень'!I2057</f>
        <v>0</v>
      </c>
      <c r="I390" s="935">
        <f>'1 уровень'!J2057</f>
        <v>0</v>
      </c>
      <c r="J390" s="927">
        <f>'1 уровень'!K2057</f>
        <v>0</v>
      </c>
      <c r="K390" s="927">
        <f>'1 уровень'!L2057</f>
        <v>0</v>
      </c>
      <c r="L390" s="927">
        <f>'1 уровень'!M2057</f>
        <v>0</v>
      </c>
      <c r="M390" s="927">
        <f>'1 уровень'!N2057</f>
        <v>0</v>
      </c>
      <c r="N390" s="927">
        <f>'1 уровень'!O2057</f>
        <v>0</v>
      </c>
      <c r="O390" s="927">
        <f>'1 уровень'!P2057</f>
        <v>0</v>
      </c>
      <c r="P390" s="36">
        <f>'1 уровень'!Q2057</f>
        <v>0</v>
      </c>
      <c r="Q390" s="36">
        <f>'1 уровень'!R2057</f>
        <v>0</v>
      </c>
      <c r="R390" s="36">
        <f>'1 уровень'!S2057</f>
        <v>0</v>
      </c>
      <c r="S390" s="36">
        <f>'1 уровень'!T2057</f>
        <v>0</v>
      </c>
      <c r="T390" s="36">
        <f>'1 уровень'!U2057</f>
        <v>0</v>
      </c>
      <c r="U390" s="36">
        <f>'1 уровень'!V2057</f>
        <v>0</v>
      </c>
      <c r="V390" s="36">
        <f>'1 уровень'!W2057</f>
        <v>0</v>
      </c>
      <c r="W390" s="36">
        <f>'1 уровень'!X2057</f>
        <v>0</v>
      </c>
      <c r="X390" s="36">
        <f>'1 уровень'!Y2057</f>
        <v>0</v>
      </c>
      <c r="Y390" s="934">
        <f>'1 уровень'!Z2057</f>
        <v>0</v>
      </c>
      <c r="Z390" s="36"/>
      <c r="AA390" s="36"/>
      <c r="AB390" s="43">
        <f>'1 уровень'!AA2057</f>
        <v>7</v>
      </c>
      <c r="AC390" s="43">
        <f>'1 уровень'!AB2057</f>
        <v>9390.8599999999988</v>
      </c>
      <c r="AD390" s="43">
        <f>'1 уровень'!AC2057</f>
        <v>9.3908599999999982</v>
      </c>
      <c r="AE390" s="2508"/>
      <c r="AF390" s="2508"/>
      <c r="AG390" s="1879"/>
    </row>
    <row r="391" spans="1:33" x14ac:dyDescent="0.25">
      <c r="B391" s="27">
        <v>1</v>
      </c>
      <c r="C391" s="1198" t="s">
        <v>157</v>
      </c>
      <c r="D391" s="43">
        <f>'1 уровень'!E2058</f>
        <v>37361.411764705881</v>
      </c>
      <c r="E391" s="43">
        <f>'1 уровень'!F2058</f>
        <v>12454.176470588236</v>
      </c>
      <c r="F391" s="43">
        <f>'1 уровень'!G2058</f>
        <v>7794.5223529411769</v>
      </c>
      <c r="G391" s="913">
        <f>'1 уровень'!H2058</f>
        <v>62.585610307905213</v>
      </c>
      <c r="H391" s="935">
        <f>'1 уровень'!I2058</f>
        <v>0</v>
      </c>
      <c r="I391" s="935">
        <f>'1 уровень'!J2058</f>
        <v>0</v>
      </c>
      <c r="J391" s="927">
        <f>'1 уровень'!K2058</f>
        <v>0</v>
      </c>
      <c r="K391" s="927">
        <f>'1 уровень'!L2058</f>
        <v>0</v>
      </c>
      <c r="L391" s="927">
        <f>'1 уровень'!M2058</f>
        <v>0</v>
      </c>
      <c r="M391" s="927">
        <f>'1 уровень'!N2058</f>
        <v>0</v>
      </c>
      <c r="N391" s="927">
        <f>'1 уровень'!O2058</f>
        <v>0</v>
      </c>
      <c r="O391" s="927">
        <f>'1 уровень'!P2058</f>
        <v>0</v>
      </c>
      <c r="P391" s="36">
        <f>'1 уровень'!Q2058</f>
        <v>0</v>
      </c>
      <c r="Q391" s="36">
        <f>'1 уровень'!R2058</f>
        <v>0</v>
      </c>
      <c r="R391" s="36">
        <f>'1 уровень'!S2058</f>
        <v>0</v>
      </c>
      <c r="S391" s="36">
        <f>'1 уровень'!T2058</f>
        <v>0</v>
      </c>
      <c r="T391" s="36">
        <f>'1 уровень'!U2058</f>
        <v>0</v>
      </c>
      <c r="U391" s="36">
        <f>'1 уровень'!V2058</f>
        <v>0</v>
      </c>
      <c r="V391" s="36">
        <f>'1 уровень'!W2058</f>
        <v>0</v>
      </c>
      <c r="W391" s="36">
        <f>'1 уровень'!X2058</f>
        <v>0</v>
      </c>
      <c r="X391" s="36">
        <f>'1 уровень'!Y2058</f>
        <v>0</v>
      </c>
      <c r="Y391" s="934">
        <f>'1 уровень'!Z2058</f>
        <v>0</v>
      </c>
      <c r="Z391" s="36"/>
      <c r="AA391" s="36"/>
      <c r="AB391" s="43">
        <f>'1 уровень'!AA2058</f>
        <v>124</v>
      </c>
      <c r="AC391" s="43">
        <f>'1 уровень'!AB2058</f>
        <v>560669.00000000012</v>
      </c>
      <c r="AD391" s="43">
        <f>'1 уровень'!AC2058</f>
        <v>560.6690000000001</v>
      </c>
      <c r="AE391" s="2508"/>
      <c r="AF391" s="2508"/>
      <c r="AG391" s="1879"/>
    </row>
    <row r="392" spans="1:33" ht="29.25" x14ac:dyDescent="0.25">
      <c r="A392" s="27">
        <v>1</v>
      </c>
      <c r="B392" s="27">
        <v>1</v>
      </c>
      <c r="C392" s="1300" t="s">
        <v>158</v>
      </c>
      <c r="D392" s="53">
        <f>'1 уровень'!E2059</f>
        <v>12363</v>
      </c>
      <c r="E392" s="53">
        <f>'1 уровень'!F2059</f>
        <v>4121</v>
      </c>
      <c r="F392" s="53">
        <f>'1 уровень'!G2059</f>
        <v>1841</v>
      </c>
      <c r="G392" s="916">
        <f>'1 уровень'!H2059</f>
        <v>44.673622907061393</v>
      </c>
      <c r="H392" s="952">
        <f>'1 уровень'!I2059</f>
        <v>0</v>
      </c>
      <c r="I392" s="952">
        <f>'1 уровень'!J2059</f>
        <v>0</v>
      </c>
      <c r="J392" s="1360">
        <f>'1 уровень'!K2059</f>
        <v>0</v>
      </c>
      <c r="K392" s="1360">
        <f>'1 уровень'!L2059</f>
        <v>0</v>
      </c>
      <c r="L392" s="1360">
        <f>'1 уровень'!M2059</f>
        <v>0</v>
      </c>
      <c r="M392" s="1360">
        <f>'1 уровень'!N2059</f>
        <v>0</v>
      </c>
      <c r="N392" s="1360">
        <f>'1 уровень'!O2059</f>
        <v>0</v>
      </c>
      <c r="O392" s="1360">
        <f>'1 уровень'!P2059</f>
        <v>0</v>
      </c>
      <c r="P392" s="41">
        <f>'1 уровень'!Q2059</f>
        <v>0</v>
      </c>
      <c r="Q392" s="41">
        <f>'1 уровень'!R2059</f>
        <v>0</v>
      </c>
      <c r="R392" s="41">
        <f>'1 уровень'!S2059</f>
        <v>0</v>
      </c>
      <c r="S392" s="41">
        <f>'1 уровень'!T2059</f>
        <v>0</v>
      </c>
      <c r="T392" s="41">
        <f>'1 уровень'!U2059</f>
        <v>0</v>
      </c>
      <c r="U392" s="41">
        <f>'1 уровень'!V2059</f>
        <v>0</v>
      </c>
      <c r="V392" s="41">
        <f>'1 уровень'!W2059</f>
        <v>0</v>
      </c>
      <c r="W392" s="41">
        <f>'1 уровень'!X2059</f>
        <v>0</v>
      </c>
      <c r="X392" s="41">
        <f>'1 уровень'!Y2059</f>
        <v>0</v>
      </c>
      <c r="Y392" s="953">
        <f>'1 уровень'!Z2059</f>
        <v>0</v>
      </c>
      <c r="Z392" s="41"/>
      <c r="AA392" s="41"/>
      <c r="AB392" s="53">
        <f>'1 уровень'!AA2059</f>
        <v>10</v>
      </c>
      <c r="AC392" s="53">
        <f>'1 уровень'!AB2059</f>
        <v>6742.4</v>
      </c>
      <c r="AD392" s="53">
        <f>'1 уровень'!AC2059</f>
        <v>6.7423999999999999</v>
      </c>
      <c r="AE392" s="2514"/>
      <c r="AF392" s="2514"/>
      <c r="AG392" s="1879"/>
    </row>
    <row r="393" spans="1:33" ht="29.25" x14ac:dyDescent="0.25">
      <c r="B393" s="27">
        <v>1</v>
      </c>
      <c r="C393" s="1317" t="s">
        <v>343</v>
      </c>
      <c r="D393" s="43">
        <f>'1 уровень'!E2060</f>
        <v>164245.22051282052</v>
      </c>
      <c r="E393" s="43">
        <f>'1 уровень'!F2060</f>
        <v>54748.892307692309</v>
      </c>
      <c r="F393" s="43">
        <f>'1 уровень'!G2060</f>
        <v>38990.302849002852</v>
      </c>
      <c r="G393" s="913">
        <f>'1 уровень'!H2060</f>
        <v>71.216605862772226</v>
      </c>
      <c r="H393" s="935">
        <f>'1 уровень'!I2060</f>
        <v>0</v>
      </c>
      <c r="I393" s="935">
        <f>'1 уровень'!J2060</f>
        <v>0</v>
      </c>
      <c r="J393" s="927">
        <f>'1 уровень'!K2060</f>
        <v>0</v>
      </c>
      <c r="K393" s="927">
        <f>'1 уровень'!L2060</f>
        <v>0</v>
      </c>
      <c r="L393" s="927">
        <f>'1 уровень'!M2060</f>
        <v>0</v>
      </c>
      <c r="M393" s="927">
        <f>'1 уровень'!N2060</f>
        <v>0</v>
      </c>
      <c r="N393" s="927">
        <f>'1 уровень'!O2060</f>
        <v>0</v>
      </c>
      <c r="O393" s="927">
        <f>'1 уровень'!P2060</f>
        <v>0</v>
      </c>
      <c r="P393" s="36">
        <f>'1 уровень'!Q2060</f>
        <v>131234.23970999999</v>
      </c>
      <c r="Q393" s="36">
        <f>'1 уровень'!R2060</f>
        <v>131234.23970999999</v>
      </c>
      <c r="R393" s="36">
        <f>'1 уровень'!S2060</f>
        <v>131234.23970999999</v>
      </c>
      <c r="S393" s="36">
        <f>'1 уровень'!T2060</f>
        <v>131234.23970999999</v>
      </c>
      <c r="T393" s="36">
        <f>'1 уровень'!U2060</f>
        <v>43744.746570000003</v>
      </c>
      <c r="U393" s="36">
        <f>'1 уровень'!V2060</f>
        <v>38985.709500000004</v>
      </c>
      <c r="V393" s="36">
        <f>'1 уровень'!W2060</f>
        <v>0</v>
      </c>
      <c r="W393" s="36">
        <f>'1 уровень'!X2060</f>
        <v>-4759.0370699999976</v>
      </c>
      <c r="X393" s="36">
        <f>'1 уровень'!Y2060</f>
        <v>-74.14652000000001</v>
      </c>
      <c r="Y393" s="934">
        <f>'1 уровень'!Z2060</f>
        <v>38911.562980000002</v>
      </c>
      <c r="Z393" s="36">
        <f>U393/T393*100</f>
        <v>89.120894637291755</v>
      </c>
      <c r="AA393" s="36">
        <f>Y393/T393*100</f>
        <v>88.951396524229537</v>
      </c>
      <c r="AB393" s="43">
        <f>'1 уровень'!AA2060</f>
        <v>413.8</v>
      </c>
      <c r="AC393" s="43">
        <f>'1 уровень'!AB2060</f>
        <v>576802.26000000013</v>
      </c>
      <c r="AD393" s="43">
        <f>'1 уровень'!AC2060</f>
        <v>576.80226000000005</v>
      </c>
      <c r="AE393" s="2508"/>
      <c r="AF393" s="2508"/>
      <c r="AG393" s="1879"/>
    </row>
    <row r="394" spans="1:33" x14ac:dyDescent="0.25">
      <c r="B394" s="27">
        <v>1</v>
      </c>
      <c r="C394" s="1349" t="s">
        <v>31</v>
      </c>
      <c r="D394" s="43">
        <f>'1 уровень'!E2061</f>
        <v>0</v>
      </c>
      <c r="E394" s="43">
        <f>'1 уровень'!F2061</f>
        <v>0</v>
      </c>
      <c r="F394" s="43">
        <f>'1 уровень'!G2061</f>
        <v>0</v>
      </c>
      <c r="G394" s="913">
        <f>'1 уровень'!H2061</f>
        <v>0</v>
      </c>
      <c r="H394" s="935">
        <f>'1 уровень'!I2061</f>
        <v>0</v>
      </c>
      <c r="I394" s="935">
        <f>'1 уровень'!J2061</f>
        <v>0</v>
      </c>
      <c r="J394" s="927">
        <f>'1 уровень'!K2061</f>
        <v>0</v>
      </c>
      <c r="K394" s="927">
        <f>'1 уровень'!L2061</f>
        <v>0</v>
      </c>
      <c r="L394" s="927">
        <f>'1 уровень'!M2061</f>
        <v>0</v>
      </c>
      <c r="M394" s="927">
        <f>'1 уровень'!N2061</f>
        <v>0</v>
      </c>
      <c r="N394" s="927">
        <f>'1 уровень'!O2061</f>
        <v>0</v>
      </c>
      <c r="O394" s="927">
        <f>'1 уровень'!P2061</f>
        <v>0</v>
      </c>
      <c r="P394" s="36">
        <f>'1 уровень'!Q2061</f>
        <v>0</v>
      </c>
      <c r="Q394" s="36">
        <f>'1 уровень'!R2061</f>
        <v>0</v>
      </c>
      <c r="R394" s="36">
        <f>'1 уровень'!S2061</f>
        <v>0</v>
      </c>
      <c r="S394" s="36">
        <f>'1 уровень'!T2061</f>
        <v>0</v>
      </c>
      <c r="T394" s="36">
        <f>'1 уровень'!U2061</f>
        <v>0</v>
      </c>
      <c r="U394" s="36">
        <f>'1 уровень'!V2061</f>
        <v>0</v>
      </c>
      <c r="V394" s="36">
        <f>'1 уровень'!W2061</f>
        <v>0</v>
      </c>
      <c r="W394" s="36">
        <f>'1 уровень'!X2061</f>
        <v>0</v>
      </c>
      <c r="X394" s="36">
        <f>'1 уровень'!Y2061</f>
        <v>0</v>
      </c>
      <c r="Y394" s="934">
        <f>'1 уровень'!Z2061</f>
        <v>0</v>
      </c>
      <c r="Z394" s="36"/>
      <c r="AA394" s="36"/>
      <c r="AB394" s="43">
        <f>'1 уровень'!AA2061</f>
        <v>0</v>
      </c>
      <c r="AC394" s="43">
        <f>'1 уровень'!AB2061</f>
        <v>0</v>
      </c>
      <c r="AD394" s="43">
        <f>'1 уровень'!AC2061</f>
        <v>0</v>
      </c>
      <c r="AE394" s="2508"/>
      <c r="AF394" s="2508"/>
      <c r="AG394" s="1879"/>
    </row>
    <row r="395" spans="1:33" ht="24" customHeight="1" x14ac:dyDescent="0.25">
      <c r="A395" s="27">
        <v>1</v>
      </c>
      <c r="B395" s="27">
        <v>1</v>
      </c>
      <c r="C395" s="2159" t="s">
        <v>79</v>
      </c>
      <c r="D395" s="43">
        <f>'1 уровень'!E2062</f>
        <v>750</v>
      </c>
      <c r="E395" s="43">
        <f>'1 уровень'!F2062</f>
        <v>250</v>
      </c>
      <c r="F395" s="43">
        <f>'1 уровень'!G2062</f>
        <v>259</v>
      </c>
      <c r="G395" s="913">
        <f>'1 уровень'!H2062</f>
        <v>103.60000000000001</v>
      </c>
      <c r="H395" s="935">
        <f>'1 уровень'!I2062</f>
        <v>8.3333333333333339</v>
      </c>
      <c r="I395" s="935">
        <f>'1 уровень'!J2062</f>
        <v>7.6911196911196908</v>
      </c>
      <c r="J395" s="927">
        <f>'1 уровень'!K2062</f>
        <v>6250</v>
      </c>
      <c r="K395" s="927">
        <f>'1 уровень'!L2062</f>
        <v>2083</v>
      </c>
      <c r="L395" s="927">
        <f>'1 уровень'!M2062</f>
        <v>1992</v>
      </c>
      <c r="M395" s="927">
        <f>'1 уровень'!N2062</f>
        <v>95.631301008161302</v>
      </c>
      <c r="N395" s="927">
        <f>'1 уровень'!O2062</f>
        <v>20</v>
      </c>
      <c r="O395" s="927">
        <f>'1 уровень'!P2062</f>
        <v>298.8</v>
      </c>
      <c r="P395" s="36">
        <f>'1 уровень'!Q2062</f>
        <v>0</v>
      </c>
      <c r="Q395" s="36">
        <f>'1 уровень'!R2062</f>
        <v>0</v>
      </c>
      <c r="R395" s="36">
        <f>'1 уровень'!S2062</f>
        <v>0</v>
      </c>
      <c r="S395" s="36">
        <f>'1 уровень'!T2062</f>
        <v>0</v>
      </c>
      <c r="T395" s="36">
        <f>'1 уровень'!U2062</f>
        <v>0</v>
      </c>
      <c r="U395" s="36">
        <f>'1 уровень'!V2062</f>
        <v>0</v>
      </c>
      <c r="V395" s="36">
        <f>'1 уровень'!W2062</f>
        <v>0</v>
      </c>
      <c r="W395" s="36">
        <f>'1 уровень'!X2062</f>
        <v>0</v>
      </c>
      <c r="X395" s="36">
        <f>'1 уровень'!Y2062</f>
        <v>0</v>
      </c>
      <c r="Y395" s="934">
        <f>'1 уровень'!Z2062</f>
        <v>0</v>
      </c>
      <c r="Z395" s="36"/>
      <c r="AA395" s="36"/>
      <c r="AB395" s="43">
        <f>'1 уровень'!AA2062</f>
        <v>0</v>
      </c>
      <c r="AC395" s="43">
        <f>'1 уровень'!AB2062</f>
        <v>0</v>
      </c>
      <c r="AD395" s="43">
        <f>'1 уровень'!AC2062</f>
        <v>0</v>
      </c>
      <c r="AE395" s="2508"/>
      <c r="AF395" s="2508"/>
      <c r="AG395" s="1879"/>
    </row>
    <row r="396" spans="1:33" x14ac:dyDescent="0.25">
      <c r="A396" s="27">
        <v>1</v>
      </c>
      <c r="B396" s="27">
        <v>1</v>
      </c>
      <c r="C396" s="2160" t="s">
        <v>16</v>
      </c>
      <c r="D396" s="43">
        <f>'1 уровень'!E2063</f>
        <v>500</v>
      </c>
      <c r="E396" s="43">
        <f>'1 уровень'!F2063</f>
        <v>167</v>
      </c>
      <c r="F396" s="43">
        <f>'1 уровень'!G2063</f>
        <v>157</v>
      </c>
      <c r="G396" s="913">
        <f>'1 уровень'!H2063</f>
        <v>94.011976047904184</v>
      </c>
      <c r="H396" s="935">
        <f>'1 уровень'!I2063</f>
        <v>8</v>
      </c>
      <c r="I396" s="935">
        <f>'1 уровень'!J2063</f>
        <v>7.9426751592356686</v>
      </c>
      <c r="J396" s="927">
        <f>'1 уровень'!K2063</f>
        <v>4000</v>
      </c>
      <c r="K396" s="927">
        <f>'1 уровень'!L2063</f>
        <v>1333</v>
      </c>
      <c r="L396" s="927">
        <f>'1 уровень'!M2063</f>
        <v>1247</v>
      </c>
      <c r="M396" s="927">
        <f>'1 уровень'!N2063</f>
        <v>93.548387096774192</v>
      </c>
      <c r="N396" s="927">
        <f>'1 уровень'!O2063</f>
        <v>16.666666666666668</v>
      </c>
      <c r="O396" s="927">
        <f>'1 уровень'!P2063</f>
        <v>224.45999999999998</v>
      </c>
      <c r="P396" s="36">
        <f>'1 уровень'!Q2063</f>
        <v>0</v>
      </c>
      <c r="Q396" s="36">
        <f>'1 уровень'!R2063</f>
        <v>0</v>
      </c>
      <c r="R396" s="36">
        <f>'1 уровень'!S2063</f>
        <v>0</v>
      </c>
      <c r="S396" s="36">
        <f>'1 уровень'!T2063</f>
        <v>0</v>
      </c>
      <c r="T396" s="36">
        <f>'1 уровень'!U2063</f>
        <v>0</v>
      </c>
      <c r="U396" s="36">
        <f>'1 уровень'!V2063</f>
        <v>0</v>
      </c>
      <c r="V396" s="36">
        <f>'1 уровень'!W2063</f>
        <v>0</v>
      </c>
      <c r="W396" s="36">
        <f>'1 уровень'!X2063</f>
        <v>0</v>
      </c>
      <c r="X396" s="36">
        <f>'1 уровень'!Y2063</f>
        <v>0</v>
      </c>
      <c r="Y396" s="934">
        <f>'1 уровень'!Z2063</f>
        <v>0</v>
      </c>
      <c r="Z396" s="36"/>
      <c r="AA396" s="36"/>
      <c r="AB396" s="43">
        <f>'1 уровень'!AA2063</f>
        <v>0</v>
      </c>
      <c r="AC396" s="43">
        <f>'1 уровень'!AB2063</f>
        <v>0</v>
      </c>
      <c r="AD396" s="43">
        <f>'1 уровень'!AC2063</f>
        <v>0</v>
      </c>
      <c r="AE396" s="2508"/>
      <c r="AF396" s="2508"/>
      <c r="AG396" s="1879"/>
    </row>
    <row r="397" spans="1:33" ht="29.25" x14ac:dyDescent="0.25">
      <c r="A397" s="27">
        <v>1</v>
      </c>
      <c r="B397" s="27">
        <v>1</v>
      </c>
      <c r="C397" s="1352" t="s">
        <v>173</v>
      </c>
      <c r="D397" s="43">
        <f>'1 уровень'!E2064</f>
        <v>1250</v>
      </c>
      <c r="E397" s="43">
        <f>'1 уровень'!F2064</f>
        <v>417</v>
      </c>
      <c r="F397" s="43">
        <f>'1 уровень'!G2064</f>
        <v>416</v>
      </c>
      <c r="G397" s="913">
        <f>'1 уровень'!H2064</f>
        <v>99.760191846522787</v>
      </c>
      <c r="H397" s="935">
        <f>'1 уровень'!I2064</f>
        <v>8.1999999999999993</v>
      </c>
      <c r="I397" s="935">
        <f>'1 уровень'!J2064</f>
        <v>7.7860576923076925</v>
      </c>
      <c r="J397" s="927">
        <f>'1 уровень'!K2064</f>
        <v>10250</v>
      </c>
      <c r="K397" s="927">
        <f>'1 уровень'!L2064</f>
        <v>3416</v>
      </c>
      <c r="L397" s="927">
        <f>'1 уровень'!M2064</f>
        <v>3239</v>
      </c>
      <c r="M397" s="927">
        <f>'1 уровень'!N2064</f>
        <v>94.818501170960189</v>
      </c>
      <c r="N397" s="927">
        <f>'1 уровень'!O2064</f>
        <v>36.666666666666671</v>
      </c>
      <c r="O397" s="927">
        <f>'1 уровень'!P2064</f>
        <v>265.0090909090909</v>
      </c>
      <c r="P397" s="36">
        <f>'1 уровень'!Q2064</f>
        <v>16905.590351999999</v>
      </c>
      <c r="Q397" s="36">
        <f>'1 уровень'!R2064</f>
        <v>16905.590351999999</v>
      </c>
      <c r="R397" s="36">
        <f>'1 уровень'!S2064</f>
        <v>16905.590351999999</v>
      </c>
      <c r="S397" s="36">
        <f>'1 уровень'!T2064</f>
        <v>16905.590351999999</v>
      </c>
      <c r="T397" s="36">
        <f>'1 уровень'!U2064</f>
        <v>5635.1967839999998</v>
      </c>
      <c r="U397" s="36">
        <f>'1 уровень'!V2064</f>
        <v>5519.0607099999997</v>
      </c>
      <c r="V397" s="36">
        <f>'1 уровень'!W2064</f>
        <v>0</v>
      </c>
      <c r="W397" s="36">
        <f>'1 уровень'!X2064</f>
        <v>-116.13607400000001</v>
      </c>
      <c r="X397" s="36">
        <f>'1 уровень'!Y2064</f>
        <v>-156.25957</v>
      </c>
      <c r="Y397" s="934">
        <f>'1 уровень'!Z2064</f>
        <v>5362.8011399999996</v>
      </c>
      <c r="Z397" s="36">
        <f>U397/T397*100</f>
        <v>97.939094614588356</v>
      </c>
      <c r="AA397" s="36">
        <f>Y397/T397*100</f>
        <v>95.166173348667925</v>
      </c>
      <c r="AB397" s="43">
        <f>'1 уровень'!AA2064</f>
        <v>0</v>
      </c>
      <c r="AC397" s="43">
        <f>'1 уровень'!AB2064</f>
        <v>0</v>
      </c>
      <c r="AD397" s="43">
        <f>'1 уровень'!AC2064</f>
        <v>0</v>
      </c>
      <c r="AE397" s="2508"/>
      <c r="AF397" s="2508"/>
      <c r="AG397" s="1879"/>
    </row>
    <row r="398" spans="1:33" ht="31.5" x14ac:dyDescent="0.25">
      <c r="A398" s="27">
        <v>1</v>
      </c>
      <c r="B398" s="27">
        <v>1</v>
      </c>
      <c r="C398" s="1353" t="s">
        <v>296</v>
      </c>
      <c r="D398" s="43">
        <f>'1 уровень'!E2065</f>
        <v>756</v>
      </c>
      <c r="E398" s="43">
        <f>'1 уровень'!F2065</f>
        <v>252</v>
      </c>
      <c r="F398" s="43">
        <f>'1 уровень'!G2065</f>
        <v>259</v>
      </c>
      <c r="G398" s="913">
        <f>'1 уровень'!H2065</f>
        <v>102.77777777777777</v>
      </c>
      <c r="H398" s="935">
        <f>'1 уровень'!I2065</f>
        <v>0</v>
      </c>
      <c r="I398" s="935">
        <f>'1 уровень'!J2065</f>
        <v>0</v>
      </c>
      <c r="J398" s="927">
        <f>'1 уровень'!K2065</f>
        <v>0</v>
      </c>
      <c r="K398" s="927">
        <f>'1 уровень'!L2065</f>
        <v>0</v>
      </c>
      <c r="L398" s="927">
        <f>'1 уровень'!M2065</f>
        <v>0</v>
      </c>
      <c r="M398" s="927">
        <f>'1 уровень'!N2065</f>
        <v>0</v>
      </c>
      <c r="N398" s="927">
        <f>'1 уровень'!O2065</f>
        <v>0</v>
      </c>
      <c r="O398" s="927">
        <f>'1 уровень'!P2065</f>
        <v>0</v>
      </c>
      <c r="P398" s="36">
        <f>'1 уровень'!Q2065</f>
        <v>5099.9759999999997</v>
      </c>
      <c r="Q398" s="36">
        <f>'1 уровень'!R2065</f>
        <v>5099.9759999999997</v>
      </c>
      <c r="R398" s="36">
        <f>'1 уровень'!S2065</f>
        <v>5099.9759999999997</v>
      </c>
      <c r="S398" s="36">
        <f>'1 уровень'!T2065</f>
        <v>5099.9759999999997</v>
      </c>
      <c r="T398" s="36">
        <f>'1 уровень'!U2065</f>
        <v>1699.992</v>
      </c>
      <c r="U398" s="36">
        <f>'1 уровень'!V2065</f>
        <v>1747.2139999999999</v>
      </c>
      <c r="V398" s="36">
        <f>'1 уровень'!W2065</f>
        <v>0</v>
      </c>
      <c r="W398" s="36">
        <f>'1 уровень'!X2065</f>
        <v>47.22199999999998</v>
      </c>
      <c r="X398" s="36">
        <f>'1 уровень'!Y2065</f>
        <v>0</v>
      </c>
      <c r="Y398" s="934">
        <f>'1 уровень'!Z2065</f>
        <v>1747.2139999999999</v>
      </c>
      <c r="Z398" s="36">
        <f>U398/T398*100</f>
        <v>102.77777777777777</v>
      </c>
      <c r="AA398" s="36">
        <f>Y398/T398*100</f>
        <v>102.77777777777777</v>
      </c>
      <c r="AB398" s="43">
        <f>'1 уровень'!AA2065</f>
        <v>0</v>
      </c>
      <c r="AC398" s="43">
        <f>'1 уровень'!AB2065</f>
        <v>0</v>
      </c>
      <c r="AD398" s="43">
        <f>'1 уровень'!AC2065</f>
        <v>0</v>
      </c>
      <c r="AE398" s="2508"/>
      <c r="AF398" s="2508"/>
      <c r="AG398" s="1879"/>
    </row>
    <row r="399" spans="1:33" x14ac:dyDescent="0.25">
      <c r="A399" s="27">
        <v>1</v>
      </c>
      <c r="B399" s="27">
        <v>1</v>
      </c>
      <c r="C399" s="1354" t="s">
        <v>326</v>
      </c>
      <c r="D399" s="43">
        <f>'1 уровень'!E2066</f>
        <v>5700</v>
      </c>
      <c r="E399" s="43">
        <f>'1 уровень'!F2066</f>
        <v>1900</v>
      </c>
      <c r="F399" s="43">
        <f>'1 уровень'!G2066</f>
        <v>1844</v>
      </c>
      <c r="G399" s="913">
        <f>'1 уровень'!H2066</f>
        <v>97.05263157894737</v>
      </c>
      <c r="H399" s="935">
        <f>'1 уровень'!I2066</f>
        <v>0</v>
      </c>
      <c r="I399" s="935">
        <f>'1 уровень'!J2066</f>
        <v>0</v>
      </c>
      <c r="J399" s="927">
        <f>'1 уровень'!K2066</f>
        <v>0</v>
      </c>
      <c r="K399" s="927">
        <f>'1 уровень'!L2066</f>
        <v>0</v>
      </c>
      <c r="L399" s="927">
        <f>'1 уровень'!M2066</f>
        <v>0</v>
      </c>
      <c r="M399" s="927">
        <f>'1 уровень'!N2066</f>
        <v>0</v>
      </c>
      <c r="N399" s="927">
        <f>'1 уровень'!O2066</f>
        <v>0</v>
      </c>
      <c r="O399" s="927">
        <f>'1 уровень'!P2066</f>
        <v>0</v>
      </c>
      <c r="P399" s="36">
        <f>'1 уровень'!Q2066</f>
        <v>0</v>
      </c>
      <c r="Q399" s="36">
        <f>'1 уровень'!R2066</f>
        <v>0</v>
      </c>
      <c r="R399" s="36">
        <f>'1 уровень'!S2066</f>
        <v>0</v>
      </c>
      <c r="S399" s="36">
        <f>'1 уровень'!T2066</f>
        <v>0</v>
      </c>
      <c r="T399" s="36">
        <f>'1 уровень'!U2066</f>
        <v>0</v>
      </c>
      <c r="U399" s="36">
        <f>'1 уровень'!V2066</f>
        <v>0</v>
      </c>
      <c r="V399" s="36">
        <f>'1 уровень'!W2066</f>
        <v>0</v>
      </c>
      <c r="W399" s="36">
        <f>'1 уровень'!X2066</f>
        <v>0</v>
      </c>
      <c r="X399" s="36">
        <f>'1 уровень'!Y2066</f>
        <v>0</v>
      </c>
      <c r="Y399" s="934">
        <f>'1 уровень'!Z2066</f>
        <v>0</v>
      </c>
      <c r="Z399" s="36"/>
      <c r="AA399" s="36"/>
      <c r="AB399" s="43">
        <f>'1 уровень'!AA2066</f>
        <v>0</v>
      </c>
      <c r="AC399" s="43">
        <f>'1 уровень'!AB2066</f>
        <v>0</v>
      </c>
      <c r="AD399" s="43">
        <f>'1 уровень'!AC2066</f>
        <v>0</v>
      </c>
      <c r="AE399" s="2508"/>
      <c r="AF399" s="2508"/>
      <c r="AG399" s="1879"/>
    </row>
    <row r="400" spans="1:33" x14ac:dyDescent="0.25">
      <c r="A400" s="27">
        <v>1</v>
      </c>
      <c r="B400" s="27">
        <v>1</v>
      </c>
      <c r="C400" s="1220" t="s">
        <v>327</v>
      </c>
      <c r="D400" s="43">
        <f>'1 уровень'!E2067</f>
        <v>5700</v>
      </c>
      <c r="E400" s="43">
        <f>'1 уровень'!F2067</f>
        <v>1900</v>
      </c>
      <c r="F400" s="43">
        <f>'1 уровень'!G2067</f>
        <v>1844</v>
      </c>
      <c r="G400" s="913">
        <f>'1 уровень'!H2067</f>
        <v>97.05263157894737</v>
      </c>
      <c r="H400" s="935">
        <f>'1 уровень'!I2067</f>
        <v>0</v>
      </c>
      <c r="I400" s="935">
        <f>'1 уровень'!J2067</f>
        <v>0</v>
      </c>
      <c r="J400" s="927">
        <f>'1 уровень'!K2067</f>
        <v>0</v>
      </c>
      <c r="K400" s="927">
        <f>'1 уровень'!L2067</f>
        <v>0</v>
      </c>
      <c r="L400" s="927">
        <f>'1 уровень'!M2067</f>
        <v>0</v>
      </c>
      <c r="M400" s="927">
        <f>'1 уровень'!N2067</f>
        <v>0</v>
      </c>
      <c r="N400" s="927">
        <f>'1 уровень'!O2067</f>
        <v>0</v>
      </c>
      <c r="O400" s="927">
        <f>'1 уровень'!P2067</f>
        <v>0</v>
      </c>
      <c r="P400" s="36">
        <f>'1 уровень'!Q2067</f>
        <v>0</v>
      </c>
      <c r="Q400" s="36">
        <f>'1 уровень'!R2067</f>
        <v>0</v>
      </c>
      <c r="R400" s="36">
        <f>'1 уровень'!S2067</f>
        <v>0</v>
      </c>
      <c r="S400" s="36">
        <f>'1 уровень'!T2067</f>
        <v>0</v>
      </c>
      <c r="T400" s="36">
        <f>'1 уровень'!U2067</f>
        <v>0</v>
      </c>
      <c r="U400" s="36">
        <f>'1 уровень'!V2067</f>
        <v>0</v>
      </c>
      <c r="V400" s="36">
        <f>'1 уровень'!W2067</f>
        <v>0</v>
      </c>
      <c r="W400" s="36">
        <f>'1 уровень'!X2067</f>
        <v>0</v>
      </c>
      <c r="X400" s="36">
        <f>'1 уровень'!Y2067</f>
        <v>0</v>
      </c>
      <c r="Y400" s="934">
        <f>'1 уровень'!Z2067</f>
        <v>0</v>
      </c>
      <c r="Z400" s="36"/>
      <c r="AA400" s="36"/>
      <c r="AB400" s="43">
        <f>'1 уровень'!AA2067</f>
        <v>0</v>
      </c>
      <c r="AC400" s="43">
        <f>'1 уровень'!AB2067</f>
        <v>0</v>
      </c>
      <c r="AD400" s="43">
        <f>'1 уровень'!AC2067</f>
        <v>0</v>
      </c>
      <c r="AE400" s="2508"/>
      <c r="AF400" s="2508"/>
      <c r="AG400" s="1879"/>
    </row>
    <row r="401" spans="1:199" x14ac:dyDescent="0.25">
      <c r="B401" s="27">
        <v>1</v>
      </c>
      <c r="C401" s="1217" t="s">
        <v>328</v>
      </c>
      <c r="D401" s="43">
        <f>'1 уровень'!E2068</f>
        <v>10</v>
      </c>
      <c r="E401" s="43">
        <f>'1 уровень'!F2068</f>
        <v>3</v>
      </c>
      <c r="F401" s="43">
        <f>'1 уровень'!G2068</f>
        <v>0</v>
      </c>
      <c r="G401" s="913">
        <f>'1 уровень'!H2068</f>
        <v>0</v>
      </c>
      <c r="H401" s="935">
        <f>'1 уровень'!I2068</f>
        <v>0</v>
      </c>
      <c r="I401" s="935">
        <f>'1 уровень'!J2068</f>
        <v>0</v>
      </c>
      <c r="J401" s="927">
        <f>'1 уровень'!K2068</f>
        <v>0</v>
      </c>
      <c r="K401" s="927">
        <f>'1 уровень'!L2068</f>
        <v>0</v>
      </c>
      <c r="L401" s="927">
        <f>'1 уровень'!M2068</f>
        <v>0</v>
      </c>
      <c r="M401" s="927">
        <f>'1 уровень'!N2068</f>
        <v>0</v>
      </c>
      <c r="N401" s="927">
        <f>'1 уровень'!O2068</f>
        <v>0</v>
      </c>
      <c r="O401" s="927">
        <f>'1 уровень'!P2068</f>
        <v>0</v>
      </c>
      <c r="P401" s="36">
        <f>'1 уровень'!Q2068</f>
        <v>0</v>
      </c>
      <c r="Q401" s="36">
        <f>'1 уровень'!R2068</f>
        <v>0</v>
      </c>
      <c r="R401" s="36">
        <f>'1 уровень'!S2068</f>
        <v>0</v>
      </c>
      <c r="S401" s="36">
        <f>'1 уровень'!T2068</f>
        <v>0</v>
      </c>
      <c r="T401" s="36">
        <f>'1 уровень'!U2068</f>
        <v>0</v>
      </c>
      <c r="U401" s="36">
        <f>'1 уровень'!V2068</f>
        <v>0</v>
      </c>
      <c r="V401" s="36">
        <f>'1 уровень'!W2068</f>
        <v>0</v>
      </c>
      <c r="W401" s="36">
        <f>'1 уровень'!X2068</f>
        <v>0</v>
      </c>
      <c r="X401" s="36">
        <f>'1 уровень'!Y2068</f>
        <v>0</v>
      </c>
      <c r="Y401" s="934">
        <f>'1 уровень'!Z2068</f>
        <v>0</v>
      </c>
      <c r="Z401" s="36"/>
      <c r="AA401" s="36"/>
      <c r="AB401" s="43">
        <f>'1 уровень'!AA2068</f>
        <v>0</v>
      </c>
      <c r="AC401" s="43">
        <f>'1 уровень'!AB2068</f>
        <v>0</v>
      </c>
      <c r="AD401" s="43">
        <f>'1 уровень'!AC2068</f>
        <v>0</v>
      </c>
      <c r="AE401" s="2508"/>
      <c r="AF401" s="2508"/>
      <c r="AG401" s="1879"/>
    </row>
    <row r="402" spans="1:199" ht="30" x14ac:dyDescent="0.25">
      <c r="B402" s="27">
        <v>1</v>
      </c>
      <c r="C402" s="2008" t="s">
        <v>329</v>
      </c>
      <c r="D402" s="43">
        <f>'1 уровень'!E2069</f>
        <v>10</v>
      </c>
      <c r="E402" s="43">
        <f>'1 уровень'!F2069</f>
        <v>3</v>
      </c>
      <c r="F402" s="43">
        <f>'1 уровень'!G2069</f>
        <v>0</v>
      </c>
      <c r="G402" s="913">
        <f>'1 уровень'!H2069</f>
        <v>0</v>
      </c>
      <c r="H402" s="935">
        <f>'1 уровень'!I2069</f>
        <v>0</v>
      </c>
      <c r="I402" s="935">
        <f>'1 уровень'!J2069</f>
        <v>0</v>
      </c>
      <c r="J402" s="927">
        <f>'1 уровень'!K2069</f>
        <v>0</v>
      </c>
      <c r="K402" s="927">
        <f>'1 уровень'!L2069</f>
        <v>0</v>
      </c>
      <c r="L402" s="927">
        <f>'1 уровень'!M2069</f>
        <v>0</v>
      </c>
      <c r="M402" s="927">
        <f>'1 уровень'!N2069</f>
        <v>0</v>
      </c>
      <c r="N402" s="927">
        <f>'1 уровень'!O2069</f>
        <v>0</v>
      </c>
      <c r="O402" s="927">
        <f>'1 уровень'!P2069</f>
        <v>0</v>
      </c>
      <c r="P402" s="36">
        <f>'1 уровень'!Q2069</f>
        <v>0</v>
      </c>
      <c r="Q402" s="36">
        <f>'1 уровень'!R2069</f>
        <v>0</v>
      </c>
      <c r="R402" s="36">
        <f>'1 уровень'!S2069</f>
        <v>0</v>
      </c>
      <c r="S402" s="36">
        <f>'1 уровень'!T2069</f>
        <v>0</v>
      </c>
      <c r="T402" s="36">
        <f>'1 уровень'!U2069</f>
        <v>0</v>
      </c>
      <c r="U402" s="36">
        <f>'1 уровень'!V2069</f>
        <v>0</v>
      </c>
      <c r="V402" s="36">
        <f>'1 уровень'!W2069</f>
        <v>0</v>
      </c>
      <c r="W402" s="36">
        <f>'1 уровень'!X2069</f>
        <v>0</v>
      </c>
      <c r="X402" s="36">
        <f>'1 уровень'!Y2069</f>
        <v>0</v>
      </c>
      <c r="Y402" s="934">
        <f>'1 уровень'!Z2069</f>
        <v>0</v>
      </c>
      <c r="Z402" s="36"/>
      <c r="AA402" s="36"/>
      <c r="AB402" s="43">
        <f>'1 уровень'!AA2069</f>
        <v>0</v>
      </c>
      <c r="AC402" s="43">
        <f>'1 уровень'!AB2069</f>
        <v>0</v>
      </c>
      <c r="AD402" s="43">
        <f>'1 уровень'!AC2069</f>
        <v>0</v>
      </c>
      <c r="AE402" s="2508"/>
      <c r="AF402" s="2508"/>
      <c r="AG402" s="1879"/>
    </row>
    <row r="403" spans="1:199" s="906" customFormat="1" ht="15.75" thickBot="1" x14ac:dyDescent="0.3">
      <c r="A403" s="27">
        <v>1</v>
      </c>
      <c r="B403" s="27">
        <v>1</v>
      </c>
      <c r="C403" s="1573" t="s">
        <v>344</v>
      </c>
      <c r="D403" s="30">
        <f>'1 уровень'!E2070</f>
        <v>5710</v>
      </c>
      <c r="E403" s="30">
        <f>'1 уровень'!F2070</f>
        <v>1903</v>
      </c>
      <c r="F403" s="30">
        <f>'1 уровень'!G2070</f>
        <v>1844</v>
      </c>
      <c r="G403" s="910">
        <f>'1 уровень'!H2070</f>
        <v>96.899632159747767</v>
      </c>
      <c r="H403" s="925">
        <f>'1 уровень'!I2070</f>
        <v>0</v>
      </c>
      <c r="I403" s="925">
        <f>'1 уровень'!J2070</f>
        <v>0</v>
      </c>
      <c r="J403" s="33">
        <f>'1 уровень'!K2070</f>
        <v>0</v>
      </c>
      <c r="K403" s="33">
        <f>'1 уровень'!L2070</f>
        <v>0</v>
      </c>
      <c r="L403" s="33">
        <f>'1 уровень'!M2070</f>
        <v>0</v>
      </c>
      <c r="M403" s="33">
        <f>'1 уровень'!N2070</f>
        <v>0</v>
      </c>
      <c r="N403" s="33">
        <f>'1 уровень'!O2070</f>
        <v>0</v>
      </c>
      <c r="O403" s="33">
        <f>'1 уровень'!P2070</f>
        <v>0</v>
      </c>
      <c r="P403" s="36">
        <f>'1 уровень'!Q2070</f>
        <v>15134.444240000001</v>
      </c>
      <c r="Q403" s="36">
        <f>'1 уровень'!R2070</f>
        <v>15134.444240000001</v>
      </c>
      <c r="R403" s="36">
        <f>'1 уровень'!S2070</f>
        <v>15134.444240000001</v>
      </c>
      <c r="S403" s="36">
        <f>'1 уровень'!T2070</f>
        <v>15134.444240000001</v>
      </c>
      <c r="T403" s="36">
        <f>'1 уровень'!U2070</f>
        <v>5044.8147466666669</v>
      </c>
      <c r="U403" s="36">
        <f>'1 уровень'!V2070</f>
        <v>4867.7665999999999</v>
      </c>
      <c r="V403" s="36">
        <f>'1 уровень'!W2070</f>
        <v>0</v>
      </c>
      <c r="W403" s="36">
        <f>'1 уровень'!X2070</f>
        <v>-177.04814666666698</v>
      </c>
      <c r="X403" s="36">
        <f>'1 уровень'!Y2070</f>
        <v>-31.246759999999998</v>
      </c>
      <c r="Y403" s="934">
        <f>'1 уровень'!Z2070</f>
        <v>4836.5198399999999</v>
      </c>
      <c r="Z403" s="36">
        <f t="shared" ref="Z403" si="27">U403/T403*100</f>
        <v>96.490492603645151</v>
      </c>
      <c r="AA403" s="36">
        <f t="shared" ref="AA403" si="28">Y403/T403*100</f>
        <v>95.871108908324203</v>
      </c>
      <c r="AB403" s="30">
        <f>'1 уровень'!AA2070</f>
        <v>0</v>
      </c>
      <c r="AC403" s="30">
        <f>'1 уровень'!AB2070</f>
        <v>0</v>
      </c>
      <c r="AD403" s="30">
        <f>'1 уровень'!AC2070</f>
        <v>0</v>
      </c>
      <c r="AE403" s="2508"/>
      <c r="AF403" s="2508"/>
      <c r="AG403" s="1879"/>
    </row>
    <row r="404" spans="1:199" ht="15" customHeight="1" x14ac:dyDescent="0.25">
      <c r="A404" s="27">
        <v>1</v>
      </c>
      <c r="B404" s="27">
        <v>1</v>
      </c>
      <c r="C404" s="6" t="s">
        <v>119</v>
      </c>
      <c r="D404" s="936"/>
      <c r="E404" s="936"/>
      <c r="F404" s="936"/>
      <c r="G404" s="937"/>
      <c r="H404" s="938"/>
      <c r="I404" s="938"/>
      <c r="J404" s="37"/>
      <c r="K404" s="37"/>
      <c r="L404" s="37"/>
      <c r="M404" s="37"/>
      <c r="N404" s="37"/>
      <c r="O404" s="37"/>
      <c r="P404" s="38">
        <f>P405-P406-P439-P443-P448</f>
        <v>0</v>
      </c>
      <c r="Q404" s="38">
        <f>Q405-Q406-Q439-Q443-Q448</f>
        <v>0</v>
      </c>
      <c r="R404" s="38">
        <f>R405-R406-R439-R443-R448</f>
        <v>0</v>
      </c>
      <c r="S404" s="38">
        <f>S405-S406-S439-S443-S448</f>
        <v>0</v>
      </c>
      <c r="T404" s="38">
        <f t="shared" ref="T404:Y404" si="29">T405-T406-T439-T443-T448</f>
        <v>0</v>
      </c>
      <c r="U404" s="38">
        <f t="shared" si="29"/>
        <v>0</v>
      </c>
      <c r="V404" s="38">
        <f t="shared" si="29"/>
        <v>0</v>
      </c>
      <c r="W404" s="38">
        <f t="shared" si="29"/>
        <v>0</v>
      </c>
      <c r="X404" s="38">
        <f t="shared" si="29"/>
        <v>1.2079226507921703E-13</v>
      </c>
      <c r="Y404" s="944">
        <f t="shared" si="29"/>
        <v>0</v>
      </c>
      <c r="Z404" s="38"/>
      <c r="AA404" s="38"/>
      <c r="AB404" s="936"/>
      <c r="AC404" s="936"/>
      <c r="AD404" s="936"/>
      <c r="AE404" s="2506"/>
      <c r="AF404" s="2506"/>
      <c r="AG404" s="1879"/>
    </row>
    <row r="405" spans="1:199" s="906" customFormat="1" ht="15" customHeight="1" x14ac:dyDescent="0.25">
      <c r="A405" s="27">
        <v>1</v>
      </c>
      <c r="B405" s="27">
        <v>1</v>
      </c>
      <c r="C405" s="16" t="s">
        <v>112</v>
      </c>
      <c r="D405" s="907">
        <f>'2 уровень'!F1102</f>
        <v>0</v>
      </c>
      <c r="E405" s="907">
        <f>'2 уровень'!G1102</f>
        <v>0</v>
      </c>
      <c r="F405" s="907">
        <f>'2 уровень'!H1102</f>
        <v>0</v>
      </c>
      <c r="G405" s="924">
        <f>'2 уровень'!I1102</f>
        <v>0</v>
      </c>
      <c r="H405" s="925">
        <f>'2 уровень'!J1102</f>
        <v>0</v>
      </c>
      <c r="I405" s="925">
        <f>'2 уровень'!K1102</f>
        <v>0</v>
      </c>
      <c r="J405" s="33">
        <f>'2 уровень'!L1102</f>
        <v>0</v>
      </c>
      <c r="K405" s="33">
        <f>'2 уровень'!M1102</f>
        <v>0</v>
      </c>
      <c r="L405" s="33">
        <f>'2 уровень'!N1102</f>
        <v>0</v>
      </c>
      <c r="M405" s="33">
        <f>'2 уровень'!O1102</f>
        <v>0</v>
      </c>
      <c r="N405" s="33">
        <f>'2 уровень'!P1102</f>
        <v>0</v>
      </c>
      <c r="O405" s="33">
        <f>'2 уровень'!Q1102</f>
        <v>0</v>
      </c>
      <c r="P405" s="30">
        <f>'2 уровень'!R1102</f>
        <v>325193.16495360003</v>
      </c>
      <c r="Q405" s="30">
        <f>'2 уровень'!S1102</f>
        <v>325193.16495360003</v>
      </c>
      <c r="R405" s="30">
        <f>'2 уровень'!T1102</f>
        <v>325193.16495360003</v>
      </c>
      <c r="S405" s="30">
        <f>'2 уровень'!U1102</f>
        <v>325193.16495360003</v>
      </c>
      <c r="T405" s="30">
        <f>'2 уровень'!V1102</f>
        <v>108397.7216512</v>
      </c>
      <c r="U405" s="30">
        <f>'2 уровень'!W1102</f>
        <v>107974.36166</v>
      </c>
      <c r="V405" s="30">
        <f>'2 уровень'!X1102</f>
        <v>-79.933519999999987</v>
      </c>
      <c r="W405" s="30">
        <f>'2 уровень'!Y1102</f>
        <v>-423.3599912000127</v>
      </c>
      <c r="X405" s="30">
        <f>'2 уровень'!Z1102</f>
        <v>-1662.9397699999995</v>
      </c>
      <c r="Y405" s="912">
        <f>'2 уровень'!AA1102</f>
        <v>106231.48837000001</v>
      </c>
      <c r="Z405" s="30">
        <f t="shared" ref="Z405:Z406" si="30">U405/T405*100</f>
        <v>99.609438293765734</v>
      </c>
      <c r="AA405" s="30">
        <f t="shared" ref="AA405:AA406" si="31">Y405/T405*100</f>
        <v>98.001587811808022</v>
      </c>
      <c r="AB405" s="907">
        <f>'2 уровень'!AB1102</f>
        <v>0</v>
      </c>
      <c r="AC405" s="907">
        <f>'2 уровень'!AC1102</f>
        <v>771964.2</v>
      </c>
      <c r="AD405" s="907">
        <f>'2 уровень'!AD1102</f>
        <v>771.96420000000001</v>
      </c>
      <c r="AE405" s="2505"/>
      <c r="AF405" s="2505"/>
      <c r="AG405" s="1879"/>
    </row>
    <row r="406" spans="1:199" s="906" customFormat="1" ht="15" customHeight="1" x14ac:dyDescent="0.25">
      <c r="A406" s="27">
        <v>1</v>
      </c>
      <c r="B406" s="27">
        <v>1</v>
      </c>
      <c r="C406" s="1366" t="s">
        <v>93</v>
      </c>
      <c r="D406" s="30">
        <f>'2 уровень'!F1103</f>
        <v>2736</v>
      </c>
      <c r="E406" s="30">
        <f>'2 уровень'!G1103</f>
        <v>912</v>
      </c>
      <c r="F406" s="30">
        <f>'2 уровень'!H1103</f>
        <v>921</v>
      </c>
      <c r="G406" s="910">
        <f>'2 уровень'!I1103</f>
        <v>100.98684210526316</v>
      </c>
      <c r="H406" s="30">
        <f>'2 уровень'!J1103</f>
        <v>10.262426900584796</v>
      </c>
      <c r="I406" s="30">
        <f>'2 уровень'!K1103</f>
        <v>9.9163952225841481</v>
      </c>
      <c r="J406" s="30">
        <f>'2 уровень'!L1103</f>
        <v>28078</v>
      </c>
      <c r="K406" s="30">
        <f>'2 уровень'!M1103</f>
        <v>9360</v>
      </c>
      <c r="L406" s="30">
        <f>'2 уровень'!N1103</f>
        <v>9133</v>
      </c>
      <c r="M406" s="30">
        <f>'2 уровень'!O1103</f>
        <v>97.574786324786317</v>
      </c>
      <c r="N406" s="30">
        <f>'2 уровень'!P1103</f>
        <v>83.449264705882356</v>
      </c>
      <c r="O406" s="30">
        <f>'2 уровень'!Q1103</f>
        <v>328.33123331365482</v>
      </c>
      <c r="P406" s="30">
        <f>'2 уровень'!R1103</f>
        <v>81318.641502000028</v>
      </c>
      <c r="Q406" s="30">
        <f>'2 уровень'!S1103</f>
        <v>81318.641502000028</v>
      </c>
      <c r="R406" s="30">
        <f>'2 уровень'!T1103</f>
        <v>81318.641502000028</v>
      </c>
      <c r="S406" s="30">
        <f>'2 уровень'!U1103</f>
        <v>81318.641502000028</v>
      </c>
      <c r="T406" s="30">
        <f>'2 уровень'!V1103</f>
        <v>27106.213834000009</v>
      </c>
      <c r="U406" s="30">
        <f>'2 уровень'!W1103</f>
        <v>27104.51715</v>
      </c>
      <c r="V406" s="30">
        <f>'2 уровень'!X1103</f>
        <v>-79.933519999999987</v>
      </c>
      <c r="W406" s="30">
        <f>'2 уровень'!Y1103</f>
        <v>-1.6966840000095544</v>
      </c>
      <c r="X406" s="30">
        <f>'2 уровень'!Z1103</f>
        <v>-717.18887999999993</v>
      </c>
      <c r="Y406" s="912">
        <f>'2 уровень'!AA1103</f>
        <v>26307.394749999999</v>
      </c>
      <c r="Z406" s="30">
        <f t="shared" si="30"/>
        <v>99.993740608664865</v>
      </c>
      <c r="AA406" s="30">
        <f t="shared" si="31"/>
        <v>97.053003828229109</v>
      </c>
      <c r="AB406" s="30">
        <f>'2 уровень'!AB1103</f>
        <v>0</v>
      </c>
      <c r="AC406" s="30">
        <f>'2 уровень'!AC1103</f>
        <v>0</v>
      </c>
      <c r="AD406" s="30">
        <f>'2 уровень'!AD1103</f>
        <v>0</v>
      </c>
      <c r="AE406" s="2505"/>
      <c r="AF406" s="2505"/>
      <c r="AG406" s="1879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  <c r="GE406" s="27"/>
      <c r="GF406" s="27"/>
      <c r="GG406" s="27"/>
      <c r="GH406" s="27"/>
      <c r="GI406" s="27"/>
      <c r="GJ406" s="27"/>
      <c r="GK406" s="27"/>
      <c r="GL406" s="27"/>
      <c r="GM406" s="27"/>
      <c r="GN406" s="27"/>
      <c r="GO406" s="27"/>
      <c r="GP406" s="27"/>
      <c r="GQ406" s="27"/>
    </row>
    <row r="407" spans="1:199" x14ac:dyDescent="0.25">
      <c r="A407" s="27">
        <v>1</v>
      </c>
      <c r="B407" s="27">
        <v>1</v>
      </c>
      <c r="C407" s="1316" t="s">
        <v>313</v>
      </c>
      <c r="D407" s="43">
        <f>'2 уровень'!F1104</f>
        <v>0</v>
      </c>
      <c r="E407" s="43">
        <f>'2 уровень'!G1104</f>
        <v>0</v>
      </c>
      <c r="F407" s="43">
        <f>'2 уровень'!H1104</f>
        <v>0</v>
      </c>
      <c r="G407" s="913">
        <f>'2 уровень'!I1104</f>
        <v>0</v>
      </c>
      <c r="H407" s="935">
        <f>'2 уровень'!J1104</f>
        <v>0</v>
      </c>
      <c r="I407" s="935">
        <f>'2 уровень'!K1104</f>
        <v>0</v>
      </c>
      <c r="J407" s="927">
        <f>'2 уровень'!L1104</f>
        <v>0</v>
      </c>
      <c r="K407" s="927">
        <f>'2 уровень'!M1104</f>
        <v>0</v>
      </c>
      <c r="L407" s="927">
        <f>'2 уровень'!N1104</f>
        <v>0</v>
      </c>
      <c r="M407" s="927">
        <f>'2 уровень'!O1104</f>
        <v>0</v>
      </c>
      <c r="N407" s="927">
        <f>'2 уровень'!P1104</f>
        <v>0</v>
      </c>
      <c r="O407" s="927">
        <f>'2 уровень'!Q1104</f>
        <v>0</v>
      </c>
      <c r="P407" s="43">
        <f>'2 уровень'!R1104</f>
        <v>0</v>
      </c>
      <c r="Q407" s="43">
        <f>'2 уровень'!S1104</f>
        <v>0</v>
      </c>
      <c r="R407" s="43">
        <f>'2 уровень'!T1104</f>
        <v>0</v>
      </c>
      <c r="S407" s="43">
        <f>'2 уровень'!U1104</f>
        <v>0</v>
      </c>
      <c r="T407" s="43">
        <f>'2 уровень'!V1104</f>
        <v>0</v>
      </c>
      <c r="U407" s="43">
        <f>'2 уровень'!W1104</f>
        <v>0</v>
      </c>
      <c r="V407" s="43">
        <f>'2 уровень'!X1104</f>
        <v>0</v>
      </c>
      <c r="W407" s="43">
        <f>'2 уровень'!Y1104</f>
        <v>0</v>
      </c>
      <c r="X407" s="43">
        <f>'2 уровень'!Z1104</f>
        <v>0</v>
      </c>
      <c r="Y407" s="955">
        <f>'2 уровень'!AA1104</f>
        <v>0</v>
      </c>
      <c r="Z407" s="43"/>
      <c r="AA407" s="43"/>
      <c r="AB407" s="43">
        <f>'2 уровень'!AB1104</f>
        <v>0</v>
      </c>
      <c r="AC407" s="43">
        <f>'2 уровень'!AC1104</f>
        <v>0</v>
      </c>
      <c r="AD407" s="43">
        <f>'2 уровень'!AD1104</f>
        <v>0</v>
      </c>
      <c r="AE407" s="2512"/>
      <c r="AF407" s="2512"/>
      <c r="AG407" s="1879"/>
    </row>
    <row r="408" spans="1:199" x14ac:dyDescent="0.25">
      <c r="A408" s="27">
        <v>1</v>
      </c>
      <c r="B408" s="27">
        <v>1</v>
      </c>
      <c r="C408" s="1346" t="s">
        <v>302</v>
      </c>
      <c r="D408" s="43">
        <f>'2 уровень'!F1105</f>
        <v>0</v>
      </c>
      <c r="E408" s="43">
        <f>'2 уровень'!G1105</f>
        <v>0</v>
      </c>
      <c r="F408" s="43">
        <f>'2 уровень'!H1105</f>
        <v>0</v>
      </c>
      <c r="G408" s="913">
        <f>'2 уровень'!I1105</f>
        <v>0</v>
      </c>
      <c r="H408" s="935">
        <f>'2 уровень'!J1105</f>
        <v>0</v>
      </c>
      <c r="I408" s="935">
        <f>'2 уровень'!K1105</f>
        <v>0</v>
      </c>
      <c r="J408" s="927">
        <f>'2 уровень'!L1105</f>
        <v>0</v>
      </c>
      <c r="K408" s="927">
        <f>'2 уровень'!M1105</f>
        <v>0</v>
      </c>
      <c r="L408" s="927">
        <f>'2 уровень'!N1105</f>
        <v>0</v>
      </c>
      <c r="M408" s="927">
        <f>'2 уровень'!O1105</f>
        <v>0</v>
      </c>
      <c r="N408" s="927">
        <f>'2 уровень'!P1105</f>
        <v>0</v>
      </c>
      <c r="O408" s="927">
        <f>'2 уровень'!Q1105</f>
        <v>0</v>
      </c>
      <c r="P408" s="43">
        <f>'2 уровень'!R1105</f>
        <v>0</v>
      </c>
      <c r="Q408" s="43">
        <f>'2 уровень'!S1105</f>
        <v>0</v>
      </c>
      <c r="R408" s="43">
        <f>'2 уровень'!T1105</f>
        <v>0</v>
      </c>
      <c r="S408" s="43">
        <f>'2 уровень'!U1105</f>
        <v>0</v>
      </c>
      <c r="T408" s="43">
        <f>'2 уровень'!V1105</f>
        <v>0</v>
      </c>
      <c r="U408" s="43">
        <f>'2 уровень'!W1105</f>
        <v>0</v>
      </c>
      <c r="V408" s="43">
        <f>'2 уровень'!X1105</f>
        <v>0</v>
      </c>
      <c r="W408" s="43">
        <f>'2 уровень'!Y1105</f>
        <v>0</v>
      </c>
      <c r="X408" s="43">
        <f>'2 уровень'!Z1105</f>
        <v>0</v>
      </c>
      <c r="Y408" s="955">
        <f>'2 уровень'!AA1105</f>
        <v>0</v>
      </c>
      <c r="Z408" s="43"/>
      <c r="AA408" s="43"/>
      <c r="AB408" s="43">
        <f>'2 уровень'!AB1105</f>
        <v>0</v>
      </c>
      <c r="AC408" s="43">
        <f>'2 уровень'!AC1105</f>
        <v>0</v>
      </c>
      <c r="AD408" s="43">
        <f>'2 уровень'!AD1105</f>
        <v>0</v>
      </c>
      <c r="AE408" s="2512"/>
      <c r="AF408" s="2512"/>
      <c r="AG408" s="1879"/>
    </row>
    <row r="409" spans="1:199" ht="30" x14ac:dyDescent="0.25">
      <c r="B409" s="27">
        <v>1</v>
      </c>
      <c r="C409" s="1185" t="s">
        <v>198</v>
      </c>
      <c r="D409" s="43">
        <f>'2 уровень'!F1106</f>
        <v>9948</v>
      </c>
      <c r="E409" s="43">
        <f>'2 уровень'!G1106</f>
        <v>3315</v>
      </c>
      <c r="F409" s="43">
        <f>'2 уровень'!H1106</f>
        <v>3968.4814814814813</v>
      </c>
      <c r="G409" s="913">
        <f>'2 уровень'!I1106</f>
        <v>119.71286520306128</v>
      </c>
      <c r="H409" s="935">
        <f>'2 уровень'!J1106</f>
        <v>0</v>
      </c>
      <c r="I409" s="935">
        <f>'2 уровень'!K1106</f>
        <v>0</v>
      </c>
      <c r="J409" s="927">
        <f>'2 уровень'!L1106</f>
        <v>0</v>
      </c>
      <c r="K409" s="927">
        <f>'2 уровень'!M1106</f>
        <v>0</v>
      </c>
      <c r="L409" s="927">
        <f>'2 уровень'!N1106</f>
        <v>0</v>
      </c>
      <c r="M409" s="927">
        <f>'2 уровень'!O1106</f>
        <v>0</v>
      </c>
      <c r="N409" s="927">
        <f>'2 уровень'!P1106</f>
        <v>0</v>
      </c>
      <c r="O409" s="927">
        <f>'2 уровень'!Q1106</f>
        <v>0</v>
      </c>
      <c r="P409" s="43">
        <f>'2 уровень'!R1106</f>
        <v>0</v>
      </c>
      <c r="Q409" s="43">
        <f>'2 уровень'!S1106</f>
        <v>0</v>
      </c>
      <c r="R409" s="43">
        <f>'2 уровень'!T1106</f>
        <v>0</v>
      </c>
      <c r="S409" s="43">
        <f>'2 уровень'!U1106</f>
        <v>0</v>
      </c>
      <c r="T409" s="43">
        <f>'2 уровень'!V1106</f>
        <v>0</v>
      </c>
      <c r="U409" s="43">
        <f>'2 уровень'!W1106</f>
        <v>0</v>
      </c>
      <c r="V409" s="43">
        <f>'2 уровень'!X1106</f>
        <v>0</v>
      </c>
      <c r="W409" s="43">
        <f>'2 уровень'!Y1106</f>
        <v>0</v>
      </c>
      <c r="X409" s="43">
        <f>'2 уровень'!Z1106</f>
        <v>0</v>
      </c>
      <c r="Y409" s="955">
        <f>'2 уровень'!AA1106</f>
        <v>0</v>
      </c>
      <c r="Z409" s="43"/>
      <c r="AA409" s="43"/>
      <c r="AB409" s="43">
        <f>'2 уровень'!AB1106</f>
        <v>1</v>
      </c>
      <c r="AC409" s="43">
        <f>'2 уровень'!AC1106</f>
        <v>894.53</v>
      </c>
      <c r="AD409" s="43">
        <f>'2 уровень'!AD1106</f>
        <v>0.89452999999999994</v>
      </c>
      <c r="AE409" s="2512"/>
      <c r="AF409" s="2512"/>
      <c r="AG409" s="1879"/>
    </row>
    <row r="410" spans="1:199" x14ac:dyDescent="0.25">
      <c r="C410" s="1185" t="s">
        <v>470</v>
      </c>
      <c r="D410" s="43">
        <f>'2 уровень'!F1107</f>
        <v>0</v>
      </c>
      <c r="E410" s="43">
        <f>'2 уровень'!G1107</f>
        <v>0</v>
      </c>
      <c r="F410" s="43">
        <f>'2 уровень'!H1107</f>
        <v>22.9</v>
      </c>
      <c r="G410" s="913">
        <f>'2 уровень'!I1107</f>
        <v>0</v>
      </c>
      <c r="H410" s="935">
        <f>'2 уровень'!J1107</f>
        <v>0</v>
      </c>
      <c r="I410" s="935">
        <f>'2 уровень'!K1107</f>
        <v>0</v>
      </c>
      <c r="J410" s="927">
        <f>'2 уровень'!L1107</f>
        <v>0</v>
      </c>
      <c r="K410" s="927">
        <f>'2 уровень'!M1107</f>
        <v>0</v>
      </c>
      <c r="L410" s="927">
        <f>'2 уровень'!N1107</f>
        <v>0</v>
      </c>
      <c r="M410" s="927">
        <f>'2 уровень'!O1107</f>
        <v>0</v>
      </c>
      <c r="N410" s="927">
        <f>'2 уровень'!P1107</f>
        <v>0</v>
      </c>
      <c r="O410" s="927">
        <f>'2 уровень'!Q1107</f>
        <v>0</v>
      </c>
      <c r="P410" s="43">
        <f>'2 уровень'!R1107</f>
        <v>0</v>
      </c>
      <c r="Q410" s="43">
        <f>'2 уровень'!S1107</f>
        <v>0</v>
      </c>
      <c r="R410" s="43">
        <f>'2 уровень'!T1107</f>
        <v>0</v>
      </c>
      <c r="S410" s="43">
        <f>'2 уровень'!U1107</f>
        <v>0</v>
      </c>
      <c r="T410" s="43">
        <f>'2 уровень'!V1107</f>
        <v>0</v>
      </c>
      <c r="U410" s="43">
        <f>'2 уровень'!W1107</f>
        <v>0</v>
      </c>
      <c r="V410" s="43">
        <f>'2 уровень'!X1107</f>
        <v>0</v>
      </c>
      <c r="W410" s="43">
        <f>'2 уровень'!Y1107</f>
        <v>0</v>
      </c>
      <c r="X410" s="43">
        <f>'2 уровень'!Z1107</f>
        <v>0</v>
      </c>
      <c r="Y410" s="955">
        <f>'2 уровень'!AA1107</f>
        <v>0</v>
      </c>
      <c r="Z410" s="43"/>
      <c r="AA410" s="43"/>
      <c r="AB410" s="43">
        <f>'2 уровень'!AB1107</f>
        <v>0</v>
      </c>
      <c r="AC410" s="43">
        <f>'2 уровень'!AC1107</f>
        <v>0</v>
      </c>
      <c r="AD410" s="43">
        <f>'2 уровень'!AD1107</f>
        <v>0</v>
      </c>
      <c r="AE410" s="2512"/>
      <c r="AF410" s="2512"/>
      <c r="AG410" s="1879"/>
    </row>
    <row r="411" spans="1:199" ht="30" x14ac:dyDescent="0.25">
      <c r="B411" s="27">
        <v>1</v>
      </c>
      <c r="C411" s="1185" t="s">
        <v>303</v>
      </c>
      <c r="D411" s="43">
        <f>'2 уровень'!F1108</f>
        <v>0</v>
      </c>
      <c r="E411" s="43">
        <f>'2 уровень'!G1108</f>
        <v>0</v>
      </c>
      <c r="F411" s="43">
        <f>'2 уровень'!H1108</f>
        <v>0</v>
      </c>
      <c r="G411" s="913">
        <f>'2 уровень'!I1108</f>
        <v>0</v>
      </c>
      <c r="H411" s="935">
        <f>'2 уровень'!J1108</f>
        <v>0</v>
      </c>
      <c r="I411" s="935">
        <f>'2 уровень'!K1108</f>
        <v>0</v>
      </c>
      <c r="J411" s="927">
        <f>'2 уровень'!L1108</f>
        <v>0</v>
      </c>
      <c r="K411" s="927">
        <f>'2 уровень'!M1108</f>
        <v>0</v>
      </c>
      <c r="L411" s="927">
        <f>'2 уровень'!N1108</f>
        <v>0</v>
      </c>
      <c r="M411" s="927">
        <f>'2 уровень'!O1108</f>
        <v>0</v>
      </c>
      <c r="N411" s="927">
        <f>'2 уровень'!P1108</f>
        <v>0</v>
      </c>
      <c r="O411" s="927">
        <f>'2 уровень'!Q1108</f>
        <v>0</v>
      </c>
      <c r="P411" s="43">
        <f>'2 уровень'!R1108</f>
        <v>0</v>
      </c>
      <c r="Q411" s="43">
        <f>'2 уровень'!S1108</f>
        <v>0</v>
      </c>
      <c r="R411" s="43">
        <f>'2 уровень'!T1108</f>
        <v>0</v>
      </c>
      <c r="S411" s="43">
        <f>'2 уровень'!U1108</f>
        <v>0</v>
      </c>
      <c r="T411" s="43">
        <f>'2 уровень'!V1108</f>
        <v>0</v>
      </c>
      <c r="U411" s="43">
        <f>'2 уровень'!W1108</f>
        <v>0</v>
      </c>
      <c r="V411" s="43">
        <f>'2 уровень'!X1108</f>
        <v>0</v>
      </c>
      <c r="W411" s="43">
        <f>'2 уровень'!Y1108</f>
        <v>0</v>
      </c>
      <c r="X411" s="43">
        <f>'2 уровень'!Z1108</f>
        <v>0</v>
      </c>
      <c r="Y411" s="955">
        <f>'2 уровень'!AA1108</f>
        <v>0</v>
      </c>
      <c r="Z411" s="43"/>
      <c r="AA411" s="43"/>
      <c r="AB411" s="43">
        <f>'2 уровень'!AB1108</f>
        <v>0</v>
      </c>
      <c r="AC411" s="43">
        <f>'2 уровень'!AC1108</f>
        <v>0</v>
      </c>
      <c r="AD411" s="43">
        <f>'2 уровень'!AD1108</f>
        <v>0</v>
      </c>
      <c r="AE411" s="2512"/>
      <c r="AF411" s="2512"/>
      <c r="AG411" s="1879"/>
    </row>
    <row r="412" spans="1:199" ht="30" x14ac:dyDescent="0.25">
      <c r="B412" s="27">
        <v>1</v>
      </c>
      <c r="C412" s="1185" t="s">
        <v>304</v>
      </c>
      <c r="D412" s="43">
        <f>'2 уровень'!F1109</f>
        <v>214</v>
      </c>
      <c r="E412" s="43">
        <f>'2 уровень'!G1109</f>
        <v>71</v>
      </c>
      <c r="F412" s="43">
        <f>'2 уровень'!H1109</f>
        <v>210</v>
      </c>
      <c r="G412" s="913">
        <f>'2 уровень'!I1109</f>
        <v>295.77464788732397</v>
      </c>
      <c r="H412" s="935">
        <f>'2 уровень'!J1109</f>
        <v>0</v>
      </c>
      <c r="I412" s="935">
        <f>'2 уровень'!K1109</f>
        <v>0</v>
      </c>
      <c r="J412" s="927">
        <f>'2 уровень'!L1109</f>
        <v>0</v>
      </c>
      <c r="K412" s="927">
        <f>'2 уровень'!M1109</f>
        <v>0</v>
      </c>
      <c r="L412" s="927">
        <f>'2 уровень'!N1109</f>
        <v>0</v>
      </c>
      <c r="M412" s="927">
        <f>'2 уровень'!O1109</f>
        <v>0</v>
      </c>
      <c r="N412" s="927">
        <f>'2 уровень'!P1109</f>
        <v>0</v>
      </c>
      <c r="O412" s="927">
        <f>'2 уровень'!Q1109</f>
        <v>0</v>
      </c>
      <c r="P412" s="43">
        <f>'2 уровень'!R1109</f>
        <v>0</v>
      </c>
      <c r="Q412" s="43">
        <f>'2 уровень'!S1109</f>
        <v>0</v>
      </c>
      <c r="R412" s="43">
        <f>'2 уровень'!T1109</f>
        <v>0</v>
      </c>
      <c r="S412" s="43">
        <f>'2 уровень'!U1109</f>
        <v>0</v>
      </c>
      <c r="T412" s="43">
        <f>'2 уровень'!V1109</f>
        <v>0</v>
      </c>
      <c r="U412" s="43">
        <f>'2 уровень'!W1109</f>
        <v>0</v>
      </c>
      <c r="V412" s="43">
        <f>'2 уровень'!X1109</f>
        <v>0</v>
      </c>
      <c r="W412" s="43">
        <f>'2 уровень'!Y1109</f>
        <v>0</v>
      </c>
      <c r="X412" s="43">
        <f>'2 уровень'!Z1109</f>
        <v>0</v>
      </c>
      <c r="Y412" s="955">
        <f>'2 уровень'!AA1109</f>
        <v>0</v>
      </c>
      <c r="Z412" s="43"/>
      <c r="AA412" s="43"/>
      <c r="AB412" s="43">
        <f>'2 уровень'!AB1109</f>
        <v>0</v>
      </c>
      <c r="AC412" s="43">
        <f>'2 уровень'!AC1109</f>
        <v>0</v>
      </c>
      <c r="AD412" s="43">
        <f>'2 уровень'!AD1109</f>
        <v>0</v>
      </c>
      <c r="AE412" s="2512"/>
      <c r="AF412" s="2512"/>
      <c r="AG412" s="1879"/>
    </row>
    <row r="413" spans="1:199" ht="30" x14ac:dyDescent="0.25">
      <c r="B413" s="27">
        <v>1</v>
      </c>
      <c r="C413" s="1185" t="s">
        <v>305</v>
      </c>
      <c r="D413" s="43">
        <f>'2 уровень'!F1110</f>
        <v>100</v>
      </c>
      <c r="E413" s="43">
        <f>'2 уровень'!G1110</f>
        <v>33</v>
      </c>
      <c r="F413" s="43">
        <f>'2 уровень'!H1110</f>
        <v>0</v>
      </c>
      <c r="G413" s="913">
        <f>'2 уровень'!I1110</f>
        <v>0</v>
      </c>
      <c r="H413" s="935">
        <f>'2 уровень'!J1110</f>
        <v>0</v>
      </c>
      <c r="I413" s="935">
        <f>'2 уровень'!K1110</f>
        <v>0</v>
      </c>
      <c r="J413" s="927">
        <f>'2 уровень'!L1110</f>
        <v>0</v>
      </c>
      <c r="K413" s="927">
        <f>'2 уровень'!M1110</f>
        <v>0</v>
      </c>
      <c r="L413" s="927">
        <f>'2 уровень'!N1110</f>
        <v>0</v>
      </c>
      <c r="M413" s="927">
        <f>'2 уровень'!O1110</f>
        <v>0</v>
      </c>
      <c r="N413" s="927">
        <f>'2 уровень'!P1110</f>
        <v>0</v>
      </c>
      <c r="O413" s="927">
        <f>'2 уровень'!Q1110</f>
        <v>0</v>
      </c>
      <c r="P413" s="43">
        <f>'2 уровень'!R1110</f>
        <v>0</v>
      </c>
      <c r="Q413" s="43">
        <f>'2 уровень'!S1110</f>
        <v>0</v>
      </c>
      <c r="R413" s="43">
        <f>'2 уровень'!T1110</f>
        <v>0</v>
      </c>
      <c r="S413" s="43">
        <f>'2 уровень'!U1110</f>
        <v>0</v>
      </c>
      <c r="T413" s="43">
        <f>'2 уровень'!V1110</f>
        <v>0</v>
      </c>
      <c r="U413" s="43">
        <f>'2 уровень'!W1110</f>
        <v>0</v>
      </c>
      <c r="V413" s="43">
        <f>'2 уровень'!X1110</f>
        <v>0</v>
      </c>
      <c r="W413" s="43">
        <f>'2 уровень'!Y1110</f>
        <v>0</v>
      </c>
      <c r="X413" s="43">
        <f>'2 уровень'!Z1110</f>
        <v>0</v>
      </c>
      <c r="Y413" s="955">
        <f>'2 уровень'!AA1110</f>
        <v>0</v>
      </c>
      <c r="Z413" s="43"/>
      <c r="AA413" s="43"/>
      <c r="AB413" s="43">
        <f>'2 уровень'!AB1110</f>
        <v>0</v>
      </c>
      <c r="AC413" s="43">
        <f>'2 уровень'!AC1110</f>
        <v>0</v>
      </c>
      <c r="AD413" s="43">
        <f>'2 уровень'!AD1110</f>
        <v>0</v>
      </c>
      <c r="AE413" s="2512"/>
      <c r="AF413" s="2512"/>
      <c r="AG413" s="1879"/>
    </row>
    <row r="414" spans="1:199" x14ac:dyDescent="0.25">
      <c r="B414" s="27">
        <v>1</v>
      </c>
      <c r="C414" s="1185" t="s">
        <v>306</v>
      </c>
      <c r="D414" s="43">
        <f>'2 уровень'!F1111</f>
        <v>9634</v>
      </c>
      <c r="E414" s="43">
        <f>'2 уровень'!G1111</f>
        <v>3211</v>
      </c>
      <c r="F414" s="43">
        <f>'2 уровень'!H1111</f>
        <v>3750</v>
      </c>
      <c r="G414" s="913">
        <f>'2 уровень'!I1111</f>
        <v>116.78604796013703</v>
      </c>
      <c r="H414" s="935">
        <f>'2 уровень'!J1111</f>
        <v>0</v>
      </c>
      <c r="I414" s="935">
        <f>'2 уровень'!K1111</f>
        <v>0</v>
      </c>
      <c r="J414" s="927">
        <f>'2 уровень'!L1111</f>
        <v>0</v>
      </c>
      <c r="K414" s="927">
        <f>'2 уровень'!M1111</f>
        <v>0</v>
      </c>
      <c r="L414" s="927">
        <f>'2 уровень'!N1111</f>
        <v>0</v>
      </c>
      <c r="M414" s="927">
        <f>'2 уровень'!O1111</f>
        <v>0</v>
      </c>
      <c r="N414" s="927">
        <f>'2 уровень'!P1111</f>
        <v>0</v>
      </c>
      <c r="O414" s="927">
        <f>'2 уровень'!Q1111</f>
        <v>0</v>
      </c>
      <c r="P414" s="43">
        <f>'2 уровень'!R1111</f>
        <v>0</v>
      </c>
      <c r="Q414" s="43">
        <f>'2 уровень'!S1111</f>
        <v>0</v>
      </c>
      <c r="R414" s="43">
        <f>'2 уровень'!T1111</f>
        <v>0</v>
      </c>
      <c r="S414" s="43">
        <f>'2 уровень'!U1111</f>
        <v>0</v>
      </c>
      <c r="T414" s="43">
        <f>'2 уровень'!V1111</f>
        <v>0</v>
      </c>
      <c r="U414" s="43">
        <f>'2 уровень'!W1111</f>
        <v>0</v>
      </c>
      <c r="V414" s="43">
        <f>'2 уровень'!X1111</f>
        <v>0</v>
      </c>
      <c r="W414" s="43">
        <f>'2 уровень'!Y1111</f>
        <v>0</v>
      </c>
      <c r="X414" s="43">
        <f>'2 уровень'!Z1111</f>
        <v>0</v>
      </c>
      <c r="Y414" s="955">
        <f>'2 уровень'!AA1111</f>
        <v>0</v>
      </c>
      <c r="Z414" s="43"/>
      <c r="AA414" s="43"/>
      <c r="AB414" s="43">
        <f>'2 уровень'!AB1111</f>
        <v>1</v>
      </c>
      <c r="AC414" s="43">
        <f>'2 уровень'!AC1111</f>
        <v>894.53</v>
      </c>
      <c r="AD414" s="43">
        <f>'2 уровень'!AD1111</f>
        <v>0.89452999999999994</v>
      </c>
      <c r="AE414" s="2512"/>
      <c r="AF414" s="2512"/>
      <c r="AG414" s="1879"/>
    </row>
    <row r="415" spans="1:199" x14ac:dyDescent="0.25">
      <c r="B415" s="27">
        <v>1</v>
      </c>
      <c r="C415" s="1185" t="s">
        <v>157</v>
      </c>
      <c r="D415" s="43">
        <f>'2 уровень'!F1112</f>
        <v>50956.294117647056</v>
      </c>
      <c r="E415" s="43">
        <f>'2 уровень'!G1112</f>
        <v>16985.058823529413</v>
      </c>
      <c r="F415" s="43">
        <f>'2 уровень'!H1112</f>
        <v>17132.998823529411</v>
      </c>
      <c r="G415" s="913">
        <f>'2 уровень'!I1112</f>
        <v>100.87100081040083</v>
      </c>
      <c r="H415" s="935">
        <f>'2 уровень'!J1112</f>
        <v>0</v>
      </c>
      <c r="I415" s="935">
        <f>'2 уровень'!K1112</f>
        <v>0</v>
      </c>
      <c r="J415" s="927">
        <f>'2 уровень'!L1112</f>
        <v>0</v>
      </c>
      <c r="K415" s="927">
        <f>'2 уровень'!M1112</f>
        <v>0</v>
      </c>
      <c r="L415" s="927">
        <f>'2 уровень'!N1112</f>
        <v>0</v>
      </c>
      <c r="M415" s="927">
        <f>'2 уровень'!O1112</f>
        <v>0</v>
      </c>
      <c r="N415" s="927">
        <f>'2 уровень'!P1112</f>
        <v>0</v>
      </c>
      <c r="O415" s="927">
        <f>'2 уровень'!Q1112</f>
        <v>0</v>
      </c>
      <c r="P415" s="43">
        <f>'2 уровень'!R1112</f>
        <v>0</v>
      </c>
      <c r="Q415" s="43">
        <f>'2 уровень'!S1112</f>
        <v>0</v>
      </c>
      <c r="R415" s="43">
        <f>'2 уровень'!T1112</f>
        <v>0</v>
      </c>
      <c r="S415" s="43">
        <f>'2 уровень'!U1112</f>
        <v>0</v>
      </c>
      <c r="T415" s="43">
        <f>'2 уровень'!V1112</f>
        <v>0</v>
      </c>
      <c r="U415" s="43">
        <f>'2 уровень'!W1112</f>
        <v>0</v>
      </c>
      <c r="V415" s="43">
        <f>'2 уровень'!X1112</f>
        <v>0</v>
      </c>
      <c r="W415" s="43">
        <f>'2 уровень'!Y1112</f>
        <v>0</v>
      </c>
      <c r="X415" s="43">
        <f>'2 уровень'!Z1112</f>
        <v>0</v>
      </c>
      <c r="Y415" s="955">
        <f>'2 уровень'!AA1112</f>
        <v>0</v>
      </c>
      <c r="Z415" s="43"/>
      <c r="AA415" s="43"/>
      <c r="AB415" s="43">
        <f>'2 уровень'!AB1112</f>
        <v>228</v>
      </c>
      <c r="AC415" s="43">
        <f>'2 уровень'!AC1112</f>
        <v>687395.79</v>
      </c>
      <c r="AD415" s="43">
        <f>'2 уровень'!AD1112</f>
        <v>687.39579000000003</v>
      </c>
      <c r="AE415" s="2512"/>
      <c r="AF415" s="2512"/>
      <c r="AG415" s="1879"/>
    </row>
    <row r="416" spans="1:199" x14ac:dyDescent="0.25">
      <c r="B416" s="27">
        <v>1</v>
      </c>
      <c r="C416" s="1185" t="s">
        <v>450</v>
      </c>
      <c r="D416" s="43">
        <f>'2 уровень'!F1113</f>
        <v>45121</v>
      </c>
      <c r="E416" s="43">
        <f>'2 уровень'!G1113</f>
        <v>15040</v>
      </c>
      <c r="F416" s="43">
        <f>'2 уровень'!H1113</f>
        <v>15507</v>
      </c>
      <c r="G416" s="913">
        <f>'2 уровень'!I1113</f>
        <v>103.10505319148938</v>
      </c>
      <c r="H416" s="935">
        <f>'2 уровень'!J1113</f>
        <v>0</v>
      </c>
      <c r="I416" s="935">
        <f>'2 уровень'!K1113</f>
        <v>0</v>
      </c>
      <c r="J416" s="927">
        <f>'2 уровень'!L1113</f>
        <v>0</v>
      </c>
      <c r="K416" s="927">
        <f>'2 уровень'!M1113</f>
        <v>0</v>
      </c>
      <c r="L416" s="927">
        <f>'2 уровень'!N1113</f>
        <v>0</v>
      </c>
      <c r="M416" s="927">
        <f>'2 уровень'!O1113</f>
        <v>0</v>
      </c>
      <c r="N416" s="927">
        <f>'2 уровень'!P1113</f>
        <v>0</v>
      </c>
      <c r="O416" s="927">
        <f>'2 уровень'!Q1113</f>
        <v>0</v>
      </c>
      <c r="P416" s="43">
        <f>'2 уровень'!R1113</f>
        <v>0</v>
      </c>
      <c r="Q416" s="43">
        <f>'2 уровень'!S1113</f>
        <v>0</v>
      </c>
      <c r="R416" s="43">
        <f>'2 уровень'!T1113</f>
        <v>0</v>
      </c>
      <c r="S416" s="43">
        <f>'2 уровень'!U1113</f>
        <v>0</v>
      </c>
      <c r="T416" s="43">
        <f>'2 уровень'!V1113</f>
        <v>0</v>
      </c>
      <c r="U416" s="43">
        <f>'2 уровень'!W1113</f>
        <v>0</v>
      </c>
      <c r="V416" s="43">
        <f>'2 уровень'!X1113</f>
        <v>0</v>
      </c>
      <c r="W416" s="43">
        <f>'2 уровень'!Y1113</f>
        <v>0</v>
      </c>
      <c r="X416" s="43">
        <f>'2 уровень'!Z1113</f>
        <v>0</v>
      </c>
      <c r="Y416" s="955">
        <f>'2 уровень'!AA1113</f>
        <v>0</v>
      </c>
      <c r="Z416" s="43"/>
      <c r="AA416" s="43"/>
      <c r="AB416" s="43">
        <f>'2 уровень'!AB1113</f>
        <v>228</v>
      </c>
      <c r="AC416" s="43">
        <f>'2 уровень'!AC1113</f>
        <v>687395.79</v>
      </c>
      <c r="AD416" s="43">
        <f>'2 уровень'!AD1113</f>
        <v>687.39579000000003</v>
      </c>
      <c r="AE416" s="2512"/>
      <c r="AF416" s="2512"/>
      <c r="AG416" s="1879"/>
    </row>
    <row r="417" spans="1:33" x14ac:dyDescent="0.25">
      <c r="B417" s="27">
        <v>1</v>
      </c>
      <c r="C417" s="1185" t="s">
        <v>454</v>
      </c>
      <c r="D417" s="43">
        <f>'2 уровень'!F1114</f>
        <v>49600</v>
      </c>
      <c r="E417" s="43">
        <f>'2 уровень'!G1114</f>
        <v>16533</v>
      </c>
      <c r="F417" s="43">
        <f>'2 уровень'!H1114</f>
        <v>13820.990000000002</v>
      </c>
      <c r="G417" s="913">
        <f>'2 уровень'!I1114</f>
        <v>83.596382991592577</v>
      </c>
      <c r="H417" s="935">
        <f>'2 уровень'!J1114</f>
        <v>0</v>
      </c>
      <c r="I417" s="935">
        <f>'2 уровень'!K1114</f>
        <v>0</v>
      </c>
      <c r="J417" s="927">
        <f>'2 уровень'!L1114</f>
        <v>0</v>
      </c>
      <c r="K417" s="927">
        <f>'2 уровень'!M1114</f>
        <v>0</v>
      </c>
      <c r="L417" s="927">
        <f>'2 уровень'!N1114</f>
        <v>0</v>
      </c>
      <c r="M417" s="927">
        <f>'2 уровень'!O1114</f>
        <v>0</v>
      </c>
      <c r="N417" s="927">
        <f>'2 уровень'!P1114</f>
        <v>0</v>
      </c>
      <c r="O417" s="927">
        <f>'2 уровень'!Q1114</f>
        <v>0</v>
      </c>
      <c r="P417" s="43">
        <f>'2 уровень'!R1114</f>
        <v>0</v>
      </c>
      <c r="Q417" s="43">
        <f>'2 уровень'!S1114</f>
        <v>0</v>
      </c>
      <c r="R417" s="43">
        <f>'2 уровень'!T1114</f>
        <v>0</v>
      </c>
      <c r="S417" s="43">
        <f>'2 уровень'!U1114</f>
        <v>0</v>
      </c>
      <c r="T417" s="43">
        <f>'2 уровень'!V1114</f>
        <v>0</v>
      </c>
      <c r="U417" s="43">
        <f>'2 уровень'!W1114</f>
        <v>0</v>
      </c>
      <c r="V417" s="43">
        <f>'2 уровень'!X1114</f>
        <v>0</v>
      </c>
      <c r="W417" s="43">
        <f>'2 уровень'!Y1114</f>
        <v>0</v>
      </c>
      <c r="X417" s="43">
        <f>'2 уровень'!Z1114</f>
        <v>0</v>
      </c>
      <c r="Y417" s="955">
        <f>'2 уровень'!AA1114</f>
        <v>0</v>
      </c>
      <c r="Z417" s="43"/>
      <c r="AA417" s="43"/>
      <c r="AB417" s="43">
        <f>'2 уровень'!AB1114</f>
        <v>0</v>
      </c>
      <c r="AC417" s="43">
        <f>'2 уровень'!AC1114</f>
        <v>0</v>
      </c>
      <c r="AD417" s="43">
        <f>'2 уровень'!AD1114</f>
        <v>0</v>
      </c>
      <c r="AE417" s="2512"/>
      <c r="AF417" s="2512"/>
      <c r="AG417" s="1879"/>
    </row>
    <row r="418" spans="1:33" x14ac:dyDescent="0.25">
      <c r="B418" s="27">
        <v>1</v>
      </c>
      <c r="C418" s="1197" t="s">
        <v>168</v>
      </c>
      <c r="D418" s="43">
        <f>'2 уровень'!F1115</f>
        <v>167053.14871794873</v>
      </c>
      <c r="E418" s="43">
        <f>'2 уровень'!G1115</f>
        <v>55682.230769230766</v>
      </c>
      <c r="F418" s="43">
        <f>'2 уровень'!H1115</f>
        <v>57134.725071225075</v>
      </c>
      <c r="G418" s="913">
        <f>'2 уровень'!I1115</f>
        <v>102.60854186681927</v>
      </c>
      <c r="H418" s="935">
        <f>'2 уровень'!J1115</f>
        <v>0</v>
      </c>
      <c r="I418" s="935">
        <f>'2 уровень'!K1115</f>
        <v>0</v>
      </c>
      <c r="J418" s="927">
        <f>'2 уровень'!L1115</f>
        <v>0</v>
      </c>
      <c r="K418" s="927">
        <f>'2 уровень'!M1115</f>
        <v>0</v>
      </c>
      <c r="L418" s="927">
        <f>'2 уровень'!N1115</f>
        <v>0</v>
      </c>
      <c r="M418" s="927">
        <f>'2 уровень'!O1115</f>
        <v>0</v>
      </c>
      <c r="N418" s="927">
        <f>'2 уровень'!P1115</f>
        <v>0</v>
      </c>
      <c r="O418" s="927">
        <f>'2 уровень'!Q1115</f>
        <v>0</v>
      </c>
      <c r="P418" s="43">
        <f>'2 уровень'!R1115</f>
        <v>137542.2555</v>
      </c>
      <c r="Q418" s="43">
        <f>'2 уровень'!S1115</f>
        <v>137542.2555</v>
      </c>
      <c r="R418" s="43">
        <f>'2 уровень'!T1115</f>
        <v>137542.2555</v>
      </c>
      <c r="S418" s="43">
        <f>'2 уровень'!U1115</f>
        <v>137542.2555</v>
      </c>
      <c r="T418" s="43">
        <f>'2 уровень'!V1115</f>
        <v>45847.4185</v>
      </c>
      <c r="U418" s="43">
        <f>'2 уровень'!W1115</f>
        <v>45537.948459999992</v>
      </c>
      <c r="V418" s="43">
        <f>'2 уровень'!X1115</f>
        <v>0</v>
      </c>
      <c r="W418" s="43">
        <f>'2 уровень'!Y1115</f>
        <v>-309.47004000000743</v>
      </c>
      <c r="X418" s="43">
        <f>'2 уровень'!Z1115</f>
        <v>-465.25256999999971</v>
      </c>
      <c r="Y418" s="955">
        <f>'2 уровень'!AA1115</f>
        <v>45072.695889999995</v>
      </c>
      <c r="Z418" s="43">
        <f t="shared" ref="Z418" si="32">U418/T418*100</f>
        <v>99.325000076067511</v>
      </c>
      <c r="AA418" s="43">
        <f t="shared" ref="AA418" si="33">Y418/T418*100</f>
        <v>98.310215415945379</v>
      </c>
      <c r="AB418" s="43">
        <f>'2 уровень'!AB1115</f>
        <v>730.6</v>
      </c>
      <c r="AC418" s="43">
        <f>'2 уровень'!AC1115</f>
        <v>688290.32000000007</v>
      </c>
      <c r="AD418" s="43">
        <f>'2 уровень'!AD1115</f>
        <v>688.29032000000007</v>
      </c>
      <c r="AE418" s="2512"/>
      <c r="AF418" s="2512"/>
      <c r="AG418" s="1879"/>
    </row>
    <row r="419" spans="1:33" x14ac:dyDescent="0.25">
      <c r="B419" s="27">
        <v>1</v>
      </c>
      <c r="C419" s="1346" t="s">
        <v>307</v>
      </c>
      <c r="D419" s="43">
        <f>'2 уровень'!F1116</f>
        <v>0</v>
      </c>
      <c r="E419" s="43">
        <f>'2 уровень'!G1116</f>
        <v>0</v>
      </c>
      <c r="F419" s="43">
        <f>'2 уровень'!H1116</f>
        <v>0</v>
      </c>
      <c r="G419" s="913">
        <f>'2 уровень'!I1116</f>
        <v>0</v>
      </c>
      <c r="H419" s="935">
        <f>'2 уровень'!J1116</f>
        <v>0</v>
      </c>
      <c r="I419" s="935">
        <f>'2 уровень'!K1116</f>
        <v>0</v>
      </c>
      <c r="J419" s="927">
        <f>'2 уровень'!L1116</f>
        <v>0</v>
      </c>
      <c r="K419" s="927">
        <f>'2 уровень'!M1116</f>
        <v>0</v>
      </c>
      <c r="L419" s="927">
        <f>'2 уровень'!N1116</f>
        <v>0</v>
      </c>
      <c r="M419" s="927">
        <f>'2 уровень'!O1116</f>
        <v>0</v>
      </c>
      <c r="N419" s="927">
        <f>'2 уровень'!P1116</f>
        <v>0</v>
      </c>
      <c r="O419" s="927">
        <f>'2 уровень'!Q1116</f>
        <v>0</v>
      </c>
      <c r="P419" s="43">
        <f>'2 уровень'!R1116</f>
        <v>0</v>
      </c>
      <c r="Q419" s="43">
        <f>'2 уровень'!S1116</f>
        <v>0</v>
      </c>
      <c r="R419" s="43">
        <f>'2 уровень'!T1116</f>
        <v>0</v>
      </c>
      <c r="S419" s="43">
        <f>'2 уровень'!U1116</f>
        <v>0</v>
      </c>
      <c r="T419" s="43">
        <f>'2 уровень'!V1116</f>
        <v>0</v>
      </c>
      <c r="U419" s="43">
        <f>'2 уровень'!W1116</f>
        <v>0</v>
      </c>
      <c r="V419" s="43">
        <f>'2 уровень'!X1116</f>
        <v>0</v>
      </c>
      <c r="W419" s="43">
        <f>'2 уровень'!Y1116</f>
        <v>0</v>
      </c>
      <c r="X419" s="43">
        <f>'2 уровень'!Z1116</f>
        <v>0</v>
      </c>
      <c r="Y419" s="955">
        <f>'2 уровень'!AA1116</f>
        <v>0</v>
      </c>
      <c r="Z419" s="43"/>
      <c r="AA419" s="43"/>
      <c r="AB419" s="43">
        <f>'2 уровень'!AB1116</f>
        <v>0</v>
      </c>
      <c r="AC419" s="43">
        <f>'2 уровень'!AC1116</f>
        <v>0</v>
      </c>
      <c r="AD419" s="43">
        <f>'2 уровень'!AD1116</f>
        <v>0</v>
      </c>
      <c r="AE419" s="2512"/>
      <c r="AF419" s="2512"/>
      <c r="AG419" s="1879"/>
    </row>
    <row r="420" spans="1:33" ht="30" x14ac:dyDescent="0.25">
      <c r="B420" s="27">
        <v>1</v>
      </c>
      <c r="C420" s="1185" t="s">
        <v>198</v>
      </c>
      <c r="D420" s="43">
        <f>'2 уровень'!F1117</f>
        <v>32064</v>
      </c>
      <c r="E420" s="43">
        <f>'2 уровень'!G1117</f>
        <v>10689</v>
      </c>
      <c r="F420" s="43">
        <f>'2 уровень'!H1117</f>
        <v>11893</v>
      </c>
      <c r="G420" s="913">
        <f>'2 уровень'!I1117</f>
        <v>111.26391617550753</v>
      </c>
      <c r="H420" s="935">
        <f>'2 уровень'!J1117</f>
        <v>0</v>
      </c>
      <c r="I420" s="935">
        <f>'2 уровень'!K1117</f>
        <v>0</v>
      </c>
      <c r="J420" s="927">
        <f>'2 уровень'!L1117</f>
        <v>0</v>
      </c>
      <c r="K420" s="927">
        <f>'2 уровень'!M1117</f>
        <v>0</v>
      </c>
      <c r="L420" s="927">
        <f>'2 уровень'!N1117</f>
        <v>0</v>
      </c>
      <c r="M420" s="927">
        <f>'2 уровень'!O1117</f>
        <v>0</v>
      </c>
      <c r="N420" s="927">
        <f>'2 уровень'!P1117</f>
        <v>0</v>
      </c>
      <c r="O420" s="927">
        <f>'2 уровень'!Q1117</f>
        <v>0</v>
      </c>
      <c r="P420" s="43">
        <f>'2 уровень'!R1117</f>
        <v>0</v>
      </c>
      <c r="Q420" s="43">
        <f>'2 уровень'!S1117</f>
        <v>0</v>
      </c>
      <c r="R420" s="43">
        <f>'2 уровень'!T1117</f>
        <v>0</v>
      </c>
      <c r="S420" s="43">
        <f>'2 уровень'!U1117</f>
        <v>0</v>
      </c>
      <c r="T420" s="43">
        <f>'2 уровень'!V1117</f>
        <v>0</v>
      </c>
      <c r="U420" s="43">
        <f>'2 уровень'!W1117</f>
        <v>0</v>
      </c>
      <c r="V420" s="43">
        <f>'2 уровень'!X1117</f>
        <v>0</v>
      </c>
      <c r="W420" s="43">
        <f>'2 уровень'!Y1117</f>
        <v>0</v>
      </c>
      <c r="X420" s="43">
        <f>'2 уровень'!Z1117</f>
        <v>0</v>
      </c>
      <c r="Y420" s="955">
        <f>'2 уровень'!AA1117</f>
        <v>0</v>
      </c>
      <c r="Z420" s="43"/>
      <c r="AA420" s="43"/>
      <c r="AB420" s="43">
        <f>'2 уровень'!AB1117</f>
        <v>0</v>
      </c>
      <c r="AC420" s="43">
        <f>'2 уровень'!AC1117</f>
        <v>0</v>
      </c>
      <c r="AD420" s="43">
        <f>'2 уровень'!AD1117</f>
        <v>0</v>
      </c>
      <c r="AE420" s="2512"/>
      <c r="AF420" s="2512"/>
      <c r="AG420" s="1879"/>
    </row>
    <row r="421" spans="1:33" ht="30" x14ac:dyDescent="0.25">
      <c r="B421" s="27">
        <v>1</v>
      </c>
      <c r="C421" s="1185" t="s">
        <v>303</v>
      </c>
      <c r="D421" s="43">
        <f>'2 уровень'!F1118</f>
        <v>0</v>
      </c>
      <c r="E421" s="43">
        <f>'2 уровень'!G1118</f>
        <v>0</v>
      </c>
      <c r="F421" s="43">
        <f>'2 уровень'!H1118</f>
        <v>0</v>
      </c>
      <c r="G421" s="913">
        <f>'2 уровень'!I1118</f>
        <v>0</v>
      </c>
      <c r="H421" s="935">
        <f>'2 уровень'!J1118</f>
        <v>0</v>
      </c>
      <c r="I421" s="935">
        <f>'2 уровень'!K1118</f>
        <v>0</v>
      </c>
      <c r="J421" s="927">
        <f>'2 уровень'!L1118</f>
        <v>0</v>
      </c>
      <c r="K421" s="927">
        <f>'2 уровень'!M1118</f>
        <v>0</v>
      </c>
      <c r="L421" s="927">
        <f>'2 уровень'!N1118</f>
        <v>0</v>
      </c>
      <c r="M421" s="927">
        <f>'2 уровень'!O1118</f>
        <v>0</v>
      </c>
      <c r="N421" s="927">
        <f>'2 уровень'!P1118</f>
        <v>0</v>
      </c>
      <c r="O421" s="927">
        <f>'2 уровень'!Q1118</f>
        <v>0</v>
      </c>
      <c r="P421" s="43">
        <f>'2 уровень'!R1118</f>
        <v>0</v>
      </c>
      <c r="Q421" s="43">
        <f>'2 уровень'!S1118</f>
        <v>0</v>
      </c>
      <c r="R421" s="43">
        <f>'2 уровень'!T1118</f>
        <v>0</v>
      </c>
      <c r="S421" s="43">
        <f>'2 уровень'!U1118</f>
        <v>0</v>
      </c>
      <c r="T421" s="43">
        <f>'2 уровень'!V1118</f>
        <v>0</v>
      </c>
      <c r="U421" s="43">
        <f>'2 уровень'!W1118</f>
        <v>0</v>
      </c>
      <c r="V421" s="43">
        <f>'2 уровень'!X1118</f>
        <v>0</v>
      </c>
      <c r="W421" s="43">
        <f>'2 уровень'!Y1118</f>
        <v>0</v>
      </c>
      <c r="X421" s="43">
        <f>'2 уровень'!Z1118</f>
        <v>0</v>
      </c>
      <c r="Y421" s="955">
        <f>'2 уровень'!AA1118</f>
        <v>0</v>
      </c>
      <c r="Z421" s="43"/>
      <c r="AA421" s="43"/>
      <c r="AB421" s="43">
        <f>'2 уровень'!AB1118</f>
        <v>0</v>
      </c>
      <c r="AC421" s="43">
        <f>'2 уровень'!AC1118</f>
        <v>0</v>
      </c>
      <c r="AD421" s="43">
        <f>'2 уровень'!AD1118</f>
        <v>0</v>
      </c>
      <c r="AE421" s="2512"/>
      <c r="AF421" s="2512"/>
      <c r="AG421" s="1879"/>
    </row>
    <row r="422" spans="1:33" ht="45" x14ac:dyDescent="0.25">
      <c r="B422" s="27">
        <v>1</v>
      </c>
      <c r="C422" s="1185" t="s">
        <v>308</v>
      </c>
      <c r="D422" s="43">
        <f>'2 уровень'!F1119</f>
        <v>7053</v>
      </c>
      <c r="E422" s="43">
        <f>'2 уровень'!G1119</f>
        <v>2352</v>
      </c>
      <c r="F422" s="43">
        <f>'2 уровень'!H1119</f>
        <v>4120</v>
      </c>
      <c r="G422" s="913">
        <f>'2 уровень'!I1119</f>
        <v>175.1700680272109</v>
      </c>
      <c r="H422" s="935">
        <f>'2 уровень'!J1119</f>
        <v>0</v>
      </c>
      <c r="I422" s="935">
        <f>'2 уровень'!K1119</f>
        <v>0</v>
      </c>
      <c r="J422" s="927">
        <f>'2 уровень'!L1119</f>
        <v>0</v>
      </c>
      <c r="K422" s="927">
        <f>'2 уровень'!M1119</f>
        <v>0</v>
      </c>
      <c r="L422" s="927">
        <f>'2 уровень'!N1119</f>
        <v>0</v>
      </c>
      <c r="M422" s="927">
        <f>'2 уровень'!O1119</f>
        <v>0</v>
      </c>
      <c r="N422" s="927">
        <f>'2 уровень'!P1119</f>
        <v>0</v>
      </c>
      <c r="O422" s="927">
        <f>'2 уровень'!Q1119</f>
        <v>0</v>
      </c>
      <c r="P422" s="43">
        <f>'2 уровень'!R1119</f>
        <v>0</v>
      </c>
      <c r="Q422" s="43">
        <f>'2 уровень'!S1119</f>
        <v>0</v>
      </c>
      <c r="R422" s="43">
        <f>'2 уровень'!T1119</f>
        <v>0</v>
      </c>
      <c r="S422" s="43">
        <f>'2 уровень'!U1119</f>
        <v>0</v>
      </c>
      <c r="T422" s="43">
        <f>'2 уровень'!V1119</f>
        <v>0</v>
      </c>
      <c r="U422" s="43">
        <f>'2 уровень'!W1119</f>
        <v>0</v>
      </c>
      <c r="V422" s="43">
        <f>'2 уровень'!X1119</f>
        <v>0</v>
      </c>
      <c r="W422" s="43">
        <f>'2 уровень'!Y1119</f>
        <v>0</v>
      </c>
      <c r="X422" s="43">
        <f>'2 уровень'!Z1119</f>
        <v>0</v>
      </c>
      <c r="Y422" s="955">
        <f>'2 уровень'!AA1119</f>
        <v>0</v>
      </c>
      <c r="Z422" s="43"/>
      <c r="AA422" s="43"/>
      <c r="AB422" s="43">
        <f>'2 уровень'!AB1119</f>
        <v>0</v>
      </c>
      <c r="AC422" s="43">
        <f>'2 уровень'!AC1119</f>
        <v>0</v>
      </c>
      <c r="AD422" s="43">
        <f>'2 уровень'!AD1119</f>
        <v>0</v>
      </c>
      <c r="AE422" s="2512"/>
      <c r="AF422" s="2512"/>
      <c r="AG422" s="1879"/>
    </row>
    <row r="423" spans="1:33" ht="30" x14ac:dyDescent="0.25">
      <c r="B423" s="27">
        <v>1</v>
      </c>
      <c r="C423" s="1185" t="s">
        <v>309</v>
      </c>
      <c r="D423" s="43">
        <f>'2 уровень'!F1120</f>
        <v>3917</v>
      </c>
      <c r="E423" s="43">
        <f>'2 уровень'!G1120</f>
        <v>1306</v>
      </c>
      <c r="F423" s="43">
        <f>'2 уровень'!H1120</f>
        <v>1805</v>
      </c>
      <c r="G423" s="913">
        <f>'2 уровень'!I1120</f>
        <v>138.20826952526798</v>
      </c>
      <c r="H423" s="935">
        <f>'2 уровень'!J1120</f>
        <v>0</v>
      </c>
      <c r="I423" s="935">
        <f>'2 уровень'!K1120</f>
        <v>0</v>
      </c>
      <c r="J423" s="927">
        <f>'2 уровень'!L1120</f>
        <v>0</v>
      </c>
      <c r="K423" s="927">
        <f>'2 уровень'!M1120</f>
        <v>0</v>
      </c>
      <c r="L423" s="927">
        <f>'2 уровень'!N1120</f>
        <v>0</v>
      </c>
      <c r="M423" s="927">
        <f>'2 уровень'!O1120</f>
        <v>0</v>
      </c>
      <c r="N423" s="927">
        <f>'2 уровень'!P1120</f>
        <v>0</v>
      </c>
      <c r="O423" s="927">
        <f>'2 уровень'!Q1120</f>
        <v>0</v>
      </c>
      <c r="P423" s="43">
        <f>'2 уровень'!R1120</f>
        <v>0</v>
      </c>
      <c r="Q423" s="43">
        <f>'2 уровень'!S1120</f>
        <v>0</v>
      </c>
      <c r="R423" s="43">
        <f>'2 уровень'!T1120</f>
        <v>0</v>
      </c>
      <c r="S423" s="43">
        <f>'2 уровень'!U1120</f>
        <v>0</v>
      </c>
      <c r="T423" s="43">
        <f>'2 уровень'!V1120</f>
        <v>0</v>
      </c>
      <c r="U423" s="43">
        <f>'2 уровень'!W1120</f>
        <v>0</v>
      </c>
      <c r="V423" s="43">
        <f>'2 уровень'!X1120</f>
        <v>0</v>
      </c>
      <c r="W423" s="43">
        <f>'2 уровень'!Y1120</f>
        <v>0</v>
      </c>
      <c r="X423" s="43">
        <f>'2 уровень'!Z1120</f>
        <v>0</v>
      </c>
      <c r="Y423" s="955">
        <f>'2 уровень'!AA1120</f>
        <v>0</v>
      </c>
      <c r="Z423" s="43"/>
      <c r="AA423" s="43"/>
      <c r="AB423" s="43">
        <f>'2 уровень'!AB1120</f>
        <v>0</v>
      </c>
      <c r="AC423" s="43">
        <f>'2 уровень'!AC1120</f>
        <v>0</v>
      </c>
      <c r="AD423" s="43">
        <f>'2 уровень'!AD1120</f>
        <v>0</v>
      </c>
      <c r="AE423" s="2512"/>
      <c r="AF423" s="2512"/>
      <c r="AG423" s="1879"/>
    </row>
    <row r="424" spans="1:33" ht="30" x14ac:dyDescent="0.25">
      <c r="B424" s="27">
        <v>1</v>
      </c>
      <c r="C424" s="1185" t="s">
        <v>310</v>
      </c>
      <c r="D424" s="43">
        <f>'2 уровень'!F1121</f>
        <v>1175</v>
      </c>
      <c r="E424" s="43">
        <f>'2 уровень'!G1121</f>
        <v>392</v>
      </c>
      <c r="F424" s="43">
        <f>'2 уровень'!H1121</f>
        <v>228</v>
      </c>
      <c r="G424" s="913">
        <f>'2 уровень'!I1121</f>
        <v>58.163265306122447</v>
      </c>
      <c r="H424" s="935">
        <f>'2 уровень'!J1121</f>
        <v>0</v>
      </c>
      <c r="I424" s="935">
        <f>'2 уровень'!K1121</f>
        <v>0</v>
      </c>
      <c r="J424" s="927">
        <f>'2 уровень'!L1121</f>
        <v>0</v>
      </c>
      <c r="K424" s="927">
        <f>'2 уровень'!M1121</f>
        <v>0</v>
      </c>
      <c r="L424" s="927">
        <f>'2 уровень'!N1121</f>
        <v>0</v>
      </c>
      <c r="M424" s="927">
        <f>'2 уровень'!O1121</f>
        <v>0</v>
      </c>
      <c r="N424" s="927">
        <f>'2 уровень'!P1121</f>
        <v>0</v>
      </c>
      <c r="O424" s="927">
        <f>'2 уровень'!Q1121</f>
        <v>0</v>
      </c>
      <c r="P424" s="43">
        <f>'2 уровень'!R1121</f>
        <v>0</v>
      </c>
      <c r="Q424" s="43">
        <f>'2 уровень'!S1121</f>
        <v>0</v>
      </c>
      <c r="R424" s="43">
        <f>'2 уровень'!T1121</f>
        <v>0</v>
      </c>
      <c r="S424" s="43">
        <f>'2 уровень'!U1121</f>
        <v>0</v>
      </c>
      <c r="T424" s="43">
        <f>'2 уровень'!V1121</f>
        <v>0</v>
      </c>
      <c r="U424" s="43">
        <f>'2 уровень'!W1121</f>
        <v>0</v>
      </c>
      <c r="V424" s="43">
        <f>'2 уровень'!X1121</f>
        <v>0</v>
      </c>
      <c r="W424" s="43">
        <f>'2 уровень'!Y1121</f>
        <v>0</v>
      </c>
      <c r="X424" s="43">
        <f>'2 уровень'!Z1121</f>
        <v>0</v>
      </c>
      <c r="Y424" s="955">
        <f>'2 уровень'!AA1121</f>
        <v>0</v>
      </c>
      <c r="Z424" s="43"/>
      <c r="AA424" s="43"/>
      <c r="AB424" s="43">
        <f>'2 уровень'!AB1121</f>
        <v>0</v>
      </c>
      <c r="AC424" s="43">
        <f>'2 уровень'!AC1121</f>
        <v>0</v>
      </c>
      <c r="AD424" s="43">
        <f>'2 уровень'!AD1121</f>
        <v>0</v>
      </c>
      <c r="AE424" s="2512"/>
      <c r="AF424" s="2512"/>
      <c r="AG424" s="1879"/>
    </row>
    <row r="425" spans="1:33" ht="45" x14ac:dyDescent="0.25">
      <c r="B425" s="27">
        <v>1</v>
      </c>
      <c r="C425" s="1185" t="s">
        <v>354</v>
      </c>
      <c r="D425" s="43">
        <f>'2 уровень'!F1122</f>
        <v>510</v>
      </c>
      <c r="E425" s="43">
        <f>'2 уровень'!G1122</f>
        <v>170</v>
      </c>
      <c r="F425" s="43">
        <f>'2 уровень'!H1122</f>
        <v>502</v>
      </c>
      <c r="G425" s="913">
        <f>'2 уровень'!I1122</f>
        <v>295.29411764705884</v>
      </c>
      <c r="H425" s="935">
        <f>'2 уровень'!J1122</f>
        <v>0</v>
      </c>
      <c r="I425" s="935">
        <f>'2 уровень'!K1122</f>
        <v>0</v>
      </c>
      <c r="J425" s="927">
        <f>'2 уровень'!L1122</f>
        <v>0</v>
      </c>
      <c r="K425" s="927">
        <f>'2 уровень'!M1122</f>
        <v>0</v>
      </c>
      <c r="L425" s="927">
        <f>'2 уровень'!N1122</f>
        <v>0</v>
      </c>
      <c r="M425" s="927">
        <f>'2 уровень'!O1122</f>
        <v>0</v>
      </c>
      <c r="N425" s="927">
        <f>'2 уровень'!P1122</f>
        <v>0</v>
      </c>
      <c r="O425" s="927">
        <f>'2 уровень'!Q1122</f>
        <v>0</v>
      </c>
      <c r="P425" s="43">
        <f>'2 уровень'!R1122</f>
        <v>0</v>
      </c>
      <c r="Q425" s="43">
        <f>'2 уровень'!S1122</f>
        <v>0</v>
      </c>
      <c r="R425" s="43">
        <f>'2 уровень'!T1122</f>
        <v>0</v>
      </c>
      <c r="S425" s="43">
        <f>'2 уровень'!U1122</f>
        <v>0</v>
      </c>
      <c r="T425" s="43">
        <f>'2 уровень'!V1122</f>
        <v>0</v>
      </c>
      <c r="U425" s="43">
        <f>'2 уровень'!W1122</f>
        <v>0</v>
      </c>
      <c r="V425" s="43">
        <f>'2 уровень'!X1122</f>
        <v>0</v>
      </c>
      <c r="W425" s="43">
        <f>'2 уровень'!Y1122</f>
        <v>0</v>
      </c>
      <c r="X425" s="43">
        <f>'2 уровень'!Z1122</f>
        <v>0</v>
      </c>
      <c r="Y425" s="955">
        <f>'2 уровень'!AA1122</f>
        <v>0</v>
      </c>
      <c r="Z425" s="43"/>
      <c r="AA425" s="43"/>
      <c r="AB425" s="43">
        <f>'2 уровень'!AB1122</f>
        <v>0</v>
      </c>
      <c r="AC425" s="43">
        <f>'2 уровень'!AC1122</f>
        <v>0</v>
      </c>
      <c r="AD425" s="43">
        <f>'2 уровень'!AD1122</f>
        <v>0</v>
      </c>
      <c r="AE425" s="2512"/>
      <c r="AF425" s="2512"/>
      <c r="AG425" s="1879"/>
    </row>
    <row r="426" spans="1:33" ht="30" x14ac:dyDescent="0.25">
      <c r="A426" s="27">
        <v>1</v>
      </c>
      <c r="B426" s="27">
        <v>1</v>
      </c>
      <c r="C426" s="1185" t="s">
        <v>355</v>
      </c>
      <c r="D426" s="43">
        <f>'2 уровень'!F1123</f>
        <v>1451</v>
      </c>
      <c r="E426" s="43">
        <f>'2 уровень'!G1123</f>
        <v>484</v>
      </c>
      <c r="F426" s="43">
        <f>'2 уровень'!H1123</f>
        <v>1585</v>
      </c>
      <c r="G426" s="913">
        <f>'2 уровень'!I1123</f>
        <v>327.47933884297521</v>
      </c>
      <c r="H426" s="935">
        <f>'2 уровень'!J1123</f>
        <v>0</v>
      </c>
      <c r="I426" s="935">
        <f>'2 уровень'!K1123</f>
        <v>0</v>
      </c>
      <c r="J426" s="927">
        <f>'2 уровень'!L1123</f>
        <v>0</v>
      </c>
      <c r="K426" s="927">
        <f>'2 уровень'!M1123</f>
        <v>0</v>
      </c>
      <c r="L426" s="927">
        <f>'2 уровень'!N1123</f>
        <v>0</v>
      </c>
      <c r="M426" s="927">
        <f>'2 уровень'!O1123</f>
        <v>0</v>
      </c>
      <c r="N426" s="927">
        <f>'2 уровень'!P1123</f>
        <v>0</v>
      </c>
      <c r="O426" s="927">
        <f>'2 уровень'!Q1123</f>
        <v>0</v>
      </c>
      <c r="P426" s="43">
        <f>'2 уровень'!R1123</f>
        <v>0</v>
      </c>
      <c r="Q426" s="43">
        <f>'2 уровень'!S1123</f>
        <v>0</v>
      </c>
      <c r="R426" s="43">
        <f>'2 уровень'!T1123</f>
        <v>0</v>
      </c>
      <c r="S426" s="43">
        <f>'2 уровень'!U1123</f>
        <v>0</v>
      </c>
      <c r="T426" s="43">
        <f>'2 уровень'!V1123</f>
        <v>0</v>
      </c>
      <c r="U426" s="43">
        <f>'2 уровень'!W1123</f>
        <v>0</v>
      </c>
      <c r="V426" s="43">
        <f>'2 уровень'!X1123</f>
        <v>0</v>
      </c>
      <c r="W426" s="43">
        <f>'2 уровень'!Y1123</f>
        <v>0</v>
      </c>
      <c r="X426" s="43">
        <f>'2 уровень'!Z1123</f>
        <v>0</v>
      </c>
      <c r="Y426" s="955">
        <f>'2 уровень'!AA1123</f>
        <v>0</v>
      </c>
      <c r="Z426" s="43"/>
      <c r="AA426" s="43"/>
      <c r="AB426" s="43">
        <f>'2 уровень'!AB1123</f>
        <v>0</v>
      </c>
      <c r="AC426" s="43">
        <f>'2 уровень'!AC1123</f>
        <v>0</v>
      </c>
      <c r="AD426" s="43">
        <f>'2 уровень'!AD1123</f>
        <v>0</v>
      </c>
      <c r="AE426" s="2512"/>
      <c r="AF426" s="2512"/>
      <c r="AG426" s="1879"/>
    </row>
    <row r="427" spans="1:33" ht="45" x14ac:dyDescent="0.25">
      <c r="A427" s="27">
        <v>1</v>
      </c>
      <c r="B427" s="27">
        <v>1</v>
      </c>
      <c r="C427" s="1185" t="s">
        <v>311</v>
      </c>
      <c r="D427" s="43">
        <f>'2 уровень'!F1124</f>
        <v>25011</v>
      </c>
      <c r="E427" s="43">
        <f>'2 уровень'!G1124</f>
        <v>8337</v>
      </c>
      <c r="F427" s="43">
        <f>'2 уровень'!H1124</f>
        <v>7773</v>
      </c>
      <c r="G427" s="913">
        <f>'2 уровень'!I1124</f>
        <v>93.234976610291483</v>
      </c>
      <c r="H427" s="935">
        <f>'2 уровень'!J1124</f>
        <v>0</v>
      </c>
      <c r="I427" s="935">
        <f>'2 уровень'!K1124</f>
        <v>0</v>
      </c>
      <c r="J427" s="927">
        <f>'2 уровень'!L1124</f>
        <v>0</v>
      </c>
      <c r="K427" s="927">
        <f>'2 уровень'!M1124</f>
        <v>0</v>
      </c>
      <c r="L427" s="927">
        <f>'2 уровень'!N1124</f>
        <v>0</v>
      </c>
      <c r="M427" s="927">
        <f>'2 уровень'!O1124</f>
        <v>0</v>
      </c>
      <c r="N427" s="927">
        <f>'2 уровень'!P1124</f>
        <v>0</v>
      </c>
      <c r="O427" s="927">
        <f>'2 уровень'!Q1124</f>
        <v>0</v>
      </c>
      <c r="P427" s="43">
        <f>'2 уровень'!R1124</f>
        <v>0</v>
      </c>
      <c r="Q427" s="43">
        <f>'2 уровень'!S1124</f>
        <v>0</v>
      </c>
      <c r="R427" s="43">
        <f>'2 уровень'!T1124</f>
        <v>0</v>
      </c>
      <c r="S427" s="43">
        <f>'2 уровень'!U1124</f>
        <v>0</v>
      </c>
      <c r="T427" s="43">
        <f>'2 уровень'!V1124</f>
        <v>0</v>
      </c>
      <c r="U427" s="43">
        <f>'2 уровень'!W1124</f>
        <v>0</v>
      </c>
      <c r="V427" s="43">
        <f>'2 уровень'!X1124</f>
        <v>0</v>
      </c>
      <c r="W427" s="43">
        <f>'2 уровень'!Y1124</f>
        <v>0</v>
      </c>
      <c r="X427" s="43">
        <f>'2 уровень'!Z1124</f>
        <v>0</v>
      </c>
      <c r="Y427" s="955">
        <f>'2 уровень'!AA1124</f>
        <v>0</v>
      </c>
      <c r="Z427" s="43"/>
      <c r="AA427" s="43"/>
      <c r="AB427" s="43">
        <f>'2 уровень'!AB1124</f>
        <v>0</v>
      </c>
      <c r="AC427" s="43">
        <f>'2 уровень'!AC1124</f>
        <v>0</v>
      </c>
      <c r="AD427" s="43">
        <f>'2 уровень'!AD1124</f>
        <v>0</v>
      </c>
      <c r="AE427" s="2512"/>
      <c r="AF427" s="2512"/>
      <c r="AG427" s="1879"/>
    </row>
    <row r="428" spans="1:33" ht="30" x14ac:dyDescent="0.25">
      <c r="A428" s="27">
        <v>1</v>
      </c>
      <c r="B428" s="27">
        <v>1</v>
      </c>
      <c r="C428" s="1185" t="s">
        <v>312</v>
      </c>
      <c r="D428" s="43">
        <f>'2 уровень'!F1125</f>
        <v>2900</v>
      </c>
      <c r="E428" s="43">
        <f>'2 уровень'!G1125</f>
        <v>967</v>
      </c>
      <c r="F428" s="43">
        <f>'2 уровень'!H1125</f>
        <v>911</v>
      </c>
      <c r="G428" s="913">
        <f>'2 уровень'!I1125</f>
        <v>94.208893485005177</v>
      </c>
      <c r="H428" s="935">
        <f>'2 уровень'!J1125</f>
        <v>0</v>
      </c>
      <c r="I428" s="935">
        <f>'2 уровень'!K1125</f>
        <v>0</v>
      </c>
      <c r="J428" s="927">
        <f>'2 уровень'!L1125</f>
        <v>0</v>
      </c>
      <c r="K428" s="927">
        <f>'2 уровень'!M1125</f>
        <v>0</v>
      </c>
      <c r="L428" s="927">
        <f>'2 уровень'!N1125</f>
        <v>0</v>
      </c>
      <c r="M428" s="927">
        <f>'2 уровень'!O1125</f>
        <v>0</v>
      </c>
      <c r="N428" s="927">
        <f>'2 уровень'!P1125</f>
        <v>0</v>
      </c>
      <c r="O428" s="927">
        <f>'2 уровень'!Q1125</f>
        <v>0</v>
      </c>
      <c r="P428" s="43">
        <f>'2 уровень'!R1125</f>
        <v>0</v>
      </c>
      <c r="Q428" s="43">
        <f>'2 уровень'!S1125</f>
        <v>0</v>
      </c>
      <c r="R428" s="43">
        <f>'2 уровень'!T1125</f>
        <v>0</v>
      </c>
      <c r="S428" s="43">
        <f>'2 уровень'!U1125</f>
        <v>0</v>
      </c>
      <c r="T428" s="43">
        <f>'2 уровень'!V1125</f>
        <v>0</v>
      </c>
      <c r="U428" s="43">
        <f>'2 уровень'!W1125</f>
        <v>0</v>
      </c>
      <c r="V428" s="43">
        <f>'2 уровень'!X1125</f>
        <v>0</v>
      </c>
      <c r="W428" s="43">
        <f>'2 уровень'!Y1125</f>
        <v>0</v>
      </c>
      <c r="X428" s="43">
        <f>'2 уровень'!Z1125</f>
        <v>0</v>
      </c>
      <c r="Y428" s="955">
        <f>'2 уровень'!AA1125</f>
        <v>0</v>
      </c>
      <c r="Z428" s="43"/>
      <c r="AA428" s="43"/>
      <c r="AB428" s="43">
        <f>'2 уровень'!AB1125</f>
        <v>0</v>
      </c>
      <c r="AC428" s="43">
        <f>'2 уровень'!AC1125</f>
        <v>0</v>
      </c>
      <c r="AD428" s="43">
        <f>'2 уровень'!AD1125</f>
        <v>0</v>
      </c>
      <c r="AE428" s="2512"/>
      <c r="AF428" s="2512"/>
      <c r="AG428" s="1879"/>
    </row>
    <row r="429" spans="1:33" ht="60" x14ac:dyDescent="0.25">
      <c r="A429" s="27">
        <v>1</v>
      </c>
      <c r="B429" s="27">
        <v>1</v>
      </c>
      <c r="C429" s="1185" t="s">
        <v>321</v>
      </c>
      <c r="D429" s="43">
        <f>'2 уровень'!F1126</f>
        <v>20311</v>
      </c>
      <c r="E429" s="43">
        <f>'2 уровень'!G1126</f>
        <v>6770</v>
      </c>
      <c r="F429" s="43">
        <f>'2 уровень'!H1126</f>
        <v>6628</v>
      </c>
      <c r="G429" s="913">
        <f>'2 уровень'!I1126</f>
        <v>97.902511078286551</v>
      </c>
      <c r="H429" s="935">
        <f>'2 уровень'!J1126</f>
        <v>0</v>
      </c>
      <c r="I429" s="935">
        <f>'2 уровень'!K1126</f>
        <v>0</v>
      </c>
      <c r="J429" s="927">
        <f>'2 уровень'!L1126</f>
        <v>0</v>
      </c>
      <c r="K429" s="927">
        <f>'2 уровень'!M1126</f>
        <v>0</v>
      </c>
      <c r="L429" s="927">
        <f>'2 уровень'!N1126</f>
        <v>0</v>
      </c>
      <c r="M429" s="927">
        <f>'2 уровень'!O1126</f>
        <v>0</v>
      </c>
      <c r="N429" s="927">
        <f>'2 уровень'!P1126</f>
        <v>0</v>
      </c>
      <c r="O429" s="927">
        <f>'2 уровень'!Q1126</f>
        <v>0</v>
      </c>
      <c r="P429" s="43">
        <f>'2 уровень'!R1126</f>
        <v>0</v>
      </c>
      <c r="Q429" s="43">
        <f>'2 уровень'!S1126</f>
        <v>0</v>
      </c>
      <c r="R429" s="43">
        <f>'2 уровень'!T1126</f>
        <v>0</v>
      </c>
      <c r="S429" s="43">
        <f>'2 уровень'!U1126</f>
        <v>0</v>
      </c>
      <c r="T429" s="43">
        <f>'2 уровень'!V1126</f>
        <v>0</v>
      </c>
      <c r="U429" s="43">
        <f>'2 уровень'!W1126</f>
        <v>0</v>
      </c>
      <c r="V429" s="43">
        <f>'2 уровень'!X1126</f>
        <v>0</v>
      </c>
      <c r="W429" s="43">
        <f>'2 уровень'!Y1126</f>
        <v>0</v>
      </c>
      <c r="X429" s="43">
        <f>'2 уровень'!Z1126</f>
        <v>0</v>
      </c>
      <c r="Y429" s="955">
        <f>'2 уровень'!AA1126</f>
        <v>0</v>
      </c>
      <c r="Z429" s="43"/>
      <c r="AA429" s="43"/>
      <c r="AB429" s="43">
        <f>'2 уровень'!AB1126</f>
        <v>0</v>
      </c>
      <c r="AC429" s="43">
        <f>'2 уровень'!AC1126</f>
        <v>0</v>
      </c>
      <c r="AD429" s="43">
        <f>'2 уровень'!AD1126</f>
        <v>0</v>
      </c>
      <c r="AE429" s="2512"/>
      <c r="AF429" s="2512"/>
      <c r="AG429" s="1879"/>
    </row>
    <row r="430" spans="1:33" ht="45" x14ac:dyDescent="0.25">
      <c r="A430" s="27">
        <v>1</v>
      </c>
      <c r="B430" s="27">
        <v>1</v>
      </c>
      <c r="C430" s="1185" t="s">
        <v>322</v>
      </c>
      <c r="D430" s="43">
        <f>'2 уровень'!F1127</f>
        <v>1800</v>
      </c>
      <c r="E430" s="43">
        <f>'2 уровень'!G1127</f>
        <v>600</v>
      </c>
      <c r="F430" s="43">
        <f>'2 уровень'!H1127</f>
        <v>234</v>
      </c>
      <c r="G430" s="913">
        <f>'2 уровень'!I1127</f>
        <v>39</v>
      </c>
      <c r="H430" s="935">
        <f>'2 уровень'!J1127</f>
        <v>0</v>
      </c>
      <c r="I430" s="935">
        <f>'2 уровень'!K1127</f>
        <v>0</v>
      </c>
      <c r="J430" s="927">
        <f>'2 уровень'!L1127</f>
        <v>0</v>
      </c>
      <c r="K430" s="927">
        <f>'2 уровень'!M1127</f>
        <v>0</v>
      </c>
      <c r="L430" s="927">
        <f>'2 уровень'!N1127</f>
        <v>0</v>
      </c>
      <c r="M430" s="927">
        <f>'2 уровень'!O1127</f>
        <v>0</v>
      </c>
      <c r="N430" s="927">
        <f>'2 уровень'!P1127</f>
        <v>0</v>
      </c>
      <c r="O430" s="927">
        <f>'2 уровень'!Q1127</f>
        <v>0</v>
      </c>
      <c r="P430" s="43">
        <f>'2 уровень'!R1127</f>
        <v>0</v>
      </c>
      <c r="Q430" s="43">
        <f>'2 уровень'!S1127</f>
        <v>0</v>
      </c>
      <c r="R430" s="43">
        <f>'2 уровень'!T1127</f>
        <v>0</v>
      </c>
      <c r="S430" s="43">
        <f>'2 уровень'!U1127</f>
        <v>0</v>
      </c>
      <c r="T430" s="43">
        <f>'2 уровень'!V1127</f>
        <v>0</v>
      </c>
      <c r="U430" s="43">
        <f>'2 уровень'!W1127</f>
        <v>0</v>
      </c>
      <c r="V430" s="43">
        <f>'2 уровень'!X1127</f>
        <v>0</v>
      </c>
      <c r="W430" s="43">
        <f>'2 уровень'!Y1127</f>
        <v>0</v>
      </c>
      <c r="X430" s="43">
        <f>'2 уровень'!Z1127</f>
        <v>0</v>
      </c>
      <c r="Y430" s="955">
        <f>'2 уровень'!AA1127</f>
        <v>0</v>
      </c>
      <c r="Z430" s="43"/>
      <c r="AA430" s="43"/>
      <c r="AB430" s="43">
        <f>'2 уровень'!AB1127</f>
        <v>0</v>
      </c>
      <c r="AC430" s="43">
        <f>'2 уровень'!AC1127</f>
        <v>0</v>
      </c>
      <c r="AD430" s="43">
        <f>'2 уровень'!AD1127</f>
        <v>0</v>
      </c>
      <c r="AE430" s="2512"/>
      <c r="AF430" s="2512"/>
      <c r="AG430" s="1879"/>
    </row>
    <row r="431" spans="1:33" x14ac:dyDescent="0.25">
      <c r="A431" s="27">
        <v>1</v>
      </c>
      <c r="B431" s="27">
        <v>1</v>
      </c>
      <c r="C431" s="1185" t="s">
        <v>157</v>
      </c>
      <c r="D431" s="43">
        <f>'2 уровень'!F1128</f>
        <v>0</v>
      </c>
      <c r="E431" s="43">
        <f>'2 уровень'!G1128</f>
        <v>0</v>
      </c>
      <c r="F431" s="43">
        <f>'2 уровень'!H1128</f>
        <v>0</v>
      </c>
      <c r="G431" s="913">
        <f>'2 уровень'!I1128</f>
        <v>0</v>
      </c>
      <c r="H431" s="935">
        <f>'2 уровень'!J1128</f>
        <v>0</v>
      </c>
      <c r="I431" s="935">
        <f>'2 уровень'!K1128</f>
        <v>0</v>
      </c>
      <c r="J431" s="927">
        <f>'2 уровень'!L1128</f>
        <v>0</v>
      </c>
      <c r="K431" s="927">
        <f>'2 уровень'!M1128</f>
        <v>0</v>
      </c>
      <c r="L431" s="927">
        <f>'2 уровень'!N1128</f>
        <v>0</v>
      </c>
      <c r="M431" s="927">
        <f>'2 уровень'!O1128</f>
        <v>0</v>
      </c>
      <c r="N431" s="927">
        <f>'2 уровень'!P1128</f>
        <v>0</v>
      </c>
      <c r="O431" s="927">
        <f>'2 уровень'!Q1128</f>
        <v>0</v>
      </c>
      <c r="P431" s="43">
        <f>'2 уровень'!R1128</f>
        <v>0</v>
      </c>
      <c r="Q431" s="43">
        <f>'2 уровень'!S1128</f>
        <v>0</v>
      </c>
      <c r="R431" s="43">
        <f>'2 уровень'!T1128</f>
        <v>0</v>
      </c>
      <c r="S431" s="43">
        <f>'2 уровень'!U1128</f>
        <v>0</v>
      </c>
      <c r="T431" s="43">
        <f>'2 уровень'!V1128</f>
        <v>0</v>
      </c>
      <c r="U431" s="43">
        <f>'2 уровень'!W1128</f>
        <v>0</v>
      </c>
      <c r="V431" s="43">
        <f>'2 уровень'!X1128</f>
        <v>0</v>
      </c>
      <c r="W431" s="43">
        <f>'2 уровень'!Y1128</f>
        <v>0</v>
      </c>
      <c r="X431" s="43">
        <f>'2 уровень'!Z1128</f>
        <v>0</v>
      </c>
      <c r="Y431" s="955">
        <f>'2 уровень'!AA1128</f>
        <v>0</v>
      </c>
      <c r="Z431" s="43"/>
      <c r="AA431" s="43"/>
      <c r="AB431" s="43">
        <f>'2 уровень'!AB1128</f>
        <v>0</v>
      </c>
      <c r="AC431" s="43">
        <f>'2 уровень'!AC1128</f>
        <v>0</v>
      </c>
      <c r="AD431" s="43">
        <f>'2 уровень'!AD1128</f>
        <v>0</v>
      </c>
      <c r="AE431" s="2512"/>
      <c r="AF431" s="2512"/>
      <c r="AG431" s="1879"/>
    </row>
    <row r="432" spans="1:33" ht="30" x14ac:dyDescent="0.25">
      <c r="A432" s="27">
        <v>1</v>
      </c>
      <c r="B432" s="27">
        <v>1</v>
      </c>
      <c r="C432" s="1185" t="s">
        <v>158</v>
      </c>
      <c r="D432" s="43">
        <f>'2 уровень'!F1129</f>
        <v>12000</v>
      </c>
      <c r="E432" s="43">
        <f>'2 уровень'!G1129</f>
        <v>4000</v>
      </c>
      <c r="F432" s="43">
        <f>'2 уровень'!H1129</f>
        <v>4317</v>
      </c>
      <c r="G432" s="913">
        <f>'2 уровень'!I1129</f>
        <v>107.92500000000001</v>
      </c>
      <c r="H432" s="935">
        <f>'2 уровень'!J1129</f>
        <v>0</v>
      </c>
      <c r="I432" s="935">
        <f>'2 уровень'!K1129</f>
        <v>0</v>
      </c>
      <c r="J432" s="927">
        <f>'2 уровень'!L1129</f>
        <v>0</v>
      </c>
      <c r="K432" s="927">
        <f>'2 уровень'!M1129</f>
        <v>0</v>
      </c>
      <c r="L432" s="927">
        <f>'2 уровень'!N1129</f>
        <v>0</v>
      </c>
      <c r="M432" s="927">
        <f>'2 уровень'!O1129</f>
        <v>0</v>
      </c>
      <c r="N432" s="927">
        <f>'2 уровень'!P1129</f>
        <v>0</v>
      </c>
      <c r="O432" s="927">
        <f>'2 уровень'!Q1129</f>
        <v>0</v>
      </c>
      <c r="P432" s="43">
        <f>'2 уровень'!R1129</f>
        <v>0</v>
      </c>
      <c r="Q432" s="43">
        <f>'2 уровень'!S1129</f>
        <v>0</v>
      </c>
      <c r="R432" s="43">
        <f>'2 уровень'!T1129</f>
        <v>0</v>
      </c>
      <c r="S432" s="43">
        <f>'2 уровень'!U1129</f>
        <v>0</v>
      </c>
      <c r="T432" s="43">
        <f>'2 уровень'!V1129</f>
        <v>0</v>
      </c>
      <c r="U432" s="43">
        <f>'2 уровень'!W1129</f>
        <v>0</v>
      </c>
      <c r="V432" s="43">
        <f>'2 уровень'!X1129</f>
        <v>0</v>
      </c>
      <c r="W432" s="43">
        <f>'2 уровень'!Y1129</f>
        <v>0</v>
      </c>
      <c r="X432" s="43">
        <f>'2 уровень'!Z1129</f>
        <v>0</v>
      </c>
      <c r="Y432" s="955">
        <f>'2 уровень'!AA1129</f>
        <v>0</v>
      </c>
      <c r="Z432" s="43"/>
      <c r="AA432" s="43"/>
      <c r="AB432" s="43">
        <f>'2 уровень'!AB1129</f>
        <v>16</v>
      </c>
      <c r="AC432" s="43">
        <f>'2 уровень'!AC1129</f>
        <v>12945.44</v>
      </c>
      <c r="AD432" s="43">
        <f>'2 уровень'!AD1129</f>
        <v>12.945440000000001</v>
      </c>
      <c r="AE432" s="2512"/>
      <c r="AF432" s="2512"/>
      <c r="AG432" s="1879"/>
    </row>
    <row r="433" spans="1:33" ht="30" x14ac:dyDescent="0.25">
      <c r="A433" s="27">
        <v>1</v>
      </c>
      <c r="B433" s="27">
        <v>1</v>
      </c>
      <c r="C433" s="1185" t="s">
        <v>320</v>
      </c>
      <c r="D433" s="43">
        <f>'2 уровень'!F1130</f>
        <v>0</v>
      </c>
      <c r="E433" s="43">
        <f>'2 уровень'!G1130</f>
        <v>0</v>
      </c>
      <c r="F433" s="43">
        <f>'2 уровень'!H1130</f>
        <v>0</v>
      </c>
      <c r="G433" s="913">
        <f>'2 уровень'!I1130</f>
        <v>0</v>
      </c>
      <c r="H433" s="935">
        <f>'2 уровень'!J1130</f>
        <v>0</v>
      </c>
      <c r="I433" s="935">
        <f>'2 уровень'!K1130</f>
        <v>0</v>
      </c>
      <c r="J433" s="927">
        <f>'2 уровень'!L1130</f>
        <v>0</v>
      </c>
      <c r="K433" s="927">
        <f>'2 уровень'!M1130</f>
        <v>0</v>
      </c>
      <c r="L433" s="927">
        <f>'2 уровень'!N1130</f>
        <v>0</v>
      </c>
      <c r="M433" s="927">
        <f>'2 уровень'!O1130</f>
        <v>0</v>
      </c>
      <c r="N433" s="927">
        <f>'2 уровень'!P1130</f>
        <v>0</v>
      </c>
      <c r="O433" s="927">
        <f>'2 уровень'!Q1130</f>
        <v>0</v>
      </c>
      <c r="P433" s="43">
        <f>'2 уровень'!R1130</f>
        <v>0</v>
      </c>
      <c r="Q433" s="43">
        <f>'2 уровень'!S1130</f>
        <v>0</v>
      </c>
      <c r="R433" s="43">
        <f>'2 уровень'!T1130</f>
        <v>0</v>
      </c>
      <c r="S433" s="43">
        <f>'2 уровень'!U1130</f>
        <v>0</v>
      </c>
      <c r="T433" s="43">
        <f>'2 уровень'!V1130</f>
        <v>0</v>
      </c>
      <c r="U433" s="43">
        <f>'2 уровень'!W1130</f>
        <v>0</v>
      </c>
      <c r="V433" s="43">
        <f>'2 уровень'!X1130</f>
        <v>0</v>
      </c>
      <c r="W433" s="43">
        <f>'2 уровень'!Y1130</f>
        <v>0</v>
      </c>
      <c r="X433" s="43">
        <f>'2 уровень'!Z1130</f>
        <v>0</v>
      </c>
      <c r="Y433" s="955">
        <f>'2 уровень'!AA1130</f>
        <v>0</v>
      </c>
      <c r="Z433" s="43"/>
      <c r="AA433" s="43"/>
      <c r="AB433" s="43">
        <f>'2 уровень'!AB1130</f>
        <v>0</v>
      </c>
      <c r="AC433" s="43">
        <f>'2 уровень'!AC1130</f>
        <v>0</v>
      </c>
      <c r="AD433" s="43">
        <f>'2 уровень'!AD1130</f>
        <v>0</v>
      </c>
      <c r="AE433" s="2512"/>
      <c r="AF433" s="2512"/>
      <c r="AG433" s="1879"/>
    </row>
    <row r="434" spans="1:33" x14ac:dyDescent="0.25">
      <c r="A434" s="27">
        <v>1</v>
      </c>
      <c r="B434" s="27">
        <v>1</v>
      </c>
      <c r="C434" s="1197" t="s">
        <v>165</v>
      </c>
      <c r="D434" s="43">
        <f>'2 уровень'!F1131</f>
        <v>44064</v>
      </c>
      <c r="E434" s="43">
        <f>'2 уровень'!G1131</f>
        <v>14689</v>
      </c>
      <c r="F434" s="43">
        <f>'2 уровень'!H1131</f>
        <v>16210</v>
      </c>
      <c r="G434" s="913">
        <f>'2 уровень'!I1131</f>
        <v>110.35468718088366</v>
      </c>
      <c r="H434" s="935">
        <f>'2 уровень'!J1131</f>
        <v>0</v>
      </c>
      <c r="I434" s="935">
        <f>'2 уровень'!K1131</f>
        <v>0</v>
      </c>
      <c r="J434" s="927">
        <f>'2 уровень'!L1131</f>
        <v>0</v>
      </c>
      <c r="K434" s="927">
        <f>'2 уровень'!M1131</f>
        <v>0</v>
      </c>
      <c r="L434" s="927">
        <f>'2 уровень'!N1131</f>
        <v>0</v>
      </c>
      <c r="M434" s="927">
        <f>'2 уровень'!O1131</f>
        <v>0</v>
      </c>
      <c r="N434" s="927">
        <f>'2 уровень'!P1131</f>
        <v>0</v>
      </c>
      <c r="O434" s="927">
        <f>'2 уровень'!Q1131</f>
        <v>0</v>
      </c>
      <c r="P434" s="43">
        <f>'2 уровень'!R1131</f>
        <v>44875.856289999996</v>
      </c>
      <c r="Q434" s="43">
        <f>'2 уровень'!S1131</f>
        <v>44875.856289999996</v>
      </c>
      <c r="R434" s="43">
        <f>'2 уровень'!T1131</f>
        <v>44875.856289999996</v>
      </c>
      <c r="S434" s="43">
        <f>'2 уровень'!U1131</f>
        <v>44875.856289999996</v>
      </c>
      <c r="T434" s="43">
        <f>'2 уровень'!V1131</f>
        <v>14958.618763333332</v>
      </c>
      <c r="U434" s="43">
        <f>'2 уровень'!W1131</f>
        <v>14955.82454</v>
      </c>
      <c r="V434" s="43">
        <f>'2 уровень'!X1131</f>
        <v>0</v>
      </c>
      <c r="W434" s="43">
        <f>'2 уровень'!Y1131</f>
        <v>-2.7942233333324111</v>
      </c>
      <c r="X434" s="43">
        <f>'2 уровень'!Z1131</f>
        <v>-123.43742</v>
      </c>
      <c r="Y434" s="955">
        <f>'2 уровень'!AA1131</f>
        <v>14832.387119999999</v>
      </c>
      <c r="Z434" s="43">
        <f t="shared" ref="Z434" si="34">U434/T434*100</f>
        <v>99.981320311871428</v>
      </c>
      <c r="AA434" s="43">
        <f t="shared" ref="AA434" si="35">Y434/T434*100</f>
        <v>99.156127679095931</v>
      </c>
      <c r="AB434" s="43">
        <f>'2 уровень'!AB1131</f>
        <v>16</v>
      </c>
      <c r="AC434" s="43">
        <f>'2 уровень'!AC1131</f>
        <v>12945.44</v>
      </c>
      <c r="AD434" s="43">
        <f>'2 уровень'!AD1131</f>
        <v>12.945440000000001</v>
      </c>
      <c r="AE434" s="2512"/>
      <c r="AF434" s="2512"/>
      <c r="AG434" s="1879"/>
    </row>
    <row r="435" spans="1:33" ht="15.75" x14ac:dyDescent="0.25">
      <c r="A435" s="27">
        <v>1</v>
      </c>
      <c r="B435" s="27">
        <v>1</v>
      </c>
      <c r="C435" s="1301" t="s">
        <v>14</v>
      </c>
      <c r="D435" s="43">
        <f>'2 уровень'!F1132</f>
        <v>0</v>
      </c>
      <c r="E435" s="43">
        <f>'2 уровень'!G1132</f>
        <v>0</v>
      </c>
      <c r="F435" s="43">
        <f>'2 уровень'!H1132</f>
        <v>0</v>
      </c>
      <c r="G435" s="913">
        <f>'2 уровень'!I1132</f>
        <v>0</v>
      </c>
      <c r="H435" s="935">
        <f>'2 уровень'!J1132</f>
        <v>0</v>
      </c>
      <c r="I435" s="935">
        <f>'2 уровень'!K1132</f>
        <v>0</v>
      </c>
      <c r="J435" s="927">
        <f>'2 уровень'!L1132</f>
        <v>0</v>
      </c>
      <c r="K435" s="927">
        <f>'2 уровень'!M1132</f>
        <v>0</v>
      </c>
      <c r="L435" s="927">
        <f>'2 уровень'!N1132</f>
        <v>0</v>
      </c>
      <c r="M435" s="927">
        <f>'2 уровень'!O1132</f>
        <v>0</v>
      </c>
      <c r="N435" s="927">
        <f>'2 уровень'!P1132</f>
        <v>0</v>
      </c>
      <c r="O435" s="927">
        <f>'2 уровень'!Q1132</f>
        <v>0</v>
      </c>
      <c r="P435" s="43">
        <f>'2 уровень'!R1132</f>
        <v>0</v>
      </c>
      <c r="Q435" s="43">
        <f>'2 уровень'!S1132</f>
        <v>0</v>
      </c>
      <c r="R435" s="43">
        <f>'2 уровень'!T1132</f>
        <v>0</v>
      </c>
      <c r="S435" s="43">
        <f>'2 уровень'!U1132</f>
        <v>0</v>
      </c>
      <c r="T435" s="43">
        <f>'2 уровень'!V1132</f>
        <v>0</v>
      </c>
      <c r="U435" s="43">
        <f>'2 уровень'!W1132</f>
        <v>0</v>
      </c>
      <c r="V435" s="43">
        <f>'2 уровень'!X1132</f>
        <v>0</v>
      </c>
      <c r="W435" s="43">
        <f>'2 уровень'!Y1132</f>
        <v>0</v>
      </c>
      <c r="X435" s="43">
        <f>'2 уровень'!Z1132</f>
        <v>0</v>
      </c>
      <c r="Y435" s="955">
        <f>'2 уровень'!AA1132</f>
        <v>0</v>
      </c>
      <c r="Z435" s="43"/>
      <c r="AA435" s="43"/>
      <c r="AB435" s="43">
        <f>'2 уровень'!AB1132</f>
        <v>0</v>
      </c>
      <c r="AC435" s="43">
        <f>'2 уровень'!AC1132</f>
        <v>0</v>
      </c>
      <c r="AD435" s="43">
        <f>'2 уровень'!AD1132</f>
        <v>0</v>
      </c>
      <c r="AE435" s="2512"/>
      <c r="AF435" s="2512"/>
      <c r="AG435" s="1879"/>
    </row>
    <row r="436" spans="1:33" ht="29.25" x14ac:dyDescent="0.25">
      <c r="A436" s="27">
        <v>1</v>
      </c>
      <c r="B436" s="27">
        <v>1</v>
      </c>
      <c r="C436" s="1366" t="s">
        <v>198</v>
      </c>
      <c r="D436" s="43">
        <f>'2 уровень'!F1133</f>
        <v>42012</v>
      </c>
      <c r="E436" s="43">
        <f>'2 уровень'!G1133</f>
        <v>14004</v>
      </c>
      <c r="F436" s="43">
        <f>'2 уровень'!H1133</f>
        <v>15861.481481481482</v>
      </c>
      <c r="G436" s="913">
        <f>'2 уровень'!I1133</f>
        <v>113.26393517196145</v>
      </c>
      <c r="H436" s="935">
        <f>'2 уровень'!J1133</f>
        <v>0</v>
      </c>
      <c r="I436" s="935">
        <f>'2 уровень'!K1133</f>
        <v>0</v>
      </c>
      <c r="J436" s="927">
        <f>'2 уровень'!L1133</f>
        <v>0</v>
      </c>
      <c r="K436" s="927">
        <f>'2 уровень'!M1133</f>
        <v>0</v>
      </c>
      <c r="L436" s="927">
        <f>'2 уровень'!N1133</f>
        <v>0</v>
      </c>
      <c r="M436" s="927">
        <f>'2 уровень'!O1133</f>
        <v>0</v>
      </c>
      <c r="N436" s="927">
        <f>'2 уровень'!P1133</f>
        <v>0</v>
      </c>
      <c r="O436" s="927">
        <f>'2 уровень'!Q1133</f>
        <v>0</v>
      </c>
      <c r="P436" s="43">
        <f>'2 уровень'!R1133</f>
        <v>0</v>
      </c>
      <c r="Q436" s="43">
        <f>'2 уровень'!S1133</f>
        <v>0</v>
      </c>
      <c r="R436" s="43">
        <f>'2 уровень'!T1133</f>
        <v>0</v>
      </c>
      <c r="S436" s="43">
        <f>'2 уровень'!U1133</f>
        <v>0</v>
      </c>
      <c r="T436" s="43">
        <f>'2 уровень'!V1133</f>
        <v>0</v>
      </c>
      <c r="U436" s="43">
        <f>'2 уровень'!W1133</f>
        <v>0</v>
      </c>
      <c r="V436" s="43">
        <f>'2 уровень'!X1133</f>
        <v>0</v>
      </c>
      <c r="W436" s="43">
        <f>'2 уровень'!Y1133</f>
        <v>0</v>
      </c>
      <c r="X436" s="43">
        <f>'2 уровень'!Z1133</f>
        <v>0</v>
      </c>
      <c r="Y436" s="955">
        <f>'2 уровень'!AA1133</f>
        <v>0</v>
      </c>
      <c r="Z436" s="43"/>
      <c r="AA436" s="43"/>
      <c r="AB436" s="43">
        <f>'2 уровень'!AB1133</f>
        <v>1</v>
      </c>
      <c r="AC436" s="43">
        <f>'2 уровень'!AC1133</f>
        <v>894.53</v>
      </c>
      <c r="AD436" s="43">
        <f>'2 уровень'!AD1133</f>
        <v>0.89452999999999994</v>
      </c>
      <c r="AE436" s="2512"/>
      <c r="AF436" s="2512"/>
      <c r="AG436" s="1879"/>
    </row>
    <row r="437" spans="1:33" x14ac:dyDescent="0.25">
      <c r="A437" s="27">
        <v>1</v>
      </c>
      <c r="B437" s="27">
        <v>1</v>
      </c>
      <c r="C437" s="1366" t="s">
        <v>157</v>
      </c>
      <c r="D437" s="43">
        <f>'2 уровень'!F1134</f>
        <v>50956.294117647056</v>
      </c>
      <c r="E437" s="43">
        <f>'2 уровень'!G1134</f>
        <v>16985.058823529413</v>
      </c>
      <c r="F437" s="43">
        <f>'2 уровень'!H1134</f>
        <v>17132.998823529411</v>
      </c>
      <c r="G437" s="913">
        <f>'2 уровень'!I1134</f>
        <v>100.87100081040083</v>
      </c>
      <c r="H437" s="935">
        <f>'2 уровень'!J1134</f>
        <v>0</v>
      </c>
      <c r="I437" s="935">
        <f>'2 уровень'!K1134</f>
        <v>0</v>
      </c>
      <c r="J437" s="927">
        <f>'2 уровень'!L1134</f>
        <v>0</v>
      </c>
      <c r="K437" s="927">
        <f>'2 уровень'!M1134</f>
        <v>0</v>
      </c>
      <c r="L437" s="927">
        <f>'2 уровень'!N1134</f>
        <v>0</v>
      </c>
      <c r="M437" s="927">
        <f>'2 уровень'!O1134</f>
        <v>0</v>
      </c>
      <c r="N437" s="927">
        <f>'2 уровень'!P1134</f>
        <v>0</v>
      </c>
      <c r="O437" s="927">
        <f>'2 уровень'!Q1134</f>
        <v>0</v>
      </c>
      <c r="P437" s="43">
        <f>'2 уровень'!R1134</f>
        <v>0</v>
      </c>
      <c r="Q437" s="43">
        <f>'2 уровень'!S1134</f>
        <v>0</v>
      </c>
      <c r="R437" s="43">
        <f>'2 уровень'!T1134</f>
        <v>0</v>
      </c>
      <c r="S437" s="43">
        <f>'2 уровень'!U1134</f>
        <v>0</v>
      </c>
      <c r="T437" s="43">
        <f>'2 уровень'!V1134</f>
        <v>0</v>
      </c>
      <c r="U437" s="43">
        <f>'2 уровень'!W1134</f>
        <v>0</v>
      </c>
      <c r="V437" s="43">
        <f>'2 уровень'!X1134</f>
        <v>0</v>
      </c>
      <c r="W437" s="43">
        <f>'2 уровень'!Y1134</f>
        <v>0</v>
      </c>
      <c r="X437" s="43">
        <f>'2 уровень'!Z1134</f>
        <v>0</v>
      </c>
      <c r="Y437" s="955">
        <f>'2 уровень'!AA1134</f>
        <v>0</v>
      </c>
      <c r="Z437" s="43"/>
      <c r="AA437" s="43"/>
      <c r="AB437" s="43">
        <f>'2 уровень'!AB1134</f>
        <v>228</v>
      </c>
      <c r="AC437" s="43">
        <f>'2 уровень'!AC1134</f>
        <v>687395.79</v>
      </c>
      <c r="AD437" s="43">
        <f>'2 уровень'!AD1134</f>
        <v>687.39579000000003</v>
      </c>
      <c r="AE437" s="2512"/>
      <c r="AF437" s="2512"/>
      <c r="AG437" s="1879"/>
    </row>
    <row r="438" spans="1:33" ht="29.25" x14ac:dyDescent="0.25">
      <c r="A438" s="27">
        <v>1</v>
      </c>
      <c r="B438" s="27">
        <v>1</v>
      </c>
      <c r="C438" s="1366" t="s">
        <v>158</v>
      </c>
      <c r="D438" s="43">
        <f>'2 уровень'!F1135</f>
        <v>12000</v>
      </c>
      <c r="E438" s="43">
        <f>'2 уровень'!G1135</f>
        <v>4000</v>
      </c>
      <c r="F438" s="43">
        <f>'2 уровень'!H1135</f>
        <v>4317</v>
      </c>
      <c r="G438" s="913">
        <f>'2 уровень'!I1135</f>
        <v>107.92500000000001</v>
      </c>
      <c r="H438" s="935">
        <f>'2 уровень'!J1135</f>
        <v>0</v>
      </c>
      <c r="I438" s="935">
        <f>'2 уровень'!K1135</f>
        <v>0</v>
      </c>
      <c r="J438" s="927">
        <f>'2 уровень'!L1135</f>
        <v>0</v>
      </c>
      <c r="K438" s="927">
        <f>'2 уровень'!M1135</f>
        <v>0</v>
      </c>
      <c r="L438" s="927">
        <f>'2 уровень'!N1135</f>
        <v>0</v>
      </c>
      <c r="M438" s="927">
        <f>'2 уровень'!O1135</f>
        <v>0</v>
      </c>
      <c r="N438" s="927">
        <f>'2 уровень'!P1135</f>
        <v>0</v>
      </c>
      <c r="O438" s="927">
        <f>'2 уровень'!Q1135</f>
        <v>0</v>
      </c>
      <c r="P438" s="43">
        <f>'2 уровень'!R1135</f>
        <v>0</v>
      </c>
      <c r="Q438" s="43">
        <f>'2 уровень'!S1135</f>
        <v>0</v>
      </c>
      <c r="R438" s="43">
        <f>'2 уровень'!T1135</f>
        <v>0</v>
      </c>
      <c r="S438" s="43">
        <f>'2 уровень'!U1135</f>
        <v>0</v>
      </c>
      <c r="T438" s="43">
        <f>'2 уровень'!V1135</f>
        <v>0</v>
      </c>
      <c r="U438" s="43">
        <f>'2 уровень'!W1135</f>
        <v>0</v>
      </c>
      <c r="V438" s="43">
        <f>'2 уровень'!X1135</f>
        <v>0</v>
      </c>
      <c r="W438" s="43">
        <f>'2 уровень'!Y1135</f>
        <v>0</v>
      </c>
      <c r="X438" s="43">
        <f>'2 уровень'!Z1135</f>
        <v>0</v>
      </c>
      <c r="Y438" s="955">
        <f>'2 уровень'!AA1135</f>
        <v>0</v>
      </c>
      <c r="Z438" s="43"/>
      <c r="AA438" s="43"/>
      <c r="AB438" s="43">
        <f>'2 уровень'!AB1135</f>
        <v>16</v>
      </c>
      <c r="AC438" s="43">
        <f>'2 уровень'!AC1135</f>
        <v>12945.44</v>
      </c>
      <c r="AD438" s="43">
        <f>'2 уровень'!AD1135</f>
        <v>12.945440000000001</v>
      </c>
      <c r="AE438" s="2512"/>
      <c r="AF438" s="2512"/>
      <c r="AG438" s="1879"/>
    </row>
    <row r="439" spans="1:33" x14ac:dyDescent="0.25">
      <c r="A439" s="27">
        <v>1</v>
      </c>
      <c r="B439" s="27">
        <v>1</v>
      </c>
      <c r="C439" s="1426" t="s">
        <v>88</v>
      </c>
      <c r="D439" s="43">
        <f>'2 уровень'!F1136</f>
        <v>211117.14871794873</v>
      </c>
      <c r="E439" s="43">
        <f>'2 уровень'!G1136</f>
        <v>70371.230769230766</v>
      </c>
      <c r="F439" s="43">
        <f>'2 уровень'!H1136</f>
        <v>73344.725071225083</v>
      </c>
      <c r="G439" s="913">
        <f>'2 уровень'!I1136</f>
        <v>104.2254402395566</v>
      </c>
      <c r="H439" s="935">
        <f>'2 уровень'!J1136</f>
        <v>0</v>
      </c>
      <c r="I439" s="935">
        <f>'2 уровень'!K1136</f>
        <v>0</v>
      </c>
      <c r="J439" s="927">
        <f>'2 уровень'!L1136</f>
        <v>0</v>
      </c>
      <c r="K439" s="927">
        <f>'2 уровень'!M1136</f>
        <v>0</v>
      </c>
      <c r="L439" s="927">
        <f>'2 уровень'!N1136</f>
        <v>0</v>
      </c>
      <c r="M439" s="927">
        <f>'2 уровень'!O1136</f>
        <v>0</v>
      </c>
      <c r="N439" s="927">
        <f>'2 уровень'!P1136</f>
        <v>0</v>
      </c>
      <c r="O439" s="927">
        <f>'2 уровень'!Q1136</f>
        <v>0</v>
      </c>
      <c r="P439" s="43">
        <f>'2 уровень'!R1136</f>
        <v>182418.11179</v>
      </c>
      <c r="Q439" s="43">
        <f>'2 уровень'!S1136</f>
        <v>182418.11179</v>
      </c>
      <c r="R439" s="43">
        <f>'2 уровень'!T1136</f>
        <v>182418.11179</v>
      </c>
      <c r="S439" s="43">
        <f>'2 уровень'!U1136</f>
        <v>182418.11179</v>
      </c>
      <c r="T439" s="43">
        <f>'2 уровень'!V1136</f>
        <v>60806.037263333332</v>
      </c>
      <c r="U439" s="43">
        <f>'2 уровень'!W1136</f>
        <v>60493.772999999994</v>
      </c>
      <c r="V439" s="43">
        <f>'2 уровень'!X1136</f>
        <v>0</v>
      </c>
      <c r="W439" s="43">
        <f>'2 уровень'!Y1136</f>
        <v>-312.26426333333984</v>
      </c>
      <c r="X439" s="43">
        <f>'2 уровень'!Z1136</f>
        <v>-588.68998999999974</v>
      </c>
      <c r="Y439" s="955">
        <f>'2 уровень'!AA1136</f>
        <v>59905.083009999995</v>
      </c>
      <c r="Z439" s="43">
        <f t="shared" ref="Z439" si="36">U439/T439*100</f>
        <v>99.486458454806041</v>
      </c>
      <c r="AA439" s="43">
        <f t="shared" ref="AA439" si="37">Y439/T439*100</f>
        <v>98.518314473558661</v>
      </c>
      <c r="AB439" s="43">
        <f>'2 уровень'!AB1136</f>
        <v>746.6</v>
      </c>
      <c r="AC439" s="43">
        <f>'2 уровень'!AC1136</f>
        <v>701235.76</v>
      </c>
      <c r="AD439" s="43">
        <f>'2 уровень'!AD1136</f>
        <v>701.23576000000003</v>
      </c>
      <c r="AE439" s="2512"/>
      <c r="AF439" s="2512"/>
      <c r="AG439" s="1879"/>
    </row>
    <row r="440" spans="1:33" x14ac:dyDescent="0.25">
      <c r="A440" s="27">
        <v>1</v>
      </c>
      <c r="B440" s="27">
        <v>1</v>
      </c>
      <c r="C440" s="1516" t="s">
        <v>31</v>
      </c>
      <c r="D440" s="43">
        <f>'2 уровень'!F1137</f>
        <v>0</v>
      </c>
      <c r="E440" s="43">
        <f>'2 уровень'!G1137</f>
        <v>0</v>
      </c>
      <c r="F440" s="43">
        <f>'2 уровень'!H1137</f>
        <v>0</v>
      </c>
      <c r="G440" s="913">
        <f>'2 уровень'!I1137</f>
        <v>0</v>
      </c>
      <c r="H440" s="935">
        <f>'2 уровень'!J1137</f>
        <v>0</v>
      </c>
      <c r="I440" s="935">
        <f>'2 уровень'!K1137</f>
        <v>0</v>
      </c>
      <c r="J440" s="927">
        <f>'2 уровень'!L1137</f>
        <v>0</v>
      </c>
      <c r="K440" s="927">
        <f>'2 уровень'!M1137</f>
        <v>0</v>
      </c>
      <c r="L440" s="927">
        <f>'2 уровень'!N1137</f>
        <v>0</v>
      </c>
      <c r="M440" s="927">
        <f>'2 уровень'!O1137</f>
        <v>0</v>
      </c>
      <c r="N440" s="927">
        <f>'2 уровень'!P1137</f>
        <v>0</v>
      </c>
      <c r="O440" s="927">
        <f>'2 уровень'!Q1137</f>
        <v>0</v>
      </c>
      <c r="P440" s="43">
        <f>'2 уровень'!R1137</f>
        <v>0</v>
      </c>
      <c r="Q440" s="43">
        <f>'2 уровень'!S1137</f>
        <v>0</v>
      </c>
      <c r="R440" s="43">
        <f>'2 уровень'!T1137</f>
        <v>0</v>
      </c>
      <c r="S440" s="43">
        <f>'2 уровень'!U1137</f>
        <v>0</v>
      </c>
      <c r="T440" s="43">
        <f>'2 уровень'!V1137</f>
        <v>0</v>
      </c>
      <c r="U440" s="43">
        <f>'2 уровень'!W1137</f>
        <v>0</v>
      </c>
      <c r="V440" s="43">
        <f>'2 уровень'!X1137</f>
        <v>0</v>
      </c>
      <c r="W440" s="43">
        <f>'2 уровень'!Y1137</f>
        <v>0</v>
      </c>
      <c r="X440" s="43">
        <f>'2 уровень'!Z1137</f>
        <v>0</v>
      </c>
      <c r="Y440" s="955">
        <f>'2 уровень'!AA1137</f>
        <v>0</v>
      </c>
      <c r="Z440" s="43"/>
      <c r="AA440" s="43"/>
      <c r="AB440" s="43">
        <f>'2 уровень'!AB1137</f>
        <v>0</v>
      </c>
      <c r="AC440" s="43">
        <f>'2 уровень'!AC1137</f>
        <v>0</v>
      </c>
      <c r="AD440" s="43">
        <f>'2 уровень'!AD1137</f>
        <v>0</v>
      </c>
      <c r="AE440" s="2512"/>
      <c r="AF440" s="2512"/>
      <c r="AG440" s="1879"/>
    </row>
    <row r="441" spans="1:33" x14ac:dyDescent="0.25">
      <c r="A441" s="27">
        <v>1</v>
      </c>
      <c r="B441" s="27">
        <v>1</v>
      </c>
      <c r="C441" s="1508" t="s">
        <v>79</v>
      </c>
      <c r="D441" s="43">
        <f>'2 уровень'!F1138</f>
        <v>245</v>
      </c>
      <c r="E441" s="43">
        <f>'2 уровень'!G1138</f>
        <v>81</v>
      </c>
      <c r="F441" s="43">
        <f>'2 уровень'!H1138</f>
        <v>84</v>
      </c>
      <c r="G441" s="913">
        <f>'2 уровень'!I1138</f>
        <v>103.7037037037037</v>
      </c>
      <c r="H441" s="935">
        <f>'2 уровень'!J1138</f>
        <v>10.375510204081632</v>
      </c>
      <c r="I441" s="935">
        <f>'2 уровень'!K1138</f>
        <v>9.25</v>
      </c>
      <c r="J441" s="927">
        <f>'2 уровень'!L1138</f>
        <v>2542</v>
      </c>
      <c r="K441" s="927">
        <f>'2 уровень'!M1138</f>
        <v>847</v>
      </c>
      <c r="L441" s="927">
        <f>'2 уровень'!N1138</f>
        <v>777</v>
      </c>
      <c r="M441" s="927">
        <f>'2 уровень'!O1138</f>
        <v>91.735537190082653</v>
      </c>
      <c r="N441" s="927">
        <f>'2 уровень'!P1138</f>
        <v>8.4733333333333327</v>
      </c>
      <c r="O441" s="927">
        <f>'2 уровень'!Q1138</f>
        <v>275.09834775767115</v>
      </c>
      <c r="P441" s="43">
        <f>'2 уровень'!R1138</f>
        <v>0</v>
      </c>
      <c r="Q441" s="43">
        <f>'2 уровень'!S1138</f>
        <v>0</v>
      </c>
      <c r="R441" s="43">
        <f>'2 уровень'!T1138</f>
        <v>0</v>
      </c>
      <c r="S441" s="43">
        <f>'2 уровень'!U1138</f>
        <v>0</v>
      </c>
      <c r="T441" s="43">
        <f>'2 уровень'!V1138</f>
        <v>0</v>
      </c>
      <c r="U441" s="43">
        <f>'2 уровень'!W1138</f>
        <v>0</v>
      </c>
      <c r="V441" s="43">
        <f>'2 уровень'!X1138</f>
        <v>0</v>
      </c>
      <c r="W441" s="43">
        <f>'2 уровень'!Y1138</f>
        <v>0</v>
      </c>
      <c r="X441" s="43">
        <f>'2 уровень'!Z1138</f>
        <v>0</v>
      </c>
      <c r="Y441" s="955">
        <f>'2 уровень'!AA1138</f>
        <v>0</v>
      </c>
      <c r="Z441" s="43"/>
      <c r="AA441" s="43"/>
      <c r="AB441" s="43">
        <f>'2 уровень'!AB1138</f>
        <v>0</v>
      </c>
      <c r="AC441" s="43">
        <f>'2 уровень'!AC1138</f>
        <v>0</v>
      </c>
      <c r="AD441" s="43">
        <f>'2 уровень'!AD1138</f>
        <v>0</v>
      </c>
      <c r="AE441" s="2512"/>
      <c r="AF441" s="2512"/>
      <c r="AG441" s="1879"/>
    </row>
    <row r="442" spans="1:33" x14ac:dyDescent="0.25">
      <c r="A442" s="27">
        <v>1</v>
      </c>
      <c r="B442" s="27">
        <v>1</v>
      </c>
      <c r="C442" s="1389" t="s">
        <v>16</v>
      </c>
      <c r="D442" s="43">
        <f>'2 уровень'!F1139</f>
        <v>2000</v>
      </c>
      <c r="E442" s="43">
        <f>'2 уровень'!G1139</f>
        <v>666.66666666666663</v>
      </c>
      <c r="F442" s="43">
        <f>'2 уровень'!H1139</f>
        <v>648</v>
      </c>
      <c r="G442" s="913">
        <f>'2 уровень'!I1139</f>
        <v>97.2</v>
      </c>
      <c r="H442" s="935">
        <f>'2 уровень'!J1139</f>
        <v>8</v>
      </c>
      <c r="I442" s="935">
        <f>'2 уровень'!K1139</f>
        <v>8.3117283950617278</v>
      </c>
      <c r="J442" s="927">
        <f>'2 уровень'!L1139</f>
        <v>16000</v>
      </c>
      <c r="K442" s="927">
        <f>'2 уровень'!M1139</f>
        <v>5333</v>
      </c>
      <c r="L442" s="927">
        <f>'2 уровень'!N1139</f>
        <v>5386</v>
      </c>
      <c r="M442" s="927">
        <f>'2 уровень'!O1139</f>
        <v>100.99381211325709</v>
      </c>
      <c r="N442" s="927">
        <f>'2 уровень'!P1139</f>
        <v>66.666666666666657</v>
      </c>
      <c r="O442" s="927">
        <f>'2 уровень'!Q1139</f>
        <v>242.37000000000003</v>
      </c>
      <c r="P442" s="43">
        <f>'2 уровень'!R1139</f>
        <v>0</v>
      </c>
      <c r="Q442" s="43">
        <f>'2 уровень'!S1139</f>
        <v>0</v>
      </c>
      <c r="R442" s="43">
        <f>'2 уровень'!T1139</f>
        <v>0</v>
      </c>
      <c r="S442" s="43">
        <f>'2 уровень'!U1139</f>
        <v>0</v>
      </c>
      <c r="T442" s="43">
        <f>'2 уровень'!V1139</f>
        <v>0</v>
      </c>
      <c r="U442" s="43">
        <f>'2 уровень'!W1139</f>
        <v>0</v>
      </c>
      <c r="V442" s="43">
        <f>'2 уровень'!X1139</f>
        <v>0</v>
      </c>
      <c r="W442" s="43">
        <f>'2 уровень'!Y1139</f>
        <v>0</v>
      </c>
      <c r="X442" s="43">
        <f>'2 уровень'!Z1139</f>
        <v>0</v>
      </c>
      <c r="Y442" s="955">
        <f>'2 уровень'!AA1139</f>
        <v>0</v>
      </c>
      <c r="Z442" s="43"/>
      <c r="AA442" s="43"/>
      <c r="AB442" s="43">
        <f>'2 уровень'!AB1139</f>
        <v>0</v>
      </c>
      <c r="AC442" s="43">
        <f>'2 уровень'!AC1139</f>
        <v>0</v>
      </c>
      <c r="AD442" s="43">
        <f>'2 уровень'!AD1139</f>
        <v>0</v>
      </c>
      <c r="AE442" s="2512"/>
      <c r="AF442" s="2512"/>
      <c r="AG442" s="1879"/>
    </row>
    <row r="443" spans="1:33" ht="29.25" x14ac:dyDescent="0.25">
      <c r="A443" s="27">
        <v>1</v>
      </c>
      <c r="B443" s="27">
        <v>1</v>
      </c>
      <c r="C443" s="1209" t="s">
        <v>173</v>
      </c>
      <c r="D443" s="43">
        <f>'2 уровень'!F1140</f>
        <v>2245</v>
      </c>
      <c r="E443" s="43">
        <f>'2 уровень'!G1140</f>
        <v>747.66666666666663</v>
      </c>
      <c r="F443" s="43">
        <f>'2 уровень'!H1140</f>
        <v>732</v>
      </c>
      <c r="G443" s="913">
        <f>'2 уровень'!I1140</f>
        <v>97.904592064199733</v>
      </c>
      <c r="H443" s="935">
        <f>'2 уровень'!J1140</f>
        <v>8.2592427616926507</v>
      </c>
      <c r="I443" s="935">
        <f>'2 уровень'!K1140</f>
        <v>8.419398907103826</v>
      </c>
      <c r="J443" s="927">
        <f>'2 уровень'!L1140</f>
        <v>18542</v>
      </c>
      <c r="K443" s="927">
        <f>'2 уровень'!M1140</f>
        <v>6180</v>
      </c>
      <c r="L443" s="927">
        <f>'2 уровень'!N1140</f>
        <v>6163</v>
      </c>
      <c r="M443" s="927">
        <f>'2 уровень'!O1140</f>
        <v>99.724919093851128</v>
      </c>
      <c r="N443" s="927">
        <f>'2 уровень'!P1140</f>
        <v>75.139999999999986</v>
      </c>
      <c r="O443" s="927">
        <f>'2 уровень'!Q1140</f>
        <v>246.06068671812622</v>
      </c>
      <c r="P443" s="43">
        <f>'2 уровень'!R1140</f>
        <v>39215.885721599996</v>
      </c>
      <c r="Q443" s="43">
        <f>'2 уровень'!S1140</f>
        <v>39215.885721599996</v>
      </c>
      <c r="R443" s="43">
        <f>'2 уровень'!T1140</f>
        <v>39215.885721599996</v>
      </c>
      <c r="S443" s="43">
        <f>'2 уровень'!U1140</f>
        <v>39215.885721599996</v>
      </c>
      <c r="T443" s="43">
        <f>'2 уровень'!V1140</f>
        <v>13071.961907199999</v>
      </c>
      <c r="U443" s="43">
        <f>'2 уровень'!W1140</f>
        <v>13034.21261</v>
      </c>
      <c r="V443" s="43">
        <f>'2 уровень'!X1140</f>
        <v>0</v>
      </c>
      <c r="W443" s="43">
        <f>'2 уровень'!Y1140</f>
        <v>-37.749297199998182</v>
      </c>
      <c r="X443" s="43">
        <f>'2 уровень'!Z1140</f>
        <v>-300.38147999999995</v>
      </c>
      <c r="Y443" s="955">
        <f>'2 уровень'!AA1140</f>
        <v>12733.83113</v>
      </c>
      <c r="Z443" s="43">
        <f t="shared" ref="Z443" si="38">U443/T443*100</f>
        <v>99.711219345129777</v>
      </c>
      <c r="AA443" s="43">
        <f t="shared" ref="AA443" si="39">Y443/T443*100</f>
        <v>97.413312710054967</v>
      </c>
      <c r="AB443" s="43">
        <f>'2 уровень'!AB1140</f>
        <v>0</v>
      </c>
      <c r="AC443" s="43">
        <f>'2 уровень'!AC1140</f>
        <v>0</v>
      </c>
      <c r="AD443" s="43">
        <f>'2 уровень'!AD1140</f>
        <v>0</v>
      </c>
      <c r="AE443" s="2512"/>
      <c r="AF443" s="2512"/>
      <c r="AG443" s="1879"/>
    </row>
    <row r="444" spans="1:33" x14ac:dyDescent="0.25">
      <c r="A444" s="27">
        <v>1</v>
      </c>
      <c r="B444" s="27">
        <v>1</v>
      </c>
      <c r="C444" s="1390" t="s">
        <v>326</v>
      </c>
      <c r="D444" s="43">
        <f>'2 уровень'!F1141</f>
        <v>6300</v>
      </c>
      <c r="E444" s="43">
        <f>'2 уровень'!G1141</f>
        <v>2100</v>
      </c>
      <c r="F444" s="43">
        <f>'2 уровень'!H1141</f>
        <v>2444</v>
      </c>
      <c r="G444" s="913">
        <f>'2 уровень'!I1141</f>
        <v>116.38095238095238</v>
      </c>
      <c r="H444" s="935">
        <f>'2 уровень'!J1141</f>
        <v>0</v>
      </c>
      <c r="I444" s="935">
        <f>'2 уровень'!K1141</f>
        <v>0</v>
      </c>
      <c r="J444" s="927">
        <f>'2 уровень'!L1141</f>
        <v>0</v>
      </c>
      <c r="K444" s="927">
        <f>'2 уровень'!M1141</f>
        <v>0</v>
      </c>
      <c r="L444" s="927">
        <f>'2 уровень'!N1141</f>
        <v>0</v>
      </c>
      <c r="M444" s="927">
        <f>'2 уровень'!O1141</f>
        <v>0</v>
      </c>
      <c r="N444" s="927">
        <f>'2 уровень'!P1141</f>
        <v>0</v>
      </c>
      <c r="O444" s="927">
        <f>'2 уровень'!Q1141</f>
        <v>0</v>
      </c>
      <c r="P444" s="43">
        <f>'2 уровень'!R1141</f>
        <v>0</v>
      </c>
      <c r="Q444" s="43">
        <f>'2 уровень'!S1141</f>
        <v>0</v>
      </c>
      <c r="R444" s="43">
        <f>'2 уровень'!T1141</f>
        <v>0</v>
      </c>
      <c r="S444" s="43">
        <f>'2 уровень'!U1141</f>
        <v>0</v>
      </c>
      <c r="T444" s="43">
        <f>'2 уровень'!V1141</f>
        <v>0</v>
      </c>
      <c r="U444" s="43">
        <f>'2 уровень'!W1141</f>
        <v>0</v>
      </c>
      <c r="V444" s="43">
        <f>'2 уровень'!X1141</f>
        <v>0</v>
      </c>
      <c r="W444" s="43">
        <f>'2 уровень'!Y1141</f>
        <v>0</v>
      </c>
      <c r="X444" s="43">
        <f>'2 уровень'!Z1141</f>
        <v>0</v>
      </c>
      <c r="Y444" s="955">
        <f>'2 уровень'!AA1141</f>
        <v>0</v>
      </c>
      <c r="Z444" s="43"/>
      <c r="AA444" s="43"/>
      <c r="AB444" s="43">
        <f>'2 уровень'!AB1141</f>
        <v>31</v>
      </c>
      <c r="AC444" s="43">
        <f>'2 уровень'!AC1141</f>
        <v>0</v>
      </c>
      <c r="AD444" s="43">
        <f>'2 уровень'!AD1141</f>
        <v>0</v>
      </c>
      <c r="AE444" s="2512"/>
      <c r="AF444" s="2512"/>
      <c r="AG444" s="1879"/>
    </row>
    <row r="445" spans="1:33" x14ac:dyDescent="0.25">
      <c r="A445" s="27">
        <v>1</v>
      </c>
      <c r="B445" s="27">
        <v>1</v>
      </c>
      <c r="C445" s="1302" t="s">
        <v>327</v>
      </c>
      <c r="D445" s="43">
        <f>'2 уровень'!F1142</f>
        <v>6300</v>
      </c>
      <c r="E445" s="43">
        <f>'2 уровень'!G1142</f>
        <v>2100</v>
      </c>
      <c r="F445" s="43">
        <f>'2 уровень'!H1142</f>
        <v>2444</v>
      </c>
      <c r="G445" s="913">
        <f>'2 уровень'!I1142</f>
        <v>116.38095238095238</v>
      </c>
      <c r="H445" s="935">
        <f>'2 уровень'!J1142</f>
        <v>0</v>
      </c>
      <c r="I445" s="935">
        <f>'2 уровень'!K1142</f>
        <v>0</v>
      </c>
      <c r="J445" s="927">
        <f>'2 уровень'!L1142</f>
        <v>0</v>
      </c>
      <c r="K445" s="927">
        <f>'2 уровень'!M1142</f>
        <v>0</v>
      </c>
      <c r="L445" s="927">
        <f>'2 уровень'!N1142</f>
        <v>0</v>
      </c>
      <c r="M445" s="927">
        <f>'2 уровень'!O1142</f>
        <v>0</v>
      </c>
      <c r="N445" s="927">
        <f>'2 уровень'!P1142</f>
        <v>0</v>
      </c>
      <c r="O445" s="927">
        <f>'2 уровень'!Q1142</f>
        <v>0</v>
      </c>
      <c r="P445" s="43">
        <f>'2 уровень'!R1142</f>
        <v>0</v>
      </c>
      <c r="Q445" s="43">
        <f>'2 уровень'!S1142</f>
        <v>0</v>
      </c>
      <c r="R445" s="43">
        <f>'2 уровень'!T1142</f>
        <v>0</v>
      </c>
      <c r="S445" s="43">
        <f>'2 уровень'!U1142</f>
        <v>0</v>
      </c>
      <c r="T445" s="43">
        <f>'2 уровень'!V1142</f>
        <v>0</v>
      </c>
      <c r="U445" s="43">
        <f>'2 уровень'!W1142</f>
        <v>0</v>
      </c>
      <c r="V445" s="43">
        <f>'2 уровень'!X1142</f>
        <v>0</v>
      </c>
      <c r="W445" s="43">
        <f>'2 уровень'!Y1142</f>
        <v>0</v>
      </c>
      <c r="X445" s="43">
        <f>'2 уровень'!Z1142</f>
        <v>0</v>
      </c>
      <c r="Y445" s="955">
        <f>'2 уровень'!AA1142</f>
        <v>0</v>
      </c>
      <c r="Z445" s="43"/>
      <c r="AA445" s="43"/>
      <c r="AB445" s="43">
        <f>'2 уровень'!AB1142</f>
        <v>0</v>
      </c>
      <c r="AC445" s="43">
        <f>'2 уровень'!AC1142</f>
        <v>0</v>
      </c>
      <c r="AD445" s="43">
        <f>'2 уровень'!AD1142</f>
        <v>0</v>
      </c>
      <c r="AE445" s="2512"/>
      <c r="AF445" s="2512"/>
      <c r="AG445" s="1879"/>
    </row>
    <row r="446" spans="1:33" x14ac:dyDescent="0.25">
      <c r="A446" s="27">
        <v>1</v>
      </c>
      <c r="B446" s="27">
        <v>1</v>
      </c>
      <c r="C446" s="1216" t="s">
        <v>328</v>
      </c>
      <c r="D446" s="43">
        <f>'2 уровень'!F1143</f>
        <v>10</v>
      </c>
      <c r="E446" s="43">
        <f>'2 уровень'!G1143</f>
        <v>3</v>
      </c>
      <c r="F446" s="43">
        <f>'2 уровень'!H1143</f>
        <v>2</v>
      </c>
      <c r="G446" s="913">
        <f>'2 уровень'!I1143</f>
        <v>66.666666666666657</v>
      </c>
      <c r="H446" s="935">
        <f>'2 уровень'!J1143</f>
        <v>0</v>
      </c>
      <c r="I446" s="935">
        <f>'2 уровень'!K1143</f>
        <v>0</v>
      </c>
      <c r="J446" s="927">
        <f>'2 уровень'!L1143</f>
        <v>0</v>
      </c>
      <c r="K446" s="927">
        <f>'2 уровень'!M1143</f>
        <v>0</v>
      </c>
      <c r="L446" s="927">
        <f>'2 уровень'!N1143</f>
        <v>0</v>
      </c>
      <c r="M446" s="927">
        <f>'2 уровень'!O1143</f>
        <v>0</v>
      </c>
      <c r="N446" s="927">
        <f>'2 уровень'!P1143</f>
        <v>0</v>
      </c>
      <c r="O446" s="927">
        <f>'2 уровень'!Q1143</f>
        <v>0</v>
      </c>
      <c r="P446" s="43">
        <f>'2 уровень'!R1143</f>
        <v>0</v>
      </c>
      <c r="Q446" s="43">
        <f>'2 уровень'!S1143</f>
        <v>0</v>
      </c>
      <c r="R446" s="43">
        <f>'2 уровень'!T1143</f>
        <v>0</v>
      </c>
      <c r="S446" s="43">
        <f>'2 уровень'!U1143</f>
        <v>0</v>
      </c>
      <c r="T446" s="43">
        <f>'2 уровень'!V1143</f>
        <v>0</v>
      </c>
      <c r="U446" s="43">
        <f>'2 уровень'!W1143</f>
        <v>0</v>
      </c>
      <c r="V446" s="43">
        <f>'2 уровень'!X1143</f>
        <v>0</v>
      </c>
      <c r="W446" s="43">
        <f>'2 уровень'!Y1143</f>
        <v>0</v>
      </c>
      <c r="X446" s="43">
        <f>'2 уровень'!Z1143</f>
        <v>0</v>
      </c>
      <c r="Y446" s="955">
        <f>'2 уровень'!AA1143</f>
        <v>0</v>
      </c>
      <c r="Z446" s="43"/>
      <c r="AA446" s="43"/>
      <c r="AB446" s="43">
        <f>'2 уровень'!AB1143</f>
        <v>0</v>
      </c>
      <c r="AC446" s="43">
        <f>'2 уровень'!AC1143</f>
        <v>0</v>
      </c>
      <c r="AD446" s="43">
        <f>'2 уровень'!AD1143</f>
        <v>0</v>
      </c>
      <c r="AE446" s="2512"/>
      <c r="AF446" s="2512"/>
      <c r="AG446" s="1879"/>
    </row>
    <row r="447" spans="1:33" ht="30" x14ac:dyDescent="0.25">
      <c r="B447" s="27">
        <v>1</v>
      </c>
      <c r="C447" s="1530" t="s">
        <v>329</v>
      </c>
      <c r="D447" s="43">
        <f>'2 уровень'!F1144</f>
        <v>10</v>
      </c>
      <c r="E447" s="43">
        <f>'2 уровень'!G1144</f>
        <v>3</v>
      </c>
      <c r="F447" s="43">
        <f>'2 уровень'!H1144</f>
        <v>2</v>
      </c>
      <c r="G447" s="913">
        <f>'2 уровень'!I1144</f>
        <v>66.666666666666657</v>
      </c>
      <c r="H447" s="935">
        <f>'2 уровень'!J1144</f>
        <v>0</v>
      </c>
      <c r="I447" s="935">
        <f>'2 уровень'!K1144</f>
        <v>0</v>
      </c>
      <c r="J447" s="927">
        <f>'2 уровень'!L1144</f>
        <v>0</v>
      </c>
      <c r="K447" s="927">
        <f>'2 уровень'!M1144</f>
        <v>0</v>
      </c>
      <c r="L447" s="927">
        <f>'2 уровень'!N1144</f>
        <v>0</v>
      </c>
      <c r="M447" s="927">
        <f>'2 уровень'!O1144</f>
        <v>0</v>
      </c>
      <c r="N447" s="927">
        <f>'2 уровень'!P1144</f>
        <v>0</v>
      </c>
      <c r="O447" s="927">
        <f>'2 уровень'!Q1144</f>
        <v>0</v>
      </c>
      <c r="P447" s="43">
        <f>'2 уровень'!R1144</f>
        <v>0</v>
      </c>
      <c r="Q447" s="43">
        <f>'2 уровень'!S1144</f>
        <v>0</v>
      </c>
      <c r="R447" s="43">
        <f>'2 уровень'!T1144</f>
        <v>0</v>
      </c>
      <c r="S447" s="43">
        <f>'2 уровень'!U1144</f>
        <v>0</v>
      </c>
      <c r="T447" s="43">
        <f>'2 уровень'!V1144</f>
        <v>0</v>
      </c>
      <c r="U447" s="43">
        <f>'2 уровень'!W1144</f>
        <v>0</v>
      </c>
      <c r="V447" s="43">
        <f>'2 уровень'!X1144</f>
        <v>0</v>
      </c>
      <c r="W447" s="43">
        <f>'2 уровень'!Y1144</f>
        <v>0</v>
      </c>
      <c r="X447" s="43">
        <f>'2 уровень'!Z1144</f>
        <v>0</v>
      </c>
      <c r="Y447" s="955">
        <f>'2 уровень'!AA1144</f>
        <v>0</v>
      </c>
      <c r="Z447" s="43"/>
      <c r="AA447" s="43"/>
      <c r="AB447" s="43">
        <f>'2 уровень'!AB1144</f>
        <v>0</v>
      </c>
      <c r="AC447" s="43">
        <f>'2 уровень'!AC1144</f>
        <v>0</v>
      </c>
      <c r="AD447" s="43">
        <f>'2 уровень'!AD1144</f>
        <v>0</v>
      </c>
      <c r="AE447" s="2512"/>
      <c r="AF447" s="2512"/>
      <c r="AG447" s="1879"/>
    </row>
    <row r="448" spans="1:33" ht="15.75" thickBot="1" x14ac:dyDescent="0.3">
      <c r="A448" s="27">
        <v>1</v>
      </c>
      <c r="B448" s="27">
        <v>1</v>
      </c>
      <c r="C448" s="1390" t="s">
        <v>344</v>
      </c>
      <c r="D448" s="43">
        <f>'2 уровень'!F1145</f>
        <v>6310</v>
      </c>
      <c r="E448" s="43">
        <f>'2 уровень'!G1145</f>
        <v>2103</v>
      </c>
      <c r="F448" s="43">
        <f>'2 уровень'!H1145</f>
        <v>2446</v>
      </c>
      <c r="G448" s="913">
        <f>'2 уровень'!I1145</f>
        <v>116.31003328578223</v>
      </c>
      <c r="H448" s="935">
        <f>'2 уровень'!J1145</f>
        <v>0</v>
      </c>
      <c r="I448" s="935">
        <f>'2 уровень'!K1145</f>
        <v>0</v>
      </c>
      <c r="J448" s="927">
        <f>'2 уровень'!L1145</f>
        <v>0</v>
      </c>
      <c r="K448" s="927">
        <f>'2 уровень'!M1145</f>
        <v>0</v>
      </c>
      <c r="L448" s="927">
        <f>'2 уровень'!N1145</f>
        <v>0</v>
      </c>
      <c r="M448" s="927">
        <f>'2 уровень'!O1145</f>
        <v>0</v>
      </c>
      <c r="N448" s="927">
        <f>'2 уровень'!P1145</f>
        <v>0</v>
      </c>
      <c r="O448" s="927">
        <f>'2 уровень'!Q1145</f>
        <v>0</v>
      </c>
      <c r="P448" s="43">
        <f>'2 уровень'!R1145</f>
        <v>22240.52594</v>
      </c>
      <c r="Q448" s="43">
        <f>'2 уровень'!S1145</f>
        <v>22240.52594</v>
      </c>
      <c r="R448" s="43">
        <f>'2 уровень'!T1145</f>
        <v>22240.52594</v>
      </c>
      <c r="S448" s="43">
        <f>'2 уровень'!U1145</f>
        <v>22240.52594</v>
      </c>
      <c r="T448" s="43">
        <f>'2 уровень'!V1145</f>
        <v>7413.5086466666662</v>
      </c>
      <c r="U448" s="43">
        <f>'2 уровень'!W1145</f>
        <v>7341.8589000000011</v>
      </c>
      <c r="V448" s="43">
        <f>'2 уровень'!X1145</f>
        <v>0</v>
      </c>
      <c r="W448" s="43">
        <f>'2 уровень'!Y1145</f>
        <v>-71.649746666665123</v>
      </c>
      <c r="X448" s="43">
        <f>'2 уровень'!Z1145</f>
        <v>-56.67942</v>
      </c>
      <c r="Y448" s="955">
        <f>'2 уровень'!AA1145</f>
        <v>7285.1794800000007</v>
      </c>
      <c r="Z448" s="43">
        <f t="shared" ref="Z448" si="40">U448/T448*100</f>
        <v>99.033524474286807</v>
      </c>
      <c r="AA448" s="43">
        <f t="shared" ref="AA448" si="41">Y448/T448*100</f>
        <v>98.268982032895238</v>
      </c>
      <c r="AB448" s="43">
        <f>'2 уровень'!AB1145</f>
        <v>31</v>
      </c>
      <c r="AC448" s="43">
        <f>'2 уровень'!AC1145</f>
        <v>70728.439999999988</v>
      </c>
      <c r="AD448" s="43">
        <f>'2 уровень'!AD1145</f>
        <v>70.728439999999992</v>
      </c>
      <c r="AE448" s="2512"/>
      <c r="AF448" s="2512"/>
      <c r="AG448" s="1879"/>
    </row>
    <row r="449" spans="1:199" ht="15" customHeight="1" x14ac:dyDescent="0.25">
      <c r="A449" s="27">
        <v>1</v>
      </c>
      <c r="B449" s="27">
        <v>1</v>
      </c>
      <c r="C449" s="6" t="s">
        <v>120</v>
      </c>
      <c r="D449" s="936"/>
      <c r="E449" s="936"/>
      <c r="F449" s="936"/>
      <c r="G449" s="937"/>
      <c r="H449" s="938"/>
      <c r="I449" s="938"/>
      <c r="J449" s="37"/>
      <c r="K449" s="37"/>
      <c r="L449" s="37"/>
      <c r="M449" s="37"/>
      <c r="N449" s="37"/>
      <c r="O449" s="37"/>
      <c r="P449" s="44">
        <f>P450-P451-P484-P487-P492</f>
        <v>0</v>
      </c>
      <c r="Q449" s="44">
        <f>Q450-Q451-Q484-Q487-Q492</f>
        <v>0</v>
      </c>
      <c r="R449" s="44">
        <f>R450-R451-R484-R487-R492</f>
        <v>0</v>
      </c>
      <c r="S449" s="44">
        <f>S450-S451-S484-S487-S492</f>
        <v>0</v>
      </c>
      <c r="T449" s="44">
        <f t="shared" ref="T449:Y449" si="42">T450-T451-T484-T487-T492</f>
        <v>-1.4551915228366852E-11</v>
      </c>
      <c r="U449" s="44">
        <f t="shared" si="42"/>
        <v>1.8189894035458565E-11</v>
      </c>
      <c r="V449" s="44">
        <f t="shared" si="42"/>
        <v>0</v>
      </c>
      <c r="W449" s="44">
        <f t="shared" si="42"/>
        <v>0</v>
      </c>
      <c r="X449" s="44">
        <f t="shared" si="42"/>
        <v>-1.4921397450962104E-13</v>
      </c>
      <c r="Y449" s="44">
        <f t="shared" si="42"/>
        <v>0</v>
      </c>
      <c r="Z449" s="44"/>
      <c r="AA449" s="44"/>
      <c r="AB449" s="936"/>
      <c r="AC449" s="936"/>
      <c r="AD449" s="936"/>
      <c r="AE449" s="2516"/>
      <c r="AF449" s="2516"/>
      <c r="AG449" s="1879"/>
      <c r="AH449" s="906"/>
      <c r="AI449" s="906"/>
      <c r="AJ449" s="906"/>
      <c r="AK449" s="906"/>
      <c r="AL449" s="906"/>
      <c r="AM449" s="906"/>
      <c r="AN449" s="906"/>
      <c r="AO449" s="906"/>
      <c r="AP449" s="906"/>
      <c r="AQ449" s="906"/>
      <c r="AR449" s="906"/>
      <c r="AS449" s="906"/>
      <c r="AT449" s="906"/>
      <c r="AU449" s="906"/>
      <c r="AV449" s="906"/>
      <c r="AW449" s="906"/>
      <c r="AX449" s="906"/>
      <c r="AY449" s="906"/>
      <c r="AZ449" s="906"/>
      <c r="BA449" s="906"/>
      <c r="BB449" s="906"/>
      <c r="BC449" s="906"/>
      <c r="BD449" s="906"/>
      <c r="BE449" s="906"/>
      <c r="BF449" s="906"/>
      <c r="BG449" s="906"/>
      <c r="BH449" s="906"/>
      <c r="BI449" s="906"/>
      <c r="BJ449" s="906"/>
      <c r="BK449" s="906"/>
      <c r="BL449" s="906"/>
      <c r="BM449" s="906"/>
      <c r="BN449" s="906"/>
      <c r="BO449" s="906"/>
      <c r="BP449" s="906"/>
      <c r="BQ449" s="906"/>
      <c r="BR449" s="906"/>
      <c r="BS449" s="906"/>
      <c r="BT449" s="906"/>
      <c r="BU449" s="906"/>
      <c r="BV449" s="906"/>
      <c r="BW449" s="906"/>
      <c r="BX449" s="906"/>
      <c r="BY449" s="906"/>
      <c r="BZ449" s="906"/>
      <c r="CA449" s="906"/>
      <c r="CB449" s="906"/>
      <c r="CC449" s="906"/>
      <c r="CD449" s="906"/>
      <c r="CE449" s="906"/>
      <c r="CF449" s="906"/>
      <c r="CG449" s="906"/>
      <c r="CH449" s="906"/>
      <c r="CI449" s="906"/>
      <c r="CJ449" s="906"/>
      <c r="CK449" s="906"/>
      <c r="CL449" s="906"/>
      <c r="CM449" s="906"/>
      <c r="CN449" s="906"/>
      <c r="CO449" s="906"/>
      <c r="CP449" s="906"/>
      <c r="CQ449" s="906"/>
      <c r="CR449" s="906"/>
      <c r="CS449" s="906"/>
      <c r="CT449" s="906"/>
      <c r="CU449" s="906"/>
      <c r="CV449" s="906"/>
      <c r="CW449" s="906"/>
      <c r="CX449" s="906"/>
      <c r="CY449" s="906"/>
      <c r="CZ449" s="906"/>
      <c r="DA449" s="906"/>
      <c r="DB449" s="906"/>
      <c r="DC449" s="906"/>
      <c r="DD449" s="906"/>
      <c r="DE449" s="906"/>
      <c r="DF449" s="906"/>
      <c r="DG449" s="906"/>
      <c r="DH449" s="906"/>
      <c r="DI449" s="906"/>
      <c r="DJ449" s="906"/>
      <c r="DK449" s="906"/>
      <c r="DL449" s="906"/>
      <c r="DM449" s="906"/>
      <c r="DN449" s="906"/>
      <c r="DO449" s="906"/>
      <c r="DP449" s="906"/>
      <c r="DQ449" s="906"/>
      <c r="DR449" s="906"/>
      <c r="DS449" s="906"/>
      <c r="DT449" s="906"/>
      <c r="DU449" s="906"/>
      <c r="DV449" s="906"/>
      <c r="DW449" s="906"/>
      <c r="DX449" s="906"/>
      <c r="DY449" s="906"/>
      <c r="DZ449" s="906"/>
      <c r="EA449" s="906"/>
      <c r="EB449" s="906"/>
      <c r="EC449" s="906"/>
      <c r="ED449" s="906"/>
      <c r="EE449" s="906"/>
      <c r="EF449" s="906"/>
      <c r="EG449" s="906"/>
      <c r="EH449" s="906"/>
      <c r="EI449" s="906"/>
      <c r="EJ449" s="906"/>
      <c r="EK449" s="906"/>
      <c r="EL449" s="906"/>
      <c r="EM449" s="906"/>
      <c r="EN449" s="906"/>
      <c r="EO449" s="906"/>
      <c r="EP449" s="906"/>
      <c r="EQ449" s="906"/>
      <c r="ER449" s="906"/>
      <c r="ES449" s="906"/>
      <c r="ET449" s="906"/>
      <c r="EU449" s="906"/>
      <c r="EV449" s="906"/>
      <c r="EW449" s="906"/>
      <c r="EX449" s="906"/>
      <c r="EY449" s="906"/>
      <c r="EZ449" s="906"/>
      <c r="FA449" s="906"/>
      <c r="FB449" s="906"/>
      <c r="FC449" s="906"/>
      <c r="FD449" s="906"/>
      <c r="FE449" s="906"/>
      <c r="FF449" s="906"/>
      <c r="FG449" s="906"/>
      <c r="FH449" s="906"/>
      <c r="FI449" s="906"/>
      <c r="FJ449" s="906"/>
      <c r="FK449" s="906"/>
      <c r="FL449" s="906"/>
      <c r="FM449" s="906"/>
      <c r="FN449" s="906"/>
      <c r="FO449" s="906"/>
      <c r="FP449" s="906"/>
      <c r="FQ449" s="906"/>
      <c r="FR449" s="906"/>
      <c r="FS449" s="906"/>
      <c r="FT449" s="906"/>
      <c r="FU449" s="906"/>
      <c r="FV449" s="906"/>
      <c r="FW449" s="906"/>
      <c r="FX449" s="906"/>
      <c r="FY449" s="906"/>
      <c r="FZ449" s="906"/>
      <c r="GA449" s="906"/>
      <c r="GB449" s="906"/>
      <c r="GC449" s="906"/>
      <c r="GD449" s="906"/>
      <c r="GE449" s="906"/>
      <c r="GF449" s="906"/>
      <c r="GG449" s="906"/>
      <c r="GH449" s="906"/>
      <c r="GI449" s="906"/>
      <c r="GJ449" s="906"/>
      <c r="GK449" s="906"/>
      <c r="GL449" s="906"/>
      <c r="GM449" s="906"/>
      <c r="GN449" s="906"/>
      <c r="GO449" s="906"/>
      <c r="GP449" s="906"/>
      <c r="GQ449" s="906"/>
    </row>
    <row r="450" spans="1:199" s="906" customFormat="1" ht="15" customHeight="1" x14ac:dyDescent="0.25">
      <c r="A450" s="27">
        <v>1</v>
      </c>
      <c r="B450" s="27">
        <v>1</v>
      </c>
      <c r="C450" s="16" t="s">
        <v>112</v>
      </c>
      <c r="D450" s="907">
        <f>'1 уровень'!E2135</f>
        <v>0</v>
      </c>
      <c r="E450" s="907">
        <f>'1 уровень'!F2135</f>
        <v>0</v>
      </c>
      <c r="F450" s="907">
        <f>'1 уровень'!G2135</f>
        <v>0</v>
      </c>
      <c r="G450" s="924">
        <f>'1 уровень'!H2135</f>
        <v>0</v>
      </c>
      <c r="H450" s="925">
        <f>'1 уровень'!I2135</f>
        <v>0</v>
      </c>
      <c r="I450" s="925">
        <f>'1 уровень'!J2135</f>
        <v>0</v>
      </c>
      <c r="J450" s="33">
        <f>'1 уровень'!K2135</f>
        <v>0</v>
      </c>
      <c r="K450" s="33">
        <f>'1 уровень'!L2135</f>
        <v>0</v>
      </c>
      <c r="L450" s="33">
        <f>'1 уровень'!M2135</f>
        <v>0</v>
      </c>
      <c r="M450" s="33">
        <f>'1 уровень'!N2135</f>
        <v>0</v>
      </c>
      <c r="N450" s="33">
        <f>'1 уровень'!O2135</f>
        <v>0</v>
      </c>
      <c r="O450" s="33">
        <f>'1 уровень'!P2135</f>
        <v>0</v>
      </c>
      <c r="P450" s="36">
        <f>'1 уровень'!Q2135</f>
        <v>536572.31077159988</v>
      </c>
      <c r="Q450" s="36">
        <f>'1 уровень'!R2135</f>
        <v>536572.31077159988</v>
      </c>
      <c r="R450" s="36">
        <f>'1 уровень'!S2135</f>
        <v>536572.31077159988</v>
      </c>
      <c r="S450" s="36">
        <f>'1 уровень'!T2135</f>
        <v>536572.31077159988</v>
      </c>
      <c r="T450" s="36">
        <f>'1 уровень'!U2135</f>
        <v>178857.43692386663</v>
      </c>
      <c r="U450" s="36">
        <f>'1 уровень'!V2135</f>
        <v>178501.99125000002</v>
      </c>
      <c r="V450" s="36">
        <f>'1 уровень'!W2135</f>
        <v>-25.803900000000002</v>
      </c>
      <c r="W450" s="36">
        <f>'1 уровень'!X2135</f>
        <v>-355.44567386664039</v>
      </c>
      <c r="X450" s="36">
        <f>'1 уровень'!Y2135</f>
        <v>-1500.4016300000003</v>
      </c>
      <c r="Y450" s="934">
        <f>'1 уровень'!Z2135</f>
        <v>176975.78572000001</v>
      </c>
      <c r="Z450" s="36">
        <f t="shared" ref="Z450:Z451" si="43">U450/T450*100</f>
        <v>99.801268719948226</v>
      </c>
      <c r="AA450" s="36">
        <f t="shared" ref="AA450:AA451" si="44">Y450/T450*100</f>
        <v>98.947960321791044</v>
      </c>
      <c r="AB450" s="907">
        <f>'1 уровень'!AA2135</f>
        <v>0</v>
      </c>
      <c r="AC450" s="907">
        <f>'1 уровень'!AB2135</f>
        <v>1421730.0000000009</v>
      </c>
      <c r="AD450" s="907">
        <f>'1 уровень'!AC2135</f>
        <v>1421.7300000000009</v>
      </c>
      <c r="AE450" s="2508"/>
      <c r="AF450" s="2508"/>
      <c r="AG450" s="1879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  <c r="GE450" s="27"/>
      <c r="GF450" s="27"/>
      <c r="GG450" s="27"/>
      <c r="GH450" s="27"/>
      <c r="GI450" s="27"/>
      <c r="GJ450" s="27"/>
      <c r="GK450" s="27"/>
      <c r="GL450" s="27"/>
      <c r="GM450" s="27"/>
      <c r="GN450" s="27"/>
      <c r="GO450" s="27"/>
      <c r="GP450" s="27"/>
      <c r="GQ450" s="27"/>
    </row>
    <row r="451" spans="1:199" s="906" customFormat="1" ht="15" customHeight="1" x14ac:dyDescent="0.25">
      <c r="A451" s="27">
        <v>1</v>
      </c>
      <c r="B451" s="27">
        <v>1</v>
      </c>
      <c r="C451" s="1363" t="s">
        <v>7</v>
      </c>
      <c r="D451" s="30">
        <f>'1 уровень'!E2136</f>
        <v>5500</v>
      </c>
      <c r="E451" s="30">
        <f>'1 уровень'!F2136</f>
        <v>1834</v>
      </c>
      <c r="F451" s="30">
        <f>'1 уровень'!G2136</f>
        <v>1873</v>
      </c>
      <c r="G451" s="910">
        <f>'1 уровень'!H2136</f>
        <v>102.12649945474372</v>
      </c>
      <c r="H451" s="925">
        <f>'1 уровень'!I2136</f>
        <v>8.992366412213741</v>
      </c>
      <c r="I451" s="925">
        <f>'1 уровень'!J2136</f>
        <v>8.7341163908168706</v>
      </c>
      <c r="J451" s="36">
        <f>'1 уровень'!K2136</f>
        <v>49476</v>
      </c>
      <c r="K451" s="36">
        <f>'1 уровень'!L2136</f>
        <v>16492</v>
      </c>
      <c r="L451" s="36">
        <f>'1 уровень'!M2136</f>
        <v>16359</v>
      </c>
      <c r="M451" s="36">
        <f>'1 уровень'!N2136</f>
        <v>99.193548387096769</v>
      </c>
      <c r="N451" s="36">
        <f>'1 уровень'!O2136</f>
        <v>152</v>
      </c>
      <c r="O451" s="36">
        <f>'1 уровень'!P2136</f>
        <v>322.875</v>
      </c>
      <c r="P451" s="36">
        <f>'1 уровень'!Q2136</f>
        <v>174982.71248359993</v>
      </c>
      <c r="Q451" s="36">
        <f>'1 уровень'!R2136</f>
        <v>174982.71248359993</v>
      </c>
      <c r="R451" s="36">
        <f>'1 уровень'!S2136</f>
        <v>174982.71248359993</v>
      </c>
      <c r="S451" s="36">
        <f>'1 уровень'!T2136</f>
        <v>174982.71248359993</v>
      </c>
      <c r="T451" s="36">
        <f>'1 уровень'!U2136</f>
        <v>58327.570827866643</v>
      </c>
      <c r="U451" s="36">
        <f>'1 уровень'!V2136</f>
        <v>59079.219870000001</v>
      </c>
      <c r="V451" s="36">
        <f>'1 уровень'!W2136</f>
        <v>-25.803900000000002</v>
      </c>
      <c r="W451" s="36">
        <f>'1 уровень'!X2136</f>
        <v>751.64904213335831</v>
      </c>
      <c r="X451" s="36">
        <f>'1 уровень'!Y2136</f>
        <v>-860.19616000000008</v>
      </c>
      <c r="Y451" s="934">
        <f>'1 уровень'!Z2136</f>
        <v>58193.219810000002</v>
      </c>
      <c r="Z451" s="36">
        <f t="shared" si="43"/>
        <v>101.28866851724648</v>
      </c>
      <c r="AA451" s="36">
        <f t="shared" si="44"/>
        <v>99.769661215168497</v>
      </c>
      <c r="AB451" s="30">
        <f>'1 уровень'!AA2136</f>
        <v>1</v>
      </c>
      <c r="AC451" s="30">
        <f>'1 уровень'!AB2136</f>
        <v>19126.73</v>
      </c>
      <c r="AD451" s="30">
        <f>'1 уровень'!AC2136</f>
        <v>19.126729999999998</v>
      </c>
      <c r="AE451" s="2508"/>
      <c r="AF451" s="2508"/>
      <c r="AG451" s="1879"/>
    </row>
    <row r="452" spans="1:199" x14ac:dyDescent="0.25">
      <c r="A452" s="27">
        <v>1</v>
      </c>
      <c r="B452" s="27">
        <v>1</v>
      </c>
      <c r="C452" s="1346" t="s">
        <v>302</v>
      </c>
      <c r="D452" s="43">
        <f>'1 уровень'!E2137</f>
        <v>0</v>
      </c>
      <c r="E452" s="43">
        <f>'1 уровень'!F2137</f>
        <v>0</v>
      </c>
      <c r="F452" s="43">
        <f>'1 уровень'!G2137</f>
        <v>0</v>
      </c>
      <c r="G452" s="913">
        <f>'1 уровень'!H2137</f>
        <v>0</v>
      </c>
      <c r="H452" s="935">
        <f>'1 уровень'!I2137</f>
        <v>0</v>
      </c>
      <c r="I452" s="935">
        <f>'1 уровень'!J2137</f>
        <v>0</v>
      </c>
      <c r="J452" s="927">
        <f>'1 уровень'!K2137</f>
        <v>0</v>
      </c>
      <c r="K452" s="927">
        <f>'1 уровень'!L2137</f>
        <v>0</v>
      </c>
      <c r="L452" s="927">
        <f>'1 уровень'!M2137</f>
        <v>0</v>
      </c>
      <c r="M452" s="927">
        <f>'1 уровень'!N2137</f>
        <v>0</v>
      </c>
      <c r="N452" s="927">
        <f>'1 уровень'!O2137</f>
        <v>0</v>
      </c>
      <c r="O452" s="927">
        <f>'1 уровень'!P2137</f>
        <v>0</v>
      </c>
      <c r="P452" s="36">
        <f>'1 уровень'!Q2137</f>
        <v>0</v>
      </c>
      <c r="Q452" s="36">
        <f>'1 уровень'!R2137</f>
        <v>0</v>
      </c>
      <c r="R452" s="36">
        <f>'1 уровень'!S2137</f>
        <v>0</v>
      </c>
      <c r="S452" s="36">
        <f>'1 уровень'!T2137</f>
        <v>0</v>
      </c>
      <c r="T452" s="36">
        <f>'1 уровень'!U2137</f>
        <v>0</v>
      </c>
      <c r="U452" s="36">
        <f>'1 уровень'!V2137</f>
        <v>0</v>
      </c>
      <c r="V452" s="36">
        <f>'1 уровень'!W2137</f>
        <v>0</v>
      </c>
      <c r="W452" s="36">
        <f>'1 уровень'!X2137</f>
        <v>0</v>
      </c>
      <c r="X452" s="36">
        <f>'1 уровень'!Y2137</f>
        <v>0</v>
      </c>
      <c r="Y452" s="934">
        <f>'1 уровень'!Z2137</f>
        <v>0</v>
      </c>
      <c r="Z452" s="36"/>
      <c r="AA452" s="36"/>
      <c r="AB452" s="43">
        <f>'1 уровень'!AA2137</f>
        <v>0</v>
      </c>
      <c r="AC452" s="43">
        <f>'1 уровень'!AB2137</f>
        <v>0</v>
      </c>
      <c r="AD452" s="43">
        <f>'1 уровень'!AC2137</f>
        <v>0</v>
      </c>
      <c r="AE452" s="2508"/>
      <c r="AF452" s="2508"/>
      <c r="AG452" s="1879"/>
      <c r="AH452" s="906"/>
      <c r="AI452" s="906"/>
      <c r="AJ452" s="906"/>
      <c r="AK452" s="906"/>
      <c r="AL452" s="906"/>
      <c r="AM452" s="906"/>
      <c r="AN452" s="906"/>
      <c r="AO452" s="906"/>
      <c r="AP452" s="906"/>
      <c r="AQ452" s="906"/>
      <c r="AR452" s="906"/>
      <c r="AS452" s="906"/>
      <c r="AT452" s="906"/>
      <c r="AU452" s="906"/>
      <c r="AV452" s="906"/>
      <c r="AW452" s="906"/>
      <c r="AX452" s="906"/>
      <c r="AY452" s="906"/>
      <c r="AZ452" s="906"/>
      <c r="BA452" s="906"/>
      <c r="BB452" s="906"/>
      <c r="BC452" s="906"/>
      <c r="BD452" s="906"/>
      <c r="BE452" s="906"/>
      <c r="BF452" s="906"/>
      <c r="BG452" s="906"/>
      <c r="BH452" s="906"/>
      <c r="BI452" s="906"/>
      <c r="BJ452" s="906"/>
      <c r="BK452" s="906"/>
      <c r="BL452" s="906"/>
      <c r="BM452" s="906"/>
      <c r="BN452" s="906"/>
      <c r="BO452" s="906"/>
      <c r="BP452" s="906"/>
      <c r="BQ452" s="906"/>
      <c r="BR452" s="906"/>
      <c r="BS452" s="906"/>
      <c r="BT452" s="906"/>
      <c r="BU452" s="906"/>
      <c r="BV452" s="906"/>
      <c r="BW452" s="906"/>
      <c r="BX452" s="906"/>
      <c r="BY452" s="906"/>
      <c r="BZ452" s="906"/>
      <c r="CA452" s="906"/>
      <c r="CB452" s="906"/>
      <c r="CC452" s="906"/>
      <c r="CD452" s="906"/>
      <c r="CE452" s="906"/>
      <c r="CF452" s="906"/>
      <c r="CG452" s="906"/>
      <c r="CH452" s="906"/>
      <c r="CI452" s="906"/>
      <c r="CJ452" s="906"/>
      <c r="CK452" s="906"/>
      <c r="CL452" s="906"/>
      <c r="CM452" s="906"/>
      <c r="CN452" s="906"/>
      <c r="CO452" s="906"/>
      <c r="CP452" s="906"/>
      <c r="CQ452" s="906"/>
      <c r="CR452" s="906"/>
      <c r="CS452" s="906"/>
      <c r="CT452" s="906"/>
      <c r="CU452" s="906"/>
      <c r="CV452" s="906"/>
      <c r="CW452" s="906"/>
      <c r="CX452" s="906"/>
      <c r="CY452" s="906"/>
      <c r="CZ452" s="906"/>
      <c r="DA452" s="906"/>
      <c r="DB452" s="906"/>
      <c r="DC452" s="906"/>
      <c r="DD452" s="906"/>
      <c r="DE452" s="906"/>
      <c r="DF452" s="906"/>
      <c r="DG452" s="906"/>
      <c r="DH452" s="906"/>
      <c r="DI452" s="906"/>
      <c r="DJ452" s="906"/>
      <c r="DK452" s="906"/>
      <c r="DL452" s="906"/>
      <c r="DM452" s="906"/>
      <c r="DN452" s="906"/>
      <c r="DO452" s="906"/>
      <c r="DP452" s="906"/>
      <c r="DQ452" s="906"/>
      <c r="DR452" s="906"/>
      <c r="DS452" s="906"/>
      <c r="DT452" s="906"/>
      <c r="DU452" s="906"/>
      <c r="DV452" s="906"/>
      <c r="DW452" s="906"/>
      <c r="DX452" s="906"/>
      <c r="DY452" s="906"/>
      <c r="DZ452" s="906"/>
      <c r="EA452" s="906"/>
      <c r="EB452" s="906"/>
      <c r="EC452" s="906"/>
      <c r="ED452" s="906"/>
      <c r="EE452" s="906"/>
      <c r="EF452" s="906"/>
      <c r="EG452" s="906"/>
      <c r="EH452" s="906"/>
      <c r="EI452" s="906"/>
      <c r="EJ452" s="906"/>
      <c r="EK452" s="906"/>
      <c r="EL452" s="906"/>
      <c r="EM452" s="906"/>
      <c r="EN452" s="906"/>
      <c r="EO452" s="906"/>
      <c r="EP452" s="906"/>
      <c r="EQ452" s="906"/>
      <c r="ER452" s="906"/>
      <c r="ES452" s="906"/>
      <c r="ET452" s="906"/>
      <c r="EU452" s="906"/>
      <c r="EV452" s="906"/>
      <c r="EW452" s="906"/>
      <c r="EX452" s="906"/>
      <c r="EY452" s="906"/>
      <c r="EZ452" s="906"/>
      <c r="FA452" s="906"/>
      <c r="FB452" s="906"/>
      <c r="FC452" s="906"/>
      <c r="FD452" s="906"/>
      <c r="FE452" s="906"/>
      <c r="FF452" s="906"/>
      <c r="FG452" s="906"/>
      <c r="FH452" s="906"/>
      <c r="FI452" s="906"/>
      <c r="FJ452" s="906"/>
      <c r="FK452" s="906"/>
      <c r="FL452" s="906"/>
      <c r="FM452" s="906"/>
      <c r="FN452" s="906"/>
      <c r="FO452" s="906"/>
      <c r="FP452" s="906"/>
      <c r="FQ452" s="906"/>
      <c r="FR452" s="906"/>
      <c r="FS452" s="906"/>
      <c r="FT452" s="906"/>
      <c r="FU452" s="906"/>
      <c r="FV452" s="906"/>
      <c r="FW452" s="906"/>
      <c r="FX452" s="906"/>
      <c r="FY452" s="906"/>
      <c r="FZ452" s="906"/>
      <c r="GA452" s="906"/>
      <c r="GB452" s="906"/>
      <c r="GC452" s="906"/>
      <c r="GD452" s="906"/>
      <c r="GE452" s="906"/>
      <c r="GF452" s="906"/>
      <c r="GG452" s="906"/>
      <c r="GH452" s="906"/>
      <c r="GI452" s="906"/>
      <c r="GJ452" s="906"/>
      <c r="GK452" s="906"/>
      <c r="GL452" s="906"/>
      <c r="GM452" s="906"/>
      <c r="GN452" s="906"/>
      <c r="GO452" s="906"/>
      <c r="GP452" s="906"/>
      <c r="GQ452" s="906"/>
    </row>
    <row r="453" spans="1:199" ht="30" x14ac:dyDescent="0.25">
      <c r="A453" s="27">
        <v>1</v>
      </c>
      <c r="B453" s="27">
        <v>1</v>
      </c>
      <c r="C453" s="1185" t="s">
        <v>345</v>
      </c>
      <c r="D453" s="43">
        <f>'1 уровень'!E2138</f>
        <v>32542</v>
      </c>
      <c r="E453" s="43">
        <f>'1 уровень'!F2138</f>
        <v>10848</v>
      </c>
      <c r="F453" s="43">
        <f>'1 уровень'!G2138</f>
        <v>24041.200000000001</v>
      </c>
      <c r="G453" s="913">
        <f>'1 уровень'!H2138</f>
        <v>221.61873156342185</v>
      </c>
      <c r="H453" s="935">
        <f>'1 уровень'!I2138</f>
        <v>0</v>
      </c>
      <c r="I453" s="935">
        <f>'1 уровень'!J2138</f>
        <v>0</v>
      </c>
      <c r="J453" s="927">
        <f>'1 уровень'!K2138</f>
        <v>0</v>
      </c>
      <c r="K453" s="927">
        <f>'1 уровень'!L2138</f>
        <v>0</v>
      </c>
      <c r="L453" s="927">
        <f>'1 уровень'!M2138</f>
        <v>0</v>
      </c>
      <c r="M453" s="927">
        <f>'1 уровень'!N2138</f>
        <v>0</v>
      </c>
      <c r="N453" s="927">
        <f>'1 уровень'!O2138</f>
        <v>0</v>
      </c>
      <c r="O453" s="927">
        <f>'1 уровень'!P2138</f>
        <v>0</v>
      </c>
      <c r="P453" s="36">
        <f>'1 уровень'!Q2138</f>
        <v>0</v>
      </c>
      <c r="Q453" s="36">
        <f>'1 уровень'!R2138</f>
        <v>0</v>
      </c>
      <c r="R453" s="36">
        <f>'1 уровень'!S2138</f>
        <v>0</v>
      </c>
      <c r="S453" s="36">
        <f>'1 уровень'!T2138</f>
        <v>0</v>
      </c>
      <c r="T453" s="36">
        <f>'1 уровень'!U2138</f>
        <v>0</v>
      </c>
      <c r="U453" s="36">
        <f>'1 уровень'!V2138</f>
        <v>0</v>
      </c>
      <c r="V453" s="36">
        <f>'1 уровень'!W2138</f>
        <v>0</v>
      </c>
      <c r="W453" s="36">
        <f>'1 уровень'!X2138</f>
        <v>0</v>
      </c>
      <c r="X453" s="36">
        <f>'1 уровень'!Y2138</f>
        <v>0</v>
      </c>
      <c r="Y453" s="934">
        <f>'1 уровень'!Z2138</f>
        <v>0</v>
      </c>
      <c r="Z453" s="36"/>
      <c r="AA453" s="36"/>
      <c r="AB453" s="43">
        <f>'1 уровень'!AA2138</f>
        <v>128.97037037037038</v>
      </c>
      <c r="AC453" s="43">
        <f>'1 уровень'!AB2138</f>
        <v>80324.099999999991</v>
      </c>
      <c r="AD453" s="43">
        <f>'1 уровень'!AC2138</f>
        <v>80.324099999999987</v>
      </c>
      <c r="AE453" s="2508"/>
      <c r="AF453" s="2508"/>
      <c r="AG453" s="1879"/>
    </row>
    <row r="454" spans="1:199" x14ac:dyDescent="0.25">
      <c r="C454" s="1185" t="s">
        <v>470</v>
      </c>
      <c r="D454" s="43">
        <f>'1 уровень'!E2139</f>
        <v>0</v>
      </c>
      <c r="E454" s="43">
        <f>'1 уровень'!F2139</f>
        <v>0</v>
      </c>
      <c r="F454" s="43">
        <f>'1 уровень'!G2139</f>
        <v>726.83999999999992</v>
      </c>
      <c r="G454" s="913">
        <f>'1 уровень'!H2139</f>
        <v>0</v>
      </c>
      <c r="H454" s="935">
        <f>'1 уровень'!I2139</f>
        <v>0</v>
      </c>
      <c r="I454" s="935">
        <f>'1 уровень'!J2139</f>
        <v>0</v>
      </c>
      <c r="J454" s="927">
        <f>'1 уровень'!K2139</f>
        <v>0</v>
      </c>
      <c r="K454" s="927">
        <f>'1 уровень'!L2139</f>
        <v>0</v>
      </c>
      <c r="L454" s="927">
        <f>'1 уровень'!M2139</f>
        <v>0</v>
      </c>
      <c r="M454" s="927">
        <f>'1 уровень'!N2139</f>
        <v>0</v>
      </c>
      <c r="N454" s="927">
        <f>'1 уровень'!O2139</f>
        <v>0</v>
      </c>
      <c r="O454" s="927">
        <f>'1 уровень'!P2139</f>
        <v>0</v>
      </c>
      <c r="P454" s="36">
        <f>'1 уровень'!Q2139</f>
        <v>0</v>
      </c>
      <c r="Q454" s="36">
        <f>'1 уровень'!R2139</f>
        <v>0</v>
      </c>
      <c r="R454" s="36">
        <f>'1 уровень'!S2139</f>
        <v>0</v>
      </c>
      <c r="S454" s="36">
        <f>'1 уровень'!T2139</f>
        <v>0</v>
      </c>
      <c r="T454" s="36">
        <f>'1 уровень'!U2139</f>
        <v>0</v>
      </c>
      <c r="U454" s="36">
        <f>'1 уровень'!V2139</f>
        <v>0</v>
      </c>
      <c r="V454" s="36">
        <f>'1 уровень'!W2139</f>
        <v>0</v>
      </c>
      <c r="W454" s="36">
        <f>'1 уровень'!X2139</f>
        <v>0</v>
      </c>
      <c r="X454" s="36">
        <f>'1 уровень'!Y2139</f>
        <v>0</v>
      </c>
      <c r="Y454" s="934">
        <f>'1 уровень'!Z2139</f>
        <v>0</v>
      </c>
      <c r="Z454" s="36"/>
      <c r="AA454" s="36"/>
      <c r="AB454" s="43">
        <f>'1 уровень'!AA2139</f>
        <v>10.72</v>
      </c>
      <c r="AC454" s="43">
        <f>'1 уровень'!AB2139</f>
        <v>2101.73</v>
      </c>
      <c r="AD454" s="43">
        <f>'1 уровень'!AC2139</f>
        <v>2.1017299999999999</v>
      </c>
      <c r="AE454" s="2508"/>
      <c r="AF454" s="2508"/>
      <c r="AG454" s="1879"/>
    </row>
    <row r="455" spans="1:199" ht="30" x14ac:dyDescent="0.25">
      <c r="A455" s="27">
        <v>1</v>
      </c>
      <c r="B455" s="27">
        <v>1</v>
      </c>
      <c r="C455" s="1185" t="s">
        <v>303</v>
      </c>
      <c r="D455" s="43">
        <f>'1 уровень'!E2140</f>
        <v>0</v>
      </c>
      <c r="E455" s="43">
        <f>'1 уровень'!F2140</f>
        <v>0</v>
      </c>
      <c r="F455" s="43">
        <f>'1 уровень'!G2140</f>
        <v>0</v>
      </c>
      <c r="G455" s="913">
        <f>'1 уровень'!H2140</f>
        <v>0</v>
      </c>
      <c r="H455" s="935">
        <f>'1 уровень'!I2140</f>
        <v>0</v>
      </c>
      <c r="I455" s="935">
        <f>'1 уровень'!J2140</f>
        <v>0</v>
      </c>
      <c r="J455" s="927">
        <f>'1 уровень'!K2140</f>
        <v>0</v>
      </c>
      <c r="K455" s="927">
        <f>'1 уровень'!L2140</f>
        <v>0</v>
      </c>
      <c r="L455" s="927">
        <f>'1 уровень'!M2140</f>
        <v>0</v>
      </c>
      <c r="M455" s="927">
        <f>'1 уровень'!N2140</f>
        <v>0</v>
      </c>
      <c r="N455" s="927">
        <f>'1 уровень'!O2140</f>
        <v>0</v>
      </c>
      <c r="O455" s="927">
        <f>'1 уровень'!P2140</f>
        <v>0</v>
      </c>
      <c r="P455" s="36">
        <f>'1 уровень'!Q2140</f>
        <v>0</v>
      </c>
      <c r="Q455" s="36">
        <f>'1 уровень'!R2140</f>
        <v>0</v>
      </c>
      <c r="R455" s="36">
        <f>'1 уровень'!S2140</f>
        <v>0</v>
      </c>
      <c r="S455" s="36">
        <f>'1 уровень'!T2140</f>
        <v>0</v>
      </c>
      <c r="T455" s="36">
        <f>'1 уровень'!U2140</f>
        <v>0</v>
      </c>
      <c r="U455" s="36">
        <f>'1 уровень'!V2140</f>
        <v>0</v>
      </c>
      <c r="V455" s="36">
        <f>'1 уровень'!W2140</f>
        <v>0</v>
      </c>
      <c r="W455" s="36">
        <f>'1 уровень'!X2140</f>
        <v>0</v>
      </c>
      <c r="X455" s="36">
        <f>'1 уровень'!Y2140</f>
        <v>0</v>
      </c>
      <c r="Y455" s="934">
        <f>'1 уровень'!Z2140</f>
        <v>0</v>
      </c>
      <c r="Z455" s="36"/>
      <c r="AA455" s="36"/>
      <c r="AB455" s="43">
        <f>'1 уровень'!AA2140</f>
        <v>0</v>
      </c>
      <c r="AC455" s="43">
        <f>'1 уровень'!AB2140</f>
        <v>0</v>
      </c>
      <c r="AD455" s="43">
        <f>'1 уровень'!AC2140</f>
        <v>0</v>
      </c>
      <c r="AE455" s="2508"/>
      <c r="AF455" s="2508"/>
      <c r="AG455" s="1879"/>
    </row>
    <row r="456" spans="1:199" ht="30" x14ac:dyDescent="0.25">
      <c r="A456" s="27">
        <v>1</v>
      </c>
      <c r="B456" s="27">
        <v>1</v>
      </c>
      <c r="C456" s="1185" t="s">
        <v>304</v>
      </c>
      <c r="D456" s="43">
        <f>'1 уровень'!E2141</f>
        <v>12000</v>
      </c>
      <c r="E456" s="43">
        <f>'1 уровень'!F2141</f>
        <v>4000</v>
      </c>
      <c r="F456" s="43">
        <f>'1 уровень'!G2141</f>
        <v>3649</v>
      </c>
      <c r="G456" s="913">
        <f>'1 уровень'!H2141</f>
        <v>91.224999999999994</v>
      </c>
      <c r="H456" s="935">
        <f>'1 уровень'!I2141</f>
        <v>0</v>
      </c>
      <c r="I456" s="935">
        <f>'1 уровень'!J2141</f>
        <v>0</v>
      </c>
      <c r="J456" s="927">
        <f>'1 уровень'!K2141</f>
        <v>0</v>
      </c>
      <c r="K456" s="927">
        <f>'1 уровень'!L2141</f>
        <v>0</v>
      </c>
      <c r="L456" s="927">
        <f>'1 уровень'!M2141</f>
        <v>0</v>
      </c>
      <c r="M456" s="927">
        <f>'1 уровень'!N2141</f>
        <v>0</v>
      </c>
      <c r="N456" s="927">
        <f>'1 уровень'!O2141</f>
        <v>0</v>
      </c>
      <c r="O456" s="927">
        <f>'1 уровень'!P2141</f>
        <v>0</v>
      </c>
      <c r="P456" s="36">
        <f>'1 уровень'!Q2141</f>
        <v>0</v>
      </c>
      <c r="Q456" s="36">
        <f>'1 уровень'!R2141</f>
        <v>0</v>
      </c>
      <c r="R456" s="36">
        <f>'1 уровень'!S2141</f>
        <v>0</v>
      </c>
      <c r="S456" s="36">
        <f>'1 уровень'!T2141</f>
        <v>0</v>
      </c>
      <c r="T456" s="36">
        <f>'1 уровень'!U2141</f>
        <v>0</v>
      </c>
      <c r="U456" s="36">
        <f>'1 уровень'!V2141</f>
        <v>0</v>
      </c>
      <c r="V456" s="36">
        <f>'1 уровень'!W2141</f>
        <v>0</v>
      </c>
      <c r="W456" s="36">
        <f>'1 уровень'!X2141</f>
        <v>0</v>
      </c>
      <c r="X456" s="36">
        <f>'1 уровень'!Y2141</f>
        <v>0</v>
      </c>
      <c r="Y456" s="934">
        <f>'1 уровень'!Z2141</f>
        <v>0</v>
      </c>
      <c r="Z456" s="36"/>
      <c r="AA456" s="36"/>
      <c r="AB456" s="43">
        <f>'1 уровень'!AA2141</f>
        <v>12</v>
      </c>
      <c r="AC456" s="43">
        <f>'1 уровень'!AB2141</f>
        <v>7509.3599999999988</v>
      </c>
      <c r="AD456" s="43">
        <f>'1 уровень'!AC2141</f>
        <v>7.5093599999999991</v>
      </c>
      <c r="AE456" s="2508"/>
      <c r="AF456" s="2508"/>
      <c r="AG456" s="1879"/>
    </row>
    <row r="457" spans="1:199" ht="30" x14ac:dyDescent="0.25">
      <c r="A457" s="27">
        <v>1</v>
      </c>
      <c r="B457" s="27">
        <v>1</v>
      </c>
      <c r="C457" s="1185" t="s">
        <v>305</v>
      </c>
      <c r="D457" s="43">
        <f>'1 уровень'!E2142</f>
        <v>500</v>
      </c>
      <c r="E457" s="43">
        <f>'1 уровень'!F2142</f>
        <v>167</v>
      </c>
      <c r="F457" s="43">
        <f>'1 уровень'!G2142</f>
        <v>179</v>
      </c>
      <c r="G457" s="913">
        <f>'1 уровень'!H2142</f>
        <v>107.18562874251496</v>
      </c>
      <c r="H457" s="935">
        <f>'1 уровень'!I2142</f>
        <v>0</v>
      </c>
      <c r="I457" s="935">
        <f>'1 уровень'!J2142</f>
        <v>0</v>
      </c>
      <c r="J457" s="927">
        <f>'1 уровень'!K2142</f>
        <v>0</v>
      </c>
      <c r="K457" s="927">
        <f>'1 уровень'!L2142</f>
        <v>0</v>
      </c>
      <c r="L457" s="927">
        <f>'1 уровень'!M2142</f>
        <v>0</v>
      </c>
      <c r="M457" s="927">
        <f>'1 уровень'!N2142</f>
        <v>0</v>
      </c>
      <c r="N457" s="927">
        <f>'1 уровень'!O2142</f>
        <v>0</v>
      </c>
      <c r="O457" s="927">
        <f>'1 уровень'!P2142</f>
        <v>0</v>
      </c>
      <c r="P457" s="36">
        <f>'1 уровень'!Q2142</f>
        <v>0</v>
      </c>
      <c r="Q457" s="36">
        <f>'1 уровень'!R2142</f>
        <v>0</v>
      </c>
      <c r="R457" s="36">
        <f>'1 уровень'!S2142</f>
        <v>0</v>
      </c>
      <c r="S457" s="36">
        <f>'1 уровень'!T2142</f>
        <v>0</v>
      </c>
      <c r="T457" s="36">
        <f>'1 уровень'!U2142</f>
        <v>0</v>
      </c>
      <c r="U457" s="36">
        <f>'1 уровень'!V2142</f>
        <v>0</v>
      </c>
      <c r="V457" s="36">
        <f>'1 уровень'!W2142</f>
        <v>0</v>
      </c>
      <c r="W457" s="36">
        <f>'1 уровень'!X2142</f>
        <v>0</v>
      </c>
      <c r="X457" s="36">
        <f>'1 уровень'!Y2142</f>
        <v>0</v>
      </c>
      <c r="Y457" s="934">
        <f>'1 уровень'!Z2142</f>
        <v>0</v>
      </c>
      <c r="Z457" s="36"/>
      <c r="AA457" s="36"/>
      <c r="AB457" s="43">
        <f>'1 уровень'!AA2142</f>
        <v>0</v>
      </c>
      <c r="AC457" s="43">
        <f>'1 уровень'!AB2142</f>
        <v>0</v>
      </c>
      <c r="AD457" s="43">
        <f>'1 уровень'!AC2142</f>
        <v>0</v>
      </c>
      <c r="AE457" s="2508"/>
      <c r="AF457" s="2508"/>
      <c r="AG457" s="1879"/>
    </row>
    <row r="458" spans="1:199" x14ac:dyDescent="0.25">
      <c r="A458" s="27">
        <v>1</v>
      </c>
      <c r="B458" s="27">
        <v>1</v>
      </c>
      <c r="C458" s="1185" t="s">
        <v>306</v>
      </c>
      <c r="D458" s="43">
        <f>'1 уровень'!E2143</f>
        <v>20042</v>
      </c>
      <c r="E458" s="43">
        <f>'1 уровень'!F2143</f>
        <v>6681</v>
      </c>
      <c r="F458" s="43">
        <f>'1 уровень'!G2143</f>
        <v>19944</v>
      </c>
      <c r="G458" s="913">
        <f>'1 уровень'!H2143</f>
        <v>298.51818590031434</v>
      </c>
      <c r="H458" s="935">
        <f>'1 уровень'!I2143</f>
        <v>0</v>
      </c>
      <c r="I458" s="935">
        <f>'1 уровень'!J2143</f>
        <v>0</v>
      </c>
      <c r="J458" s="927">
        <f>'1 уровень'!K2143</f>
        <v>0</v>
      </c>
      <c r="K458" s="927">
        <f>'1 уровень'!L2143</f>
        <v>0</v>
      </c>
      <c r="L458" s="927">
        <f>'1 уровень'!M2143</f>
        <v>0</v>
      </c>
      <c r="M458" s="927">
        <f>'1 уровень'!N2143</f>
        <v>0</v>
      </c>
      <c r="N458" s="927">
        <f>'1 уровень'!O2143</f>
        <v>0</v>
      </c>
      <c r="O458" s="927">
        <f>'1 уровень'!P2143</f>
        <v>0</v>
      </c>
      <c r="P458" s="36">
        <f>'1 уровень'!Q2143</f>
        <v>0</v>
      </c>
      <c r="Q458" s="36">
        <f>'1 уровень'!R2143</f>
        <v>0</v>
      </c>
      <c r="R458" s="36">
        <f>'1 уровень'!S2143</f>
        <v>0</v>
      </c>
      <c r="S458" s="36">
        <f>'1 уровень'!T2143</f>
        <v>0</v>
      </c>
      <c r="T458" s="36">
        <f>'1 уровень'!U2143</f>
        <v>0</v>
      </c>
      <c r="U458" s="36">
        <f>'1 уровень'!V2143</f>
        <v>0</v>
      </c>
      <c r="V458" s="36">
        <f>'1 уровень'!W2143</f>
        <v>0</v>
      </c>
      <c r="W458" s="36">
        <f>'1 уровень'!X2143</f>
        <v>0</v>
      </c>
      <c r="X458" s="36">
        <f>'1 уровень'!Y2143</f>
        <v>0</v>
      </c>
      <c r="Y458" s="934">
        <f>'1 уровень'!Z2143</f>
        <v>0</v>
      </c>
      <c r="Z458" s="36"/>
      <c r="AA458" s="36"/>
      <c r="AB458" s="43">
        <f>'1 уровень'!AA2143</f>
        <v>113</v>
      </c>
      <c r="AC458" s="43">
        <f>'1 уровень'!AB2143</f>
        <v>70713.009999999995</v>
      </c>
      <c r="AD458" s="43">
        <f>'1 уровень'!AC2143</f>
        <v>70.713009999999997</v>
      </c>
      <c r="AE458" s="2508"/>
      <c r="AF458" s="2508"/>
      <c r="AG458" s="1879"/>
    </row>
    <row r="459" spans="1:199" x14ac:dyDescent="0.25">
      <c r="A459" s="27">
        <v>1</v>
      </c>
      <c r="B459" s="27">
        <v>1</v>
      </c>
      <c r="C459" s="1347" t="s">
        <v>157</v>
      </c>
      <c r="D459" s="43">
        <f>'1 уровень'!E2144</f>
        <v>90524.705882352937</v>
      </c>
      <c r="E459" s="43">
        <f>'1 уровень'!F2144</f>
        <v>30174.529411764706</v>
      </c>
      <c r="F459" s="43">
        <f>'1 уровень'!G2144</f>
        <v>30812.542352941178</v>
      </c>
      <c r="G459" s="913">
        <f>'1 уровень'!H2144</f>
        <v>102.11440891909227</v>
      </c>
      <c r="H459" s="935">
        <f>'1 уровень'!I2144</f>
        <v>0</v>
      </c>
      <c r="I459" s="935">
        <f>'1 уровень'!J2144</f>
        <v>0</v>
      </c>
      <c r="J459" s="927">
        <f>'1 уровень'!K2144</f>
        <v>0</v>
      </c>
      <c r="K459" s="927">
        <f>'1 уровень'!L2144</f>
        <v>0</v>
      </c>
      <c r="L459" s="927">
        <f>'1 уровень'!M2144</f>
        <v>0</v>
      </c>
      <c r="M459" s="927">
        <f>'1 уровень'!N2144</f>
        <v>0</v>
      </c>
      <c r="N459" s="927">
        <f>'1 уровень'!O2144</f>
        <v>0</v>
      </c>
      <c r="O459" s="927">
        <f>'1 уровень'!P2144</f>
        <v>0</v>
      </c>
      <c r="P459" s="36">
        <f>'1 уровень'!Q2144</f>
        <v>0</v>
      </c>
      <c r="Q459" s="36">
        <f>'1 уровень'!R2144</f>
        <v>0</v>
      </c>
      <c r="R459" s="36">
        <f>'1 уровень'!S2144</f>
        <v>0</v>
      </c>
      <c r="S459" s="36">
        <f>'1 уровень'!T2144</f>
        <v>0</v>
      </c>
      <c r="T459" s="36">
        <f>'1 уровень'!U2144</f>
        <v>0</v>
      </c>
      <c r="U459" s="36">
        <f>'1 уровень'!V2144</f>
        <v>0</v>
      </c>
      <c r="V459" s="36">
        <f>'1 уровень'!W2144</f>
        <v>0</v>
      </c>
      <c r="W459" s="36">
        <f>'1 уровень'!X2144</f>
        <v>0</v>
      </c>
      <c r="X459" s="36">
        <f>'1 уровень'!Y2144</f>
        <v>0</v>
      </c>
      <c r="Y459" s="934">
        <f>'1 уровень'!Z2144</f>
        <v>0</v>
      </c>
      <c r="Z459" s="36"/>
      <c r="AA459" s="36"/>
      <c r="AB459" s="43">
        <f>'1 уровень'!AA2144</f>
        <v>520.69294117647064</v>
      </c>
      <c r="AC459" s="43">
        <f>'1 уровень'!AB2144</f>
        <v>1051661.1300000008</v>
      </c>
      <c r="AD459" s="43">
        <f>'1 уровень'!AC2144</f>
        <v>1051.6611300000009</v>
      </c>
      <c r="AE459" s="2508"/>
      <c r="AF459" s="2508"/>
      <c r="AG459" s="1879"/>
    </row>
    <row r="460" spans="1:199" x14ac:dyDescent="0.25">
      <c r="A460" s="27">
        <v>1</v>
      </c>
      <c r="B460" s="27">
        <v>1</v>
      </c>
      <c r="C460" s="1347" t="s">
        <v>450</v>
      </c>
      <c r="D460" s="43">
        <f>'1 уровень'!E2145</f>
        <v>82138</v>
      </c>
      <c r="E460" s="43">
        <f>'1 уровень'!F2145</f>
        <v>27379</v>
      </c>
      <c r="F460" s="43">
        <f>'1 уровень'!G2145</f>
        <v>26891</v>
      </c>
      <c r="G460" s="913">
        <f>'1 уровень'!H2145</f>
        <v>98.21761203842361</v>
      </c>
      <c r="H460" s="935">
        <f>'1 уровень'!I2145</f>
        <v>0</v>
      </c>
      <c r="I460" s="935">
        <f>'1 уровень'!J2145</f>
        <v>0</v>
      </c>
      <c r="J460" s="927">
        <f>'1 уровень'!K2145</f>
        <v>0</v>
      </c>
      <c r="K460" s="927">
        <f>'1 уровень'!L2145</f>
        <v>0</v>
      </c>
      <c r="L460" s="927">
        <f>'1 уровень'!M2145</f>
        <v>0</v>
      </c>
      <c r="M460" s="927">
        <f>'1 уровень'!N2145</f>
        <v>0</v>
      </c>
      <c r="N460" s="927">
        <f>'1 уровень'!O2145</f>
        <v>0</v>
      </c>
      <c r="O460" s="927">
        <f>'1 уровень'!P2145</f>
        <v>0</v>
      </c>
      <c r="P460" s="36">
        <f>'1 уровень'!Q2145</f>
        <v>0</v>
      </c>
      <c r="Q460" s="36">
        <f>'1 уровень'!R2145</f>
        <v>0</v>
      </c>
      <c r="R460" s="36">
        <f>'1 уровень'!S2145</f>
        <v>0</v>
      </c>
      <c r="S460" s="36">
        <f>'1 уровень'!T2145</f>
        <v>0</v>
      </c>
      <c r="T460" s="36">
        <f>'1 уровень'!U2145</f>
        <v>0</v>
      </c>
      <c r="U460" s="36">
        <f>'1 уровень'!V2145</f>
        <v>0</v>
      </c>
      <c r="V460" s="36">
        <f>'1 уровень'!W2145</f>
        <v>0</v>
      </c>
      <c r="W460" s="36">
        <f>'1 уровень'!X2145</f>
        <v>0</v>
      </c>
      <c r="X460" s="36">
        <f>'1 уровень'!Y2145</f>
        <v>0</v>
      </c>
      <c r="Y460" s="934">
        <f>'1 уровень'!Z2145</f>
        <v>0</v>
      </c>
      <c r="Z460" s="36"/>
      <c r="AA460" s="36"/>
      <c r="AB460" s="43">
        <f>'1 уровень'!AA2145</f>
        <v>463</v>
      </c>
      <c r="AC460" s="43">
        <f>'1 уровень'!AB2145</f>
        <v>955517.42000000074</v>
      </c>
      <c r="AD460" s="43">
        <f>'1 уровень'!AC2145</f>
        <v>955.5174200000007</v>
      </c>
      <c r="AE460" s="2508"/>
      <c r="AF460" s="2508"/>
      <c r="AG460" s="1879"/>
    </row>
    <row r="461" spans="1:199" x14ac:dyDescent="0.25">
      <c r="A461" s="27">
        <v>1</v>
      </c>
      <c r="B461" s="27">
        <v>1</v>
      </c>
      <c r="C461" s="1347" t="s">
        <v>454</v>
      </c>
      <c r="D461" s="43">
        <f>'1 уровень'!E2146</f>
        <v>71287</v>
      </c>
      <c r="E461" s="43">
        <f>'1 уровень'!F2146</f>
        <v>23762</v>
      </c>
      <c r="F461" s="43">
        <f>'1 уровень'!G2146</f>
        <v>33333.11</v>
      </c>
      <c r="G461" s="913">
        <f>'1 уровень'!H2146</f>
        <v>140.27905900176754</v>
      </c>
      <c r="H461" s="935">
        <f>'1 уровень'!I2146</f>
        <v>0</v>
      </c>
      <c r="I461" s="935">
        <f>'1 уровень'!J2146</f>
        <v>0</v>
      </c>
      <c r="J461" s="927">
        <f>'1 уровень'!K2146</f>
        <v>0</v>
      </c>
      <c r="K461" s="927">
        <f>'1 уровень'!L2146</f>
        <v>0</v>
      </c>
      <c r="L461" s="927">
        <f>'1 уровень'!M2146</f>
        <v>0</v>
      </c>
      <c r="M461" s="927">
        <f>'1 уровень'!N2146</f>
        <v>0</v>
      </c>
      <c r="N461" s="927">
        <f>'1 уровень'!O2146</f>
        <v>0</v>
      </c>
      <c r="O461" s="927">
        <f>'1 уровень'!P2146</f>
        <v>0</v>
      </c>
      <c r="P461" s="36">
        <f>'1 уровень'!Q2146</f>
        <v>0</v>
      </c>
      <c r="Q461" s="36">
        <f>'1 уровень'!R2146</f>
        <v>0</v>
      </c>
      <c r="R461" s="36">
        <f>'1 уровень'!S2146</f>
        <v>0</v>
      </c>
      <c r="S461" s="36">
        <f>'1 уровень'!T2146</f>
        <v>0</v>
      </c>
      <c r="T461" s="36">
        <f>'1 уровень'!U2146</f>
        <v>0</v>
      </c>
      <c r="U461" s="36">
        <f>'1 уровень'!V2146</f>
        <v>0</v>
      </c>
      <c r="V461" s="36">
        <f>'1 уровень'!W2146</f>
        <v>0</v>
      </c>
      <c r="W461" s="36">
        <f>'1 уровень'!X2146</f>
        <v>0</v>
      </c>
      <c r="X461" s="36">
        <f>'1 уровень'!Y2146</f>
        <v>0</v>
      </c>
      <c r="Y461" s="934">
        <f>'1 уровень'!Z2146</f>
        <v>0</v>
      </c>
      <c r="Z461" s="36"/>
      <c r="AA461" s="36"/>
      <c r="AB461" s="43">
        <f>'1 уровень'!AA2146</f>
        <v>490.39</v>
      </c>
      <c r="AC461" s="43">
        <f>'1 уровень'!AB2146</f>
        <v>96143.710000000021</v>
      </c>
      <c r="AD461" s="43">
        <f>'1 уровень'!AC2146</f>
        <v>96.143710000000027</v>
      </c>
      <c r="AE461" s="2508"/>
      <c r="AF461" s="2508"/>
      <c r="AG461" s="1879"/>
    </row>
    <row r="462" spans="1:199" x14ac:dyDescent="0.25">
      <c r="A462" s="27">
        <v>1</v>
      </c>
      <c r="B462" s="27">
        <v>1</v>
      </c>
      <c r="C462" s="1197" t="s">
        <v>168</v>
      </c>
      <c r="D462" s="53">
        <f>'1 уровень'!E2147</f>
        <v>313662.31794871797</v>
      </c>
      <c r="E462" s="53">
        <f>'1 уровень'!F2147</f>
        <v>104553.62051282052</v>
      </c>
      <c r="F462" s="43">
        <f>'1 уровень'!G2147</f>
        <v>118639.3512820513</v>
      </c>
      <c r="G462" s="913">
        <f>'1 уровень'!H2147</f>
        <v>113.47225538450252</v>
      </c>
      <c r="H462" s="935">
        <f>'1 уровень'!I2147</f>
        <v>0</v>
      </c>
      <c r="I462" s="935">
        <f>'1 уровень'!J2147</f>
        <v>0</v>
      </c>
      <c r="J462" s="927">
        <f>'1 уровень'!K2147</f>
        <v>0</v>
      </c>
      <c r="K462" s="927">
        <f>'1 уровень'!L2147</f>
        <v>0</v>
      </c>
      <c r="L462" s="927">
        <f>'1 уровень'!M2147</f>
        <v>0</v>
      </c>
      <c r="M462" s="927">
        <f>'1 уровень'!N2147</f>
        <v>0</v>
      </c>
      <c r="N462" s="927">
        <f>'1 уровень'!O2147</f>
        <v>0</v>
      </c>
      <c r="O462" s="927">
        <f>'1 уровень'!P2147</f>
        <v>0</v>
      </c>
      <c r="P462" s="36">
        <f>'1 уровень'!Q2147</f>
        <v>209017.72579999999</v>
      </c>
      <c r="Q462" s="36">
        <f>'1 уровень'!R2147</f>
        <v>209017.72579999999</v>
      </c>
      <c r="R462" s="36">
        <f>'1 уровень'!S2147</f>
        <v>209017.72579999999</v>
      </c>
      <c r="S462" s="36">
        <f>'1 уровень'!T2147</f>
        <v>209017.72579999999</v>
      </c>
      <c r="T462" s="36">
        <f>'1 уровень'!U2147</f>
        <v>69672.575266666667</v>
      </c>
      <c r="U462" s="36">
        <f>'1 уровень'!V2147</f>
        <v>69359.048680000007</v>
      </c>
      <c r="V462" s="36">
        <f>'1 уровень'!W2147</f>
        <v>0</v>
      </c>
      <c r="W462" s="36">
        <f>'1 уровень'!X2147</f>
        <v>-313.52658666665957</v>
      </c>
      <c r="X462" s="36">
        <f>'1 уровень'!Y2147</f>
        <v>-53.683169999999997</v>
      </c>
      <c r="Y462" s="934">
        <f>'1 уровень'!Z2147</f>
        <v>69305.365510000003</v>
      </c>
      <c r="Z462" s="36">
        <f t="shared" ref="Z462" si="45">U462/T462*100</f>
        <v>99.550000002918424</v>
      </c>
      <c r="AA462" s="36">
        <f t="shared" ref="AA462" si="46">Y462/T462*100</f>
        <v>99.472949355953617</v>
      </c>
      <c r="AB462" s="43">
        <f>'1 уровень'!AA2147</f>
        <v>1736.311396011396</v>
      </c>
      <c r="AC462" s="43">
        <f>'1 уровень'!AB2147</f>
        <v>1131985.2300000009</v>
      </c>
      <c r="AD462" s="43">
        <f>'1 уровень'!AC2147</f>
        <v>1131.9852300000009</v>
      </c>
      <c r="AE462" s="2508"/>
      <c r="AF462" s="2508"/>
      <c r="AG462" s="1879"/>
    </row>
    <row r="463" spans="1:199" x14ac:dyDescent="0.25">
      <c r="A463" s="27">
        <v>1</v>
      </c>
      <c r="B463" s="27">
        <v>1</v>
      </c>
      <c r="C463" s="1346" t="s">
        <v>307</v>
      </c>
      <c r="D463" s="43">
        <f>'1 уровень'!E2148</f>
        <v>0</v>
      </c>
      <c r="E463" s="43">
        <f>'1 уровень'!F2148</f>
        <v>0</v>
      </c>
      <c r="F463" s="43">
        <f>'1 уровень'!G2148</f>
        <v>0</v>
      </c>
      <c r="G463" s="913">
        <f>'1 уровень'!H2148</f>
        <v>0</v>
      </c>
      <c r="H463" s="935">
        <f>'1 уровень'!I2148</f>
        <v>0</v>
      </c>
      <c r="I463" s="935">
        <f>'1 уровень'!J2148</f>
        <v>0</v>
      </c>
      <c r="J463" s="927">
        <f>'1 уровень'!K2148</f>
        <v>0</v>
      </c>
      <c r="K463" s="927">
        <f>'1 уровень'!L2148</f>
        <v>0</v>
      </c>
      <c r="L463" s="927">
        <f>'1 уровень'!M2148</f>
        <v>0</v>
      </c>
      <c r="M463" s="927">
        <f>'1 уровень'!N2148</f>
        <v>0</v>
      </c>
      <c r="N463" s="927">
        <f>'1 уровень'!O2148</f>
        <v>0</v>
      </c>
      <c r="O463" s="927">
        <f>'1 уровень'!P2148</f>
        <v>0</v>
      </c>
      <c r="P463" s="36">
        <f>'1 уровень'!Q2148</f>
        <v>0</v>
      </c>
      <c r="Q463" s="36">
        <f>'1 уровень'!R2148</f>
        <v>0</v>
      </c>
      <c r="R463" s="36">
        <f>'1 уровень'!S2148</f>
        <v>0</v>
      </c>
      <c r="S463" s="36">
        <f>'1 уровень'!T2148</f>
        <v>0</v>
      </c>
      <c r="T463" s="36">
        <f>'1 уровень'!U2148</f>
        <v>0</v>
      </c>
      <c r="U463" s="36">
        <f>'1 уровень'!V2148</f>
        <v>0</v>
      </c>
      <c r="V463" s="36">
        <f>'1 уровень'!W2148</f>
        <v>0</v>
      </c>
      <c r="W463" s="36">
        <f>'1 уровень'!X2148</f>
        <v>0</v>
      </c>
      <c r="X463" s="36">
        <f>'1 уровень'!Y2148</f>
        <v>0</v>
      </c>
      <c r="Y463" s="934">
        <f>'1 уровень'!Z2148</f>
        <v>0</v>
      </c>
      <c r="Z463" s="36"/>
      <c r="AA463" s="36"/>
      <c r="AB463" s="43">
        <f>'1 уровень'!AA2148</f>
        <v>0</v>
      </c>
      <c r="AC463" s="43">
        <f>'1 уровень'!AB2148</f>
        <v>0</v>
      </c>
      <c r="AD463" s="43">
        <f>'1 уровень'!AC2148</f>
        <v>0</v>
      </c>
      <c r="AE463" s="2508"/>
      <c r="AF463" s="2508"/>
      <c r="AG463" s="1879"/>
    </row>
    <row r="464" spans="1:199" ht="30" x14ac:dyDescent="0.25">
      <c r="B464" s="27">
        <v>1</v>
      </c>
      <c r="C464" s="1185" t="s">
        <v>198</v>
      </c>
      <c r="D464" s="43">
        <f>'1 уровень'!E2149</f>
        <v>46160</v>
      </c>
      <c r="E464" s="43">
        <f>'1 уровень'!F2149</f>
        <v>15387</v>
      </c>
      <c r="F464" s="43">
        <f>'1 уровень'!G2149</f>
        <v>19700</v>
      </c>
      <c r="G464" s="913">
        <f>'1 уровень'!H2149</f>
        <v>128.03015532592448</v>
      </c>
      <c r="H464" s="935">
        <f>'1 уровень'!I2149</f>
        <v>0</v>
      </c>
      <c r="I464" s="935">
        <f>'1 уровень'!J2149</f>
        <v>0</v>
      </c>
      <c r="J464" s="927">
        <f>'1 уровень'!K2149</f>
        <v>0</v>
      </c>
      <c r="K464" s="927">
        <f>'1 уровень'!L2149</f>
        <v>0</v>
      </c>
      <c r="L464" s="927">
        <f>'1 уровень'!M2149</f>
        <v>0</v>
      </c>
      <c r="M464" s="927">
        <f>'1 уровень'!N2149</f>
        <v>0</v>
      </c>
      <c r="N464" s="927">
        <f>'1 уровень'!O2149</f>
        <v>0</v>
      </c>
      <c r="O464" s="927">
        <f>'1 уровень'!P2149</f>
        <v>0</v>
      </c>
      <c r="P464" s="36">
        <f>'1 уровень'!Q2149</f>
        <v>0</v>
      </c>
      <c r="Q464" s="36">
        <f>'1 уровень'!R2149</f>
        <v>0</v>
      </c>
      <c r="R464" s="36">
        <f>'1 уровень'!S2149</f>
        <v>0</v>
      </c>
      <c r="S464" s="36">
        <f>'1 уровень'!T2149</f>
        <v>0</v>
      </c>
      <c r="T464" s="36">
        <f>'1 уровень'!U2149</f>
        <v>0</v>
      </c>
      <c r="U464" s="36">
        <f>'1 уровень'!V2149</f>
        <v>0</v>
      </c>
      <c r="V464" s="36">
        <f>'1 уровень'!W2149</f>
        <v>0</v>
      </c>
      <c r="W464" s="36">
        <f>'1 уровень'!X2149</f>
        <v>0</v>
      </c>
      <c r="X464" s="36">
        <f>'1 уровень'!Y2149</f>
        <v>0</v>
      </c>
      <c r="Y464" s="934">
        <f>'1 уровень'!Z2149</f>
        <v>0</v>
      </c>
      <c r="Z464" s="36"/>
      <c r="AA464" s="36"/>
      <c r="AB464" s="43">
        <f>'1 уровень'!AA2149</f>
        <v>2</v>
      </c>
      <c r="AC464" s="43">
        <f>'1 уровень'!AB2149</f>
        <v>3254.5699999999997</v>
      </c>
      <c r="AD464" s="43">
        <f>'1 уровень'!AC2149</f>
        <v>3.2545700000000002</v>
      </c>
      <c r="AE464" s="2508"/>
      <c r="AF464" s="2508"/>
      <c r="AG464" s="1879"/>
    </row>
    <row r="465" spans="1:33" ht="30" x14ac:dyDescent="0.25">
      <c r="A465" s="27">
        <v>1</v>
      </c>
      <c r="B465" s="27">
        <v>1</v>
      </c>
      <c r="C465" s="1185" t="s">
        <v>303</v>
      </c>
      <c r="D465" s="43">
        <f>'1 уровень'!E2150</f>
        <v>0</v>
      </c>
      <c r="E465" s="43">
        <f>'1 уровень'!F2150</f>
        <v>0</v>
      </c>
      <c r="F465" s="43">
        <f>'1 уровень'!G2150</f>
        <v>0</v>
      </c>
      <c r="G465" s="913">
        <f>'1 уровень'!H2150</f>
        <v>0</v>
      </c>
      <c r="H465" s="935">
        <f>'1 уровень'!I2150</f>
        <v>0</v>
      </c>
      <c r="I465" s="935">
        <f>'1 уровень'!J2150</f>
        <v>0</v>
      </c>
      <c r="J465" s="927">
        <f>'1 уровень'!K2150</f>
        <v>0</v>
      </c>
      <c r="K465" s="927">
        <f>'1 уровень'!L2150</f>
        <v>0</v>
      </c>
      <c r="L465" s="927">
        <f>'1 уровень'!M2150</f>
        <v>0</v>
      </c>
      <c r="M465" s="927">
        <f>'1 уровень'!N2150</f>
        <v>0</v>
      </c>
      <c r="N465" s="927">
        <f>'1 уровень'!O2150</f>
        <v>0</v>
      </c>
      <c r="O465" s="927">
        <f>'1 уровень'!P2150</f>
        <v>0</v>
      </c>
      <c r="P465" s="36">
        <f>'1 уровень'!Q2150</f>
        <v>0</v>
      </c>
      <c r="Q465" s="36">
        <f>'1 уровень'!R2150</f>
        <v>0</v>
      </c>
      <c r="R465" s="36">
        <f>'1 уровень'!S2150</f>
        <v>0</v>
      </c>
      <c r="S465" s="36">
        <f>'1 уровень'!T2150</f>
        <v>0</v>
      </c>
      <c r="T465" s="36">
        <f>'1 уровень'!U2150</f>
        <v>0</v>
      </c>
      <c r="U465" s="36">
        <f>'1 уровень'!V2150</f>
        <v>0</v>
      </c>
      <c r="V465" s="36">
        <f>'1 уровень'!W2150</f>
        <v>0</v>
      </c>
      <c r="W465" s="36">
        <f>'1 уровень'!X2150</f>
        <v>0</v>
      </c>
      <c r="X465" s="36">
        <f>'1 уровень'!Y2150</f>
        <v>0</v>
      </c>
      <c r="Y465" s="934">
        <f>'1 уровень'!Z2150</f>
        <v>0</v>
      </c>
      <c r="Z465" s="36"/>
      <c r="AA465" s="36"/>
      <c r="AB465" s="43">
        <f>'1 уровень'!AA2150</f>
        <v>0</v>
      </c>
      <c r="AC465" s="43">
        <f>'1 уровень'!AB2150</f>
        <v>0</v>
      </c>
      <c r="AD465" s="43">
        <f>'1 уровень'!AC2150</f>
        <v>0</v>
      </c>
      <c r="AE465" s="2508"/>
      <c r="AF465" s="2508"/>
      <c r="AG465" s="1879"/>
    </row>
    <row r="466" spans="1:33" ht="45" x14ac:dyDescent="0.25">
      <c r="B466" s="27">
        <v>1</v>
      </c>
      <c r="C466" s="1185" t="s">
        <v>308</v>
      </c>
      <c r="D466" s="43">
        <f>'1 уровень'!E2151</f>
        <v>10502</v>
      </c>
      <c r="E466" s="43">
        <f>'1 уровень'!F2151</f>
        <v>3501</v>
      </c>
      <c r="F466" s="43">
        <f>'1 уровень'!G2151</f>
        <v>6402</v>
      </c>
      <c r="G466" s="913">
        <f>'1 уровень'!H2151</f>
        <v>182.86203941730935</v>
      </c>
      <c r="H466" s="935">
        <f>'1 уровень'!I2151</f>
        <v>0</v>
      </c>
      <c r="I466" s="935">
        <f>'1 уровень'!J2151</f>
        <v>0</v>
      </c>
      <c r="J466" s="927">
        <f>'1 уровень'!K2151</f>
        <v>0</v>
      </c>
      <c r="K466" s="927">
        <f>'1 уровень'!L2151</f>
        <v>0</v>
      </c>
      <c r="L466" s="927">
        <f>'1 уровень'!M2151</f>
        <v>0</v>
      </c>
      <c r="M466" s="927">
        <f>'1 уровень'!N2151</f>
        <v>0</v>
      </c>
      <c r="N466" s="927">
        <f>'1 уровень'!O2151</f>
        <v>0</v>
      </c>
      <c r="O466" s="927">
        <f>'1 уровень'!P2151</f>
        <v>0</v>
      </c>
      <c r="P466" s="36">
        <f>'1 уровень'!Q2151</f>
        <v>0</v>
      </c>
      <c r="Q466" s="36">
        <f>'1 уровень'!R2151</f>
        <v>0</v>
      </c>
      <c r="R466" s="36">
        <f>'1 уровень'!S2151</f>
        <v>0</v>
      </c>
      <c r="S466" s="36">
        <f>'1 уровень'!T2151</f>
        <v>0</v>
      </c>
      <c r="T466" s="36">
        <f>'1 уровень'!U2151</f>
        <v>0</v>
      </c>
      <c r="U466" s="36">
        <f>'1 уровень'!V2151</f>
        <v>0</v>
      </c>
      <c r="V466" s="36">
        <f>'1 уровень'!W2151</f>
        <v>0</v>
      </c>
      <c r="W466" s="36">
        <f>'1 уровень'!X2151</f>
        <v>0</v>
      </c>
      <c r="X466" s="36">
        <f>'1 уровень'!Y2151</f>
        <v>0</v>
      </c>
      <c r="Y466" s="934">
        <f>'1 уровень'!Z2151</f>
        <v>0</v>
      </c>
      <c r="Z466" s="36"/>
      <c r="AA466" s="36"/>
      <c r="AB466" s="43">
        <f>'1 уровень'!AA2151</f>
        <v>0</v>
      </c>
      <c r="AC466" s="43">
        <f>'1 уровень'!AB2151</f>
        <v>0</v>
      </c>
      <c r="AD466" s="43">
        <f>'1 уровень'!AC2151</f>
        <v>0</v>
      </c>
      <c r="AE466" s="2508"/>
      <c r="AF466" s="2508"/>
      <c r="AG466" s="1879"/>
    </row>
    <row r="467" spans="1:33" ht="30" x14ac:dyDescent="0.25">
      <c r="B467" s="27">
        <v>1</v>
      </c>
      <c r="C467" s="1185" t="s">
        <v>309</v>
      </c>
      <c r="D467" s="43">
        <f>'1 уровень'!E2152</f>
        <v>6003</v>
      </c>
      <c r="E467" s="43">
        <f>'1 уровень'!F2152</f>
        <v>2001</v>
      </c>
      <c r="F467" s="43">
        <f>'1 уровень'!G2152</f>
        <v>2614</v>
      </c>
      <c r="G467" s="913">
        <f>'1 уровень'!H2152</f>
        <v>130.63468265867067</v>
      </c>
      <c r="H467" s="935">
        <f>'1 уровень'!I2152</f>
        <v>0</v>
      </c>
      <c r="I467" s="935">
        <f>'1 уровень'!J2152</f>
        <v>0</v>
      </c>
      <c r="J467" s="927">
        <f>'1 уровень'!K2152</f>
        <v>0</v>
      </c>
      <c r="K467" s="927">
        <f>'1 уровень'!L2152</f>
        <v>0</v>
      </c>
      <c r="L467" s="927">
        <f>'1 уровень'!M2152</f>
        <v>0</v>
      </c>
      <c r="M467" s="927">
        <f>'1 уровень'!N2152</f>
        <v>0</v>
      </c>
      <c r="N467" s="927">
        <f>'1 уровень'!O2152</f>
        <v>0</v>
      </c>
      <c r="O467" s="927">
        <f>'1 уровень'!P2152</f>
        <v>0</v>
      </c>
      <c r="P467" s="36">
        <f>'1 уровень'!Q2152</f>
        <v>0</v>
      </c>
      <c r="Q467" s="36">
        <f>'1 уровень'!R2152</f>
        <v>0</v>
      </c>
      <c r="R467" s="36">
        <f>'1 уровень'!S2152</f>
        <v>0</v>
      </c>
      <c r="S467" s="36">
        <f>'1 уровень'!T2152</f>
        <v>0</v>
      </c>
      <c r="T467" s="36">
        <f>'1 уровень'!U2152</f>
        <v>0</v>
      </c>
      <c r="U467" s="36">
        <f>'1 уровень'!V2152</f>
        <v>0</v>
      </c>
      <c r="V467" s="36">
        <f>'1 уровень'!W2152</f>
        <v>0</v>
      </c>
      <c r="W467" s="36">
        <f>'1 уровень'!X2152</f>
        <v>0</v>
      </c>
      <c r="X467" s="36">
        <f>'1 уровень'!Y2152</f>
        <v>0</v>
      </c>
      <c r="Y467" s="934">
        <f>'1 уровень'!Z2152</f>
        <v>0</v>
      </c>
      <c r="Z467" s="36"/>
      <c r="AA467" s="36"/>
      <c r="AB467" s="43">
        <f>'1 уровень'!AA2152</f>
        <v>0</v>
      </c>
      <c r="AC467" s="43">
        <f>'1 уровень'!AB2152</f>
        <v>0</v>
      </c>
      <c r="AD467" s="43">
        <f>'1 уровень'!AC2152</f>
        <v>0</v>
      </c>
      <c r="AE467" s="2508"/>
      <c r="AF467" s="2508"/>
      <c r="AG467" s="1879"/>
    </row>
    <row r="468" spans="1:33" ht="30" x14ac:dyDescent="0.25">
      <c r="B468" s="27">
        <v>1</v>
      </c>
      <c r="C468" s="1185" t="s">
        <v>310</v>
      </c>
      <c r="D468" s="43">
        <f>'1 уровень'!E2153</f>
        <v>1801</v>
      </c>
      <c r="E468" s="43">
        <f>'1 уровень'!F2153</f>
        <v>600</v>
      </c>
      <c r="F468" s="43">
        <f>'1 уровень'!G2153</f>
        <v>447</v>
      </c>
      <c r="G468" s="913">
        <f>'1 уровень'!H2153</f>
        <v>74.5</v>
      </c>
      <c r="H468" s="935">
        <f>'1 уровень'!I2153</f>
        <v>0</v>
      </c>
      <c r="I468" s="935">
        <f>'1 уровень'!J2153</f>
        <v>0</v>
      </c>
      <c r="J468" s="927">
        <f>'1 уровень'!K2153</f>
        <v>0</v>
      </c>
      <c r="K468" s="927">
        <f>'1 уровень'!L2153</f>
        <v>0</v>
      </c>
      <c r="L468" s="927">
        <f>'1 уровень'!M2153</f>
        <v>0</v>
      </c>
      <c r="M468" s="927">
        <f>'1 уровень'!N2153</f>
        <v>0</v>
      </c>
      <c r="N468" s="927">
        <f>'1 уровень'!O2153</f>
        <v>0</v>
      </c>
      <c r="O468" s="927">
        <f>'1 уровень'!P2153</f>
        <v>0</v>
      </c>
      <c r="P468" s="36">
        <f>'1 уровень'!Q2153</f>
        <v>0</v>
      </c>
      <c r="Q468" s="36">
        <f>'1 уровень'!R2153</f>
        <v>0</v>
      </c>
      <c r="R468" s="36">
        <f>'1 уровень'!S2153</f>
        <v>0</v>
      </c>
      <c r="S468" s="36">
        <f>'1 уровень'!T2153</f>
        <v>0</v>
      </c>
      <c r="T468" s="36">
        <f>'1 уровень'!U2153</f>
        <v>0</v>
      </c>
      <c r="U468" s="36">
        <f>'1 уровень'!V2153</f>
        <v>0</v>
      </c>
      <c r="V468" s="36">
        <f>'1 уровень'!W2153</f>
        <v>0</v>
      </c>
      <c r="W468" s="36">
        <f>'1 уровень'!X2153</f>
        <v>0</v>
      </c>
      <c r="X468" s="36">
        <f>'1 уровень'!Y2153</f>
        <v>0</v>
      </c>
      <c r="Y468" s="934">
        <f>'1 уровень'!Z2153</f>
        <v>0</v>
      </c>
      <c r="Z468" s="36"/>
      <c r="AA468" s="36"/>
      <c r="AB468" s="43">
        <f>'1 уровень'!AA2153</f>
        <v>0</v>
      </c>
      <c r="AC468" s="43">
        <f>'1 уровень'!AB2153</f>
        <v>0</v>
      </c>
      <c r="AD468" s="43">
        <f>'1 уровень'!AC2153</f>
        <v>0</v>
      </c>
      <c r="AE468" s="2508"/>
      <c r="AF468" s="2508"/>
      <c r="AG468" s="1879"/>
    </row>
    <row r="469" spans="1:33" ht="45" x14ac:dyDescent="0.25">
      <c r="B469" s="27">
        <v>1</v>
      </c>
      <c r="C469" s="1185" t="s">
        <v>354</v>
      </c>
      <c r="D469" s="43">
        <f>'1 уровень'!E2154</f>
        <v>1376</v>
      </c>
      <c r="E469" s="43">
        <f>'1 уровень'!F2154</f>
        <v>459</v>
      </c>
      <c r="F469" s="43">
        <f>'1 уровень'!G2154</f>
        <v>831.99999999999989</v>
      </c>
      <c r="G469" s="913">
        <f>'1 уровень'!H2154</f>
        <v>181.26361655773417</v>
      </c>
      <c r="H469" s="935">
        <f>'1 уровень'!I2154</f>
        <v>0</v>
      </c>
      <c r="I469" s="935">
        <f>'1 уровень'!J2154</f>
        <v>0</v>
      </c>
      <c r="J469" s="927">
        <f>'1 уровень'!K2154</f>
        <v>0</v>
      </c>
      <c r="K469" s="927">
        <f>'1 уровень'!L2154</f>
        <v>0</v>
      </c>
      <c r="L469" s="927">
        <f>'1 уровень'!M2154</f>
        <v>0</v>
      </c>
      <c r="M469" s="927">
        <f>'1 уровень'!N2154</f>
        <v>0</v>
      </c>
      <c r="N469" s="927">
        <f>'1 уровень'!O2154</f>
        <v>0</v>
      </c>
      <c r="O469" s="927">
        <f>'1 уровень'!P2154</f>
        <v>0</v>
      </c>
      <c r="P469" s="36">
        <f>'1 уровень'!Q2154</f>
        <v>0</v>
      </c>
      <c r="Q469" s="36">
        <f>'1 уровень'!R2154</f>
        <v>0</v>
      </c>
      <c r="R469" s="36">
        <f>'1 уровень'!S2154</f>
        <v>0</v>
      </c>
      <c r="S469" s="36">
        <f>'1 уровень'!T2154</f>
        <v>0</v>
      </c>
      <c r="T469" s="36">
        <f>'1 уровень'!U2154</f>
        <v>0</v>
      </c>
      <c r="U469" s="36">
        <f>'1 уровень'!V2154</f>
        <v>0</v>
      </c>
      <c r="V469" s="36">
        <f>'1 уровень'!W2154</f>
        <v>0</v>
      </c>
      <c r="W469" s="36">
        <f>'1 уровень'!X2154</f>
        <v>0</v>
      </c>
      <c r="X469" s="36">
        <f>'1 уровень'!Y2154</f>
        <v>0</v>
      </c>
      <c r="Y469" s="934">
        <f>'1 уровень'!Z2154</f>
        <v>0</v>
      </c>
      <c r="Z469" s="36"/>
      <c r="AA469" s="36"/>
      <c r="AB469" s="43">
        <f>'1 уровень'!AA2154</f>
        <v>0</v>
      </c>
      <c r="AC469" s="43">
        <f>'1 уровень'!AB2154</f>
        <v>0</v>
      </c>
      <c r="AD469" s="43">
        <f>'1 уровень'!AC2154</f>
        <v>0</v>
      </c>
      <c r="AE469" s="2508"/>
      <c r="AF469" s="2508"/>
      <c r="AG469" s="1879"/>
    </row>
    <row r="470" spans="1:33" ht="30" x14ac:dyDescent="0.25">
      <c r="B470" s="27">
        <v>1</v>
      </c>
      <c r="C470" s="1185" t="s">
        <v>355</v>
      </c>
      <c r="D470" s="43">
        <f>'1 уровень'!E2155</f>
        <v>1322</v>
      </c>
      <c r="E470" s="43">
        <f>'1 уровень'!F2155</f>
        <v>441</v>
      </c>
      <c r="F470" s="43">
        <f>'1 уровень'!G2155</f>
        <v>2509</v>
      </c>
      <c r="G470" s="913">
        <f>'1 уровень'!H2155</f>
        <v>568.93424036281181</v>
      </c>
      <c r="H470" s="935">
        <f>'1 уровень'!I2155</f>
        <v>0</v>
      </c>
      <c r="I470" s="935">
        <f>'1 уровень'!J2155</f>
        <v>0</v>
      </c>
      <c r="J470" s="927">
        <f>'1 уровень'!K2155</f>
        <v>0</v>
      </c>
      <c r="K470" s="927">
        <f>'1 уровень'!L2155</f>
        <v>0</v>
      </c>
      <c r="L470" s="927">
        <f>'1 уровень'!M2155</f>
        <v>0</v>
      </c>
      <c r="M470" s="927">
        <f>'1 уровень'!N2155</f>
        <v>0</v>
      </c>
      <c r="N470" s="927">
        <f>'1 уровень'!O2155</f>
        <v>0</v>
      </c>
      <c r="O470" s="927">
        <f>'1 уровень'!P2155</f>
        <v>0</v>
      </c>
      <c r="P470" s="36">
        <f>'1 уровень'!Q2155</f>
        <v>0</v>
      </c>
      <c r="Q470" s="36">
        <f>'1 уровень'!R2155</f>
        <v>0</v>
      </c>
      <c r="R470" s="36">
        <f>'1 уровень'!S2155</f>
        <v>0</v>
      </c>
      <c r="S470" s="36">
        <f>'1 уровень'!T2155</f>
        <v>0</v>
      </c>
      <c r="T470" s="36">
        <f>'1 уровень'!U2155</f>
        <v>0</v>
      </c>
      <c r="U470" s="36">
        <f>'1 уровень'!V2155</f>
        <v>0</v>
      </c>
      <c r="V470" s="36">
        <f>'1 уровень'!W2155</f>
        <v>0</v>
      </c>
      <c r="W470" s="36">
        <f>'1 уровень'!X2155</f>
        <v>0</v>
      </c>
      <c r="X470" s="36">
        <f>'1 уровень'!Y2155</f>
        <v>0</v>
      </c>
      <c r="Y470" s="934">
        <f>'1 уровень'!Z2155</f>
        <v>0</v>
      </c>
      <c r="Z470" s="36"/>
      <c r="AA470" s="36"/>
      <c r="AB470" s="43">
        <f>'1 уровень'!AA2155</f>
        <v>0</v>
      </c>
      <c r="AC470" s="43">
        <f>'1 уровень'!AB2155</f>
        <v>0</v>
      </c>
      <c r="AD470" s="43">
        <f>'1 уровень'!AC2155</f>
        <v>0</v>
      </c>
      <c r="AE470" s="2508"/>
      <c r="AF470" s="2508"/>
      <c r="AG470" s="1879"/>
    </row>
    <row r="471" spans="1:33" ht="45" x14ac:dyDescent="0.25">
      <c r="B471" s="27">
        <v>1</v>
      </c>
      <c r="C471" s="1185" t="s">
        <v>311</v>
      </c>
      <c r="D471" s="43">
        <f>'1 уровень'!E2156</f>
        <v>35658</v>
      </c>
      <c r="E471" s="43">
        <f>'1 уровень'!F2156</f>
        <v>11886</v>
      </c>
      <c r="F471" s="43">
        <f>'1 уровень'!G2156</f>
        <v>13298</v>
      </c>
      <c r="G471" s="913">
        <f>'1 уровень'!H2156</f>
        <v>111.87952212687196</v>
      </c>
      <c r="H471" s="935">
        <f>'1 уровень'!I2156</f>
        <v>0</v>
      </c>
      <c r="I471" s="935">
        <f>'1 уровень'!J2156</f>
        <v>0</v>
      </c>
      <c r="J471" s="927">
        <f>'1 уровень'!K2156</f>
        <v>0</v>
      </c>
      <c r="K471" s="927">
        <f>'1 уровень'!L2156</f>
        <v>0</v>
      </c>
      <c r="L471" s="927">
        <f>'1 уровень'!M2156</f>
        <v>0</v>
      </c>
      <c r="M471" s="927">
        <f>'1 уровень'!N2156</f>
        <v>0</v>
      </c>
      <c r="N471" s="927">
        <f>'1 уровень'!O2156</f>
        <v>0</v>
      </c>
      <c r="O471" s="927">
        <f>'1 уровень'!P2156</f>
        <v>0</v>
      </c>
      <c r="P471" s="36">
        <f>'1 уровень'!Q2156</f>
        <v>0</v>
      </c>
      <c r="Q471" s="36">
        <f>'1 уровень'!R2156</f>
        <v>0</v>
      </c>
      <c r="R471" s="36">
        <f>'1 уровень'!S2156</f>
        <v>0</v>
      </c>
      <c r="S471" s="36">
        <f>'1 уровень'!T2156</f>
        <v>0</v>
      </c>
      <c r="T471" s="36">
        <f>'1 уровень'!U2156</f>
        <v>0</v>
      </c>
      <c r="U471" s="36">
        <f>'1 уровень'!V2156</f>
        <v>0</v>
      </c>
      <c r="V471" s="36">
        <f>'1 уровень'!W2156</f>
        <v>0</v>
      </c>
      <c r="W471" s="36">
        <f>'1 уровень'!X2156</f>
        <v>0</v>
      </c>
      <c r="X471" s="36">
        <f>'1 уровень'!Y2156</f>
        <v>0</v>
      </c>
      <c r="Y471" s="934">
        <f>'1 уровень'!Z2156</f>
        <v>0</v>
      </c>
      <c r="Z471" s="36"/>
      <c r="AA471" s="36"/>
      <c r="AB471" s="43">
        <f>'1 уровень'!AA2156</f>
        <v>2</v>
      </c>
      <c r="AC471" s="43">
        <f>'1 уровень'!AB2156</f>
        <v>3254.5699999999997</v>
      </c>
      <c r="AD471" s="43">
        <f>'1 уровень'!AC2156</f>
        <v>3.2545700000000002</v>
      </c>
      <c r="AE471" s="2508"/>
      <c r="AF471" s="2508"/>
      <c r="AG471" s="1879"/>
    </row>
    <row r="472" spans="1:33" ht="30" x14ac:dyDescent="0.25">
      <c r="B472" s="27">
        <v>1</v>
      </c>
      <c r="C472" s="1185" t="s">
        <v>312</v>
      </c>
      <c r="D472" s="43">
        <f>'1 уровень'!E2157</f>
        <v>3000</v>
      </c>
      <c r="E472" s="43">
        <f>'1 уровень'!F2157</f>
        <v>1000</v>
      </c>
      <c r="F472" s="43">
        <f>'1 уровень'!G2157</f>
        <v>664</v>
      </c>
      <c r="G472" s="913">
        <f>'1 уровень'!H2157</f>
        <v>66.400000000000006</v>
      </c>
      <c r="H472" s="935">
        <f>'1 уровень'!I2157</f>
        <v>0</v>
      </c>
      <c r="I472" s="935">
        <f>'1 уровень'!J2157</f>
        <v>0</v>
      </c>
      <c r="J472" s="927">
        <f>'1 уровень'!K2157</f>
        <v>0</v>
      </c>
      <c r="K472" s="927">
        <f>'1 уровень'!L2157</f>
        <v>0</v>
      </c>
      <c r="L472" s="927">
        <f>'1 уровень'!M2157</f>
        <v>0</v>
      </c>
      <c r="M472" s="927">
        <f>'1 уровень'!N2157</f>
        <v>0</v>
      </c>
      <c r="N472" s="927">
        <f>'1 уровень'!O2157</f>
        <v>0</v>
      </c>
      <c r="O472" s="927">
        <f>'1 уровень'!P2157</f>
        <v>0</v>
      </c>
      <c r="P472" s="36">
        <f>'1 уровень'!Q2157</f>
        <v>0</v>
      </c>
      <c r="Q472" s="36">
        <f>'1 уровень'!R2157</f>
        <v>0</v>
      </c>
      <c r="R472" s="36">
        <f>'1 уровень'!S2157</f>
        <v>0</v>
      </c>
      <c r="S472" s="36">
        <f>'1 уровень'!T2157</f>
        <v>0</v>
      </c>
      <c r="T472" s="36">
        <f>'1 уровень'!U2157</f>
        <v>0</v>
      </c>
      <c r="U472" s="36">
        <f>'1 уровень'!V2157</f>
        <v>0</v>
      </c>
      <c r="V472" s="36">
        <f>'1 уровень'!W2157</f>
        <v>0</v>
      </c>
      <c r="W472" s="36">
        <f>'1 уровень'!X2157</f>
        <v>0</v>
      </c>
      <c r="X472" s="36">
        <f>'1 уровень'!Y2157</f>
        <v>0</v>
      </c>
      <c r="Y472" s="934">
        <f>'1 уровень'!Z2157</f>
        <v>0</v>
      </c>
      <c r="Z472" s="36"/>
      <c r="AA472" s="36"/>
      <c r="AB472" s="43">
        <f>'1 уровень'!AA2157</f>
        <v>0</v>
      </c>
      <c r="AC472" s="43">
        <f>'1 уровень'!AB2157</f>
        <v>0</v>
      </c>
      <c r="AD472" s="43">
        <f>'1 уровень'!AC2157</f>
        <v>0</v>
      </c>
      <c r="AE472" s="2508"/>
      <c r="AF472" s="2508"/>
      <c r="AG472" s="1879"/>
    </row>
    <row r="473" spans="1:33" ht="60" x14ac:dyDescent="0.25">
      <c r="B473" s="27">
        <v>1</v>
      </c>
      <c r="C473" s="1185" t="s">
        <v>376</v>
      </c>
      <c r="D473" s="43">
        <f>'1 уровень'!E2158</f>
        <v>26590</v>
      </c>
      <c r="E473" s="43">
        <f>'1 уровень'!F2158</f>
        <v>8863</v>
      </c>
      <c r="F473" s="43">
        <f>'1 уровень'!G2158</f>
        <v>10873</v>
      </c>
      <c r="G473" s="913">
        <f>'1 уровень'!H2158</f>
        <v>122.67855128060476</v>
      </c>
      <c r="H473" s="935">
        <f>'1 уровень'!I2158</f>
        <v>0</v>
      </c>
      <c r="I473" s="935">
        <f>'1 уровень'!J2158</f>
        <v>0</v>
      </c>
      <c r="J473" s="927">
        <f>'1 уровень'!K2158</f>
        <v>0</v>
      </c>
      <c r="K473" s="927">
        <f>'1 уровень'!L2158</f>
        <v>0</v>
      </c>
      <c r="L473" s="927">
        <f>'1 уровень'!M2158</f>
        <v>0</v>
      </c>
      <c r="M473" s="927">
        <f>'1 уровень'!N2158</f>
        <v>0</v>
      </c>
      <c r="N473" s="927">
        <f>'1 уровень'!O2158</f>
        <v>0</v>
      </c>
      <c r="O473" s="927">
        <f>'1 уровень'!P2158</f>
        <v>0</v>
      </c>
      <c r="P473" s="36">
        <f>'1 уровень'!Q2158</f>
        <v>0</v>
      </c>
      <c r="Q473" s="36">
        <f>'1 уровень'!R2158</f>
        <v>0</v>
      </c>
      <c r="R473" s="36">
        <f>'1 уровень'!S2158</f>
        <v>0</v>
      </c>
      <c r="S473" s="36">
        <f>'1 уровень'!T2158</f>
        <v>0</v>
      </c>
      <c r="T473" s="36">
        <f>'1 уровень'!U2158</f>
        <v>0</v>
      </c>
      <c r="U473" s="36">
        <f>'1 уровень'!V2158</f>
        <v>0</v>
      </c>
      <c r="V473" s="36">
        <f>'1 уровень'!W2158</f>
        <v>0</v>
      </c>
      <c r="W473" s="36">
        <f>'1 уровень'!X2158</f>
        <v>0</v>
      </c>
      <c r="X473" s="36">
        <f>'1 уровень'!Y2158</f>
        <v>0</v>
      </c>
      <c r="Y473" s="934">
        <f>'1 уровень'!Z2158</f>
        <v>0</v>
      </c>
      <c r="Z473" s="36"/>
      <c r="AA473" s="36"/>
      <c r="AB473" s="43">
        <f>'1 уровень'!AA2158</f>
        <v>1</v>
      </c>
      <c r="AC473" s="43">
        <f>'1 уровень'!AB2158</f>
        <v>2620.66</v>
      </c>
      <c r="AD473" s="43">
        <f>'1 уровень'!AC2158</f>
        <v>2.62066</v>
      </c>
      <c r="AE473" s="2508"/>
      <c r="AF473" s="2508"/>
      <c r="AG473" s="1879"/>
    </row>
    <row r="474" spans="1:33" ht="45" x14ac:dyDescent="0.25">
      <c r="B474" s="27">
        <v>1</v>
      </c>
      <c r="C474" s="1185" t="s">
        <v>322</v>
      </c>
      <c r="D474" s="43">
        <f>'1 уровень'!E2159</f>
        <v>6068</v>
      </c>
      <c r="E474" s="43">
        <f>'1 уровень'!F2159</f>
        <v>2023</v>
      </c>
      <c r="F474" s="43">
        <f>'1 уровень'!G2159</f>
        <v>1761</v>
      </c>
      <c r="G474" s="913">
        <f>'1 уровень'!H2159</f>
        <v>87.048937221947597</v>
      </c>
      <c r="H474" s="935">
        <f>'1 уровень'!I2159</f>
        <v>0</v>
      </c>
      <c r="I474" s="935">
        <f>'1 уровень'!J2159</f>
        <v>0</v>
      </c>
      <c r="J474" s="927">
        <f>'1 уровень'!K2159</f>
        <v>0</v>
      </c>
      <c r="K474" s="927">
        <f>'1 уровень'!L2159</f>
        <v>0</v>
      </c>
      <c r="L474" s="927">
        <f>'1 уровень'!M2159</f>
        <v>0</v>
      </c>
      <c r="M474" s="927">
        <f>'1 уровень'!N2159</f>
        <v>0</v>
      </c>
      <c r="N474" s="927">
        <f>'1 уровень'!O2159</f>
        <v>0</v>
      </c>
      <c r="O474" s="927">
        <f>'1 уровень'!P2159</f>
        <v>0</v>
      </c>
      <c r="P474" s="36">
        <f>'1 уровень'!Q2159</f>
        <v>0</v>
      </c>
      <c r="Q474" s="36">
        <f>'1 уровень'!R2159</f>
        <v>0</v>
      </c>
      <c r="R474" s="36">
        <f>'1 уровень'!S2159</f>
        <v>0</v>
      </c>
      <c r="S474" s="36">
        <f>'1 уровень'!T2159</f>
        <v>0</v>
      </c>
      <c r="T474" s="36">
        <f>'1 уровень'!U2159</f>
        <v>0</v>
      </c>
      <c r="U474" s="36">
        <f>'1 уровень'!V2159</f>
        <v>0</v>
      </c>
      <c r="V474" s="36">
        <f>'1 уровень'!W2159</f>
        <v>0</v>
      </c>
      <c r="W474" s="36">
        <f>'1 уровень'!X2159</f>
        <v>0</v>
      </c>
      <c r="X474" s="36">
        <f>'1 уровень'!Y2159</f>
        <v>0</v>
      </c>
      <c r="Y474" s="934">
        <f>'1 уровень'!Z2159</f>
        <v>0</v>
      </c>
      <c r="Z474" s="36"/>
      <c r="AA474" s="36"/>
      <c r="AB474" s="43">
        <f>'1 уровень'!AA2159</f>
        <v>1</v>
      </c>
      <c r="AC474" s="43">
        <f>'1 уровень'!AB2159</f>
        <v>633.91</v>
      </c>
      <c r="AD474" s="43">
        <f>'1 уровень'!AC2159</f>
        <v>0.63390999999999997</v>
      </c>
      <c r="AE474" s="2508"/>
      <c r="AF474" s="2508"/>
      <c r="AG474" s="1879"/>
    </row>
    <row r="475" spans="1:33" ht="30" x14ac:dyDescent="0.25">
      <c r="B475" s="27">
        <v>1</v>
      </c>
      <c r="C475" s="1347" t="s">
        <v>158</v>
      </c>
      <c r="D475" s="43">
        <f>'1 уровень'!E2160</f>
        <v>33786</v>
      </c>
      <c r="E475" s="43">
        <f>'1 уровень'!F2160</f>
        <v>11262</v>
      </c>
      <c r="F475" s="43">
        <f>'1 уровень'!G2160</f>
        <v>11341</v>
      </c>
      <c r="G475" s="913">
        <f>'1 уровень'!H2160</f>
        <v>100.70147398330668</v>
      </c>
      <c r="H475" s="935">
        <f>'1 уровень'!I2160</f>
        <v>0</v>
      </c>
      <c r="I475" s="935">
        <f>'1 уровень'!J2160</f>
        <v>0</v>
      </c>
      <c r="J475" s="927">
        <f>'1 уровень'!K2160</f>
        <v>0</v>
      </c>
      <c r="K475" s="927">
        <f>'1 уровень'!L2160</f>
        <v>0</v>
      </c>
      <c r="L475" s="927">
        <f>'1 уровень'!M2160</f>
        <v>0</v>
      </c>
      <c r="M475" s="927">
        <f>'1 уровень'!N2160</f>
        <v>0</v>
      </c>
      <c r="N475" s="927">
        <f>'1 уровень'!O2160</f>
        <v>0</v>
      </c>
      <c r="O475" s="927">
        <f>'1 уровень'!P2160</f>
        <v>0</v>
      </c>
      <c r="P475" s="36">
        <f>'1 уровень'!Q2160</f>
        <v>0</v>
      </c>
      <c r="Q475" s="36">
        <f>'1 уровень'!R2160</f>
        <v>0</v>
      </c>
      <c r="R475" s="36">
        <f>'1 уровень'!S2160</f>
        <v>0</v>
      </c>
      <c r="S475" s="36">
        <f>'1 уровень'!T2160</f>
        <v>0</v>
      </c>
      <c r="T475" s="36">
        <f>'1 уровень'!U2160</f>
        <v>0</v>
      </c>
      <c r="U475" s="36">
        <f>'1 уровень'!V2160</f>
        <v>0</v>
      </c>
      <c r="V475" s="36">
        <f>'1 уровень'!W2160</f>
        <v>0</v>
      </c>
      <c r="W475" s="36">
        <f>'1 уровень'!X2160</f>
        <v>0</v>
      </c>
      <c r="X475" s="36">
        <f>'1 уровень'!Y2160</f>
        <v>0</v>
      </c>
      <c r="Y475" s="934">
        <f>'1 уровень'!Z2160</f>
        <v>0</v>
      </c>
      <c r="Z475" s="36"/>
      <c r="AA475" s="36"/>
      <c r="AB475" s="43">
        <f>'1 уровень'!AA2160</f>
        <v>53</v>
      </c>
      <c r="AC475" s="43">
        <f>'1 уровень'!AB2160</f>
        <v>35734.719999999994</v>
      </c>
      <c r="AD475" s="43">
        <f>'1 уровень'!AC2160</f>
        <v>35.734719999999996</v>
      </c>
      <c r="AE475" s="2508"/>
      <c r="AF475" s="2508"/>
      <c r="AG475" s="1879"/>
    </row>
    <row r="476" spans="1:33" ht="30" x14ac:dyDescent="0.25">
      <c r="B476" s="27">
        <v>1</v>
      </c>
      <c r="C476" s="1348" t="s">
        <v>299</v>
      </c>
      <c r="D476" s="43">
        <f>'1 уровень'!E2161</f>
        <v>670</v>
      </c>
      <c r="E476" s="43">
        <f>'1 уровень'!F2161</f>
        <v>223</v>
      </c>
      <c r="F476" s="43">
        <f>'1 уровень'!G2161</f>
        <v>250</v>
      </c>
      <c r="G476" s="913">
        <f>'1 уровень'!H2161</f>
        <v>112.10762331838563</v>
      </c>
      <c r="H476" s="935">
        <f>'1 уровень'!I2161</f>
        <v>0</v>
      </c>
      <c r="I476" s="935">
        <f>'1 уровень'!J2161</f>
        <v>0</v>
      </c>
      <c r="J476" s="927">
        <f>'1 уровень'!K2161</f>
        <v>0</v>
      </c>
      <c r="K476" s="927">
        <f>'1 уровень'!L2161</f>
        <v>0</v>
      </c>
      <c r="L476" s="927">
        <f>'1 уровень'!M2161</f>
        <v>0</v>
      </c>
      <c r="M476" s="927">
        <f>'1 уровень'!N2161</f>
        <v>0</v>
      </c>
      <c r="N476" s="927">
        <f>'1 уровень'!O2161</f>
        <v>0</v>
      </c>
      <c r="O476" s="927">
        <f>'1 уровень'!P2161</f>
        <v>0</v>
      </c>
      <c r="P476" s="36">
        <f>'1 уровень'!Q2161</f>
        <v>0</v>
      </c>
      <c r="Q476" s="36">
        <f>'1 уровень'!R2161</f>
        <v>0</v>
      </c>
      <c r="R476" s="36">
        <f>'1 уровень'!S2161</f>
        <v>0</v>
      </c>
      <c r="S476" s="36">
        <f>'1 уровень'!T2161</f>
        <v>0</v>
      </c>
      <c r="T476" s="36">
        <f>'1 уровень'!U2161</f>
        <v>0</v>
      </c>
      <c r="U476" s="36">
        <f>'1 уровень'!V2161</f>
        <v>0</v>
      </c>
      <c r="V476" s="36">
        <f>'1 уровень'!W2161</f>
        <v>0</v>
      </c>
      <c r="W476" s="36">
        <f>'1 уровень'!X2161</f>
        <v>0</v>
      </c>
      <c r="X476" s="36">
        <f>'1 уровень'!Y2161</f>
        <v>0</v>
      </c>
      <c r="Y476" s="934">
        <f>'1 уровень'!Z2161</f>
        <v>0</v>
      </c>
      <c r="Z476" s="36"/>
      <c r="AA476" s="36"/>
      <c r="AB476" s="43">
        <f>'1 уровень'!AA2161</f>
        <v>5</v>
      </c>
      <c r="AC476" s="43">
        <f>'1 уровень'!AB2161</f>
        <v>3371.2</v>
      </c>
      <c r="AD476" s="43">
        <f>'1 уровень'!AC2161</f>
        <v>3.3712</v>
      </c>
      <c r="AE476" s="2508"/>
      <c r="AF476" s="2508"/>
      <c r="AG476" s="1879"/>
    </row>
    <row r="477" spans="1:33" ht="30" x14ac:dyDescent="0.25">
      <c r="B477" s="27">
        <v>1</v>
      </c>
      <c r="C477" s="1365" t="s">
        <v>356</v>
      </c>
      <c r="D477" s="43">
        <f>'1 уровень'!E2162</f>
        <v>400</v>
      </c>
      <c r="E477" s="43">
        <f>'1 уровень'!F2162</f>
        <v>133</v>
      </c>
      <c r="F477" s="43">
        <f>'1 уровень'!G2162</f>
        <v>278</v>
      </c>
      <c r="G477" s="913">
        <f>'1 уровень'!H2162</f>
        <v>209.02255639097746</v>
      </c>
      <c r="H477" s="935">
        <f>'1 уровень'!I2162</f>
        <v>0</v>
      </c>
      <c r="I477" s="935">
        <f>'1 уровень'!J2162</f>
        <v>0</v>
      </c>
      <c r="J477" s="927">
        <f>'1 уровень'!K2162</f>
        <v>0</v>
      </c>
      <c r="K477" s="927">
        <f>'1 уровень'!L2162</f>
        <v>0</v>
      </c>
      <c r="L477" s="927">
        <f>'1 уровень'!M2162</f>
        <v>0</v>
      </c>
      <c r="M477" s="927">
        <f>'1 уровень'!N2162</f>
        <v>0</v>
      </c>
      <c r="N477" s="927">
        <f>'1 уровень'!O2162</f>
        <v>0</v>
      </c>
      <c r="O477" s="927">
        <f>'1 уровень'!P2162</f>
        <v>0</v>
      </c>
      <c r="P477" s="36">
        <f>'1 уровень'!Q2162</f>
        <v>0</v>
      </c>
      <c r="Q477" s="36">
        <f>'1 уровень'!R2162</f>
        <v>0</v>
      </c>
      <c r="R477" s="36">
        <f>'1 уровень'!S2162</f>
        <v>0</v>
      </c>
      <c r="S477" s="36">
        <f>'1 уровень'!T2162</f>
        <v>0</v>
      </c>
      <c r="T477" s="36">
        <f>'1 уровень'!U2162</f>
        <v>0</v>
      </c>
      <c r="U477" s="36">
        <f>'1 уровень'!V2162</f>
        <v>0</v>
      </c>
      <c r="V477" s="36">
        <f>'1 уровень'!W2162</f>
        <v>0</v>
      </c>
      <c r="W477" s="36">
        <f>'1 уровень'!X2162</f>
        <v>0</v>
      </c>
      <c r="X477" s="36">
        <f>'1 уровень'!Y2162</f>
        <v>0</v>
      </c>
      <c r="Y477" s="934">
        <f>'1 уровень'!Z2162</f>
        <v>0</v>
      </c>
      <c r="Z477" s="36"/>
      <c r="AA477" s="36"/>
      <c r="AB477" s="43">
        <f>'1 уровень'!AA2162</f>
        <v>0</v>
      </c>
      <c r="AC477" s="43">
        <f>'1 уровень'!AB2162</f>
        <v>0</v>
      </c>
      <c r="AD477" s="43">
        <f>'1 уровень'!AC2162</f>
        <v>0</v>
      </c>
      <c r="AE477" s="2508"/>
      <c r="AF477" s="2508"/>
      <c r="AG477" s="1879"/>
    </row>
    <row r="478" spans="1:33" x14ac:dyDescent="0.25">
      <c r="B478" s="27">
        <v>1</v>
      </c>
      <c r="C478" s="1197" t="s">
        <v>165</v>
      </c>
      <c r="D478" s="53">
        <f>'1 уровень'!E2163</f>
        <v>79946</v>
      </c>
      <c r="E478" s="53">
        <f>'1 уровень'!F2163</f>
        <v>26649</v>
      </c>
      <c r="F478" s="53">
        <f>'1 уровень'!G2163</f>
        <v>31041</v>
      </c>
      <c r="G478" s="913">
        <f>'1 уровень'!H2163</f>
        <v>116.48091860857819</v>
      </c>
      <c r="H478" s="935">
        <f>'1 уровень'!I2163</f>
        <v>0</v>
      </c>
      <c r="I478" s="935">
        <f>'1 уровень'!J2163</f>
        <v>0</v>
      </c>
      <c r="J478" s="927">
        <f>'1 уровень'!K2163</f>
        <v>0</v>
      </c>
      <c r="K478" s="927">
        <f>'1 уровень'!L2163</f>
        <v>0</v>
      </c>
      <c r="L478" s="927">
        <f>'1 уровень'!M2163</f>
        <v>0</v>
      </c>
      <c r="M478" s="927">
        <f>'1 уровень'!N2163</f>
        <v>0</v>
      </c>
      <c r="N478" s="927">
        <f>'1 уровень'!O2163</f>
        <v>0</v>
      </c>
      <c r="O478" s="927">
        <f>'1 уровень'!P2163</f>
        <v>0</v>
      </c>
      <c r="P478" s="36">
        <f>'1 уровень'!Q2163</f>
        <v>70165.695960000012</v>
      </c>
      <c r="Q478" s="36">
        <f>'1 уровень'!R2163</f>
        <v>70165.695960000012</v>
      </c>
      <c r="R478" s="36">
        <f>'1 уровень'!S2163</f>
        <v>70165.695960000012</v>
      </c>
      <c r="S478" s="36">
        <f>'1 уровень'!T2163</f>
        <v>70165.695960000012</v>
      </c>
      <c r="T478" s="36">
        <f>'1 уровень'!U2163</f>
        <v>23388.565320000005</v>
      </c>
      <c r="U478" s="36">
        <f>'1 уровень'!V2163</f>
        <v>22486.983099999998</v>
      </c>
      <c r="V478" s="36">
        <f>'1 уровень'!W2163</f>
        <v>0</v>
      </c>
      <c r="W478" s="36">
        <f>'1 уровень'!X2163</f>
        <v>-901.58222000000751</v>
      </c>
      <c r="X478" s="36">
        <f>'1 уровень'!Y2163</f>
        <v>-551.45405000000005</v>
      </c>
      <c r="Y478" s="934">
        <f>'1 уровень'!Z2163</f>
        <v>21935.529049999997</v>
      </c>
      <c r="Z478" s="36">
        <f t="shared" ref="Z478" si="47">U478/T478*100</f>
        <v>96.145200837825456</v>
      </c>
      <c r="AA478" s="36">
        <f t="shared" ref="AA478" si="48">Y478/T478*100</f>
        <v>93.787407435557881</v>
      </c>
      <c r="AB478" s="53">
        <f>'1 уровень'!AA2163</f>
        <v>55</v>
      </c>
      <c r="AC478" s="53">
        <f>'1 уровень'!AB2163</f>
        <v>38989.289999999994</v>
      </c>
      <c r="AD478" s="53">
        <f>'1 уровень'!AC2163</f>
        <v>38.989289999999997</v>
      </c>
      <c r="AE478" s="2508"/>
      <c r="AF478" s="2508"/>
      <c r="AG478" s="1879"/>
    </row>
    <row r="479" spans="1:33" ht="15.75" x14ac:dyDescent="0.25">
      <c r="B479" s="27">
        <v>1</v>
      </c>
      <c r="C479" s="1301" t="s">
        <v>14</v>
      </c>
      <c r="D479" s="43">
        <f>'1 уровень'!E2164</f>
        <v>0</v>
      </c>
      <c r="E479" s="43">
        <f>'1 уровень'!F2164</f>
        <v>0</v>
      </c>
      <c r="F479" s="43">
        <f>'1 уровень'!G2164</f>
        <v>0</v>
      </c>
      <c r="G479" s="913">
        <f>'1 уровень'!H2164</f>
        <v>0</v>
      </c>
      <c r="H479" s="935">
        <f>'1 уровень'!I2164</f>
        <v>0</v>
      </c>
      <c r="I479" s="935">
        <f>'1 уровень'!J2164</f>
        <v>0</v>
      </c>
      <c r="J479" s="927">
        <f>'1 уровень'!K2164</f>
        <v>0</v>
      </c>
      <c r="K479" s="927">
        <f>'1 уровень'!L2164</f>
        <v>0</v>
      </c>
      <c r="L479" s="927">
        <f>'1 уровень'!M2164</f>
        <v>0</v>
      </c>
      <c r="M479" s="927">
        <f>'1 уровень'!N2164</f>
        <v>0</v>
      </c>
      <c r="N479" s="927">
        <f>'1 уровень'!O2164</f>
        <v>0</v>
      </c>
      <c r="O479" s="927">
        <f>'1 уровень'!P2164</f>
        <v>0</v>
      </c>
      <c r="P479" s="36">
        <f>'1 уровень'!Q2164</f>
        <v>0</v>
      </c>
      <c r="Q479" s="36">
        <f>'1 уровень'!R2164</f>
        <v>0</v>
      </c>
      <c r="R479" s="36">
        <f>'1 уровень'!S2164</f>
        <v>0</v>
      </c>
      <c r="S479" s="36">
        <f>'1 уровень'!T2164</f>
        <v>0</v>
      </c>
      <c r="T479" s="36">
        <f>'1 уровень'!U2164</f>
        <v>0</v>
      </c>
      <c r="U479" s="36">
        <f>'1 уровень'!V2164</f>
        <v>0</v>
      </c>
      <c r="V479" s="36">
        <f>'1 уровень'!W2164</f>
        <v>0</v>
      </c>
      <c r="W479" s="36">
        <f>'1 уровень'!X2164</f>
        <v>0</v>
      </c>
      <c r="X479" s="36">
        <f>'1 уровень'!Y2164</f>
        <v>0</v>
      </c>
      <c r="Y479" s="934">
        <f>'1 уровень'!Z2164</f>
        <v>0</v>
      </c>
      <c r="Z479" s="36"/>
      <c r="AA479" s="36"/>
      <c r="AB479" s="43">
        <f>'1 уровень'!AA2164</f>
        <v>0</v>
      </c>
      <c r="AC479" s="43">
        <f>'1 уровень'!AB2164</f>
        <v>0</v>
      </c>
      <c r="AD479" s="43">
        <f>'1 уровень'!AC2164</f>
        <v>0</v>
      </c>
      <c r="AE479" s="2508"/>
      <c r="AF479" s="2508"/>
      <c r="AG479" s="1879"/>
    </row>
    <row r="480" spans="1:33" ht="29.25" x14ac:dyDescent="0.25">
      <c r="B480" s="27">
        <v>1</v>
      </c>
      <c r="C480" s="2048" t="s">
        <v>198</v>
      </c>
      <c r="D480" s="43">
        <f>'1 уровень'!E2165</f>
        <v>78702</v>
      </c>
      <c r="E480" s="43">
        <f>'1 уровень'!F2165</f>
        <v>26235</v>
      </c>
      <c r="F480" s="43">
        <f>'1 уровень'!G2165</f>
        <v>43741.2</v>
      </c>
      <c r="G480" s="913">
        <f>'1 уровень'!H2165</f>
        <v>166.72841623785018</v>
      </c>
      <c r="H480" s="935">
        <f>'1 уровень'!I2165</f>
        <v>0</v>
      </c>
      <c r="I480" s="935">
        <f>'1 уровень'!J2165</f>
        <v>0</v>
      </c>
      <c r="J480" s="927">
        <f>'1 уровень'!K2165</f>
        <v>0</v>
      </c>
      <c r="K480" s="927">
        <f>'1 уровень'!L2165</f>
        <v>0</v>
      </c>
      <c r="L480" s="927">
        <f>'1 уровень'!M2165</f>
        <v>0</v>
      </c>
      <c r="M480" s="927">
        <f>'1 уровень'!N2165</f>
        <v>0</v>
      </c>
      <c r="N480" s="927">
        <f>'1 уровень'!O2165</f>
        <v>0</v>
      </c>
      <c r="O480" s="927">
        <f>'1 уровень'!P2165</f>
        <v>0</v>
      </c>
      <c r="P480" s="36">
        <f>'1 уровень'!Q2165</f>
        <v>0</v>
      </c>
      <c r="Q480" s="36">
        <f>'1 уровень'!R2165</f>
        <v>0</v>
      </c>
      <c r="R480" s="36">
        <f>'1 уровень'!S2165</f>
        <v>0</v>
      </c>
      <c r="S480" s="36">
        <f>'1 уровень'!T2165</f>
        <v>0</v>
      </c>
      <c r="T480" s="36">
        <f>'1 уровень'!U2165</f>
        <v>0</v>
      </c>
      <c r="U480" s="36">
        <f>'1 уровень'!V2165</f>
        <v>0</v>
      </c>
      <c r="V480" s="36">
        <f>'1 уровень'!W2165</f>
        <v>0</v>
      </c>
      <c r="W480" s="36">
        <f>'1 уровень'!X2165</f>
        <v>0</v>
      </c>
      <c r="X480" s="36">
        <f>'1 уровень'!Y2165</f>
        <v>0</v>
      </c>
      <c r="Y480" s="934">
        <f>'1 уровень'!Z2165</f>
        <v>0</v>
      </c>
      <c r="Z480" s="36"/>
      <c r="AA480" s="36"/>
      <c r="AB480" s="43">
        <f>'1 уровень'!AA2165</f>
        <v>130.97037037037038</v>
      </c>
      <c r="AC480" s="43">
        <f>'1 уровень'!AB2165</f>
        <v>83578.669999999984</v>
      </c>
      <c r="AD480" s="43">
        <f>'1 уровень'!AC2165</f>
        <v>83.578669999999988</v>
      </c>
      <c r="AE480" s="2508"/>
      <c r="AF480" s="2508"/>
      <c r="AG480" s="1879"/>
    </row>
    <row r="481" spans="1:199" ht="21.75" customHeight="1" x14ac:dyDescent="0.25">
      <c r="B481" s="27">
        <v>1</v>
      </c>
      <c r="C481" s="2048" t="s">
        <v>157</v>
      </c>
      <c r="D481" s="43">
        <f>'1 уровень'!E2166</f>
        <v>90524.705882352937</v>
      </c>
      <c r="E481" s="43">
        <f>'1 уровень'!F2166</f>
        <v>30174.529411764706</v>
      </c>
      <c r="F481" s="43">
        <f>'1 уровень'!G2166</f>
        <v>30812.542352941178</v>
      </c>
      <c r="G481" s="913">
        <f>'1 уровень'!H2166</f>
        <v>102.11440891909227</v>
      </c>
      <c r="H481" s="935">
        <f>'1 уровень'!I2166</f>
        <v>0</v>
      </c>
      <c r="I481" s="935">
        <f>'1 уровень'!J2166</f>
        <v>0</v>
      </c>
      <c r="J481" s="927">
        <f>'1 уровень'!K2166</f>
        <v>0</v>
      </c>
      <c r="K481" s="927">
        <f>'1 уровень'!L2166</f>
        <v>0</v>
      </c>
      <c r="L481" s="927">
        <f>'1 уровень'!M2166</f>
        <v>0</v>
      </c>
      <c r="M481" s="927">
        <f>'1 уровень'!N2166</f>
        <v>0</v>
      </c>
      <c r="N481" s="927">
        <f>'1 уровень'!O2166</f>
        <v>0</v>
      </c>
      <c r="O481" s="927">
        <f>'1 уровень'!P2166</f>
        <v>0</v>
      </c>
      <c r="P481" s="36">
        <f>'1 уровень'!Q2166</f>
        <v>0</v>
      </c>
      <c r="Q481" s="36">
        <f>'1 уровень'!R2166</f>
        <v>0</v>
      </c>
      <c r="R481" s="36">
        <f>'1 уровень'!S2166</f>
        <v>0</v>
      </c>
      <c r="S481" s="36">
        <f>'1 уровень'!T2166</f>
        <v>0</v>
      </c>
      <c r="T481" s="36">
        <f>'1 уровень'!U2166</f>
        <v>0</v>
      </c>
      <c r="U481" s="36">
        <f>'1 уровень'!V2166</f>
        <v>0</v>
      </c>
      <c r="V481" s="36">
        <f>'1 уровень'!W2166</f>
        <v>0</v>
      </c>
      <c r="W481" s="36">
        <f>'1 уровень'!X2166</f>
        <v>0</v>
      </c>
      <c r="X481" s="36">
        <f>'1 уровень'!Y2166</f>
        <v>0</v>
      </c>
      <c r="Y481" s="934">
        <f>'1 уровень'!Z2166</f>
        <v>0</v>
      </c>
      <c r="Z481" s="36"/>
      <c r="AA481" s="36"/>
      <c r="AB481" s="43">
        <f>'1 уровень'!AA2166</f>
        <v>520.69294117647064</v>
      </c>
      <c r="AC481" s="43">
        <f>'1 уровень'!AB2166</f>
        <v>1051661.1300000008</v>
      </c>
      <c r="AD481" s="43">
        <f>'1 уровень'!AC2166</f>
        <v>1051.6611300000009</v>
      </c>
      <c r="AE481" s="2508"/>
      <c r="AF481" s="2508"/>
      <c r="AG481" s="1879"/>
    </row>
    <row r="482" spans="1:199" ht="28.5" customHeight="1" x14ac:dyDescent="0.25">
      <c r="B482" s="27">
        <v>1</v>
      </c>
      <c r="C482" s="2048" t="s">
        <v>158</v>
      </c>
      <c r="D482" s="43">
        <f>'1 уровень'!E2167</f>
        <v>33786</v>
      </c>
      <c r="E482" s="43">
        <f>'1 уровень'!F2167</f>
        <v>11262</v>
      </c>
      <c r="F482" s="43">
        <f>'1 уровень'!G2167</f>
        <v>11341</v>
      </c>
      <c r="G482" s="913">
        <f>'1 уровень'!H2167</f>
        <v>100.70147398330668</v>
      </c>
      <c r="H482" s="935">
        <f>'1 уровень'!I2167</f>
        <v>0</v>
      </c>
      <c r="I482" s="935">
        <f>'1 уровень'!J2167</f>
        <v>0</v>
      </c>
      <c r="J482" s="927">
        <f>'1 уровень'!K2167</f>
        <v>0</v>
      </c>
      <c r="K482" s="927">
        <f>'1 уровень'!L2167</f>
        <v>0</v>
      </c>
      <c r="L482" s="927">
        <f>'1 уровень'!M2167</f>
        <v>0</v>
      </c>
      <c r="M482" s="927">
        <f>'1 уровень'!N2167</f>
        <v>0</v>
      </c>
      <c r="N482" s="927">
        <f>'1 уровень'!O2167</f>
        <v>0</v>
      </c>
      <c r="O482" s="927">
        <f>'1 уровень'!P2167</f>
        <v>0</v>
      </c>
      <c r="P482" s="36">
        <f>'1 уровень'!Q2167</f>
        <v>0</v>
      </c>
      <c r="Q482" s="36">
        <f>'1 уровень'!R2167</f>
        <v>0</v>
      </c>
      <c r="R482" s="36">
        <f>'1 уровень'!S2167</f>
        <v>0</v>
      </c>
      <c r="S482" s="36">
        <f>'1 уровень'!T2167</f>
        <v>0</v>
      </c>
      <c r="T482" s="36">
        <f>'1 уровень'!U2167</f>
        <v>0</v>
      </c>
      <c r="U482" s="36">
        <f>'1 уровень'!V2167</f>
        <v>0</v>
      </c>
      <c r="V482" s="36">
        <f>'1 уровень'!W2167</f>
        <v>0</v>
      </c>
      <c r="W482" s="36">
        <f>'1 уровень'!X2167</f>
        <v>0</v>
      </c>
      <c r="X482" s="36">
        <f>'1 уровень'!Y2167</f>
        <v>0</v>
      </c>
      <c r="Y482" s="934">
        <f>'1 уровень'!Z2167</f>
        <v>0</v>
      </c>
      <c r="Z482" s="36"/>
      <c r="AA482" s="36"/>
      <c r="AB482" s="43">
        <f>'1 уровень'!AA2167</f>
        <v>53</v>
      </c>
      <c r="AC482" s="43">
        <f>'1 уровень'!AB2167</f>
        <v>35734.719999999994</v>
      </c>
      <c r="AD482" s="43">
        <f>'1 уровень'!AC2167</f>
        <v>35.734719999999996</v>
      </c>
      <c r="AE482" s="2508"/>
      <c r="AF482" s="2508"/>
      <c r="AG482" s="1879"/>
    </row>
    <row r="483" spans="1:199" x14ac:dyDescent="0.25">
      <c r="B483" s="27">
        <v>1</v>
      </c>
      <c r="C483" s="1381" t="s">
        <v>160</v>
      </c>
      <c r="D483" s="43">
        <f>'1 уровень'!E2168</f>
        <v>1200</v>
      </c>
      <c r="E483" s="43">
        <f>'1 уровень'!F2168</f>
        <v>400</v>
      </c>
      <c r="F483" s="43">
        <f>'1 уровень'!G2168</f>
        <v>461</v>
      </c>
      <c r="G483" s="913">
        <f>'1 уровень'!H2168</f>
        <v>115.25000000000001</v>
      </c>
      <c r="H483" s="935">
        <f>'1 уровень'!I2168</f>
        <v>0</v>
      </c>
      <c r="I483" s="935">
        <f>'1 уровень'!J2168</f>
        <v>0</v>
      </c>
      <c r="J483" s="927">
        <f>'1 уровень'!K2168</f>
        <v>0</v>
      </c>
      <c r="K483" s="927">
        <f>'1 уровень'!L2168</f>
        <v>0</v>
      </c>
      <c r="L483" s="927">
        <f>'1 уровень'!M2168</f>
        <v>0</v>
      </c>
      <c r="M483" s="927">
        <f>'1 уровень'!N2168</f>
        <v>0</v>
      </c>
      <c r="N483" s="927">
        <f>'1 уровень'!O2168</f>
        <v>0</v>
      </c>
      <c r="O483" s="927">
        <f>'1 уровень'!P2168</f>
        <v>0</v>
      </c>
      <c r="P483" s="36">
        <f>'1 уровень'!Q2168</f>
        <v>2696.7339999999999</v>
      </c>
      <c r="Q483" s="36">
        <f>'1 уровень'!R2168</f>
        <v>2696.7339999999999</v>
      </c>
      <c r="R483" s="36">
        <f>'1 уровень'!S2168</f>
        <v>2696.7339999999999</v>
      </c>
      <c r="S483" s="36">
        <f>'1 уровень'!T2168</f>
        <v>2696.7339999999999</v>
      </c>
      <c r="T483" s="36">
        <f>'1 уровень'!U2168</f>
        <v>898.91133333333335</v>
      </c>
      <c r="U483" s="36">
        <f>'1 уровень'!V2168</f>
        <v>1043.8128299999998</v>
      </c>
      <c r="V483" s="36">
        <f>'1 уровень'!W2168</f>
        <v>0</v>
      </c>
      <c r="W483" s="36">
        <f>'1 уровень'!X2168</f>
        <v>144.9014966666665</v>
      </c>
      <c r="X483" s="36">
        <f>'1 уровень'!Y2168</f>
        <v>0</v>
      </c>
      <c r="Y483" s="934">
        <f>'1 уровень'!Z2168</f>
        <v>1043.8128299999998</v>
      </c>
      <c r="Z483" s="36">
        <f t="shared" ref="Z483:Z484" si="49">U483/T483*100</f>
        <v>116.11966512084618</v>
      </c>
      <c r="AA483" s="36">
        <f t="shared" ref="AA483:AA484" si="50">Y483/T483*100</f>
        <v>116.11966512084618</v>
      </c>
      <c r="AB483" s="43">
        <f>'1 уровень'!AA2168</f>
        <v>0</v>
      </c>
      <c r="AC483" s="43">
        <f>'1 уровень'!AB2168</f>
        <v>0</v>
      </c>
      <c r="AD483" s="43">
        <f>'1 уровень'!AC2168</f>
        <v>0</v>
      </c>
      <c r="AE483" s="2508"/>
      <c r="AF483" s="2508"/>
      <c r="AG483" s="1879"/>
    </row>
    <row r="484" spans="1:199" x14ac:dyDescent="0.25">
      <c r="B484" s="27">
        <v>1</v>
      </c>
      <c r="C484" s="1193" t="s">
        <v>343</v>
      </c>
      <c r="D484" s="43">
        <f>'1 уровень'!E2169</f>
        <v>393608.31794871797</v>
      </c>
      <c r="E484" s="43">
        <f>'1 уровень'!F2169</f>
        <v>131202.62051282052</v>
      </c>
      <c r="F484" s="43">
        <f>'1 уровень'!G2169</f>
        <v>149680.3512820513</v>
      </c>
      <c r="G484" s="913">
        <f>'1 уровень'!H2169</f>
        <v>114.08335496425943</v>
      </c>
      <c r="H484" s="935">
        <f>'1 уровень'!I2169</f>
        <v>0</v>
      </c>
      <c r="I484" s="935">
        <f>'1 уровень'!J2169</f>
        <v>0</v>
      </c>
      <c r="J484" s="927">
        <f>'1 уровень'!K2169</f>
        <v>0</v>
      </c>
      <c r="K484" s="927">
        <f>'1 уровень'!L2169</f>
        <v>0</v>
      </c>
      <c r="L484" s="927">
        <f>'1 уровень'!M2169</f>
        <v>0</v>
      </c>
      <c r="M484" s="927">
        <f>'1 уровень'!N2169</f>
        <v>0</v>
      </c>
      <c r="N484" s="927">
        <f>'1 уровень'!O2169</f>
        <v>0</v>
      </c>
      <c r="O484" s="927">
        <f>'1 уровень'!P2169</f>
        <v>0</v>
      </c>
      <c r="P484" s="36">
        <f>'1 уровень'!Q2169</f>
        <v>281880.15575999999</v>
      </c>
      <c r="Q484" s="36">
        <f>'1 уровень'!R2169</f>
        <v>281880.15575999999</v>
      </c>
      <c r="R484" s="36">
        <f>'1 уровень'!S2169</f>
        <v>281880.15575999999</v>
      </c>
      <c r="S484" s="36">
        <f>'1 уровень'!T2169</f>
        <v>281880.15575999999</v>
      </c>
      <c r="T484" s="36">
        <f>'1 уровень'!U2169</f>
        <v>93960.051919999998</v>
      </c>
      <c r="U484" s="36">
        <f>'1 уровень'!V2169</f>
        <v>92889.84461</v>
      </c>
      <c r="V484" s="36">
        <f>'1 уровень'!W2169</f>
        <v>0</v>
      </c>
      <c r="W484" s="36">
        <f>'1 уровень'!X2169</f>
        <v>-1070.2073100000007</v>
      </c>
      <c r="X484" s="36">
        <f>'1 уровень'!Y2169</f>
        <v>-605.13722000000007</v>
      </c>
      <c r="Y484" s="934">
        <f>'1 уровень'!Z2169</f>
        <v>92284.707389999996</v>
      </c>
      <c r="Z484" s="36">
        <f t="shared" si="49"/>
        <v>98.860997532322358</v>
      </c>
      <c r="AA484" s="36">
        <f t="shared" si="50"/>
        <v>98.216960829878602</v>
      </c>
      <c r="AB484" s="43">
        <f>'1 уровень'!AA2169</f>
        <v>1791.311396011396</v>
      </c>
      <c r="AC484" s="43">
        <f>'1 уровень'!AB2169</f>
        <v>1170974.5200000009</v>
      </c>
      <c r="AD484" s="43">
        <f>'1 уровень'!AC2169</f>
        <v>1170.9745200000009</v>
      </c>
      <c r="AE484" s="2508"/>
      <c r="AF484" s="2508"/>
      <c r="AG484" s="1879"/>
    </row>
    <row r="485" spans="1:199" x14ac:dyDescent="0.25">
      <c r="B485" s="27">
        <v>1</v>
      </c>
      <c r="C485" s="1366" t="s">
        <v>79</v>
      </c>
      <c r="D485" s="43">
        <f>'1 уровень'!E2170</f>
        <v>1335</v>
      </c>
      <c r="E485" s="43">
        <f>'1 уровень'!F2170</f>
        <v>445</v>
      </c>
      <c r="F485" s="43">
        <f>'1 уровень'!G2170</f>
        <v>468</v>
      </c>
      <c r="G485" s="913">
        <f>'1 уровень'!H2170</f>
        <v>105.16853932584269</v>
      </c>
      <c r="H485" s="935">
        <f>'1 уровень'!I2170</f>
        <v>10.101123595505618</v>
      </c>
      <c r="I485" s="935">
        <f>'1 уровень'!J2170</f>
        <v>10.226495726495726</v>
      </c>
      <c r="J485" s="927">
        <f>'1 уровень'!K2170</f>
        <v>13485</v>
      </c>
      <c r="K485" s="927">
        <f>'1 уровень'!L2170</f>
        <v>4495</v>
      </c>
      <c r="L485" s="927">
        <f>'1 уровень'!M2170</f>
        <v>4786</v>
      </c>
      <c r="M485" s="927">
        <f>'1 уровень'!N2170</f>
        <v>106.47385984427143</v>
      </c>
      <c r="N485" s="927">
        <f>'1 уровень'!O2170</f>
        <v>45</v>
      </c>
      <c r="O485" s="927">
        <f>'1 уровень'!P2170</f>
        <v>319.06666666666666</v>
      </c>
      <c r="P485" s="36">
        <f>'1 уровень'!Q2170</f>
        <v>0</v>
      </c>
      <c r="Q485" s="36">
        <f>'1 уровень'!R2170</f>
        <v>0</v>
      </c>
      <c r="R485" s="36">
        <f>'1 уровень'!S2170</f>
        <v>0</v>
      </c>
      <c r="S485" s="36">
        <f>'1 уровень'!T2170</f>
        <v>0</v>
      </c>
      <c r="T485" s="36">
        <f>'1 уровень'!U2170</f>
        <v>0</v>
      </c>
      <c r="U485" s="36">
        <f>'1 уровень'!V2170</f>
        <v>0</v>
      </c>
      <c r="V485" s="36">
        <f>'1 уровень'!W2170</f>
        <v>0</v>
      </c>
      <c r="W485" s="36">
        <f>'1 уровень'!X2170</f>
        <v>0</v>
      </c>
      <c r="X485" s="36">
        <f>'1 уровень'!Y2170</f>
        <v>0</v>
      </c>
      <c r="Y485" s="934">
        <f>'1 уровень'!Z2170</f>
        <v>0</v>
      </c>
      <c r="Z485" s="36"/>
      <c r="AA485" s="36"/>
      <c r="AB485" s="43">
        <f>'1 уровень'!AA2170</f>
        <v>0</v>
      </c>
      <c r="AC485" s="43">
        <f>'1 уровень'!AB2170</f>
        <v>0</v>
      </c>
      <c r="AD485" s="43">
        <f>'1 уровень'!AC2170</f>
        <v>0</v>
      </c>
      <c r="AE485" s="2508"/>
      <c r="AF485" s="2508"/>
      <c r="AG485" s="1879"/>
    </row>
    <row r="486" spans="1:199" ht="29.25" x14ac:dyDescent="0.25">
      <c r="A486" s="27">
        <v>1</v>
      </c>
      <c r="B486" s="27">
        <v>1</v>
      </c>
      <c r="C486" s="1378" t="s">
        <v>16</v>
      </c>
      <c r="D486" s="43">
        <f>'1 уровень'!E2171</f>
        <v>2000</v>
      </c>
      <c r="E486" s="43">
        <f>'1 уровень'!F2171</f>
        <v>666.66666666666674</v>
      </c>
      <c r="F486" s="43">
        <f>'1 уровень'!G2171</f>
        <v>722</v>
      </c>
      <c r="G486" s="913">
        <f>'1 уровень'!H2171</f>
        <v>108.3</v>
      </c>
      <c r="H486" s="935">
        <f>'1 уровень'!I2171</f>
        <v>6.25</v>
      </c>
      <c r="I486" s="935">
        <f>'1 уровень'!J2171</f>
        <v>6.8047091412742384</v>
      </c>
      <c r="J486" s="927">
        <f>'1 уровень'!K2171</f>
        <v>12500</v>
      </c>
      <c r="K486" s="927">
        <f>'1 уровень'!L2171</f>
        <v>4060</v>
      </c>
      <c r="L486" s="927">
        <f>'1 уровень'!M2171</f>
        <v>4913</v>
      </c>
      <c r="M486" s="927">
        <f>'1 уровень'!N2171</f>
        <v>121.00985221674875</v>
      </c>
      <c r="N486" s="927">
        <f>'1 уровень'!O2171</f>
        <v>52.083333333333336</v>
      </c>
      <c r="O486" s="927">
        <f>'1 уровень'!P2171</f>
        <v>282.98879999999997</v>
      </c>
      <c r="P486" s="36">
        <f>'1 уровень'!Q2171</f>
        <v>0</v>
      </c>
      <c r="Q486" s="36">
        <f>'1 уровень'!R2171</f>
        <v>0</v>
      </c>
      <c r="R486" s="36">
        <f>'1 уровень'!S2171</f>
        <v>0</v>
      </c>
      <c r="S486" s="36">
        <f>'1 уровень'!T2171</f>
        <v>0</v>
      </c>
      <c r="T486" s="36">
        <f>'1 уровень'!U2171</f>
        <v>0</v>
      </c>
      <c r="U486" s="36">
        <f>'1 уровень'!V2171</f>
        <v>0</v>
      </c>
      <c r="V486" s="36">
        <f>'1 уровень'!W2171</f>
        <v>0</v>
      </c>
      <c r="W486" s="36">
        <f>'1 уровень'!X2171</f>
        <v>0</v>
      </c>
      <c r="X486" s="36">
        <f>'1 уровень'!Y2171</f>
        <v>0</v>
      </c>
      <c r="Y486" s="934">
        <f>'1 уровень'!Z2171</f>
        <v>0</v>
      </c>
      <c r="Z486" s="36"/>
      <c r="AA486" s="36"/>
      <c r="AB486" s="43">
        <f>'1 уровень'!AA2171</f>
        <v>0</v>
      </c>
      <c r="AC486" s="43">
        <f>'1 уровень'!AB2171</f>
        <v>0</v>
      </c>
      <c r="AD486" s="43">
        <f>'1 уровень'!AC2171</f>
        <v>0</v>
      </c>
      <c r="AE486" s="2508"/>
      <c r="AF486" s="2508"/>
      <c r="AG486" s="1879"/>
    </row>
    <row r="487" spans="1:199" ht="29.25" x14ac:dyDescent="0.25">
      <c r="A487" s="27">
        <v>1</v>
      </c>
      <c r="B487" s="27">
        <v>1</v>
      </c>
      <c r="C487" s="1320" t="s">
        <v>173</v>
      </c>
      <c r="D487" s="53">
        <f>'1 уровень'!E2172</f>
        <v>3335</v>
      </c>
      <c r="E487" s="53">
        <f>'1 уровень'!F2172</f>
        <v>1111.6666666666667</v>
      </c>
      <c r="F487" s="53">
        <f>'1 уровень'!G2172</f>
        <v>1190</v>
      </c>
      <c r="G487" s="913">
        <f>'1 уровень'!H2172</f>
        <v>107.04647676161918</v>
      </c>
      <c r="H487" s="935">
        <f>'1 уровень'!I2172</f>
        <v>16.351123595505619</v>
      </c>
      <c r="I487" s="935">
        <f>'1 уровень'!J2172</f>
        <v>17.031204867769965</v>
      </c>
      <c r="J487" s="927">
        <f>'1 уровень'!K2172</f>
        <v>25985</v>
      </c>
      <c r="K487" s="927">
        <f>'1 уровень'!L2172</f>
        <v>8555</v>
      </c>
      <c r="L487" s="927">
        <f>'1 уровень'!M2172</f>
        <v>9699</v>
      </c>
      <c r="M487" s="927">
        <f>'1 уровень'!N2172</f>
        <v>113.37229690239626</v>
      </c>
      <c r="N487" s="927">
        <f>'1 уровень'!O2172</f>
        <v>97.083333333333343</v>
      </c>
      <c r="O487" s="927">
        <f>'1 уровень'!P2172</f>
        <v>299.71158798283261</v>
      </c>
      <c r="P487" s="36">
        <f>'1 уровень'!Q2172</f>
        <v>47902.660287999999</v>
      </c>
      <c r="Q487" s="36">
        <f>'1 уровень'!R2172</f>
        <v>47902.660287999999</v>
      </c>
      <c r="R487" s="36">
        <f>'1 уровень'!S2172</f>
        <v>47902.660287999999</v>
      </c>
      <c r="S487" s="36">
        <f>'1 уровень'!T2172</f>
        <v>47902.660287999999</v>
      </c>
      <c r="T487" s="36">
        <f>'1 уровень'!U2172</f>
        <v>15967.553429333333</v>
      </c>
      <c r="U487" s="36">
        <f>'1 уровень'!V2172</f>
        <v>15944.075610000002</v>
      </c>
      <c r="V487" s="36">
        <f>'1 уровень'!W2172</f>
        <v>0</v>
      </c>
      <c r="W487" s="36">
        <f>'1 уровень'!X2172</f>
        <v>-23.477819333331354</v>
      </c>
      <c r="X487" s="36">
        <f>'1 уровень'!Y2172</f>
        <v>-17.393039999999999</v>
      </c>
      <c r="Y487" s="934">
        <f>'1 уровень'!Z2172</f>
        <v>15926.682570000001</v>
      </c>
      <c r="Z487" s="36">
        <f t="shared" ref="Z487" si="51">U487/T487*100</f>
        <v>99.852965456247034</v>
      </c>
      <c r="AA487" s="36">
        <f t="shared" ref="AA487" si="52">Y487/T487*100</f>
        <v>99.744038061220763</v>
      </c>
      <c r="AB487" s="53">
        <f>'1 уровень'!AA2172</f>
        <v>0</v>
      </c>
      <c r="AC487" s="53">
        <f>'1 уровень'!AB2172</f>
        <v>0</v>
      </c>
      <c r="AD487" s="53">
        <f>'1 уровень'!AC2172</f>
        <v>0</v>
      </c>
      <c r="AE487" s="2508"/>
      <c r="AF487" s="2508"/>
      <c r="AG487" s="1879"/>
    </row>
    <row r="488" spans="1:199" ht="15.75" x14ac:dyDescent="0.25">
      <c r="A488" s="27">
        <v>1</v>
      </c>
      <c r="B488" s="27">
        <v>1</v>
      </c>
      <c r="C488" s="2040" t="s">
        <v>326</v>
      </c>
      <c r="D488" s="43">
        <f>'1 уровень'!E2173</f>
        <v>11000</v>
      </c>
      <c r="E488" s="43">
        <f>'1 уровень'!F2173</f>
        <v>3667</v>
      </c>
      <c r="F488" s="43">
        <f>'1 уровень'!G2173</f>
        <v>4164</v>
      </c>
      <c r="G488" s="913">
        <f>'1 уровень'!H2173</f>
        <v>113.55331333515136</v>
      </c>
      <c r="H488" s="935">
        <f>'1 уровень'!I2173</f>
        <v>0</v>
      </c>
      <c r="I488" s="935">
        <f>'1 уровень'!J2173</f>
        <v>0</v>
      </c>
      <c r="J488" s="927">
        <f>'1 уровень'!K2173</f>
        <v>0</v>
      </c>
      <c r="K488" s="927">
        <f>'1 уровень'!L2173</f>
        <v>0</v>
      </c>
      <c r="L488" s="927">
        <f>'1 уровень'!M2173</f>
        <v>0</v>
      </c>
      <c r="M488" s="927">
        <f>'1 уровень'!N2173</f>
        <v>0</v>
      </c>
      <c r="N488" s="927">
        <f>'1 уровень'!O2173</f>
        <v>0</v>
      </c>
      <c r="O488" s="927">
        <f>'1 уровень'!P2173</f>
        <v>0</v>
      </c>
      <c r="P488" s="36">
        <f>'1 уровень'!Q2173</f>
        <v>0</v>
      </c>
      <c r="Q488" s="36">
        <f>'1 уровень'!R2173</f>
        <v>0</v>
      </c>
      <c r="R488" s="36">
        <f>'1 уровень'!S2173</f>
        <v>0</v>
      </c>
      <c r="S488" s="36">
        <f>'1 уровень'!T2173</f>
        <v>0</v>
      </c>
      <c r="T488" s="36">
        <f>'1 уровень'!U2173</f>
        <v>0</v>
      </c>
      <c r="U488" s="36">
        <f>'1 уровень'!V2173</f>
        <v>0</v>
      </c>
      <c r="V488" s="36">
        <f>'1 уровень'!W2173</f>
        <v>0</v>
      </c>
      <c r="W488" s="36">
        <f>'1 уровень'!X2173</f>
        <v>0</v>
      </c>
      <c r="X488" s="36">
        <f>'1 уровень'!Y2173</f>
        <v>0</v>
      </c>
      <c r="Y488" s="934">
        <f>'1 уровень'!Z2173</f>
        <v>0</v>
      </c>
      <c r="Z488" s="36"/>
      <c r="AA488" s="36"/>
      <c r="AB488" s="43">
        <f>'1 уровень'!AA2173</f>
        <v>0</v>
      </c>
      <c r="AC488" s="43">
        <f>'1 уровень'!AB2173</f>
        <v>0</v>
      </c>
      <c r="AD488" s="43">
        <f>'1 уровень'!AC2173</f>
        <v>0</v>
      </c>
      <c r="AE488" s="2508"/>
      <c r="AF488" s="2508"/>
      <c r="AG488" s="1879"/>
    </row>
    <row r="489" spans="1:199" x14ac:dyDescent="0.25">
      <c r="A489" s="27">
        <v>1</v>
      </c>
      <c r="B489" s="27">
        <v>1</v>
      </c>
      <c r="C489" s="2041" t="s">
        <v>327</v>
      </c>
      <c r="D489" s="43">
        <f>'1 уровень'!E2174</f>
        <v>11000</v>
      </c>
      <c r="E489" s="43">
        <f>'1 уровень'!F2174</f>
        <v>3667</v>
      </c>
      <c r="F489" s="43">
        <f>'1 уровень'!G2174</f>
        <v>4164</v>
      </c>
      <c r="G489" s="913">
        <f>'1 уровень'!H2174</f>
        <v>113.55331333515136</v>
      </c>
      <c r="H489" s="935">
        <f>'1 уровень'!I2174</f>
        <v>0</v>
      </c>
      <c r="I489" s="935">
        <f>'1 уровень'!J2174</f>
        <v>0</v>
      </c>
      <c r="J489" s="927">
        <f>'1 уровень'!K2174</f>
        <v>0</v>
      </c>
      <c r="K489" s="927">
        <f>'1 уровень'!L2174</f>
        <v>0</v>
      </c>
      <c r="L489" s="927">
        <f>'1 уровень'!M2174</f>
        <v>0</v>
      </c>
      <c r="M489" s="927">
        <f>'1 уровень'!N2174</f>
        <v>0</v>
      </c>
      <c r="N489" s="927">
        <f>'1 уровень'!O2174</f>
        <v>0</v>
      </c>
      <c r="O489" s="927">
        <f>'1 уровень'!P2174</f>
        <v>0</v>
      </c>
      <c r="P489" s="36">
        <f>'1 уровень'!Q2174</f>
        <v>0</v>
      </c>
      <c r="Q489" s="36">
        <f>'1 уровень'!R2174</f>
        <v>0</v>
      </c>
      <c r="R489" s="36">
        <f>'1 уровень'!S2174</f>
        <v>0</v>
      </c>
      <c r="S489" s="36">
        <f>'1 уровень'!T2174</f>
        <v>0</v>
      </c>
      <c r="T489" s="36">
        <f>'1 уровень'!U2174</f>
        <v>0</v>
      </c>
      <c r="U489" s="36">
        <f>'1 уровень'!V2174</f>
        <v>0</v>
      </c>
      <c r="V489" s="36">
        <f>'1 уровень'!W2174</f>
        <v>0</v>
      </c>
      <c r="W489" s="36">
        <f>'1 уровень'!X2174</f>
        <v>0</v>
      </c>
      <c r="X489" s="36">
        <f>'1 уровень'!Y2174</f>
        <v>0</v>
      </c>
      <c r="Y489" s="934">
        <f>'1 уровень'!Z2174</f>
        <v>0</v>
      </c>
      <c r="Z489" s="36"/>
      <c r="AA489" s="36"/>
      <c r="AB489" s="43">
        <f>'1 уровень'!AA2174</f>
        <v>0</v>
      </c>
      <c r="AC489" s="43">
        <f>'1 уровень'!AB2174</f>
        <v>0</v>
      </c>
      <c r="AD489" s="43">
        <f>'1 уровень'!AC2174</f>
        <v>0</v>
      </c>
      <c r="AE489" s="2508"/>
      <c r="AF489" s="2508"/>
      <c r="AG489" s="1879"/>
    </row>
    <row r="490" spans="1:199" x14ac:dyDescent="0.25">
      <c r="A490" s="27">
        <v>1</v>
      </c>
      <c r="B490" s="27">
        <v>1</v>
      </c>
      <c r="C490" s="1220" t="s">
        <v>328</v>
      </c>
      <c r="D490" s="43">
        <f>'1 уровень'!E2175</f>
        <v>20</v>
      </c>
      <c r="E490" s="43">
        <f>'1 уровень'!F2175</f>
        <v>7</v>
      </c>
      <c r="F490" s="43">
        <f>'1 уровень'!G2175</f>
        <v>6</v>
      </c>
      <c r="G490" s="913">
        <f>'1 уровень'!H2175</f>
        <v>85.714285714285708</v>
      </c>
      <c r="H490" s="935">
        <f>'1 уровень'!I2175</f>
        <v>0</v>
      </c>
      <c r="I490" s="935">
        <f>'1 уровень'!J2175</f>
        <v>0</v>
      </c>
      <c r="J490" s="927">
        <f>'1 уровень'!K2175</f>
        <v>0</v>
      </c>
      <c r="K490" s="927">
        <f>'1 уровень'!L2175</f>
        <v>0</v>
      </c>
      <c r="L490" s="927">
        <f>'1 уровень'!M2175</f>
        <v>0</v>
      </c>
      <c r="M490" s="927">
        <f>'1 уровень'!N2175</f>
        <v>0</v>
      </c>
      <c r="N490" s="927">
        <f>'1 уровень'!O2175</f>
        <v>0</v>
      </c>
      <c r="O490" s="927">
        <f>'1 уровень'!P2175</f>
        <v>0</v>
      </c>
      <c r="P490" s="36">
        <f>'1 уровень'!Q2175</f>
        <v>0</v>
      </c>
      <c r="Q490" s="36">
        <f>'1 уровень'!R2175</f>
        <v>0</v>
      </c>
      <c r="R490" s="36">
        <f>'1 уровень'!S2175</f>
        <v>0</v>
      </c>
      <c r="S490" s="36">
        <f>'1 уровень'!T2175</f>
        <v>0</v>
      </c>
      <c r="T490" s="36">
        <f>'1 уровень'!U2175</f>
        <v>0</v>
      </c>
      <c r="U490" s="36">
        <f>'1 уровень'!V2175</f>
        <v>0</v>
      </c>
      <c r="V490" s="36">
        <f>'1 уровень'!W2175</f>
        <v>0</v>
      </c>
      <c r="W490" s="36">
        <f>'1 уровень'!X2175</f>
        <v>0</v>
      </c>
      <c r="X490" s="36">
        <f>'1 уровень'!Y2175</f>
        <v>0</v>
      </c>
      <c r="Y490" s="934">
        <f>'1 уровень'!Z2175</f>
        <v>0</v>
      </c>
      <c r="Z490" s="36"/>
      <c r="AA490" s="36"/>
      <c r="AB490" s="43">
        <f>'1 уровень'!AA2175</f>
        <v>0</v>
      </c>
      <c r="AC490" s="43">
        <f>'1 уровень'!AB2175</f>
        <v>0</v>
      </c>
      <c r="AD490" s="43">
        <f>'1 уровень'!AC2175</f>
        <v>0</v>
      </c>
      <c r="AE490" s="2508"/>
      <c r="AF490" s="2508"/>
      <c r="AG490" s="1879"/>
    </row>
    <row r="491" spans="1:199" ht="30" x14ac:dyDescent="0.25">
      <c r="B491" s="27">
        <v>1</v>
      </c>
      <c r="C491" s="1389" t="s">
        <v>329</v>
      </c>
      <c r="D491" s="43">
        <f>'1 уровень'!E2176</f>
        <v>20</v>
      </c>
      <c r="E491" s="43">
        <f>'1 уровень'!F2176</f>
        <v>7</v>
      </c>
      <c r="F491" s="43">
        <f>'1 уровень'!G2176</f>
        <v>6</v>
      </c>
      <c r="G491" s="913">
        <f>'1 уровень'!H2176</f>
        <v>85.714285714285708</v>
      </c>
      <c r="H491" s="935">
        <f>'1 уровень'!I2176</f>
        <v>0</v>
      </c>
      <c r="I491" s="935">
        <f>'1 уровень'!J2176</f>
        <v>0</v>
      </c>
      <c r="J491" s="927">
        <f>'1 уровень'!K2176</f>
        <v>0</v>
      </c>
      <c r="K491" s="927">
        <f>'1 уровень'!L2176</f>
        <v>0</v>
      </c>
      <c r="L491" s="927">
        <f>'1 уровень'!M2176</f>
        <v>0</v>
      </c>
      <c r="M491" s="927">
        <f>'1 уровень'!N2176</f>
        <v>0</v>
      </c>
      <c r="N491" s="927">
        <f>'1 уровень'!O2176</f>
        <v>0</v>
      </c>
      <c r="O491" s="927">
        <f>'1 уровень'!P2176</f>
        <v>0</v>
      </c>
      <c r="P491" s="36">
        <f>'1 уровень'!Q2176</f>
        <v>0</v>
      </c>
      <c r="Q491" s="36">
        <f>'1 уровень'!R2176</f>
        <v>0</v>
      </c>
      <c r="R491" s="36">
        <f>'1 уровень'!S2176</f>
        <v>0</v>
      </c>
      <c r="S491" s="36">
        <f>'1 уровень'!T2176</f>
        <v>0</v>
      </c>
      <c r="T491" s="36">
        <f>'1 уровень'!U2176</f>
        <v>0</v>
      </c>
      <c r="U491" s="36">
        <f>'1 уровень'!V2176</f>
        <v>0</v>
      </c>
      <c r="V491" s="36">
        <f>'1 уровень'!W2176</f>
        <v>0</v>
      </c>
      <c r="W491" s="36">
        <f>'1 уровень'!X2176</f>
        <v>0</v>
      </c>
      <c r="X491" s="36">
        <f>'1 уровень'!Y2176</f>
        <v>0</v>
      </c>
      <c r="Y491" s="934">
        <f>'1 уровень'!Z2176</f>
        <v>0</v>
      </c>
      <c r="Z491" s="36"/>
      <c r="AA491" s="36"/>
      <c r="AB491" s="43">
        <f>'1 уровень'!AA2176</f>
        <v>0</v>
      </c>
      <c r="AC491" s="43">
        <f>'1 уровень'!AB2176</f>
        <v>0</v>
      </c>
      <c r="AD491" s="43">
        <f>'1 уровень'!AC2176</f>
        <v>0</v>
      </c>
      <c r="AE491" s="2508"/>
      <c r="AF491" s="2508"/>
      <c r="AG491" s="1879"/>
    </row>
    <row r="492" spans="1:199" ht="29.25" thickBot="1" x14ac:dyDescent="0.3">
      <c r="B492" s="27">
        <v>1</v>
      </c>
      <c r="C492" s="2042" t="s">
        <v>344</v>
      </c>
      <c r="D492" s="53">
        <f>'1 уровень'!E2177</f>
        <v>11020</v>
      </c>
      <c r="E492" s="53">
        <f>'1 уровень'!F2177</f>
        <v>3674</v>
      </c>
      <c r="F492" s="53">
        <f>'1 уровень'!G2177</f>
        <v>4170</v>
      </c>
      <c r="G492" s="913">
        <f>'1 уровень'!H2177</f>
        <v>113.5002721829069</v>
      </c>
      <c r="H492" s="935">
        <f>'1 уровень'!I2177</f>
        <v>0</v>
      </c>
      <c r="I492" s="935">
        <f>'1 уровень'!J2177</f>
        <v>0</v>
      </c>
      <c r="J492" s="927">
        <f>'1 уровень'!K2177</f>
        <v>0</v>
      </c>
      <c r="K492" s="927">
        <f>'1 уровень'!L2177</f>
        <v>0</v>
      </c>
      <c r="L492" s="927">
        <f>'1 уровень'!M2177</f>
        <v>0</v>
      </c>
      <c r="M492" s="927">
        <f>'1 уровень'!N2177</f>
        <v>0</v>
      </c>
      <c r="N492" s="927">
        <f>'1 уровень'!O2177</f>
        <v>0</v>
      </c>
      <c r="O492" s="927">
        <f>'1 уровень'!P2177</f>
        <v>0</v>
      </c>
      <c r="P492" s="36">
        <f>'1 уровень'!Q2177</f>
        <v>31806.78224</v>
      </c>
      <c r="Q492" s="36">
        <f>'1 уровень'!R2177</f>
        <v>31806.78224</v>
      </c>
      <c r="R492" s="36">
        <f>'1 уровень'!S2177</f>
        <v>31806.78224</v>
      </c>
      <c r="S492" s="36">
        <f>'1 уровень'!T2177</f>
        <v>31806.78224</v>
      </c>
      <c r="T492" s="36">
        <f>'1 уровень'!U2177</f>
        <v>10602.260746666667</v>
      </c>
      <c r="U492" s="36">
        <f>'1 уровень'!V2177</f>
        <v>10588.85116</v>
      </c>
      <c r="V492" s="36">
        <f>'1 уровень'!W2177</f>
        <v>0</v>
      </c>
      <c r="W492" s="36">
        <f>'1 уровень'!X2177</f>
        <v>-13.409586666666655</v>
      </c>
      <c r="X492" s="36">
        <f>'1 уровень'!Y2177</f>
        <v>-17.67521</v>
      </c>
      <c r="Y492" s="934">
        <f>'1 уровень'!Z2177</f>
        <v>10571.175950000001</v>
      </c>
      <c r="Z492" s="36">
        <f t="shared" ref="Z492" si="53">U492/T492*100</f>
        <v>99.87352144050142</v>
      </c>
      <c r="AA492" s="36">
        <f t="shared" ref="AA492" si="54">Y492/T492*100</f>
        <v>99.706809732288093</v>
      </c>
      <c r="AB492" s="53">
        <f>'1 уровень'!AA2177</f>
        <v>138</v>
      </c>
      <c r="AC492" s="53">
        <f>'1 уровень'!AB2177</f>
        <v>231628.74999999997</v>
      </c>
      <c r="AD492" s="53">
        <f>'1 уровень'!AC2177</f>
        <v>231.62874999999997</v>
      </c>
      <c r="AE492" s="2508"/>
      <c r="AF492" s="2508"/>
      <c r="AG492" s="1879"/>
    </row>
    <row r="493" spans="1:199" ht="15" customHeight="1" x14ac:dyDescent="0.25">
      <c r="A493" s="27">
        <v>1</v>
      </c>
      <c r="B493" s="27">
        <v>1</v>
      </c>
      <c r="C493" s="6" t="s">
        <v>121</v>
      </c>
      <c r="D493" s="936"/>
      <c r="E493" s="936"/>
      <c r="F493" s="936"/>
      <c r="G493" s="937"/>
      <c r="H493" s="938"/>
      <c r="I493" s="938"/>
      <c r="J493" s="37"/>
      <c r="K493" s="37"/>
      <c r="L493" s="37"/>
      <c r="M493" s="37"/>
      <c r="N493" s="37"/>
      <c r="O493" s="37"/>
      <c r="P493" s="38">
        <f>P494-P495-P527-P530-P535</f>
        <v>0</v>
      </c>
      <c r="Q493" s="38">
        <f>Q494-Q495-Q527-Q530-Q535</f>
        <v>0</v>
      </c>
      <c r="R493" s="38">
        <f>R494-R495-R527-R530-R535</f>
        <v>0</v>
      </c>
      <c r="S493" s="38">
        <f>S494-S495-S527-S530-S535</f>
        <v>0</v>
      </c>
      <c r="T493" s="38">
        <f t="shared" ref="T493:Y493" si="55">T494-T495-T527-T530-T535</f>
        <v>0</v>
      </c>
      <c r="U493" s="38">
        <f t="shared" si="55"/>
        <v>0</v>
      </c>
      <c r="V493" s="38">
        <f t="shared" si="55"/>
        <v>0</v>
      </c>
      <c r="W493" s="38">
        <f t="shared" si="55"/>
        <v>0</v>
      </c>
      <c r="X493" s="38">
        <f t="shared" si="55"/>
        <v>2.2737367544323206E-13</v>
      </c>
      <c r="Y493" s="944">
        <f t="shared" si="55"/>
        <v>0</v>
      </c>
      <c r="Z493" s="38"/>
      <c r="AA493" s="38"/>
      <c r="AB493" s="936"/>
      <c r="AC493" s="936"/>
      <c r="AD493" s="936"/>
      <c r="AE493" s="2506"/>
      <c r="AF493" s="2506"/>
      <c r="AG493" s="1879"/>
    </row>
    <row r="494" spans="1:199" s="906" customFormat="1" ht="15" customHeight="1" x14ac:dyDescent="0.25">
      <c r="A494" s="27">
        <v>1</v>
      </c>
      <c r="B494" s="27">
        <v>1</v>
      </c>
      <c r="C494" s="16" t="s">
        <v>112</v>
      </c>
      <c r="D494" s="907">
        <f>'1 уровень'!E2234</f>
        <v>0</v>
      </c>
      <c r="E494" s="907">
        <f>'1 уровень'!F2234</f>
        <v>0</v>
      </c>
      <c r="F494" s="907">
        <f>'1 уровень'!G2234</f>
        <v>0</v>
      </c>
      <c r="G494" s="924">
        <f>'1 уровень'!H2234</f>
        <v>0</v>
      </c>
      <c r="H494" s="925">
        <f>'1 уровень'!I2234</f>
        <v>0</v>
      </c>
      <c r="I494" s="925">
        <f>'1 уровень'!J2234</f>
        <v>0</v>
      </c>
      <c r="J494" s="33">
        <f>'1 уровень'!K2234</f>
        <v>0</v>
      </c>
      <c r="K494" s="33">
        <f>'1 уровень'!L2234</f>
        <v>0</v>
      </c>
      <c r="L494" s="33">
        <f>'1 уровень'!M2234</f>
        <v>0</v>
      </c>
      <c r="M494" s="33">
        <f>'1 уровень'!N2234</f>
        <v>0</v>
      </c>
      <c r="N494" s="33">
        <f>'1 уровень'!O2234</f>
        <v>0</v>
      </c>
      <c r="O494" s="33">
        <f>'1 уровень'!P2234</f>
        <v>0</v>
      </c>
      <c r="P494" s="36">
        <f>'1 уровень'!Q2234</f>
        <v>193853.05971959996</v>
      </c>
      <c r="Q494" s="36">
        <f>'1 уровень'!R2234</f>
        <v>193853.05971959996</v>
      </c>
      <c r="R494" s="36">
        <f>'1 уровень'!S2234</f>
        <v>193853.05971959996</v>
      </c>
      <c r="S494" s="36">
        <f>'1 уровень'!T2234</f>
        <v>193853.05971959996</v>
      </c>
      <c r="T494" s="36">
        <f>'1 уровень'!U2234</f>
        <v>64617.686573199986</v>
      </c>
      <c r="U494" s="36">
        <f>'1 уровень'!V2234</f>
        <v>62125.34951</v>
      </c>
      <c r="V494" s="36">
        <f>'1 уровень'!W2234</f>
        <v>-6.6898999999999997</v>
      </c>
      <c r="W494" s="36">
        <f>'1 уровень'!X2234</f>
        <v>-2492.3370631999842</v>
      </c>
      <c r="X494" s="36">
        <f>'1 уровень'!Y2234</f>
        <v>-3663.5894399999997</v>
      </c>
      <c r="Y494" s="934">
        <f>'1 уровень'!Z2234</f>
        <v>58455.070169999999</v>
      </c>
      <c r="Z494" s="36">
        <f t="shared" ref="Z494:Z495" si="56">U494/T494*100</f>
        <v>96.142949097416803</v>
      </c>
      <c r="AA494" s="36">
        <f t="shared" ref="AA494:AA495" si="57">Y494/T494*100</f>
        <v>90.462957233513961</v>
      </c>
      <c r="AB494" s="907">
        <f>'1 уровень'!AA2234</f>
        <v>0</v>
      </c>
      <c r="AC494" s="907">
        <f>'1 уровень'!AB2234</f>
        <v>997756.08999999985</v>
      </c>
      <c r="AD494" s="907">
        <f>'1 уровень'!AC2234</f>
        <v>997.75608999999986</v>
      </c>
      <c r="AE494" s="2508"/>
      <c r="AF494" s="2508"/>
      <c r="AG494" s="1879"/>
    </row>
    <row r="495" spans="1:199" s="906" customFormat="1" ht="15" customHeight="1" x14ac:dyDescent="0.25">
      <c r="A495" s="27">
        <v>1</v>
      </c>
      <c r="B495" s="27">
        <v>1</v>
      </c>
      <c r="C495" s="1363" t="s">
        <v>7</v>
      </c>
      <c r="D495" s="30">
        <f>'1 уровень'!E2235</f>
        <v>2345</v>
      </c>
      <c r="E495" s="30">
        <f>'1 уровень'!F2235</f>
        <v>783</v>
      </c>
      <c r="F495" s="30">
        <f>'1 уровень'!G2235</f>
        <v>792</v>
      </c>
      <c r="G495" s="910">
        <f>'1 уровень'!H2235</f>
        <v>101.14942528735634</v>
      </c>
      <c r="H495" s="925">
        <f>'1 уровень'!I2235</f>
        <v>8.9042145593869737</v>
      </c>
      <c r="I495" s="925">
        <f>'1 уровень'!J2235</f>
        <v>8.717171717171718</v>
      </c>
      <c r="J495" s="36">
        <f>'1 уровень'!K2235</f>
        <v>20915</v>
      </c>
      <c r="K495" s="36">
        <f>'1 уровень'!L2235</f>
        <v>6972</v>
      </c>
      <c r="L495" s="36">
        <f>'1 уровень'!M2235</f>
        <v>6904</v>
      </c>
      <c r="M495" s="36">
        <f>'1 уровень'!N2235</f>
        <v>99.024670109007459</v>
      </c>
      <c r="N495" s="36">
        <f>'1 уровень'!O2235</f>
        <v>64.090910823925526</v>
      </c>
      <c r="O495" s="36">
        <f>'1 уровень'!P2235</f>
        <v>323.16594870841004</v>
      </c>
      <c r="P495" s="36">
        <f>'1 уровень'!Q2235</f>
        <v>70911.768653599967</v>
      </c>
      <c r="Q495" s="36">
        <f>'1 уровень'!R2235</f>
        <v>70911.768653599967</v>
      </c>
      <c r="R495" s="36">
        <f>'1 уровень'!S2235</f>
        <v>70911.768653599967</v>
      </c>
      <c r="S495" s="36">
        <f>'1 уровень'!T2235</f>
        <v>70911.768653599967</v>
      </c>
      <c r="T495" s="36">
        <f>'1 уровень'!U2235</f>
        <v>23637.256217866656</v>
      </c>
      <c r="U495" s="36">
        <f>'1 уровень'!V2235</f>
        <v>22408.306430000001</v>
      </c>
      <c r="V495" s="36">
        <f>'1 уровень'!W2235</f>
        <v>-6.6898999999999997</v>
      </c>
      <c r="W495" s="36">
        <f>'1 уровень'!X2235</f>
        <v>-1228.9497878666552</v>
      </c>
      <c r="X495" s="36">
        <f>'1 уровень'!Y2235</f>
        <v>-3274.4683199999999</v>
      </c>
      <c r="Y495" s="934">
        <f>'1 уровень'!Z2235</f>
        <v>19127.148209999999</v>
      </c>
      <c r="Z495" s="36">
        <f t="shared" si="56"/>
        <v>94.800793389303237</v>
      </c>
      <c r="AA495" s="36">
        <f t="shared" si="57"/>
        <v>80.919494351219967</v>
      </c>
      <c r="AB495" s="30">
        <f>'1 уровень'!AA2235</f>
        <v>0</v>
      </c>
      <c r="AC495" s="30">
        <f>'1 уровень'!AB2235</f>
        <v>0</v>
      </c>
      <c r="AD495" s="30">
        <f>'1 уровень'!AC2235</f>
        <v>0</v>
      </c>
      <c r="AE495" s="2508"/>
      <c r="AF495" s="2508"/>
      <c r="AG495" s="1879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  <c r="GE495" s="27"/>
      <c r="GF495" s="27"/>
      <c r="GG495" s="27"/>
      <c r="GH495" s="27"/>
      <c r="GI495" s="27"/>
      <c r="GJ495" s="27"/>
      <c r="GK495" s="27"/>
      <c r="GL495" s="27"/>
      <c r="GM495" s="27"/>
      <c r="GN495" s="27"/>
      <c r="GO495" s="27"/>
      <c r="GP495" s="27"/>
      <c r="GQ495" s="27"/>
    </row>
    <row r="496" spans="1:199" x14ac:dyDescent="0.25">
      <c r="A496" s="27">
        <v>1</v>
      </c>
      <c r="B496" s="27">
        <v>1</v>
      </c>
      <c r="C496" s="1309" t="s">
        <v>14</v>
      </c>
      <c r="D496" s="43">
        <f>'1 уровень'!E2236</f>
        <v>0</v>
      </c>
      <c r="E496" s="43">
        <f>'1 уровень'!F2236</f>
        <v>0</v>
      </c>
      <c r="F496" s="43">
        <f>'1 уровень'!G2236</f>
        <v>0</v>
      </c>
      <c r="G496" s="913">
        <f>'1 уровень'!H2236</f>
        <v>0</v>
      </c>
      <c r="H496" s="935">
        <f>'1 уровень'!I2236</f>
        <v>0</v>
      </c>
      <c r="I496" s="935">
        <f>'1 уровень'!J2236</f>
        <v>0</v>
      </c>
      <c r="J496" s="927">
        <f>'1 уровень'!K2236</f>
        <v>0</v>
      </c>
      <c r="K496" s="927">
        <f>'1 уровень'!L2236</f>
        <v>0</v>
      </c>
      <c r="L496" s="927">
        <f>'1 уровень'!M2236</f>
        <v>0</v>
      </c>
      <c r="M496" s="927">
        <f>'1 уровень'!N2236</f>
        <v>0</v>
      </c>
      <c r="N496" s="927">
        <f>'1 уровень'!O2236</f>
        <v>0</v>
      </c>
      <c r="O496" s="927">
        <f>'1 уровень'!P2236</f>
        <v>0</v>
      </c>
      <c r="P496" s="36">
        <f>'1 уровень'!Q2236</f>
        <v>0</v>
      </c>
      <c r="Q496" s="36">
        <f>'1 уровень'!R2236</f>
        <v>0</v>
      </c>
      <c r="R496" s="36">
        <f>'1 уровень'!S2236</f>
        <v>0</v>
      </c>
      <c r="S496" s="36">
        <f>'1 уровень'!T2236</f>
        <v>0</v>
      </c>
      <c r="T496" s="36">
        <f>'1 уровень'!U2236</f>
        <v>0</v>
      </c>
      <c r="U496" s="36">
        <f>'1 уровень'!V2236</f>
        <v>0</v>
      </c>
      <c r="V496" s="36">
        <f>'1 уровень'!W2236</f>
        <v>0</v>
      </c>
      <c r="W496" s="36">
        <f>'1 уровень'!X2236</f>
        <v>0</v>
      </c>
      <c r="X496" s="36">
        <f>'1 уровень'!Y2236</f>
        <v>0</v>
      </c>
      <c r="Y496" s="934">
        <f>'1 уровень'!Z2236</f>
        <v>0</v>
      </c>
      <c r="Z496" s="36"/>
      <c r="AA496" s="36"/>
      <c r="AB496" s="43">
        <f>'1 уровень'!AA2236</f>
        <v>0</v>
      </c>
      <c r="AC496" s="43">
        <f>'1 уровень'!AB2236</f>
        <v>0</v>
      </c>
      <c r="AD496" s="43">
        <f>'1 уровень'!AC2236</f>
        <v>0</v>
      </c>
      <c r="AE496" s="2508"/>
      <c r="AF496" s="2508"/>
      <c r="AG496" s="1879"/>
    </row>
    <row r="497" spans="1:199" x14ac:dyDescent="0.25">
      <c r="A497" s="27">
        <v>1</v>
      </c>
      <c r="B497" s="27">
        <v>1</v>
      </c>
      <c r="C497" s="1346" t="s">
        <v>302</v>
      </c>
      <c r="D497" s="43">
        <f>'1 уровень'!E2237</f>
        <v>0</v>
      </c>
      <c r="E497" s="43">
        <f>'1 уровень'!F2237</f>
        <v>0</v>
      </c>
      <c r="F497" s="43">
        <f>'1 уровень'!G2237</f>
        <v>0</v>
      </c>
      <c r="G497" s="913">
        <f>'1 уровень'!H2237</f>
        <v>0</v>
      </c>
      <c r="H497" s="935">
        <f>'1 уровень'!I2237</f>
        <v>0</v>
      </c>
      <c r="I497" s="935">
        <f>'1 уровень'!J2237</f>
        <v>0</v>
      </c>
      <c r="J497" s="927">
        <f>'1 уровень'!K2237</f>
        <v>0</v>
      </c>
      <c r="K497" s="927">
        <f>'1 уровень'!L2237</f>
        <v>0</v>
      </c>
      <c r="L497" s="927">
        <f>'1 уровень'!M2237</f>
        <v>0</v>
      </c>
      <c r="M497" s="927">
        <f>'1 уровень'!N2237</f>
        <v>0</v>
      </c>
      <c r="N497" s="927">
        <f>'1 уровень'!O2237</f>
        <v>0</v>
      </c>
      <c r="O497" s="927">
        <f>'1 уровень'!P2237</f>
        <v>0</v>
      </c>
      <c r="P497" s="36">
        <f>'1 уровень'!Q2237</f>
        <v>0</v>
      </c>
      <c r="Q497" s="36">
        <f>'1 уровень'!R2237</f>
        <v>0</v>
      </c>
      <c r="R497" s="36">
        <f>'1 уровень'!S2237</f>
        <v>0</v>
      </c>
      <c r="S497" s="36">
        <f>'1 уровень'!T2237</f>
        <v>0</v>
      </c>
      <c r="T497" s="36">
        <f>'1 уровень'!U2237</f>
        <v>0</v>
      </c>
      <c r="U497" s="36">
        <f>'1 уровень'!V2237</f>
        <v>0</v>
      </c>
      <c r="V497" s="36">
        <f>'1 уровень'!W2237</f>
        <v>0</v>
      </c>
      <c r="W497" s="36">
        <f>'1 уровень'!X2237</f>
        <v>0</v>
      </c>
      <c r="X497" s="36">
        <f>'1 уровень'!Y2237</f>
        <v>0</v>
      </c>
      <c r="Y497" s="934">
        <f>'1 уровень'!Z2237</f>
        <v>0</v>
      </c>
      <c r="Z497" s="36"/>
      <c r="AA497" s="36"/>
      <c r="AB497" s="43">
        <f>'1 уровень'!AA2237</f>
        <v>0</v>
      </c>
      <c r="AC497" s="43">
        <f>'1 уровень'!AB2237</f>
        <v>0</v>
      </c>
      <c r="AD497" s="43">
        <f>'1 уровень'!AC2237</f>
        <v>0</v>
      </c>
      <c r="AE497" s="2508"/>
      <c r="AF497" s="2508"/>
      <c r="AG497" s="1879"/>
      <c r="AH497" s="906"/>
      <c r="AI497" s="906"/>
      <c r="AJ497" s="906"/>
      <c r="AK497" s="906"/>
      <c r="AL497" s="906"/>
      <c r="AM497" s="906"/>
      <c r="AN497" s="906"/>
      <c r="AO497" s="906"/>
      <c r="AP497" s="906"/>
      <c r="AQ497" s="906"/>
      <c r="AR497" s="906"/>
      <c r="AS497" s="906"/>
      <c r="AT497" s="906"/>
      <c r="AU497" s="906"/>
      <c r="AV497" s="906"/>
      <c r="AW497" s="906"/>
      <c r="AX497" s="906"/>
      <c r="AY497" s="906"/>
      <c r="AZ497" s="906"/>
      <c r="BA497" s="906"/>
      <c r="BB497" s="906"/>
      <c r="BC497" s="906"/>
      <c r="BD497" s="906"/>
      <c r="BE497" s="906"/>
      <c r="BF497" s="906"/>
      <c r="BG497" s="906"/>
      <c r="BH497" s="906"/>
      <c r="BI497" s="906"/>
      <c r="BJ497" s="906"/>
      <c r="BK497" s="906"/>
      <c r="BL497" s="906"/>
      <c r="BM497" s="906"/>
      <c r="BN497" s="906"/>
      <c r="BO497" s="906"/>
      <c r="BP497" s="906"/>
      <c r="BQ497" s="906"/>
      <c r="BR497" s="906"/>
      <c r="BS497" s="906"/>
      <c r="BT497" s="906"/>
      <c r="BU497" s="906"/>
      <c r="BV497" s="906"/>
      <c r="BW497" s="906"/>
      <c r="BX497" s="906"/>
      <c r="BY497" s="906"/>
      <c r="BZ497" s="906"/>
      <c r="CA497" s="906"/>
      <c r="CB497" s="906"/>
      <c r="CC497" s="906"/>
      <c r="CD497" s="906"/>
      <c r="CE497" s="906"/>
      <c r="CF497" s="906"/>
      <c r="CG497" s="906"/>
      <c r="CH497" s="906"/>
      <c r="CI497" s="906"/>
      <c r="CJ497" s="906"/>
      <c r="CK497" s="906"/>
      <c r="CL497" s="906"/>
      <c r="CM497" s="906"/>
      <c r="CN497" s="906"/>
      <c r="CO497" s="906"/>
      <c r="CP497" s="906"/>
      <c r="CQ497" s="906"/>
      <c r="CR497" s="906"/>
      <c r="CS497" s="906"/>
      <c r="CT497" s="906"/>
      <c r="CU497" s="906"/>
      <c r="CV497" s="906"/>
      <c r="CW497" s="906"/>
      <c r="CX497" s="906"/>
      <c r="CY497" s="906"/>
      <c r="CZ497" s="906"/>
      <c r="DA497" s="906"/>
      <c r="DB497" s="906"/>
      <c r="DC497" s="906"/>
      <c r="DD497" s="906"/>
      <c r="DE497" s="906"/>
      <c r="DF497" s="906"/>
      <c r="DG497" s="906"/>
      <c r="DH497" s="906"/>
      <c r="DI497" s="906"/>
      <c r="DJ497" s="906"/>
      <c r="DK497" s="906"/>
      <c r="DL497" s="906"/>
      <c r="DM497" s="906"/>
      <c r="DN497" s="906"/>
      <c r="DO497" s="906"/>
      <c r="DP497" s="906"/>
      <c r="DQ497" s="906"/>
      <c r="DR497" s="906"/>
      <c r="DS497" s="906"/>
      <c r="DT497" s="906"/>
      <c r="DU497" s="906"/>
      <c r="DV497" s="906"/>
      <c r="DW497" s="906"/>
      <c r="DX497" s="906"/>
      <c r="DY497" s="906"/>
      <c r="DZ497" s="906"/>
      <c r="EA497" s="906"/>
      <c r="EB497" s="906"/>
      <c r="EC497" s="906"/>
      <c r="ED497" s="906"/>
      <c r="EE497" s="906"/>
      <c r="EF497" s="906"/>
      <c r="EG497" s="906"/>
      <c r="EH497" s="906"/>
      <c r="EI497" s="906"/>
      <c r="EJ497" s="906"/>
      <c r="EK497" s="906"/>
      <c r="EL497" s="906"/>
      <c r="EM497" s="906"/>
      <c r="EN497" s="906"/>
      <c r="EO497" s="906"/>
      <c r="EP497" s="906"/>
      <c r="EQ497" s="906"/>
      <c r="ER497" s="906"/>
      <c r="ES497" s="906"/>
      <c r="ET497" s="906"/>
      <c r="EU497" s="906"/>
      <c r="EV497" s="906"/>
      <c r="EW497" s="906"/>
      <c r="EX497" s="906"/>
      <c r="EY497" s="906"/>
      <c r="EZ497" s="906"/>
      <c r="FA497" s="906"/>
      <c r="FB497" s="906"/>
      <c r="FC497" s="906"/>
      <c r="FD497" s="906"/>
      <c r="FE497" s="906"/>
      <c r="FF497" s="906"/>
      <c r="FG497" s="906"/>
      <c r="FH497" s="906"/>
      <c r="FI497" s="906"/>
      <c r="FJ497" s="906"/>
      <c r="FK497" s="906"/>
      <c r="FL497" s="906"/>
      <c r="FM497" s="906"/>
      <c r="FN497" s="906"/>
      <c r="FO497" s="906"/>
      <c r="FP497" s="906"/>
      <c r="FQ497" s="906"/>
      <c r="FR497" s="906"/>
      <c r="FS497" s="906"/>
      <c r="FT497" s="906"/>
      <c r="FU497" s="906"/>
      <c r="FV497" s="906"/>
      <c r="FW497" s="906"/>
      <c r="FX497" s="906"/>
      <c r="FY497" s="906"/>
      <c r="FZ497" s="906"/>
      <c r="GA497" s="906"/>
      <c r="GB497" s="906"/>
      <c r="GC497" s="906"/>
      <c r="GD497" s="906"/>
      <c r="GE497" s="906"/>
      <c r="GF497" s="906"/>
      <c r="GG497" s="906"/>
      <c r="GH497" s="906"/>
      <c r="GI497" s="906"/>
      <c r="GJ497" s="906"/>
      <c r="GK497" s="906"/>
      <c r="GL497" s="906"/>
      <c r="GM497" s="906"/>
      <c r="GN497" s="906"/>
      <c r="GO497" s="906"/>
      <c r="GP497" s="906"/>
      <c r="GQ497" s="906"/>
    </row>
    <row r="498" spans="1:199" ht="30" x14ac:dyDescent="0.25">
      <c r="A498" s="27">
        <v>1</v>
      </c>
      <c r="B498" s="27">
        <v>1</v>
      </c>
      <c r="C498" s="1185" t="s">
        <v>345</v>
      </c>
      <c r="D498" s="43">
        <f>'1 уровень'!E2238</f>
        <v>12200</v>
      </c>
      <c r="E498" s="43">
        <f>'1 уровень'!F2238</f>
        <v>4067</v>
      </c>
      <c r="F498" s="43">
        <f>'1 уровень'!G2238</f>
        <v>3459.7777777777778</v>
      </c>
      <c r="G498" s="913">
        <f>'1 уровень'!H2238</f>
        <v>85.06952981996011</v>
      </c>
      <c r="H498" s="935">
        <f>'1 уровень'!I2238</f>
        <v>0</v>
      </c>
      <c r="I498" s="935">
        <f>'1 уровень'!J2238</f>
        <v>0</v>
      </c>
      <c r="J498" s="927">
        <f>'1 уровень'!K2238</f>
        <v>0</v>
      </c>
      <c r="K498" s="927">
        <f>'1 уровень'!L2238</f>
        <v>0</v>
      </c>
      <c r="L498" s="927">
        <f>'1 уровень'!M2238</f>
        <v>0</v>
      </c>
      <c r="M498" s="927">
        <f>'1 уровень'!N2238</f>
        <v>0</v>
      </c>
      <c r="N498" s="927">
        <f>'1 уровень'!O2238</f>
        <v>0</v>
      </c>
      <c r="O498" s="927">
        <f>'1 уровень'!P2238</f>
        <v>0</v>
      </c>
      <c r="P498" s="36">
        <f>'1 уровень'!Q2238</f>
        <v>0</v>
      </c>
      <c r="Q498" s="36">
        <f>'1 уровень'!R2238</f>
        <v>0</v>
      </c>
      <c r="R498" s="36">
        <f>'1 уровень'!S2238</f>
        <v>0</v>
      </c>
      <c r="S498" s="36">
        <f>'1 уровень'!T2238</f>
        <v>0</v>
      </c>
      <c r="T498" s="36">
        <f>'1 уровень'!U2238</f>
        <v>0</v>
      </c>
      <c r="U498" s="36">
        <f>'1 уровень'!V2238</f>
        <v>0</v>
      </c>
      <c r="V498" s="36">
        <f>'1 уровень'!W2238</f>
        <v>0</v>
      </c>
      <c r="W498" s="36">
        <f>'1 уровень'!X2238</f>
        <v>0</v>
      </c>
      <c r="X498" s="36">
        <f>'1 уровень'!Y2238</f>
        <v>0</v>
      </c>
      <c r="Y498" s="934">
        <f>'1 уровень'!Z2238</f>
        <v>0</v>
      </c>
      <c r="Z498" s="36"/>
      <c r="AA498" s="36"/>
      <c r="AB498" s="43">
        <f>'1 уровень'!AA2238</f>
        <v>32</v>
      </c>
      <c r="AC498" s="43">
        <f>'1 уровень'!AB2238</f>
        <v>31886.71</v>
      </c>
      <c r="AD498" s="43">
        <f>'1 уровень'!AC2238</f>
        <v>31.886710000000001</v>
      </c>
      <c r="AE498" s="2508"/>
      <c r="AF498" s="2508"/>
      <c r="AG498" s="1879"/>
      <c r="AH498" s="906"/>
      <c r="AI498" s="906"/>
      <c r="AJ498" s="906"/>
      <c r="AK498" s="906"/>
      <c r="AL498" s="906"/>
      <c r="AM498" s="906"/>
      <c r="AN498" s="906"/>
      <c r="AO498" s="906"/>
      <c r="AP498" s="906"/>
      <c r="AQ498" s="906"/>
      <c r="AR498" s="906"/>
      <c r="AS498" s="906"/>
      <c r="AT498" s="906"/>
      <c r="AU498" s="906"/>
      <c r="AV498" s="906"/>
      <c r="AW498" s="906"/>
      <c r="AX498" s="906"/>
      <c r="AY498" s="906"/>
      <c r="AZ498" s="906"/>
      <c r="BA498" s="906"/>
      <c r="BB498" s="906"/>
      <c r="BC498" s="906"/>
      <c r="BD498" s="906"/>
      <c r="BE498" s="906"/>
      <c r="BF498" s="906"/>
      <c r="BG498" s="906"/>
      <c r="BH498" s="906"/>
      <c r="BI498" s="906"/>
      <c r="BJ498" s="906"/>
      <c r="BK498" s="906"/>
      <c r="BL498" s="906"/>
      <c r="BM498" s="906"/>
      <c r="BN498" s="906"/>
      <c r="BO498" s="906"/>
      <c r="BP498" s="906"/>
      <c r="BQ498" s="906"/>
      <c r="BR498" s="906"/>
      <c r="BS498" s="906"/>
      <c r="BT498" s="906"/>
      <c r="BU498" s="906"/>
      <c r="BV498" s="906"/>
      <c r="BW498" s="906"/>
      <c r="BX498" s="906"/>
      <c r="BY498" s="906"/>
      <c r="BZ498" s="906"/>
      <c r="CA498" s="906"/>
      <c r="CB498" s="906"/>
      <c r="CC498" s="906"/>
      <c r="CD498" s="906"/>
      <c r="CE498" s="906"/>
      <c r="CF498" s="906"/>
      <c r="CG498" s="906"/>
      <c r="CH498" s="906"/>
      <c r="CI498" s="906"/>
      <c r="CJ498" s="906"/>
      <c r="CK498" s="906"/>
      <c r="CL498" s="906"/>
      <c r="CM498" s="906"/>
      <c r="CN498" s="906"/>
      <c r="CO498" s="906"/>
      <c r="CP498" s="906"/>
      <c r="CQ498" s="906"/>
      <c r="CR498" s="906"/>
      <c r="CS498" s="906"/>
      <c r="CT498" s="906"/>
      <c r="CU498" s="906"/>
      <c r="CV498" s="906"/>
      <c r="CW498" s="906"/>
      <c r="CX498" s="906"/>
      <c r="CY498" s="906"/>
      <c r="CZ498" s="906"/>
      <c r="DA498" s="906"/>
      <c r="DB498" s="906"/>
      <c r="DC498" s="906"/>
      <c r="DD498" s="906"/>
      <c r="DE498" s="906"/>
      <c r="DF498" s="906"/>
      <c r="DG498" s="906"/>
      <c r="DH498" s="906"/>
      <c r="DI498" s="906"/>
      <c r="DJ498" s="906"/>
      <c r="DK498" s="906"/>
      <c r="DL498" s="906"/>
      <c r="DM498" s="906"/>
      <c r="DN498" s="906"/>
      <c r="DO498" s="906"/>
      <c r="DP498" s="906"/>
      <c r="DQ498" s="906"/>
      <c r="DR498" s="906"/>
      <c r="DS498" s="906"/>
      <c r="DT498" s="906"/>
      <c r="DU498" s="906"/>
      <c r="DV498" s="906"/>
      <c r="DW498" s="906"/>
      <c r="DX498" s="906"/>
      <c r="DY498" s="906"/>
      <c r="DZ498" s="906"/>
      <c r="EA498" s="906"/>
      <c r="EB498" s="906"/>
      <c r="EC498" s="906"/>
      <c r="ED498" s="906"/>
      <c r="EE498" s="906"/>
      <c r="EF498" s="906"/>
      <c r="EG498" s="906"/>
      <c r="EH498" s="906"/>
      <c r="EI498" s="906"/>
      <c r="EJ498" s="906"/>
      <c r="EK498" s="906"/>
      <c r="EL498" s="906"/>
      <c r="EM498" s="906"/>
      <c r="EN498" s="906"/>
      <c r="EO498" s="906"/>
      <c r="EP498" s="906"/>
      <c r="EQ498" s="906"/>
      <c r="ER498" s="906"/>
      <c r="ES498" s="906"/>
      <c r="ET498" s="906"/>
      <c r="EU498" s="906"/>
      <c r="EV498" s="906"/>
      <c r="EW498" s="906"/>
      <c r="EX498" s="906"/>
      <c r="EY498" s="906"/>
      <c r="EZ498" s="906"/>
      <c r="FA498" s="906"/>
      <c r="FB498" s="906"/>
      <c r="FC498" s="906"/>
      <c r="FD498" s="906"/>
      <c r="FE498" s="906"/>
      <c r="FF498" s="906"/>
      <c r="FG498" s="906"/>
      <c r="FH498" s="906"/>
      <c r="FI498" s="906"/>
      <c r="FJ498" s="906"/>
      <c r="FK498" s="906"/>
      <c r="FL498" s="906"/>
      <c r="FM498" s="906"/>
      <c r="FN498" s="906"/>
      <c r="FO498" s="906"/>
      <c r="FP498" s="906"/>
      <c r="FQ498" s="906"/>
      <c r="FR498" s="906"/>
      <c r="FS498" s="906"/>
      <c r="FT498" s="906"/>
      <c r="FU498" s="906"/>
      <c r="FV498" s="906"/>
      <c r="FW498" s="906"/>
      <c r="FX498" s="906"/>
      <c r="FY498" s="906"/>
      <c r="FZ498" s="906"/>
      <c r="GA498" s="906"/>
      <c r="GB498" s="906"/>
      <c r="GC498" s="906"/>
      <c r="GD498" s="906"/>
      <c r="GE498" s="906"/>
      <c r="GF498" s="906"/>
      <c r="GG498" s="906"/>
      <c r="GH498" s="906"/>
      <c r="GI498" s="906"/>
      <c r="GJ498" s="906"/>
      <c r="GK498" s="906"/>
      <c r="GL498" s="906"/>
      <c r="GM498" s="906"/>
      <c r="GN498" s="906"/>
      <c r="GO498" s="906"/>
      <c r="GP498" s="906"/>
      <c r="GQ498" s="906"/>
    </row>
    <row r="499" spans="1:199" x14ac:dyDescent="0.25">
      <c r="C499" s="1185" t="s">
        <v>470</v>
      </c>
      <c r="D499" s="43">
        <f>'1 уровень'!E2239</f>
        <v>0</v>
      </c>
      <c r="E499" s="43">
        <f>'1 уровень'!F2239</f>
        <v>0</v>
      </c>
      <c r="F499" s="43">
        <f>'1 уровень'!G2239</f>
        <v>15.6</v>
      </c>
      <c r="G499" s="913">
        <f>'1 уровень'!H2239</f>
        <v>0</v>
      </c>
      <c r="H499" s="935">
        <f>'1 уровень'!I2239</f>
        <v>0</v>
      </c>
      <c r="I499" s="935">
        <f>'1 уровень'!J2239</f>
        <v>0</v>
      </c>
      <c r="J499" s="927">
        <f>'1 уровень'!K2239</f>
        <v>0</v>
      </c>
      <c r="K499" s="927">
        <f>'1 уровень'!L2239</f>
        <v>0</v>
      </c>
      <c r="L499" s="927">
        <f>'1 уровень'!M2239</f>
        <v>0</v>
      </c>
      <c r="M499" s="927">
        <f>'1 уровень'!N2239</f>
        <v>0</v>
      </c>
      <c r="N499" s="927">
        <f>'1 уровень'!O2239</f>
        <v>0</v>
      </c>
      <c r="O499" s="927">
        <f>'1 уровень'!P2239</f>
        <v>0</v>
      </c>
      <c r="P499" s="36">
        <f>'1 уровень'!Q2239</f>
        <v>0</v>
      </c>
      <c r="Q499" s="36">
        <f>'1 уровень'!R2239</f>
        <v>0</v>
      </c>
      <c r="R499" s="36">
        <f>'1 уровень'!S2239</f>
        <v>0</v>
      </c>
      <c r="S499" s="36">
        <f>'1 уровень'!T2239</f>
        <v>0</v>
      </c>
      <c r="T499" s="36">
        <f>'1 уровень'!U2239</f>
        <v>0</v>
      </c>
      <c r="U499" s="36">
        <f>'1 уровень'!V2239</f>
        <v>0</v>
      </c>
      <c r="V499" s="36">
        <f>'1 уровень'!W2239</f>
        <v>0</v>
      </c>
      <c r="W499" s="36">
        <f>'1 уровень'!X2239</f>
        <v>0</v>
      </c>
      <c r="X499" s="36">
        <f>'1 уровень'!Y2239</f>
        <v>0</v>
      </c>
      <c r="Y499" s="934">
        <f>'1 уровень'!Z2239</f>
        <v>0</v>
      </c>
      <c r="Z499" s="36"/>
      <c r="AA499" s="36"/>
      <c r="AB499" s="43">
        <f>'1 уровень'!AA2239</f>
        <v>0</v>
      </c>
      <c r="AC499" s="43">
        <f>'1 уровень'!AB2239</f>
        <v>0</v>
      </c>
      <c r="AD499" s="43">
        <f>'1 уровень'!AC2239</f>
        <v>0</v>
      </c>
      <c r="AE499" s="2508"/>
      <c r="AF499" s="2508"/>
      <c r="AG499" s="1879"/>
      <c r="AH499" s="906"/>
      <c r="AI499" s="906"/>
      <c r="AJ499" s="906"/>
      <c r="AK499" s="906"/>
      <c r="AL499" s="906"/>
      <c r="AM499" s="906"/>
      <c r="AN499" s="906"/>
      <c r="AO499" s="906"/>
      <c r="AP499" s="906"/>
      <c r="AQ499" s="906"/>
      <c r="AR499" s="906"/>
      <c r="AS499" s="906"/>
      <c r="AT499" s="906"/>
      <c r="AU499" s="906"/>
      <c r="AV499" s="906"/>
      <c r="AW499" s="906"/>
      <c r="AX499" s="906"/>
      <c r="AY499" s="906"/>
      <c r="AZ499" s="906"/>
      <c r="BA499" s="906"/>
      <c r="BB499" s="906"/>
      <c r="BC499" s="906"/>
      <c r="BD499" s="906"/>
      <c r="BE499" s="906"/>
      <c r="BF499" s="906"/>
      <c r="BG499" s="906"/>
      <c r="BH499" s="906"/>
      <c r="BI499" s="906"/>
      <c r="BJ499" s="906"/>
      <c r="BK499" s="906"/>
      <c r="BL499" s="906"/>
      <c r="BM499" s="906"/>
      <c r="BN499" s="906"/>
      <c r="BO499" s="906"/>
      <c r="BP499" s="906"/>
      <c r="BQ499" s="906"/>
      <c r="BR499" s="906"/>
      <c r="BS499" s="906"/>
      <c r="BT499" s="906"/>
      <c r="BU499" s="906"/>
      <c r="BV499" s="906"/>
      <c r="BW499" s="906"/>
      <c r="BX499" s="906"/>
      <c r="BY499" s="906"/>
      <c r="BZ499" s="906"/>
      <c r="CA499" s="906"/>
      <c r="CB499" s="906"/>
      <c r="CC499" s="906"/>
      <c r="CD499" s="906"/>
      <c r="CE499" s="906"/>
      <c r="CF499" s="906"/>
      <c r="CG499" s="906"/>
      <c r="CH499" s="906"/>
      <c r="CI499" s="906"/>
      <c r="CJ499" s="906"/>
      <c r="CK499" s="906"/>
      <c r="CL499" s="906"/>
      <c r="CM499" s="906"/>
      <c r="CN499" s="906"/>
      <c r="CO499" s="906"/>
      <c r="CP499" s="906"/>
      <c r="CQ499" s="906"/>
      <c r="CR499" s="906"/>
      <c r="CS499" s="906"/>
      <c r="CT499" s="906"/>
      <c r="CU499" s="906"/>
      <c r="CV499" s="906"/>
      <c r="CW499" s="906"/>
      <c r="CX499" s="906"/>
      <c r="CY499" s="906"/>
      <c r="CZ499" s="906"/>
      <c r="DA499" s="906"/>
      <c r="DB499" s="906"/>
      <c r="DC499" s="906"/>
      <c r="DD499" s="906"/>
      <c r="DE499" s="906"/>
      <c r="DF499" s="906"/>
      <c r="DG499" s="906"/>
      <c r="DH499" s="906"/>
      <c r="DI499" s="906"/>
      <c r="DJ499" s="906"/>
      <c r="DK499" s="906"/>
      <c r="DL499" s="906"/>
      <c r="DM499" s="906"/>
      <c r="DN499" s="906"/>
      <c r="DO499" s="906"/>
      <c r="DP499" s="906"/>
      <c r="DQ499" s="906"/>
      <c r="DR499" s="906"/>
      <c r="DS499" s="906"/>
      <c r="DT499" s="906"/>
      <c r="DU499" s="906"/>
      <c r="DV499" s="906"/>
      <c r="DW499" s="906"/>
      <c r="DX499" s="906"/>
      <c r="DY499" s="906"/>
      <c r="DZ499" s="906"/>
      <c r="EA499" s="906"/>
      <c r="EB499" s="906"/>
      <c r="EC499" s="906"/>
      <c r="ED499" s="906"/>
      <c r="EE499" s="906"/>
      <c r="EF499" s="906"/>
      <c r="EG499" s="906"/>
      <c r="EH499" s="906"/>
      <c r="EI499" s="906"/>
      <c r="EJ499" s="906"/>
      <c r="EK499" s="906"/>
      <c r="EL499" s="906"/>
      <c r="EM499" s="906"/>
      <c r="EN499" s="906"/>
      <c r="EO499" s="906"/>
      <c r="EP499" s="906"/>
      <c r="EQ499" s="906"/>
      <c r="ER499" s="906"/>
      <c r="ES499" s="906"/>
      <c r="ET499" s="906"/>
      <c r="EU499" s="906"/>
      <c r="EV499" s="906"/>
      <c r="EW499" s="906"/>
      <c r="EX499" s="906"/>
      <c r="EY499" s="906"/>
      <c r="EZ499" s="906"/>
      <c r="FA499" s="906"/>
      <c r="FB499" s="906"/>
      <c r="FC499" s="906"/>
      <c r="FD499" s="906"/>
      <c r="FE499" s="906"/>
      <c r="FF499" s="906"/>
      <c r="FG499" s="906"/>
      <c r="FH499" s="906"/>
      <c r="FI499" s="906"/>
      <c r="FJ499" s="906"/>
      <c r="FK499" s="906"/>
      <c r="FL499" s="906"/>
      <c r="FM499" s="906"/>
      <c r="FN499" s="906"/>
      <c r="FO499" s="906"/>
      <c r="FP499" s="906"/>
      <c r="FQ499" s="906"/>
      <c r="FR499" s="906"/>
      <c r="FS499" s="906"/>
      <c r="FT499" s="906"/>
      <c r="FU499" s="906"/>
      <c r="FV499" s="906"/>
      <c r="FW499" s="906"/>
      <c r="FX499" s="906"/>
      <c r="FY499" s="906"/>
      <c r="FZ499" s="906"/>
      <c r="GA499" s="906"/>
      <c r="GB499" s="906"/>
      <c r="GC499" s="906"/>
      <c r="GD499" s="906"/>
      <c r="GE499" s="906"/>
      <c r="GF499" s="906"/>
      <c r="GG499" s="906"/>
      <c r="GH499" s="906"/>
      <c r="GI499" s="906"/>
      <c r="GJ499" s="906"/>
      <c r="GK499" s="906"/>
      <c r="GL499" s="906"/>
      <c r="GM499" s="906"/>
      <c r="GN499" s="906"/>
      <c r="GO499" s="906"/>
      <c r="GP499" s="906"/>
      <c r="GQ499" s="906"/>
    </row>
    <row r="500" spans="1:199" ht="30" x14ac:dyDescent="0.25">
      <c r="A500" s="27">
        <v>1</v>
      </c>
      <c r="B500" s="27">
        <v>1</v>
      </c>
      <c r="C500" s="1185" t="s">
        <v>303</v>
      </c>
      <c r="D500" s="43">
        <f>'1 уровень'!E2240</f>
        <v>0</v>
      </c>
      <c r="E500" s="43">
        <f>'1 уровень'!F2240</f>
        <v>0</v>
      </c>
      <c r="F500" s="43">
        <f>'1 уровень'!G2240</f>
        <v>0</v>
      </c>
      <c r="G500" s="913">
        <f>'1 уровень'!H2240</f>
        <v>0</v>
      </c>
      <c r="H500" s="935">
        <f>'1 уровень'!I2240</f>
        <v>0</v>
      </c>
      <c r="I500" s="935">
        <f>'1 уровень'!J2240</f>
        <v>0</v>
      </c>
      <c r="J500" s="927">
        <f>'1 уровень'!K2240</f>
        <v>0</v>
      </c>
      <c r="K500" s="927">
        <f>'1 уровень'!L2240</f>
        <v>0</v>
      </c>
      <c r="L500" s="927">
        <f>'1 уровень'!M2240</f>
        <v>0</v>
      </c>
      <c r="M500" s="927">
        <f>'1 уровень'!N2240</f>
        <v>0</v>
      </c>
      <c r="N500" s="927">
        <f>'1 уровень'!O2240</f>
        <v>0</v>
      </c>
      <c r="O500" s="927">
        <f>'1 уровень'!P2240</f>
        <v>0</v>
      </c>
      <c r="P500" s="36">
        <f>'1 уровень'!Q2240</f>
        <v>0</v>
      </c>
      <c r="Q500" s="36">
        <f>'1 уровень'!R2240</f>
        <v>0</v>
      </c>
      <c r="R500" s="36">
        <f>'1 уровень'!S2240</f>
        <v>0</v>
      </c>
      <c r="S500" s="36">
        <f>'1 уровень'!T2240</f>
        <v>0</v>
      </c>
      <c r="T500" s="36">
        <f>'1 уровень'!U2240</f>
        <v>0</v>
      </c>
      <c r="U500" s="36">
        <f>'1 уровень'!V2240</f>
        <v>0</v>
      </c>
      <c r="V500" s="36">
        <f>'1 уровень'!W2240</f>
        <v>0</v>
      </c>
      <c r="W500" s="36">
        <f>'1 уровень'!X2240</f>
        <v>0</v>
      </c>
      <c r="X500" s="36">
        <f>'1 уровень'!Y2240</f>
        <v>0</v>
      </c>
      <c r="Y500" s="934">
        <f>'1 уровень'!Z2240</f>
        <v>0</v>
      </c>
      <c r="Z500" s="36"/>
      <c r="AA500" s="36"/>
      <c r="AB500" s="43">
        <f>'1 уровень'!AA2240</f>
        <v>0</v>
      </c>
      <c r="AC500" s="43">
        <f>'1 уровень'!AB2240</f>
        <v>0</v>
      </c>
      <c r="AD500" s="43">
        <f>'1 уровень'!AC2240</f>
        <v>0</v>
      </c>
      <c r="AE500" s="2508"/>
      <c r="AF500" s="2508"/>
      <c r="AG500" s="1879"/>
      <c r="AH500" s="906"/>
      <c r="AI500" s="906"/>
      <c r="AJ500" s="906"/>
      <c r="AK500" s="906"/>
      <c r="AL500" s="906"/>
      <c r="AM500" s="906"/>
      <c r="AN500" s="906"/>
      <c r="AO500" s="906"/>
      <c r="AP500" s="906"/>
      <c r="AQ500" s="906"/>
      <c r="AR500" s="906"/>
      <c r="AS500" s="906"/>
      <c r="AT500" s="906"/>
      <c r="AU500" s="906"/>
      <c r="AV500" s="906"/>
      <c r="AW500" s="906"/>
      <c r="AX500" s="906"/>
      <c r="AY500" s="906"/>
      <c r="AZ500" s="906"/>
      <c r="BA500" s="906"/>
      <c r="BB500" s="906"/>
      <c r="BC500" s="906"/>
      <c r="BD500" s="906"/>
      <c r="BE500" s="906"/>
      <c r="BF500" s="906"/>
      <c r="BG500" s="906"/>
      <c r="BH500" s="906"/>
      <c r="BI500" s="906"/>
      <c r="BJ500" s="906"/>
      <c r="BK500" s="906"/>
      <c r="BL500" s="906"/>
      <c r="BM500" s="906"/>
      <c r="BN500" s="906"/>
      <c r="BO500" s="906"/>
      <c r="BP500" s="906"/>
      <c r="BQ500" s="906"/>
      <c r="BR500" s="906"/>
      <c r="BS500" s="906"/>
      <c r="BT500" s="906"/>
      <c r="BU500" s="906"/>
      <c r="BV500" s="906"/>
      <c r="BW500" s="906"/>
      <c r="BX500" s="906"/>
      <c r="BY500" s="906"/>
      <c r="BZ500" s="906"/>
      <c r="CA500" s="906"/>
      <c r="CB500" s="906"/>
      <c r="CC500" s="906"/>
      <c r="CD500" s="906"/>
      <c r="CE500" s="906"/>
      <c r="CF500" s="906"/>
      <c r="CG500" s="906"/>
      <c r="CH500" s="906"/>
      <c r="CI500" s="906"/>
      <c r="CJ500" s="906"/>
      <c r="CK500" s="906"/>
      <c r="CL500" s="906"/>
      <c r="CM500" s="906"/>
      <c r="CN500" s="906"/>
      <c r="CO500" s="906"/>
      <c r="CP500" s="906"/>
      <c r="CQ500" s="906"/>
      <c r="CR500" s="906"/>
      <c r="CS500" s="906"/>
      <c r="CT500" s="906"/>
      <c r="CU500" s="906"/>
      <c r="CV500" s="906"/>
      <c r="CW500" s="906"/>
      <c r="CX500" s="906"/>
      <c r="CY500" s="906"/>
      <c r="CZ500" s="906"/>
      <c r="DA500" s="906"/>
      <c r="DB500" s="906"/>
      <c r="DC500" s="906"/>
      <c r="DD500" s="906"/>
      <c r="DE500" s="906"/>
      <c r="DF500" s="906"/>
      <c r="DG500" s="906"/>
      <c r="DH500" s="906"/>
      <c r="DI500" s="906"/>
      <c r="DJ500" s="906"/>
      <c r="DK500" s="906"/>
      <c r="DL500" s="906"/>
      <c r="DM500" s="906"/>
      <c r="DN500" s="906"/>
      <c r="DO500" s="906"/>
      <c r="DP500" s="906"/>
      <c r="DQ500" s="906"/>
      <c r="DR500" s="906"/>
      <c r="DS500" s="906"/>
      <c r="DT500" s="906"/>
      <c r="DU500" s="906"/>
      <c r="DV500" s="906"/>
      <c r="DW500" s="906"/>
      <c r="DX500" s="906"/>
      <c r="DY500" s="906"/>
      <c r="DZ500" s="906"/>
      <c r="EA500" s="906"/>
      <c r="EB500" s="906"/>
      <c r="EC500" s="906"/>
      <c r="ED500" s="906"/>
      <c r="EE500" s="906"/>
      <c r="EF500" s="906"/>
      <c r="EG500" s="906"/>
      <c r="EH500" s="906"/>
      <c r="EI500" s="906"/>
      <c r="EJ500" s="906"/>
      <c r="EK500" s="906"/>
      <c r="EL500" s="906"/>
      <c r="EM500" s="906"/>
      <c r="EN500" s="906"/>
      <c r="EO500" s="906"/>
      <c r="EP500" s="906"/>
      <c r="EQ500" s="906"/>
      <c r="ER500" s="906"/>
      <c r="ES500" s="906"/>
      <c r="ET500" s="906"/>
      <c r="EU500" s="906"/>
      <c r="EV500" s="906"/>
      <c r="EW500" s="906"/>
      <c r="EX500" s="906"/>
      <c r="EY500" s="906"/>
      <c r="EZ500" s="906"/>
      <c r="FA500" s="906"/>
      <c r="FB500" s="906"/>
      <c r="FC500" s="906"/>
      <c r="FD500" s="906"/>
      <c r="FE500" s="906"/>
      <c r="FF500" s="906"/>
      <c r="FG500" s="906"/>
      <c r="FH500" s="906"/>
      <c r="FI500" s="906"/>
      <c r="FJ500" s="906"/>
      <c r="FK500" s="906"/>
      <c r="FL500" s="906"/>
      <c r="FM500" s="906"/>
      <c r="FN500" s="906"/>
      <c r="FO500" s="906"/>
      <c r="FP500" s="906"/>
      <c r="FQ500" s="906"/>
      <c r="FR500" s="906"/>
      <c r="FS500" s="906"/>
      <c r="FT500" s="906"/>
      <c r="FU500" s="906"/>
      <c r="FV500" s="906"/>
      <c r="FW500" s="906"/>
      <c r="FX500" s="906"/>
      <c r="FY500" s="906"/>
      <c r="FZ500" s="906"/>
      <c r="GA500" s="906"/>
      <c r="GB500" s="906"/>
      <c r="GC500" s="906"/>
      <c r="GD500" s="906"/>
      <c r="GE500" s="906"/>
      <c r="GF500" s="906"/>
      <c r="GG500" s="906"/>
      <c r="GH500" s="906"/>
      <c r="GI500" s="906"/>
      <c r="GJ500" s="906"/>
      <c r="GK500" s="906"/>
      <c r="GL500" s="906"/>
      <c r="GM500" s="906"/>
      <c r="GN500" s="906"/>
      <c r="GO500" s="906"/>
      <c r="GP500" s="906"/>
      <c r="GQ500" s="906"/>
    </row>
    <row r="501" spans="1:199" ht="30" x14ac:dyDescent="0.25">
      <c r="A501" s="27">
        <v>1</v>
      </c>
      <c r="B501" s="27">
        <v>1</v>
      </c>
      <c r="C501" s="1185" t="s">
        <v>304</v>
      </c>
      <c r="D501" s="43">
        <f>'1 уровень'!E2241</f>
        <v>3000</v>
      </c>
      <c r="E501" s="43">
        <f>'1 уровень'!F2241</f>
        <v>1000</v>
      </c>
      <c r="F501" s="43">
        <f>'1 уровень'!G2241</f>
        <v>690</v>
      </c>
      <c r="G501" s="913">
        <f>'1 уровень'!H2241</f>
        <v>69</v>
      </c>
      <c r="H501" s="935">
        <f>'1 уровень'!I2241</f>
        <v>0</v>
      </c>
      <c r="I501" s="935">
        <f>'1 уровень'!J2241</f>
        <v>0</v>
      </c>
      <c r="J501" s="927">
        <f>'1 уровень'!K2241</f>
        <v>0</v>
      </c>
      <c r="K501" s="927">
        <f>'1 уровень'!L2241</f>
        <v>0</v>
      </c>
      <c r="L501" s="927">
        <f>'1 уровень'!M2241</f>
        <v>0</v>
      </c>
      <c r="M501" s="927">
        <f>'1 уровень'!N2241</f>
        <v>0</v>
      </c>
      <c r="N501" s="927">
        <f>'1 уровень'!O2241</f>
        <v>0</v>
      </c>
      <c r="O501" s="927">
        <f>'1 уровень'!P2241</f>
        <v>0</v>
      </c>
      <c r="P501" s="36">
        <f>'1 уровень'!Q2241</f>
        <v>0</v>
      </c>
      <c r="Q501" s="36">
        <f>'1 уровень'!R2241</f>
        <v>0</v>
      </c>
      <c r="R501" s="36">
        <f>'1 уровень'!S2241</f>
        <v>0</v>
      </c>
      <c r="S501" s="36">
        <f>'1 уровень'!T2241</f>
        <v>0</v>
      </c>
      <c r="T501" s="36">
        <f>'1 уровень'!U2241</f>
        <v>0</v>
      </c>
      <c r="U501" s="36">
        <f>'1 уровень'!V2241</f>
        <v>0</v>
      </c>
      <c r="V501" s="36">
        <f>'1 уровень'!W2241</f>
        <v>0</v>
      </c>
      <c r="W501" s="36">
        <f>'1 уровень'!X2241</f>
        <v>0</v>
      </c>
      <c r="X501" s="36">
        <f>'1 уровень'!Y2241</f>
        <v>0</v>
      </c>
      <c r="Y501" s="934">
        <f>'1 уровень'!Z2241</f>
        <v>0</v>
      </c>
      <c r="Z501" s="36"/>
      <c r="AA501" s="36"/>
      <c r="AB501" s="43">
        <f>'1 уровень'!AA2241</f>
        <v>17</v>
      </c>
      <c r="AC501" s="43">
        <f>'1 уровень'!AB2241</f>
        <v>16939.809999999998</v>
      </c>
      <c r="AD501" s="43">
        <f>'1 уровень'!AC2241</f>
        <v>16.939809999999998</v>
      </c>
      <c r="AE501" s="2508"/>
      <c r="AF501" s="2508"/>
      <c r="AG501" s="1879"/>
      <c r="AH501" s="906"/>
      <c r="AI501" s="906"/>
      <c r="AJ501" s="906"/>
      <c r="AK501" s="906"/>
      <c r="AL501" s="906"/>
      <c r="AM501" s="906"/>
      <c r="AN501" s="906"/>
      <c r="AO501" s="906"/>
      <c r="AP501" s="906"/>
      <c r="AQ501" s="906"/>
      <c r="AR501" s="906"/>
      <c r="AS501" s="906"/>
      <c r="AT501" s="906"/>
      <c r="AU501" s="906"/>
      <c r="AV501" s="906"/>
      <c r="AW501" s="906"/>
      <c r="AX501" s="906"/>
      <c r="AY501" s="906"/>
      <c r="AZ501" s="906"/>
      <c r="BA501" s="906"/>
      <c r="BB501" s="906"/>
      <c r="BC501" s="906"/>
      <c r="BD501" s="906"/>
      <c r="BE501" s="906"/>
      <c r="BF501" s="906"/>
      <c r="BG501" s="906"/>
      <c r="BH501" s="906"/>
      <c r="BI501" s="906"/>
      <c r="BJ501" s="906"/>
      <c r="BK501" s="906"/>
      <c r="BL501" s="906"/>
      <c r="BM501" s="906"/>
      <c r="BN501" s="906"/>
      <c r="BO501" s="906"/>
      <c r="BP501" s="906"/>
      <c r="BQ501" s="906"/>
      <c r="BR501" s="906"/>
      <c r="BS501" s="906"/>
      <c r="BT501" s="906"/>
      <c r="BU501" s="906"/>
      <c r="BV501" s="906"/>
      <c r="BW501" s="906"/>
      <c r="BX501" s="906"/>
      <c r="BY501" s="906"/>
      <c r="BZ501" s="906"/>
      <c r="CA501" s="906"/>
      <c r="CB501" s="906"/>
      <c r="CC501" s="906"/>
      <c r="CD501" s="906"/>
      <c r="CE501" s="906"/>
      <c r="CF501" s="906"/>
      <c r="CG501" s="906"/>
      <c r="CH501" s="906"/>
      <c r="CI501" s="906"/>
      <c r="CJ501" s="906"/>
      <c r="CK501" s="906"/>
      <c r="CL501" s="906"/>
      <c r="CM501" s="906"/>
      <c r="CN501" s="906"/>
      <c r="CO501" s="906"/>
      <c r="CP501" s="906"/>
      <c r="CQ501" s="906"/>
      <c r="CR501" s="906"/>
      <c r="CS501" s="906"/>
      <c r="CT501" s="906"/>
      <c r="CU501" s="906"/>
      <c r="CV501" s="906"/>
      <c r="CW501" s="906"/>
      <c r="CX501" s="906"/>
      <c r="CY501" s="906"/>
      <c r="CZ501" s="906"/>
      <c r="DA501" s="906"/>
      <c r="DB501" s="906"/>
      <c r="DC501" s="906"/>
      <c r="DD501" s="906"/>
      <c r="DE501" s="906"/>
      <c r="DF501" s="906"/>
      <c r="DG501" s="906"/>
      <c r="DH501" s="906"/>
      <c r="DI501" s="906"/>
      <c r="DJ501" s="906"/>
      <c r="DK501" s="906"/>
      <c r="DL501" s="906"/>
      <c r="DM501" s="906"/>
      <c r="DN501" s="906"/>
      <c r="DO501" s="906"/>
      <c r="DP501" s="906"/>
      <c r="DQ501" s="906"/>
      <c r="DR501" s="906"/>
      <c r="DS501" s="906"/>
      <c r="DT501" s="906"/>
      <c r="DU501" s="906"/>
      <c r="DV501" s="906"/>
      <c r="DW501" s="906"/>
      <c r="DX501" s="906"/>
      <c r="DY501" s="906"/>
      <c r="DZ501" s="906"/>
      <c r="EA501" s="906"/>
      <c r="EB501" s="906"/>
      <c r="EC501" s="906"/>
      <c r="ED501" s="906"/>
      <c r="EE501" s="906"/>
      <c r="EF501" s="906"/>
      <c r="EG501" s="906"/>
      <c r="EH501" s="906"/>
      <c r="EI501" s="906"/>
      <c r="EJ501" s="906"/>
      <c r="EK501" s="906"/>
      <c r="EL501" s="906"/>
      <c r="EM501" s="906"/>
      <c r="EN501" s="906"/>
      <c r="EO501" s="906"/>
      <c r="EP501" s="906"/>
      <c r="EQ501" s="906"/>
      <c r="ER501" s="906"/>
      <c r="ES501" s="906"/>
      <c r="ET501" s="906"/>
      <c r="EU501" s="906"/>
      <c r="EV501" s="906"/>
      <c r="EW501" s="906"/>
      <c r="EX501" s="906"/>
      <c r="EY501" s="906"/>
      <c r="EZ501" s="906"/>
      <c r="FA501" s="906"/>
      <c r="FB501" s="906"/>
      <c r="FC501" s="906"/>
      <c r="FD501" s="906"/>
      <c r="FE501" s="906"/>
      <c r="FF501" s="906"/>
      <c r="FG501" s="906"/>
      <c r="FH501" s="906"/>
      <c r="FI501" s="906"/>
      <c r="FJ501" s="906"/>
      <c r="FK501" s="906"/>
      <c r="FL501" s="906"/>
      <c r="FM501" s="906"/>
      <c r="FN501" s="906"/>
      <c r="FO501" s="906"/>
      <c r="FP501" s="906"/>
      <c r="FQ501" s="906"/>
      <c r="FR501" s="906"/>
      <c r="FS501" s="906"/>
      <c r="FT501" s="906"/>
      <c r="FU501" s="906"/>
      <c r="FV501" s="906"/>
      <c r="FW501" s="906"/>
      <c r="FX501" s="906"/>
      <c r="FY501" s="906"/>
      <c r="FZ501" s="906"/>
      <c r="GA501" s="906"/>
      <c r="GB501" s="906"/>
      <c r="GC501" s="906"/>
      <c r="GD501" s="906"/>
      <c r="GE501" s="906"/>
      <c r="GF501" s="906"/>
      <c r="GG501" s="906"/>
      <c r="GH501" s="906"/>
      <c r="GI501" s="906"/>
      <c r="GJ501" s="906"/>
      <c r="GK501" s="906"/>
      <c r="GL501" s="906"/>
      <c r="GM501" s="906"/>
      <c r="GN501" s="906"/>
      <c r="GO501" s="906"/>
      <c r="GP501" s="906"/>
      <c r="GQ501" s="906"/>
    </row>
    <row r="502" spans="1:199" ht="30" x14ac:dyDescent="0.25">
      <c r="B502" s="27">
        <v>1</v>
      </c>
      <c r="C502" s="1185" t="s">
        <v>305</v>
      </c>
      <c r="D502" s="43">
        <f>'1 уровень'!E2242</f>
        <v>200</v>
      </c>
      <c r="E502" s="43">
        <f>'1 уровень'!F2242</f>
        <v>67</v>
      </c>
      <c r="F502" s="43">
        <f>'1 уровень'!G2242</f>
        <v>53</v>
      </c>
      <c r="G502" s="913">
        <f>'1 уровень'!H2242</f>
        <v>79.104477611940297</v>
      </c>
      <c r="H502" s="935">
        <f>'1 уровень'!I2242</f>
        <v>0</v>
      </c>
      <c r="I502" s="935">
        <f>'1 уровень'!J2242</f>
        <v>0</v>
      </c>
      <c r="J502" s="927">
        <f>'1 уровень'!K2242</f>
        <v>0</v>
      </c>
      <c r="K502" s="927">
        <f>'1 уровень'!L2242</f>
        <v>0</v>
      </c>
      <c r="L502" s="927">
        <f>'1 уровень'!M2242</f>
        <v>0</v>
      </c>
      <c r="M502" s="927">
        <f>'1 уровень'!N2242</f>
        <v>0</v>
      </c>
      <c r="N502" s="927">
        <f>'1 уровень'!O2242</f>
        <v>0</v>
      </c>
      <c r="O502" s="927">
        <f>'1 уровень'!P2242</f>
        <v>0</v>
      </c>
      <c r="P502" s="36">
        <f>'1 уровень'!Q2242</f>
        <v>0</v>
      </c>
      <c r="Q502" s="36">
        <f>'1 уровень'!R2242</f>
        <v>0</v>
      </c>
      <c r="R502" s="36">
        <f>'1 уровень'!S2242</f>
        <v>0</v>
      </c>
      <c r="S502" s="36">
        <f>'1 уровень'!T2242</f>
        <v>0</v>
      </c>
      <c r="T502" s="36">
        <f>'1 уровень'!U2242</f>
        <v>0</v>
      </c>
      <c r="U502" s="36">
        <f>'1 уровень'!V2242</f>
        <v>0</v>
      </c>
      <c r="V502" s="36">
        <f>'1 уровень'!W2242</f>
        <v>0</v>
      </c>
      <c r="W502" s="36">
        <f>'1 уровень'!X2242</f>
        <v>0</v>
      </c>
      <c r="X502" s="36">
        <f>'1 уровень'!Y2242</f>
        <v>0</v>
      </c>
      <c r="Y502" s="934">
        <f>'1 уровень'!Z2242</f>
        <v>0</v>
      </c>
      <c r="Z502" s="36"/>
      <c r="AA502" s="36"/>
      <c r="AB502" s="43">
        <f>'1 уровень'!AA2242</f>
        <v>0</v>
      </c>
      <c r="AC502" s="43">
        <f>'1 уровень'!AB2242</f>
        <v>0</v>
      </c>
      <c r="AD502" s="43">
        <f>'1 уровень'!AC2242</f>
        <v>0</v>
      </c>
      <c r="AE502" s="2508"/>
      <c r="AF502" s="2508"/>
      <c r="AG502" s="1879"/>
      <c r="AH502" s="906"/>
      <c r="AI502" s="906"/>
      <c r="AJ502" s="906"/>
      <c r="AK502" s="906"/>
      <c r="AL502" s="906"/>
      <c r="AM502" s="906"/>
      <c r="AN502" s="906"/>
      <c r="AO502" s="906"/>
      <c r="AP502" s="906"/>
      <c r="AQ502" s="906"/>
      <c r="AR502" s="906"/>
      <c r="AS502" s="906"/>
      <c r="AT502" s="906"/>
      <c r="AU502" s="906"/>
      <c r="AV502" s="906"/>
      <c r="AW502" s="906"/>
      <c r="AX502" s="906"/>
      <c r="AY502" s="906"/>
      <c r="AZ502" s="906"/>
      <c r="BA502" s="906"/>
      <c r="BB502" s="906"/>
      <c r="BC502" s="906"/>
      <c r="BD502" s="906"/>
      <c r="BE502" s="906"/>
      <c r="BF502" s="906"/>
      <c r="BG502" s="906"/>
      <c r="BH502" s="906"/>
      <c r="BI502" s="906"/>
      <c r="BJ502" s="906"/>
      <c r="BK502" s="906"/>
      <c r="BL502" s="906"/>
      <c r="BM502" s="906"/>
      <c r="BN502" s="906"/>
      <c r="BO502" s="906"/>
      <c r="BP502" s="906"/>
      <c r="BQ502" s="906"/>
      <c r="BR502" s="906"/>
      <c r="BS502" s="906"/>
      <c r="BT502" s="906"/>
      <c r="BU502" s="906"/>
      <c r="BV502" s="906"/>
      <c r="BW502" s="906"/>
      <c r="BX502" s="906"/>
      <c r="BY502" s="906"/>
      <c r="BZ502" s="906"/>
      <c r="CA502" s="906"/>
      <c r="CB502" s="906"/>
      <c r="CC502" s="906"/>
      <c r="CD502" s="906"/>
      <c r="CE502" s="906"/>
      <c r="CF502" s="906"/>
      <c r="CG502" s="906"/>
      <c r="CH502" s="906"/>
      <c r="CI502" s="906"/>
      <c r="CJ502" s="906"/>
      <c r="CK502" s="906"/>
      <c r="CL502" s="906"/>
      <c r="CM502" s="906"/>
      <c r="CN502" s="906"/>
      <c r="CO502" s="906"/>
      <c r="CP502" s="906"/>
      <c r="CQ502" s="906"/>
      <c r="CR502" s="906"/>
      <c r="CS502" s="906"/>
      <c r="CT502" s="906"/>
      <c r="CU502" s="906"/>
      <c r="CV502" s="906"/>
      <c r="CW502" s="906"/>
      <c r="CX502" s="906"/>
      <c r="CY502" s="906"/>
      <c r="CZ502" s="906"/>
      <c r="DA502" s="906"/>
      <c r="DB502" s="906"/>
      <c r="DC502" s="906"/>
      <c r="DD502" s="906"/>
      <c r="DE502" s="906"/>
      <c r="DF502" s="906"/>
      <c r="DG502" s="906"/>
      <c r="DH502" s="906"/>
      <c r="DI502" s="906"/>
      <c r="DJ502" s="906"/>
      <c r="DK502" s="906"/>
      <c r="DL502" s="906"/>
      <c r="DM502" s="906"/>
      <c r="DN502" s="906"/>
      <c r="DO502" s="906"/>
      <c r="DP502" s="906"/>
      <c r="DQ502" s="906"/>
      <c r="DR502" s="906"/>
      <c r="DS502" s="906"/>
      <c r="DT502" s="906"/>
      <c r="DU502" s="906"/>
      <c r="DV502" s="906"/>
      <c r="DW502" s="906"/>
      <c r="DX502" s="906"/>
      <c r="DY502" s="906"/>
      <c r="DZ502" s="906"/>
      <c r="EA502" s="906"/>
      <c r="EB502" s="906"/>
      <c r="EC502" s="906"/>
      <c r="ED502" s="906"/>
      <c r="EE502" s="906"/>
      <c r="EF502" s="906"/>
      <c r="EG502" s="906"/>
      <c r="EH502" s="906"/>
      <c r="EI502" s="906"/>
      <c r="EJ502" s="906"/>
      <c r="EK502" s="906"/>
      <c r="EL502" s="906"/>
      <c r="EM502" s="906"/>
      <c r="EN502" s="906"/>
      <c r="EO502" s="906"/>
      <c r="EP502" s="906"/>
      <c r="EQ502" s="906"/>
      <c r="ER502" s="906"/>
      <c r="ES502" s="906"/>
      <c r="ET502" s="906"/>
      <c r="EU502" s="906"/>
      <c r="EV502" s="906"/>
      <c r="EW502" s="906"/>
      <c r="EX502" s="906"/>
      <c r="EY502" s="906"/>
      <c r="EZ502" s="906"/>
      <c r="FA502" s="906"/>
      <c r="FB502" s="906"/>
      <c r="FC502" s="906"/>
      <c r="FD502" s="906"/>
      <c r="FE502" s="906"/>
      <c r="FF502" s="906"/>
      <c r="FG502" s="906"/>
      <c r="FH502" s="906"/>
      <c r="FI502" s="906"/>
      <c r="FJ502" s="906"/>
      <c r="FK502" s="906"/>
      <c r="FL502" s="906"/>
      <c r="FM502" s="906"/>
      <c r="FN502" s="906"/>
      <c r="FO502" s="906"/>
      <c r="FP502" s="906"/>
      <c r="FQ502" s="906"/>
      <c r="FR502" s="906"/>
      <c r="FS502" s="906"/>
      <c r="FT502" s="906"/>
      <c r="FU502" s="906"/>
      <c r="FV502" s="906"/>
      <c r="FW502" s="906"/>
      <c r="FX502" s="906"/>
      <c r="FY502" s="906"/>
      <c r="FZ502" s="906"/>
      <c r="GA502" s="906"/>
      <c r="GB502" s="906"/>
      <c r="GC502" s="906"/>
      <c r="GD502" s="906"/>
      <c r="GE502" s="906"/>
      <c r="GF502" s="906"/>
      <c r="GG502" s="906"/>
      <c r="GH502" s="906"/>
      <c r="GI502" s="906"/>
      <c r="GJ502" s="906"/>
      <c r="GK502" s="906"/>
      <c r="GL502" s="906"/>
      <c r="GM502" s="906"/>
      <c r="GN502" s="906"/>
      <c r="GO502" s="906"/>
      <c r="GP502" s="906"/>
      <c r="GQ502" s="906"/>
    </row>
    <row r="503" spans="1:199" x14ac:dyDescent="0.25">
      <c r="B503" s="27">
        <v>1</v>
      </c>
      <c r="C503" s="1185" t="s">
        <v>306</v>
      </c>
      <c r="D503" s="43">
        <f>'1 уровень'!E2243</f>
        <v>9000</v>
      </c>
      <c r="E503" s="43">
        <f>'1 уровень'!F2243</f>
        <v>3000</v>
      </c>
      <c r="F503" s="43">
        <f>'1 уровень'!G2243</f>
        <v>2711</v>
      </c>
      <c r="G503" s="913">
        <f>'1 уровень'!H2243</f>
        <v>90.36666666666666</v>
      </c>
      <c r="H503" s="935">
        <f>'1 уровень'!I2243</f>
        <v>0</v>
      </c>
      <c r="I503" s="935">
        <f>'1 уровень'!J2243</f>
        <v>0</v>
      </c>
      <c r="J503" s="927">
        <f>'1 уровень'!K2243</f>
        <v>0</v>
      </c>
      <c r="K503" s="927">
        <f>'1 уровень'!L2243</f>
        <v>0</v>
      </c>
      <c r="L503" s="927">
        <f>'1 уровень'!M2243</f>
        <v>0</v>
      </c>
      <c r="M503" s="927">
        <f>'1 уровень'!N2243</f>
        <v>0</v>
      </c>
      <c r="N503" s="927">
        <f>'1 уровень'!O2243</f>
        <v>0</v>
      </c>
      <c r="O503" s="927">
        <f>'1 уровень'!P2243</f>
        <v>0</v>
      </c>
      <c r="P503" s="36">
        <f>'1 уровень'!Q2243</f>
        <v>0</v>
      </c>
      <c r="Q503" s="36">
        <f>'1 уровень'!R2243</f>
        <v>0</v>
      </c>
      <c r="R503" s="36">
        <f>'1 уровень'!S2243</f>
        <v>0</v>
      </c>
      <c r="S503" s="36">
        <f>'1 уровень'!T2243</f>
        <v>0</v>
      </c>
      <c r="T503" s="36">
        <f>'1 уровень'!U2243</f>
        <v>0</v>
      </c>
      <c r="U503" s="36">
        <f>'1 уровень'!V2243</f>
        <v>0</v>
      </c>
      <c r="V503" s="36">
        <f>'1 уровень'!W2243</f>
        <v>0</v>
      </c>
      <c r="W503" s="36">
        <f>'1 уровень'!X2243</f>
        <v>0</v>
      </c>
      <c r="X503" s="36">
        <f>'1 уровень'!Y2243</f>
        <v>0</v>
      </c>
      <c r="Y503" s="934">
        <f>'1 уровень'!Z2243</f>
        <v>0</v>
      </c>
      <c r="Z503" s="36"/>
      <c r="AA503" s="36"/>
      <c r="AB503" s="43">
        <f>'1 уровень'!AA2243</f>
        <v>15</v>
      </c>
      <c r="AC503" s="43">
        <f>'1 уровень'!AB2243</f>
        <v>14946.900000000001</v>
      </c>
      <c r="AD503" s="43">
        <f>'1 уровень'!AC2243</f>
        <v>14.946900000000001</v>
      </c>
      <c r="AE503" s="2508"/>
      <c r="AF503" s="2508"/>
      <c r="AG503" s="1879"/>
      <c r="AH503" s="906"/>
      <c r="AI503" s="906"/>
      <c r="AJ503" s="906"/>
      <c r="AK503" s="906"/>
      <c r="AL503" s="906"/>
      <c r="AM503" s="906"/>
      <c r="AN503" s="906"/>
      <c r="AO503" s="906"/>
      <c r="AP503" s="906"/>
      <c r="AQ503" s="906"/>
      <c r="AR503" s="906"/>
      <c r="AS503" s="906"/>
      <c r="AT503" s="906"/>
      <c r="AU503" s="906"/>
      <c r="AV503" s="906"/>
      <c r="AW503" s="906"/>
      <c r="AX503" s="906"/>
      <c r="AY503" s="906"/>
      <c r="AZ503" s="906"/>
      <c r="BA503" s="906"/>
      <c r="BB503" s="906"/>
      <c r="BC503" s="906"/>
      <c r="BD503" s="906"/>
      <c r="BE503" s="906"/>
      <c r="BF503" s="906"/>
      <c r="BG503" s="906"/>
      <c r="BH503" s="906"/>
      <c r="BI503" s="906"/>
      <c r="BJ503" s="906"/>
      <c r="BK503" s="906"/>
      <c r="BL503" s="906"/>
      <c r="BM503" s="906"/>
      <c r="BN503" s="906"/>
      <c r="BO503" s="906"/>
      <c r="BP503" s="906"/>
      <c r="BQ503" s="906"/>
      <c r="BR503" s="906"/>
      <c r="BS503" s="906"/>
      <c r="BT503" s="906"/>
      <c r="BU503" s="906"/>
      <c r="BV503" s="906"/>
      <c r="BW503" s="906"/>
      <c r="BX503" s="906"/>
      <c r="BY503" s="906"/>
      <c r="BZ503" s="906"/>
      <c r="CA503" s="906"/>
      <c r="CB503" s="906"/>
      <c r="CC503" s="906"/>
      <c r="CD503" s="906"/>
      <c r="CE503" s="906"/>
      <c r="CF503" s="906"/>
      <c r="CG503" s="906"/>
      <c r="CH503" s="906"/>
      <c r="CI503" s="906"/>
      <c r="CJ503" s="906"/>
      <c r="CK503" s="906"/>
      <c r="CL503" s="906"/>
      <c r="CM503" s="906"/>
      <c r="CN503" s="906"/>
      <c r="CO503" s="906"/>
      <c r="CP503" s="906"/>
      <c r="CQ503" s="906"/>
      <c r="CR503" s="906"/>
      <c r="CS503" s="906"/>
      <c r="CT503" s="906"/>
      <c r="CU503" s="906"/>
      <c r="CV503" s="906"/>
      <c r="CW503" s="906"/>
      <c r="CX503" s="906"/>
      <c r="CY503" s="906"/>
      <c r="CZ503" s="906"/>
      <c r="DA503" s="906"/>
      <c r="DB503" s="906"/>
      <c r="DC503" s="906"/>
      <c r="DD503" s="906"/>
      <c r="DE503" s="906"/>
      <c r="DF503" s="906"/>
      <c r="DG503" s="906"/>
      <c r="DH503" s="906"/>
      <c r="DI503" s="906"/>
      <c r="DJ503" s="906"/>
      <c r="DK503" s="906"/>
      <c r="DL503" s="906"/>
      <c r="DM503" s="906"/>
      <c r="DN503" s="906"/>
      <c r="DO503" s="906"/>
      <c r="DP503" s="906"/>
      <c r="DQ503" s="906"/>
      <c r="DR503" s="906"/>
      <c r="DS503" s="906"/>
      <c r="DT503" s="906"/>
      <c r="DU503" s="906"/>
      <c r="DV503" s="906"/>
      <c r="DW503" s="906"/>
      <c r="DX503" s="906"/>
      <c r="DY503" s="906"/>
      <c r="DZ503" s="906"/>
      <c r="EA503" s="906"/>
      <c r="EB503" s="906"/>
      <c r="EC503" s="906"/>
      <c r="ED503" s="906"/>
      <c r="EE503" s="906"/>
      <c r="EF503" s="906"/>
      <c r="EG503" s="906"/>
      <c r="EH503" s="906"/>
      <c r="EI503" s="906"/>
      <c r="EJ503" s="906"/>
      <c r="EK503" s="906"/>
      <c r="EL503" s="906"/>
      <c r="EM503" s="906"/>
      <c r="EN503" s="906"/>
      <c r="EO503" s="906"/>
      <c r="EP503" s="906"/>
      <c r="EQ503" s="906"/>
      <c r="ER503" s="906"/>
      <c r="ES503" s="906"/>
      <c r="ET503" s="906"/>
      <c r="EU503" s="906"/>
      <c r="EV503" s="906"/>
      <c r="EW503" s="906"/>
      <c r="EX503" s="906"/>
      <c r="EY503" s="906"/>
      <c r="EZ503" s="906"/>
      <c r="FA503" s="906"/>
      <c r="FB503" s="906"/>
      <c r="FC503" s="906"/>
      <c r="FD503" s="906"/>
      <c r="FE503" s="906"/>
      <c r="FF503" s="906"/>
      <c r="FG503" s="906"/>
      <c r="FH503" s="906"/>
      <c r="FI503" s="906"/>
      <c r="FJ503" s="906"/>
      <c r="FK503" s="906"/>
      <c r="FL503" s="906"/>
      <c r="FM503" s="906"/>
      <c r="FN503" s="906"/>
      <c r="FO503" s="906"/>
      <c r="FP503" s="906"/>
      <c r="FQ503" s="906"/>
      <c r="FR503" s="906"/>
      <c r="FS503" s="906"/>
      <c r="FT503" s="906"/>
      <c r="FU503" s="906"/>
      <c r="FV503" s="906"/>
      <c r="FW503" s="906"/>
      <c r="FX503" s="906"/>
      <c r="FY503" s="906"/>
      <c r="FZ503" s="906"/>
      <c r="GA503" s="906"/>
      <c r="GB503" s="906"/>
      <c r="GC503" s="906"/>
      <c r="GD503" s="906"/>
      <c r="GE503" s="906"/>
      <c r="GF503" s="906"/>
      <c r="GG503" s="906"/>
      <c r="GH503" s="906"/>
      <c r="GI503" s="906"/>
      <c r="GJ503" s="906"/>
      <c r="GK503" s="906"/>
      <c r="GL503" s="906"/>
      <c r="GM503" s="906"/>
      <c r="GN503" s="906"/>
      <c r="GO503" s="906"/>
      <c r="GP503" s="906"/>
      <c r="GQ503" s="906"/>
    </row>
    <row r="504" spans="1:199" x14ac:dyDescent="0.25">
      <c r="B504" s="27">
        <v>1</v>
      </c>
      <c r="C504" s="1347" t="s">
        <v>157</v>
      </c>
      <c r="D504" s="43">
        <f>'1 уровень'!E2244</f>
        <v>29209.941176470587</v>
      </c>
      <c r="E504" s="43">
        <f>'1 уровень'!F2244</f>
        <v>9736.3529411764703</v>
      </c>
      <c r="F504" s="43">
        <f>'1 уровень'!G2244</f>
        <v>8058.871764705882</v>
      </c>
      <c r="G504" s="913">
        <f>'1 уровень'!H2244</f>
        <v>82.770949383148661</v>
      </c>
      <c r="H504" s="935">
        <f>'1 уровень'!I2244</f>
        <v>0</v>
      </c>
      <c r="I504" s="935">
        <f>'1 уровень'!J2244</f>
        <v>0</v>
      </c>
      <c r="J504" s="927">
        <f>'1 уровень'!K2244</f>
        <v>0</v>
      </c>
      <c r="K504" s="927">
        <f>'1 уровень'!L2244</f>
        <v>0</v>
      </c>
      <c r="L504" s="927">
        <f>'1 уровень'!M2244</f>
        <v>0</v>
      </c>
      <c r="M504" s="927">
        <f>'1 уровень'!N2244</f>
        <v>0</v>
      </c>
      <c r="N504" s="927">
        <f>'1 уровень'!O2244</f>
        <v>0</v>
      </c>
      <c r="O504" s="927">
        <f>'1 уровень'!P2244</f>
        <v>0</v>
      </c>
      <c r="P504" s="36">
        <f>'1 уровень'!Q2244</f>
        <v>0</v>
      </c>
      <c r="Q504" s="36">
        <f>'1 уровень'!R2244</f>
        <v>0</v>
      </c>
      <c r="R504" s="36">
        <f>'1 уровень'!S2244</f>
        <v>0</v>
      </c>
      <c r="S504" s="36">
        <f>'1 уровень'!T2244</f>
        <v>0</v>
      </c>
      <c r="T504" s="36">
        <f>'1 уровень'!U2244</f>
        <v>0</v>
      </c>
      <c r="U504" s="36">
        <f>'1 уровень'!V2244</f>
        <v>0</v>
      </c>
      <c r="V504" s="36">
        <f>'1 уровень'!W2244</f>
        <v>0</v>
      </c>
      <c r="W504" s="36">
        <f>'1 уровень'!X2244</f>
        <v>0</v>
      </c>
      <c r="X504" s="36">
        <f>'1 уровень'!Y2244</f>
        <v>0</v>
      </c>
      <c r="Y504" s="934">
        <f>'1 уровень'!Z2244</f>
        <v>0</v>
      </c>
      <c r="Z504" s="36"/>
      <c r="AA504" s="36"/>
      <c r="AB504" s="43">
        <f>'1 уровень'!AA2244</f>
        <v>258.37294117647059</v>
      </c>
      <c r="AC504" s="43">
        <f>'1 уровень'!AB2244</f>
        <v>839902.21999999986</v>
      </c>
      <c r="AD504" s="43">
        <f>'1 уровень'!AC2244</f>
        <v>839.90221999999983</v>
      </c>
      <c r="AE504" s="2508"/>
      <c r="AF504" s="2508"/>
      <c r="AG504" s="1879"/>
      <c r="AH504" s="906"/>
      <c r="AI504" s="906"/>
      <c r="AJ504" s="906"/>
      <c r="AK504" s="906"/>
      <c r="AL504" s="906"/>
      <c r="AM504" s="906"/>
      <c r="AN504" s="906"/>
      <c r="AO504" s="906"/>
      <c r="AP504" s="906"/>
      <c r="AQ504" s="906"/>
      <c r="AR504" s="906"/>
      <c r="AS504" s="906"/>
      <c r="AT504" s="906"/>
      <c r="AU504" s="906"/>
      <c r="AV504" s="906"/>
      <c r="AW504" s="906"/>
      <c r="AX504" s="906"/>
      <c r="AY504" s="906"/>
      <c r="AZ504" s="906"/>
      <c r="BA504" s="906"/>
      <c r="BB504" s="906"/>
      <c r="BC504" s="906"/>
      <c r="BD504" s="906"/>
      <c r="BE504" s="906"/>
      <c r="BF504" s="906"/>
      <c r="BG504" s="906"/>
      <c r="BH504" s="906"/>
      <c r="BI504" s="906"/>
      <c r="BJ504" s="906"/>
      <c r="BK504" s="906"/>
      <c r="BL504" s="906"/>
      <c r="BM504" s="906"/>
      <c r="BN504" s="906"/>
      <c r="BO504" s="906"/>
      <c r="BP504" s="906"/>
      <c r="BQ504" s="906"/>
      <c r="BR504" s="906"/>
      <c r="BS504" s="906"/>
      <c r="BT504" s="906"/>
      <c r="BU504" s="906"/>
      <c r="BV504" s="906"/>
      <c r="BW504" s="906"/>
      <c r="BX504" s="906"/>
      <c r="BY504" s="906"/>
      <c r="BZ504" s="906"/>
      <c r="CA504" s="906"/>
      <c r="CB504" s="906"/>
      <c r="CC504" s="906"/>
      <c r="CD504" s="906"/>
      <c r="CE504" s="906"/>
      <c r="CF504" s="906"/>
      <c r="CG504" s="906"/>
      <c r="CH504" s="906"/>
      <c r="CI504" s="906"/>
      <c r="CJ504" s="906"/>
      <c r="CK504" s="906"/>
      <c r="CL504" s="906"/>
      <c r="CM504" s="906"/>
      <c r="CN504" s="906"/>
      <c r="CO504" s="906"/>
      <c r="CP504" s="906"/>
      <c r="CQ504" s="906"/>
      <c r="CR504" s="906"/>
      <c r="CS504" s="906"/>
      <c r="CT504" s="906"/>
      <c r="CU504" s="906"/>
      <c r="CV504" s="906"/>
      <c r="CW504" s="906"/>
      <c r="CX504" s="906"/>
      <c r="CY504" s="906"/>
      <c r="CZ504" s="906"/>
      <c r="DA504" s="906"/>
      <c r="DB504" s="906"/>
      <c r="DC504" s="906"/>
      <c r="DD504" s="906"/>
      <c r="DE504" s="906"/>
      <c r="DF504" s="906"/>
      <c r="DG504" s="906"/>
      <c r="DH504" s="906"/>
      <c r="DI504" s="906"/>
      <c r="DJ504" s="906"/>
      <c r="DK504" s="906"/>
      <c r="DL504" s="906"/>
      <c r="DM504" s="906"/>
      <c r="DN504" s="906"/>
      <c r="DO504" s="906"/>
      <c r="DP504" s="906"/>
      <c r="DQ504" s="906"/>
      <c r="DR504" s="906"/>
      <c r="DS504" s="906"/>
      <c r="DT504" s="906"/>
      <c r="DU504" s="906"/>
      <c r="DV504" s="906"/>
      <c r="DW504" s="906"/>
      <c r="DX504" s="906"/>
      <c r="DY504" s="906"/>
      <c r="DZ504" s="906"/>
      <c r="EA504" s="906"/>
      <c r="EB504" s="906"/>
      <c r="EC504" s="906"/>
      <c r="ED504" s="906"/>
      <c r="EE504" s="906"/>
      <c r="EF504" s="906"/>
      <c r="EG504" s="906"/>
      <c r="EH504" s="906"/>
      <c r="EI504" s="906"/>
      <c r="EJ504" s="906"/>
      <c r="EK504" s="906"/>
      <c r="EL504" s="906"/>
      <c r="EM504" s="906"/>
      <c r="EN504" s="906"/>
      <c r="EO504" s="906"/>
      <c r="EP504" s="906"/>
      <c r="EQ504" s="906"/>
      <c r="ER504" s="906"/>
      <c r="ES504" s="906"/>
      <c r="ET504" s="906"/>
      <c r="EU504" s="906"/>
      <c r="EV504" s="906"/>
      <c r="EW504" s="906"/>
      <c r="EX504" s="906"/>
      <c r="EY504" s="906"/>
      <c r="EZ504" s="906"/>
      <c r="FA504" s="906"/>
      <c r="FB504" s="906"/>
      <c r="FC504" s="906"/>
      <c r="FD504" s="906"/>
      <c r="FE504" s="906"/>
      <c r="FF504" s="906"/>
      <c r="FG504" s="906"/>
      <c r="FH504" s="906"/>
      <c r="FI504" s="906"/>
      <c r="FJ504" s="906"/>
      <c r="FK504" s="906"/>
      <c r="FL504" s="906"/>
      <c r="FM504" s="906"/>
      <c r="FN504" s="906"/>
      <c r="FO504" s="906"/>
      <c r="FP504" s="906"/>
      <c r="FQ504" s="906"/>
      <c r="FR504" s="906"/>
      <c r="FS504" s="906"/>
      <c r="FT504" s="906"/>
      <c r="FU504" s="906"/>
      <c r="FV504" s="906"/>
      <c r="FW504" s="906"/>
      <c r="FX504" s="906"/>
      <c r="FY504" s="906"/>
      <c r="FZ504" s="906"/>
      <c r="GA504" s="906"/>
      <c r="GB504" s="906"/>
      <c r="GC504" s="906"/>
      <c r="GD504" s="906"/>
      <c r="GE504" s="906"/>
      <c r="GF504" s="906"/>
      <c r="GG504" s="906"/>
      <c r="GH504" s="906"/>
      <c r="GI504" s="906"/>
      <c r="GJ504" s="906"/>
      <c r="GK504" s="906"/>
      <c r="GL504" s="906"/>
      <c r="GM504" s="906"/>
      <c r="GN504" s="906"/>
      <c r="GO504" s="906"/>
      <c r="GP504" s="906"/>
      <c r="GQ504" s="906"/>
    </row>
    <row r="505" spans="1:199" x14ac:dyDescent="0.25">
      <c r="B505" s="27">
        <v>1</v>
      </c>
      <c r="C505" s="1347" t="s">
        <v>450</v>
      </c>
      <c r="D505" s="43">
        <f>'1 уровень'!E2245</f>
        <v>27157</v>
      </c>
      <c r="E505" s="43">
        <f>'1 уровень'!F2245</f>
        <v>9052</v>
      </c>
      <c r="F505" s="43">
        <f>'1 уровень'!G2245</f>
        <v>7622</v>
      </c>
      <c r="G505" s="913">
        <f>'1 уровень'!H2245</f>
        <v>84.202386212991613</v>
      </c>
      <c r="H505" s="935">
        <f>'1 уровень'!I2245</f>
        <v>0</v>
      </c>
      <c r="I505" s="935">
        <f>'1 уровень'!J2245</f>
        <v>0</v>
      </c>
      <c r="J505" s="927">
        <f>'1 уровень'!K2245</f>
        <v>0</v>
      </c>
      <c r="K505" s="927">
        <f>'1 уровень'!L2245</f>
        <v>0</v>
      </c>
      <c r="L505" s="927">
        <f>'1 уровень'!M2245</f>
        <v>0</v>
      </c>
      <c r="M505" s="927">
        <f>'1 уровень'!N2245</f>
        <v>0</v>
      </c>
      <c r="N505" s="927">
        <f>'1 уровень'!O2245</f>
        <v>0</v>
      </c>
      <c r="O505" s="927">
        <f>'1 уровень'!P2245</f>
        <v>0</v>
      </c>
      <c r="P505" s="36">
        <f>'1 уровень'!Q2245</f>
        <v>0</v>
      </c>
      <c r="Q505" s="36">
        <f>'1 уровень'!R2245</f>
        <v>0</v>
      </c>
      <c r="R505" s="36">
        <f>'1 уровень'!S2245</f>
        <v>0</v>
      </c>
      <c r="S505" s="36">
        <f>'1 уровень'!T2245</f>
        <v>0</v>
      </c>
      <c r="T505" s="36">
        <f>'1 уровень'!U2245</f>
        <v>0</v>
      </c>
      <c r="U505" s="36">
        <f>'1 уровень'!V2245</f>
        <v>0</v>
      </c>
      <c r="V505" s="36">
        <f>'1 уровень'!W2245</f>
        <v>0</v>
      </c>
      <c r="W505" s="36">
        <f>'1 уровень'!X2245</f>
        <v>0</v>
      </c>
      <c r="X505" s="36">
        <f>'1 уровень'!Y2245</f>
        <v>0</v>
      </c>
      <c r="Y505" s="934">
        <f>'1 уровень'!Z2245</f>
        <v>0</v>
      </c>
      <c r="Z505" s="36"/>
      <c r="AA505" s="36"/>
      <c r="AB505" s="43">
        <f>'1 уровень'!AA2245</f>
        <v>258</v>
      </c>
      <c r="AC505" s="43">
        <f>'1 уровень'!AB2245</f>
        <v>839280.71999999986</v>
      </c>
      <c r="AD505" s="43">
        <f>'1 уровень'!AC2245</f>
        <v>839.28071999999986</v>
      </c>
      <c r="AE505" s="2508"/>
      <c r="AF505" s="2508"/>
      <c r="AG505" s="1879"/>
      <c r="AH505" s="906"/>
      <c r="AI505" s="906"/>
      <c r="AJ505" s="906"/>
      <c r="AK505" s="906"/>
      <c r="AL505" s="906"/>
      <c r="AM505" s="906"/>
      <c r="AN505" s="906"/>
      <c r="AO505" s="906"/>
      <c r="AP505" s="906"/>
      <c r="AQ505" s="906"/>
      <c r="AR505" s="906"/>
      <c r="AS505" s="906"/>
      <c r="AT505" s="906"/>
      <c r="AU505" s="906"/>
      <c r="AV505" s="906"/>
      <c r="AW505" s="906"/>
      <c r="AX505" s="906"/>
      <c r="AY505" s="906"/>
      <c r="AZ505" s="906"/>
      <c r="BA505" s="906"/>
      <c r="BB505" s="906"/>
      <c r="BC505" s="906"/>
      <c r="BD505" s="906"/>
      <c r="BE505" s="906"/>
      <c r="BF505" s="906"/>
      <c r="BG505" s="906"/>
      <c r="BH505" s="906"/>
      <c r="BI505" s="906"/>
      <c r="BJ505" s="906"/>
      <c r="BK505" s="906"/>
      <c r="BL505" s="906"/>
      <c r="BM505" s="906"/>
      <c r="BN505" s="906"/>
      <c r="BO505" s="906"/>
      <c r="BP505" s="906"/>
      <c r="BQ505" s="906"/>
      <c r="BR505" s="906"/>
      <c r="BS505" s="906"/>
      <c r="BT505" s="906"/>
      <c r="BU505" s="906"/>
      <c r="BV505" s="906"/>
      <c r="BW505" s="906"/>
      <c r="BX505" s="906"/>
      <c r="BY505" s="906"/>
      <c r="BZ505" s="906"/>
      <c r="CA505" s="906"/>
      <c r="CB505" s="906"/>
      <c r="CC505" s="906"/>
      <c r="CD505" s="906"/>
      <c r="CE505" s="906"/>
      <c r="CF505" s="906"/>
      <c r="CG505" s="906"/>
      <c r="CH505" s="906"/>
      <c r="CI505" s="906"/>
      <c r="CJ505" s="906"/>
      <c r="CK505" s="906"/>
      <c r="CL505" s="906"/>
      <c r="CM505" s="906"/>
      <c r="CN505" s="906"/>
      <c r="CO505" s="906"/>
      <c r="CP505" s="906"/>
      <c r="CQ505" s="906"/>
      <c r="CR505" s="906"/>
      <c r="CS505" s="906"/>
      <c r="CT505" s="906"/>
      <c r="CU505" s="906"/>
      <c r="CV505" s="906"/>
      <c r="CW505" s="906"/>
      <c r="CX505" s="906"/>
      <c r="CY505" s="906"/>
      <c r="CZ505" s="906"/>
      <c r="DA505" s="906"/>
      <c r="DB505" s="906"/>
      <c r="DC505" s="906"/>
      <c r="DD505" s="906"/>
      <c r="DE505" s="906"/>
      <c r="DF505" s="906"/>
      <c r="DG505" s="906"/>
      <c r="DH505" s="906"/>
      <c r="DI505" s="906"/>
      <c r="DJ505" s="906"/>
      <c r="DK505" s="906"/>
      <c r="DL505" s="906"/>
      <c r="DM505" s="906"/>
      <c r="DN505" s="906"/>
      <c r="DO505" s="906"/>
      <c r="DP505" s="906"/>
      <c r="DQ505" s="906"/>
      <c r="DR505" s="906"/>
      <c r="DS505" s="906"/>
      <c r="DT505" s="906"/>
      <c r="DU505" s="906"/>
      <c r="DV505" s="906"/>
      <c r="DW505" s="906"/>
      <c r="DX505" s="906"/>
      <c r="DY505" s="906"/>
      <c r="DZ505" s="906"/>
      <c r="EA505" s="906"/>
      <c r="EB505" s="906"/>
      <c r="EC505" s="906"/>
      <c r="ED505" s="906"/>
      <c r="EE505" s="906"/>
      <c r="EF505" s="906"/>
      <c r="EG505" s="906"/>
      <c r="EH505" s="906"/>
      <c r="EI505" s="906"/>
      <c r="EJ505" s="906"/>
      <c r="EK505" s="906"/>
      <c r="EL505" s="906"/>
      <c r="EM505" s="906"/>
      <c r="EN505" s="906"/>
      <c r="EO505" s="906"/>
      <c r="EP505" s="906"/>
      <c r="EQ505" s="906"/>
      <c r="ER505" s="906"/>
      <c r="ES505" s="906"/>
      <c r="ET505" s="906"/>
      <c r="EU505" s="906"/>
      <c r="EV505" s="906"/>
      <c r="EW505" s="906"/>
      <c r="EX505" s="906"/>
      <c r="EY505" s="906"/>
      <c r="EZ505" s="906"/>
      <c r="FA505" s="906"/>
      <c r="FB505" s="906"/>
      <c r="FC505" s="906"/>
      <c r="FD505" s="906"/>
      <c r="FE505" s="906"/>
      <c r="FF505" s="906"/>
      <c r="FG505" s="906"/>
      <c r="FH505" s="906"/>
      <c r="FI505" s="906"/>
      <c r="FJ505" s="906"/>
      <c r="FK505" s="906"/>
      <c r="FL505" s="906"/>
      <c r="FM505" s="906"/>
      <c r="FN505" s="906"/>
      <c r="FO505" s="906"/>
      <c r="FP505" s="906"/>
      <c r="FQ505" s="906"/>
      <c r="FR505" s="906"/>
      <c r="FS505" s="906"/>
      <c r="FT505" s="906"/>
      <c r="FU505" s="906"/>
      <c r="FV505" s="906"/>
      <c r="FW505" s="906"/>
      <c r="FX505" s="906"/>
      <c r="FY505" s="906"/>
      <c r="FZ505" s="906"/>
      <c r="GA505" s="906"/>
      <c r="GB505" s="906"/>
      <c r="GC505" s="906"/>
      <c r="GD505" s="906"/>
      <c r="GE505" s="906"/>
      <c r="GF505" s="906"/>
      <c r="GG505" s="906"/>
      <c r="GH505" s="906"/>
      <c r="GI505" s="906"/>
      <c r="GJ505" s="906"/>
      <c r="GK505" s="906"/>
      <c r="GL505" s="906"/>
      <c r="GM505" s="906"/>
      <c r="GN505" s="906"/>
      <c r="GO505" s="906"/>
      <c r="GP505" s="906"/>
      <c r="GQ505" s="906"/>
    </row>
    <row r="506" spans="1:199" x14ac:dyDescent="0.25">
      <c r="B506" s="27">
        <v>1</v>
      </c>
      <c r="C506" s="1347" t="s">
        <v>454</v>
      </c>
      <c r="D506" s="43">
        <f>'1 уровень'!E2246</f>
        <v>17450</v>
      </c>
      <c r="E506" s="43">
        <f>'1 уровень'!F2246</f>
        <v>5817</v>
      </c>
      <c r="F506" s="43">
        <f>'1 уровень'!G2246</f>
        <v>3713.4099999999994</v>
      </c>
      <c r="G506" s="913">
        <f>'1 уровень'!H2246</f>
        <v>63.837201306515382</v>
      </c>
      <c r="H506" s="935">
        <f>'1 уровень'!I2246</f>
        <v>0</v>
      </c>
      <c r="I506" s="935">
        <f>'1 уровень'!J2246</f>
        <v>0</v>
      </c>
      <c r="J506" s="927">
        <f>'1 уровень'!K2246</f>
        <v>0</v>
      </c>
      <c r="K506" s="927">
        <f>'1 уровень'!L2246</f>
        <v>0</v>
      </c>
      <c r="L506" s="927">
        <f>'1 уровень'!M2246</f>
        <v>0</v>
      </c>
      <c r="M506" s="927">
        <f>'1 уровень'!N2246</f>
        <v>0</v>
      </c>
      <c r="N506" s="927">
        <f>'1 уровень'!O2246</f>
        <v>0</v>
      </c>
      <c r="O506" s="927">
        <f>'1 уровень'!P2246</f>
        <v>0</v>
      </c>
      <c r="P506" s="36">
        <f>'1 уровень'!Q2246</f>
        <v>0</v>
      </c>
      <c r="Q506" s="36">
        <f>'1 уровень'!R2246</f>
        <v>0</v>
      </c>
      <c r="R506" s="36">
        <f>'1 уровень'!S2246</f>
        <v>0</v>
      </c>
      <c r="S506" s="36">
        <f>'1 уровень'!T2246</f>
        <v>0</v>
      </c>
      <c r="T506" s="36">
        <f>'1 уровень'!U2246</f>
        <v>0</v>
      </c>
      <c r="U506" s="36">
        <f>'1 уровень'!V2246</f>
        <v>0</v>
      </c>
      <c r="V506" s="36">
        <f>'1 уровень'!W2246</f>
        <v>0</v>
      </c>
      <c r="W506" s="36">
        <f>'1 уровень'!X2246</f>
        <v>0</v>
      </c>
      <c r="X506" s="36">
        <f>'1 уровень'!Y2246</f>
        <v>0</v>
      </c>
      <c r="Y506" s="934">
        <f>'1 уровень'!Z2246</f>
        <v>0</v>
      </c>
      <c r="Z506" s="36"/>
      <c r="AA506" s="36"/>
      <c r="AB506" s="43">
        <f>'1 уровень'!AA2246</f>
        <v>3.17</v>
      </c>
      <c r="AC506" s="43">
        <f>'1 уровень'!AB2246</f>
        <v>621.5</v>
      </c>
      <c r="AD506" s="43">
        <f>'1 уровень'!AC2246</f>
        <v>0.62150000000000005</v>
      </c>
      <c r="AE506" s="2508"/>
      <c r="AF506" s="2508"/>
      <c r="AG506" s="1879"/>
      <c r="AH506" s="906"/>
      <c r="AI506" s="906"/>
      <c r="AJ506" s="906"/>
      <c r="AK506" s="906"/>
      <c r="AL506" s="906"/>
      <c r="AM506" s="906"/>
      <c r="AN506" s="906"/>
      <c r="AO506" s="906"/>
      <c r="AP506" s="906"/>
      <c r="AQ506" s="906"/>
      <c r="AR506" s="906"/>
      <c r="AS506" s="906"/>
      <c r="AT506" s="906"/>
      <c r="AU506" s="906"/>
      <c r="AV506" s="906"/>
      <c r="AW506" s="906"/>
      <c r="AX506" s="906"/>
      <c r="AY506" s="906"/>
      <c r="AZ506" s="906"/>
      <c r="BA506" s="906"/>
      <c r="BB506" s="906"/>
      <c r="BC506" s="906"/>
      <c r="BD506" s="906"/>
      <c r="BE506" s="906"/>
      <c r="BF506" s="906"/>
      <c r="BG506" s="906"/>
      <c r="BH506" s="906"/>
      <c r="BI506" s="906"/>
      <c r="BJ506" s="906"/>
      <c r="BK506" s="906"/>
      <c r="BL506" s="906"/>
      <c r="BM506" s="906"/>
      <c r="BN506" s="906"/>
      <c r="BO506" s="906"/>
      <c r="BP506" s="906"/>
      <c r="BQ506" s="906"/>
      <c r="BR506" s="906"/>
      <c r="BS506" s="906"/>
      <c r="BT506" s="906"/>
      <c r="BU506" s="906"/>
      <c r="BV506" s="906"/>
      <c r="BW506" s="906"/>
      <c r="BX506" s="906"/>
      <c r="BY506" s="906"/>
      <c r="BZ506" s="906"/>
      <c r="CA506" s="906"/>
      <c r="CB506" s="906"/>
      <c r="CC506" s="906"/>
      <c r="CD506" s="906"/>
      <c r="CE506" s="906"/>
      <c r="CF506" s="906"/>
      <c r="CG506" s="906"/>
      <c r="CH506" s="906"/>
      <c r="CI506" s="906"/>
      <c r="CJ506" s="906"/>
      <c r="CK506" s="906"/>
      <c r="CL506" s="906"/>
      <c r="CM506" s="906"/>
      <c r="CN506" s="906"/>
      <c r="CO506" s="906"/>
      <c r="CP506" s="906"/>
      <c r="CQ506" s="906"/>
      <c r="CR506" s="906"/>
      <c r="CS506" s="906"/>
      <c r="CT506" s="906"/>
      <c r="CU506" s="906"/>
      <c r="CV506" s="906"/>
      <c r="CW506" s="906"/>
      <c r="CX506" s="906"/>
      <c r="CY506" s="906"/>
      <c r="CZ506" s="906"/>
      <c r="DA506" s="906"/>
      <c r="DB506" s="906"/>
      <c r="DC506" s="906"/>
      <c r="DD506" s="906"/>
      <c r="DE506" s="906"/>
      <c r="DF506" s="906"/>
      <c r="DG506" s="906"/>
      <c r="DH506" s="906"/>
      <c r="DI506" s="906"/>
      <c r="DJ506" s="906"/>
      <c r="DK506" s="906"/>
      <c r="DL506" s="906"/>
      <c r="DM506" s="906"/>
      <c r="DN506" s="906"/>
      <c r="DO506" s="906"/>
      <c r="DP506" s="906"/>
      <c r="DQ506" s="906"/>
      <c r="DR506" s="906"/>
      <c r="DS506" s="906"/>
      <c r="DT506" s="906"/>
      <c r="DU506" s="906"/>
      <c r="DV506" s="906"/>
      <c r="DW506" s="906"/>
      <c r="DX506" s="906"/>
      <c r="DY506" s="906"/>
      <c r="DZ506" s="906"/>
      <c r="EA506" s="906"/>
      <c r="EB506" s="906"/>
      <c r="EC506" s="906"/>
      <c r="ED506" s="906"/>
      <c r="EE506" s="906"/>
      <c r="EF506" s="906"/>
      <c r="EG506" s="906"/>
      <c r="EH506" s="906"/>
      <c r="EI506" s="906"/>
      <c r="EJ506" s="906"/>
      <c r="EK506" s="906"/>
      <c r="EL506" s="906"/>
      <c r="EM506" s="906"/>
      <c r="EN506" s="906"/>
      <c r="EO506" s="906"/>
      <c r="EP506" s="906"/>
      <c r="EQ506" s="906"/>
      <c r="ER506" s="906"/>
      <c r="ES506" s="906"/>
      <c r="ET506" s="906"/>
      <c r="EU506" s="906"/>
      <c r="EV506" s="906"/>
      <c r="EW506" s="906"/>
      <c r="EX506" s="906"/>
      <c r="EY506" s="906"/>
      <c r="EZ506" s="906"/>
      <c r="FA506" s="906"/>
      <c r="FB506" s="906"/>
      <c r="FC506" s="906"/>
      <c r="FD506" s="906"/>
      <c r="FE506" s="906"/>
      <c r="FF506" s="906"/>
      <c r="FG506" s="906"/>
      <c r="FH506" s="906"/>
      <c r="FI506" s="906"/>
      <c r="FJ506" s="906"/>
      <c r="FK506" s="906"/>
      <c r="FL506" s="906"/>
      <c r="FM506" s="906"/>
      <c r="FN506" s="906"/>
      <c r="FO506" s="906"/>
      <c r="FP506" s="906"/>
      <c r="FQ506" s="906"/>
      <c r="FR506" s="906"/>
      <c r="FS506" s="906"/>
      <c r="FT506" s="906"/>
      <c r="FU506" s="906"/>
      <c r="FV506" s="906"/>
      <c r="FW506" s="906"/>
      <c r="FX506" s="906"/>
      <c r="FY506" s="906"/>
      <c r="FZ506" s="906"/>
      <c r="GA506" s="906"/>
      <c r="GB506" s="906"/>
      <c r="GC506" s="906"/>
      <c r="GD506" s="906"/>
      <c r="GE506" s="906"/>
      <c r="GF506" s="906"/>
      <c r="GG506" s="906"/>
      <c r="GH506" s="906"/>
      <c r="GI506" s="906"/>
      <c r="GJ506" s="906"/>
      <c r="GK506" s="906"/>
      <c r="GL506" s="906"/>
      <c r="GM506" s="906"/>
      <c r="GN506" s="906"/>
      <c r="GO506" s="906"/>
      <c r="GP506" s="906"/>
      <c r="GQ506" s="906"/>
    </row>
    <row r="507" spans="1:199" x14ac:dyDescent="0.25">
      <c r="B507" s="27">
        <v>1</v>
      </c>
      <c r="C507" s="1197" t="s">
        <v>168</v>
      </c>
      <c r="D507" s="43">
        <f>'1 уровень'!E2247</f>
        <v>103576.75897435898</v>
      </c>
      <c r="E507" s="43">
        <f>'1 уровень'!F2247</f>
        <v>34524.938461538462</v>
      </c>
      <c r="F507" s="43">
        <f>'1 уровень'!G2247</f>
        <v>28802.33418803419</v>
      </c>
      <c r="G507" s="913">
        <f>'1 уровень'!H2247</f>
        <v>83.424722740985104</v>
      </c>
      <c r="H507" s="935">
        <f>'1 уровень'!I2247</f>
        <v>0</v>
      </c>
      <c r="I507" s="935">
        <f>'1 уровень'!J2247</f>
        <v>0</v>
      </c>
      <c r="J507" s="927">
        <f>'1 уровень'!K2247</f>
        <v>0</v>
      </c>
      <c r="K507" s="927">
        <f>'1 уровень'!L2247</f>
        <v>0</v>
      </c>
      <c r="L507" s="927">
        <f>'1 уровень'!M2247</f>
        <v>0</v>
      </c>
      <c r="M507" s="927">
        <f>'1 уровень'!N2247</f>
        <v>0</v>
      </c>
      <c r="N507" s="927">
        <f>'1 уровень'!O2247</f>
        <v>0</v>
      </c>
      <c r="O507" s="927">
        <f>'1 уровень'!P2247</f>
        <v>0</v>
      </c>
      <c r="P507" s="36">
        <f>'1 уровень'!Q2247</f>
        <v>70171.969399999987</v>
      </c>
      <c r="Q507" s="36">
        <f>'1 уровень'!R2247</f>
        <v>70171.969399999987</v>
      </c>
      <c r="R507" s="36">
        <f>'1 уровень'!S2247</f>
        <v>70171.969399999987</v>
      </c>
      <c r="S507" s="36">
        <f>'1 уровень'!T2247</f>
        <v>70171.969399999987</v>
      </c>
      <c r="T507" s="36">
        <f>'1 уровень'!U2247</f>
        <v>23390.656466666664</v>
      </c>
      <c r="U507" s="36">
        <f>'1 уровень'!V2247</f>
        <v>22987.167660000003</v>
      </c>
      <c r="V507" s="36">
        <f>'1 уровень'!W2247</f>
        <v>0</v>
      </c>
      <c r="W507" s="36">
        <f>'1 уровень'!X2247</f>
        <v>-403.48880666666082</v>
      </c>
      <c r="X507" s="36">
        <f>'1 уровень'!Y2247</f>
        <v>-26.285720000000001</v>
      </c>
      <c r="Y507" s="934">
        <f>'1 уровень'!Z2247</f>
        <v>22960.881940000003</v>
      </c>
      <c r="Z507" s="36">
        <f t="shared" ref="Z507" si="58">U507/T507*100</f>
        <v>98.275000074317447</v>
      </c>
      <c r="AA507" s="36">
        <f t="shared" ref="AA507" si="59">Y507/T507*100</f>
        <v>98.162623065842041</v>
      </c>
      <c r="AB507" s="43">
        <f>'1 уровень'!AA2247</f>
        <v>858.41282051282053</v>
      </c>
      <c r="AC507" s="43">
        <f>'1 уровень'!AB2247</f>
        <v>871788.92999999982</v>
      </c>
      <c r="AD507" s="43">
        <f>'1 уровень'!AC2247</f>
        <v>871.78892999999982</v>
      </c>
      <c r="AE507" s="2508"/>
      <c r="AF507" s="2508"/>
      <c r="AG507" s="1879"/>
      <c r="AH507" s="906"/>
      <c r="AI507" s="906"/>
      <c r="AJ507" s="906"/>
      <c r="AK507" s="906"/>
      <c r="AL507" s="906"/>
      <c r="AM507" s="906"/>
      <c r="AN507" s="906"/>
      <c r="AO507" s="906"/>
      <c r="AP507" s="906"/>
      <c r="AQ507" s="906"/>
      <c r="AR507" s="906"/>
      <c r="AS507" s="906"/>
      <c r="AT507" s="906"/>
      <c r="AU507" s="906"/>
      <c r="AV507" s="906"/>
      <c r="AW507" s="906"/>
      <c r="AX507" s="906"/>
      <c r="AY507" s="906"/>
      <c r="AZ507" s="906"/>
      <c r="BA507" s="906"/>
      <c r="BB507" s="906"/>
      <c r="BC507" s="906"/>
      <c r="BD507" s="906"/>
      <c r="BE507" s="906"/>
      <c r="BF507" s="906"/>
      <c r="BG507" s="906"/>
      <c r="BH507" s="906"/>
      <c r="BI507" s="906"/>
      <c r="BJ507" s="906"/>
      <c r="BK507" s="906"/>
      <c r="BL507" s="906"/>
      <c r="BM507" s="906"/>
      <c r="BN507" s="906"/>
      <c r="BO507" s="906"/>
      <c r="BP507" s="906"/>
      <c r="BQ507" s="906"/>
      <c r="BR507" s="906"/>
      <c r="BS507" s="906"/>
      <c r="BT507" s="906"/>
      <c r="BU507" s="906"/>
      <c r="BV507" s="906"/>
      <c r="BW507" s="906"/>
      <c r="BX507" s="906"/>
      <c r="BY507" s="906"/>
      <c r="BZ507" s="906"/>
      <c r="CA507" s="906"/>
      <c r="CB507" s="906"/>
      <c r="CC507" s="906"/>
      <c r="CD507" s="906"/>
      <c r="CE507" s="906"/>
      <c r="CF507" s="906"/>
      <c r="CG507" s="906"/>
      <c r="CH507" s="906"/>
      <c r="CI507" s="906"/>
      <c r="CJ507" s="906"/>
      <c r="CK507" s="906"/>
      <c r="CL507" s="906"/>
      <c r="CM507" s="906"/>
      <c r="CN507" s="906"/>
      <c r="CO507" s="906"/>
      <c r="CP507" s="906"/>
      <c r="CQ507" s="906"/>
      <c r="CR507" s="906"/>
      <c r="CS507" s="906"/>
      <c r="CT507" s="906"/>
      <c r="CU507" s="906"/>
      <c r="CV507" s="906"/>
      <c r="CW507" s="906"/>
      <c r="CX507" s="906"/>
      <c r="CY507" s="906"/>
      <c r="CZ507" s="906"/>
      <c r="DA507" s="906"/>
      <c r="DB507" s="906"/>
      <c r="DC507" s="906"/>
      <c r="DD507" s="906"/>
      <c r="DE507" s="906"/>
      <c r="DF507" s="906"/>
      <c r="DG507" s="906"/>
      <c r="DH507" s="906"/>
      <c r="DI507" s="906"/>
      <c r="DJ507" s="906"/>
      <c r="DK507" s="906"/>
      <c r="DL507" s="906"/>
      <c r="DM507" s="906"/>
      <c r="DN507" s="906"/>
      <c r="DO507" s="906"/>
      <c r="DP507" s="906"/>
      <c r="DQ507" s="906"/>
      <c r="DR507" s="906"/>
      <c r="DS507" s="906"/>
      <c r="DT507" s="906"/>
      <c r="DU507" s="906"/>
      <c r="DV507" s="906"/>
      <c r="DW507" s="906"/>
      <c r="DX507" s="906"/>
      <c r="DY507" s="906"/>
      <c r="DZ507" s="906"/>
      <c r="EA507" s="906"/>
      <c r="EB507" s="906"/>
      <c r="EC507" s="906"/>
      <c r="ED507" s="906"/>
      <c r="EE507" s="906"/>
      <c r="EF507" s="906"/>
      <c r="EG507" s="906"/>
      <c r="EH507" s="906"/>
      <c r="EI507" s="906"/>
      <c r="EJ507" s="906"/>
      <c r="EK507" s="906"/>
      <c r="EL507" s="906"/>
      <c r="EM507" s="906"/>
      <c r="EN507" s="906"/>
      <c r="EO507" s="906"/>
      <c r="EP507" s="906"/>
      <c r="EQ507" s="906"/>
      <c r="ER507" s="906"/>
      <c r="ES507" s="906"/>
      <c r="ET507" s="906"/>
      <c r="EU507" s="906"/>
      <c r="EV507" s="906"/>
      <c r="EW507" s="906"/>
      <c r="EX507" s="906"/>
      <c r="EY507" s="906"/>
      <c r="EZ507" s="906"/>
      <c r="FA507" s="906"/>
      <c r="FB507" s="906"/>
      <c r="FC507" s="906"/>
      <c r="FD507" s="906"/>
      <c r="FE507" s="906"/>
      <c r="FF507" s="906"/>
      <c r="FG507" s="906"/>
      <c r="FH507" s="906"/>
      <c r="FI507" s="906"/>
      <c r="FJ507" s="906"/>
      <c r="FK507" s="906"/>
      <c r="FL507" s="906"/>
      <c r="FM507" s="906"/>
      <c r="FN507" s="906"/>
      <c r="FO507" s="906"/>
      <c r="FP507" s="906"/>
      <c r="FQ507" s="906"/>
      <c r="FR507" s="906"/>
      <c r="FS507" s="906"/>
      <c r="FT507" s="906"/>
      <c r="FU507" s="906"/>
      <c r="FV507" s="906"/>
      <c r="FW507" s="906"/>
      <c r="FX507" s="906"/>
      <c r="FY507" s="906"/>
      <c r="FZ507" s="906"/>
      <c r="GA507" s="906"/>
      <c r="GB507" s="906"/>
      <c r="GC507" s="906"/>
      <c r="GD507" s="906"/>
      <c r="GE507" s="906"/>
      <c r="GF507" s="906"/>
      <c r="GG507" s="906"/>
      <c r="GH507" s="906"/>
      <c r="GI507" s="906"/>
      <c r="GJ507" s="906"/>
      <c r="GK507" s="906"/>
      <c r="GL507" s="906"/>
      <c r="GM507" s="906"/>
      <c r="GN507" s="906"/>
      <c r="GO507" s="906"/>
      <c r="GP507" s="906"/>
      <c r="GQ507" s="906"/>
    </row>
    <row r="508" spans="1:199" x14ac:dyDescent="0.25">
      <c r="B508" s="27">
        <v>1</v>
      </c>
      <c r="C508" s="1346" t="s">
        <v>307</v>
      </c>
      <c r="D508" s="43">
        <f>'1 уровень'!E2248</f>
        <v>0</v>
      </c>
      <c r="E508" s="43">
        <f>'1 уровень'!F2248</f>
        <v>0</v>
      </c>
      <c r="F508" s="43">
        <f>'1 уровень'!G2248</f>
        <v>0</v>
      </c>
      <c r="G508" s="913">
        <f>'1 уровень'!H2248</f>
        <v>0</v>
      </c>
      <c r="H508" s="935">
        <f>'1 уровень'!I2248</f>
        <v>0</v>
      </c>
      <c r="I508" s="935">
        <f>'1 уровень'!J2248</f>
        <v>0</v>
      </c>
      <c r="J508" s="927">
        <f>'1 уровень'!K2248</f>
        <v>0</v>
      </c>
      <c r="K508" s="927">
        <f>'1 уровень'!L2248</f>
        <v>0</v>
      </c>
      <c r="L508" s="927">
        <f>'1 уровень'!M2248</f>
        <v>0</v>
      </c>
      <c r="M508" s="927">
        <f>'1 уровень'!N2248</f>
        <v>0</v>
      </c>
      <c r="N508" s="927">
        <f>'1 уровень'!O2248</f>
        <v>0</v>
      </c>
      <c r="O508" s="927">
        <f>'1 уровень'!P2248</f>
        <v>0</v>
      </c>
      <c r="P508" s="36">
        <f>'1 уровень'!Q2248</f>
        <v>0</v>
      </c>
      <c r="Q508" s="36">
        <f>'1 уровень'!R2248</f>
        <v>0</v>
      </c>
      <c r="R508" s="36">
        <f>'1 уровень'!S2248</f>
        <v>0</v>
      </c>
      <c r="S508" s="36">
        <f>'1 уровень'!T2248</f>
        <v>0</v>
      </c>
      <c r="T508" s="36">
        <f>'1 уровень'!U2248</f>
        <v>0</v>
      </c>
      <c r="U508" s="36">
        <f>'1 уровень'!V2248</f>
        <v>0</v>
      </c>
      <c r="V508" s="36">
        <f>'1 уровень'!W2248</f>
        <v>0</v>
      </c>
      <c r="W508" s="36">
        <f>'1 уровень'!X2248</f>
        <v>0</v>
      </c>
      <c r="X508" s="36">
        <f>'1 уровень'!Y2248</f>
        <v>0</v>
      </c>
      <c r="Y508" s="934">
        <f>'1 уровень'!Z2248</f>
        <v>0</v>
      </c>
      <c r="Z508" s="36"/>
      <c r="AA508" s="36"/>
      <c r="AB508" s="43">
        <f>'1 уровень'!AA2248</f>
        <v>0</v>
      </c>
      <c r="AC508" s="43">
        <f>'1 уровень'!AB2248</f>
        <v>0</v>
      </c>
      <c r="AD508" s="43">
        <f>'1 уровень'!AC2248</f>
        <v>0</v>
      </c>
      <c r="AE508" s="2508"/>
      <c r="AF508" s="2508"/>
      <c r="AG508" s="1879"/>
      <c r="AH508" s="906"/>
      <c r="AI508" s="906"/>
      <c r="AJ508" s="906"/>
      <c r="AK508" s="906"/>
      <c r="AL508" s="906"/>
      <c r="AM508" s="906"/>
      <c r="AN508" s="906"/>
      <c r="AO508" s="906"/>
      <c r="AP508" s="906"/>
      <c r="AQ508" s="906"/>
      <c r="AR508" s="906"/>
      <c r="AS508" s="906"/>
      <c r="AT508" s="906"/>
      <c r="AU508" s="906"/>
      <c r="AV508" s="906"/>
      <c r="AW508" s="906"/>
      <c r="AX508" s="906"/>
      <c r="AY508" s="906"/>
      <c r="AZ508" s="906"/>
      <c r="BA508" s="906"/>
      <c r="BB508" s="906"/>
      <c r="BC508" s="906"/>
      <c r="BD508" s="906"/>
      <c r="BE508" s="906"/>
      <c r="BF508" s="906"/>
      <c r="BG508" s="906"/>
      <c r="BH508" s="906"/>
      <c r="BI508" s="906"/>
      <c r="BJ508" s="906"/>
      <c r="BK508" s="906"/>
      <c r="BL508" s="906"/>
      <c r="BM508" s="906"/>
      <c r="BN508" s="906"/>
      <c r="BO508" s="906"/>
      <c r="BP508" s="906"/>
      <c r="BQ508" s="906"/>
      <c r="BR508" s="906"/>
      <c r="BS508" s="906"/>
      <c r="BT508" s="906"/>
      <c r="BU508" s="906"/>
      <c r="BV508" s="906"/>
      <c r="BW508" s="906"/>
      <c r="BX508" s="906"/>
      <c r="BY508" s="906"/>
      <c r="BZ508" s="906"/>
      <c r="CA508" s="906"/>
      <c r="CB508" s="906"/>
      <c r="CC508" s="906"/>
      <c r="CD508" s="906"/>
      <c r="CE508" s="906"/>
      <c r="CF508" s="906"/>
      <c r="CG508" s="906"/>
      <c r="CH508" s="906"/>
      <c r="CI508" s="906"/>
      <c r="CJ508" s="906"/>
      <c r="CK508" s="906"/>
      <c r="CL508" s="906"/>
      <c r="CM508" s="906"/>
      <c r="CN508" s="906"/>
      <c r="CO508" s="906"/>
      <c r="CP508" s="906"/>
      <c r="CQ508" s="906"/>
      <c r="CR508" s="906"/>
      <c r="CS508" s="906"/>
      <c r="CT508" s="906"/>
      <c r="CU508" s="906"/>
      <c r="CV508" s="906"/>
      <c r="CW508" s="906"/>
      <c r="CX508" s="906"/>
      <c r="CY508" s="906"/>
      <c r="CZ508" s="906"/>
      <c r="DA508" s="906"/>
      <c r="DB508" s="906"/>
      <c r="DC508" s="906"/>
      <c r="DD508" s="906"/>
      <c r="DE508" s="906"/>
      <c r="DF508" s="906"/>
      <c r="DG508" s="906"/>
      <c r="DH508" s="906"/>
      <c r="DI508" s="906"/>
      <c r="DJ508" s="906"/>
      <c r="DK508" s="906"/>
      <c r="DL508" s="906"/>
      <c r="DM508" s="906"/>
      <c r="DN508" s="906"/>
      <c r="DO508" s="906"/>
      <c r="DP508" s="906"/>
      <c r="DQ508" s="906"/>
      <c r="DR508" s="906"/>
      <c r="DS508" s="906"/>
      <c r="DT508" s="906"/>
      <c r="DU508" s="906"/>
      <c r="DV508" s="906"/>
      <c r="DW508" s="906"/>
      <c r="DX508" s="906"/>
      <c r="DY508" s="906"/>
      <c r="DZ508" s="906"/>
      <c r="EA508" s="906"/>
      <c r="EB508" s="906"/>
      <c r="EC508" s="906"/>
      <c r="ED508" s="906"/>
      <c r="EE508" s="906"/>
      <c r="EF508" s="906"/>
      <c r="EG508" s="906"/>
      <c r="EH508" s="906"/>
      <c r="EI508" s="906"/>
      <c r="EJ508" s="906"/>
      <c r="EK508" s="906"/>
      <c r="EL508" s="906"/>
      <c r="EM508" s="906"/>
      <c r="EN508" s="906"/>
      <c r="EO508" s="906"/>
      <c r="EP508" s="906"/>
      <c r="EQ508" s="906"/>
      <c r="ER508" s="906"/>
      <c r="ES508" s="906"/>
      <c r="ET508" s="906"/>
      <c r="EU508" s="906"/>
      <c r="EV508" s="906"/>
      <c r="EW508" s="906"/>
      <c r="EX508" s="906"/>
      <c r="EY508" s="906"/>
      <c r="EZ508" s="906"/>
      <c r="FA508" s="906"/>
      <c r="FB508" s="906"/>
      <c r="FC508" s="906"/>
      <c r="FD508" s="906"/>
      <c r="FE508" s="906"/>
      <c r="FF508" s="906"/>
      <c r="FG508" s="906"/>
      <c r="FH508" s="906"/>
      <c r="FI508" s="906"/>
      <c r="FJ508" s="906"/>
      <c r="FK508" s="906"/>
      <c r="FL508" s="906"/>
      <c r="FM508" s="906"/>
      <c r="FN508" s="906"/>
      <c r="FO508" s="906"/>
      <c r="FP508" s="906"/>
      <c r="FQ508" s="906"/>
      <c r="FR508" s="906"/>
      <c r="FS508" s="906"/>
      <c r="FT508" s="906"/>
      <c r="FU508" s="906"/>
      <c r="FV508" s="906"/>
      <c r="FW508" s="906"/>
      <c r="FX508" s="906"/>
      <c r="FY508" s="906"/>
      <c r="FZ508" s="906"/>
      <c r="GA508" s="906"/>
      <c r="GB508" s="906"/>
      <c r="GC508" s="906"/>
      <c r="GD508" s="906"/>
      <c r="GE508" s="906"/>
      <c r="GF508" s="906"/>
      <c r="GG508" s="906"/>
      <c r="GH508" s="906"/>
      <c r="GI508" s="906"/>
      <c r="GJ508" s="906"/>
      <c r="GK508" s="906"/>
      <c r="GL508" s="906"/>
      <c r="GM508" s="906"/>
      <c r="GN508" s="906"/>
      <c r="GO508" s="906"/>
      <c r="GP508" s="906"/>
      <c r="GQ508" s="906"/>
    </row>
    <row r="509" spans="1:199" ht="30" x14ac:dyDescent="0.25">
      <c r="B509" s="27">
        <v>1</v>
      </c>
      <c r="C509" s="1185" t="s">
        <v>198</v>
      </c>
      <c r="D509" s="43">
        <f>'1 уровень'!E2249</f>
        <v>18755</v>
      </c>
      <c r="E509" s="43">
        <f>'1 уровень'!F2249</f>
        <v>6251</v>
      </c>
      <c r="F509" s="43">
        <f>'1 уровень'!G2249</f>
        <v>8060</v>
      </c>
      <c r="G509" s="913">
        <f>'1 уровень'!H2249</f>
        <v>128.93936970084786</v>
      </c>
      <c r="H509" s="935">
        <f>'1 уровень'!I2249</f>
        <v>0</v>
      </c>
      <c r="I509" s="935">
        <f>'1 уровень'!J2249</f>
        <v>0</v>
      </c>
      <c r="J509" s="927">
        <f>'1 уровень'!K2249</f>
        <v>0</v>
      </c>
      <c r="K509" s="927">
        <f>'1 уровень'!L2249</f>
        <v>0</v>
      </c>
      <c r="L509" s="927">
        <f>'1 уровень'!M2249</f>
        <v>0</v>
      </c>
      <c r="M509" s="927">
        <f>'1 уровень'!N2249</f>
        <v>0</v>
      </c>
      <c r="N509" s="927">
        <f>'1 уровень'!O2249</f>
        <v>0</v>
      </c>
      <c r="O509" s="927">
        <f>'1 уровень'!P2249</f>
        <v>0</v>
      </c>
      <c r="P509" s="36">
        <f>'1 уровень'!Q2249</f>
        <v>0</v>
      </c>
      <c r="Q509" s="36">
        <f>'1 уровень'!R2249</f>
        <v>0</v>
      </c>
      <c r="R509" s="36">
        <f>'1 уровень'!S2249</f>
        <v>0</v>
      </c>
      <c r="S509" s="36">
        <f>'1 уровень'!T2249</f>
        <v>0</v>
      </c>
      <c r="T509" s="36">
        <f>'1 уровень'!U2249</f>
        <v>0</v>
      </c>
      <c r="U509" s="36">
        <f>'1 уровень'!V2249</f>
        <v>0</v>
      </c>
      <c r="V509" s="36">
        <f>'1 уровень'!W2249</f>
        <v>0</v>
      </c>
      <c r="W509" s="36">
        <f>'1 уровень'!X2249</f>
        <v>0</v>
      </c>
      <c r="X509" s="36">
        <f>'1 уровень'!Y2249</f>
        <v>0</v>
      </c>
      <c r="Y509" s="934">
        <f>'1 уровень'!Z2249</f>
        <v>0</v>
      </c>
      <c r="Z509" s="36"/>
      <c r="AA509" s="36"/>
      <c r="AB509" s="43">
        <f>'1 уровень'!AA2249</f>
        <v>3</v>
      </c>
      <c r="AC509" s="43">
        <f>'1 уровень'!AB2249</f>
        <v>3888.4799999999996</v>
      </c>
      <c r="AD509" s="43">
        <f>'1 уровень'!AC2249</f>
        <v>3.8884799999999999</v>
      </c>
      <c r="AE509" s="2508"/>
      <c r="AF509" s="2508"/>
      <c r="AG509" s="1879"/>
      <c r="AH509" s="906"/>
      <c r="AI509" s="906"/>
      <c r="AJ509" s="906"/>
      <c r="AK509" s="906"/>
      <c r="AL509" s="906"/>
      <c r="AM509" s="906"/>
      <c r="AN509" s="906"/>
      <c r="AO509" s="906"/>
      <c r="AP509" s="906"/>
      <c r="AQ509" s="906"/>
      <c r="AR509" s="906"/>
      <c r="AS509" s="906"/>
      <c r="AT509" s="906"/>
      <c r="AU509" s="906"/>
      <c r="AV509" s="906"/>
      <c r="AW509" s="906"/>
      <c r="AX509" s="906"/>
      <c r="AY509" s="906"/>
      <c r="AZ509" s="906"/>
      <c r="BA509" s="906"/>
      <c r="BB509" s="906"/>
      <c r="BC509" s="906"/>
      <c r="BD509" s="906"/>
      <c r="BE509" s="906"/>
      <c r="BF509" s="906"/>
      <c r="BG509" s="906"/>
      <c r="BH509" s="906"/>
      <c r="BI509" s="906"/>
      <c r="BJ509" s="906"/>
      <c r="BK509" s="906"/>
      <c r="BL509" s="906"/>
      <c r="BM509" s="906"/>
      <c r="BN509" s="906"/>
      <c r="BO509" s="906"/>
      <c r="BP509" s="906"/>
      <c r="BQ509" s="906"/>
      <c r="BR509" s="906"/>
      <c r="BS509" s="906"/>
      <c r="BT509" s="906"/>
      <c r="BU509" s="906"/>
      <c r="BV509" s="906"/>
      <c r="BW509" s="906"/>
      <c r="BX509" s="906"/>
      <c r="BY509" s="906"/>
      <c r="BZ509" s="906"/>
      <c r="CA509" s="906"/>
      <c r="CB509" s="906"/>
      <c r="CC509" s="906"/>
      <c r="CD509" s="906"/>
      <c r="CE509" s="906"/>
      <c r="CF509" s="906"/>
      <c r="CG509" s="906"/>
      <c r="CH509" s="906"/>
      <c r="CI509" s="906"/>
      <c r="CJ509" s="906"/>
      <c r="CK509" s="906"/>
      <c r="CL509" s="906"/>
      <c r="CM509" s="906"/>
      <c r="CN509" s="906"/>
      <c r="CO509" s="906"/>
      <c r="CP509" s="906"/>
      <c r="CQ509" s="906"/>
      <c r="CR509" s="906"/>
      <c r="CS509" s="906"/>
      <c r="CT509" s="906"/>
      <c r="CU509" s="906"/>
      <c r="CV509" s="906"/>
      <c r="CW509" s="906"/>
      <c r="CX509" s="906"/>
      <c r="CY509" s="906"/>
      <c r="CZ509" s="906"/>
      <c r="DA509" s="906"/>
      <c r="DB509" s="906"/>
      <c r="DC509" s="906"/>
      <c r="DD509" s="906"/>
      <c r="DE509" s="906"/>
      <c r="DF509" s="906"/>
      <c r="DG509" s="906"/>
      <c r="DH509" s="906"/>
      <c r="DI509" s="906"/>
      <c r="DJ509" s="906"/>
      <c r="DK509" s="906"/>
      <c r="DL509" s="906"/>
      <c r="DM509" s="906"/>
      <c r="DN509" s="906"/>
      <c r="DO509" s="906"/>
      <c r="DP509" s="906"/>
      <c r="DQ509" s="906"/>
      <c r="DR509" s="906"/>
      <c r="DS509" s="906"/>
      <c r="DT509" s="906"/>
      <c r="DU509" s="906"/>
      <c r="DV509" s="906"/>
      <c r="DW509" s="906"/>
      <c r="DX509" s="906"/>
      <c r="DY509" s="906"/>
      <c r="DZ509" s="906"/>
      <c r="EA509" s="906"/>
      <c r="EB509" s="906"/>
      <c r="EC509" s="906"/>
      <c r="ED509" s="906"/>
      <c r="EE509" s="906"/>
      <c r="EF509" s="906"/>
      <c r="EG509" s="906"/>
      <c r="EH509" s="906"/>
      <c r="EI509" s="906"/>
      <c r="EJ509" s="906"/>
      <c r="EK509" s="906"/>
      <c r="EL509" s="906"/>
      <c r="EM509" s="906"/>
      <c r="EN509" s="906"/>
      <c r="EO509" s="906"/>
      <c r="EP509" s="906"/>
      <c r="EQ509" s="906"/>
      <c r="ER509" s="906"/>
      <c r="ES509" s="906"/>
      <c r="ET509" s="906"/>
      <c r="EU509" s="906"/>
      <c r="EV509" s="906"/>
      <c r="EW509" s="906"/>
      <c r="EX509" s="906"/>
      <c r="EY509" s="906"/>
      <c r="EZ509" s="906"/>
      <c r="FA509" s="906"/>
      <c r="FB509" s="906"/>
      <c r="FC509" s="906"/>
      <c r="FD509" s="906"/>
      <c r="FE509" s="906"/>
      <c r="FF509" s="906"/>
      <c r="FG509" s="906"/>
      <c r="FH509" s="906"/>
      <c r="FI509" s="906"/>
      <c r="FJ509" s="906"/>
      <c r="FK509" s="906"/>
      <c r="FL509" s="906"/>
      <c r="FM509" s="906"/>
      <c r="FN509" s="906"/>
      <c r="FO509" s="906"/>
      <c r="FP509" s="906"/>
      <c r="FQ509" s="906"/>
      <c r="FR509" s="906"/>
      <c r="FS509" s="906"/>
      <c r="FT509" s="906"/>
      <c r="FU509" s="906"/>
      <c r="FV509" s="906"/>
      <c r="FW509" s="906"/>
      <c r="FX509" s="906"/>
      <c r="FY509" s="906"/>
      <c r="FZ509" s="906"/>
      <c r="GA509" s="906"/>
      <c r="GB509" s="906"/>
      <c r="GC509" s="906"/>
      <c r="GD509" s="906"/>
      <c r="GE509" s="906"/>
      <c r="GF509" s="906"/>
      <c r="GG509" s="906"/>
      <c r="GH509" s="906"/>
      <c r="GI509" s="906"/>
      <c r="GJ509" s="906"/>
      <c r="GK509" s="906"/>
      <c r="GL509" s="906"/>
      <c r="GM509" s="906"/>
      <c r="GN509" s="906"/>
      <c r="GO509" s="906"/>
      <c r="GP509" s="906"/>
      <c r="GQ509" s="906"/>
    </row>
    <row r="510" spans="1:199" ht="30" x14ac:dyDescent="0.25">
      <c r="B510" s="27">
        <v>1</v>
      </c>
      <c r="C510" s="1185" t="s">
        <v>303</v>
      </c>
      <c r="D510" s="43">
        <f>'1 уровень'!E2250</f>
        <v>0</v>
      </c>
      <c r="E510" s="43">
        <f>'1 уровень'!F2250</f>
        <v>0</v>
      </c>
      <c r="F510" s="43">
        <f>'1 уровень'!G2250</f>
        <v>0</v>
      </c>
      <c r="G510" s="913">
        <f>'1 уровень'!H2250</f>
        <v>0</v>
      </c>
      <c r="H510" s="935">
        <f>'1 уровень'!I2250</f>
        <v>0</v>
      </c>
      <c r="I510" s="935">
        <f>'1 уровень'!J2250</f>
        <v>0</v>
      </c>
      <c r="J510" s="927">
        <f>'1 уровень'!K2250</f>
        <v>0</v>
      </c>
      <c r="K510" s="927">
        <f>'1 уровень'!L2250</f>
        <v>0</v>
      </c>
      <c r="L510" s="927">
        <f>'1 уровень'!M2250</f>
        <v>0</v>
      </c>
      <c r="M510" s="927">
        <f>'1 уровень'!N2250</f>
        <v>0</v>
      </c>
      <c r="N510" s="927">
        <f>'1 уровень'!O2250</f>
        <v>0</v>
      </c>
      <c r="O510" s="927">
        <f>'1 уровень'!P2250</f>
        <v>0</v>
      </c>
      <c r="P510" s="36">
        <f>'1 уровень'!Q2250</f>
        <v>0</v>
      </c>
      <c r="Q510" s="36">
        <f>'1 уровень'!R2250</f>
        <v>0</v>
      </c>
      <c r="R510" s="36">
        <f>'1 уровень'!S2250</f>
        <v>0</v>
      </c>
      <c r="S510" s="36">
        <f>'1 уровень'!T2250</f>
        <v>0</v>
      </c>
      <c r="T510" s="36">
        <f>'1 уровень'!U2250</f>
        <v>0</v>
      </c>
      <c r="U510" s="36">
        <f>'1 уровень'!V2250</f>
        <v>0</v>
      </c>
      <c r="V510" s="36">
        <f>'1 уровень'!W2250</f>
        <v>0</v>
      </c>
      <c r="W510" s="36">
        <f>'1 уровень'!X2250</f>
        <v>0</v>
      </c>
      <c r="X510" s="36">
        <f>'1 уровень'!Y2250</f>
        <v>0</v>
      </c>
      <c r="Y510" s="934">
        <f>'1 уровень'!Z2250</f>
        <v>0</v>
      </c>
      <c r="Z510" s="36"/>
      <c r="AA510" s="36"/>
      <c r="AB510" s="43">
        <f>'1 уровень'!AA2250</f>
        <v>0</v>
      </c>
      <c r="AC510" s="43">
        <f>'1 уровень'!AB2250</f>
        <v>0</v>
      </c>
      <c r="AD510" s="43">
        <f>'1 уровень'!AC2250</f>
        <v>0</v>
      </c>
      <c r="AE510" s="2508"/>
      <c r="AF510" s="2508"/>
      <c r="AG510" s="1879"/>
      <c r="AH510" s="906"/>
      <c r="AI510" s="906"/>
      <c r="AJ510" s="906"/>
      <c r="AK510" s="906"/>
      <c r="AL510" s="906"/>
      <c r="AM510" s="906"/>
      <c r="AN510" s="906"/>
      <c r="AO510" s="906"/>
      <c r="AP510" s="906"/>
      <c r="AQ510" s="906"/>
      <c r="AR510" s="906"/>
      <c r="AS510" s="906"/>
      <c r="AT510" s="906"/>
      <c r="AU510" s="906"/>
      <c r="AV510" s="906"/>
      <c r="AW510" s="906"/>
      <c r="AX510" s="906"/>
      <c r="AY510" s="906"/>
      <c r="AZ510" s="906"/>
      <c r="BA510" s="906"/>
      <c r="BB510" s="906"/>
      <c r="BC510" s="906"/>
      <c r="BD510" s="906"/>
      <c r="BE510" s="906"/>
      <c r="BF510" s="906"/>
      <c r="BG510" s="906"/>
      <c r="BH510" s="906"/>
      <c r="BI510" s="906"/>
      <c r="BJ510" s="906"/>
      <c r="BK510" s="906"/>
      <c r="BL510" s="906"/>
      <c r="BM510" s="906"/>
      <c r="BN510" s="906"/>
      <c r="BO510" s="906"/>
      <c r="BP510" s="906"/>
      <c r="BQ510" s="906"/>
      <c r="BR510" s="906"/>
      <c r="BS510" s="906"/>
      <c r="BT510" s="906"/>
      <c r="BU510" s="906"/>
      <c r="BV510" s="906"/>
      <c r="BW510" s="906"/>
      <c r="BX510" s="906"/>
      <c r="BY510" s="906"/>
      <c r="BZ510" s="906"/>
      <c r="CA510" s="906"/>
      <c r="CB510" s="906"/>
      <c r="CC510" s="906"/>
      <c r="CD510" s="906"/>
      <c r="CE510" s="906"/>
      <c r="CF510" s="906"/>
      <c r="CG510" s="906"/>
      <c r="CH510" s="906"/>
      <c r="CI510" s="906"/>
      <c r="CJ510" s="906"/>
      <c r="CK510" s="906"/>
      <c r="CL510" s="906"/>
      <c r="CM510" s="906"/>
      <c r="CN510" s="906"/>
      <c r="CO510" s="906"/>
      <c r="CP510" s="906"/>
      <c r="CQ510" s="906"/>
      <c r="CR510" s="906"/>
      <c r="CS510" s="906"/>
      <c r="CT510" s="906"/>
      <c r="CU510" s="906"/>
      <c r="CV510" s="906"/>
      <c r="CW510" s="906"/>
      <c r="CX510" s="906"/>
      <c r="CY510" s="906"/>
      <c r="CZ510" s="906"/>
      <c r="DA510" s="906"/>
      <c r="DB510" s="906"/>
      <c r="DC510" s="906"/>
      <c r="DD510" s="906"/>
      <c r="DE510" s="906"/>
      <c r="DF510" s="906"/>
      <c r="DG510" s="906"/>
      <c r="DH510" s="906"/>
      <c r="DI510" s="906"/>
      <c r="DJ510" s="906"/>
      <c r="DK510" s="906"/>
      <c r="DL510" s="906"/>
      <c r="DM510" s="906"/>
      <c r="DN510" s="906"/>
      <c r="DO510" s="906"/>
      <c r="DP510" s="906"/>
      <c r="DQ510" s="906"/>
      <c r="DR510" s="906"/>
      <c r="DS510" s="906"/>
      <c r="DT510" s="906"/>
      <c r="DU510" s="906"/>
      <c r="DV510" s="906"/>
      <c r="DW510" s="906"/>
      <c r="DX510" s="906"/>
      <c r="DY510" s="906"/>
      <c r="DZ510" s="906"/>
      <c r="EA510" s="906"/>
      <c r="EB510" s="906"/>
      <c r="EC510" s="906"/>
      <c r="ED510" s="906"/>
      <c r="EE510" s="906"/>
      <c r="EF510" s="906"/>
      <c r="EG510" s="906"/>
      <c r="EH510" s="906"/>
      <c r="EI510" s="906"/>
      <c r="EJ510" s="906"/>
      <c r="EK510" s="906"/>
      <c r="EL510" s="906"/>
      <c r="EM510" s="906"/>
      <c r="EN510" s="906"/>
      <c r="EO510" s="906"/>
      <c r="EP510" s="906"/>
      <c r="EQ510" s="906"/>
      <c r="ER510" s="906"/>
      <c r="ES510" s="906"/>
      <c r="ET510" s="906"/>
      <c r="EU510" s="906"/>
      <c r="EV510" s="906"/>
      <c r="EW510" s="906"/>
      <c r="EX510" s="906"/>
      <c r="EY510" s="906"/>
      <c r="EZ510" s="906"/>
      <c r="FA510" s="906"/>
      <c r="FB510" s="906"/>
      <c r="FC510" s="906"/>
      <c r="FD510" s="906"/>
      <c r="FE510" s="906"/>
      <c r="FF510" s="906"/>
      <c r="FG510" s="906"/>
      <c r="FH510" s="906"/>
      <c r="FI510" s="906"/>
      <c r="FJ510" s="906"/>
      <c r="FK510" s="906"/>
      <c r="FL510" s="906"/>
      <c r="FM510" s="906"/>
      <c r="FN510" s="906"/>
      <c r="FO510" s="906"/>
      <c r="FP510" s="906"/>
      <c r="FQ510" s="906"/>
      <c r="FR510" s="906"/>
      <c r="FS510" s="906"/>
      <c r="FT510" s="906"/>
      <c r="FU510" s="906"/>
      <c r="FV510" s="906"/>
      <c r="FW510" s="906"/>
      <c r="FX510" s="906"/>
      <c r="FY510" s="906"/>
      <c r="FZ510" s="906"/>
      <c r="GA510" s="906"/>
      <c r="GB510" s="906"/>
      <c r="GC510" s="906"/>
      <c r="GD510" s="906"/>
      <c r="GE510" s="906"/>
      <c r="GF510" s="906"/>
      <c r="GG510" s="906"/>
      <c r="GH510" s="906"/>
      <c r="GI510" s="906"/>
      <c r="GJ510" s="906"/>
      <c r="GK510" s="906"/>
      <c r="GL510" s="906"/>
      <c r="GM510" s="906"/>
      <c r="GN510" s="906"/>
      <c r="GO510" s="906"/>
      <c r="GP510" s="906"/>
      <c r="GQ510" s="906"/>
    </row>
    <row r="511" spans="1:199" ht="45" x14ac:dyDescent="0.25">
      <c r="B511" s="27">
        <v>1</v>
      </c>
      <c r="C511" s="1185" t="s">
        <v>308</v>
      </c>
      <c r="D511" s="43">
        <f>'1 уровень'!E2251</f>
        <v>4873</v>
      </c>
      <c r="E511" s="43">
        <f>'1 уровень'!F2251</f>
        <v>1624</v>
      </c>
      <c r="F511" s="43">
        <f>'1 уровень'!G2251</f>
        <v>2503</v>
      </c>
      <c r="G511" s="913">
        <f>'1 уровень'!H2251</f>
        <v>154.12561576354679</v>
      </c>
      <c r="H511" s="935">
        <f>'1 уровень'!I2251</f>
        <v>0</v>
      </c>
      <c r="I511" s="935">
        <f>'1 уровень'!J2251</f>
        <v>0</v>
      </c>
      <c r="J511" s="927">
        <f>'1 уровень'!K2251</f>
        <v>0</v>
      </c>
      <c r="K511" s="927">
        <f>'1 уровень'!L2251</f>
        <v>0</v>
      </c>
      <c r="L511" s="927">
        <f>'1 уровень'!M2251</f>
        <v>0</v>
      </c>
      <c r="M511" s="927">
        <f>'1 уровень'!N2251</f>
        <v>0</v>
      </c>
      <c r="N511" s="927">
        <f>'1 уровень'!O2251</f>
        <v>0</v>
      </c>
      <c r="O511" s="927">
        <f>'1 уровень'!P2251</f>
        <v>0</v>
      </c>
      <c r="P511" s="36">
        <f>'1 уровень'!Q2251</f>
        <v>0</v>
      </c>
      <c r="Q511" s="36">
        <f>'1 уровень'!R2251</f>
        <v>0</v>
      </c>
      <c r="R511" s="36">
        <f>'1 уровень'!S2251</f>
        <v>0</v>
      </c>
      <c r="S511" s="36">
        <f>'1 уровень'!T2251</f>
        <v>0</v>
      </c>
      <c r="T511" s="36">
        <f>'1 уровень'!U2251</f>
        <v>0</v>
      </c>
      <c r="U511" s="36">
        <f>'1 уровень'!V2251</f>
        <v>0</v>
      </c>
      <c r="V511" s="36">
        <f>'1 уровень'!W2251</f>
        <v>0</v>
      </c>
      <c r="W511" s="36">
        <f>'1 уровень'!X2251</f>
        <v>0</v>
      </c>
      <c r="X511" s="36">
        <f>'1 уровень'!Y2251</f>
        <v>0</v>
      </c>
      <c r="Y511" s="934">
        <f>'1 уровень'!Z2251</f>
        <v>0</v>
      </c>
      <c r="Z511" s="36"/>
      <c r="AA511" s="36"/>
      <c r="AB511" s="43">
        <f>'1 уровень'!AA2251</f>
        <v>0</v>
      </c>
      <c r="AC511" s="43">
        <f>'1 уровень'!AB2251</f>
        <v>0</v>
      </c>
      <c r="AD511" s="43">
        <f>'1 уровень'!AC2251</f>
        <v>0</v>
      </c>
      <c r="AE511" s="2508"/>
      <c r="AF511" s="2508"/>
      <c r="AG511" s="1879"/>
      <c r="AH511" s="906"/>
      <c r="AI511" s="906"/>
      <c r="AJ511" s="906"/>
      <c r="AK511" s="906"/>
      <c r="AL511" s="906"/>
      <c r="AM511" s="906"/>
      <c r="AN511" s="906"/>
      <c r="AO511" s="906"/>
      <c r="AP511" s="906"/>
      <c r="AQ511" s="906"/>
      <c r="AR511" s="906"/>
      <c r="AS511" s="906"/>
      <c r="AT511" s="906"/>
      <c r="AU511" s="906"/>
      <c r="AV511" s="906"/>
      <c r="AW511" s="906"/>
      <c r="AX511" s="906"/>
      <c r="AY511" s="906"/>
      <c r="AZ511" s="906"/>
      <c r="BA511" s="906"/>
      <c r="BB511" s="906"/>
      <c r="BC511" s="906"/>
      <c r="BD511" s="906"/>
      <c r="BE511" s="906"/>
      <c r="BF511" s="906"/>
      <c r="BG511" s="906"/>
      <c r="BH511" s="906"/>
      <c r="BI511" s="906"/>
      <c r="BJ511" s="906"/>
      <c r="BK511" s="906"/>
      <c r="BL511" s="906"/>
      <c r="BM511" s="906"/>
      <c r="BN511" s="906"/>
      <c r="BO511" s="906"/>
      <c r="BP511" s="906"/>
      <c r="BQ511" s="906"/>
      <c r="BR511" s="906"/>
      <c r="BS511" s="906"/>
      <c r="BT511" s="906"/>
      <c r="BU511" s="906"/>
      <c r="BV511" s="906"/>
      <c r="BW511" s="906"/>
      <c r="BX511" s="906"/>
      <c r="BY511" s="906"/>
      <c r="BZ511" s="906"/>
      <c r="CA511" s="906"/>
      <c r="CB511" s="906"/>
      <c r="CC511" s="906"/>
      <c r="CD511" s="906"/>
      <c r="CE511" s="906"/>
      <c r="CF511" s="906"/>
      <c r="CG511" s="906"/>
      <c r="CH511" s="906"/>
      <c r="CI511" s="906"/>
      <c r="CJ511" s="906"/>
      <c r="CK511" s="906"/>
      <c r="CL511" s="906"/>
      <c r="CM511" s="906"/>
      <c r="CN511" s="906"/>
      <c r="CO511" s="906"/>
      <c r="CP511" s="906"/>
      <c r="CQ511" s="906"/>
      <c r="CR511" s="906"/>
      <c r="CS511" s="906"/>
      <c r="CT511" s="906"/>
      <c r="CU511" s="906"/>
      <c r="CV511" s="906"/>
      <c r="CW511" s="906"/>
      <c r="CX511" s="906"/>
      <c r="CY511" s="906"/>
      <c r="CZ511" s="906"/>
      <c r="DA511" s="906"/>
      <c r="DB511" s="906"/>
      <c r="DC511" s="906"/>
      <c r="DD511" s="906"/>
      <c r="DE511" s="906"/>
      <c r="DF511" s="906"/>
      <c r="DG511" s="906"/>
      <c r="DH511" s="906"/>
      <c r="DI511" s="906"/>
      <c r="DJ511" s="906"/>
      <c r="DK511" s="906"/>
      <c r="DL511" s="906"/>
      <c r="DM511" s="906"/>
      <c r="DN511" s="906"/>
      <c r="DO511" s="906"/>
      <c r="DP511" s="906"/>
      <c r="DQ511" s="906"/>
      <c r="DR511" s="906"/>
      <c r="DS511" s="906"/>
      <c r="DT511" s="906"/>
      <c r="DU511" s="906"/>
      <c r="DV511" s="906"/>
      <c r="DW511" s="906"/>
      <c r="DX511" s="906"/>
      <c r="DY511" s="906"/>
      <c r="DZ511" s="906"/>
      <c r="EA511" s="906"/>
      <c r="EB511" s="906"/>
      <c r="EC511" s="906"/>
      <c r="ED511" s="906"/>
      <c r="EE511" s="906"/>
      <c r="EF511" s="906"/>
      <c r="EG511" s="906"/>
      <c r="EH511" s="906"/>
      <c r="EI511" s="906"/>
      <c r="EJ511" s="906"/>
      <c r="EK511" s="906"/>
      <c r="EL511" s="906"/>
      <c r="EM511" s="906"/>
      <c r="EN511" s="906"/>
      <c r="EO511" s="906"/>
      <c r="EP511" s="906"/>
      <c r="EQ511" s="906"/>
      <c r="ER511" s="906"/>
      <c r="ES511" s="906"/>
      <c r="ET511" s="906"/>
      <c r="EU511" s="906"/>
      <c r="EV511" s="906"/>
      <c r="EW511" s="906"/>
      <c r="EX511" s="906"/>
      <c r="EY511" s="906"/>
      <c r="EZ511" s="906"/>
      <c r="FA511" s="906"/>
      <c r="FB511" s="906"/>
      <c r="FC511" s="906"/>
      <c r="FD511" s="906"/>
      <c r="FE511" s="906"/>
      <c r="FF511" s="906"/>
      <c r="FG511" s="906"/>
      <c r="FH511" s="906"/>
      <c r="FI511" s="906"/>
      <c r="FJ511" s="906"/>
      <c r="FK511" s="906"/>
      <c r="FL511" s="906"/>
      <c r="FM511" s="906"/>
      <c r="FN511" s="906"/>
      <c r="FO511" s="906"/>
      <c r="FP511" s="906"/>
      <c r="FQ511" s="906"/>
      <c r="FR511" s="906"/>
      <c r="FS511" s="906"/>
      <c r="FT511" s="906"/>
      <c r="FU511" s="906"/>
      <c r="FV511" s="906"/>
      <c r="FW511" s="906"/>
      <c r="FX511" s="906"/>
      <c r="FY511" s="906"/>
      <c r="FZ511" s="906"/>
      <c r="GA511" s="906"/>
      <c r="GB511" s="906"/>
      <c r="GC511" s="906"/>
      <c r="GD511" s="906"/>
      <c r="GE511" s="906"/>
      <c r="GF511" s="906"/>
      <c r="GG511" s="906"/>
      <c r="GH511" s="906"/>
      <c r="GI511" s="906"/>
      <c r="GJ511" s="906"/>
      <c r="GK511" s="906"/>
      <c r="GL511" s="906"/>
      <c r="GM511" s="906"/>
      <c r="GN511" s="906"/>
      <c r="GO511" s="906"/>
      <c r="GP511" s="906"/>
      <c r="GQ511" s="906"/>
    </row>
    <row r="512" spans="1:199" ht="30" x14ac:dyDescent="0.25">
      <c r="B512" s="27">
        <v>1</v>
      </c>
      <c r="C512" s="1185" t="s">
        <v>309</v>
      </c>
      <c r="D512" s="43">
        <f>'1 уровень'!E2252</f>
        <v>2428</v>
      </c>
      <c r="E512" s="43">
        <f>'1 уровень'!F2252</f>
        <v>809</v>
      </c>
      <c r="F512" s="43">
        <f>'1 уровень'!G2252</f>
        <v>734</v>
      </c>
      <c r="G512" s="913">
        <f>'1 уровень'!H2252</f>
        <v>90.72929542645241</v>
      </c>
      <c r="H512" s="935">
        <f>'1 уровень'!I2252</f>
        <v>0</v>
      </c>
      <c r="I512" s="935">
        <f>'1 уровень'!J2252</f>
        <v>0</v>
      </c>
      <c r="J512" s="927">
        <f>'1 уровень'!K2252</f>
        <v>0</v>
      </c>
      <c r="K512" s="927">
        <f>'1 уровень'!L2252</f>
        <v>0</v>
      </c>
      <c r="L512" s="927">
        <f>'1 уровень'!M2252</f>
        <v>0</v>
      </c>
      <c r="M512" s="927">
        <f>'1 уровень'!N2252</f>
        <v>0</v>
      </c>
      <c r="N512" s="927">
        <f>'1 уровень'!O2252</f>
        <v>0</v>
      </c>
      <c r="O512" s="927">
        <f>'1 уровень'!P2252</f>
        <v>0</v>
      </c>
      <c r="P512" s="36">
        <f>'1 уровень'!Q2252</f>
        <v>0</v>
      </c>
      <c r="Q512" s="36">
        <f>'1 уровень'!R2252</f>
        <v>0</v>
      </c>
      <c r="R512" s="36">
        <f>'1 уровень'!S2252</f>
        <v>0</v>
      </c>
      <c r="S512" s="36">
        <f>'1 уровень'!T2252</f>
        <v>0</v>
      </c>
      <c r="T512" s="36">
        <f>'1 уровень'!U2252</f>
        <v>0</v>
      </c>
      <c r="U512" s="36">
        <f>'1 уровень'!V2252</f>
        <v>0</v>
      </c>
      <c r="V512" s="36">
        <f>'1 уровень'!W2252</f>
        <v>0</v>
      </c>
      <c r="W512" s="36">
        <f>'1 уровень'!X2252</f>
        <v>0</v>
      </c>
      <c r="X512" s="36">
        <f>'1 уровень'!Y2252</f>
        <v>0</v>
      </c>
      <c r="Y512" s="934">
        <f>'1 уровень'!Z2252</f>
        <v>0</v>
      </c>
      <c r="Z512" s="36"/>
      <c r="AA512" s="36"/>
      <c r="AB512" s="43">
        <f>'1 уровень'!AA2252</f>
        <v>0</v>
      </c>
      <c r="AC512" s="43">
        <f>'1 уровень'!AB2252</f>
        <v>0</v>
      </c>
      <c r="AD512" s="43">
        <f>'1 уровень'!AC2252</f>
        <v>0</v>
      </c>
      <c r="AE512" s="2508"/>
      <c r="AF512" s="2508"/>
      <c r="AG512" s="1879"/>
      <c r="AH512" s="906"/>
      <c r="AI512" s="906"/>
      <c r="AJ512" s="906"/>
      <c r="AK512" s="906"/>
      <c r="AL512" s="906"/>
      <c r="AM512" s="906"/>
      <c r="AN512" s="906"/>
      <c r="AO512" s="906"/>
      <c r="AP512" s="906"/>
      <c r="AQ512" s="906"/>
      <c r="AR512" s="906"/>
      <c r="AS512" s="906"/>
      <c r="AT512" s="906"/>
      <c r="AU512" s="906"/>
      <c r="AV512" s="906"/>
      <c r="AW512" s="906"/>
      <c r="AX512" s="906"/>
      <c r="AY512" s="906"/>
      <c r="AZ512" s="906"/>
      <c r="BA512" s="906"/>
      <c r="BB512" s="906"/>
      <c r="BC512" s="906"/>
      <c r="BD512" s="906"/>
      <c r="BE512" s="906"/>
      <c r="BF512" s="906"/>
      <c r="BG512" s="906"/>
      <c r="BH512" s="906"/>
      <c r="BI512" s="906"/>
      <c r="BJ512" s="906"/>
      <c r="BK512" s="906"/>
      <c r="BL512" s="906"/>
      <c r="BM512" s="906"/>
      <c r="BN512" s="906"/>
      <c r="BO512" s="906"/>
      <c r="BP512" s="906"/>
      <c r="BQ512" s="906"/>
      <c r="BR512" s="906"/>
      <c r="BS512" s="906"/>
      <c r="BT512" s="906"/>
      <c r="BU512" s="906"/>
      <c r="BV512" s="906"/>
      <c r="BW512" s="906"/>
      <c r="BX512" s="906"/>
      <c r="BY512" s="906"/>
      <c r="BZ512" s="906"/>
      <c r="CA512" s="906"/>
      <c r="CB512" s="906"/>
      <c r="CC512" s="906"/>
      <c r="CD512" s="906"/>
      <c r="CE512" s="906"/>
      <c r="CF512" s="906"/>
      <c r="CG512" s="906"/>
      <c r="CH512" s="906"/>
      <c r="CI512" s="906"/>
      <c r="CJ512" s="906"/>
      <c r="CK512" s="906"/>
      <c r="CL512" s="906"/>
      <c r="CM512" s="906"/>
      <c r="CN512" s="906"/>
      <c r="CO512" s="906"/>
      <c r="CP512" s="906"/>
      <c r="CQ512" s="906"/>
      <c r="CR512" s="906"/>
      <c r="CS512" s="906"/>
      <c r="CT512" s="906"/>
      <c r="CU512" s="906"/>
      <c r="CV512" s="906"/>
      <c r="CW512" s="906"/>
      <c r="CX512" s="906"/>
      <c r="CY512" s="906"/>
      <c r="CZ512" s="906"/>
      <c r="DA512" s="906"/>
      <c r="DB512" s="906"/>
      <c r="DC512" s="906"/>
      <c r="DD512" s="906"/>
      <c r="DE512" s="906"/>
      <c r="DF512" s="906"/>
      <c r="DG512" s="906"/>
      <c r="DH512" s="906"/>
      <c r="DI512" s="906"/>
      <c r="DJ512" s="906"/>
      <c r="DK512" s="906"/>
      <c r="DL512" s="906"/>
      <c r="DM512" s="906"/>
      <c r="DN512" s="906"/>
      <c r="DO512" s="906"/>
      <c r="DP512" s="906"/>
      <c r="DQ512" s="906"/>
      <c r="DR512" s="906"/>
      <c r="DS512" s="906"/>
      <c r="DT512" s="906"/>
      <c r="DU512" s="906"/>
      <c r="DV512" s="906"/>
      <c r="DW512" s="906"/>
      <c r="DX512" s="906"/>
      <c r="DY512" s="906"/>
      <c r="DZ512" s="906"/>
      <c r="EA512" s="906"/>
      <c r="EB512" s="906"/>
      <c r="EC512" s="906"/>
      <c r="ED512" s="906"/>
      <c r="EE512" s="906"/>
      <c r="EF512" s="906"/>
      <c r="EG512" s="906"/>
      <c r="EH512" s="906"/>
      <c r="EI512" s="906"/>
      <c r="EJ512" s="906"/>
      <c r="EK512" s="906"/>
      <c r="EL512" s="906"/>
      <c r="EM512" s="906"/>
      <c r="EN512" s="906"/>
      <c r="EO512" s="906"/>
      <c r="EP512" s="906"/>
      <c r="EQ512" s="906"/>
      <c r="ER512" s="906"/>
      <c r="ES512" s="906"/>
      <c r="ET512" s="906"/>
      <c r="EU512" s="906"/>
      <c r="EV512" s="906"/>
      <c r="EW512" s="906"/>
      <c r="EX512" s="906"/>
      <c r="EY512" s="906"/>
      <c r="EZ512" s="906"/>
      <c r="FA512" s="906"/>
      <c r="FB512" s="906"/>
      <c r="FC512" s="906"/>
      <c r="FD512" s="906"/>
      <c r="FE512" s="906"/>
      <c r="FF512" s="906"/>
      <c r="FG512" s="906"/>
      <c r="FH512" s="906"/>
      <c r="FI512" s="906"/>
      <c r="FJ512" s="906"/>
      <c r="FK512" s="906"/>
      <c r="FL512" s="906"/>
      <c r="FM512" s="906"/>
      <c r="FN512" s="906"/>
      <c r="FO512" s="906"/>
      <c r="FP512" s="906"/>
      <c r="FQ512" s="906"/>
      <c r="FR512" s="906"/>
      <c r="FS512" s="906"/>
      <c r="FT512" s="906"/>
      <c r="FU512" s="906"/>
      <c r="FV512" s="906"/>
      <c r="FW512" s="906"/>
      <c r="FX512" s="906"/>
      <c r="FY512" s="906"/>
      <c r="FZ512" s="906"/>
      <c r="GA512" s="906"/>
      <c r="GB512" s="906"/>
      <c r="GC512" s="906"/>
      <c r="GD512" s="906"/>
      <c r="GE512" s="906"/>
      <c r="GF512" s="906"/>
      <c r="GG512" s="906"/>
      <c r="GH512" s="906"/>
      <c r="GI512" s="906"/>
      <c r="GJ512" s="906"/>
      <c r="GK512" s="906"/>
      <c r="GL512" s="906"/>
      <c r="GM512" s="906"/>
      <c r="GN512" s="906"/>
      <c r="GO512" s="906"/>
      <c r="GP512" s="906"/>
      <c r="GQ512" s="906"/>
    </row>
    <row r="513" spans="1:199" ht="30" x14ac:dyDescent="0.25">
      <c r="B513" s="27">
        <v>1</v>
      </c>
      <c r="C513" s="1185" t="s">
        <v>310</v>
      </c>
      <c r="D513" s="43">
        <f>'1 уровень'!E2253</f>
        <v>728</v>
      </c>
      <c r="E513" s="43">
        <f>'1 уровень'!F2253</f>
        <v>243</v>
      </c>
      <c r="F513" s="43">
        <f>'1 уровень'!G2253</f>
        <v>96</v>
      </c>
      <c r="G513" s="913">
        <f>'1 уровень'!H2253</f>
        <v>39.506172839506171</v>
      </c>
      <c r="H513" s="935">
        <f>'1 уровень'!I2253</f>
        <v>0</v>
      </c>
      <c r="I513" s="935">
        <f>'1 уровень'!J2253</f>
        <v>0</v>
      </c>
      <c r="J513" s="927">
        <f>'1 уровень'!K2253</f>
        <v>0</v>
      </c>
      <c r="K513" s="927">
        <f>'1 уровень'!L2253</f>
        <v>0</v>
      </c>
      <c r="L513" s="927">
        <f>'1 уровень'!M2253</f>
        <v>0</v>
      </c>
      <c r="M513" s="927">
        <f>'1 уровень'!N2253</f>
        <v>0</v>
      </c>
      <c r="N513" s="927">
        <f>'1 уровень'!O2253</f>
        <v>0</v>
      </c>
      <c r="O513" s="927">
        <f>'1 уровень'!P2253</f>
        <v>0</v>
      </c>
      <c r="P513" s="36">
        <f>'1 уровень'!Q2253</f>
        <v>0</v>
      </c>
      <c r="Q513" s="36">
        <f>'1 уровень'!R2253</f>
        <v>0</v>
      </c>
      <c r="R513" s="36">
        <f>'1 уровень'!S2253</f>
        <v>0</v>
      </c>
      <c r="S513" s="36">
        <f>'1 уровень'!T2253</f>
        <v>0</v>
      </c>
      <c r="T513" s="36">
        <f>'1 уровень'!U2253</f>
        <v>0</v>
      </c>
      <c r="U513" s="36">
        <f>'1 уровень'!V2253</f>
        <v>0</v>
      </c>
      <c r="V513" s="36">
        <f>'1 уровень'!W2253</f>
        <v>0</v>
      </c>
      <c r="W513" s="36">
        <f>'1 уровень'!X2253</f>
        <v>0</v>
      </c>
      <c r="X513" s="36">
        <f>'1 уровень'!Y2253</f>
        <v>0</v>
      </c>
      <c r="Y513" s="934">
        <f>'1 уровень'!Z2253</f>
        <v>0</v>
      </c>
      <c r="Z513" s="36"/>
      <c r="AA513" s="36"/>
      <c r="AB513" s="43">
        <f>'1 уровень'!AA2253</f>
        <v>0</v>
      </c>
      <c r="AC513" s="43">
        <f>'1 уровень'!AB2253</f>
        <v>0</v>
      </c>
      <c r="AD513" s="43">
        <f>'1 уровень'!AC2253</f>
        <v>0</v>
      </c>
      <c r="AE513" s="2508"/>
      <c r="AF513" s="2508"/>
      <c r="AG513" s="1879"/>
      <c r="AH513" s="906"/>
      <c r="AI513" s="906"/>
      <c r="AJ513" s="906"/>
      <c r="AK513" s="906"/>
      <c r="AL513" s="906"/>
      <c r="AM513" s="906"/>
      <c r="AN513" s="906"/>
      <c r="AO513" s="906"/>
      <c r="AP513" s="906"/>
      <c r="AQ513" s="906"/>
      <c r="AR513" s="906"/>
      <c r="AS513" s="906"/>
      <c r="AT513" s="906"/>
      <c r="AU513" s="906"/>
      <c r="AV513" s="906"/>
      <c r="AW513" s="906"/>
      <c r="AX513" s="906"/>
      <c r="AY513" s="906"/>
      <c r="AZ513" s="906"/>
      <c r="BA513" s="906"/>
      <c r="BB513" s="906"/>
      <c r="BC513" s="906"/>
      <c r="BD513" s="906"/>
      <c r="BE513" s="906"/>
      <c r="BF513" s="906"/>
      <c r="BG513" s="906"/>
      <c r="BH513" s="906"/>
      <c r="BI513" s="906"/>
      <c r="BJ513" s="906"/>
      <c r="BK513" s="906"/>
      <c r="BL513" s="906"/>
      <c r="BM513" s="906"/>
      <c r="BN513" s="906"/>
      <c r="BO513" s="906"/>
      <c r="BP513" s="906"/>
      <c r="BQ513" s="906"/>
      <c r="BR513" s="906"/>
      <c r="BS513" s="906"/>
      <c r="BT513" s="906"/>
      <c r="BU513" s="906"/>
      <c r="BV513" s="906"/>
      <c r="BW513" s="906"/>
      <c r="BX513" s="906"/>
      <c r="BY513" s="906"/>
      <c r="BZ513" s="906"/>
      <c r="CA513" s="906"/>
      <c r="CB513" s="906"/>
      <c r="CC513" s="906"/>
      <c r="CD513" s="906"/>
      <c r="CE513" s="906"/>
      <c r="CF513" s="906"/>
      <c r="CG513" s="906"/>
      <c r="CH513" s="906"/>
      <c r="CI513" s="906"/>
      <c r="CJ513" s="906"/>
      <c r="CK513" s="906"/>
      <c r="CL513" s="906"/>
      <c r="CM513" s="906"/>
      <c r="CN513" s="906"/>
      <c r="CO513" s="906"/>
      <c r="CP513" s="906"/>
      <c r="CQ513" s="906"/>
      <c r="CR513" s="906"/>
      <c r="CS513" s="906"/>
      <c r="CT513" s="906"/>
      <c r="CU513" s="906"/>
      <c r="CV513" s="906"/>
      <c r="CW513" s="906"/>
      <c r="CX513" s="906"/>
      <c r="CY513" s="906"/>
      <c r="CZ513" s="906"/>
      <c r="DA513" s="906"/>
      <c r="DB513" s="906"/>
      <c r="DC513" s="906"/>
      <c r="DD513" s="906"/>
      <c r="DE513" s="906"/>
      <c r="DF513" s="906"/>
      <c r="DG513" s="906"/>
      <c r="DH513" s="906"/>
      <c r="DI513" s="906"/>
      <c r="DJ513" s="906"/>
      <c r="DK513" s="906"/>
      <c r="DL513" s="906"/>
      <c r="DM513" s="906"/>
      <c r="DN513" s="906"/>
      <c r="DO513" s="906"/>
      <c r="DP513" s="906"/>
      <c r="DQ513" s="906"/>
      <c r="DR513" s="906"/>
      <c r="DS513" s="906"/>
      <c r="DT513" s="906"/>
      <c r="DU513" s="906"/>
      <c r="DV513" s="906"/>
      <c r="DW513" s="906"/>
      <c r="DX513" s="906"/>
      <c r="DY513" s="906"/>
      <c r="DZ513" s="906"/>
      <c r="EA513" s="906"/>
      <c r="EB513" s="906"/>
      <c r="EC513" s="906"/>
      <c r="ED513" s="906"/>
      <c r="EE513" s="906"/>
      <c r="EF513" s="906"/>
      <c r="EG513" s="906"/>
      <c r="EH513" s="906"/>
      <c r="EI513" s="906"/>
      <c r="EJ513" s="906"/>
      <c r="EK513" s="906"/>
      <c r="EL513" s="906"/>
      <c r="EM513" s="906"/>
      <c r="EN513" s="906"/>
      <c r="EO513" s="906"/>
      <c r="EP513" s="906"/>
      <c r="EQ513" s="906"/>
      <c r="ER513" s="906"/>
      <c r="ES513" s="906"/>
      <c r="ET513" s="906"/>
      <c r="EU513" s="906"/>
      <c r="EV513" s="906"/>
      <c r="EW513" s="906"/>
      <c r="EX513" s="906"/>
      <c r="EY513" s="906"/>
      <c r="EZ513" s="906"/>
      <c r="FA513" s="906"/>
      <c r="FB513" s="906"/>
      <c r="FC513" s="906"/>
      <c r="FD513" s="906"/>
      <c r="FE513" s="906"/>
      <c r="FF513" s="906"/>
      <c r="FG513" s="906"/>
      <c r="FH513" s="906"/>
      <c r="FI513" s="906"/>
      <c r="FJ513" s="906"/>
      <c r="FK513" s="906"/>
      <c r="FL513" s="906"/>
      <c r="FM513" s="906"/>
      <c r="FN513" s="906"/>
      <c r="FO513" s="906"/>
      <c r="FP513" s="906"/>
      <c r="FQ513" s="906"/>
      <c r="FR513" s="906"/>
      <c r="FS513" s="906"/>
      <c r="FT513" s="906"/>
      <c r="FU513" s="906"/>
      <c r="FV513" s="906"/>
      <c r="FW513" s="906"/>
      <c r="FX513" s="906"/>
      <c r="FY513" s="906"/>
      <c r="FZ513" s="906"/>
      <c r="GA513" s="906"/>
      <c r="GB513" s="906"/>
      <c r="GC513" s="906"/>
      <c r="GD513" s="906"/>
      <c r="GE513" s="906"/>
      <c r="GF513" s="906"/>
      <c r="GG513" s="906"/>
      <c r="GH513" s="906"/>
      <c r="GI513" s="906"/>
      <c r="GJ513" s="906"/>
      <c r="GK513" s="906"/>
      <c r="GL513" s="906"/>
      <c r="GM513" s="906"/>
      <c r="GN513" s="906"/>
      <c r="GO513" s="906"/>
      <c r="GP513" s="906"/>
      <c r="GQ513" s="906"/>
    </row>
    <row r="514" spans="1:199" ht="45" x14ac:dyDescent="0.25">
      <c r="B514" s="27">
        <v>1</v>
      </c>
      <c r="C514" s="1185" t="s">
        <v>354</v>
      </c>
      <c r="D514" s="43">
        <f>'1 уровень'!E2254</f>
        <v>324</v>
      </c>
      <c r="E514" s="43">
        <f>'1 уровень'!F2254</f>
        <v>108</v>
      </c>
      <c r="F514" s="43">
        <f>'1 уровень'!G2254</f>
        <v>339</v>
      </c>
      <c r="G514" s="913">
        <f>'1 уровень'!H2254</f>
        <v>313.88888888888886</v>
      </c>
      <c r="H514" s="935">
        <f>'1 уровень'!I2254</f>
        <v>0</v>
      </c>
      <c r="I514" s="935">
        <f>'1 уровень'!J2254</f>
        <v>0</v>
      </c>
      <c r="J514" s="927">
        <f>'1 уровень'!K2254</f>
        <v>0</v>
      </c>
      <c r="K514" s="927">
        <f>'1 уровень'!L2254</f>
        <v>0</v>
      </c>
      <c r="L514" s="927">
        <f>'1 уровень'!M2254</f>
        <v>0</v>
      </c>
      <c r="M514" s="927">
        <f>'1 уровень'!N2254</f>
        <v>0</v>
      </c>
      <c r="N514" s="927">
        <f>'1 уровень'!O2254</f>
        <v>0</v>
      </c>
      <c r="O514" s="927">
        <f>'1 уровень'!P2254</f>
        <v>0</v>
      </c>
      <c r="P514" s="36">
        <f>'1 уровень'!Q2254</f>
        <v>0</v>
      </c>
      <c r="Q514" s="36">
        <f>'1 уровень'!R2254</f>
        <v>0</v>
      </c>
      <c r="R514" s="36">
        <f>'1 уровень'!S2254</f>
        <v>0</v>
      </c>
      <c r="S514" s="36">
        <f>'1 уровень'!T2254</f>
        <v>0</v>
      </c>
      <c r="T514" s="36">
        <f>'1 уровень'!U2254</f>
        <v>0</v>
      </c>
      <c r="U514" s="36">
        <f>'1 уровень'!V2254</f>
        <v>0</v>
      </c>
      <c r="V514" s="36">
        <f>'1 уровень'!W2254</f>
        <v>0</v>
      </c>
      <c r="W514" s="36">
        <f>'1 уровень'!X2254</f>
        <v>0</v>
      </c>
      <c r="X514" s="36">
        <f>'1 уровень'!Y2254</f>
        <v>0</v>
      </c>
      <c r="Y514" s="934">
        <f>'1 уровень'!Z2254</f>
        <v>0</v>
      </c>
      <c r="Z514" s="36"/>
      <c r="AA514" s="36"/>
      <c r="AB514" s="43">
        <f>'1 уровень'!AA2254</f>
        <v>0</v>
      </c>
      <c r="AC514" s="43">
        <f>'1 уровень'!AB2254</f>
        <v>0</v>
      </c>
      <c r="AD514" s="43">
        <f>'1 уровень'!AC2254</f>
        <v>0</v>
      </c>
      <c r="AE514" s="2508"/>
      <c r="AF514" s="2508"/>
      <c r="AG514" s="1879"/>
      <c r="AH514" s="906"/>
      <c r="AI514" s="906"/>
      <c r="AJ514" s="906"/>
      <c r="AK514" s="906"/>
      <c r="AL514" s="906"/>
      <c r="AM514" s="906"/>
      <c r="AN514" s="906"/>
      <c r="AO514" s="906"/>
      <c r="AP514" s="906"/>
      <c r="AQ514" s="906"/>
      <c r="AR514" s="906"/>
      <c r="AS514" s="906"/>
      <c r="AT514" s="906"/>
      <c r="AU514" s="906"/>
      <c r="AV514" s="906"/>
      <c r="AW514" s="906"/>
      <c r="AX514" s="906"/>
      <c r="AY514" s="906"/>
      <c r="AZ514" s="906"/>
      <c r="BA514" s="906"/>
      <c r="BB514" s="906"/>
      <c r="BC514" s="906"/>
      <c r="BD514" s="906"/>
      <c r="BE514" s="906"/>
      <c r="BF514" s="906"/>
      <c r="BG514" s="906"/>
      <c r="BH514" s="906"/>
      <c r="BI514" s="906"/>
      <c r="BJ514" s="906"/>
      <c r="BK514" s="906"/>
      <c r="BL514" s="906"/>
      <c r="BM514" s="906"/>
      <c r="BN514" s="906"/>
      <c r="BO514" s="906"/>
      <c r="BP514" s="906"/>
      <c r="BQ514" s="906"/>
      <c r="BR514" s="906"/>
      <c r="BS514" s="906"/>
      <c r="BT514" s="906"/>
      <c r="BU514" s="906"/>
      <c r="BV514" s="906"/>
      <c r="BW514" s="906"/>
      <c r="BX514" s="906"/>
      <c r="BY514" s="906"/>
      <c r="BZ514" s="906"/>
      <c r="CA514" s="906"/>
      <c r="CB514" s="906"/>
      <c r="CC514" s="906"/>
      <c r="CD514" s="906"/>
      <c r="CE514" s="906"/>
      <c r="CF514" s="906"/>
      <c r="CG514" s="906"/>
      <c r="CH514" s="906"/>
      <c r="CI514" s="906"/>
      <c r="CJ514" s="906"/>
      <c r="CK514" s="906"/>
      <c r="CL514" s="906"/>
      <c r="CM514" s="906"/>
      <c r="CN514" s="906"/>
      <c r="CO514" s="906"/>
      <c r="CP514" s="906"/>
      <c r="CQ514" s="906"/>
      <c r="CR514" s="906"/>
      <c r="CS514" s="906"/>
      <c r="CT514" s="906"/>
      <c r="CU514" s="906"/>
      <c r="CV514" s="906"/>
      <c r="CW514" s="906"/>
      <c r="CX514" s="906"/>
      <c r="CY514" s="906"/>
      <c r="CZ514" s="906"/>
      <c r="DA514" s="906"/>
      <c r="DB514" s="906"/>
      <c r="DC514" s="906"/>
      <c r="DD514" s="906"/>
      <c r="DE514" s="906"/>
      <c r="DF514" s="906"/>
      <c r="DG514" s="906"/>
      <c r="DH514" s="906"/>
      <c r="DI514" s="906"/>
      <c r="DJ514" s="906"/>
      <c r="DK514" s="906"/>
      <c r="DL514" s="906"/>
      <c r="DM514" s="906"/>
      <c r="DN514" s="906"/>
      <c r="DO514" s="906"/>
      <c r="DP514" s="906"/>
      <c r="DQ514" s="906"/>
      <c r="DR514" s="906"/>
      <c r="DS514" s="906"/>
      <c r="DT514" s="906"/>
      <c r="DU514" s="906"/>
      <c r="DV514" s="906"/>
      <c r="DW514" s="906"/>
      <c r="DX514" s="906"/>
      <c r="DY514" s="906"/>
      <c r="DZ514" s="906"/>
      <c r="EA514" s="906"/>
      <c r="EB514" s="906"/>
      <c r="EC514" s="906"/>
      <c r="ED514" s="906"/>
      <c r="EE514" s="906"/>
      <c r="EF514" s="906"/>
      <c r="EG514" s="906"/>
      <c r="EH514" s="906"/>
      <c r="EI514" s="906"/>
      <c r="EJ514" s="906"/>
      <c r="EK514" s="906"/>
      <c r="EL514" s="906"/>
      <c r="EM514" s="906"/>
      <c r="EN514" s="906"/>
      <c r="EO514" s="906"/>
      <c r="EP514" s="906"/>
      <c r="EQ514" s="906"/>
      <c r="ER514" s="906"/>
      <c r="ES514" s="906"/>
      <c r="ET514" s="906"/>
      <c r="EU514" s="906"/>
      <c r="EV514" s="906"/>
      <c r="EW514" s="906"/>
      <c r="EX514" s="906"/>
      <c r="EY514" s="906"/>
      <c r="EZ514" s="906"/>
      <c r="FA514" s="906"/>
      <c r="FB514" s="906"/>
      <c r="FC514" s="906"/>
      <c r="FD514" s="906"/>
      <c r="FE514" s="906"/>
      <c r="FF514" s="906"/>
      <c r="FG514" s="906"/>
      <c r="FH514" s="906"/>
      <c r="FI514" s="906"/>
      <c r="FJ514" s="906"/>
      <c r="FK514" s="906"/>
      <c r="FL514" s="906"/>
      <c r="FM514" s="906"/>
      <c r="FN514" s="906"/>
      <c r="FO514" s="906"/>
      <c r="FP514" s="906"/>
      <c r="FQ514" s="906"/>
      <c r="FR514" s="906"/>
      <c r="FS514" s="906"/>
      <c r="FT514" s="906"/>
      <c r="FU514" s="906"/>
      <c r="FV514" s="906"/>
      <c r="FW514" s="906"/>
      <c r="FX514" s="906"/>
      <c r="FY514" s="906"/>
      <c r="FZ514" s="906"/>
      <c r="GA514" s="906"/>
      <c r="GB514" s="906"/>
      <c r="GC514" s="906"/>
      <c r="GD514" s="906"/>
      <c r="GE514" s="906"/>
      <c r="GF514" s="906"/>
      <c r="GG514" s="906"/>
      <c r="GH514" s="906"/>
      <c r="GI514" s="906"/>
      <c r="GJ514" s="906"/>
      <c r="GK514" s="906"/>
      <c r="GL514" s="906"/>
      <c r="GM514" s="906"/>
      <c r="GN514" s="906"/>
      <c r="GO514" s="906"/>
      <c r="GP514" s="906"/>
      <c r="GQ514" s="906"/>
    </row>
    <row r="515" spans="1:199" ht="30" x14ac:dyDescent="0.25">
      <c r="B515" s="27">
        <v>1</v>
      </c>
      <c r="C515" s="1185" t="s">
        <v>355</v>
      </c>
      <c r="D515" s="43">
        <f>'1 уровень'!E2255</f>
        <v>1393</v>
      </c>
      <c r="E515" s="43">
        <f>'1 уровень'!F2255</f>
        <v>464</v>
      </c>
      <c r="F515" s="43">
        <f>'1 уровень'!G2255</f>
        <v>1334</v>
      </c>
      <c r="G515" s="913">
        <f>'1 уровень'!H2255</f>
        <v>287.5</v>
      </c>
      <c r="H515" s="935">
        <f>'1 уровень'!I2255</f>
        <v>0</v>
      </c>
      <c r="I515" s="935">
        <f>'1 уровень'!J2255</f>
        <v>0</v>
      </c>
      <c r="J515" s="927">
        <f>'1 уровень'!K2255</f>
        <v>0</v>
      </c>
      <c r="K515" s="927">
        <f>'1 уровень'!L2255</f>
        <v>0</v>
      </c>
      <c r="L515" s="927">
        <f>'1 уровень'!M2255</f>
        <v>0</v>
      </c>
      <c r="M515" s="927">
        <f>'1 уровень'!N2255</f>
        <v>0</v>
      </c>
      <c r="N515" s="927">
        <f>'1 уровень'!O2255</f>
        <v>0</v>
      </c>
      <c r="O515" s="927">
        <f>'1 уровень'!P2255</f>
        <v>0</v>
      </c>
      <c r="P515" s="36">
        <f>'1 уровень'!Q2255</f>
        <v>0</v>
      </c>
      <c r="Q515" s="36">
        <f>'1 уровень'!R2255</f>
        <v>0</v>
      </c>
      <c r="R515" s="36">
        <f>'1 уровень'!S2255</f>
        <v>0</v>
      </c>
      <c r="S515" s="36">
        <f>'1 уровень'!T2255</f>
        <v>0</v>
      </c>
      <c r="T515" s="36">
        <f>'1 уровень'!U2255</f>
        <v>0</v>
      </c>
      <c r="U515" s="36">
        <f>'1 уровень'!V2255</f>
        <v>0</v>
      </c>
      <c r="V515" s="36">
        <f>'1 уровень'!W2255</f>
        <v>0</v>
      </c>
      <c r="W515" s="36">
        <f>'1 уровень'!X2255</f>
        <v>0</v>
      </c>
      <c r="X515" s="36">
        <f>'1 уровень'!Y2255</f>
        <v>0</v>
      </c>
      <c r="Y515" s="934">
        <f>'1 уровень'!Z2255</f>
        <v>0</v>
      </c>
      <c r="Z515" s="36"/>
      <c r="AA515" s="36"/>
      <c r="AB515" s="43">
        <f>'1 уровень'!AA2255</f>
        <v>0</v>
      </c>
      <c r="AC515" s="43">
        <f>'1 уровень'!AB2255</f>
        <v>0</v>
      </c>
      <c r="AD515" s="43">
        <f>'1 уровень'!AC2255</f>
        <v>0</v>
      </c>
      <c r="AE515" s="2508"/>
      <c r="AF515" s="2508"/>
      <c r="AG515" s="1879"/>
      <c r="AH515" s="906"/>
      <c r="AI515" s="906"/>
      <c r="AJ515" s="906"/>
      <c r="AK515" s="906"/>
      <c r="AL515" s="906"/>
      <c r="AM515" s="906"/>
      <c r="AN515" s="906"/>
      <c r="AO515" s="906"/>
      <c r="AP515" s="906"/>
      <c r="AQ515" s="906"/>
      <c r="AR515" s="906"/>
      <c r="AS515" s="906"/>
      <c r="AT515" s="906"/>
      <c r="AU515" s="906"/>
      <c r="AV515" s="906"/>
      <c r="AW515" s="906"/>
      <c r="AX515" s="906"/>
      <c r="AY515" s="906"/>
      <c r="AZ515" s="906"/>
      <c r="BA515" s="906"/>
      <c r="BB515" s="906"/>
      <c r="BC515" s="906"/>
      <c r="BD515" s="906"/>
      <c r="BE515" s="906"/>
      <c r="BF515" s="906"/>
      <c r="BG515" s="906"/>
      <c r="BH515" s="906"/>
      <c r="BI515" s="906"/>
      <c r="BJ515" s="906"/>
      <c r="BK515" s="906"/>
      <c r="BL515" s="906"/>
      <c r="BM515" s="906"/>
      <c r="BN515" s="906"/>
      <c r="BO515" s="906"/>
      <c r="BP515" s="906"/>
      <c r="BQ515" s="906"/>
      <c r="BR515" s="906"/>
      <c r="BS515" s="906"/>
      <c r="BT515" s="906"/>
      <c r="BU515" s="906"/>
      <c r="BV515" s="906"/>
      <c r="BW515" s="906"/>
      <c r="BX515" s="906"/>
      <c r="BY515" s="906"/>
      <c r="BZ515" s="906"/>
      <c r="CA515" s="906"/>
      <c r="CB515" s="906"/>
      <c r="CC515" s="906"/>
      <c r="CD515" s="906"/>
      <c r="CE515" s="906"/>
      <c r="CF515" s="906"/>
      <c r="CG515" s="906"/>
      <c r="CH515" s="906"/>
      <c r="CI515" s="906"/>
      <c r="CJ515" s="906"/>
      <c r="CK515" s="906"/>
      <c r="CL515" s="906"/>
      <c r="CM515" s="906"/>
      <c r="CN515" s="906"/>
      <c r="CO515" s="906"/>
      <c r="CP515" s="906"/>
      <c r="CQ515" s="906"/>
      <c r="CR515" s="906"/>
      <c r="CS515" s="906"/>
      <c r="CT515" s="906"/>
      <c r="CU515" s="906"/>
      <c r="CV515" s="906"/>
      <c r="CW515" s="906"/>
      <c r="CX515" s="906"/>
      <c r="CY515" s="906"/>
      <c r="CZ515" s="906"/>
      <c r="DA515" s="906"/>
      <c r="DB515" s="906"/>
      <c r="DC515" s="906"/>
      <c r="DD515" s="906"/>
      <c r="DE515" s="906"/>
      <c r="DF515" s="906"/>
      <c r="DG515" s="906"/>
      <c r="DH515" s="906"/>
      <c r="DI515" s="906"/>
      <c r="DJ515" s="906"/>
      <c r="DK515" s="906"/>
      <c r="DL515" s="906"/>
      <c r="DM515" s="906"/>
      <c r="DN515" s="906"/>
      <c r="DO515" s="906"/>
      <c r="DP515" s="906"/>
      <c r="DQ515" s="906"/>
      <c r="DR515" s="906"/>
      <c r="DS515" s="906"/>
      <c r="DT515" s="906"/>
      <c r="DU515" s="906"/>
      <c r="DV515" s="906"/>
      <c r="DW515" s="906"/>
      <c r="DX515" s="906"/>
      <c r="DY515" s="906"/>
      <c r="DZ515" s="906"/>
      <c r="EA515" s="906"/>
      <c r="EB515" s="906"/>
      <c r="EC515" s="906"/>
      <c r="ED515" s="906"/>
      <c r="EE515" s="906"/>
      <c r="EF515" s="906"/>
      <c r="EG515" s="906"/>
      <c r="EH515" s="906"/>
      <c r="EI515" s="906"/>
      <c r="EJ515" s="906"/>
      <c r="EK515" s="906"/>
      <c r="EL515" s="906"/>
      <c r="EM515" s="906"/>
      <c r="EN515" s="906"/>
      <c r="EO515" s="906"/>
      <c r="EP515" s="906"/>
      <c r="EQ515" s="906"/>
      <c r="ER515" s="906"/>
      <c r="ES515" s="906"/>
      <c r="ET515" s="906"/>
      <c r="EU515" s="906"/>
      <c r="EV515" s="906"/>
      <c r="EW515" s="906"/>
      <c r="EX515" s="906"/>
      <c r="EY515" s="906"/>
      <c r="EZ515" s="906"/>
      <c r="FA515" s="906"/>
      <c r="FB515" s="906"/>
      <c r="FC515" s="906"/>
      <c r="FD515" s="906"/>
      <c r="FE515" s="906"/>
      <c r="FF515" s="906"/>
      <c r="FG515" s="906"/>
      <c r="FH515" s="906"/>
      <c r="FI515" s="906"/>
      <c r="FJ515" s="906"/>
      <c r="FK515" s="906"/>
      <c r="FL515" s="906"/>
      <c r="FM515" s="906"/>
      <c r="FN515" s="906"/>
      <c r="FO515" s="906"/>
      <c r="FP515" s="906"/>
      <c r="FQ515" s="906"/>
      <c r="FR515" s="906"/>
      <c r="FS515" s="906"/>
      <c r="FT515" s="906"/>
      <c r="FU515" s="906"/>
      <c r="FV515" s="906"/>
      <c r="FW515" s="906"/>
      <c r="FX515" s="906"/>
      <c r="FY515" s="906"/>
      <c r="FZ515" s="906"/>
      <c r="GA515" s="906"/>
      <c r="GB515" s="906"/>
      <c r="GC515" s="906"/>
      <c r="GD515" s="906"/>
      <c r="GE515" s="906"/>
      <c r="GF515" s="906"/>
      <c r="GG515" s="906"/>
      <c r="GH515" s="906"/>
      <c r="GI515" s="906"/>
      <c r="GJ515" s="906"/>
      <c r="GK515" s="906"/>
      <c r="GL515" s="906"/>
      <c r="GM515" s="906"/>
      <c r="GN515" s="906"/>
      <c r="GO515" s="906"/>
      <c r="GP515" s="906"/>
      <c r="GQ515" s="906"/>
    </row>
    <row r="516" spans="1:199" ht="45" x14ac:dyDescent="0.25">
      <c r="B516" s="27">
        <v>1</v>
      </c>
      <c r="C516" s="1185" t="s">
        <v>311</v>
      </c>
      <c r="D516" s="43">
        <f>'1 уровень'!E2256</f>
        <v>13882</v>
      </c>
      <c r="E516" s="43">
        <f>'1 уровень'!F2256</f>
        <v>4627</v>
      </c>
      <c r="F516" s="43">
        <f>'1 уровень'!G2256</f>
        <v>5557</v>
      </c>
      <c r="G516" s="913">
        <f>'1 уровень'!H2256</f>
        <v>120.09941646855413</v>
      </c>
      <c r="H516" s="935">
        <f>'1 уровень'!I2256</f>
        <v>0</v>
      </c>
      <c r="I516" s="935">
        <f>'1 уровень'!J2256</f>
        <v>0</v>
      </c>
      <c r="J516" s="927">
        <f>'1 уровень'!K2256</f>
        <v>0</v>
      </c>
      <c r="K516" s="927">
        <f>'1 уровень'!L2256</f>
        <v>0</v>
      </c>
      <c r="L516" s="927">
        <f>'1 уровень'!M2256</f>
        <v>0</v>
      </c>
      <c r="M516" s="927">
        <f>'1 уровень'!N2256</f>
        <v>0</v>
      </c>
      <c r="N516" s="927">
        <f>'1 уровень'!O2256</f>
        <v>0</v>
      </c>
      <c r="O516" s="927">
        <f>'1 уровень'!P2256</f>
        <v>0</v>
      </c>
      <c r="P516" s="36">
        <f>'1 уровень'!Q2256</f>
        <v>0</v>
      </c>
      <c r="Q516" s="36">
        <f>'1 уровень'!R2256</f>
        <v>0</v>
      </c>
      <c r="R516" s="36">
        <f>'1 уровень'!S2256</f>
        <v>0</v>
      </c>
      <c r="S516" s="36">
        <f>'1 уровень'!T2256</f>
        <v>0</v>
      </c>
      <c r="T516" s="36">
        <f>'1 уровень'!U2256</f>
        <v>0</v>
      </c>
      <c r="U516" s="36">
        <f>'1 уровень'!V2256</f>
        <v>0</v>
      </c>
      <c r="V516" s="36">
        <f>'1 уровень'!W2256</f>
        <v>0</v>
      </c>
      <c r="W516" s="36">
        <f>'1 уровень'!X2256</f>
        <v>0</v>
      </c>
      <c r="X516" s="36">
        <f>'1 уровень'!Y2256</f>
        <v>0</v>
      </c>
      <c r="Y516" s="934">
        <f>'1 уровень'!Z2256</f>
        <v>0</v>
      </c>
      <c r="Z516" s="36"/>
      <c r="AA516" s="36"/>
      <c r="AB516" s="43">
        <f>'1 уровень'!AA2256</f>
        <v>3</v>
      </c>
      <c r="AC516" s="43">
        <f>'1 уровень'!AB2256</f>
        <v>3888.4799999999996</v>
      </c>
      <c r="AD516" s="43">
        <f>'1 уровень'!AC2256</f>
        <v>3.8884799999999999</v>
      </c>
      <c r="AE516" s="2508"/>
      <c r="AF516" s="2508"/>
      <c r="AG516" s="1879"/>
      <c r="AH516" s="906"/>
      <c r="AI516" s="906"/>
      <c r="AJ516" s="906"/>
      <c r="AK516" s="906"/>
      <c r="AL516" s="906"/>
      <c r="AM516" s="906"/>
      <c r="AN516" s="906"/>
      <c r="AO516" s="906"/>
      <c r="AP516" s="906"/>
      <c r="AQ516" s="906"/>
      <c r="AR516" s="906"/>
      <c r="AS516" s="906"/>
      <c r="AT516" s="906"/>
      <c r="AU516" s="906"/>
      <c r="AV516" s="906"/>
      <c r="AW516" s="906"/>
      <c r="AX516" s="906"/>
      <c r="AY516" s="906"/>
      <c r="AZ516" s="906"/>
      <c r="BA516" s="906"/>
      <c r="BB516" s="906"/>
      <c r="BC516" s="906"/>
      <c r="BD516" s="906"/>
      <c r="BE516" s="906"/>
      <c r="BF516" s="906"/>
      <c r="BG516" s="906"/>
      <c r="BH516" s="906"/>
      <c r="BI516" s="906"/>
      <c r="BJ516" s="906"/>
      <c r="BK516" s="906"/>
      <c r="BL516" s="906"/>
      <c r="BM516" s="906"/>
      <c r="BN516" s="906"/>
      <c r="BO516" s="906"/>
      <c r="BP516" s="906"/>
      <c r="BQ516" s="906"/>
      <c r="BR516" s="906"/>
      <c r="BS516" s="906"/>
      <c r="BT516" s="906"/>
      <c r="BU516" s="906"/>
      <c r="BV516" s="906"/>
      <c r="BW516" s="906"/>
      <c r="BX516" s="906"/>
      <c r="BY516" s="906"/>
      <c r="BZ516" s="906"/>
      <c r="CA516" s="906"/>
      <c r="CB516" s="906"/>
      <c r="CC516" s="906"/>
      <c r="CD516" s="906"/>
      <c r="CE516" s="906"/>
      <c r="CF516" s="906"/>
      <c r="CG516" s="906"/>
      <c r="CH516" s="906"/>
      <c r="CI516" s="906"/>
      <c r="CJ516" s="906"/>
      <c r="CK516" s="906"/>
      <c r="CL516" s="906"/>
      <c r="CM516" s="906"/>
      <c r="CN516" s="906"/>
      <c r="CO516" s="906"/>
      <c r="CP516" s="906"/>
      <c r="CQ516" s="906"/>
      <c r="CR516" s="906"/>
      <c r="CS516" s="906"/>
      <c r="CT516" s="906"/>
      <c r="CU516" s="906"/>
      <c r="CV516" s="906"/>
      <c r="CW516" s="906"/>
      <c r="CX516" s="906"/>
      <c r="CY516" s="906"/>
      <c r="CZ516" s="906"/>
      <c r="DA516" s="906"/>
      <c r="DB516" s="906"/>
      <c r="DC516" s="906"/>
      <c r="DD516" s="906"/>
      <c r="DE516" s="906"/>
      <c r="DF516" s="906"/>
      <c r="DG516" s="906"/>
      <c r="DH516" s="906"/>
      <c r="DI516" s="906"/>
      <c r="DJ516" s="906"/>
      <c r="DK516" s="906"/>
      <c r="DL516" s="906"/>
      <c r="DM516" s="906"/>
      <c r="DN516" s="906"/>
      <c r="DO516" s="906"/>
      <c r="DP516" s="906"/>
      <c r="DQ516" s="906"/>
      <c r="DR516" s="906"/>
      <c r="DS516" s="906"/>
      <c r="DT516" s="906"/>
      <c r="DU516" s="906"/>
      <c r="DV516" s="906"/>
      <c r="DW516" s="906"/>
      <c r="DX516" s="906"/>
      <c r="DY516" s="906"/>
      <c r="DZ516" s="906"/>
      <c r="EA516" s="906"/>
      <c r="EB516" s="906"/>
      <c r="EC516" s="906"/>
      <c r="ED516" s="906"/>
      <c r="EE516" s="906"/>
      <c r="EF516" s="906"/>
      <c r="EG516" s="906"/>
      <c r="EH516" s="906"/>
      <c r="EI516" s="906"/>
      <c r="EJ516" s="906"/>
      <c r="EK516" s="906"/>
      <c r="EL516" s="906"/>
      <c r="EM516" s="906"/>
      <c r="EN516" s="906"/>
      <c r="EO516" s="906"/>
      <c r="EP516" s="906"/>
      <c r="EQ516" s="906"/>
      <c r="ER516" s="906"/>
      <c r="ES516" s="906"/>
      <c r="ET516" s="906"/>
      <c r="EU516" s="906"/>
      <c r="EV516" s="906"/>
      <c r="EW516" s="906"/>
      <c r="EX516" s="906"/>
      <c r="EY516" s="906"/>
      <c r="EZ516" s="906"/>
      <c r="FA516" s="906"/>
      <c r="FB516" s="906"/>
      <c r="FC516" s="906"/>
      <c r="FD516" s="906"/>
      <c r="FE516" s="906"/>
      <c r="FF516" s="906"/>
      <c r="FG516" s="906"/>
      <c r="FH516" s="906"/>
      <c r="FI516" s="906"/>
      <c r="FJ516" s="906"/>
      <c r="FK516" s="906"/>
      <c r="FL516" s="906"/>
      <c r="FM516" s="906"/>
      <c r="FN516" s="906"/>
      <c r="FO516" s="906"/>
      <c r="FP516" s="906"/>
      <c r="FQ516" s="906"/>
      <c r="FR516" s="906"/>
      <c r="FS516" s="906"/>
      <c r="FT516" s="906"/>
      <c r="FU516" s="906"/>
      <c r="FV516" s="906"/>
      <c r="FW516" s="906"/>
      <c r="FX516" s="906"/>
      <c r="FY516" s="906"/>
      <c r="FZ516" s="906"/>
      <c r="GA516" s="906"/>
      <c r="GB516" s="906"/>
      <c r="GC516" s="906"/>
      <c r="GD516" s="906"/>
      <c r="GE516" s="906"/>
      <c r="GF516" s="906"/>
      <c r="GG516" s="906"/>
      <c r="GH516" s="906"/>
      <c r="GI516" s="906"/>
      <c r="GJ516" s="906"/>
      <c r="GK516" s="906"/>
      <c r="GL516" s="906"/>
      <c r="GM516" s="906"/>
      <c r="GN516" s="906"/>
      <c r="GO516" s="906"/>
      <c r="GP516" s="906"/>
      <c r="GQ516" s="906"/>
    </row>
    <row r="517" spans="1:199" ht="30" x14ac:dyDescent="0.25">
      <c r="B517" s="27">
        <v>1</v>
      </c>
      <c r="C517" s="1185" t="s">
        <v>312</v>
      </c>
      <c r="D517" s="43">
        <f>'1 уровень'!E2257</f>
        <v>1500</v>
      </c>
      <c r="E517" s="43">
        <f>'1 уровень'!F2257</f>
        <v>500</v>
      </c>
      <c r="F517" s="43">
        <f>'1 уровень'!G2257</f>
        <v>327</v>
      </c>
      <c r="G517" s="913">
        <f>'1 уровень'!H2257</f>
        <v>65.400000000000006</v>
      </c>
      <c r="H517" s="935">
        <f>'1 уровень'!I2257</f>
        <v>0</v>
      </c>
      <c r="I517" s="935">
        <f>'1 уровень'!J2257</f>
        <v>0</v>
      </c>
      <c r="J517" s="927">
        <f>'1 уровень'!K2257</f>
        <v>0</v>
      </c>
      <c r="K517" s="927">
        <f>'1 уровень'!L2257</f>
        <v>0</v>
      </c>
      <c r="L517" s="927">
        <f>'1 уровень'!M2257</f>
        <v>0</v>
      </c>
      <c r="M517" s="927">
        <f>'1 уровень'!N2257</f>
        <v>0</v>
      </c>
      <c r="N517" s="927">
        <f>'1 уровень'!O2257</f>
        <v>0</v>
      </c>
      <c r="O517" s="927">
        <f>'1 уровень'!P2257</f>
        <v>0</v>
      </c>
      <c r="P517" s="36">
        <f>'1 уровень'!Q2257</f>
        <v>0</v>
      </c>
      <c r="Q517" s="36">
        <f>'1 уровень'!R2257</f>
        <v>0</v>
      </c>
      <c r="R517" s="36">
        <f>'1 уровень'!S2257</f>
        <v>0</v>
      </c>
      <c r="S517" s="36">
        <f>'1 уровень'!T2257</f>
        <v>0</v>
      </c>
      <c r="T517" s="36">
        <f>'1 уровень'!U2257</f>
        <v>0</v>
      </c>
      <c r="U517" s="36">
        <f>'1 уровень'!V2257</f>
        <v>0</v>
      </c>
      <c r="V517" s="36">
        <f>'1 уровень'!W2257</f>
        <v>0</v>
      </c>
      <c r="W517" s="36">
        <f>'1 уровень'!X2257</f>
        <v>0</v>
      </c>
      <c r="X517" s="36">
        <f>'1 уровень'!Y2257</f>
        <v>0</v>
      </c>
      <c r="Y517" s="934">
        <f>'1 уровень'!Z2257</f>
        <v>0</v>
      </c>
      <c r="Z517" s="36"/>
      <c r="AA517" s="36"/>
      <c r="AB517" s="43">
        <f>'1 уровень'!AA2257</f>
        <v>0</v>
      </c>
      <c r="AC517" s="43">
        <f>'1 уровень'!AB2257</f>
        <v>0</v>
      </c>
      <c r="AD517" s="43">
        <f>'1 уровень'!AC2257</f>
        <v>0</v>
      </c>
      <c r="AE517" s="2508"/>
      <c r="AF517" s="2508"/>
      <c r="AG517" s="1879"/>
      <c r="AH517" s="906"/>
      <c r="AI517" s="906"/>
      <c r="AJ517" s="906"/>
      <c r="AK517" s="906"/>
      <c r="AL517" s="906"/>
      <c r="AM517" s="906"/>
      <c r="AN517" s="906"/>
      <c r="AO517" s="906"/>
      <c r="AP517" s="906"/>
      <c r="AQ517" s="906"/>
      <c r="AR517" s="906"/>
      <c r="AS517" s="906"/>
      <c r="AT517" s="906"/>
      <c r="AU517" s="906"/>
      <c r="AV517" s="906"/>
      <c r="AW517" s="906"/>
      <c r="AX517" s="906"/>
      <c r="AY517" s="906"/>
      <c r="AZ517" s="906"/>
      <c r="BA517" s="906"/>
      <c r="BB517" s="906"/>
      <c r="BC517" s="906"/>
      <c r="BD517" s="906"/>
      <c r="BE517" s="906"/>
      <c r="BF517" s="906"/>
      <c r="BG517" s="906"/>
      <c r="BH517" s="906"/>
      <c r="BI517" s="906"/>
      <c r="BJ517" s="906"/>
      <c r="BK517" s="906"/>
      <c r="BL517" s="906"/>
      <c r="BM517" s="906"/>
      <c r="BN517" s="906"/>
      <c r="BO517" s="906"/>
      <c r="BP517" s="906"/>
      <c r="BQ517" s="906"/>
      <c r="BR517" s="906"/>
      <c r="BS517" s="906"/>
      <c r="BT517" s="906"/>
      <c r="BU517" s="906"/>
      <c r="BV517" s="906"/>
      <c r="BW517" s="906"/>
      <c r="BX517" s="906"/>
      <c r="BY517" s="906"/>
      <c r="BZ517" s="906"/>
      <c r="CA517" s="906"/>
      <c r="CB517" s="906"/>
      <c r="CC517" s="906"/>
      <c r="CD517" s="906"/>
      <c r="CE517" s="906"/>
      <c r="CF517" s="906"/>
      <c r="CG517" s="906"/>
      <c r="CH517" s="906"/>
      <c r="CI517" s="906"/>
      <c r="CJ517" s="906"/>
      <c r="CK517" s="906"/>
      <c r="CL517" s="906"/>
      <c r="CM517" s="906"/>
      <c r="CN517" s="906"/>
      <c r="CO517" s="906"/>
      <c r="CP517" s="906"/>
      <c r="CQ517" s="906"/>
      <c r="CR517" s="906"/>
      <c r="CS517" s="906"/>
      <c r="CT517" s="906"/>
      <c r="CU517" s="906"/>
      <c r="CV517" s="906"/>
      <c r="CW517" s="906"/>
      <c r="CX517" s="906"/>
      <c r="CY517" s="906"/>
      <c r="CZ517" s="906"/>
      <c r="DA517" s="906"/>
      <c r="DB517" s="906"/>
      <c r="DC517" s="906"/>
      <c r="DD517" s="906"/>
      <c r="DE517" s="906"/>
      <c r="DF517" s="906"/>
      <c r="DG517" s="906"/>
      <c r="DH517" s="906"/>
      <c r="DI517" s="906"/>
      <c r="DJ517" s="906"/>
      <c r="DK517" s="906"/>
      <c r="DL517" s="906"/>
      <c r="DM517" s="906"/>
      <c r="DN517" s="906"/>
      <c r="DO517" s="906"/>
      <c r="DP517" s="906"/>
      <c r="DQ517" s="906"/>
      <c r="DR517" s="906"/>
      <c r="DS517" s="906"/>
      <c r="DT517" s="906"/>
      <c r="DU517" s="906"/>
      <c r="DV517" s="906"/>
      <c r="DW517" s="906"/>
      <c r="DX517" s="906"/>
      <c r="DY517" s="906"/>
      <c r="DZ517" s="906"/>
      <c r="EA517" s="906"/>
      <c r="EB517" s="906"/>
      <c r="EC517" s="906"/>
      <c r="ED517" s="906"/>
      <c r="EE517" s="906"/>
      <c r="EF517" s="906"/>
      <c r="EG517" s="906"/>
      <c r="EH517" s="906"/>
      <c r="EI517" s="906"/>
      <c r="EJ517" s="906"/>
      <c r="EK517" s="906"/>
      <c r="EL517" s="906"/>
      <c r="EM517" s="906"/>
      <c r="EN517" s="906"/>
      <c r="EO517" s="906"/>
      <c r="EP517" s="906"/>
      <c r="EQ517" s="906"/>
      <c r="ER517" s="906"/>
      <c r="ES517" s="906"/>
      <c r="ET517" s="906"/>
      <c r="EU517" s="906"/>
      <c r="EV517" s="906"/>
      <c r="EW517" s="906"/>
      <c r="EX517" s="906"/>
      <c r="EY517" s="906"/>
      <c r="EZ517" s="906"/>
      <c r="FA517" s="906"/>
      <c r="FB517" s="906"/>
      <c r="FC517" s="906"/>
      <c r="FD517" s="906"/>
      <c r="FE517" s="906"/>
      <c r="FF517" s="906"/>
      <c r="FG517" s="906"/>
      <c r="FH517" s="906"/>
      <c r="FI517" s="906"/>
      <c r="FJ517" s="906"/>
      <c r="FK517" s="906"/>
      <c r="FL517" s="906"/>
      <c r="FM517" s="906"/>
      <c r="FN517" s="906"/>
      <c r="FO517" s="906"/>
      <c r="FP517" s="906"/>
      <c r="FQ517" s="906"/>
      <c r="FR517" s="906"/>
      <c r="FS517" s="906"/>
      <c r="FT517" s="906"/>
      <c r="FU517" s="906"/>
      <c r="FV517" s="906"/>
      <c r="FW517" s="906"/>
      <c r="FX517" s="906"/>
      <c r="FY517" s="906"/>
      <c r="FZ517" s="906"/>
      <c r="GA517" s="906"/>
      <c r="GB517" s="906"/>
      <c r="GC517" s="906"/>
      <c r="GD517" s="906"/>
      <c r="GE517" s="906"/>
      <c r="GF517" s="906"/>
      <c r="GG517" s="906"/>
      <c r="GH517" s="906"/>
      <c r="GI517" s="906"/>
      <c r="GJ517" s="906"/>
      <c r="GK517" s="906"/>
      <c r="GL517" s="906"/>
      <c r="GM517" s="906"/>
      <c r="GN517" s="906"/>
      <c r="GO517" s="906"/>
      <c r="GP517" s="906"/>
      <c r="GQ517" s="906"/>
    </row>
    <row r="518" spans="1:199" ht="60" x14ac:dyDescent="0.25">
      <c r="B518" s="27">
        <v>1</v>
      </c>
      <c r="C518" s="1185" t="s">
        <v>321</v>
      </c>
      <c r="D518" s="43">
        <f>'1 уровень'!E2258</f>
        <v>10371</v>
      </c>
      <c r="E518" s="43">
        <f>'1 уровень'!F2258</f>
        <v>3457</v>
      </c>
      <c r="F518" s="43">
        <f>'1 уровень'!G2258</f>
        <v>4775</v>
      </c>
      <c r="G518" s="913">
        <f>'1 уровень'!H2258</f>
        <v>138.1255423777842</v>
      </c>
      <c r="H518" s="935">
        <f>'1 уровень'!I2258</f>
        <v>0</v>
      </c>
      <c r="I518" s="935">
        <f>'1 уровень'!J2258</f>
        <v>0</v>
      </c>
      <c r="J518" s="927">
        <f>'1 уровень'!K2258</f>
        <v>0</v>
      </c>
      <c r="K518" s="927">
        <f>'1 уровень'!L2258</f>
        <v>0</v>
      </c>
      <c r="L518" s="927">
        <f>'1 уровень'!M2258</f>
        <v>0</v>
      </c>
      <c r="M518" s="927">
        <f>'1 уровень'!N2258</f>
        <v>0</v>
      </c>
      <c r="N518" s="927">
        <f>'1 уровень'!O2258</f>
        <v>0</v>
      </c>
      <c r="O518" s="927">
        <f>'1 уровень'!P2258</f>
        <v>0</v>
      </c>
      <c r="P518" s="36">
        <f>'1 уровень'!Q2258</f>
        <v>0</v>
      </c>
      <c r="Q518" s="36">
        <f>'1 уровень'!R2258</f>
        <v>0</v>
      </c>
      <c r="R518" s="36">
        <f>'1 уровень'!S2258</f>
        <v>0</v>
      </c>
      <c r="S518" s="36">
        <f>'1 уровень'!T2258</f>
        <v>0</v>
      </c>
      <c r="T518" s="36">
        <f>'1 уровень'!U2258</f>
        <v>0</v>
      </c>
      <c r="U518" s="36">
        <f>'1 уровень'!V2258</f>
        <v>0</v>
      </c>
      <c r="V518" s="36">
        <f>'1 уровень'!W2258</f>
        <v>0</v>
      </c>
      <c r="W518" s="36">
        <f>'1 уровень'!X2258</f>
        <v>0</v>
      </c>
      <c r="X518" s="36">
        <f>'1 уровень'!Y2258</f>
        <v>0</v>
      </c>
      <c r="Y518" s="934">
        <f>'1 уровень'!Z2258</f>
        <v>0</v>
      </c>
      <c r="Z518" s="36"/>
      <c r="AA518" s="36"/>
      <c r="AB518" s="43">
        <f>'1 уровень'!AA2258</f>
        <v>1</v>
      </c>
      <c r="AC518" s="43">
        <f>'1 уровень'!AB2258</f>
        <v>2620.66</v>
      </c>
      <c r="AD518" s="43">
        <f>'1 уровень'!AC2258</f>
        <v>2.62066</v>
      </c>
      <c r="AE518" s="2508"/>
      <c r="AF518" s="2508"/>
      <c r="AG518" s="1879"/>
      <c r="AH518" s="906"/>
      <c r="AI518" s="906"/>
      <c r="AJ518" s="906"/>
      <c r="AK518" s="906"/>
      <c r="AL518" s="906"/>
      <c r="AM518" s="906"/>
      <c r="AN518" s="906"/>
      <c r="AO518" s="906"/>
      <c r="AP518" s="906"/>
      <c r="AQ518" s="906"/>
      <c r="AR518" s="906"/>
      <c r="AS518" s="906"/>
      <c r="AT518" s="906"/>
      <c r="AU518" s="906"/>
      <c r="AV518" s="906"/>
      <c r="AW518" s="906"/>
      <c r="AX518" s="906"/>
      <c r="AY518" s="906"/>
      <c r="AZ518" s="906"/>
      <c r="BA518" s="906"/>
      <c r="BB518" s="906"/>
      <c r="BC518" s="906"/>
      <c r="BD518" s="906"/>
      <c r="BE518" s="906"/>
      <c r="BF518" s="906"/>
      <c r="BG518" s="906"/>
      <c r="BH518" s="906"/>
      <c r="BI518" s="906"/>
      <c r="BJ518" s="906"/>
      <c r="BK518" s="906"/>
      <c r="BL518" s="906"/>
      <c r="BM518" s="906"/>
      <c r="BN518" s="906"/>
      <c r="BO518" s="906"/>
      <c r="BP518" s="906"/>
      <c r="BQ518" s="906"/>
      <c r="BR518" s="906"/>
      <c r="BS518" s="906"/>
      <c r="BT518" s="906"/>
      <c r="BU518" s="906"/>
      <c r="BV518" s="906"/>
      <c r="BW518" s="906"/>
      <c r="BX518" s="906"/>
      <c r="BY518" s="906"/>
      <c r="BZ518" s="906"/>
      <c r="CA518" s="906"/>
      <c r="CB518" s="906"/>
      <c r="CC518" s="906"/>
      <c r="CD518" s="906"/>
      <c r="CE518" s="906"/>
      <c r="CF518" s="906"/>
      <c r="CG518" s="906"/>
      <c r="CH518" s="906"/>
      <c r="CI518" s="906"/>
      <c r="CJ518" s="906"/>
      <c r="CK518" s="906"/>
      <c r="CL518" s="906"/>
      <c r="CM518" s="906"/>
      <c r="CN518" s="906"/>
      <c r="CO518" s="906"/>
      <c r="CP518" s="906"/>
      <c r="CQ518" s="906"/>
      <c r="CR518" s="906"/>
      <c r="CS518" s="906"/>
      <c r="CT518" s="906"/>
      <c r="CU518" s="906"/>
      <c r="CV518" s="906"/>
      <c r="CW518" s="906"/>
      <c r="CX518" s="906"/>
      <c r="CY518" s="906"/>
      <c r="CZ518" s="906"/>
      <c r="DA518" s="906"/>
      <c r="DB518" s="906"/>
      <c r="DC518" s="906"/>
      <c r="DD518" s="906"/>
      <c r="DE518" s="906"/>
      <c r="DF518" s="906"/>
      <c r="DG518" s="906"/>
      <c r="DH518" s="906"/>
      <c r="DI518" s="906"/>
      <c r="DJ518" s="906"/>
      <c r="DK518" s="906"/>
      <c r="DL518" s="906"/>
      <c r="DM518" s="906"/>
      <c r="DN518" s="906"/>
      <c r="DO518" s="906"/>
      <c r="DP518" s="906"/>
      <c r="DQ518" s="906"/>
      <c r="DR518" s="906"/>
      <c r="DS518" s="906"/>
      <c r="DT518" s="906"/>
      <c r="DU518" s="906"/>
      <c r="DV518" s="906"/>
      <c r="DW518" s="906"/>
      <c r="DX518" s="906"/>
      <c r="DY518" s="906"/>
      <c r="DZ518" s="906"/>
      <c r="EA518" s="906"/>
      <c r="EB518" s="906"/>
      <c r="EC518" s="906"/>
      <c r="ED518" s="906"/>
      <c r="EE518" s="906"/>
      <c r="EF518" s="906"/>
      <c r="EG518" s="906"/>
      <c r="EH518" s="906"/>
      <c r="EI518" s="906"/>
      <c r="EJ518" s="906"/>
      <c r="EK518" s="906"/>
      <c r="EL518" s="906"/>
      <c r="EM518" s="906"/>
      <c r="EN518" s="906"/>
      <c r="EO518" s="906"/>
      <c r="EP518" s="906"/>
      <c r="EQ518" s="906"/>
      <c r="ER518" s="906"/>
      <c r="ES518" s="906"/>
      <c r="ET518" s="906"/>
      <c r="EU518" s="906"/>
      <c r="EV518" s="906"/>
      <c r="EW518" s="906"/>
      <c r="EX518" s="906"/>
      <c r="EY518" s="906"/>
      <c r="EZ518" s="906"/>
      <c r="FA518" s="906"/>
      <c r="FB518" s="906"/>
      <c r="FC518" s="906"/>
      <c r="FD518" s="906"/>
      <c r="FE518" s="906"/>
      <c r="FF518" s="906"/>
      <c r="FG518" s="906"/>
      <c r="FH518" s="906"/>
      <c r="FI518" s="906"/>
      <c r="FJ518" s="906"/>
      <c r="FK518" s="906"/>
      <c r="FL518" s="906"/>
      <c r="FM518" s="906"/>
      <c r="FN518" s="906"/>
      <c r="FO518" s="906"/>
      <c r="FP518" s="906"/>
      <c r="FQ518" s="906"/>
      <c r="FR518" s="906"/>
      <c r="FS518" s="906"/>
      <c r="FT518" s="906"/>
      <c r="FU518" s="906"/>
      <c r="FV518" s="906"/>
      <c r="FW518" s="906"/>
      <c r="FX518" s="906"/>
      <c r="FY518" s="906"/>
      <c r="FZ518" s="906"/>
      <c r="GA518" s="906"/>
      <c r="GB518" s="906"/>
      <c r="GC518" s="906"/>
      <c r="GD518" s="906"/>
      <c r="GE518" s="906"/>
      <c r="GF518" s="906"/>
      <c r="GG518" s="906"/>
      <c r="GH518" s="906"/>
      <c r="GI518" s="906"/>
      <c r="GJ518" s="906"/>
      <c r="GK518" s="906"/>
      <c r="GL518" s="906"/>
      <c r="GM518" s="906"/>
      <c r="GN518" s="906"/>
      <c r="GO518" s="906"/>
      <c r="GP518" s="906"/>
      <c r="GQ518" s="906"/>
    </row>
    <row r="519" spans="1:199" ht="45" x14ac:dyDescent="0.25">
      <c r="B519" s="27">
        <v>1</v>
      </c>
      <c r="C519" s="1185" t="s">
        <v>322</v>
      </c>
      <c r="D519" s="43">
        <f>'1 уровень'!E2259</f>
        <v>2011</v>
      </c>
      <c r="E519" s="43">
        <f>'1 уровень'!F2259</f>
        <v>670</v>
      </c>
      <c r="F519" s="43">
        <f>'1 уровень'!G2259</f>
        <v>455</v>
      </c>
      <c r="G519" s="913">
        <f>'1 уровень'!H2259</f>
        <v>67.910447761194021</v>
      </c>
      <c r="H519" s="935">
        <f>'1 уровень'!I2259</f>
        <v>0</v>
      </c>
      <c r="I519" s="935">
        <f>'1 уровень'!J2259</f>
        <v>0</v>
      </c>
      <c r="J519" s="927">
        <f>'1 уровень'!K2259</f>
        <v>0</v>
      </c>
      <c r="K519" s="927">
        <f>'1 уровень'!L2259</f>
        <v>0</v>
      </c>
      <c r="L519" s="927">
        <f>'1 уровень'!M2259</f>
        <v>0</v>
      </c>
      <c r="M519" s="927">
        <f>'1 уровень'!N2259</f>
        <v>0</v>
      </c>
      <c r="N519" s="927">
        <f>'1 уровень'!O2259</f>
        <v>0</v>
      </c>
      <c r="O519" s="927">
        <f>'1 уровень'!P2259</f>
        <v>0</v>
      </c>
      <c r="P519" s="36">
        <f>'1 уровень'!Q2259</f>
        <v>0</v>
      </c>
      <c r="Q519" s="36">
        <f>'1 уровень'!R2259</f>
        <v>0</v>
      </c>
      <c r="R519" s="36">
        <f>'1 уровень'!S2259</f>
        <v>0</v>
      </c>
      <c r="S519" s="36">
        <f>'1 уровень'!T2259</f>
        <v>0</v>
      </c>
      <c r="T519" s="36">
        <f>'1 уровень'!U2259</f>
        <v>0</v>
      </c>
      <c r="U519" s="36">
        <f>'1 уровень'!V2259</f>
        <v>0</v>
      </c>
      <c r="V519" s="36">
        <f>'1 уровень'!W2259</f>
        <v>0</v>
      </c>
      <c r="W519" s="36">
        <f>'1 уровень'!X2259</f>
        <v>0</v>
      </c>
      <c r="X519" s="36">
        <f>'1 уровень'!Y2259</f>
        <v>0</v>
      </c>
      <c r="Y519" s="934">
        <f>'1 уровень'!Z2259</f>
        <v>0</v>
      </c>
      <c r="Z519" s="36"/>
      <c r="AA519" s="36"/>
      <c r="AB519" s="43">
        <f>'1 уровень'!AA2259</f>
        <v>2</v>
      </c>
      <c r="AC519" s="43">
        <f>'1 уровень'!AB2259</f>
        <v>1267.82</v>
      </c>
      <c r="AD519" s="43">
        <f>'1 уровень'!AC2259</f>
        <v>1.2678199999999999</v>
      </c>
      <c r="AE519" s="2508"/>
      <c r="AF519" s="2508"/>
      <c r="AG519" s="1879"/>
      <c r="AH519" s="906"/>
      <c r="AI519" s="906"/>
      <c r="AJ519" s="906"/>
      <c r="AK519" s="906"/>
      <c r="AL519" s="906"/>
      <c r="AM519" s="906"/>
      <c r="AN519" s="906"/>
      <c r="AO519" s="906"/>
      <c r="AP519" s="906"/>
      <c r="AQ519" s="906"/>
      <c r="AR519" s="906"/>
      <c r="AS519" s="906"/>
      <c r="AT519" s="906"/>
      <c r="AU519" s="906"/>
      <c r="AV519" s="906"/>
      <c r="AW519" s="906"/>
      <c r="AX519" s="906"/>
      <c r="AY519" s="906"/>
      <c r="AZ519" s="906"/>
      <c r="BA519" s="906"/>
      <c r="BB519" s="906"/>
      <c r="BC519" s="906"/>
      <c r="BD519" s="906"/>
      <c r="BE519" s="906"/>
      <c r="BF519" s="906"/>
      <c r="BG519" s="906"/>
      <c r="BH519" s="906"/>
      <c r="BI519" s="906"/>
      <c r="BJ519" s="906"/>
      <c r="BK519" s="906"/>
      <c r="BL519" s="906"/>
      <c r="BM519" s="906"/>
      <c r="BN519" s="906"/>
      <c r="BO519" s="906"/>
      <c r="BP519" s="906"/>
      <c r="BQ519" s="906"/>
      <c r="BR519" s="906"/>
      <c r="BS519" s="906"/>
      <c r="BT519" s="906"/>
      <c r="BU519" s="906"/>
      <c r="BV519" s="906"/>
      <c r="BW519" s="906"/>
      <c r="BX519" s="906"/>
      <c r="BY519" s="906"/>
      <c r="BZ519" s="906"/>
      <c r="CA519" s="906"/>
      <c r="CB519" s="906"/>
      <c r="CC519" s="906"/>
      <c r="CD519" s="906"/>
      <c r="CE519" s="906"/>
      <c r="CF519" s="906"/>
      <c r="CG519" s="906"/>
      <c r="CH519" s="906"/>
      <c r="CI519" s="906"/>
      <c r="CJ519" s="906"/>
      <c r="CK519" s="906"/>
      <c r="CL519" s="906"/>
      <c r="CM519" s="906"/>
      <c r="CN519" s="906"/>
      <c r="CO519" s="906"/>
      <c r="CP519" s="906"/>
      <c r="CQ519" s="906"/>
      <c r="CR519" s="906"/>
      <c r="CS519" s="906"/>
      <c r="CT519" s="906"/>
      <c r="CU519" s="906"/>
      <c r="CV519" s="906"/>
      <c r="CW519" s="906"/>
      <c r="CX519" s="906"/>
      <c r="CY519" s="906"/>
      <c r="CZ519" s="906"/>
      <c r="DA519" s="906"/>
      <c r="DB519" s="906"/>
      <c r="DC519" s="906"/>
      <c r="DD519" s="906"/>
      <c r="DE519" s="906"/>
      <c r="DF519" s="906"/>
      <c r="DG519" s="906"/>
      <c r="DH519" s="906"/>
      <c r="DI519" s="906"/>
      <c r="DJ519" s="906"/>
      <c r="DK519" s="906"/>
      <c r="DL519" s="906"/>
      <c r="DM519" s="906"/>
      <c r="DN519" s="906"/>
      <c r="DO519" s="906"/>
      <c r="DP519" s="906"/>
      <c r="DQ519" s="906"/>
      <c r="DR519" s="906"/>
      <c r="DS519" s="906"/>
      <c r="DT519" s="906"/>
      <c r="DU519" s="906"/>
      <c r="DV519" s="906"/>
      <c r="DW519" s="906"/>
      <c r="DX519" s="906"/>
      <c r="DY519" s="906"/>
      <c r="DZ519" s="906"/>
      <c r="EA519" s="906"/>
      <c r="EB519" s="906"/>
      <c r="EC519" s="906"/>
      <c r="ED519" s="906"/>
      <c r="EE519" s="906"/>
      <c r="EF519" s="906"/>
      <c r="EG519" s="906"/>
      <c r="EH519" s="906"/>
      <c r="EI519" s="906"/>
      <c r="EJ519" s="906"/>
      <c r="EK519" s="906"/>
      <c r="EL519" s="906"/>
      <c r="EM519" s="906"/>
      <c r="EN519" s="906"/>
      <c r="EO519" s="906"/>
      <c r="EP519" s="906"/>
      <c r="EQ519" s="906"/>
      <c r="ER519" s="906"/>
      <c r="ES519" s="906"/>
      <c r="ET519" s="906"/>
      <c r="EU519" s="906"/>
      <c r="EV519" s="906"/>
      <c r="EW519" s="906"/>
      <c r="EX519" s="906"/>
      <c r="EY519" s="906"/>
      <c r="EZ519" s="906"/>
      <c r="FA519" s="906"/>
      <c r="FB519" s="906"/>
      <c r="FC519" s="906"/>
      <c r="FD519" s="906"/>
      <c r="FE519" s="906"/>
      <c r="FF519" s="906"/>
      <c r="FG519" s="906"/>
      <c r="FH519" s="906"/>
      <c r="FI519" s="906"/>
      <c r="FJ519" s="906"/>
      <c r="FK519" s="906"/>
      <c r="FL519" s="906"/>
      <c r="FM519" s="906"/>
      <c r="FN519" s="906"/>
      <c r="FO519" s="906"/>
      <c r="FP519" s="906"/>
      <c r="FQ519" s="906"/>
      <c r="FR519" s="906"/>
      <c r="FS519" s="906"/>
      <c r="FT519" s="906"/>
      <c r="FU519" s="906"/>
      <c r="FV519" s="906"/>
      <c r="FW519" s="906"/>
      <c r="FX519" s="906"/>
      <c r="FY519" s="906"/>
      <c r="FZ519" s="906"/>
      <c r="GA519" s="906"/>
      <c r="GB519" s="906"/>
      <c r="GC519" s="906"/>
      <c r="GD519" s="906"/>
      <c r="GE519" s="906"/>
      <c r="GF519" s="906"/>
      <c r="GG519" s="906"/>
      <c r="GH519" s="906"/>
      <c r="GI519" s="906"/>
      <c r="GJ519" s="906"/>
      <c r="GK519" s="906"/>
      <c r="GL519" s="906"/>
      <c r="GM519" s="906"/>
      <c r="GN519" s="906"/>
      <c r="GO519" s="906"/>
      <c r="GP519" s="906"/>
      <c r="GQ519" s="906"/>
    </row>
    <row r="520" spans="1:199" ht="30" x14ac:dyDescent="0.25">
      <c r="B520" s="27">
        <v>1</v>
      </c>
      <c r="C520" s="1347" t="s">
        <v>158</v>
      </c>
      <c r="D520" s="43">
        <f>'1 уровень'!E2260</f>
        <v>8400</v>
      </c>
      <c r="E520" s="43">
        <f>'1 уровень'!F2260</f>
        <v>2800</v>
      </c>
      <c r="F520" s="43">
        <f>'1 уровень'!G2260</f>
        <v>1857</v>
      </c>
      <c r="G520" s="913">
        <f>'1 уровень'!H2260</f>
        <v>66.321428571428569</v>
      </c>
      <c r="H520" s="935">
        <f>'1 уровень'!I2260</f>
        <v>0</v>
      </c>
      <c r="I520" s="935">
        <f>'1 уровень'!J2260</f>
        <v>0</v>
      </c>
      <c r="J520" s="927">
        <f>'1 уровень'!K2260</f>
        <v>0</v>
      </c>
      <c r="K520" s="927">
        <f>'1 уровень'!L2260</f>
        <v>0</v>
      </c>
      <c r="L520" s="927">
        <f>'1 уровень'!M2260</f>
        <v>0</v>
      </c>
      <c r="M520" s="927">
        <f>'1 уровень'!N2260</f>
        <v>0</v>
      </c>
      <c r="N520" s="927">
        <f>'1 уровень'!O2260</f>
        <v>0</v>
      </c>
      <c r="O520" s="927">
        <f>'1 уровень'!P2260</f>
        <v>0</v>
      </c>
      <c r="P520" s="36">
        <f>'1 уровень'!Q2260</f>
        <v>0</v>
      </c>
      <c r="Q520" s="36">
        <f>'1 уровень'!R2260</f>
        <v>0</v>
      </c>
      <c r="R520" s="36">
        <f>'1 уровень'!S2260</f>
        <v>0</v>
      </c>
      <c r="S520" s="36">
        <f>'1 уровень'!T2260</f>
        <v>0</v>
      </c>
      <c r="T520" s="36">
        <f>'1 уровень'!U2260</f>
        <v>0</v>
      </c>
      <c r="U520" s="36">
        <f>'1 уровень'!V2260</f>
        <v>0</v>
      </c>
      <c r="V520" s="36">
        <f>'1 уровень'!W2260</f>
        <v>0</v>
      </c>
      <c r="W520" s="36">
        <f>'1 уровень'!X2260</f>
        <v>0</v>
      </c>
      <c r="X520" s="36">
        <f>'1 уровень'!Y2260</f>
        <v>0</v>
      </c>
      <c r="Y520" s="934">
        <f>'1 уровень'!Z2260</f>
        <v>0</v>
      </c>
      <c r="Z520" s="36"/>
      <c r="AA520" s="36"/>
      <c r="AB520" s="43">
        <f>'1 уровень'!AA2260</f>
        <v>10</v>
      </c>
      <c r="AC520" s="43">
        <f>'1 уровень'!AB2260</f>
        <v>6742.4</v>
      </c>
      <c r="AD520" s="43">
        <f>'1 уровень'!AC2260</f>
        <v>6.7423999999999999</v>
      </c>
      <c r="AE520" s="2508"/>
      <c r="AF520" s="2508"/>
      <c r="AG520" s="1879"/>
      <c r="AH520" s="906"/>
      <c r="AI520" s="906"/>
      <c r="AJ520" s="906"/>
      <c r="AK520" s="906"/>
      <c r="AL520" s="906"/>
      <c r="AM520" s="906"/>
      <c r="AN520" s="906"/>
      <c r="AO520" s="906"/>
      <c r="AP520" s="906"/>
      <c r="AQ520" s="906"/>
      <c r="AR520" s="906"/>
      <c r="AS520" s="906"/>
      <c r="AT520" s="906"/>
      <c r="AU520" s="906"/>
      <c r="AV520" s="906"/>
      <c r="AW520" s="906"/>
      <c r="AX520" s="906"/>
      <c r="AY520" s="906"/>
      <c r="AZ520" s="906"/>
      <c r="BA520" s="906"/>
      <c r="BB520" s="906"/>
      <c r="BC520" s="906"/>
      <c r="BD520" s="906"/>
      <c r="BE520" s="906"/>
      <c r="BF520" s="906"/>
      <c r="BG520" s="906"/>
      <c r="BH520" s="906"/>
      <c r="BI520" s="906"/>
      <c r="BJ520" s="906"/>
      <c r="BK520" s="906"/>
      <c r="BL520" s="906"/>
      <c r="BM520" s="906"/>
      <c r="BN520" s="906"/>
      <c r="BO520" s="906"/>
      <c r="BP520" s="906"/>
      <c r="BQ520" s="906"/>
      <c r="BR520" s="906"/>
      <c r="BS520" s="906"/>
      <c r="BT520" s="906"/>
      <c r="BU520" s="906"/>
      <c r="BV520" s="906"/>
      <c r="BW520" s="906"/>
      <c r="BX520" s="906"/>
      <c r="BY520" s="906"/>
      <c r="BZ520" s="906"/>
      <c r="CA520" s="906"/>
      <c r="CB520" s="906"/>
      <c r="CC520" s="906"/>
      <c r="CD520" s="906"/>
      <c r="CE520" s="906"/>
      <c r="CF520" s="906"/>
      <c r="CG520" s="906"/>
      <c r="CH520" s="906"/>
      <c r="CI520" s="906"/>
      <c r="CJ520" s="906"/>
      <c r="CK520" s="906"/>
      <c r="CL520" s="906"/>
      <c r="CM520" s="906"/>
      <c r="CN520" s="906"/>
      <c r="CO520" s="906"/>
      <c r="CP520" s="906"/>
      <c r="CQ520" s="906"/>
      <c r="CR520" s="906"/>
      <c r="CS520" s="906"/>
      <c r="CT520" s="906"/>
      <c r="CU520" s="906"/>
      <c r="CV520" s="906"/>
      <c r="CW520" s="906"/>
      <c r="CX520" s="906"/>
      <c r="CY520" s="906"/>
      <c r="CZ520" s="906"/>
      <c r="DA520" s="906"/>
      <c r="DB520" s="906"/>
      <c r="DC520" s="906"/>
      <c r="DD520" s="906"/>
      <c r="DE520" s="906"/>
      <c r="DF520" s="906"/>
      <c r="DG520" s="906"/>
      <c r="DH520" s="906"/>
      <c r="DI520" s="906"/>
      <c r="DJ520" s="906"/>
      <c r="DK520" s="906"/>
      <c r="DL520" s="906"/>
      <c r="DM520" s="906"/>
      <c r="DN520" s="906"/>
      <c r="DO520" s="906"/>
      <c r="DP520" s="906"/>
      <c r="DQ520" s="906"/>
      <c r="DR520" s="906"/>
      <c r="DS520" s="906"/>
      <c r="DT520" s="906"/>
      <c r="DU520" s="906"/>
      <c r="DV520" s="906"/>
      <c r="DW520" s="906"/>
      <c r="DX520" s="906"/>
      <c r="DY520" s="906"/>
      <c r="DZ520" s="906"/>
      <c r="EA520" s="906"/>
      <c r="EB520" s="906"/>
      <c r="EC520" s="906"/>
      <c r="ED520" s="906"/>
      <c r="EE520" s="906"/>
      <c r="EF520" s="906"/>
      <c r="EG520" s="906"/>
      <c r="EH520" s="906"/>
      <c r="EI520" s="906"/>
      <c r="EJ520" s="906"/>
      <c r="EK520" s="906"/>
      <c r="EL520" s="906"/>
      <c r="EM520" s="906"/>
      <c r="EN520" s="906"/>
      <c r="EO520" s="906"/>
      <c r="EP520" s="906"/>
      <c r="EQ520" s="906"/>
      <c r="ER520" s="906"/>
      <c r="ES520" s="906"/>
      <c r="ET520" s="906"/>
      <c r="EU520" s="906"/>
      <c r="EV520" s="906"/>
      <c r="EW520" s="906"/>
      <c r="EX520" s="906"/>
      <c r="EY520" s="906"/>
      <c r="EZ520" s="906"/>
      <c r="FA520" s="906"/>
      <c r="FB520" s="906"/>
      <c r="FC520" s="906"/>
      <c r="FD520" s="906"/>
      <c r="FE520" s="906"/>
      <c r="FF520" s="906"/>
      <c r="FG520" s="906"/>
      <c r="FH520" s="906"/>
      <c r="FI520" s="906"/>
      <c r="FJ520" s="906"/>
      <c r="FK520" s="906"/>
      <c r="FL520" s="906"/>
      <c r="FM520" s="906"/>
      <c r="FN520" s="906"/>
      <c r="FO520" s="906"/>
      <c r="FP520" s="906"/>
      <c r="FQ520" s="906"/>
      <c r="FR520" s="906"/>
      <c r="FS520" s="906"/>
      <c r="FT520" s="906"/>
      <c r="FU520" s="906"/>
      <c r="FV520" s="906"/>
      <c r="FW520" s="906"/>
      <c r="FX520" s="906"/>
      <c r="FY520" s="906"/>
      <c r="FZ520" s="906"/>
      <c r="GA520" s="906"/>
      <c r="GB520" s="906"/>
      <c r="GC520" s="906"/>
      <c r="GD520" s="906"/>
      <c r="GE520" s="906"/>
      <c r="GF520" s="906"/>
      <c r="GG520" s="906"/>
      <c r="GH520" s="906"/>
      <c r="GI520" s="906"/>
      <c r="GJ520" s="906"/>
      <c r="GK520" s="906"/>
      <c r="GL520" s="906"/>
      <c r="GM520" s="906"/>
      <c r="GN520" s="906"/>
      <c r="GO520" s="906"/>
      <c r="GP520" s="906"/>
      <c r="GQ520" s="906"/>
    </row>
    <row r="521" spans="1:199" ht="30" x14ac:dyDescent="0.25">
      <c r="A521" s="27">
        <v>1</v>
      </c>
      <c r="B521" s="27">
        <v>1</v>
      </c>
      <c r="C521" s="1348" t="s">
        <v>299</v>
      </c>
      <c r="D521" s="43">
        <f>'1 уровень'!E2261</f>
        <v>0</v>
      </c>
      <c r="E521" s="43">
        <f>'1 уровень'!F2261</f>
        <v>0</v>
      </c>
      <c r="F521" s="43">
        <f>'1 уровень'!G2261</f>
        <v>0</v>
      </c>
      <c r="G521" s="913">
        <f>'1 уровень'!H2261</f>
        <v>0</v>
      </c>
      <c r="H521" s="935">
        <f>'1 уровень'!I2261</f>
        <v>0</v>
      </c>
      <c r="I521" s="935">
        <f>'1 уровень'!J2261</f>
        <v>0</v>
      </c>
      <c r="J521" s="927">
        <f>'1 уровень'!K2261</f>
        <v>0</v>
      </c>
      <c r="K521" s="927">
        <f>'1 уровень'!L2261</f>
        <v>0</v>
      </c>
      <c r="L521" s="927">
        <f>'1 уровень'!M2261</f>
        <v>0</v>
      </c>
      <c r="M521" s="927">
        <f>'1 уровень'!N2261</f>
        <v>0</v>
      </c>
      <c r="N521" s="927">
        <f>'1 уровень'!O2261</f>
        <v>0</v>
      </c>
      <c r="O521" s="927">
        <f>'1 уровень'!P2261</f>
        <v>0</v>
      </c>
      <c r="P521" s="36">
        <f>'1 уровень'!Q2261</f>
        <v>0</v>
      </c>
      <c r="Q521" s="36">
        <f>'1 уровень'!R2261</f>
        <v>0</v>
      </c>
      <c r="R521" s="36">
        <f>'1 уровень'!S2261</f>
        <v>0</v>
      </c>
      <c r="S521" s="36">
        <f>'1 уровень'!T2261</f>
        <v>0</v>
      </c>
      <c r="T521" s="36">
        <f>'1 уровень'!U2261</f>
        <v>0</v>
      </c>
      <c r="U521" s="36">
        <f>'1 уровень'!V2261</f>
        <v>0</v>
      </c>
      <c r="V521" s="36">
        <f>'1 уровень'!W2261</f>
        <v>0</v>
      </c>
      <c r="W521" s="36">
        <f>'1 уровень'!X2261</f>
        <v>0</v>
      </c>
      <c r="X521" s="36">
        <f>'1 уровень'!Y2261</f>
        <v>0</v>
      </c>
      <c r="Y521" s="934">
        <f>'1 уровень'!Z2261</f>
        <v>0</v>
      </c>
      <c r="Z521" s="36"/>
      <c r="AA521" s="36"/>
      <c r="AB521" s="43">
        <f>'1 уровень'!AA2261</f>
        <v>0</v>
      </c>
      <c r="AC521" s="43">
        <f>'1 уровень'!AB2261</f>
        <v>0</v>
      </c>
      <c r="AD521" s="43">
        <f>'1 уровень'!AC2261</f>
        <v>0</v>
      </c>
      <c r="AE521" s="2508"/>
      <c r="AF521" s="2508"/>
      <c r="AG521" s="1879"/>
      <c r="AH521" s="906"/>
      <c r="AI521" s="906"/>
      <c r="AJ521" s="906"/>
      <c r="AK521" s="906"/>
      <c r="AL521" s="906"/>
      <c r="AM521" s="906"/>
      <c r="AN521" s="906"/>
      <c r="AO521" s="906"/>
      <c r="AP521" s="906"/>
      <c r="AQ521" s="906"/>
      <c r="AR521" s="906"/>
      <c r="AS521" s="906"/>
      <c r="AT521" s="906"/>
      <c r="AU521" s="906"/>
      <c r="AV521" s="906"/>
      <c r="AW521" s="906"/>
      <c r="AX521" s="906"/>
      <c r="AY521" s="906"/>
      <c r="AZ521" s="906"/>
      <c r="BA521" s="906"/>
      <c r="BB521" s="906"/>
      <c r="BC521" s="906"/>
      <c r="BD521" s="906"/>
      <c r="BE521" s="906"/>
      <c r="BF521" s="906"/>
      <c r="BG521" s="906"/>
      <c r="BH521" s="906"/>
      <c r="BI521" s="906"/>
      <c r="BJ521" s="906"/>
      <c r="BK521" s="906"/>
      <c r="BL521" s="906"/>
      <c r="BM521" s="906"/>
      <c r="BN521" s="906"/>
      <c r="BO521" s="906"/>
      <c r="BP521" s="906"/>
      <c r="BQ521" s="906"/>
      <c r="BR521" s="906"/>
      <c r="BS521" s="906"/>
      <c r="BT521" s="906"/>
      <c r="BU521" s="906"/>
      <c r="BV521" s="906"/>
      <c r="BW521" s="906"/>
      <c r="BX521" s="906"/>
      <c r="BY521" s="906"/>
      <c r="BZ521" s="906"/>
      <c r="CA521" s="906"/>
      <c r="CB521" s="906"/>
      <c r="CC521" s="906"/>
      <c r="CD521" s="906"/>
      <c r="CE521" s="906"/>
      <c r="CF521" s="906"/>
      <c r="CG521" s="906"/>
      <c r="CH521" s="906"/>
      <c r="CI521" s="906"/>
      <c r="CJ521" s="906"/>
      <c r="CK521" s="906"/>
      <c r="CL521" s="906"/>
      <c r="CM521" s="906"/>
      <c r="CN521" s="906"/>
      <c r="CO521" s="906"/>
      <c r="CP521" s="906"/>
      <c r="CQ521" s="906"/>
      <c r="CR521" s="906"/>
      <c r="CS521" s="906"/>
      <c r="CT521" s="906"/>
      <c r="CU521" s="906"/>
      <c r="CV521" s="906"/>
      <c r="CW521" s="906"/>
      <c r="CX521" s="906"/>
      <c r="CY521" s="906"/>
      <c r="CZ521" s="906"/>
      <c r="DA521" s="906"/>
      <c r="DB521" s="906"/>
      <c r="DC521" s="906"/>
      <c r="DD521" s="906"/>
      <c r="DE521" s="906"/>
      <c r="DF521" s="906"/>
      <c r="DG521" s="906"/>
      <c r="DH521" s="906"/>
      <c r="DI521" s="906"/>
      <c r="DJ521" s="906"/>
      <c r="DK521" s="906"/>
      <c r="DL521" s="906"/>
      <c r="DM521" s="906"/>
      <c r="DN521" s="906"/>
      <c r="DO521" s="906"/>
      <c r="DP521" s="906"/>
      <c r="DQ521" s="906"/>
      <c r="DR521" s="906"/>
      <c r="DS521" s="906"/>
      <c r="DT521" s="906"/>
      <c r="DU521" s="906"/>
      <c r="DV521" s="906"/>
      <c r="DW521" s="906"/>
      <c r="DX521" s="906"/>
      <c r="DY521" s="906"/>
      <c r="DZ521" s="906"/>
      <c r="EA521" s="906"/>
      <c r="EB521" s="906"/>
      <c r="EC521" s="906"/>
      <c r="ED521" s="906"/>
      <c r="EE521" s="906"/>
      <c r="EF521" s="906"/>
      <c r="EG521" s="906"/>
      <c r="EH521" s="906"/>
      <c r="EI521" s="906"/>
      <c r="EJ521" s="906"/>
      <c r="EK521" s="906"/>
      <c r="EL521" s="906"/>
      <c r="EM521" s="906"/>
      <c r="EN521" s="906"/>
      <c r="EO521" s="906"/>
      <c r="EP521" s="906"/>
      <c r="EQ521" s="906"/>
      <c r="ER521" s="906"/>
      <c r="ES521" s="906"/>
      <c r="ET521" s="906"/>
      <c r="EU521" s="906"/>
      <c r="EV521" s="906"/>
      <c r="EW521" s="906"/>
      <c r="EX521" s="906"/>
      <c r="EY521" s="906"/>
      <c r="EZ521" s="906"/>
      <c r="FA521" s="906"/>
      <c r="FB521" s="906"/>
      <c r="FC521" s="906"/>
      <c r="FD521" s="906"/>
      <c r="FE521" s="906"/>
      <c r="FF521" s="906"/>
      <c r="FG521" s="906"/>
      <c r="FH521" s="906"/>
      <c r="FI521" s="906"/>
      <c r="FJ521" s="906"/>
      <c r="FK521" s="906"/>
      <c r="FL521" s="906"/>
      <c r="FM521" s="906"/>
      <c r="FN521" s="906"/>
      <c r="FO521" s="906"/>
      <c r="FP521" s="906"/>
      <c r="FQ521" s="906"/>
      <c r="FR521" s="906"/>
      <c r="FS521" s="906"/>
      <c r="FT521" s="906"/>
      <c r="FU521" s="906"/>
      <c r="FV521" s="906"/>
      <c r="FW521" s="906"/>
      <c r="FX521" s="906"/>
      <c r="FY521" s="906"/>
      <c r="FZ521" s="906"/>
      <c r="GA521" s="906"/>
      <c r="GB521" s="906"/>
      <c r="GC521" s="906"/>
      <c r="GD521" s="906"/>
      <c r="GE521" s="906"/>
      <c r="GF521" s="906"/>
      <c r="GG521" s="906"/>
      <c r="GH521" s="906"/>
      <c r="GI521" s="906"/>
      <c r="GJ521" s="906"/>
      <c r="GK521" s="906"/>
      <c r="GL521" s="906"/>
      <c r="GM521" s="906"/>
      <c r="GN521" s="906"/>
      <c r="GO521" s="906"/>
      <c r="GP521" s="906"/>
      <c r="GQ521" s="906"/>
    </row>
    <row r="522" spans="1:199" x14ac:dyDescent="0.25">
      <c r="A522" s="27">
        <v>1</v>
      </c>
      <c r="B522" s="27">
        <v>1</v>
      </c>
      <c r="C522" s="1197" t="s">
        <v>165</v>
      </c>
      <c r="D522" s="43">
        <f>'1 уровень'!E2262</f>
        <v>27155</v>
      </c>
      <c r="E522" s="43">
        <f>'1 уровень'!F2262</f>
        <v>9051</v>
      </c>
      <c r="F522" s="43">
        <f>'1 уровень'!G2262</f>
        <v>9917</v>
      </c>
      <c r="G522" s="913">
        <f>'1 уровень'!H2262</f>
        <v>109.56800353552094</v>
      </c>
      <c r="H522" s="935">
        <f>'1 уровень'!I2262</f>
        <v>0</v>
      </c>
      <c r="I522" s="935">
        <f>'1 уровень'!J2262</f>
        <v>0</v>
      </c>
      <c r="J522" s="927">
        <f>'1 уровень'!K2262</f>
        <v>0</v>
      </c>
      <c r="K522" s="927">
        <f>'1 уровень'!L2262</f>
        <v>0</v>
      </c>
      <c r="L522" s="927">
        <f>'1 уровень'!M2262</f>
        <v>0</v>
      </c>
      <c r="M522" s="927">
        <f>'1 уровень'!N2262</f>
        <v>0</v>
      </c>
      <c r="N522" s="927">
        <f>'1 уровень'!O2262</f>
        <v>0</v>
      </c>
      <c r="O522" s="927">
        <f>'1 уровень'!P2262</f>
        <v>0</v>
      </c>
      <c r="P522" s="36">
        <f>'1 уровень'!Q2262</f>
        <v>22759.057809999998</v>
      </c>
      <c r="Q522" s="36">
        <f>'1 уровень'!R2262</f>
        <v>22759.057809999998</v>
      </c>
      <c r="R522" s="36">
        <f>'1 уровень'!S2262</f>
        <v>22759.057809999998</v>
      </c>
      <c r="S522" s="36">
        <f>'1 уровень'!T2262</f>
        <v>22759.057809999998</v>
      </c>
      <c r="T522" s="36">
        <f>'1 уровень'!U2262</f>
        <v>7586.3526033333328</v>
      </c>
      <c r="U522" s="36">
        <f>'1 уровень'!V2262</f>
        <v>6825.2722699999995</v>
      </c>
      <c r="V522" s="36">
        <f>'1 уровень'!W2262</f>
        <v>0</v>
      </c>
      <c r="W522" s="36">
        <f>'1 уровень'!X2262</f>
        <v>-761.08033333333333</v>
      </c>
      <c r="X522" s="36">
        <f>'1 уровень'!Y2262</f>
        <v>-223.27970000000002</v>
      </c>
      <c r="Y522" s="934">
        <f>'1 уровень'!Z2262</f>
        <v>6601.9925699999994</v>
      </c>
      <c r="Z522" s="36">
        <f t="shared" ref="Z522" si="60">U522/T522*100</f>
        <v>89.967770111305853</v>
      </c>
      <c r="AA522" s="36">
        <f t="shared" ref="AA522" si="61">Y522/T522*100</f>
        <v>87.024594231214365</v>
      </c>
      <c r="AB522" s="43">
        <f>'1 уровень'!AA2262</f>
        <v>13</v>
      </c>
      <c r="AC522" s="43">
        <f>'1 уровень'!AB2262</f>
        <v>10630.88</v>
      </c>
      <c r="AD522" s="43">
        <f>'1 уровень'!AC2262</f>
        <v>10.630879999999999</v>
      </c>
      <c r="AE522" s="2508"/>
      <c r="AF522" s="2508"/>
      <c r="AG522" s="1879"/>
      <c r="AH522" s="906"/>
      <c r="AI522" s="906"/>
      <c r="AJ522" s="906"/>
      <c r="AK522" s="906"/>
      <c r="AL522" s="906"/>
      <c r="AM522" s="906"/>
      <c r="AN522" s="906"/>
      <c r="AO522" s="906"/>
      <c r="AP522" s="906"/>
      <c r="AQ522" s="906"/>
      <c r="AR522" s="906"/>
      <c r="AS522" s="906"/>
      <c r="AT522" s="906"/>
      <c r="AU522" s="906"/>
      <c r="AV522" s="906"/>
      <c r="AW522" s="906"/>
      <c r="AX522" s="906"/>
      <c r="AY522" s="906"/>
      <c r="AZ522" s="906"/>
      <c r="BA522" s="906"/>
      <c r="BB522" s="906"/>
      <c r="BC522" s="906"/>
      <c r="BD522" s="906"/>
      <c r="BE522" s="906"/>
      <c r="BF522" s="906"/>
      <c r="BG522" s="906"/>
      <c r="BH522" s="906"/>
      <c r="BI522" s="906"/>
      <c r="BJ522" s="906"/>
      <c r="BK522" s="906"/>
      <c r="BL522" s="906"/>
      <c r="BM522" s="906"/>
      <c r="BN522" s="906"/>
      <c r="BO522" s="906"/>
      <c r="BP522" s="906"/>
      <c r="BQ522" s="906"/>
      <c r="BR522" s="906"/>
      <c r="BS522" s="906"/>
      <c r="BT522" s="906"/>
      <c r="BU522" s="906"/>
      <c r="BV522" s="906"/>
      <c r="BW522" s="906"/>
      <c r="BX522" s="906"/>
      <c r="BY522" s="906"/>
      <c r="BZ522" s="906"/>
      <c r="CA522" s="906"/>
      <c r="CB522" s="906"/>
      <c r="CC522" s="906"/>
      <c r="CD522" s="906"/>
      <c r="CE522" s="906"/>
      <c r="CF522" s="906"/>
      <c r="CG522" s="906"/>
      <c r="CH522" s="906"/>
      <c r="CI522" s="906"/>
      <c r="CJ522" s="906"/>
      <c r="CK522" s="906"/>
      <c r="CL522" s="906"/>
      <c r="CM522" s="906"/>
      <c r="CN522" s="906"/>
      <c r="CO522" s="906"/>
      <c r="CP522" s="906"/>
      <c r="CQ522" s="906"/>
      <c r="CR522" s="906"/>
      <c r="CS522" s="906"/>
      <c r="CT522" s="906"/>
      <c r="CU522" s="906"/>
      <c r="CV522" s="906"/>
      <c r="CW522" s="906"/>
      <c r="CX522" s="906"/>
      <c r="CY522" s="906"/>
      <c r="CZ522" s="906"/>
      <c r="DA522" s="906"/>
      <c r="DB522" s="906"/>
      <c r="DC522" s="906"/>
      <c r="DD522" s="906"/>
      <c r="DE522" s="906"/>
      <c r="DF522" s="906"/>
      <c r="DG522" s="906"/>
      <c r="DH522" s="906"/>
      <c r="DI522" s="906"/>
      <c r="DJ522" s="906"/>
      <c r="DK522" s="906"/>
      <c r="DL522" s="906"/>
      <c r="DM522" s="906"/>
      <c r="DN522" s="906"/>
      <c r="DO522" s="906"/>
      <c r="DP522" s="906"/>
      <c r="DQ522" s="906"/>
      <c r="DR522" s="906"/>
      <c r="DS522" s="906"/>
      <c r="DT522" s="906"/>
      <c r="DU522" s="906"/>
      <c r="DV522" s="906"/>
      <c r="DW522" s="906"/>
      <c r="DX522" s="906"/>
      <c r="DY522" s="906"/>
      <c r="DZ522" s="906"/>
      <c r="EA522" s="906"/>
      <c r="EB522" s="906"/>
      <c r="EC522" s="906"/>
      <c r="ED522" s="906"/>
      <c r="EE522" s="906"/>
      <c r="EF522" s="906"/>
      <c r="EG522" s="906"/>
      <c r="EH522" s="906"/>
      <c r="EI522" s="906"/>
      <c r="EJ522" s="906"/>
      <c r="EK522" s="906"/>
      <c r="EL522" s="906"/>
      <c r="EM522" s="906"/>
      <c r="EN522" s="906"/>
      <c r="EO522" s="906"/>
      <c r="EP522" s="906"/>
      <c r="EQ522" s="906"/>
      <c r="ER522" s="906"/>
      <c r="ES522" s="906"/>
      <c r="ET522" s="906"/>
      <c r="EU522" s="906"/>
      <c r="EV522" s="906"/>
      <c r="EW522" s="906"/>
      <c r="EX522" s="906"/>
      <c r="EY522" s="906"/>
      <c r="EZ522" s="906"/>
      <c r="FA522" s="906"/>
      <c r="FB522" s="906"/>
      <c r="FC522" s="906"/>
      <c r="FD522" s="906"/>
      <c r="FE522" s="906"/>
      <c r="FF522" s="906"/>
      <c r="FG522" s="906"/>
      <c r="FH522" s="906"/>
      <c r="FI522" s="906"/>
      <c r="FJ522" s="906"/>
      <c r="FK522" s="906"/>
      <c r="FL522" s="906"/>
      <c r="FM522" s="906"/>
      <c r="FN522" s="906"/>
      <c r="FO522" s="906"/>
      <c r="FP522" s="906"/>
      <c r="FQ522" s="906"/>
      <c r="FR522" s="906"/>
      <c r="FS522" s="906"/>
      <c r="FT522" s="906"/>
      <c r="FU522" s="906"/>
      <c r="FV522" s="906"/>
      <c r="FW522" s="906"/>
      <c r="FX522" s="906"/>
      <c r="FY522" s="906"/>
      <c r="FZ522" s="906"/>
      <c r="GA522" s="906"/>
      <c r="GB522" s="906"/>
      <c r="GC522" s="906"/>
      <c r="GD522" s="906"/>
      <c r="GE522" s="906"/>
      <c r="GF522" s="906"/>
      <c r="GG522" s="906"/>
      <c r="GH522" s="906"/>
      <c r="GI522" s="906"/>
      <c r="GJ522" s="906"/>
      <c r="GK522" s="906"/>
      <c r="GL522" s="906"/>
      <c r="GM522" s="906"/>
      <c r="GN522" s="906"/>
      <c r="GO522" s="906"/>
      <c r="GP522" s="906"/>
      <c r="GQ522" s="906"/>
    </row>
    <row r="523" spans="1:199" ht="15.75" x14ac:dyDescent="0.25">
      <c r="A523" s="27">
        <v>1</v>
      </c>
      <c r="B523" s="27">
        <v>1</v>
      </c>
      <c r="C523" s="1946" t="s">
        <v>14</v>
      </c>
      <c r="D523" s="43">
        <f>'1 уровень'!E2263</f>
        <v>0</v>
      </c>
      <c r="E523" s="43">
        <f>'1 уровень'!F2263</f>
        <v>0</v>
      </c>
      <c r="F523" s="43">
        <f>'1 уровень'!G2263</f>
        <v>0</v>
      </c>
      <c r="G523" s="913">
        <f>'1 уровень'!H2263</f>
        <v>0</v>
      </c>
      <c r="H523" s="935">
        <f>'1 уровень'!I2263</f>
        <v>0</v>
      </c>
      <c r="I523" s="935">
        <f>'1 уровень'!J2263</f>
        <v>0</v>
      </c>
      <c r="J523" s="927">
        <f>'1 уровень'!K2263</f>
        <v>0</v>
      </c>
      <c r="K523" s="927">
        <f>'1 уровень'!L2263</f>
        <v>0</v>
      </c>
      <c r="L523" s="927">
        <f>'1 уровень'!M2263</f>
        <v>0</v>
      </c>
      <c r="M523" s="927">
        <f>'1 уровень'!N2263</f>
        <v>0</v>
      </c>
      <c r="N523" s="927">
        <f>'1 уровень'!O2263</f>
        <v>0</v>
      </c>
      <c r="O523" s="927">
        <f>'1 уровень'!P2263</f>
        <v>0</v>
      </c>
      <c r="P523" s="36">
        <f>'1 уровень'!Q2263</f>
        <v>0</v>
      </c>
      <c r="Q523" s="36">
        <f>'1 уровень'!R2263</f>
        <v>0</v>
      </c>
      <c r="R523" s="36">
        <f>'1 уровень'!S2263</f>
        <v>0</v>
      </c>
      <c r="S523" s="36">
        <f>'1 уровень'!T2263</f>
        <v>0</v>
      </c>
      <c r="T523" s="36">
        <f>'1 уровень'!U2263</f>
        <v>0</v>
      </c>
      <c r="U523" s="36">
        <f>'1 уровень'!V2263</f>
        <v>0</v>
      </c>
      <c r="V523" s="36">
        <f>'1 уровень'!W2263</f>
        <v>0</v>
      </c>
      <c r="W523" s="36">
        <f>'1 уровень'!X2263</f>
        <v>0</v>
      </c>
      <c r="X523" s="36">
        <f>'1 уровень'!Y2263</f>
        <v>0</v>
      </c>
      <c r="Y523" s="934">
        <f>'1 уровень'!Z2263</f>
        <v>0</v>
      </c>
      <c r="Z523" s="36"/>
      <c r="AA523" s="36"/>
      <c r="AB523" s="43">
        <f>'1 уровень'!AA2263</f>
        <v>0</v>
      </c>
      <c r="AC523" s="43">
        <f>'1 уровень'!AB2263</f>
        <v>0</v>
      </c>
      <c r="AD523" s="43">
        <f>'1 уровень'!AC2263</f>
        <v>0</v>
      </c>
      <c r="AE523" s="2508"/>
      <c r="AF523" s="2508"/>
      <c r="AG523" s="1879"/>
      <c r="AH523" s="906"/>
      <c r="AI523" s="906"/>
      <c r="AJ523" s="906"/>
      <c r="AK523" s="906"/>
      <c r="AL523" s="906"/>
      <c r="AM523" s="906"/>
      <c r="AN523" s="906"/>
      <c r="AO523" s="906"/>
      <c r="AP523" s="906"/>
      <c r="AQ523" s="906"/>
      <c r="AR523" s="906"/>
      <c r="AS523" s="906"/>
      <c r="AT523" s="906"/>
      <c r="AU523" s="906"/>
      <c r="AV523" s="906"/>
      <c r="AW523" s="906"/>
      <c r="AX523" s="906"/>
      <c r="AY523" s="906"/>
      <c r="AZ523" s="906"/>
      <c r="BA523" s="906"/>
      <c r="BB523" s="906"/>
      <c r="BC523" s="906"/>
      <c r="BD523" s="906"/>
      <c r="BE523" s="906"/>
      <c r="BF523" s="906"/>
      <c r="BG523" s="906"/>
      <c r="BH523" s="906"/>
      <c r="BI523" s="906"/>
      <c r="BJ523" s="906"/>
      <c r="BK523" s="906"/>
      <c r="BL523" s="906"/>
      <c r="BM523" s="906"/>
      <c r="BN523" s="906"/>
      <c r="BO523" s="906"/>
      <c r="BP523" s="906"/>
      <c r="BQ523" s="906"/>
      <c r="BR523" s="906"/>
      <c r="BS523" s="906"/>
      <c r="BT523" s="906"/>
      <c r="BU523" s="906"/>
      <c r="BV523" s="906"/>
      <c r="BW523" s="906"/>
      <c r="BX523" s="906"/>
      <c r="BY523" s="906"/>
      <c r="BZ523" s="906"/>
      <c r="CA523" s="906"/>
      <c r="CB523" s="906"/>
      <c r="CC523" s="906"/>
      <c r="CD523" s="906"/>
      <c r="CE523" s="906"/>
      <c r="CF523" s="906"/>
      <c r="CG523" s="906"/>
      <c r="CH523" s="906"/>
      <c r="CI523" s="906"/>
      <c r="CJ523" s="906"/>
      <c r="CK523" s="906"/>
      <c r="CL523" s="906"/>
      <c r="CM523" s="906"/>
      <c r="CN523" s="906"/>
      <c r="CO523" s="906"/>
      <c r="CP523" s="906"/>
      <c r="CQ523" s="906"/>
      <c r="CR523" s="906"/>
      <c r="CS523" s="906"/>
      <c r="CT523" s="906"/>
      <c r="CU523" s="906"/>
      <c r="CV523" s="906"/>
      <c r="CW523" s="906"/>
      <c r="CX523" s="906"/>
      <c r="CY523" s="906"/>
      <c r="CZ523" s="906"/>
      <c r="DA523" s="906"/>
      <c r="DB523" s="906"/>
      <c r="DC523" s="906"/>
      <c r="DD523" s="906"/>
      <c r="DE523" s="906"/>
      <c r="DF523" s="906"/>
      <c r="DG523" s="906"/>
      <c r="DH523" s="906"/>
      <c r="DI523" s="906"/>
      <c r="DJ523" s="906"/>
      <c r="DK523" s="906"/>
      <c r="DL523" s="906"/>
      <c r="DM523" s="906"/>
      <c r="DN523" s="906"/>
      <c r="DO523" s="906"/>
      <c r="DP523" s="906"/>
      <c r="DQ523" s="906"/>
      <c r="DR523" s="906"/>
      <c r="DS523" s="906"/>
      <c r="DT523" s="906"/>
      <c r="DU523" s="906"/>
      <c r="DV523" s="906"/>
      <c r="DW523" s="906"/>
      <c r="DX523" s="906"/>
      <c r="DY523" s="906"/>
      <c r="DZ523" s="906"/>
      <c r="EA523" s="906"/>
      <c r="EB523" s="906"/>
      <c r="EC523" s="906"/>
      <c r="ED523" s="906"/>
      <c r="EE523" s="906"/>
      <c r="EF523" s="906"/>
      <c r="EG523" s="906"/>
      <c r="EH523" s="906"/>
      <c r="EI523" s="906"/>
      <c r="EJ523" s="906"/>
      <c r="EK523" s="906"/>
      <c r="EL523" s="906"/>
      <c r="EM523" s="906"/>
      <c r="EN523" s="906"/>
      <c r="EO523" s="906"/>
      <c r="EP523" s="906"/>
      <c r="EQ523" s="906"/>
      <c r="ER523" s="906"/>
      <c r="ES523" s="906"/>
      <c r="ET523" s="906"/>
      <c r="EU523" s="906"/>
      <c r="EV523" s="906"/>
      <c r="EW523" s="906"/>
      <c r="EX523" s="906"/>
      <c r="EY523" s="906"/>
      <c r="EZ523" s="906"/>
      <c r="FA523" s="906"/>
      <c r="FB523" s="906"/>
      <c r="FC523" s="906"/>
      <c r="FD523" s="906"/>
      <c r="FE523" s="906"/>
      <c r="FF523" s="906"/>
      <c r="FG523" s="906"/>
      <c r="FH523" s="906"/>
      <c r="FI523" s="906"/>
      <c r="FJ523" s="906"/>
      <c r="FK523" s="906"/>
      <c r="FL523" s="906"/>
      <c r="FM523" s="906"/>
      <c r="FN523" s="906"/>
      <c r="FO523" s="906"/>
      <c r="FP523" s="906"/>
      <c r="FQ523" s="906"/>
      <c r="FR523" s="906"/>
      <c r="FS523" s="906"/>
      <c r="FT523" s="906"/>
      <c r="FU523" s="906"/>
      <c r="FV523" s="906"/>
      <c r="FW523" s="906"/>
      <c r="FX523" s="906"/>
      <c r="FY523" s="906"/>
      <c r="FZ523" s="906"/>
      <c r="GA523" s="906"/>
      <c r="GB523" s="906"/>
      <c r="GC523" s="906"/>
      <c r="GD523" s="906"/>
      <c r="GE523" s="906"/>
      <c r="GF523" s="906"/>
      <c r="GG523" s="906"/>
      <c r="GH523" s="906"/>
      <c r="GI523" s="906"/>
      <c r="GJ523" s="906"/>
      <c r="GK523" s="906"/>
      <c r="GL523" s="906"/>
      <c r="GM523" s="906"/>
      <c r="GN523" s="906"/>
      <c r="GO523" s="906"/>
      <c r="GP523" s="906"/>
      <c r="GQ523" s="906"/>
    </row>
    <row r="524" spans="1:199" x14ac:dyDescent="0.25">
      <c r="A524" s="27">
        <v>1</v>
      </c>
      <c r="B524" s="27">
        <v>1</v>
      </c>
      <c r="C524" s="1416" t="s">
        <v>198</v>
      </c>
      <c r="D524" s="43">
        <f>'1 уровень'!E2264</f>
        <v>30955</v>
      </c>
      <c r="E524" s="43">
        <f>'1 уровень'!F2264</f>
        <v>10318</v>
      </c>
      <c r="F524" s="43">
        <f>'1 уровень'!G2264</f>
        <v>11519.777777777777</v>
      </c>
      <c r="G524" s="913">
        <f>'1 уровень'!H2264</f>
        <v>111.64739075186836</v>
      </c>
      <c r="H524" s="935">
        <f>'1 уровень'!I2264</f>
        <v>0</v>
      </c>
      <c r="I524" s="935">
        <f>'1 уровень'!J2264</f>
        <v>0</v>
      </c>
      <c r="J524" s="927">
        <f>'1 уровень'!K2264</f>
        <v>0</v>
      </c>
      <c r="K524" s="927">
        <f>'1 уровень'!L2264</f>
        <v>0</v>
      </c>
      <c r="L524" s="927">
        <f>'1 уровень'!M2264</f>
        <v>0</v>
      </c>
      <c r="M524" s="927">
        <f>'1 уровень'!N2264</f>
        <v>0</v>
      </c>
      <c r="N524" s="927">
        <f>'1 уровень'!O2264</f>
        <v>0</v>
      </c>
      <c r="O524" s="927">
        <f>'1 уровень'!P2264</f>
        <v>0</v>
      </c>
      <c r="P524" s="36">
        <f>'1 уровень'!Q2264</f>
        <v>0</v>
      </c>
      <c r="Q524" s="36">
        <f>'1 уровень'!R2264</f>
        <v>0</v>
      </c>
      <c r="R524" s="36">
        <f>'1 уровень'!S2264</f>
        <v>0</v>
      </c>
      <c r="S524" s="36">
        <f>'1 уровень'!T2264</f>
        <v>0</v>
      </c>
      <c r="T524" s="36">
        <f>'1 уровень'!U2264</f>
        <v>0</v>
      </c>
      <c r="U524" s="36">
        <f>'1 уровень'!V2264</f>
        <v>0</v>
      </c>
      <c r="V524" s="36">
        <f>'1 уровень'!W2264</f>
        <v>0</v>
      </c>
      <c r="W524" s="36">
        <f>'1 уровень'!X2264</f>
        <v>0</v>
      </c>
      <c r="X524" s="36">
        <f>'1 уровень'!Y2264</f>
        <v>0</v>
      </c>
      <c r="Y524" s="934">
        <f>'1 уровень'!Z2264</f>
        <v>0</v>
      </c>
      <c r="Z524" s="36"/>
      <c r="AA524" s="36"/>
      <c r="AB524" s="43">
        <f>'1 уровень'!AA2264</f>
        <v>35</v>
      </c>
      <c r="AC524" s="43">
        <f>'1 уровень'!AB2264</f>
        <v>35775.19</v>
      </c>
      <c r="AD524" s="43">
        <f>'1 уровень'!AC2264</f>
        <v>35.775190000000002</v>
      </c>
      <c r="AE524" s="2508"/>
      <c r="AF524" s="2508"/>
      <c r="AG524" s="1879"/>
      <c r="AH524" s="906"/>
      <c r="AI524" s="906"/>
      <c r="AJ524" s="906"/>
      <c r="AK524" s="906"/>
      <c r="AL524" s="906"/>
      <c r="AM524" s="906"/>
      <c r="AN524" s="906"/>
      <c r="AO524" s="906"/>
      <c r="AP524" s="906"/>
      <c r="AQ524" s="906"/>
      <c r="AR524" s="906"/>
      <c r="AS524" s="906"/>
      <c r="AT524" s="906"/>
      <c r="AU524" s="906"/>
      <c r="AV524" s="906"/>
      <c r="AW524" s="906"/>
      <c r="AX524" s="906"/>
      <c r="AY524" s="906"/>
      <c r="AZ524" s="906"/>
      <c r="BA524" s="906"/>
      <c r="BB524" s="906"/>
      <c r="BC524" s="906"/>
      <c r="BD524" s="906"/>
      <c r="BE524" s="906"/>
      <c r="BF524" s="906"/>
      <c r="BG524" s="906"/>
      <c r="BH524" s="906"/>
      <c r="BI524" s="906"/>
      <c r="BJ524" s="906"/>
      <c r="BK524" s="906"/>
      <c r="BL524" s="906"/>
      <c r="BM524" s="906"/>
      <c r="BN524" s="906"/>
      <c r="BO524" s="906"/>
      <c r="BP524" s="906"/>
      <c r="BQ524" s="906"/>
      <c r="BR524" s="906"/>
      <c r="BS524" s="906"/>
      <c r="BT524" s="906"/>
      <c r="BU524" s="906"/>
      <c r="BV524" s="906"/>
      <c r="BW524" s="906"/>
      <c r="BX524" s="906"/>
      <c r="BY524" s="906"/>
      <c r="BZ524" s="906"/>
      <c r="CA524" s="906"/>
      <c r="CB524" s="906"/>
      <c r="CC524" s="906"/>
      <c r="CD524" s="906"/>
      <c r="CE524" s="906"/>
      <c r="CF524" s="906"/>
      <c r="CG524" s="906"/>
      <c r="CH524" s="906"/>
      <c r="CI524" s="906"/>
      <c r="CJ524" s="906"/>
      <c r="CK524" s="906"/>
      <c r="CL524" s="906"/>
      <c r="CM524" s="906"/>
      <c r="CN524" s="906"/>
      <c r="CO524" s="906"/>
      <c r="CP524" s="906"/>
      <c r="CQ524" s="906"/>
      <c r="CR524" s="906"/>
      <c r="CS524" s="906"/>
      <c r="CT524" s="906"/>
      <c r="CU524" s="906"/>
      <c r="CV524" s="906"/>
      <c r="CW524" s="906"/>
      <c r="CX524" s="906"/>
      <c r="CY524" s="906"/>
      <c r="CZ524" s="906"/>
      <c r="DA524" s="906"/>
      <c r="DB524" s="906"/>
      <c r="DC524" s="906"/>
      <c r="DD524" s="906"/>
      <c r="DE524" s="906"/>
      <c r="DF524" s="906"/>
      <c r="DG524" s="906"/>
      <c r="DH524" s="906"/>
      <c r="DI524" s="906"/>
      <c r="DJ524" s="906"/>
      <c r="DK524" s="906"/>
      <c r="DL524" s="906"/>
      <c r="DM524" s="906"/>
      <c r="DN524" s="906"/>
      <c r="DO524" s="906"/>
      <c r="DP524" s="906"/>
      <c r="DQ524" s="906"/>
      <c r="DR524" s="906"/>
      <c r="DS524" s="906"/>
      <c r="DT524" s="906"/>
      <c r="DU524" s="906"/>
      <c r="DV524" s="906"/>
      <c r="DW524" s="906"/>
      <c r="DX524" s="906"/>
      <c r="DY524" s="906"/>
      <c r="DZ524" s="906"/>
      <c r="EA524" s="906"/>
      <c r="EB524" s="906"/>
      <c r="EC524" s="906"/>
      <c r="ED524" s="906"/>
      <c r="EE524" s="906"/>
      <c r="EF524" s="906"/>
      <c r="EG524" s="906"/>
      <c r="EH524" s="906"/>
      <c r="EI524" s="906"/>
      <c r="EJ524" s="906"/>
      <c r="EK524" s="906"/>
      <c r="EL524" s="906"/>
      <c r="EM524" s="906"/>
      <c r="EN524" s="906"/>
      <c r="EO524" s="906"/>
      <c r="EP524" s="906"/>
      <c r="EQ524" s="906"/>
      <c r="ER524" s="906"/>
      <c r="ES524" s="906"/>
      <c r="ET524" s="906"/>
      <c r="EU524" s="906"/>
      <c r="EV524" s="906"/>
      <c r="EW524" s="906"/>
      <c r="EX524" s="906"/>
      <c r="EY524" s="906"/>
      <c r="EZ524" s="906"/>
      <c r="FA524" s="906"/>
      <c r="FB524" s="906"/>
      <c r="FC524" s="906"/>
      <c r="FD524" s="906"/>
      <c r="FE524" s="906"/>
      <c r="FF524" s="906"/>
      <c r="FG524" s="906"/>
      <c r="FH524" s="906"/>
      <c r="FI524" s="906"/>
      <c r="FJ524" s="906"/>
      <c r="FK524" s="906"/>
      <c r="FL524" s="906"/>
      <c r="FM524" s="906"/>
      <c r="FN524" s="906"/>
      <c r="FO524" s="906"/>
      <c r="FP524" s="906"/>
      <c r="FQ524" s="906"/>
      <c r="FR524" s="906"/>
      <c r="FS524" s="906"/>
      <c r="FT524" s="906"/>
      <c r="FU524" s="906"/>
      <c r="FV524" s="906"/>
      <c r="FW524" s="906"/>
      <c r="FX524" s="906"/>
      <c r="FY524" s="906"/>
      <c r="FZ524" s="906"/>
      <c r="GA524" s="906"/>
      <c r="GB524" s="906"/>
      <c r="GC524" s="906"/>
      <c r="GD524" s="906"/>
      <c r="GE524" s="906"/>
      <c r="GF524" s="906"/>
      <c r="GG524" s="906"/>
      <c r="GH524" s="906"/>
      <c r="GI524" s="906"/>
      <c r="GJ524" s="906"/>
      <c r="GK524" s="906"/>
      <c r="GL524" s="906"/>
      <c r="GM524" s="906"/>
      <c r="GN524" s="906"/>
      <c r="GO524" s="906"/>
      <c r="GP524" s="906"/>
      <c r="GQ524" s="906"/>
    </row>
    <row r="525" spans="1:199" x14ac:dyDescent="0.25">
      <c r="A525" s="27">
        <v>1</v>
      </c>
      <c r="B525" s="27">
        <v>1</v>
      </c>
      <c r="C525" s="1416" t="s">
        <v>157</v>
      </c>
      <c r="D525" s="43">
        <f>'1 уровень'!E2265</f>
        <v>29209.941176470587</v>
      </c>
      <c r="E525" s="43">
        <f>'1 уровень'!F2265</f>
        <v>9736.3529411764703</v>
      </c>
      <c r="F525" s="43">
        <f>'1 уровень'!G2265</f>
        <v>8058.871764705882</v>
      </c>
      <c r="G525" s="913">
        <f>'1 уровень'!H2265</f>
        <v>82.770949383148661</v>
      </c>
      <c r="H525" s="935">
        <f>'1 уровень'!I2265</f>
        <v>0</v>
      </c>
      <c r="I525" s="935">
        <f>'1 уровень'!J2265</f>
        <v>0</v>
      </c>
      <c r="J525" s="927">
        <f>'1 уровень'!K2265</f>
        <v>0</v>
      </c>
      <c r="K525" s="927">
        <f>'1 уровень'!L2265</f>
        <v>0</v>
      </c>
      <c r="L525" s="927">
        <f>'1 уровень'!M2265</f>
        <v>0</v>
      </c>
      <c r="M525" s="927">
        <f>'1 уровень'!N2265</f>
        <v>0</v>
      </c>
      <c r="N525" s="927">
        <f>'1 уровень'!O2265</f>
        <v>0</v>
      </c>
      <c r="O525" s="927">
        <f>'1 уровень'!P2265</f>
        <v>0</v>
      </c>
      <c r="P525" s="36">
        <f>'1 уровень'!Q2265</f>
        <v>0</v>
      </c>
      <c r="Q525" s="36">
        <f>'1 уровень'!R2265</f>
        <v>0</v>
      </c>
      <c r="R525" s="36">
        <f>'1 уровень'!S2265</f>
        <v>0</v>
      </c>
      <c r="S525" s="36">
        <f>'1 уровень'!T2265</f>
        <v>0</v>
      </c>
      <c r="T525" s="36">
        <f>'1 уровень'!U2265</f>
        <v>0</v>
      </c>
      <c r="U525" s="36">
        <f>'1 уровень'!V2265</f>
        <v>0</v>
      </c>
      <c r="V525" s="36">
        <f>'1 уровень'!W2265</f>
        <v>0</v>
      </c>
      <c r="W525" s="36">
        <f>'1 уровень'!X2265</f>
        <v>0</v>
      </c>
      <c r="X525" s="36">
        <f>'1 уровень'!Y2265</f>
        <v>0</v>
      </c>
      <c r="Y525" s="934">
        <f>'1 уровень'!Z2265</f>
        <v>0</v>
      </c>
      <c r="Z525" s="36"/>
      <c r="AA525" s="36"/>
      <c r="AB525" s="43">
        <f>'1 уровень'!AA2265</f>
        <v>258.37294117647059</v>
      </c>
      <c r="AC525" s="43">
        <f>'1 уровень'!AB2265</f>
        <v>839902.21999999986</v>
      </c>
      <c r="AD525" s="43">
        <f>'1 уровень'!AC2265</f>
        <v>839.90221999999983</v>
      </c>
      <c r="AE525" s="2508"/>
      <c r="AF525" s="2508"/>
      <c r="AG525" s="1879"/>
      <c r="AH525" s="906"/>
      <c r="AI525" s="906"/>
      <c r="AJ525" s="906"/>
      <c r="AK525" s="906"/>
      <c r="AL525" s="906"/>
      <c r="AM525" s="906"/>
      <c r="AN525" s="906"/>
      <c r="AO525" s="906"/>
      <c r="AP525" s="906"/>
      <c r="AQ525" s="906"/>
      <c r="AR525" s="906"/>
      <c r="AS525" s="906"/>
      <c r="AT525" s="906"/>
      <c r="AU525" s="906"/>
      <c r="AV525" s="906"/>
      <c r="AW525" s="906"/>
      <c r="AX525" s="906"/>
      <c r="AY525" s="906"/>
      <c r="AZ525" s="906"/>
      <c r="BA525" s="906"/>
      <c r="BB525" s="906"/>
      <c r="BC525" s="906"/>
      <c r="BD525" s="906"/>
      <c r="BE525" s="906"/>
      <c r="BF525" s="906"/>
      <c r="BG525" s="906"/>
      <c r="BH525" s="906"/>
      <c r="BI525" s="906"/>
      <c r="BJ525" s="906"/>
      <c r="BK525" s="906"/>
      <c r="BL525" s="906"/>
      <c r="BM525" s="906"/>
      <c r="BN525" s="906"/>
      <c r="BO525" s="906"/>
      <c r="BP525" s="906"/>
      <c r="BQ525" s="906"/>
      <c r="BR525" s="906"/>
      <c r="BS525" s="906"/>
      <c r="BT525" s="906"/>
      <c r="BU525" s="906"/>
      <c r="BV525" s="906"/>
      <c r="BW525" s="906"/>
      <c r="BX525" s="906"/>
      <c r="BY525" s="906"/>
      <c r="BZ525" s="906"/>
      <c r="CA525" s="906"/>
      <c r="CB525" s="906"/>
      <c r="CC525" s="906"/>
      <c r="CD525" s="906"/>
      <c r="CE525" s="906"/>
      <c r="CF525" s="906"/>
      <c r="CG525" s="906"/>
      <c r="CH525" s="906"/>
      <c r="CI525" s="906"/>
      <c r="CJ525" s="906"/>
      <c r="CK525" s="906"/>
      <c r="CL525" s="906"/>
      <c r="CM525" s="906"/>
      <c r="CN525" s="906"/>
      <c r="CO525" s="906"/>
      <c r="CP525" s="906"/>
      <c r="CQ525" s="906"/>
      <c r="CR525" s="906"/>
      <c r="CS525" s="906"/>
      <c r="CT525" s="906"/>
      <c r="CU525" s="906"/>
      <c r="CV525" s="906"/>
      <c r="CW525" s="906"/>
      <c r="CX525" s="906"/>
      <c r="CY525" s="906"/>
      <c r="CZ525" s="906"/>
      <c r="DA525" s="906"/>
      <c r="DB525" s="906"/>
      <c r="DC525" s="906"/>
      <c r="DD525" s="906"/>
      <c r="DE525" s="906"/>
      <c r="DF525" s="906"/>
      <c r="DG525" s="906"/>
      <c r="DH525" s="906"/>
      <c r="DI525" s="906"/>
      <c r="DJ525" s="906"/>
      <c r="DK525" s="906"/>
      <c r="DL525" s="906"/>
      <c r="DM525" s="906"/>
      <c r="DN525" s="906"/>
      <c r="DO525" s="906"/>
      <c r="DP525" s="906"/>
      <c r="DQ525" s="906"/>
      <c r="DR525" s="906"/>
      <c r="DS525" s="906"/>
      <c r="DT525" s="906"/>
      <c r="DU525" s="906"/>
      <c r="DV525" s="906"/>
      <c r="DW525" s="906"/>
      <c r="DX525" s="906"/>
      <c r="DY525" s="906"/>
      <c r="DZ525" s="906"/>
      <c r="EA525" s="906"/>
      <c r="EB525" s="906"/>
      <c r="EC525" s="906"/>
      <c r="ED525" s="906"/>
      <c r="EE525" s="906"/>
      <c r="EF525" s="906"/>
      <c r="EG525" s="906"/>
      <c r="EH525" s="906"/>
      <c r="EI525" s="906"/>
      <c r="EJ525" s="906"/>
      <c r="EK525" s="906"/>
      <c r="EL525" s="906"/>
      <c r="EM525" s="906"/>
      <c r="EN525" s="906"/>
      <c r="EO525" s="906"/>
      <c r="EP525" s="906"/>
      <c r="EQ525" s="906"/>
      <c r="ER525" s="906"/>
      <c r="ES525" s="906"/>
      <c r="ET525" s="906"/>
      <c r="EU525" s="906"/>
      <c r="EV525" s="906"/>
      <c r="EW525" s="906"/>
      <c r="EX525" s="906"/>
      <c r="EY525" s="906"/>
      <c r="EZ525" s="906"/>
      <c r="FA525" s="906"/>
      <c r="FB525" s="906"/>
      <c r="FC525" s="906"/>
      <c r="FD525" s="906"/>
      <c r="FE525" s="906"/>
      <c r="FF525" s="906"/>
      <c r="FG525" s="906"/>
      <c r="FH525" s="906"/>
      <c r="FI525" s="906"/>
      <c r="FJ525" s="906"/>
      <c r="FK525" s="906"/>
      <c r="FL525" s="906"/>
      <c r="FM525" s="906"/>
      <c r="FN525" s="906"/>
      <c r="FO525" s="906"/>
      <c r="FP525" s="906"/>
      <c r="FQ525" s="906"/>
      <c r="FR525" s="906"/>
      <c r="FS525" s="906"/>
      <c r="FT525" s="906"/>
      <c r="FU525" s="906"/>
      <c r="FV525" s="906"/>
      <c r="FW525" s="906"/>
      <c r="FX525" s="906"/>
      <c r="FY525" s="906"/>
      <c r="FZ525" s="906"/>
      <c r="GA525" s="906"/>
      <c r="GB525" s="906"/>
      <c r="GC525" s="906"/>
      <c r="GD525" s="906"/>
      <c r="GE525" s="906"/>
      <c r="GF525" s="906"/>
      <c r="GG525" s="906"/>
      <c r="GH525" s="906"/>
      <c r="GI525" s="906"/>
      <c r="GJ525" s="906"/>
      <c r="GK525" s="906"/>
      <c r="GL525" s="906"/>
      <c r="GM525" s="906"/>
      <c r="GN525" s="906"/>
      <c r="GO525" s="906"/>
      <c r="GP525" s="906"/>
      <c r="GQ525" s="906"/>
    </row>
    <row r="526" spans="1:199" ht="28.5" customHeight="1" x14ac:dyDescent="0.25">
      <c r="A526" s="27">
        <v>1</v>
      </c>
      <c r="B526" s="27">
        <v>1</v>
      </c>
      <c r="C526" s="1435" t="s">
        <v>158</v>
      </c>
      <c r="D526" s="43">
        <f>'1 уровень'!E2266</f>
        <v>8400</v>
      </c>
      <c r="E526" s="43">
        <f>'1 уровень'!F2266</f>
        <v>2800</v>
      </c>
      <c r="F526" s="43">
        <f>'1 уровень'!G2266</f>
        <v>1857</v>
      </c>
      <c r="G526" s="913">
        <f>'1 уровень'!H2266</f>
        <v>66.321428571428569</v>
      </c>
      <c r="H526" s="935">
        <f>'1 уровень'!I2266</f>
        <v>0</v>
      </c>
      <c r="I526" s="935">
        <f>'1 уровень'!J2266</f>
        <v>0</v>
      </c>
      <c r="J526" s="927">
        <f>'1 уровень'!K2266</f>
        <v>0</v>
      </c>
      <c r="K526" s="927">
        <f>'1 уровень'!L2266</f>
        <v>0</v>
      </c>
      <c r="L526" s="927">
        <f>'1 уровень'!M2266</f>
        <v>0</v>
      </c>
      <c r="M526" s="927">
        <f>'1 уровень'!N2266</f>
        <v>0</v>
      </c>
      <c r="N526" s="927">
        <f>'1 уровень'!O2266</f>
        <v>0</v>
      </c>
      <c r="O526" s="927">
        <f>'1 уровень'!P2266</f>
        <v>0</v>
      </c>
      <c r="P526" s="36">
        <f>'1 уровень'!Q2266</f>
        <v>0</v>
      </c>
      <c r="Q526" s="36">
        <f>'1 уровень'!R2266</f>
        <v>0</v>
      </c>
      <c r="R526" s="36">
        <f>'1 уровень'!S2266</f>
        <v>0</v>
      </c>
      <c r="S526" s="36">
        <f>'1 уровень'!T2266</f>
        <v>0</v>
      </c>
      <c r="T526" s="36">
        <f>'1 уровень'!U2266</f>
        <v>0</v>
      </c>
      <c r="U526" s="36">
        <f>'1 уровень'!V2266</f>
        <v>0</v>
      </c>
      <c r="V526" s="36">
        <f>'1 уровень'!W2266</f>
        <v>0</v>
      </c>
      <c r="W526" s="36">
        <f>'1 уровень'!X2266</f>
        <v>0</v>
      </c>
      <c r="X526" s="36">
        <f>'1 уровень'!Y2266</f>
        <v>0</v>
      </c>
      <c r="Y526" s="934">
        <f>'1 уровень'!Z2266</f>
        <v>0</v>
      </c>
      <c r="Z526" s="36"/>
      <c r="AA526" s="36"/>
      <c r="AB526" s="43">
        <f>'1 уровень'!AA2266</f>
        <v>10</v>
      </c>
      <c r="AC526" s="43">
        <f>'1 уровень'!AB2266</f>
        <v>6742.4</v>
      </c>
      <c r="AD526" s="43">
        <f>'1 уровень'!AC2266</f>
        <v>6.7423999999999999</v>
      </c>
      <c r="AE526" s="2508"/>
      <c r="AF526" s="2508"/>
      <c r="AG526" s="1879"/>
      <c r="AH526" s="906"/>
      <c r="AI526" s="906"/>
      <c r="AJ526" s="906"/>
      <c r="AK526" s="906"/>
      <c r="AL526" s="906"/>
      <c r="AM526" s="906"/>
      <c r="AN526" s="906"/>
      <c r="AO526" s="906"/>
      <c r="AP526" s="906"/>
      <c r="AQ526" s="906"/>
      <c r="AR526" s="906"/>
      <c r="AS526" s="906"/>
      <c r="AT526" s="906"/>
      <c r="AU526" s="906"/>
      <c r="AV526" s="906"/>
      <c r="AW526" s="906"/>
      <c r="AX526" s="906"/>
      <c r="AY526" s="906"/>
      <c r="AZ526" s="906"/>
      <c r="BA526" s="906"/>
      <c r="BB526" s="906"/>
      <c r="BC526" s="906"/>
      <c r="BD526" s="906"/>
      <c r="BE526" s="906"/>
      <c r="BF526" s="906"/>
      <c r="BG526" s="906"/>
      <c r="BH526" s="906"/>
      <c r="BI526" s="906"/>
      <c r="BJ526" s="906"/>
      <c r="BK526" s="906"/>
      <c r="BL526" s="906"/>
      <c r="BM526" s="906"/>
      <c r="BN526" s="906"/>
      <c r="BO526" s="906"/>
      <c r="BP526" s="906"/>
      <c r="BQ526" s="906"/>
      <c r="BR526" s="906"/>
      <c r="BS526" s="906"/>
      <c r="BT526" s="906"/>
      <c r="BU526" s="906"/>
      <c r="BV526" s="906"/>
      <c r="BW526" s="906"/>
      <c r="BX526" s="906"/>
      <c r="BY526" s="906"/>
      <c r="BZ526" s="906"/>
      <c r="CA526" s="906"/>
      <c r="CB526" s="906"/>
      <c r="CC526" s="906"/>
      <c r="CD526" s="906"/>
      <c r="CE526" s="906"/>
      <c r="CF526" s="906"/>
      <c r="CG526" s="906"/>
      <c r="CH526" s="906"/>
      <c r="CI526" s="906"/>
      <c r="CJ526" s="906"/>
      <c r="CK526" s="906"/>
      <c r="CL526" s="906"/>
      <c r="CM526" s="906"/>
      <c r="CN526" s="906"/>
      <c r="CO526" s="906"/>
      <c r="CP526" s="906"/>
      <c r="CQ526" s="906"/>
      <c r="CR526" s="906"/>
      <c r="CS526" s="906"/>
      <c r="CT526" s="906"/>
      <c r="CU526" s="906"/>
      <c r="CV526" s="906"/>
      <c r="CW526" s="906"/>
      <c r="CX526" s="906"/>
      <c r="CY526" s="906"/>
      <c r="CZ526" s="906"/>
      <c r="DA526" s="906"/>
      <c r="DB526" s="906"/>
      <c r="DC526" s="906"/>
      <c r="DD526" s="906"/>
      <c r="DE526" s="906"/>
      <c r="DF526" s="906"/>
      <c r="DG526" s="906"/>
      <c r="DH526" s="906"/>
      <c r="DI526" s="906"/>
      <c r="DJ526" s="906"/>
      <c r="DK526" s="906"/>
      <c r="DL526" s="906"/>
      <c r="DM526" s="906"/>
      <c r="DN526" s="906"/>
      <c r="DO526" s="906"/>
      <c r="DP526" s="906"/>
      <c r="DQ526" s="906"/>
      <c r="DR526" s="906"/>
      <c r="DS526" s="906"/>
      <c r="DT526" s="906"/>
      <c r="DU526" s="906"/>
      <c r="DV526" s="906"/>
      <c r="DW526" s="906"/>
      <c r="DX526" s="906"/>
      <c r="DY526" s="906"/>
      <c r="DZ526" s="906"/>
      <c r="EA526" s="906"/>
      <c r="EB526" s="906"/>
      <c r="EC526" s="906"/>
      <c r="ED526" s="906"/>
      <c r="EE526" s="906"/>
      <c r="EF526" s="906"/>
      <c r="EG526" s="906"/>
      <c r="EH526" s="906"/>
      <c r="EI526" s="906"/>
      <c r="EJ526" s="906"/>
      <c r="EK526" s="906"/>
      <c r="EL526" s="906"/>
      <c r="EM526" s="906"/>
      <c r="EN526" s="906"/>
      <c r="EO526" s="906"/>
      <c r="EP526" s="906"/>
      <c r="EQ526" s="906"/>
      <c r="ER526" s="906"/>
      <c r="ES526" s="906"/>
      <c r="ET526" s="906"/>
      <c r="EU526" s="906"/>
      <c r="EV526" s="906"/>
      <c r="EW526" s="906"/>
      <c r="EX526" s="906"/>
      <c r="EY526" s="906"/>
      <c r="EZ526" s="906"/>
      <c r="FA526" s="906"/>
      <c r="FB526" s="906"/>
      <c r="FC526" s="906"/>
      <c r="FD526" s="906"/>
      <c r="FE526" s="906"/>
      <c r="FF526" s="906"/>
      <c r="FG526" s="906"/>
      <c r="FH526" s="906"/>
      <c r="FI526" s="906"/>
      <c r="FJ526" s="906"/>
      <c r="FK526" s="906"/>
      <c r="FL526" s="906"/>
      <c r="FM526" s="906"/>
      <c r="FN526" s="906"/>
      <c r="FO526" s="906"/>
      <c r="FP526" s="906"/>
      <c r="FQ526" s="906"/>
      <c r="FR526" s="906"/>
      <c r="FS526" s="906"/>
      <c r="FT526" s="906"/>
      <c r="FU526" s="906"/>
      <c r="FV526" s="906"/>
      <c r="FW526" s="906"/>
      <c r="FX526" s="906"/>
      <c r="FY526" s="906"/>
      <c r="FZ526" s="906"/>
      <c r="GA526" s="906"/>
      <c r="GB526" s="906"/>
      <c r="GC526" s="906"/>
      <c r="GD526" s="906"/>
      <c r="GE526" s="906"/>
      <c r="GF526" s="906"/>
      <c r="GG526" s="906"/>
      <c r="GH526" s="906"/>
      <c r="GI526" s="906"/>
      <c r="GJ526" s="906"/>
      <c r="GK526" s="906"/>
      <c r="GL526" s="906"/>
      <c r="GM526" s="906"/>
      <c r="GN526" s="906"/>
      <c r="GO526" s="906"/>
      <c r="GP526" s="906"/>
      <c r="GQ526" s="906"/>
    </row>
    <row r="527" spans="1:199" x14ac:dyDescent="0.25">
      <c r="A527" s="27">
        <v>1</v>
      </c>
      <c r="B527" s="27">
        <v>1</v>
      </c>
      <c r="C527" s="1003" t="s">
        <v>343</v>
      </c>
      <c r="D527" s="43">
        <f>'1 уровень'!E2267</f>
        <v>130731.75897435898</v>
      </c>
      <c r="E527" s="43">
        <f>'1 уровень'!F2267</f>
        <v>43575.938461538462</v>
      </c>
      <c r="F527" s="43">
        <f>'1 уровень'!G2267</f>
        <v>38719.33418803419</v>
      </c>
      <c r="G527" s="913">
        <f>'1 уровень'!H2267</f>
        <v>88.854848696394981</v>
      </c>
      <c r="H527" s="935">
        <f>'1 уровень'!I2267</f>
        <v>0</v>
      </c>
      <c r="I527" s="935">
        <f>'1 уровень'!J2267</f>
        <v>0</v>
      </c>
      <c r="J527" s="927">
        <f>'1 уровень'!K2267</f>
        <v>0</v>
      </c>
      <c r="K527" s="927">
        <f>'1 уровень'!L2267</f>
        <v>0</v>
      </c>
      <c r="L527" s="927">
        <f>'1 уровень'!M2267</f>
        <v>0</v>
      </c>
      <c r="M527" s="927">
        <f>'1 уровень'!N2267</f>
        <v>0</v>
      </c>
      <c r="N527" s="927">
        <f>'1 уровень'!O2267</f>
        <v>0</v>
      </c>
      <c r="O527" s="927">
        <f>'1 уровень'!P2267</f>
        <v>0</v>
      </c>
      <c r="P527" s="36">
        <f>'1 уровень'!Q2267</f>
        <v>92931.027209999986</v>
      </c>
      <c r="Q527" s="36">
        <f>'1 уровень'!R2267</f>
        <v>92931.027209999986</v>
      </c>
      <c r="R527" s="36">
        <f>'1 уровень'!S2267</f>
        <v>92931.027209999986</v>
      </c>
      <c r="S527" s="36">
        <f>'1 уровень'!T2267</f>
        <v>92931.027209999986</v>
      </c>
      <c r="T527" s="36">
        <f>'1 уровень'!U2267</f>
        <v>30977.009069999996</v>
      </c>
      <c r="U527" s="36">
        <f>'1 уровень'!V2267</f>
        <v>29812.43993</v>
      </c>
      <c r="V527" s="36">
        <f>'1 уровень'!W2267</f>
        <v>0</v>
      </c>
      <c r="W527" s="36">
        <f>'1 уровень'!X2267</f>
        <v>-1164.5691399999941</v>
      </c>
      <c r="X527" s="36">
        <f>'1 уровень'!Y2267</f>
        <v>-249.56542000000002</v>
      </c>
      <c r="Y527" s="934">
        <f>'1 уровень'!Z2267</f>
        <v>29562.874510000001</v>
      </c>
      <c r="Z527" s="36">
        <f t="shared" ref="Z527" si="62">U527/T527*100</f>
        <v>96.240537175915293</v>
      </c>
      <c r="AA527" s="36">
        <f t="shared" ref="AA527" si="63">Y527/T527*100</f>
        <v>95.434889931418425</v>
      </c>
      <c r="AB527" s="43">
        <f>'1 уровень'!AA2267</f>
        <v>871.41282051282053</v>
      </c>
      <c r="AC527" s="43">
        <f>'1 уровень'!AB2267</f>
        <v>882419.80999999982</v>
      </c>
      <c r="AD527" s="43">
        <f>'1 уровень'!AC2267</f>
        <v>882.41980999999987</v>
      </c>
      <c r="AE527" s="2508"/>
      <c r="AF527" s="2508"/>
      <c r="AG527" s="1879"/>
      <c r="AH527" s="906"/>
      <c r="AI527" s="906"/>
      <c r="AJ527" s="906"/>
      <c r="AK527" s="906"/>
      <c r="AL527" s="906"/>
      <c r="AM527" s="906"/>
      <c r="AN527" s="906"/>
      <c r="AO527" s="906"/>
      <c r="AP527" s="906"/>
      <c r="AQ527" s="906"/>
      <c r="AR527" s="906"/>
      <c r="AS527" s="906"/>
      <c r="AT527" s="906"/>
      <c r="AU527" s="906"/>
      <c r="AV527" s="906"/>
      <c r="AW527" s="906"/>
      <c r="AX527" s="906"/>
      <c r="AY527" s="906"/>
      <c r="AZ527" s="906"/>
      <c r="BA527" s="906"/>
      <c r="BB527" s="906"/>
      <c r="BC527" s="906"/>
      <c r="BD527" s="906"/>
      <c r="BE527" s="906"/>
      <c r="BF527" s="906"/>
      <c r="BG527" s="906"/>
      <c r="BH527" s="906"/>
      <c r="BI527" s="906"/>
      <c r="BJ527" s="906"/>
      <c r="BK527" s="906"/>
      <c r="BL527" s="906"/>
      <c r="BM527" s="906"/>
      <c r="BN527" s="906"/>
      <c r="BO527" s="906"/>
      <c r="BP527" s="906"/>
      <c r="BQ527" s="906"/>
      <c r="BR527" s="906"/>
      <c r="BS527" s="906"/>
      <c r="BT527" s="906"/>
      <c r="BU527" s="906"/>
      <c r="BV527" s="906"/>
      <c r="BW527" s="906"/>
      <c r="BX527" s="906"/>
      <c r="BY527" s="906"/>
      <c r="BZ527" s="906"/>
      <c r="CA527" s="906"/>
      <c r="CB527" s="906"/>
      <c r="CC527" s="906"/>
      <c r="CD527" s="906"/>
      <c r="CE527" s="906"/>
      <c r="CF527" s="906"/>
      <c r="CG527" s="906"/>
      <c r="CH527" s="906"/>
      <c r="CI527" s="906"/>
      <c r="CJ527" s="906"/>
      <c r="CK527" s="906"/>
      <c r="CL527" s="906"/>
      <c r="CM527" s="906"/>
      <c r="CN527" s="906"/>
      <c r="CO527" s="906"/>
      <c r="CP527" s="906"/>
      <c r="CQ527" s="906"/>
      <c r="CR527" s="906"/>
      <c r="CS527" s="906"/>
      <c r="CT527" s="906"/>
      <c r="CU527" s="906"/>
      <c r="CV527" s="906"/>
      <c r="CW527" s="906"/>
      <c r="CX527" s="906"/>
      <c r="CY527" s="906"/>
      <c r="CZ527" s="906"/>
      <c r="DA527" s="906"/>
      <c r="DB527" s="906"/>
      <c r="DC527" s="906"/>
      <c r="DD527" s="906"/>
      <c r="DE527" s="906"/>
      <c r="DF527" s="906"/>
      <c r="DG527" s="906"/>
      <c r="DH527" s="906"/>
      <c r="DI527" s="906"/>
      <c r="DJ527" s="906"/>
      <c r="DK527" s="906"/>
      <c r="DL527" s="906"/>
      <c r="DM527" s="906"/>
      <c r="DN527" s="906"/>
      <c r="DO527" s="906"/>
      <c r="DP527" s="906"/>
      <c r="DQ527" s="906"/>
      <c r="DR527" s="906"/>
      <c r="DS527" s="906"/>
      <c r="DT527" s="906"/>
      <c r="DU527" s="906"/>
      <c r="DV527" s="906"/>
      <c r="DW527" s="906"/>
      <c r="DX527" s="906"/>
      <c r="DY527" s="906"/>
      <c r="DZ527" s="906"/>
      <c r="EA527" s="906"/>
      <c r="EB527" s="906"/>
      <c r="EC527" s="906"/>
      <c r="ED527" s="906"/>
      <c r="EE527" s="906"/>
      <c r="EF527" s="906"/>
      <c r="EG527" s="906"/>
      <c r="EH527" s="906"/>
      <c r="EI527" s="906"/>
      <c r="EJ527" s="906"/>
      <c r="EK527" s="906"/>
      <c r="EL527" s="906"/>
      <c r="EM527" s="906"/>
      <c r="EN527" s="906"/>
      <c r="EO527" s="906"/>
      <c r="EP527" s="906"/>
      <c r="EQ527" s="906"/>
      <c r="ER527" s="906"/>
      <c r="ES527" s="906"/>
      <c r="ET527" s="906"/>
      <c r="EU527" s="906"/>
      <c r="EV527" s="906"/>
      <c r="EW527" s="906"/>
      <c r="EX527" s="906"/>
      <c r="EY527" s="906"/>
      <c r="EZ527" s="906"/>
      <c r="FA527" s="906"/>
      <c r="FB527" s="906"/>
      <c r="FC527" s="906"/>
      <c r="FD527" s="906"/>
      <c r="FE527" s="906"/>
      <c r="FF527" s="906"/>
      <c r="FG527" s="906"/>
      <c r="FH527" s="906"/>
      <c r="FI527" s="906"/>
      <c r="FJ527" s="906"/>
      <c r="FK527" s="906"/>
      <c r="FL527" s="906"/>
      <c r="FM527" s="906"/>
      <c r="FN527" s="906"/>
      <c r="FO527" s="906"/>
      <c r="FP527" s="906"/>
      <c r="FQ527" s="906"/>
      <c r="FR527" s="906"/>
      <c r="FS527" s="906"/>
      <c r="FT527" s="906"/>
      <c r="FU527" s="906"/>
      <c r="FV527" s="906"/>
      <c r="FW527" s="906"/>
      <c r="FX527" s="906"/>
      <c r="FY527" s="906"/>
      <c r="FZ527" s="906"/>
      <c r="GA527" s="906"/>
      <c r="GB527" s="906"/>
      <c r="GC527" s="906"/>
      <c r="GD527" s="906"/>
      <c r="GE527" s="906"/>
      <c r="GF527" s="906"/>
      <c r="GG527" s="906"/>
      <c r="GH527" s="906"/>
      <c r="GI527" s="906"/>
      <c r="GJ527" s="906"/>
      <c r="GK527" s="906"/>
      <c r="GL527" s="906"/>
      <c r="GM527" s="906"/>
      <c r="GN527" s="906"/>
      <c r="GO527" s="906"/>
      <c r="GP527" s="906"/>
      <c r="GQ527" s="906"/>
    </row>
    <row r="528" spans="1:199" x14ac:dyDescent="0.25">
      <c r="A528" s="27">
        <v>1</v>
      </c>
      <c r="B528" s="27">
        <v>1</v>
      </c>
      <c r="C528" s="1007" t="s">
        <v>79</v>
      </c>
      <c r="D528" s="43">
        <f>'1 уровень'!E2268</f>
        <v>0</v>
      </c>
      <c r="E528" s="43">
        <f>'1 уровень'!F2268</f>
        <v>0</v>
      </c>
      <c r="F528" s="43">
        <f>'1 уровень'!G2268</f>
        <v>0</v>
      </c>
      <c r="G528" s="913">
        <f>'1 уровень'!H2268</f>
        <v>0</v>
      </c>
      <c r="H528" s="935">
        <f>'1 уровень'!I2268</f>
        <v>0</v>
      </c>
      <c r="I528" s="935">
        <f>'1 уровень'!J2268</f>
        <v>0</v>
      </c>
      <c r="J528" s="927">
        <f>'1 уровень'!K2268</f>
        <v>0</v>
      </c>
      <c r="K528" s="927">
        <f>'1 уровень'!L2268</f>
        <v>0</v>
      </c>
      <c r="L528" s="927">
        <f>'1 уровень'!M2268</f>
        <v>0</v>
      </c>
      <c r="M528" s="927">
        <f>'1 уровень'!N2268</f>
        <v>0</v>
      </c>
      <c r="N528" s="927">
        <f>'1 уровень'!O2268</f>
        <v>0</v>
      </c>
      <c r="O528" s="927">
        <f>'1 уровень'!P2268</f>
        <v>0</v>
      </c>
      <c r="P528" s="36">
        <f>'1 уровень'!Q2268</f>
        <v>0</v>
      </c>
      <c r="Q528" s="36">
        <f>'1 уровень'!R2268</f>
        <v>0</v>
      </c>
      <c r="R528" s="36">
        <f>'1 уровень'!S2268</f>
        <v>0</v>
      </c>
      <c r="S528" s="36">
        <f>'1 уровень'!T2268</f>
        <v>0</v>
      </c>
      <c r="T528" s="36">
        <f>'1 уровень'!U2268</f>
        <v>0</v>
      </c>
      <c r="U528" s="36">
        <f>'1 уровень'!V2268</f>
        <v>0</v>
      </c>
      <c r="V528" s="36">
        <f>'1 уровень'!W2268</f>
        <v>0</v>
      </c>
      <c r="W528" s="36">
        <f>'1 уровень'!X2268</f>
        <v>0</v>
      </c>
      <c r="X528" s="36">
        <f>'1 уровень'!Y2268</f>
        <v>0</v>
      </c>
      <c r="Y528" s="934">
        <f>'1 уровень'!Z2268</f>
        <v>0</v>
      </c>
      <c r="Z528" s="36"/>
      <c r="AA528" s="36"/>
      <c r="AB528" s="43">
        <f>'1 уровень'!AA2268</f>
        <v>0</v>
      </c>
      <c r="AC528" s="43">
        <f>'1 уровень'!AB2268</f>
        <v>0</v>
      </c>
      <c r="AD528" s="43">
        <f>'1 уровень'!AC2268</f>
        <v>0</v>
      </c>
      <c r="AE528" s="2508"/>
      <c r="AF528" s="2508"/>
      <c r="AG528" s="1879"/>
      <c r="AH528" s="906"/>
      <c r="AI528" s="906"/>
      <c r="AJ528" s="906"/>
      <c r="AK528" s="906"/>
      <c r="AL528" s="906"/>
      <c r="AM528" s="906"/>
      <c r="AN528" s="906"/>
      <c r="AO528" s="906"/>
      <c r="AP528" s="906"/>
      <c r="AQ528" s="906"/>
      <c r="AR528" s="906"/>
      <c r="AS528" s="906"/>
      <c r="AT528" s="906"/>
      <c r="AU528" s="906"/>
      <c r="AV528" s="906"/>
      <c r="AW528" s="906"/>
      <c r="AX528" s="906"/>
      <c r="AY528" s="906"/>
      <c r="AZ528" s="906"/>
      <c r="BA528" s="906"/>
      <c r="BB528" s="906"/>
      <c r="BC528" s="906"/>
      <c r="BD528" s="906"/>
      <c r="BE528" s="906"/>
      <c r="BF528" s="906"/>
      <c r="BG528" s="906"/>
      <c r="BH528" s="906"/>
      <c r="BI528" s="906"/>
      <c r="BJ528" s="906"/>
      <c r="BK528" s="906"/>
      <c r="BL528" s="906"/>
      <c r="BM528" s="906"/>
      <c r="BN528" s="906"/>
      <c r="BO528" s="906"/>
      <c r="BP528" s="906"/>
      <c r="BQ528" s="906"/>
      <c r="BR528" s="906"/>
      <c r="BS528" s="906"/>
      <c r="BT528" s="906"/>
      <c r="BU528" s="906"/>
      <c r="BV528" s="906"/>
      <c r="BW528" s="906"/>
      <c r="BX528" s="906"/>
      <c r="BY528" s="906"/>
      <c r="BZ528" s="906"/>
      <c r="CA528" s="906"/>
      <c r="CB528" s="906"/>
      <c r="CC528" s="906"/>
      <c r="CD528" s="906"/>
      <c r="CE528" s="906"/>
      <c r="CF528" s="906"/>
      <c r="CG528" s="906"/>
      <c r="CH528" s="906"/>
      <c r="CI528" s="906"/>
      <c r="CJ528" s="906"/>
      <c r="CK528" s="906"/>
      <c r="CL528" s="906"/>
      <c r="CM528" s="906"/>
      <c r="CN528" s="906"/>
      <c r="CO528" s="906"/>
      <c r="CP528" s="906"/>
      <c r="CQ528" s="906"/>
      <c r="CR528" s="906"/>
      <c r="CS528" s="906"/>
      <c r="CT528" s="906"/>
      <c r="CU528" s="906"/>
      <c r="CV528" s="906"/>
      <c r="CW528" s="906"/>
      <c r="CX528" s="906"/>
      <c r="CY528" s="906"/>
      <c r="CZ528" s="906"/>
      <c r="DA528" s="906"/>
      <c r="DB528" s="906"/>
      <c r="DC528" s="906"/>
      <c r="DD528" s="906"/>
      <c r="DE528" s="906"/>
      <c r="DF528" s="906"/>
      <c r="DG528" s="906"/>
      <c r="DH528" s="906"/>
      <c r="DI528" s="906"/>
      <c r="DJ528" s="906"/>
      <c r="DK528" s="906"/>
      <c r="DL528" s="906"/>
      <c r="DM528" s="906"/>
      <c r="DN528" s="906"/>
      <c r="DO528" s="906"/>
      <c r="DP528" s="906"/>
      <c r="DQ528" s="906"/>
      <c r="DR528" s="906"/>
      <c r="DS528" s="906"/>
      <c r="DT528" s="906"/>
      <c r="DU528" s="906"/>
      <c r="DV528" s="906"/>
      <c r="DW528" s="906"/>
      <c r="DX528" s="906"/>
      <c r="DY528" s="906"/>
      <c r="DZ528" s="906"/>
      <c r="EA528" s="906"/>
      <c r="EB528" s="906"/>
      <c r="EC528" s="906"/>
      <c r="ED528" s="906"/>
      <c r="EE528" s="906"/>
      <c r="EF528" s="906"/>
      <c r="EG528" s="906"/>
      <c r="EH528" s="906"/>
      <c r="EI528" s="906"/>
      <c r="EJ528" s="906"/>
      <c r="EK528" s="906"/>
      <c r="EL528" s="906"/>
      <c r="EM528" s="906"/>
      <c r="EN528" s="906"/>
      <c r="EO528" s="906"/>
      <c r="EP528" s="906"/>
      <c r="EQ528" s="906"/>
      <c r="ER528" s="906"/>
      <c r="ES528" s="906"/>
      <c r="ET528" s="906"/>
      <c r="EU528" s="906"/>
      <c r="EV528" s="906"/>
      <c r="EW528" s="906"/>
      <c r="EX528" s="906"/>
      <c r="EY528" s="906"/>
      <c r="EZ528" s="906"/>
      <c r="FA528" s="906"/>
      <c r="FB528" s="906"/>
      <c r="FC528" s="906"/>
      <c r="FD528" s="906"/>
      <c r="FE528" s="906"/>
      <c r="FF528" s="906"/>
      <c r="FG528" s="906"/>
      <c r="FH528" s="906"/>
      <c r="FI528" s="906"/>
      <c r="FJ528" s="906"/>
      <c r="FK528" s="906"/>
      <c r="FL528" s="906"/>
      <c r="FM528" s="906"/>
      <c r="FN528" s="906"/>
      <c r="FO528" s="906"/>
      <c r="FP528" s="906"/>
      <c r="FQ528" s="906"/>
      <c r="FR528" s="906"/>
      <c r="FS528" s="906"/>
      <c r="FT528" s="906"/>
      <c r="FU528" s="906"/>
      <c r="FV528" s="906"/>
      <c r="FW528" s="906"/>
      <c r="FX528" s="906"/>
      <c r="FY528" s="906"/>
      <c r="FZ528" s="906"/>
      <c r="GA528" s="906"/>
      <c r="GB528" s="906"/>
      <c r="GC528" s="906"/>
      <c r="GD528" s="906"/>
      <c r="GE528" s="906"/>
      <c r="GF528" s="906"/>
      <c r="GG528" s="906"/>
      <c r="GH528" s="906"/>
      <c r="GI528" s="906"/>
      <c r="GJ528" s="906"/>
      <c r="GK528" s="906"/>
      <c r="GL528" s="906"/>
      <c r="GM528" s="906"/>
      <c r="GN528" s="906"/>
      <c r="GO528" s="906"/>
      <c r="GP528" s="906"/>
      <c r="GQ528" s="906"/>
    </row>
    <row r="529" spans="1:199" x14ac:dyDescent="0.25">
      <c r="A529" s="27">
        <v>1</v>
      </c>
      <c r="B529" s="27">
        <v>1</v>
      </c>
      <c r="C529" s="1010" t="s">
        <v>16</v>
      </c>
      <c r="D529" s="43">
        <f>'1 уровень'!E2269</f>
        <v>1140</v>
      </c>
      <c r="E529" s="43">
        <f>'1 уровень'!F2269</f>
        <v>380</v>
      </c>
      <c r="F529" s="43">
        <f>'1 уровень'!G2269</f>
        <v>383</v>
      </c>
      <c r="G529" s="913">
        <f>'1 уровень'!H2269</f>
        <v>100.78947368421052</v>
      </c>
      <c r="H529" s="935">
        <f>'1 уровень'!I2269</f>
        <v>8</v>
      </c>
      <c r="I529" s="935">
        <f>'1 уровень'!J2269</f>
        <v>7.8903394255874675</v>
      </c>
      <c r="J529" s="927">
        <f>'1 уровень'!K2269</f>
        <v>9120</v>
      </c>
      <c r="K529" s="927">
        <f>'1 уровень'!L2269</f>
        <v>3040</v>
      </c>
      <c r="L529" s="927">
        <f>'1 уровень'!M2269</f>
        <v>3022</v>
      </c>
      <c r="M529" s="927">
        <f>'1 уровень'!N2269</f>
        <v>99.40789473684211</v>
      </c>
      <c r="N529" s="927">
        <f>'1 уровень'!O2269</f>
        <v>38</v>
      </c>
      <c r="O529" s="927">
        <f>'1 уровень'!P2269</f>
        <v>238.57894736842104</v>
      </c>
      <c r="P529" s="36">
        <f>'1 уровень'!Q2269</f>
        <v>0</v>
      </c>
      <c r="Q529" s="36">
        <f>'1 уровень'!R2269</f>
        <v>0</v>
      </c>
      <c r="R529" s="36">
        <f>'1 уровень'!S2269</f>
        <v>0</v>
      </c>
      <c r="S529" s="36">
        <f>'1 уровень'!T2269</f>
        <v>0</v>
      </c>
      <c r="T529" s="36">
        <f>'1 уровень'!U2269</f>
        <v>0</v>
      </c>
      <c r="U529" s="36">
        <f>'1 уровень'!V2269</f>
        <v>0</v>
      </c>
      <c r="V529" s="36">
        <f>'1 уровень'!W2269</f>
        <v>0</v>
      </c>
      <c r="W529" s="36">
        <f>'1 уровень'!X2269</f>
        <v>0</v>
      </c>
      <c r="X529" s="36">
        <f>'1 уровень'!Y2269</f>
        <v>0</v>
      </c>
      <c r="Y529" s="934">
        <f>'1 уровень'!Z2269</f>
        <v>0</v>
      </c>
      <c r="Z529" s="36"/>
      <c r="AA529" s="36"/>
      <c r="AB529" s="43">
        <f>'1 уровень'!AA2269</f>
        <v>0</v>
      </c>
      <c r="AC529" s="43">
        <f>'1 уровень'!AB2269</f>
        <v>0</v>
      </c>
      <c r="AD529" s="43">
        <f>'1 уровень'!AC2269</f>
        <v>0</v>
      </c>
      <c r="AE529" s="2508"/>
      <c r="AF529" s="2508"/>
      <c r="AG529" s="1879"/>
      <c r="AH529" s="906"/>
      <c r="AI529" s="906"/>
      <c r="AJ529" s="906"/>
      <c r="AK529" s="906"/>
      <c r="AL529" s="906"/>
      <c r="AM529" s="906"/>
      <c r="AN529" s="906"/>
      <c r="AO529" s="906"/>
      <c r="AP529" s="906"/>
      <c r="AQ529" s="906"/>
      <c r="AR529" s="906"/>
      <c r="AS529" s="906"/>
      <c r="AT529" s="906"/>
      <c r="AU529" s="906"/>
      <c r="AV529" s="906"/>
      <c r="AW529" s="906"/>
      <c r="AX529" s="906"/>
      <c r="AY529" s="906"/>
      <c r="AZ529" s="906"/>
      <c r="BA529" s="906"/>
      <c r="BB529" s="906"/>
      <c r="BC529" s="906"/>
      <c r="BD529" s="906"/>
      <c r="BE529" s="906"/>
      <c r="BF529" s="906"/>
      <c r="BG529" s="906"/>
      <c r="BH529" s="906"/>
      <c r="BI529" s="906"/>
      <c r="BJ529" s="906"/>
      <c r="BK529" s="906"/>
      <c r="BL529" s="906"/>
      <c r="BM529" s="906"/>
      <c r="BN529" s="906"/>
      <c r="BO529" s="906"/>
      <c r="BP529" s="906"/>
      <c r="BQ529" s="906"/>
      <c r="BR529" s="906"/>
      <c r="BS529" s="906"/>
      <c r="BT529" s="906"/>
      <c r="BU529" s="906"/>
      <c r="BV529" s="906"/>
      <c r="BW529" s="906"/>
      <c r="BX529" s="906"/>
      <c r="BY529" s="906"/>
      <c r="BZ529" s="906"/>
      <c r="CA529" s="906"/>
      <c r="CB529" s="906"/>
      <c r="CC529" s="906"/>
      <c r="CD529" s="906"/>
      <c r="CE529" s="906"/>
      <c r="CF529" s="906"/>
      <c r="CG529" s="906"/>
      <c r="CH529" s="906"/>
      <c r="CI529" s="906"/>
      <c r="CJ529" s="906"/>
      <c r="CK529" s="906"/>
      <c r="CL529" s="906"/>
      <c r="CM529" s="906"/>
      <c r="CN529" s="906"/>
      <c r="CO529" s="906"/>
      <c r="CP529" s="906"/>
      <c r="CQ529" s="906"/>
      <c r="CR529" s="906"/>
      <c r="CS529" s="906"/>
      <c r="CT529" s="906"/>
      <c r="CU529" s="906"/>
      <c r="CV529" s="906"/>
      <c r="CW529" s="906"/>
      <c r="CX529" s="906"/>
      <c r="CY529" s="906"/>
      <c r="CZ529" s="906"/>
      <c r="DA529" s="906"/>
      <c r="DB529" s="906"/>
      <c r="DC529" s="906"/>
      <c r="DD529" s="906"/>
      <c r="DE529" s="906"/>
      <c r="DF529" s="906"/>
      <c r="DG529" s="906"/>
      <c r="DH529" s="906"/>
      <c r="DI529" s="906"/>
      <c r="DJ529" s="906"/>
      <c r="DK529" s="906"/>
      <c r="DL529" s="906"/>
      <c r="DM529" s="906"/>
      <c r="DN529" s="906"/>
      <c r="DO529" s="906"/>
      <c r="DP529" s="906"/>
      <c r="DQ529" s="906"/>
      <c r="DR529" s="906"/>
      <c r="DS529" s="906"/>
      <c r="DT529" s="906"/>
      <c r="DU529" s="906"/>
      <c r="DV529" s="906"/>
      <c r="DW529" s="906"/>
      <c r="DX529" s="906"/>
      <c r="DY529" s="906"/>
      <c r="DZ529" s="906"/>
      <c r="EA529" s="906"/>
      <c r="EB529" s="906"/>
      <c r="EC529" s="906"/>
      <c r="ED529" s="906"/>
      <c r="EE529" s="906"/>
      <c r="EF529" s="906"/>
      <c r="EG529" s="906"/>
      <c r="EH529" s="906"/>
      <c r="EI529" s="906"/>
      <c r="EJ529" s="906"/>
      <c r="EK529" s="906"/>
      <c r="EL529" s="906"/>
      <c r="EM529" s="906"/>
      <c r="EN529" s="906"/>
      <c r="EO529" s="906"/>
      <c r="EP529" s="906"/>
      <c r="EQ529" s="906"/>
      <c r="ER529" s="906"/>
      <c r="ES529" s="906"/>
      <c r="ET529" s="906"/>
      <c r="EU529" s="906"/>
      <c r="EV529" s="906"/>
      <c r="EW529" s="906"/>
      <c r="EX529" s="906"/>
      <c r="EY529" s="906"/>
      <c r="EZ529" s="906"/>
      <c r="FA529" s="906"/>
      <c r="FB529" s="906"/>
      <c r="FC529" s="906"/>
      <c r="FD529" s="906"/>
      <c r="FE529" s="906"/>
      <c r="FF529" s="906"/>
      <c r="FG529" s="906"/>
      <c r="FH529" s="906"/>
      <c r="FI529" s="906"/>
      <c r="FJ529" s="906"/>
      <c r="FK529" s="906"/>
      <c r="FL529" s="906"/>
      <c r="FM529" s="906"/>
      <c r="FN529" s="906"/>
      <c r="FO529" s="906"/>
      <c r="FP529" s="906"/>
      <c r="FQ529" s="906"/>
      <c r="FR529" s="906"/>
      <c r="FS529" s="906"/>
      <c r="FT529" s="906"/>
      <c r="FU529" s="906"/>
      <c r="FV529" s="906"/>
      <c r="FW529" s="906"/>
      <c r="FX529" s="906"/>
      <c r="FY529" s="906"/>
      <c r="FZ529" s="906"/>
      <c r="GA529" s="906"/>
      <c r="GB529" s="906"/>
      <c r="GC529" s="906"/>
      <c r="GD529" s="906"/>
      <c r="GE529" s="906"/>
      <c r="GF529" s="906"/>
      <c r="GG529" s="906"/>
      <c r="GH529" s="906"/>
      <c r="GI529" s="906"/>
      <c r="GJ529" s="906"/>
      <c r="GK529" s="906"/>
      <c r="GL529" s="906"/>
      <c r="GM529" s="906"/>
      <c r="GN529" s="906"/>
      <c r="GO529" s="906"/>
      <c r="GP529" s="906"/>
      <c r="GQ529" s="906"/>
    </row>
    <row r="530" spans="1:199" ht="29.25" x14ac:dyDescent="0.25">
      <c r="A530" s="27">
        <v>1</v>
      </c>
      <c r="B530" s="27">
        <v>1</v>
      </c>
      <c r="C530" s="1011" t="s">
        <v>173</v>
      </c>
      <c r="D530" s="43">
        <f>'1 уровень'!E2270</f>
        <v>1140</v>
      </c>
      <c r="E530" s="43">
        <f>'1 уровень'!F2270</f>
        <v>380</v>
      </c>
      <c r="F530" s="43">
        <f>'1 уровень'!G2270</f>
        <v>383</v>
      </c>
      <c r="G530" s="913">
        <f>'1 уровень'!H2270</f>
        <v>100.78947368421052</v>
      </c>
      <c r="H530" s="935">
        <f>'1 уровень'!I2270</f>
        <v>8</v>
      </c>
      <c r="I530" s="935">
        <f>'1 уровень'!J2270</f>
        <v>7.8903394255874675</v>
      </c>
      <c r="J530" s="927">
        <f>'1 уровень'!K2270</f>
        <v>9120</v>
      </c>
      <c r="K530" s="927">
        <f>'1 уровень'!L2270</f>
        <v>3040</v>
      </c>
      <c r="L530" s="927">
        <f>'1 уровень'!M2270</f>
        <v>3022</v>
      </c>
      <c r="M530" s="927">
        <f>'1 уровень'!N2270</f>
        <v>99.40789473684211</v>
      </c>
      <c r="N530" s="927">
        <f>'1 уровень'!O2270</f>
        <v>38</v>
      </c>
      <c r="O530" s="927">
        <f>'1 уровень'!P2270</f>
        <v>238.57894736842104</v>
      </c>
      <c r="P530" s="36">
        <f>'1 уровень'!Q2270</f>
        <v>16174.025056000002</v>
      </c>
      <c r="Q530" s="36">
        <f>'1 уровень'!R2270</f>
        <v>16174.025056000002</v>
      </c>
      <c r="R530" s="36">
        <f>'1 уровень'!S2270</f>
        <v>16174.025056000002</v>
      </c>
      <c r="S530" s="36">
        <f>'1 уровень'!T2270</f>
        <v>16174.025056000002</v>
      </c>
      <c r="T530" s="36">
        <f>'1 уровень'!U2270</f>
        <v>5391.3416853333338</v>
      </c>
      <c r="U530" s="36">
        <f>'1 уровень'!V2270</f>
        <v>5416.4572699999999</v>
      </c>
      <c r="V530" s="36">
        <f>'1 уровень'!W2270</f>
        <v>0</v>
      </c>
      <c r="W530" s="36">
        <f>'1 уровень'!X2270</f>
        <v>25.115584666666109</v>
      </c>
      <c r="X530" s="36">
        <f>'1 уровень'!Y2270</f>
        <v>-17.144579999999998</v>
      </c>
      <c r="Y530" s="934">
        <f>'1 уровень'!Z2270</f>
        <v>5399.3126899999997</v>
      </c>
      <c r="Z530" s="36">
        <f>U530/T530*100</f>
        <v>100.46585036030994</v>
      </c>
      <c r="AA530" s="36">
        <f>Y530/T530*100</f>
        <v>100.14784825618361</v>
      </c>
      <c r="AB530" s="43">
        <f>'1 уровень'!AA2270</f>
        <v>0</v>
      </c>
      <c r="AC530" s="43">
        <f>'1 уровень'!AB2270</f>
        <v>0</v>
      </c>
      <c r="AD530" s="43">
        <f>'1 уровень'!AC2270</f>
        <v>0</v>
      </c>
      <c r="AE530" s="2508"/>
      <c r="AF530" s="2508"/>
      <c r="AG530" s="1879"/>
      <c r="AH530" s="906"/>
      <c r="AI530" s="906"/>
      <c r="AJ530" s="906"/>
      <c r="AK530" s="906"/>
      <c r="AL530" s="906"/>
      <c r="AM530" s="906"/>
      <c r="AN530" s="906"/>
      <c r="AO530" s="906"/>
      <c r="AP530" s="906"/>
      <c r="AQ530" s="906"/>
      <c r="AR530" s="906"/>
      <c r="AS530" s="906"/>
      <c r="AT530" s="906"/>
      <c r="AU530" s="906"/>
      <c r="AV530" s="906"/>
      <c r="AW530" s="906"/>
      <c r="AX530" s="906"/>
      <c r="AY530" s="906"/>
      <c r="AZ530" s="906"/>
      <c r="BA530" s="906"/>
      <c r="BB530" s="906"/>
      <c r="BC530" s="906"/>
      <c r="BD530" s="906"/>
      <c r="BE530" s="906"/>
      <c r="BF530" s="906"/>
      <c r="BG530" s="906"/>
      <c r="BH530" s="906"/>
      <c r="BI530" s="906"/>
      <c r="BJ530" s="906"/>
      <c r="BK530" s="906"/>
      <c r="BL530" s="906"/>
      <c r="BM530" s="906"/>
      <c r="BN530" s="906"/>
      <c r="BO530" s="906"/>
      <c r="BP530" s="906"/>
      <c r="BQ530" s="906"/>
      <c r="BR530" s="906"/>
      <c r="BS530" s="906"/>
      <c r="BT530" s="906"/>
      <c r="BU530" s="906"/>
      <c r="BV530" s="906"/>
      <c r="BW530" s="906"/>
      <c r="BX530" s="906"/>
      <c r="BY530" s="906"/>
      <c r="BZ530" s="906"/>
      <c r="CA530" s="906"/>
      <c r="CB530" s="906"/>
      <c r="CC530" s="906"/>
      <c r="CD530" s="906"/>
      <c r="CE530" s="906"/>
      <c r="CF530" s="906"/>
      <c r="CG530" s="906"/>
      <c r="CH530" s="906"/>
      <c r="CI530" s="906"/>
      <c r="CJ530" s="906"/>
      <c r="CK530" s="906"/>
      <c r="CL530" s="906"/>
      <c r="CM530" s="906"/>
      <c r="CN530" s="906"/>
      <c r="CO530" s="906"/>
      <c r="CP530" s="906"/>
      <c r="CQ530" s="906"/>
      <c r="CR530" s="906"/>
      <c r="CS530" s="906"/>
      <c r="CT530" s="906"/>
      <c r="CU530" s="906"/>
      <c r="CV530" s="906"/>
      <c r="CW530" s="906"/>
      <c r="CX530" s="906"/>
      <c r="CY530" s="906"/>
      <c r="CZ530" s="906"/>
      <c r="DA530" s="906"/>
      <c r="DB530" s="906"/>
      <c r="DC530" s="906"/>
      <c r="DD530" s="906"/>
      <c r="DE530" s="906"/>
      <c r="DF530" s="906"/>
      <c r="DG530" s="906"/>
      <c r="DH530" s="906"/>
      <c r="DI530" s="906"/>
      <c r="DJ530" s="906"/>
      <c r="DK530" s="906"/>
      <c r="DL530" s="906"/>
      <c r="DM530" s="906"/>
      <c r="DN530" s="906"/>
      <c r="DO530" s="906"/>
      <c r="DP530" s="906"/>
      <c r="DQ530" s="906"/>
      <c r="DR530" s="906"/>
      <c r="DS530" s="906"/>
      <c r="DT530" s="906"/>
      <c r="DU530" s="906"/>
      <c r="DV530" s="906"/>
      <c r="DW530" s="906"/>
      <c r="DX530" s="906"/>
      <c r="DY530" s="906"/>
      <c r="DZ530" s="906"/>
      <c r="EA530" s="906"/>
      <c r="EB530" s="906"/>
      <c r="EC530" s="906"/>
      <c r="ED530" s="906"/>
      <c r="EE530" s="906"/>
      <c r="EF530" s="906"/>
      <c r="EG530" s="906"/>
      <c r="EH530" s="906"/>
      <c r="EI530" s="906"/>
      <c r="EJ530" s="906"/>
      <c r="EK530" s="906"/>
      <c r="EL530" s="906"/>
      <c r="EM530" s="906"/>
      <c r="EN530" s="906"/>
      <c r="EO530" s="906"/>
      <c r="EP530" s="906"/>
      <c r="EQ530" s="906"/>
      <c r="ER530" s="906"/>
      <c r="ES530" s="906"/>
      <c r="ET530" s="906"/>
      <c r="EU530" s="906"/>
      <c r="EV530" s="906"/>
      <c r="EW530" s="906"/>
      <c r="EX530" s="906"/>
      <c r="EY530" s="906"/>
      <c r="EZ530" s="906"/>
      <c r="FA530" s="906"/>
      <c r="FB530" s="906"/>
      <c r="FC530" s="906"/>
      <c r="FD530" s="906"/>
      <c r="FE530" s="906"/>
      <c r="FF530" s="906"/>
      <c r="FG530" s="906"/>
      <c r="FH530" s="906"/>
      <c r="FI530" s="906"/>
      <c r="FJ530" s="906"/>
      <c r="FK530" s="906"/>
      <c r="FL530" s="906"/>
      <c r="FM530" s="906"/>
      <c r="FN530" s="906"/>
      <c r="FO530" s="906"/>
      <c r="FP530" s="906"/>
      <c r="FQ530" s="906"/>
      <c r="FR530" s="906"/>
      <c r="FS530" s="906"/>
      <c r="FT530" s="906"/>
      <c r="FU530" s="906"/>
      <c r="FV530" s="906"/>
      <c r="FW530" s="906"/>
      <c r="FX530" s="906"/>
      <c r="FY530" s="906"/>
      <c r="FZ530" s="906"/>
      <c r="GA530" s="906"/>
      <c r="GB530" s="906"/>
      <c r="GC530" s="906"/>
      <c r="GD530" s="906"/>
      <c r="GE530" s="906"/>
      <c r="GF530" s="906"/>
      <c r="GG530" s="906"/>
      <c r="GH530" s="906"/>
      <c r="GI530" s="906"/>
      <c r="GJ530" s="906"/>
      <c r="GK530" s="906"/>
      <c r="GL530" s="906"/>
      <c r="GM530" s="906"/>
      <c r="GN530" s="906"/>
      <c r="GO530" s="906"/>
      <c r="GP530" s="906"/>
      <c r="GQ530" s="906"/>
    </row>
    <row r="531" spans="1:199" ht="15.75" x14ac:dyDescent="0.25">
      <c r="A531" s="27">
        <v>1</v>
      </c>
      <c r="B531" s="27">
        <v>1</v>
      </c>
      <c r="C531" s="1367" t="s">
        <v>326</v>
      </c>
      <c r="D531" s="43">
        <f>'1 уровень'!E2271</f>
        <v>5990</v>
      </c>
      <c r="E531" s="43">
        <f>'1 уровень'!F2271</f>
        <v>1997</v>
      </c>
      <c r="F531" s="43">
        <f>'1 уровень'!G2271</f>
        <v>1935</v>
      </c>
      <c r="G531" s="913">
        <f>'1 уровень'!H2271</f>
        <v>96.895343014521785</v>
      </c>
      <c r="H531" s="935">
        <f>'1 уровень'!I2271</f>
        <v>0</v>
      </c>
      <c r="I531" s="935">
        <f>'1 уровень'!J2271</f>
        <v>0</v>
      </c>
      <c r="J531" s="927">
        <f>'1 уровень'!K2271</f>
        <v>0</v>
      </c>
      <c r="K531" s="927">
        <f>'1 уровень'!L2271</f>
        <v>0</v>
      </c>
      <c r="L531" s="927">
        <f>'1 уровень'!M2271</f>
        <v>0</v>
      </c>
      <c r="M531" s="927">
        <f>'1 уровень'!N2271</f>
        <v>0</v>
      </c>
      <c r="N531" s="927">
        <f>'1 уровень'!O2271</f>
        <v>0</v>
      </c>
      <c r="O531" s="927">
        <f>'1 уровень'!P2271</f>
        <v>0</v>
      </c>
      <c r="P531" s="36">
        <f>'1 уровень'!Q2271</f>
        <v>0</v>
      </c>
      <c r="Q531" s="36">
        <f>'1 уровень'!R2271</f>
        <v>0</v>
      </c>
      <c r="R531" s="36">
        <f>'1 уровень'!S2271</f>
        <v>0</v>
      </c>
      <c r="S531" s="36">
        <f>'1 уровень'!T2271</f>
        <v>0</v>
      </c>
      <c r="T531" s="36">
        <f>'1 уровень'!U2271</f>
        <v>0</v>
      </c>
      <c r="U531" s="36">
        <f>'1 уровень'!V2271</f>
        <v>0</v>
      </c>
      <c r="V531" s="36">
        <f>'1 уровень'!W2271</f>
        <v>0</v>
      </c>
      <c r="W531" s="36">
        <f>'1 уровень'!X2271</f>
        <v>0</v>
      </c>
      <c r="X531" s="36">
        <f>'1 уровень'!Y2271</f>
        <v>0</v>
      </c>
      <c r="Y531" s="934">
        <f>'1 уровень'!Z2271</f>
        <v>0</v>
      </c>
      <c r="Z531" s="36"/>
      <c r="AA531" s="36"/>
      <c r="AB531" s="43">
        <f>'1 уровень'!AA2271</f>
        <v>0</v>
      </c>
      <c r="AC531" s="43">
        <f>'1 уровень'!AB2271</f>
        <v>0</v>
      </c>
      <c r="AD531" s="43">
        <f>'1 уровень'!AC2271</f>
        <v>0</v>
      </c>
      <c r="AE531" s="2508"/>
      <c r="AF531" s="2508"/>
      <c r="AG531" s="1879"/>
      <c r="AH531" s="906"/>
      <c r="AI531" s="906"/>
      <c r="AJ531" s="906"/>
      <c r="AK531" s="906"/>
      <c r="AL531" s="906"/>
      <c r="AM531" s="906"/>
      <c r="AN531" s="906"/>
      <c r="AO531" s="906"/>
      <c r="AP531" s="906"/>
      <c r="AQ531" s="906"/>
      <c r="AR531" s="906"/>
      <c r="AS531" s="906"/>
      <c r="AT531" s="906"/>
      <c r="AU531" s="906"/>
      <c r="AV531" s="906"/>
      <c r="AW531" s="906"/>
      <c r="AX531" s="906"/>
      <c r="AY531" s="906"/>
      <c r="AZ531" s="906"/>
      <c r="BA531" s="906"/>
      <c r="BB531" s="906"/>
      <c r="BC531" s="906"/>
      <c r="BD531" s="906"/>
      <c r="BE531" s="906"/>
      <c r="BF531" s="906"/>
      <c r="BG531" s="906"/>
      <c r="BH531" s="906"/>
      <c r="BI531" s="906"/>
      <c r="BJ531" s="906"/>
      <c r="BK531" s="906"/>
      <c r="BL531" s="906"/>
      <c r="BM531" s="906"/>
      <c r="BN531" s="906"/>
      <c r="BO531" s="906"/>
      <c r="BP531" s="906"/>
      <c r="BQ531" s="906"/>
      <c r="BR531" s="906"/>
      <c r="BS531" s="906"/>
      <c r="BT531" s="906"/>
      <c r="BU531" s="906"/>
      <c r="BV531" s="906"/>
      <c r="BW531" s="906"/>
      <c r="BX531" s="906"/>
      <c r="BY531" s="906"/>
      <c r="BZ531" s="906"/>
      <c r="CA531" s="906"/>
      <c r="CB531" s="906"/>
      <c r="CC531" s="906"/>
      <c r="CD531" s="906"/>
      <c r="CE531" s="906"/>
      <c r="CF531" s="906"/>
      <c r="CG531" s="906"/>
      <c r="CH531" s="906"/>
      <c r="CI531" s="906"/>
      <c r="CJ531" s="906"/>
      <c r="CK531" s="906"/>
      <c r="CL531" s="906"/>
      <c r="CM531" s="906"/>
      <c r="CN531" s="906"/>
      <c r="CO531" s="906"/>
      <c r="CP531" s="906"/>
      <c r="CQ531" s="906"/>
      <c r="CR531" s="906"/>
      <c r="CS531" s="906"/>
      <c r="CT531" s="906"/>
      <c r="CU531" s="906"/>
      <c r="CV531" s="906"/>
      <c r="CW531" s="906"/>
      <c r="CX531" s="906"/>
      <c r="CY531" s="906"/>
      <c r="CZ531" s="906"/>
      <c r="DA531" s="906"/>
      <c r="DB531" s="906"/>
      <c r="DC531" s="906"/>
      <c r="DD531" s="906"/>
      <c r="DE531" s="906"/>
      <c r="DF531" s="906"/>
      <c r="DG531" s="906"/>
      <c r="DH531" s="906"/>
      <c r="DI531" s="906"/>
      <c r="DJ531" s="906"/>
      <c r="DK531" s="906"/>
      <c r="DL531" s="906"/>
      <c r="DM531" s="906"/>
      <c r="DN531" s="906"/>
      <c r="DO531" s="906"/>
      <c r="DP531" s="906"/>
      <c r="DQ531" s="906"/>
      <c r="DR531" s="906"/>
      <c r="DS531" s="906"/>
      <c r="DT531" s="906"/>
      <c r="DU531" s="906"/>
      <c r="DV531" s="906"/>
      <c r="DW531" s="906"/>
      <c r="DX531" s="906"/>
      <c r="DY531" s="906"/>
      <c r="DZ531" s="906"/>
      <c r="EA531" s="906"/>
      <c r="EB531" s="906"/>
      <c r="EC531" s="906"/>
      <c r="ED531" s="906"/>
      <c r="EE531" s="906"/>
      <c r="EF531" s="906"/>
      <c r="EG531" s="906"/>
      <c r="EH531" s="906"/>
      <c r="EI531" s="906"/>
      <c r="EJ531" s="906"/>
      <c r="EK531" s="906"/>
      <c r="EL531" s="906"/>
      <c r="EM531" s="906"/>
      <c r="EN531" s="906"/>
      <c r="EO531" s="906"/>
      <c r="EP531" s="906"/>
      <c r="EQ531" s="906"/>
      <c r="ER531" s="906"/>
      <c r="ES531" s="906"/>
      <c r="ET531" s="906"/>
      <c r="EU531" s="906"/>
      <c r="EV531" s="906"/>
      <c r="EW531" s="906"/>
      <c r="EX531" s="906"/>
      <c r="EY531" s="906"/>
      <c r="EZ531" s="906"/>
      <c r="FA531" s="906"/>
      <c r="FB531" s="906"/>
      <c r="FC531" s="906"/>
      <c r="FD531" s="906"/>
      <c r="FE531" s="906"/>
      <c r="FF531" s="906"/>
      <c r="FG531" s="906"/>
      <c r="FH531" s="906"/>
      <c r="FI531" s="906"/>
      <c r="FJ531" s="906"/>
      <c r="FK531" s="906"/>
      <c r="FL531" s="906"/>
      <c r="FM531" s="906"/>
      <c r="FN531" s="906"/>
      <c r="FO531" s="906"/>
      <c r="FP531" s="906"/>
      <c r="FQ531" s="906"/>
      <c r="FR531" s="906"/>
      <c r="FS531" s="906"/>
      <c r="FT531" s="906"/>
      <c r="FU531" s="906"/>
      <c r="FV531" s="906"/>
      <c r="FW531" s="906"/>
      <c r="FX531" s="906"/>
      <c r="FY531" s="906"/>
      <c r="FZ531" s="906"/>
      <c r="GA531" s="906"/>
      <c r="GB531" s="906"/>
      <c r="GC531" s="906"/>
      <c r="GD531" s="906"/>
      <c r="GE531" s="906"/>
      <c r="GF531" s="906"/>
      <c r="GG531" s="906"/>
      <c r="GH531" s="906"/>
      <c r="GI531" s="906"/>
      <c r="GJ531" s="906"/>
      <c r="GK531" s="906"/>
      <c r="GL531" s="906"/>
      <c r="GM531" s="906"/>
      <c r="GN531" s="906"/>
      <c r="GO531" s="906"/>
      <c r="GP531" s="906"/>
      <c r="GQ531" s="906"/>
    </row>
    <row r="532" spans="1:199" x14ac:dyDescent="0.25">
      <c r="A532" s="27">
        <v>1</v>
      </c>
      <c r="B532" s="27">
        <v>1</v>
      </c>
      <c r="C532" s="1354" t="s">
        <v>327</v>
      </c>
      <c r="D532" s="43">
        <f>'1 уровень'!E2272</f>
        <v>5990</v>
      </c>
      <c r="E532" s="43">
        <f>'1 уровень'!F2272</f>
        <v>1997</v>
      </c>
      <c r="F532" s="43">
        <f>'1 уровень'!G2272</f>
        <v>1935</v>
      </c>
      <c r="G532" s="913">
        <f>'1 уровень'!H2272</f>
        <v>96.895343014521785</v>
      </c>
      <c r="H532" s="935">
        <f>'1 уровень'!I2272</f>
        <v>0</v>
      </c>
      <c r="I532" s="935">
        <f>'1 уровень'!J2272</f>
        <v>0</v>
      </c>
      <c r="J532" s="927">
        <f>'1 уровень'!K2272</f>
        <v>0</v>
      </c>
      <c r="K532" s="927">
        <f>'1 уровень'!L2272</f>
        <v>0</v>
      </c>
      <c r="L532" s="927">
        <f>'1 уровень'!M2272</f>
        <v>0</v>
      </c>
      <c r="M532" s="927">
        <f>'1 уровень'!N2272</f>
        <v>0</v>
      </c>
      <c r="N532" s="927">
        <f>'1 уровень'!O2272</f>
        <v>0</v>
      </c>
      <c r="O532" s="927">
        <f>'1 уровень'!P2272</f>
        <v>0</v>
      </c>
      <c r="P532" s="36">
        <f>'1 уровень'!Q2272</f>
        <v>0</v>
      </c>
      <c r="Q532" s="36">
        <f>'1 уровень'!R2272</f>
        <v>0</v>
      </c>
      <c r="R532" s="36">
        <f>'1 уровень'!S2272</f>
        <v>0</v>
      </c>
      <c r="S532" s="36">
        <f>'1 уровень'!T2272</f>
        <v>0</v>
      </c>
      <c r="T532" s="36">
        <f>'1 уровень'!U2272</f>
        <v>0</v>
      </c>
      <c r="U532" s="36">
        <f>'1 уровень'!V2272</f>
        <v>0</v>
      </c>
      <c r="V532" s="36">
        <f>'1 уровень'!W2272</f>
        <v>0</v>
      </c>
      <c r="W532" s="36">
        <f>'1 уровень'!X2272</f>
        <v>0</v>
      </c>
      <c r="X532" s="36">
        <f>'1 уровень'!Y2272</f>
        <v>0</v>
      </c>
      <c r="Y532" s="934">
        <f>'1 уровень'!Z2272</f>
        <v>0</v>
      </c>
      <c r="Z532" s="36"/>
      <c r="AA532" s="36"/>
      <c r="AB532" s="43">
        <f>'1 уровень'!AA2272</f>
        <v>0</v>
      </c>
      <c r="AC532" s="43">
        <f>'1 уровень'!AB2272</f>
        <v>0</v>
      </c>
      <c r="AD532" s="43">
        <f>'1 уровень'!AC2272</f>
        <v>0</v>
      </c>
      <c r="AE532" s="2508"/>
      <c r="AF532" s="2508"/>
      <c r="AG532" s="1879"/>
      <c r="AH532" s="906"/>
      <c r="AI532" s="906"/>
      <c r="AJ532" s="906"/>
      <c r="AK532" s="906"/>
      <c r="AL532" s="906"/>
      <c r="AM532" s="906"/>
      <c r="AN532" s="906"/>
      <c r="AO532" s="906"/>
      <c r="AP532" s="906"/>
      <c r="AQ532" s="906"/>
      <c r="AR532" s="906"/>
      <c r="AS532" s="906"/>
      <c r="AT532" s="906"/>
      <c r="AU532" s="906"/>
      <c r="AV532" s="906"/>
      <c r="AW532" s="906"/>
      <c r="AX532" s="906"/>
      <c r="AY532" s="906"/>
      <c r="AZ532" s="906"/>
      <c r="BA532" s="906"/>
      <c r="BB532" s="906"/>
      <c r="BC532" s="906"/>
      <c r="BD532" s="906"/>
      <c r="BE532" s="906"/>
      <c r="BF532" s="906"/>
      <c r="BG532" s="906"/>
      <c r="BH532" s="906"/>
      <c r="BI532" s="906"/>
      <c r="BJ532" s="906"/>
      <c r="BK532" s="906"/>
      <c r="BL532" s="906"/>
      <c r="BM532" s="906"/>
      <c r="BN532" s="906"/>
      <c r="BO532" s="906"/>
      <c r="BP532" s="906"/>
      <c r="BQ532" s="906"/>
      <c r="BR532" s="906"/>
      <c r="BS532" s="906"/>
      <c r="BT532" s="906"/>
      <c r="BU532" s="906"/>
      <c r="BV532" s="906"/>
      <c r="BW532" s="906"/>
      <c r="BX532" s="906"/>
      <c r="BY532" s="906"/>
      <c r="BZ532" s="906"/>
      <c r="CA532" s="906"/>
      <c r="CB532" s="906"/>
      <c r="CC532" s="906"/>
      <c r="CD532" s="906"/>
      <c r="CE532" s="906"/>
      <c r="CF532" s="906"/>
      <c r="CG532" s="906"/>
      <c r="CH532" s="906"/>
      <c r="CI532" s="906"/>
      <c r="CJ532" s="906"/>
      <c r="CK532" s="906"/>
      <c r="CL532" s="906"/>
      <c r="CM532" s="906"/>
      <c r="CN532" s="906"/>
      <c r="CO532" s="906"/>
      <c r="CP532" s="906"/>
      <c r="CQ532" s="906"/>
      <c r="CR532" s="906"/>
      <c r="CS532" s="906"/>
      <c r="CT532" s="906"/>
      <c r="CU532" s="906"/>
      <c r="CV532" s="906"/>
      <c r="CW532" s="906"/>
      <c r="CX532" s="906"/>
      <c r="CY532" s="906"/>
      <c r="CZ532" s="906"/>
      <c r="DA532" s="906"/>
      <c r="DB532" s="906"/>
      <c r="DC532" s="906"/>
      <c r="DD532" s="906"/>
      <c r="DE532" s="906"/>
      <c r="DF532" s="906"/>
      <c r="DG532" s="906"/>
      <c r="DH532" s="906"/>
      <c r="DI532" s="906"/>
      <c r="DJ532" s="906"/>
      <c r="DK532" s="906"/>
      <c r="DL532" s="906"/>
      <c r="DM532" s="906"/>
      <c r="DN532" s="906"/>
      <c r="DO532" s="906"/>
      <c r="DP532" s="906"/>
      <c r="DQ532" s="906"/>
      <c r="DR532" s="906"/>
      <c r="DS532" s="906"/>
      <c r="DT532" s="906"/>
      <c r="DU532" s="906"/>
      <c r="DV532" s="906"/>
      <c r="DW532" s="906"/>
      <c r="DX532" s="906"/>
      <c r="DY532" s="906"/>
      <c r="DZ532" s="906"/>
      <c r="EA532" s="906"/>
      <c r="EB532" s="906"/>
      <c r="EC532" s="906"/>
      <c r="ED532" s="906"/>
      <c r="EE532" s="906"/>
      <c r="EF532" s="906"/>
      <c r="EG532" s="906"/>
      <c r="EH532" s="906"/>
      <c r="EI532" s="906"/>
      <c r="EJ532" s="906"/>
      <c r="EK532" s="906"/>
      <c r="EL532" s="906"/>
      <c r="EM532" s="906"/>
      <c r="EN532" s="906"/>
      <c r="EO532" s="906"/>
      <c r="EP532" s="906"/>
      <c r="EQ532" s="906"/>
      <c r="ER532" s="906"/>
      <c r="ES532" s="906"/>
      <c r="ET532" s="906"/>
      <c r="EU532" s="906"/>
      <c r="EV532" s="906"/>
      <c r="EW532" s="906"/>
      <c r="EX532" s="906"/>
      <c r="EY532" s="906"/>
      <c r="EZ532" s="906"/>
      <c r="FA532" s="906"/>
      <c r="FB532" s="906"/>
      <c r="FC532" s="906"/>
      <c r="FD532" s="906"/>
      <c r="FE532" s="906"/>
      <c r="FF532" s="906"/>
      <c r="FG532" s="906"/>
      <c r="FH532" s="906"/>
      <c r="FI532" s="906"/>
      <c r="FJ532" s="906"/>
      <c r="FK532" s="906"/>
      <c r="FL532" s="906"/>
      <c r="FM532" s="906"/>
      <c r="FN532" s="906"/>
      <c r="FO532" s="906"/>
      <c r="FP532" s="906"/>
      <c r="FQ532" s="906"/>
      <c r="FR532" s="906"/>
      <c r="FS532" s="906"/>
      <c r="FT532" s="906"/>
      <c r="FU532" s="906"/>
      <c r="FV532" s="906"/>
      <c r="FW532" s="906"/>
      <c r="FX532" s="906"/>
      <c r="FY532" s="906"/>
      <c r="FZ532" s="906"/>
      <c r="GA532" s="906"/>
      <c r="GB532" s="906"/>
      <c r="GC532" s="906"/>
      <c r="GD532" s="906"/>
      <c r="GE532" s="906"/>
      <c r="GF532" s="906"/>
      <c r="GG532" s="906"/>
      <c r="GH532" s="906"/>
      <c r="GI532" s="906"/>
      <c r="GJ532" s="906"/>
      <c r="GK532" s="906"/>
      <c r="GL532" s="906"/>
      <c r="GM532" s="906"/>
      <c r="GN532" s="906"/>
      <c r="GO532" s="906"/>
      <c r="GP532" s="906"/>
      <c r="GQ532" s="906"/>
    </row>
    <row r="533" spans="1:199" x14ac:dyDescent="0.25">
      <c r="A533" s="27">
        <v>1</v>
      </c>
      <c r="B533" s="27">
        <v>1</v>
      </c>
      <c r="C533" s="1220" t="s">
        <v>328</v>
      </c>
      <c r="D533" s="43">
        <f>'1 уровень'!E2273</f>
        <v>10</v>
      </c>
      <c r="E533" s="43">
        <f>'1 уровень'!F2273</f>
        <v>3</v>
      </c>
      <c r="F533" s="43">
        <f>'1 уровень'!G2273</f>
        <v>1</v>
      </c>
      <c r="G533" s="913">
        <f>'1 уровень'!H2273</f>
        <v>33.333333333333329</v>
      </c>
      <c r="H533" s="935">
        <f>'1 уровень'!I2273</f>
        <v>0</v>
      </c>
      <c r="I533" s="935">
        <f>'1 уровень'!J2273</f>
        <v>0</v>
      </c>
      <c r="J533" s="927">
        <f>'1 уровень'!K2273</f>
        <v>0</v>
      </c>
      <c r="K533" s="927">
        <f>'1 уровень'!L2273</f>
        <v>0</v>
      </c>
      <c r="L533" s="927">
        <f>'1 уровень'!M2273</f>
        <v>0</v>
      </c>
      <c r="M533" s="927">
        <f>'1 уровень'!N2273</f>
        <v>0</v>
      </c>
      <c r="N533" s="927">
        <f>'1 уровень'!O2273</f>
        <v>0</v>
      </c>
      <c r="O533" s="927">
        <f>'1 уровень'!P2273</f>
        <v>0</v>
      </c>
      <c r="P533" s="36">
        <f>'1 уровень'!Q2273</f>
        <v>0</v>
      </c>
      <c r="Q533" s="36">
        <f>'1 уровень'!R2273</f>
        <v>0</v>
      </c>
      <c r="R533" s="36">
        <f>'1 уровень'!S2273</f>
        <v>0</v>
      </c>
      <c r="S533" s="36">
        <f>'1 уровень'!T2273</f>
        <v>0</v>
      </c>
      <c r="T533" s="36">
        <f>'1 уровень'!U2273</f>
        <v>0</v>
      </c>
      <c r="U533" s="36">
        <f>'1 уровень'!V2273</f>
        <v>0</v>
      </c>
      <c r="V533" s="36">
        <f>'1 уровень'!W2273</f>
        <v>0</v>
      </c>
      <c r="W533" s="36">
        <f>'1 уровень'!X2273</f>
        <v>0</v>
      </c>
      <c r="X533" s="36">
        <f>'1 уровень'!Y2273</f>
        <v>0</v>
      </c>
      <c r="Y533" s="934">
        <f>'1 уровень'!Z2273</f>
        <v>0</v>
      </c>
      <c r="Z533" s="36"/>
      <c r="AA533" s="36"/>
      <c r="AB533" s="43">
        <f>'1 уровень'!AA2273</f>
        <v>0</v>
      </c>
      <c r="AC533" s="43">
        <f>'1 уровень'!AB2273</f>
        <v>0</v>
      </c>
      <c r="AD533" s="43">
        <f>'1 уровень'!AC2273</f>
        <v>0</v>
      </c>
      <c r="AE533" s="2508"/>
      <c r="AF533" s="2508"/>
      <c r="AG533" s="1879"/>
      <c r="AH533" s="906"/>
      <c r="AI533" s="906"/>
      <c r="AJ533" s="906"/>
      <c r="AK533" s="906"/>
      <c r="AL533" s="906"/>
      <c r="AM533" s="906"/>
      <c r="AN533" s="906"/>
      <c r="AO533" s="906"/>
      <c r="AP533" s="906"/>
      <c r="AQ533" s="906"/>
      <c r="AR533" s="906"/>
      <c r="AS533" s="906"/>
      <c r="AT533" s="906"/>
      <c r="AU533" s="906"/>
      <c r="AV533" s="906"/>
      <c r="AW533" s="906"/>
      <c r="AX533" s="906"/>
      <c r="AY533" s="906"/>
      <c r="AZ533" s="906"/>
      <c r="BA533" s="906"/>
      <c r="BB533" s="906"/>
      <c r="BC533" s="906"/>
      <c r="BD533" s="906"/>
      <c r="BE533" s="906"/>
      <c r="BF533" s="906"/>
      <c r="BG533" s="906"/>
      <c r="BH533" s="906"/>
      <c r="BI533" s="906"/>
      <c r="BJ533" s="906"/>
      <c r="BK533" s="906"/>
      <c r="BL533" s="906"/>
      <c r="BM533" s="906"/>
      <c r="BN533" s="906"/>
      <c r="BO533" s="906"/>
      <c r="BP533" s="906"/>
      <c r="BQ533" s="906"/>
      <c r="BR533" s="906"/>
      <c r="BS533" s="906"/>
      <c r="BT533" s="906"/>
      <c r="BU533" s="906"/>
      <c r="BV533" s="906"/>
      <c r="BW533" s="906"/>
      <c r="BX533" s="906"/>
      <c r="BY533" s="906"/>
      <c r="BZ533" s="906"/>
      <c r="CA533" s="906"/>
      <c r="CB533" s="906"/>
      <c r="CC533" s="906"/>
      <c r="CD533" s="906"/>
      <c r="CE533" s="906"/>
      <c r="CF533" s="906"/>
      <c r="CG533" s="906"/>
      <c r="CH533" s="906"/>
      <c r="CI533" s="906"/>
      <c r="CJ533" s="906"/>
      <c r="CK533" s="906"/>
      <c r="CL533" s="906"/>
      <c r="CM533" s="906"/>
      <c r="CN533" s="906"/>
      <c r="CO533" s="906"/>
      <c r="CP533" s="906"/>
      <c r="CQ533" s="906"/>
      <c r="CR533" s="906"/>
      <c r="CS533" s="906"/>
      <c r="CT533" s="906"/>
      <c r="CU533" s="906"/>
      <c r="CV533" s="906"/>
      <c r="CW533" s="906"/>
      <c r="CX533" s="906"/>
      <c r="CY533" s="906"/>
      <c r="CZ533" s="906"/>
      <c r="DA533" s="906"/>
      <c r="DB533" s="906"/>
      <c r="DC533" s="906"/>
      <c r="DD533" s="906"/>
      <c r="DE533" s="906"/>
      <c r="DF533" s="906"/>
      <c r="DG533" s="906"/>
      <c r="DH533" s="906"/>
      <c r="DI533" s="906"/>
      <c r="DJ533" s="906"/>
      <c r="DK533" s="906"/>
      <c r="DL533" s="906"/>
      <c r="DM533" s="906"/>
      <c r="DN533" s="906"/>
      <c r="DO533" s="906"/>
      <c r="DP533" s="906"/>
      <c r="DQ533" s="906"/>
      <c r="DR533" s="906"/>
      <c r="DS533" s="906"/>
      <c r="DT533" s="906"/>
      <c r="DU533" s="906"/>
      <c r="DV533" s="906"/>
      <c r="DW533" s="906"/>
      <c r="DX533" s="906"/>
      <c r="DY533" s="906"/>
      <c r="DZ533" s="906"/>
      <c r="EA533" s="906"/>
      <c r="EB533" s="906"/>
      <c r="EC533" s="906"/>
      <c r="ED533" s="906"/>
      <c r="EE533" s="906"/>
      <c r="EF533" s="906"/>
      <c r="EG533" s="906"/>
      <c r="EH533" s="906"/>
      <c r="EI533" s="906"/>
      <c r="EJ533" s="906"/>
      <c r="EK533" s="906"/>
      <c r="EL533" s="906"/>
      <c r="EM533" s="906"/>
      <c r="EN533" s="906"/>
      <c r="EO533" s="906"/>
      <c r="EP533" s="906"/>
      <c r="EQ533" s="906"/>
      <c r="ER533" s="906"/>
      <c r="ES533" s="906"/>
      <c r="ET533" s="906"/>
      <c r="EU533" s="906"/>
      <c r="EV533" s="906"/>
      <c r="EW533" s="906"/>
      <c r="EX533" s="906"/>
      <c r="EY533" s="906"/>
      <c r="EZ533" s="906"/>
      <c r="FA533" s="906"/>
      <c r="FB533" s="906"/>
      <c r="FC533" s="906"/>
      <c r="FD533" s="906"/>
      <c r="FE533" s="906"/>
      <c r="FF533" s="906"/>
      <c r="FG533" s="906"/>
      <c r="FH533" s="906"/>
      <c r="FI533" s="906"/>
      <c r="FJ533" s="906"/>
      <c r="FK533" s="906"/>
      <c r="FL533" s="906"/>
      <c r="FM533" s="906"/>
      <c r="FN533" s="906"/>
      <c r="FO533" s="906"/>
      <c r="FP533" s="906"/>
      <c r="FQ533" s="906"/>
      <c r="FR533" s="906"/>
      <c r="FS533" s="906"/>
      <c r="FT533" s="906"/>
      <c r="FU533" s="906"/>
      <c r="FV533" s="906"/>
      <c r="FW533" s="906"/>
      <c r="FX533" s="906"/>
      <c r="FY533" s="906"/>
      <c r="FZ533" s="906"/>
      <c r="GA533" s="906"/>
      <c r="GB533" s="906"/>
      <c r="GC533" s="906"/>
      <c r="GD533" s="906"/>
      <c r="GE533" s="906"/>
      <c r="GF533" s="906"/>
      <c r="GG533" s="906"/>
      <c r="GH533" s="906"/>
      <c r="GI533" s="906"/>
      <c r="GJ533" s="906"/>
      <c r="GK533" s="906"/>
      <c r="GL533" s="906"/>
      <c r="GM533" s="906"/>
      <c r="GN533" s="906"/>
      <c r="GO533" s="906"/>
      <c r="GP533" s="906"/>
      <c r="GQ533" s="906"/>
    </row>
    <row r="534" spans="1:199" x14ac:dyDescent="0.25">
      <c r="B534" s="27">
        <v>1</v>
      </c>
      <c r="C534" s="1217" t="s">
        <v>329</v>
      </c>
      <c r="D534" s="43">
        <f>'1 уровень'!E2274</f>
        <v>10</v>
      </c>
      <c r="E534" s="43">
        <f>'1 уровень'!F2274</f>
        <v>3</v>
      </c>
      <c r="F534" s="43">
        <f>'1 уровень'!G2274</f>
        <v>1</v>
      </c>
      <c r="G534" s="913">
        <f>'1 уровень'!H2274</f>
        <v>33.333333333333329</v>
      </c>
      <c r="H534" s="935">
        <f>'1 уровень'!I2274</f>
        <v>0</v>
      </c>
      <c r="I534" s="935">
        <f>'1 уровень'!J2274</f>
        <v>0</v>
      </c>
      <c r="J534" s="927">
        <f>'1 уровень'!K2274</f>
        <v>0</v>
      </c>
      <c r="K534" s="927">
        <f>'1 уровень'!L2274</f>
        <v>0</v>
      </c>
      <c r="L534" s="927">
        <f>'1 уровень'!M2274</f>
        <v>0</v>
      </c>
      <c r="M534" s="927">
        <f>'1 уровень'!N2274</f>
        <v>0</v>
      </c>
      <c r="N534" s="927">
        <f>'1 уровень'!O2274</f>
        <v>0</v>
      </c>
      <c r="O534" s="927">
        <f>'1 уровень'!P2274</f>
        <v>0</v>
      </c>
      <c r="P534" s="36">
        <f>'1 уровень'!Q2274</f>
        <v>0</v>
      </c>
      <c r="Q534" s="36">
        <f>'1 уровень'!R2274</f>
        <v>0</v>
      </c>
      <c r="R534" s="36">
        <f>'1 уровень'!S2274</f>
        <v>0</v>
      </c>
      <c r="S534" s="36">
        <f>'1 уровень'!T2274</f>
        <v>0</v>
      </c>
      <c r="T534" s="36">
        <f>'1 уровень'!U2274</f>
        <v>0</v>
      </c>
      <c r="U534" s="36">
        <f>'1 уровень'!V2274</f>
        <v>0</v>
      </c>
      <c r="V534" s="36">
        <f>'1 уровень'!W2274</f>
        <v>0</v>
      </c>
      <c r="W534" s="36">
        <f>'1 уровень'!X2274</f>
        <v>0</v>
      </c>
      <c r="X534" s="36">
        <f>'1 уровень'!Y2274</f>
        <v>0</v>
      </c>
      <c r="Y534" s="934">
        <f>'1 уровень'!Z2274</f>
        <v>0</v>
      </c>
      <c r="Z534" s="36"/>
      <c r="AA534" s="36"/>
      <c r="AB534" s="43">
        <f>'1 уровень'!AA2274</f>
        <v>0</v>
      </c>
      <c r="AC534" s="43">
        <f>'1 уровень'!AB2274</f>
        <v>0</v>
      </c>
      <c r="AD534" s="43">
        <f>'1 уровень'!AC2274</f>
        <v>0</v>
      </c>
      <c r="AE534" s="2508"/>
      <c r="AF534" s="2508"/>
      <c r="AG534" s="1879"/>
      <c r="AH534" s="906"/>
      <c r="AI534" s="906"/>
      <c r="AJ534" s="906"/>
      <c r="AK534" s="906"/>
      <c r="AL534" s="906"/>
      <c r="AM534" s="906"/>
      <c r="AN534" s="906"/>
      <c r="AO534" s="906"/>
      <c r="AP534" s="906"/>
      <c r="AQ534" s="906"/>
      <c r="AR534" s="906"/>
      <c r="AS534" s="906"/>
      <c r="AT534" s="906"/>
      <c r="AU534" s="906"/>
      <c r="AV534" s="906"/>
      <c r="AW534" s="906"/>
      <c r="AX534" s="906"/>
      <c r="AY534" s="906"/>
      <c r="AZ534" s="906"/>
      <c r="BA534" s="906"/>
      <c r="BB534" s="906"/>
      <c r="BC534" s="906"/>
      <c r="BD534" s="906"/>
      <c r="BE534" s="906"/>
      <c r="BF534" s="906"/>
      <c r="BG534" s="906"/>
      <c r="BH534" s="906"/>
      <c r="BI534" s="906"/>
      <c r="BJ534" s="906"/>
      <c r="BK534" s="906"/>
      <c r="BL534" s="906"/>
      <c r="BM534" s="906"/>
      <c r="BN534" s="906"/>
      <c r="BO534" s="906"/>
      <c r="BP534" s="906"/>
      <c r="BQ534" s="906"/>
      <c r="BR534" s="906"/>
      <c r="BS534" s="906"/>
      <c r="BT534" s="906"/>
      <c r="BU534" s="906"/>
      <c r="BV534" s="906"/>
      <c r="BW534" s="906"/>
      <c r="BX534" s="906"/>
      <c r="BY534" s="906"/>
      <c r="BZ534" s="906"/>
      <c r="CA534" s="906"/>
      <c r="CB534" s="906"/>
      <c r="CC534" s="906"/>
      <c r="CD534" s="906"/>
      <c r="CE534" s="906"/>
      <c r="CF534" s="906"/>
      <c r="CG534" s="906"/>
      <c r="CH534" s="906"/>
      <c r="CI534" s="906"/>
      <c r="CJ534" s="906"/>
      <c r="CK534" s="906"/>
      <c r="CL534" s="906"/>
      <c r="CM534" s="906"/>
      <c r="CN534" s="906"/>
      <c r="CO534" s="906"/>
      <c r="CP534" s="906"/>
      <c r="CQ534" s="906"/>
      <c r="CR534" s="906"/>
      <c r="CS534" s="906"/>
      <c r="CT534" s="906"/>
      <c r="CU534" s="906"/>
      <c r="CV534" s="906"/>
      <c r="CW534" s="906"/>
      <c r="CX534" s="906"/>
      <c r="CY534" s="906"/>
      <c r="CZ534" s="906"/>
      <c r="DA534" s="906"/>
      <c r="DB534" s="906"/>
      <c r="DC534" s="906"/>
      <c r="DD534" s="906"/>
      <c r="DE534" s="906"/>
      <c r="DF534" s="906"/>
      <c r="DG534" s="906"/>
      <c r="DH534" s="906"/>
      <c r="DI534" s="906"/>
      <c r="DJ534" s="906"/>
      <c r="DK534" s="906"/>
      <c r="DL534" s="906"/>
      <c r="DM534" s="906"/>
      <c r="DN534" s="906"/>
      <c r="DO534" s="906"/>
      <c r="DP534" s="906"/>
      <c r="DQ534" s="906"/>
      <c r="DR534" s="906"/>
      <c r="DS534" s="906"/>
      <c r="DT534" s="906"/>
      <c r="DU534" s="906"/>
      <c r="DV534" s="906"/>
      <c r="DW534" s="906"/>
      <c r="DX534" s="906"/>
      <c r="DY534" s="906"/>
      <c r="DZ534" s="906"/>
      <c r="EA534" s="906"/>
      <c r="EB534" s="906"/>
      <c r="EC534" s="906"/>
      <c r="ED534" s="906"/>
      <c r="EE534" s="906"/>
      <c r="EF534" s="906"/>
      <c r="EG534" s="906"/>
      <c r="EH534" s="906"/>
      <c r="EI534" s="906"/>
      <c r="EJ534" s="906"/>
      <c r="EK534" s="906"/>
      <c r="EL534" s="906"/>
      <c r="EM534" s="906"/>
      <c r="EN534" s="906"/>
      <c r="EO534" s="906"/>
      <c r="EP534" s="906"/>
      <c r="EQ534" s="906"/>
      <c r="ER534" s="906"/>
      <c r="ES534" s="906"/>
      <c r="ET534" s="906"/>
      <c r="EU534" s="906"/>
      <c r="EV534" s="906"/>
      <c r="EW534" s="906"/>
      <c r="EX534" s="906"/>
      <c r="EY534" s="906"/>
      <c r="EZ534" s="906"/>
      <c r="FA534" s="906"/>
      <c r="FB534" s="906"/>
      <c r="FC534" s="906"/>
      <c r="FD534" s="906"/>
      <c r="FE534" s="906"/>
      <c r="FF534" s="906"/>
      <c r="FG534" s="906"/>
      <c r="FH534" s="906"/>
      <c r="FI534" s="906"/>
      <c r="FJ534" s="906"/>
      <c r="FK534" s="906"/>
      <c r="FL534" s="906"/>
      <c r="FM534" s="906"/>
      <c r="FN534" s="906"/>
      <c r="FO534" s="906"/>
      <c r="FP534" s="906"/>
      <c r="FQ534" s="906"/>
      <c r="FR534" s="906"/>
      <c r="FS534" s="906"/>
      <c r="FT534" s="906"/>
      <c r="FU534" s="906"/>
      <c r="FV534" s="906"/>
      <c r="FW534" s="906"/>
      <c r="FX534" s="906"/>
      <c r="FY534" s="906"/>
      <c r="FZ534" s="906"/>
      <c r="GA534" s="906"/>
      <c r="GB534" s="906"/>
      <c r="GC534" s="906"/>
      <c r="GD534" s="906"/>
      <c r="GE534" s="906"/>
      <c r="GF534" s="906"/>
      <c r="GG534" s="906"/>
      <c r="GH534" s="906"/>
      <c r="GI534" s="906"/>
      <c r="GJ534" s="906"/>
      <c r="GK534" s="906"/>
      <c r="GL534" s="906"/>
      <c r="GM534" s="906"/>
      <c r="GN534" s="906"/>
      <c r="GO534" s="906"/>
      <c r="GP534" s="906"/>
      <c r="GQ534" s="906"/>
    </row>
    <row r="535" spans="1:199" ht="15.75" thickBot="1" x14ac:dyDescent="0.3">
      <c r="B535" s="27">
        <v>1</v>
      </c>
      <c r="C535" s="1227" t="s">
        <v>344</v>
      </c>
      <c r="D535" s="43">
        <f>'1 уровень'!E2275</f>
        <v>6000</v>
      </c>
      <c r="E535" s="43">
        <f>'1 уровень'!F2275</f>
        <v>2000</v>
      </c>
      <c r="F535" s="43">
        <f>'1 уровень'!G2275</f>
        <v>1936</v>
      </c>
      <c r="G535" s="913">
        <f>'1 уровень'!H2275</f>
        <v>96.8</v>
      </c>
      <c r="H535" s="935">
        <f>'1 уровень'!I2275</f>
        <v>0</v>
      </c>
      <c r="I535" s="935">
        <f>'1 уровень'!J2275</f>
        <v>0</v>
      </c>
      <c r="J535" s="927">
        <f>'1 уровень'!K2275</f>
        <v>0</v>
      </c>
      <c r="K535" s="927">
        <f>'1 уровень'!L2275</f>
        <v>0</v>
      </c>
      <c r="L535" s="927">
        <f>'1 уровень'!M2275</f>
        <v>0</v>
      </c>
      <c r="M535" s="927">
        <f>'1 уровень'!N2275</f>
        <v>0</v>
      </c>
      <c r="N535" s="927">
        <f>'1 уровень'!O2275</f>
        <v>0</v>
      </c>
      <c r="O535" s="927">
        <f>'1 уровень'!P2275</f>
        <v>0</v>
      </c>
      <c r="P535" s="36">
        <f>'1 уровень'!Q2275</f>
        <v>13836.238800000001</v>
      </c>
      <c r="Q535" s="36">
        <f>'1 уровень'!R2275</f>
        <v>13836.238800000001</v>
      </c>
      <c r="R535" s="36">
        <f>'1 уровень'!S2275</f>
        <v>13836.238800000001</v>
      </c>
      <c r="S535" s="36">
        <f>'1 уровень'!T2275</f>
        <v>13836.238800000001</v>
      </c>
      <c r="T535" s="36">
        <f>'1 уровень'!U2275</f>
        <v>4612.0796</v>
      </c>
      <c r="U535" s="36">
        <f>'1 уровень'!V2275</f>
        <v>4488.1458799999991</v>
      </c>
      <c r="V535" s="36">
        <f>'1 уровень'!W2275</f>
        <v>0</v>
      </c>
      <c r="W535" s="36">
        <f>'1 уровень'!X2275</f>
        <v>-123.9337200000009</v>
      </c>
      <c r="X535" s="36">
        <f>'1 уровень'!Y2275</f>
        <v>-122.41112000000001</v>
      </c>
      <c r="Y535" s="934">
        <f>'1 уровень'!Z2275</f>
        <v>4365.7347599999994</v>
      </c>
      <c r="Z535" s="36">
        <f t="shared" ref="Z535" si="64">U535/T535*100</f>
        <v>97.312845164250831</v>
      </c>
      <c r="AA535" s="36">
        <f t="shared" ref="AA535" si="65">Y535/T535*100</f>
        <v>94.658703635557359</v>
      </c>
      <c r="AB535" s="43">
        <f>'1 уровень'!AA2275</f>
        <v>67</v>
      </c>
      <c r="AC535" s="43">
        <f>'1 уровень'!AB2275</f>
        <v>115336.28</v>
      </c>
      <c r="AD535" s="43">
        <f>'1 уровень'!AC2275</f>
        <v>115.33628</v>
      </c>
      <c r="AE535" s="2508"/>
      <c r="AF535" s="2508"/>
      <c r="AG535" s="1879"/>
      <c r="AH535" s="906"/>
      <c r="AI535" s="906"/>
      <c r="AJ535" s="906"/>
      <c r="AK535" s="906"/>
      <c r="AL535" s="906"/>
      <c r="AM535" s="906"/>
      <c r="AN535" s="906"/>
      <c r="AO535" s="906"/>
      <c r="AP535" s="906"/>
      <c r="AQ535" s="906"/>
      <c r="AR535" s="906"/>
      <c r="AS535" s="906"/>
      <c r="AT535" s="906"/>
      <c r="AU535" s="906"/>
      <c r="AV535" s="906"/>
      <c r="AW535" s="906"/>
      <c r="AX535" s="906"/>
      <c r="AY535" s="906"/>
      <c r="AZ535" s="906"/>
      <c r="BA535" s="906"/>
      <c r="BB535" s="906"/>
      <c r="BC535" s="906"/>
      <c r="BD535" s="906"/>
      <c r="BE535" s="906"/>
      <c r="BF535" s="906"/>
      <c r="BG535" s="906"/>
      <c r="BH535" s="906"/>
      <c r="BI535" s="906"/>
      <c r="BJ535" s="906"/>
      <c r="BK535" s="906"/>
      <c r="BL535" s="906"/>
      <c r="BM535" s="906"/>
      <c r="BN535" s="906"/>
      <c r="BO535" s="906"/>
      <c r="BP535" s="906"/>
      <c r="BQ535" s="906"/>
      <c r="BR535" s="906"/>
      <c r="BS535" s="906"/>
      <c r="BT535" s="906"/>
      <c r="BU535" s="906"/>
      <c r="BV535" s="906"/>
      <c r="BW535" s="906"/>
      <c r="BX535" s="906"/>
      <c r="BY535" s="906"/>
      <c r="BZ535" s="906"/>
      <c r="CA535" s="906"/>
      <c r="CB535" s="906"/>
      <c r="CC535" s="906"/>
      <c r="CD535" s="906"/>
      <c r="CE535" s="906"/>
      <c r="CF535" s="906"/>
      <c r="CG535" s="906"/>
      <c r="CH535" s="906"/>
      <c r="CI535" s="906"/>
      <c r="CJ535" s="906"/>
      <c r="CK535" s="906"/>
      <c r="CL535" s="906"/>
      <c r="CM535" s="906"/>
      <c r="CN535" s="906"/>
      <c r="CO535" s="906"/>
      <c r="CP535" s="906"/>
      <c r="CQ535" s="906"/>
      <c r="CR535" s="906"/>
      <c r="CS535" s="906"/>
      <c r="CT535" s="906"/>
      <c r="CU535" s="906"/>
      <c r="CV535" s="906"/>
      <c r="CW535" s="906"/>
      <c r="CX535" s="906"/>
      <c r="CY535" s="906"/>
      <c r="CZ535" s="906"/>
      <c r="DA535" s="906"/>
      <c r="DB535" s="906"/>
      <c r="DC535" s="906"/>
      <c r="DD535" s="906"/>
      <c r="DE535" s="906"/>
      <c r="DF535" s="906"/>
      <c r="DG535" s="906"/>
      <c r="DH535" s="906"/>
      <c r="DI535" s="906"/>
      <c r="DJ535" s="906"/>
      <c r="DK535" s="906"/>
      <c r="DL535" s="906"/>
      <c r="DM535" s="906"/>
      <c r="DN535" s="906"/>
      <c r="DO535" s="906"/>
      <c r="DP535" s="906"/>
      <c r="DQ535" s="906"/>
      <c r="DR535" s="906"/>
      <c r="DS535" s="906"/>
      <c r="DT535" s="906"/>
      <c r="DU535" s="906"/>
      <c r="DV535" s="906"/>
      <c r="DW535" s="906"/>
      <c r="DX535" s="906"/>
      <c r="DY535" s="906"/>
      <c r="DZ535" s="906"/>
      <c r="EA535" s="906"/>
      <c r="EB535" s="906"/>
      <c r="EC535" s="906"/>
      <c r="ED535" s="906"/>
      <c r="EE535" s="906"/>
      <c r="EF535" s="906"/>
      <c r="EG535" s="906"/>
      <c r="EH535" s="906"/>
      <c r="EI535" s="906"/>
      <c r="EJ535" s="906"/>
      <c r="EK535" s="906"/>
      <c r="EL535" s="906"/>
      <c r="EM535" s="906"/>
      <c r="EN535" s="906"/>
      <c r="EO535" s="906"/>
      <c r="EP535" s="906"/>
      <c r="EQ535" s="906"/>
      <c r="ER535" s="906"/>
      <c r="ES535" s="906"/>
      <c r="ET535" s="906"/>
      <c r="EU535" s="906"/>
      <c r="EV535" s="906"/>
      <c r="EW535" s="906"/>
      <c r="EX535" s="906"/>
      <c r="EY535" s="906"/>
      <c r="EZ535" s="906"/>
      <c r="FA535" s="906"/>
      <c r="FB535" s="906"/>
      <c r="FC535" s="906"/>
      <c r="FD535" s="906"/>
      <c r="FE535" s="906"/>
      <c r="FF535" s="906"/>
      <c r="FG535" s="906"/>
      <c r="FH535" s="906"/>
      <c r="FI535" s="906"/>
      <c r="FJ535" s="906"/>
      <c r="FK535" s="906"/>
      <c r="FL535" s="906"/>
      <c r="FM535" s="906"/>
      <c r="FN535" s="906"/>
      <c r="FO535" s="906"/>
      <c r="FP535" s="906"/>
      <c r="FQ535" s="906"/>
      <c r="FR535" s="906"/>
      <c r="FS535" s="906"/>
      <c r="FT535" s="906"/>
      <c r="FU535" s="906"/>
      <c r="FV535" s="906"/>
      <c r="FW535" s="906"/>
      <c r="FX535" s="906"/>
      <c r="FY535" s="906"/>
      <c r="FZ535" s="906"/>
      <c r="GA535" s="906"/>
      <c r="GB535" s="906"/>
      <c r="GC535" s="906"/>
      <c r="GD535" s="906"/>
      <c r="GE535" s="906"/>
      <c r="GF535" s="906"/>
      <c r="GG535" s="906"/>
      <c r="GH535" s="906"/>
      <c r="GI535" s="906"/>
      <c r="GJ535" s="906"/>
      <c r="GK535" s="906"/>
      <c r="GL535" s="906"/>
      <c r="GM535" s="906"/>
      <c r="GN535" s="906"/>
      <c r="GO535" s="906"/>
      <c r="GP535" s="906"/>
      <c r="GQ535" s="906"/>
    </row>
    <row r="536" spans="1:199" x14ac:dyDescent="0.25">
      <c r="A536" s="27">
        <v>1</v>
      </c>
      <c r="B536" s="27">
        <v>1</v>
      </c>
      <c r="C536" s="6" t="s">
        <v>122</v>
      </c>
      <c r="D536" s="936"/>
      <c r="E536" s="936"/>
      <c r="F536" s="936"/>
      <c r="G536" s="937"/>
      <c r="H536" s="938"/>
      <c r="I536" s="938"/>
      <c r="J536" s="956"/>
      <c r="K536" s="956"/>
      <c r="L536" s="956"/>
      <c r="M536" s="956"/>
      <c r="N536" s="956"/>
      <c r="O536" s="956"/>
      <c r="P536" s="38">
        <f>P537-P538-P572-P576-P581</f>
        <v>7.2759576141834259E-11</v>
      </c>
      <c r="Q536" s="38">
        <f>Q537-Q538-Q572-Q576-Q581</f>
        <v>7.2759576141834259E-11</v>
      </c>
      <c r="R536" s="38">
        <f>R537-R538-R572-R576-R581</f>
        <v>7.2759576141834259E-11</v>
      </c>
      <c r="S536" s="38">
        <f>S537-S538-S572-S576-S581</f>
        <v>7.2759576141834259E-11</v>
      </c>
      <c r="T536" s="38">
        <f t="shared" ref="T536:Y536" si="66">T537-T538-T572-T576-T581</f>
        <v>0</v>
      </c>
      <c r="U536" s="38">
        <f t="shared" si="66"/>
        <v>1.3642420526593924E-11</v>
      </c>
      <c r="V536" s="38">
        <f t="shared" si="66"/>
        <v>0</v>
      </c>
      <c r="W536" s="38">
        <f t="shared" si="66"/>
        <v>0</v>
      </c>
      <c r="X536" s="38">
        <f t="shared" si="66"/>
        <v>2.7711166694643907E-13</v>
      </c>
      <c r="Y536" s="944">
        <f t="shared" si="66"/>
        <v>-1.0913936421275139E-11</v>
      </c>
      <c r="Z536" s="38"/>
      <c r="AA536" s="38"/>
      <c r="AB536" s="936"/>
      <c r="AC536" s="936"/>
      <c r="AD536" s="936"/>
      <c r="AE536" s="2506"/>
      <c r="AF536" s="2506"/>
      <c r="AG536" s="1879"/>
      <c r="AH536" s="906"/>
      <c r="AI536" s="906"/>
      <c r="AJ536" s="906"/>
      <c r="AK536" s="906"/>
      <c r="AL536" s="906"/>
      <c r="AM536" s="906"/>
      <c r="AN536" s="906"/>
      <c r="AO536" s="906"/>
      <c r="AP536" s="906"/>
      <c r="AQ536" s="906"/>
      <c r="AR536" s="906"/>
      <c r="AS536" s="906"/>
      <c r="AT536" s="906"/>
      <c r="AU536" s="906"/>
      <c r="AV536" s="906"/>
      <c r="AW536" s="906"/>
      <c r="AX536" s="906"/>
      <c r="AY536" s="906"/>
      <c r="AZ536" s="906"/>
      <c r="BA536" s="906"/>
      <c r="BB536" s="906"/>
      <c r="BC536" s="906"/>
      <c r="BD536" s="906"/>
      <c r="BE536" s="906"/>
      <c r="BF536" s="906"/>
      <c r="BG536" s="906"/>
      <c r="BH536" s="906"/>
      <c r="BI536" s="906"/>
      <c r="BJ536" s="906"/>
      <c r="BK536" s="906"/>
      <c r="BL536" s="906"/>
      <c r="BM536" s="906"/>
      <c r="BN536" s="906"/>
      <c r="BO536" s="906"/>
      <c r="BP536" s="906"/>
      <c r="BQ536" s="906"/>
      <c r="BR536" s="906"/>
      <c r="BS536" s="906"/>
      <c r="BT536" s="906"/>
      <c r="BU536" s="906"/>
      <c r="BV536" s="906"/>
      <c r="BW536" s="906"/>
      <c r="BX536" s="906"/>
      <c r="BY536" s="906"/>
      <c r="BZ536" s="906"/>
      <c r="CA536" s="906"/>
      <c r="CB536" s="906"/>
      <c r="CC536" s="906"/>
      <c r="CD536" s="906"/>
      <c r="CE536" s="906"/>
      <c r="CF536" s="906"/>
      <c r="CG536" s="906"/>
      <c r="CH536" s="906"/>
      <c r="CI536" s="906"/>
      <c r="CJ536" s="906"/>
      <c r="CK536" s="906"/>
      <c r="CL536" s="906"/>
      <c r="CM536" s="906"/>
      <c r="CN536" s="906"/>
      <c r="CO536" s="906"/>
      <c r="CP536" s="906"/>
      <c r="CQ536" s="906"/>
      <c r="CR536" s="906"/>
      <c r="CS536" s="906"/>
      <c r="CT536" s="906"/>
      <c r="CU536" s="906"/>
      <c r="CV536" s="906"/>
      <c r="CW536" s="906"/>
      <c r="CX536" s="906"/>
      <c r="CY536" s="906"/>
      <c r="CZ536" s="906"/>
      <c r="DA536" s="906"/>
      <c r="DB536" s="906"/>
      <c r="DC536" s="906"/>
      <c r="DD536" s="906"/>
      <c r="DE536" s="906"/>
      <c r="DF536" s="906"/>
      <c r="DG536" s="906"/>
      <c r="DH536" s="906"/>
      <c r="DI536" s="906"/>
      <c r="DJ536" s="906"/>
      <c r="DK536" s="906"/>
      <c r="DL536" s="906"/>
      <c r="DM536" s="906"/>
      <c r="DN536" s="906"/>
      <c r="DO536" s="906"/>
      <c r="DP536" s="906"/>
      <c r="DQ536" s="906"/>
      <c r="DR536" s="906"/>
      <c r="DS536" s="906"/>
      <c r="DT536" s="906"/>
      <c r="DU536" s="906"/>
      <c r="DV536" s="906"/>
      <c r="DW536" s="906"/>
      <c r="DX536" s="906"/>
      <c r="DY536" s="906"/>
      <c r="DZ536" s="906"/>
      <c r="EA536" s="906"/>
      <c r="EB536" s="906"/>
      <c r="EC536" s="906"/>
      <c r="ED536" s="906"/>
      <c r="EE536" s="906"/>
      <c r="EF536" s="906"/>
      <c r="EG536" s="906"/>
      <c r="EH536" s="906"/>
      <c r="EI536" s="906"/>
      <c r="EJ536" s="906"/>
      <c r="EK536" s="906"/>
      <c r="EL536" s="906"/>
      <c r="EM536" s="906"/>
      <c r="EN536" s="906"/>
      <c r="EO536" s="906"/>
      <c r="EP536" s="906"/>
      <c r="EQ536" s="906"/>
      <c r="ER536" s="906"/>
      <c r="ES536" s="906"/>
      <c r="ET536" s="906"/>
      <c r="EU536" s="906"/>
      <c r="EV536" s="906"/>
      <c r="EW536" s="906"/>
      <c r="EX536" s="906"/>
      <c r="EY536" s="906"/>
      <c r="EZ536" s="906"/>
      <c r="FA536" s="906"/>
      <c r="FB536" s="906"/>
      <c r="FC536" s="906"/>
      <c r="FD536" s="906"/>
      <c r="FE536" s="906"/>
      <c r="FF536" s="906"/>
      <c r="FG536" s="906"/>
      <c r="FH536" s="906"/>
      <c r="FI536" s="906"/>
      <c r="FJ536" s="906"/>
      <c r="FK536" s="906"/>
      <c r="FL536" s="906"/>
      <c r="FM536" s="906"/>
      <c r="FN536" s="906"/>
      <c r="FO536" s="906"/>
      <c r="FP536" s="906"/>
      <c r="FQ536" s="906"/>
      <c r="FR536" s="906"/>
      <c r="FS536" s="906"/>
      <c r="FT536" s="906"/>
      <c r="FU536" s="906"/>
      <c r="FV536" s="906"/>
      <c r="FW536" s="906"/>
      <c r="FX536" s="906"/>
      <c r="FY536" s="906"/>
      <c r="FZ536" s="906"/>
      <c r="GA536" s="906"/>
      <c r="GB536" s="906"/>
      <c r="GC536" s="906"/>
      <c r="GD536" s="906"/>
      <c r="GE536" s="906"/>
      <c r="GF536" s="906"/>
      <c r="GG536" s="906"/>
      <c r="GH536" s="906"/>
      <c r="GI536" s="906"/>
      <c r="GJ536" s="906"/>
      <c r="GK536" s="906"/>
      <c r="GL536" s="906"/>
      <c r="GM536" s="906"/>
      <c r="GN536" s="906"/>
      <c r="GO536" s="906"/>
      <c r="GP536" s="906"/>
      <c r="GQ536" s="906"/>
    </row>
    <row r="537" spans="1:199" s="906" customFormat="1" ht="15" customHeight="1" x14ac:dyDescent="0.25">
      <c r="A537" s="27">
        <v>1</v>
      </c>
      <c r="B537" s="27">
        <v>1</v>
      </c>
      <c r="C537" s="16" t="s">
        <v>112</v>
      </c>
      <c r="D537" s="907">
        <f>'2 уровень'!F1210</f>
        <v>0</v>
      </c>
      <c r="E537" s="907">
        <f>'2 уровень'!G1210</f>
        <v>0</v>
      </c>
      <c r="F537" s="907">
        <f>'2 уровень'!H1210</f>
        <v>0</v>
      </c>
      <c r="G537" s="924">
        <f>'2 уровень'!I1210</f>
        <v>0</v>
      </c>
      <c r="H537" s="925">
        <f>'2 уровень'!J1210</f>
        <v>0</v>
      </c>
      <c r="I537" s="925">
        <f>'2 уровень'!K1210</f>
        <v>0</v>
      </c>
      <c r="J537" s="33">
        <f>'2 уровень'!L1210</f>
        <v>0</v>
      </c>
      <c r="K537" s="33">
        <f>'2 уровень'!M1210</f>
        <v>0</v>
      </c>
      <c r="L537" s="33">
        <f>'2 уровень'!N1210</f>
        <v>0</v>
      </c>
      <c r="M537" s="33">
        <f>'2 уровень'!O1210</f>
        <v>0</v>
      </c>
      <c r="N537" s="33">
        <f>'2 уровень'!P1210</f>
        <v>0</v>
      </c>
      <c r="O537" s="33">
        <f>'2 уровень'!Q1210</f>
        <v>0</v>
      </c>
      <c r="P537" s="36">
        <f>'2 уровень'!R1210</f>
        <v>482051.71554120001</v>
      </c>
      <c r="Q537" s="36">
        <f>'2 уровень'!S1210</f>
        <v>482051.71554120001</v>
      </c>
      <c r="R537" s="36">
        <f>'2 уровень'!T1210</f>
        <v>482051.71554120001</v>
      </c>
      <c r="S537" s="36">
        <f>'2 уровень'!U1210</f>
        <v>482051.71554120001</v>
      </c>
      <c r="T537" s="36">
        <f>'2 уровень'!V1210</f>
        <v>160683.9051804</v>
      </c>
      <c r="U537" s="36">
        <f>'2 уровень'!W1210</f>
        <v>160974.13205000001</v>
      </c>
      <c r="V537" s="36">
        <f>'2 уровень'!X1210</f>
        <v>-20.069700000000001</v>
      </c>
      <c r="W537" s="36">
        <f>'2 уровень'!Y1210</f>
        <v>290.22686959999919</v>
      </c>
      <c r="X537" s="36">
        <f>'2 уровень'!Z1210</f>
        <v>-2985.8738800000001</v>
      </c>
      <c r="Y537" s="934">
        <f>'2 уровень'!AA1210</f>
        <v>157968.18846999999</v>
      </c>
      <c r="Z537" s="36">
        <f t="shared" ref="Z537:Z538" si="67">U537/T537*100</f>
        <v>100.18061975110338</v>
      </c>
      <c r="AA537" s="36">
        <f t="shared" ref="AA537:AA538" si="68">Y537/T537*100</f>
        <v>98.309901226665446</v>
      </c>
      <c r="AB537" s="907">
        <f>'2 уровень'!AB1210</f>
        <v>0</v>
      </c>
      <c r="AC537" s="907">
        <f>'2 уровень'!AC1210</f>
        <v>2835507.78</v>
      </c>
      <c r="AD537" s="907">
        <f>'2 уровень'!AD1210</f>
        <v>2835.5077800000004</v>
      </c>
      <c r="AE537" s="2508"/>
      <c r="AF537" s="2508"/>
      <c r="AG537" s="1879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  <c r="GE537" s="27"/>
      <c r="GF537" s="27"/>
      <c r="GG537" s="27"/>
      <c r="GH537" s="27"/>
      <c r="GI537" s="27"/>
      <c r="GJ537" s="27"/>
      <c r="GK537" s="27"/>
      <c r="GL537" s="27"/>
      <c r="GM537" s="27"/>
      <c r="GN537" s="27"/>
      <c r="GO537" s="27"/>
      <c r="GP537" s="27"/>
      <c r="GQ537" s="27"/>
    </row>
    <row r="538" spans="1:199" s="906" customFormat="1" ht="15" customHeight="1" x14ac:dyDescent="0.25">
      <c r="A538" s="27">
        <v>1</v>
      </c>
      <c r="B538" s="27">
        <v>1</v>
      </c>
      <c r="C538" s="1489" t="s">
        <v>7</v>
      </c>
      <c r="D538" s="30">
        <f>'2 уровень'!F1211</f>
        <v>5005</v>
      </c>
      <c r="E538" s="30">
        <f>'2 уровень'!G1211</f>
        <v>1668.3333333333335</v>
      </c>
      <c r="F538" s="30">
        <f>'2 уровень'!H1211</f>
        <v>1641</v>
      </c>
      <c r="G538" s="910">
        <f>'2 уровень'!I1211</f>
        <v>98.361638361638342</v>
      </c>
      <c r="H538" s="925">
        <f>'2 уровень'!J1211</f>
        <v>8.9964035964035958</v>
      </c>
      <c r="I538" s="925">
        <f>'2 уровень'!K1211</f>
        <v>9.1176112126751985</v>
      </c>
      <c r="J538" s="36">
        <f>'2 уровень'!L1211</f>
        <v>45027</v>
      </c>
      <c r="K538" s="36">
        <f>'2 уровень'!M1211</f>
        <v>15008</v>
      </c>
      <c r="L538" s="36">
        <f>'2 уровень'!N1211</f>
        <v>14962</v>
      </c>
      <c r="M538" s="36">
        <f>'2 уровень'!O1211</f>
        <v>99.693496801705763</v>
      </c>
      <c r="N538" s="36">
        <f>'2 уровень'!P1211</f>
        <v>138</v>
      </c>
      <c r="O538" s="36">
        <f>'2 уровень'!Q1211</f>
        <v>325.26086956521738</v>
      </c>
      <c r="P538" s="36">
        <f>'2 уровень'!R1211</f>
        <v>212662.02064799998</v>
      </c>
      <c r="Q538" s="36">
        <f>'2 уровень'!S1211</f>
        <v>212662.02064799998</v>
      </c>
      <c r="R538" s="36">
        <f>'2 уровень'!T1211</f>
        <v>212662.02064799998</v>
      </c>
      <c r="S538" s="36">
        <f>'2 уровень'!U1211</f>
        <v>212662.02064799998</v>
      </c>
      <c r="T538" s="36">
        <f>'2 уровень'!V1211</f>
        <v>70887.340215999997</v>
      </c>
      <c r="U538" s="36">
        <f>'2 уровень'!W1211</f>
        <v>68636.559519999995</v>
      </c>
      <c r="V538" s="36">
        <f>'2 уровень'!X1211</f>
        <v>-20.069700000000001</v>
      </c>
      <c r="W538" s="36">
        <f>'2 уровень'!Y1211</f>
        <v>-2250.7806960000016</v>
      </c>
      <c r="X538" s="36">
        <f>'2 уровень'!Z1211</f>
        <v>-1841.0293700000002</v>
      </c>
      <c r="Y538" s="934">
        <f>'2 уровень'!AA1211</f>
        <v>66775.460449999999</v>
      </c>
      <c r="Z538" s="36">
        <f t="shared" si="67"/>
        <v>96.824848147579416</v>
      </c>
      <c r="AA538" s="36">
        <f t="shared" si="68"/>
        <v>94.199415927483329</v>
      </c>
      <c r="AB538" s="30">
        <f>'2 уровень'!AB1211</f>
        <v>6</v>
      </c>
      <c r="AC538" s="30">
        <f>'2 уровень'!AC1211</f>
        <v>194683.91</v>
      </c>
      <c r="AD538" s="30">
        <f>'2 уровень'!AD1211</f>
        <v>194.68391</v>
      </c>
      <c r="AE538" s="2508"/>
      <c r="AF538" s="2508"/>
      <c r="AG538" s="1879"/>
    </row>
    <row r="539" spans="1:199" x14ac:dyDescent="0.25">
      <c r="A539" s="27">
        <v>1</v>
      </c>
      <c r="B539" s="27">
        <v>1</v>
      </c>
      <c r="C539" s="1316" t="s">
        <v>313</v>
      </c>
      <c r="D539" s="43">
        <f>'2 уровень'!F1212</f>
        <v>0</v>
      </c>
      <c r="E539" s="43">
        <f>'2 уровень'!G1212</f>
        <v>0</v>
      </c>
      <c r="F539" s="43">
        <f>'2 уровень'!H1212</f>
        <v>0</v>
      </c>
      <c r="G539" s="913">
        <f>'2 уровень'!I1212</f>
        <v>0</v>
      </c>
      <c r="H539" s="935">
        <f>'2 уровень'!J1212</f>
        <v>0</v>
      </c>
      <c r="I539" s="935">
        <f>'2 уровень'!K1212</f>
        <v>0</v>
      </c>
      <c r="J539" s="927">
        <f>'2 уровень'!L1212</f>
        <v>0</v>
      </c>
      <c r="K539" s="927">
        <f>'2 уровень'!M1212</f>
        <v>0</v>
      </c>
      <c r="L539" s="927">
        <f>'2 уровень'!N1212</f>
        <v>0</v>
      </c>
      <c r="M539" s="927">
        <f>'2 уровень'!O1212</f>
        <v>0</v>
      </c>
      <c r="N539" s="927">
        <f>'2 уровень'!P1212</f>
        <v>0</v>
      </c>
      <c r="O539" s="927">
        <f>'2 уровень'!Q1212</f>
        <v>0</v>
      </c>
      <c r="P539" s="36">
        <f>'2 уровень'!R1212</f>
        <v>0</v>
      </c>
      <c r="Q539" s="36">
        <f>'2 уровень'!S1212</f>
        <v>0</v>
      </c>
      <c r="R539" s="36">
        <f>'2 уровень'!T1212</f>
        <v>0</v>
      </c>
      <c r="S539" s="36">
        <f>'2 уровень'!U1212</f>
        <v>0</v>
      </c>
      <c r="T539" s="36">
        <f>'2 уровень'!V1212</f>
        <v>0</v>
      </c>
      <c r="U539" s="36">
        <f>'2 уровень'!W1212</f>
        <v>0</v>
      </c>
      <c r="V539" s="36">
        <f>'2 уровень'!X1212</f>
        <v>0</v>
      </c>
      <c r="W539" s="36">
        <f>'2 уровень'!Y1212</f>
        <v>0</v>
      </c>
      <c r="X539" s="36">
        <f>'2 уровень'!Z1212</f>
        <v>0</v>
      </c>
      <c r="Y539" s="934">
        <f>'2 уровень'!AA1212</f>
        <v>0</v>
      </c>
      <c r="Z539" s="36"/>
      <c r="AA539" s="36"/>
      <c r="AB539" s="43">
        <f>'2 уровень'!AB1212</f>
        <v>0</v>
      </c>
      <c r="AC539" s="43">
        <f>'2 уровень'!AC1212</f>
        <v>0</v>
      </c>
      <c r="AD539" s="43">
        <f>'2 уровень'!AD1212</f>
        <v>0</v>
      </c>
      <c r="AE539" s="2508"/>
      <c r="AF539" s="2508"/>
      <c r="AG539" s="1879"/>
      <c r="AH539" s="906"/>
      <c r="AI539" s="906"/>
      <c r="AJ539" s="906"/>
      <c r="AK539" s="906"/>
      <c r="AL539" s="906"/>
      <c r="AM539" s="906"/>
      <c r="AN539" s="906"/>
      <c r="AO539" s="906"/>
      <c r="AP539" s="906"/>
      <c r="AQ539" s="906"/>
      <c r="AR539" s="906"/>
      <c r="AS539" s="906"/>
      <c r="AT539" s="906"/>
      <c r="AU539" s="906"/>
      <c r="AV539" s="906"/>
      <c r="AW539" s="906"/>
      <c r="AX539" s="906"/>
      <c r="AY539" s="906"/>
      <c r="AZ539" s="906"/>
      <c r="BA539" s="906"/>
      <c r="BB539" s="906"/>
      <c r="BC539" s="906"/>
      <c r="BD539" s="906"/>
      <c r="BE539" s="906"/>
      <c r="BF539" s="906"/>
      <c r="BG539" s="906"/>
      <c r="BH539" s="906"/>
      <c r="BI539" s="906"/>
      <c r="BJ539" s="906"/>
      <c r="BK539" s="906"/>
      <c r="BL539" s="906"/>
      <c r="BM539" s="906"/>
      <c r="BN539" s="906"/>
      <c r="BO539" s="906"/>
      <c r="BP539" s="906"/>
      <c r="BQ539" s="906"/>
      <c r="BR539" s="906"/>
      <c r="BS539" s="906"/>
      <c r="BT539" s="906"/>
      <c r="BU539" s="906"/>
      <c r="BV539" s="906"/>
      <c r="BW539" s="906"/>
      <c r="BX539" s="906"/>
      <c r="BY539" s="906"/>
      <c r="BZ539" s="906"/>
      <c r="CA539" s="906"/>
      <c r="CB539" s="906"/>
      <c r="CC539" s="906"/>
      <c r="CD539" s="906"/>
      <c r="CE539" s="906"/>
      <c r="CF539" s="906"/>
      <c r="CG539" s="906"/>
      <c r="CH539" s="906"/>
      <c r="CI539" s="906"/>
      <c r="CJ539" s="906"/>
      <c r="CK539" s="906"/>
      <c r="CL539" s="906"/>
      <c r="CM539" s="906"/>
      <c r="CN539" s="906"/>
      <c r="CO539" s="906"/>
      <c r="CP539" s="906"/>
      <c r="CQ539" s="906"/>
      <c r="CR539" s="906"/>
      <c r="CS539" s="906"/>
      <c r="CT539" s="906"/>
      <c r="CU539" s="906"/>
      <c r="CV539" s="906"/>
      <c r="CW539" s="906"/>
      <c r="CX539" s="906"/>
      <c r="CY539" s="906"/>
      <c r="CZ539" s="906"/>
      <c r="DA539" s="906"/>
      <c r="DB539" s="906"/>
      <c r="DC539" s="906"/>
      <c r="DD539" s="906"/>
      <c r="DE539" s="906"/>
      <c r="DF539" s="906"/>
      <c r="DG539" s="906"/>
      <c r="DH539" s="906"/>
      <c r="DI539" s="906"/>
      <c r="DJ539" s="906"/>
      <c r="DK539" s="906"/>
      <c r="DL539" s="906"/>
      <c r="DM539" s="906"/>
      <c r="DN539" s="906"/>
      <c r="DO539" s="906"/>
      <c r="DP539" s="906"/>
      <c r="DQ539" s="906"/>
      <c r="DR539" s="906"/>
      <c r="DS539" s="906"/>
      <c r="DT539" s="906"/>
      <c r="DU539" s="906"/>
      <c r="DV539" s="906"/>
      <c r="DW539" s="906"/>
      <c r="DX539" s="906"/>
      <c r="DY539" s="906"/>
      <c r="DZ539" s="906"/>
      <c r="EA539" s="906"/>
      <c r="EB539" s="906"/>
      <c r="EC539" s="906"/>
      <c r="ED539" s="906"/>
      <c r="EE539" s="906"/>
      <c r="EF539" s="906"/>
      <c r="EG539" s="906"/>
      <c r="EH539" s="906"/>
      <c r="EI539" s="906"/>
      <c r="EJ539" s="906"/>
      <c r="EK539" s="906"/>
      <c r="EL539" s="906"/>
      <c r="EM539" s="906"/>
      <c r="EN539" s="906"/>
      <c r="EO539" s="906"/>
      <c r="EP539" s="906"/>
      <c r="EQ539" s="906"/>
      <c r="ER539" s="906"/>
      <c r="ES539" s="906"/>
      <c r="ET539" s="906"/>
      <c r="EU539" s="906"/>
      <c r="EV539" s="906"/>
      <c r="EW539" s="906"/>
      <c r="EX539" s="906"/>
      <c r="EY539" s="906"/>
      <c r="EZ539" s="906"/>
      <c r="FA539" s="906"/>
      <c r="FB539" s="906"/>
      <c r="FC539" s="906"/>
      <c r="FD539" s="906"/>
      <c r="FE539" s="906"/>
      <c r="FF539" s="906"/>
      <c r="FG539" s="906"/>
      <c r="FH539" s="906"/>
      <c r="FI539" s="906"/>
      <c r="FJ539" s="906"/>
      <c r="FK539" s="906"/>
      <c r="FL539" s="906"/>
      <c r="FM539" s="906"/>
      <c r="FN539" s="906"/>
      <c r="FO539" s="906"/>
      <c r="FP539" s="906"/>
      <c r="FQ539" s="906"/>
      <c r="FR539" s="906"/>
      <c r="FS539" s="906"/>
      <c r="FT539" s="906"/>
      <c r="FU539" s="906"/>
      <c r="FV539" s="906"/>
      <c r="FW539" s="906"/>
      <c r="FX539" s="906"/>
      <c r="FY539" s="906"/>
      <c r="FZ539" s="906"/>
      <c r="GA539" s="906"/>
      <c r="GB539" s="906"/>
      <c r="GC539" s="906"/>
      <c r="GD539" s="906"/>
      <c r="GE539" s="906"/>
      <c r="GF539" s="906"/>
      <c r="GG539" s="906"/>
      <c r="GH539" s="906"/>
      <c r="GI539" s="906"/>
      <c r="GJ539" s="906"/>
      <c r="GK539" s="906"/>
      <c r="GL539" s="906"/>
      <c r="GM539" s="906"/>
      <c r="GN539" s="906"/>
      <c r="GO539" s="906"/>
      <c r="GP539" s="906"/>
      <c r="GQ539" s="906"/>
    </row>
    <row r="540" spans="1:199" x14ac:dyDescent="0.25">
      <c r="A540" s="27">
        <v>1</v>
      </c>
      <c r="B540" s="27">
        <v>1</v>
      </c>
      <c r="C540" s="1346" t="s">
        <v>302</v>
      </c>
      <c r="D540" s="43">
        <f>'2 уровень'!F1213</f>
        <v>0</v>
      </c>
      <c r="E540" s="43">
        <f>'2 уровень'!G1213</f>
        <v>0</v>
      </c>
      <c r="F540" s="43">
        <f>'2 уровень'!H1213</f>
        <v>0</v>
      </c>
      <c r="G540" s="913">
        <f>'2 уровень'!I1213</f>
        <v>0</v>
      </c>
      <c r="H540" s="935">
        <f>'2 уровень'!J1213</f>
        <v>0</v>
      </c>
      <c r="I540" s="935">
        <f>'2 уровень'!K1213</f>
        <v>0</v>
      </c>
      <c r="J540" s="927">
        <f>'2 уровень'!L1213</f>
        <v>0</v>
      </c>
      <c r="K540" s="927">
        <f>'2 уровень'!M1213</f>
        <v>0</v>
      </c>
      <c r="L540" s="927">
        <f>'2 уровень'!N1213</f>
        <v>0</v>
      </c>
      <c r="M540" s="927">
        <f>'2 уровень'!O1213</f>
        <v>0</v>
      </c>
      <c r="N540" s="927">
        <f>'2 уровень'!P1213</f>
        <v>0</v>
      </c>
      <c r="O540" s="927">
        <f>'2 уровень'!Q1213</f>
        <v>0</v>
      </c>
      <c r="P540" s="36">
        <f>'2 уровень'!R1213</f>
        <v>0</v>
      </c>
      <c r="Q540" s="36">
        <f>'2 уровень'!S1213</f>
        <v>0</v>
      </c>
      <c r="R540" s="36">
        <f>'2 уровень'!T1213</f>
        <v>0</v>
      </c>
      <c r="S540" s="36">
        <f>'2 уровень'!U1213</f>
        <v>0</v>
      </c>
      <c r="T540" s="36">
        <f>'2 уровень'!V1213</f>
        <v>0</v>
      </c>
      <c r="U540" s="36">
        <f>'2 уровень'!W1213</f>
        <v>0</v>
      </c>
      <c r="V540" s="36">
        <f>'2 уровень'!X1213</f>
        <v>0</v>
      </c>
      <c r="W540" s="36">
        <f>'2 уровень'!Y1213</f>
        <v>0</v>
      </c>
      <c r="X540" s="36">
        <f>'2 уровень'!Z1213</f>
        <v>0</v>
      </c>
      <c r="Y540" s="934">
        <f>'2 уровень'!AA1213</f>
        <v>0</v>
      </c>
      <c r="Z540" s="36"/>
      <c r="AA540" s="36"/>
      <c r="AB540" s="43">
        <f>'2 уровень'!AB1213</f>
        <v>0</v>
      </c>
      <c r="AC540" s="43">
        <f>'2 уровень'!AC1213</f>
        <v>0</v>
      </c>
      <c r="AD540" s="43">
        <f>'2 уровень'!AD1213</f>
        <v>0</v>
      </c>
      <c r="AE540" s="2508"/>
      <c r="AF540" s="2508"/>
      <c r="AG540" s="1879"/>
      <c r="AH540" s="906"/>
      <c r="AI540" s="906"/>
      <c r="AJ540" s="906"/>
      <c r="AK540" s="906"/>
      <c r="AL540" s="906"/>
      <c r="AM540" s="906"/>
      <c r="AN540" s="906"/>
      <c r="AO540" s="906"/>
      <c r="AP540" s="906"/>
      <c r="AQ540" s="906"/>
      <c r="AR540" s="906"/>
      <c r="AS540" s="906"/>
      <c r="AT540" s="906"/>
      <c r="AU540" s="906"/>
      <c r="AV540" s="906"/>
      <c r="AW540" s="906"/>
      <c r="AX540" s="906"/>
      <c r="AY540" s="906"/>
      <c r="AZ540" s="906"/>
      <c r="BA540" s="906"/>
      <c r="BB540" s="906"/>
      <c r="BC540" s="906"/>
      <c r="BD540" s="906"/>
      <c r="BE540" s="906"/>
      <c r="BF540" s="906"/>
      <c r="BG540" s="906"/>
      <c r="BH540" s="906"/>
      <c r="BI540" s="906"/>
      <c r="BJ540" s="906"/>
      <c r="BK540" s="906"/>
      <c r="BL540" s="906"/>
      <c r="BM540" s="906"/>
      <c r="BN540" s="906"/>
      <c r="BO540" s="906"/>
      <c r="BP540" s="906"/>
      <c r="BQ540" s="906"/>
      <c r="BR540" s="906"/>
      <c r="BS540" s="906"/>
      <c r="BT540" s="906"/>
      <c r="BU540" s="906"/>
      <c r="BV540" s="906"/>
      <c r="BW540" s="906"/>
      <c r="BX540" s="906"/>
      <c r="BY540" s="906"/>
      <c r="BZ540" s="906"/>
      <c r="CA540" s="906"/>
      <c r="CB540" s="906"/>
      <c r="CC540" s="906"/>
      <c r="CD540" s="906"/>
      <c r="CE540" s="906"/>
      <c r="CF540" s="906"/>
      <c r="CG540" s="906"/>
      <c r="CH540" s="906"/>
      <c r="CI540" s="906"/>
      <c r="CJ540" s="906"/>
      <c r="CK540" s="906"/>
      <c r="CL540" s="906"/>
      <c r="CM540" s="906"/>
      <c r="CN540" s="906"/>
      <c r="CO540" s="906"/>
      <c r="CP540" s="906"/>
      <c r="CQ540" s="906"/>
      <c r="CR540" s="906"/>
      <c r="CS540" s="906"/>
      <c r="CT540" s="906"/>
      <c r="CU540" s="906"/>
      <c r="CV540" s="906"/>
      <c r="CW540" s="906"/>
      <c r="CX540" s="906"/>
      <c r="CY540" s="906"/>
      <c r="CZ540" s="906"/>
      <c r="DA540" s="906"/>
      <c r="DB540" s="906"/>
      <c r="DC540" s="906"/>
      <c r="DD540" s="906"/>
      <c r="DE540" s="906"/>
      <c r="DF540" s="906"/>
      <c r="DG540" s="906"/>
      <c r="DH540" s="906"/>
      <c r="DI540" s="906"/>
      <c r="DJ540" s="906"/>
      <c r="DK540" s="906"/>
      <c r="DL540" s="906"/>
      <c r="DM540" s="906"/>
      <c r="DN540" s="906"/>
      <c r="DO540" s="906"/>
      <c r="DP540" s="906"/>
      <c r="DQ540" s="906"/>
      <c r="DR540" s="906"/>
      <c r="DS540" s="906"/>
      <c r="DT540" s="906"/>
      <c r="DU540" s="906"/>
      <c r="DV540" s="906"/>
      <c r="DW540" s="906"/>
      <c r="DX540" s="906"/>
      <c r="DY540" s="906"/>
      <c r="DZ540" s="906"/>
      <c r="EA540" s="906"/>
      <c r="EB540" s="906"/>
      <c r="EC540" s="906"/>
      <c r="ED540" s="906"/>
      <c r="EE540" s="906"/>
      <c r="EF540" s="906"/>
      <c r="EG540" s="906"/>
      <c r="EH540" s="906"/>
      <c r="EI540" s="906"/>
      <c r="EJ540" s="906"/>
      <c r="EK540" s="906"/>
      <c r="EL540" s="906"/>
      <c r="EM540" s="906"/>
      <c r="EN540" s="906"/>
      <c r="EO540" s="906"/>
      <c r="EP540" s="906"/>
      <c r="EQ540" s="906"/>
      <c r="ER540" s="906"/>
      <c r="ES540" s="906"/>
      <c r="ET540" s="906"/>
      <c r="EU540" s="906"/>
      <c r="EV540" s="906"/>
      <c r="EW540" s="906"/>
      <c r="EX540" s="906"/>
      <c r="EY540" s="906"/>
      <c r="EZ540" s="906"/>
      <c r="FA540" s="906"/>
      <c r="FB540" s="906"/>
      <c r="FC540" s="906"/>
      <c r="FD540" s="906"/>
      <c r="FE540" s="906"/>
      <c r="FF540" s="906"/>
      <c r="FG540" s="906"/>
      <c r="FH540" s="906"/>
      <c r="FI540" s="906"/>
      <c r="FJ540" s="906"/>
      <c r="FK540" s="906"/>
      <c r="FL540" s="906"/>
      <c r="FM540" s="906"/>
      <c r="FN540" s="906"/>
      <c r="FO540" s="906"/>
      <c r="FP540" s="906"/>
      <c r="FQ540" s="906"/>
      <c r="FR540" s="906"/>
      <c r="FS540" s="906"/>
      <c r="FT540" s="906"/>
      <c r="FU540" s="906"/>
      <c r="FV540" s="906"/>
      <c r="FW540" s="906"/>
      <c r="FX540" s="906"/>
      <c r="FY540" s="906"/>
      <c r="FZ540" s="906"/>
      <c r="GA540" s="906"/>
      <c r="GB540" s="906"/>
      <c r="GC540" s="906"/>
      <c r="GD540" s="906"/>
      <c r="GE540" s="906"/>
      <c r="GF540" s="906"/>
      <c r="GG540" s="906"/>
      <c r="GH540" s="906"/>
      <c r="GI540" s="906"/>
      <c r="GJ540" s="906"/>
      <c r="GK540" s="906"/>
      <c r="GL540" s="906"/>
      <c r="GM540" s="906"/>
      <c r="GN540" s="906"/>
      <c r="GO540" s="906"/>
      <c r="GP540" s="906"/>
      <c r="GQ540" s="906"/>
    </row>
    <row r="541" spans="1:199" ht="30" x14ac:dyDescent="0.25">
      <c r="B541" s="27">
        <v>1</v>
      </c>
      <c r="C541" s="1185" t="s">
        <v>198</v>
      </c>
      <c r="D541" s="43">
        <f>'2 уровень'!F1214</f>
        <v>26692</v>
      </c>
      <c r="E541" s="43">
        <f>'2 уровень'!G1214</f>
        <v>8897</v>
      </c>
      <c r="F541" s="43">
        <f>'2 уровень'!H1214</f>
        <v>26718.614814814813</v>
      </c>
      <c r="G541" s="913">
        <f>'2 уровень'!I1214</f>
        <v>300.31038344177603</v>
      </c>
      <c r="H541" s="935">
        <f>'2 уровень'!J1214</f>
        <v>0</v>
      </c>
      <c r="I541" s="935">
        <f>'2 уровень'!K1214</f>
        <v>0</v>
      </c>
      <c r="J541" s="927">
        <f>'2 уровень'!L1214</f>
        <v>0</v>
      </c>
      <c r="K541" s="927">
        <f>'2 уровень'!M1214</f>
        <v>0</v>
      </c>
      <c r="L541" s="927">
        <f>'2 уровень'!N1214</f>
        <v>0</v>
      </c>
      <c r="M541" s="927">
        <f>'2 уровень'!O1214</f>
        <v>0</v>
      </c>
      <c r="N541" s="927">
        <f>'2 уровень'!P1214</f>
        <v>0</v>
      </c>
      <c r="O541" s="927">
        <f>'2 уровень'!Q1214</f>
        <v>0</v>
      </c>
      <c r="P541" s="36">
        <f>'2 уровень'!R1214</f>
        <v>0</v>
      </c>
      <c r="Q541" s="36">
        <f>'2 уровень'!S1214</f>
        <v>0</v>
      </c>
      <c r="R541" s="36">
        <f>'2 уровень'!T1214</f>
        <v>0</v>
      </c>
      <c r="S541" s="36">
        <f>'2 уровень'!U1214</f>
        <v>0</v>
      </c>
      <c r="T541" s="36">
        <f>'2 уровень'!V1214</f>
        <v>0</v>
      </c>
      <c r="U541" s="36">
        <f>'2 уровень'!W1214</f>
        <v>0</v>
      </c>
      <c r="V541" s="36">
        <f>'2 уровень'!X1214</f>
        <v>0</v>
      </c>
      <c r="W541" s="36">
        <f>'2 уровень'!Y1214</f>
        <v>0</v>
      </c>
      <c r="X541" s="36">
        <f>'2 уровень'!Z1214</f>
        <v>0</v>
      </c>
      <c r="Y541" s="934">
        <f>'2 уровень'!AA1214</f>
        <v>0</v>
      </c>
      <c r="Z541" s="36"/>
      <c r="AA541" s="36"/>
      <c r="AB541" s="43">
        <f>'2 уровень'!AB1214</f>
        <v>573</v>
      </c>
      <c r="AC541" s="43">
        <f>'2 уровень'!AC1214</f>
        <v>740488.16999999993</v>
      </c>
      <c r="AD541" s="43">
        <f>'2 уровень'!AD1214</f>
        <v>740.48816999999997</v>
      </c>
      <c r="AE541" s="2508"/>
      <c r="AF541" s="2508"/>
      <c r="AG541" s="1879"/>
      <c r="AH541" s="906"/>
      <c r="AI541" s="906"/>
      <c r="AJ541" s="906"/>
      <c r="AK541" s="906"/>
      <c r="AL541" s="906"/>
      <c r="AM541" s="906"/>
      <c r="AN541" s="906"/>
      <c r="AO541" s="906"/>
      <c r="AP541" s="906"/>
      <c r="AQ541" s="906"/>
      <c r="AR541" s="906"/>
      <c r="AS541" s="906"/>
      <c r="AT541" s="906"/>
      <c r="AU541" s="906"/>
      <c r="AV541" s="906"/>
      <c r="AW541" s="906"/>
      <c r="AX541" s="906"/>
      <c r="AY541" s="906"/>
      <c r="AZ541" s="906"/>
      <c r="BA541" s="906"/>
      <c r="BB541" s="906"/>
      <c r="BC541" s="906"/>
      <c r="BD541" s="906"/>
      <c r="BE541" s="906"/>
      <c r="BF541" s="906"/>
      <c r="BG541" s="906"/>
      <c r="BH541" s="906"/>
      <c r="BI541" s="906"/>
      <c r="BJ541" s="906"/>
      <c r="BK541" s="906"/>
      <c r="BL541" s="906"/>
      <c r="BM541" s="906"/>
      <c r="BN541" s="906"/>
      <c r="BO541" s="906"/>
      <c r="BP541" s="906"/>
      <c r="BQ541" s="906"/>
      <c r="BR541" s="906"/>
      <c r="BS541" s="906"/>
      <c r="BT541" s="906"/>
      <c r="BU541" s="906"/>
      <c r="BV541" s="906"/>
      <c r="BW541" s="906"/>
      <c r="BX541" s="906"/>
      <c r="BY541" s="906"/>
      <c r="BZ541" s="906"/>
      <c r="CA541" s="906"/>
      <c r="CB541" s="906"/>
      <c r="CC541" s="906"/>
      <c r="CD541" s="906"/>
      <c r="CE541" s="906"/>
      <c r="CF541" s="906"/>
      <c r="CG541" s="906"/>
      <c r="CH541" s="906"/>
      <c r="CI541" s="906"/>
      <c r="CJ541" s="906"/>
      <c r="CK541" s="906"/>
      <c r="CL541" s="906"/>
      <c r="CM541" s="906"/>
      <c r="CN541" s="906"/>
      <c r="CO541" s="906"/>
      <c r="CP541" s="906"/>
      <c r="CQ541" s="906"/>
      <c r="CR541" s="906"/>
      <c r="CS541" s="906"/>
      <c r="CT541" s="906"/>
      <c r="CU541" s="906"/>
      <c r="CV541" s="906"/>
      <c r="CW541" s="906"/>
      <c r="CX541" s="906"/>
      <c r="CY541" s="906"/>
      <c r="CZ541" s="906"/>
      <c r="DA541" s="906"/>
      <c r="DB541" s="906"/>
      <c r="DC541" s="906"/>
      <c r="DD541" s="906"/>
      <c r="DE541" s="906"/>
      <c r="DF541" s="906"/>
      <c r="DG541" s="906"/>
      <c r="DH541" s="906"/>
      <c r="DI541" s="906"/>
      <c r="DJ541" s="906"/>
      <c r="DK541" s="906"/>
      <c r="DL541" s="906"/>
      <c r="DM541" s="906"/>
      <c r="DN541" s="906"/>
      <c r="DO541" s="906"/>
      <c r="DP541" s="906"/>
      <c r="DQ541" s="906"/>
      <c r="DR541" s="906"/>
      <c r="DS541" s="906"/>
      <c r="DT541" s="906"/>
      <c r="DU541" s="906"/>
      <c r="DV541" s="906"/>
      <c r="DW541" s="906"/>
      <c r="DX541" s="906"/>
      <c r="DY541" s="906"/>
      <c r="DZ541" s="906"/>
      <c r="EA541" s="906"/>
      <c r="EB541" s="906"/>
      <c r="EC541" s="906"/>
      <c r="ED541" s="906"/>
      <c r="EE541" s="906"/>
      <c r="EF541" s="906"/>
      <c r="EG541" s="906"/>
      <c r="EH541" s="906"/>
      <c r="EI541" s="906"/>
      <c r="EJ541" s="906"/>
      <c r="EK541" s="906"/>
      <c r="EL541" s="906"/>
      <c r="EM541" s="906"/>
      <c r="EN541" s="906"/>
      <c r="EO541" s="906"/>
      <c r="EP541" s="906"/>
      <c r="EQ541" s="906"/>
      <c r="ER541" s="906"/>
      <c r="ES541" s="906"/>
      <c r="ET541" s="906"/>
      <c r="EU541" s="906"/>
      <c r="EV541" s="906"/>
      <c r="EW541" s="906"/>
      <c r="EX541" s="906"/>
      <c r="EY541" s="906"/>
      <c r="EZ541" s="906"/>
      <c r="FA541" s="906"/>
      <c r="FB541" s="906"/>
      <c r="FC541" s="906"/>
      <c r="FD541" s="906"/>
      <c r="FE541" s="906"/>
      <c r="FF541" s="906"/>
      <c r="FG541" s="906"/>
      <c r="FH541" s="906"/>
      <c r="FI541" s="906"/>
      <c r="FJ541" s="906"/>
      <c r="FK541" s="906"/>
      <c r="FL541" s="906"/>
      <c r="FM541" s="906"/>
      <c r="FN541" s="906"/>
      <c r="FO541" s="906"/>
      <c r="FP541" s="906"/>
      <c r="FQ541" s="906"/>
      <c r="FR541" s="906"/>
      <c r="FS541" s="906"/>
      <c r="FT541" s="906"/>
      <c r="FU541" s="906"/>
      <c r="FV541" s="906"/>
      <c r="FW541" s="906"/>
      <c r="FX541" s="906"/>
      <c r="FY541" s="906"/>
      <c r="FZ541" s="906"/>
      <c r="GA541" s="906"/>
      <c r="GB541" s="906"/>
      <c r="GC541" s="906"/>
      <c r="GD541" s="906"/>
      <c r="GE541" s="906"/>
      <c r="GF541" s="906"/>
      <c r="GG541" s="906"/>
      <c r="GH541" s="906"/>
      <c r="GI541" s="906"/>
      <c r="GJ541" s="906"/>
      <c r="GK541" s="906"/>
      <c r="GL541" s="906"/>
      <c r="GM541" s="906"/>
      <c r="GN541" s="906"/>
      <c r="GO541" s="906"/>
      <c r="GP541" s="906"/>
      <c r="GQ541" s="906"/>
    </row>
    <row r="542" spans="1:199" x14ac:dyDescent="0.25">
      <c r="C542" s="1185" t="s">
        <v>470</v>
      </c>
      <c r="D542" s="43">
        <f>'2 уровень'!F1215</f>
        <v>0</v>
      </c>
      <c r="E542" s="43">
        <f>'2 уровень'!G1215</f>
        <v>0</v>
      </c>
      <c r="F542" s="43">
        <f>'2 уровень'!H1215</f>
        <v>3454.96</v>
      </c>
      <c r="G542" s="913">
        <f>'2 уровень'!I1215</f>
        <v>0</v>
      </c>
      <c r="H542" s="935">
        <f>'2 уровень'!J1215</f>
        <v>0</v>
      </c>
      <c r="I542" s="935">
        <f>'2 уровень'!K1215</f>
        <v>0</v>
      </c>
      <c r="J542" s="927">
        <f>'2 уровень'!L1215</f>
        <v>0</v>
      </c>
      <c r="K542" s="927">
        <f>'2 уровень'!M1215</f>
        <v>0</v>
      </c>
      <c r="L542" s="927">
        <f>'2 уровень'!N1215</f>
        <v>0</v>
      </c>
      <c r="M542" s="927">
        <f>'2 уровень'!O1215</f>
        <v>0</v>
      </c>
      <c r="N542" s="927">
        <f>'2 уровень'!P1215</f>
        <v>0</v>
      </c>
      <c r="O542" s="927">
        <f>'2 уровень'!Q1215</f>
        <v>0</v>
      </c>
      <c r="P542" s="36">
        <f>'2 уровень'!R1215</f>
        <v>0</v>
      </c>
      <c r="Q542" s="36">
        <f>'2 уровень'!S1215</f>
        <v>0</v>
      </c>
      <c r="R542" s="36">
        <f>'2 уровень'!T1215</f>
        <v>0</v>
      </c>
      <c r="S542" s="36">
        <f>'2 уровень'!U1215</f>
        <v>0</v>
      </c>
      <c r="T542" s="36">
        <f>'2 уровень'!V1215</f>
        <v>0</v>
      </c>
      <c r="U542" s="36">
        <f>'2 уровень'!W1215</f>
        <v>0</v>
      </c>
      <c r="V542" s="36">
        <f>'2 уровень'!X1215</f>
        <v>0</v>
      </c>
      <c r="W542" s="36">
        <f>'2 уровень'!Y1215</f>
        <v>0</v>
      </c>
      <c r="X542" s="36">
        <f>'2 уровень'!Z1215</f>
        <v>0</v>
      </c>
      <c r="Y542" s="934">
        <f>'2 уровень'!AA1215</f>
        <v>0</v>
      </c>
      <c r="Z542" s="36"/>
      <c r="AA542" s="36"/>
      <c r="AB542" s="43">
        <f>'2 уровень'!AB1215</f>
        <v>0</v>
      </c>
      <c r="AC542" s="43">
        <f>'2 уровень'!AC1215</f>
        <v>0</v>
      </c>
      <c r="AD542" s="43">
        <f>'2 уровень'!AD1215</f>
        <v>0</v>
      </c>
      <c r="AE542" s="2508"/>
      <c r="AF542" s="2508"/>
      <c r="AG542" s="1879"/>
      <c r="AH542" s="906"/>
      <c r="AI542" s="906"/>
      <c r="AJ542" s="906"/>
      <c r="AK542" s="906"/>
      <c r="AL542" s="906"/>
      <c r="AM542" s="906"/>
      <c r="AN542" s="906"/>
      <c r="AO542" s="906"/>
      <c r="AP542" s="906"/>
      <c r="AQ542" s="906"/>
      <c r="AR542" s="906"/>
      <c r="AS542" s="906"/>
      <c r="AT542" s="906"/>
      <c r="AU542" s="906"/>
      <c r="AV542" s="906"/>
      <c r="AW542" s="906"/>
      <c r="AX542" s="906"/>
      <c r="AY542" s="906"/>
      <c r="AZ542" s="906"/>
      <c r="BA542" s="906"/>
      <c r="BB542" s="906"/>
      <c r="BC542" s="906"/>
      <c r="BD542" s="906"/>
      <c r="BE542" s="906"/>
      <c r="BF542" s="906"/>
      <c r="BG542" s="906"/>
      <c r="BH542" s="906"/>
      <c r="BI542" s="906"/>
      <c r="BJ542" s="906"/>
      <c r="BK542" s="906"/>
      <c r="BL542" s="906"/>
      <c r="BM542" s="906"/>
      <c r="BN542" s="906"/>
      <c r="BO542" s="906"/>
      <c r="BP542" s="906"/>
      <c r="BQ542" s="906"/>
      <c r="BR542" s="906"/>
      <c r="BS542" s="906"/>
      <c r="BT542" s="906"/>
      <c r="BU542" s="906"/>
      <c r="BV542" s="906"/>
      <c r="BW542" s="906"/>
      <c r="BX542" s="906"/>
      <c r="BY542" s="906"/>
      <c r="BZ542" s="906"/>
      <c r="CA542" s="906"/>
      <c r="CB542" s="906"/>
      <c r="CC542" s="906"/>
      <c r="CD542" s="906"/>
      <c r="CE542" s="906"/>
      <c r="CF542" s="906"/>
      <c r="CG542" s="906"/>
      <c r="CH542" s="906"/>
      <c r="CI542" s="906"/>
      <c r="CJ542" s="906"/>
      <c r="CK542" s="906"/>
      <c r="CL542" s="906"/>
      <c r="CM542" s="906"/>
      <c r="CN542" s="906"/>
      <c r="CO542" s="906"/>
      <c r="CP542" s="906"/>
      <c r="CQ542" s="906"/>
      <c r="CR542" s="906"/>
      <c r="CS542" s="906"/>
      <c r="CT542" s="906"/>
      <c r="CU542" s="906"/>
      <c r="CV542" s="906"/>
      <c r="CW542" s="906"/>
      <c r="CX542" s="906"/>
      <c r="CY542" s="906"/>
      <c r="CZ542" s="906"/>
      <c r="DA542" s="906"/>
      <c r="DB542" s="906"/>
      <c r="DC542" s="906"/>
      <c r="DD542" s="906"/>
      <c r="DE542" s="906"/>
      <c r="DF542" s="906"/>
      <c r="DG542" s="906"/>
      <c r="DH542" s="906"/>
      <c r="DI542" s="906"/>
      <c r="DJ542" s="906"/>
      <c r="DK542" s="906"/>
      <c r="DL542" s="906"/>
      <c r="DM542" s="906"/>
      <c r="DN542" s="906"/>
      <c r="DO542" s="906"/>
      <c r="DP542" s="906"/>
      <c r="DQ542" s="906"/>
      <c r="DR542" s="906"/>
      <c r="DS542" s="906"/>
      <c r="DT542" s="906"/>
      <c r="DU542" s="906"/>
      <c r="DV542" s="906"/>
      <c r="DW542" s="906"/>
      <c r="DX542" s="906"/>
      <c r="DY542" s="906"/>
      <c r="DZ542" s="906"/>
      <c r="EA542" s="906"/>
      <c r="EB542" s="906"/>
      <c r="EC542" s="906"/>
      <c r="ED542" s="906"/>
      <c r="EE542" s="906"/>
      <c r="EF542" s="906"/>
      <c r="EG542" s="906"/>
      <c r="EH542" s="906"/>
      <c r="EI542" s="906"/>
      <c r="EJ542" s="906"/>
      <c r="EK542" s="906"/>
      <c r="EL542" s="906"/>
      <c r="EM542" s="906"/>
      <c r="EN542" s="906"/>
      <c r="EO542" s="906"/>
      <c r="EP542" s="906"/>
      <c r="EQ542" s="906"/>
      <c r="ER542" s="906"/>
      <c r="ES542" s="906"/>
      <c r="ET542" s="906"/>
      <c r="EU542" s="906"/>
      <c r="EV542" s="906"/>
      <c r="EW542" s="906"/>
      <c r="EX542" s="906"/>
      <c r="EY542" s="906"/>
      <c r="EZ542" s="906"/>
      <c r="FA542" s="906"/>
      <c r="FB542" s="906"/>
      <c r="FC542" s="906"/>
      <c r="FD542" s="906"/>
      <c r="FE542" s="906"/>
      <c r="FF542" s="906"/>
      <c r="FG542" s="906"/>
      <c r="FH542" s="906"/>
      <c r="FI542" s="906"/>
      <c r="FJ542" s="906"/>
      <c r="FK542" s="906"/>
      <c r="FL542" s="906"/>
      <c r="FM542" s="906"/>
      <c r="FN542" s="906"/>
      <c r="FO542" s="906"/>
      <c r="FP542" s="906"/>
      <c r="FQ542" s="906"/>
      <c r="FR542" s="906"/>
      <c r="FS542" s="906"/>
      <c r="FT542" s="906"/>
      <c r="FU542" s="906"/>
      <c r="FV542" s="906"/>
      <c r="FW542" s="906"/>
      <c r="FX542" s="906"/>
      <c r="FY542" s="906"/>
      <c r="FZ542" s="906"/>
      <c r="GA542" s="906"/>
      <c r="GB542" s="906"/>
      <c r="GC542" s="906"/>
      <c r="GD542" s="906"/>
      <c r="GE542" s="906"/>
      <c r="GF542" s="906"/>
      <c r="GG542" s="906"/>
      <c r="GH542" s="906"/>
      <c r="GI542" s="906"/>
      <c r="GJ542" s="906"/>
      <c r="GK542" s="906"/>
      <c r="GL542" s="906"/>
      <c r="GM542" s="906"/>
      <c r="GN542" s="906"/>
      <c r="GO542" s="906"/>
      <c r="GP542" s="906"/>
      <c r="GQ542" s="906"/>
    </row>
    <row r="543" spans="1:199" ht="30" x14ac:dyDescent="0.25">
      <c r="B543" s="27">
        <v>1</v>
      </c>
      <c r="C543" s="1185" t="s">
        <v>303</v>
      </c>
      <c r="D543" s="43">
        <f>'2 уровень'!F1216</f>
        <v>0</v>
      </c>
      <c r="E543" s="43">
        <f>'2 уровень'!G1216</f>
        <v>0</v>
      </c>
      <c r="F543" s="43">
        <f>'2 уровень'!H1216</f>
        <v>0</v>
      </c>
      <c r="G543" s="913">
        <f>'2 уровень'!I1216</f>
        <v>0</v>
      </c>
      <c r="H543" s="935">
        <f>'2 уровень'!J1216</f>
        <v>0</v>
      </c>
      <c r="I543" s="935">
        <f>'2 уровень'!K1216</f>
        <v>0</v>
      </c>
      <c r="J543" s="927">
        <f>'2 уровень'!L1216</f>
        <v>0</v>
      </c>
      <c r="K543" s="927">
        <f>'2 уровень'!M1216</f>
        <v>0</v>
      </c>
      <c r="L543" s="927">
        <f>'2 уровень'!N1216</f>
        <v>0</v>
      </c>
      <c r="M543" s="927">
        <f>'2 уровень'!O1216</f>
        <v>0</v>
      </c>
      <c r="N543" s="927">
        <f>'2 уровень'!P1216</f>
        <v>0</v>
      </c>
      <c r="O543" s="927">
        <f>'2 уровень'!Q1216</f>
        <v>0</v>
      </c>
      <c r="P543" s="36">
        <f>'2 уровень'!R1216</f>
        <v>0</v>
      </c>
      <c r="Q543" s="36">
        <f>'2 уровень'!S1216</f>
        <v>0</v>
      </c>
      <c r="R543" s="36">
        <f>'2 уровень'!T1216</f>
        <v>0</v>
      </c>
      <c r="S543" s="36">
        <f>'2 уровень'!U1216</f>
        <v>0</v>
      </c>
      <c r="T543" s="36">
        <f>'2 уровень'!V1216</f>
        <v>0</v>
      </c>
      <c r="U543" s="36">
        <f>'2 уровень'!W1216</f>
        <v>0</v>
      </c>
      <c r="V543" s="36">
        <f>'2 уровень'!X1216</f>
        <v>0</v>
      </c>
      <c r="W543" s="36">
        <f>'2 уровень'!Y1216</f>
        <v>0</v>
      </c>
      <c r="X543" s="36">
        <f>'2 уровень'!Z1216</f>
        <v>0</v>
      </c>
      <c r="Y543" s="934">
        <f>'2 уровень'!AA1216</f>
        <v>0</v>
      </c>
      <c r="Z543" s="36"/>
      <c r="AA543" s="36"/>
      <c r="AB543" s="43">
        <f>'2 уровень'!AB1216</f>
        <v>0</v>
      </c>
      <c r="AC543" s="43">
        <f>'2 уровень'!AC1216</f>
        <v>0</v>
      </c>
      <c r="AD543" s="43">
        <f>'2 уровень'!AD1216</f>
        <v>0</v>
      </c>
      <c r="AE543" s="2508"/>
      <c r="AF543" s="2508"/>
      <c r="AG543" s="1879"/>
      <c r="AH543" s="906"/>
      <c r="AI543" s="906"/>
      <c r="AJ543" s="906"/>
      <c r="AK543" s="906"/>
      <c r="AL543" s="906"/>
      <c r="AM543" s="906"/>
      <c r="AN543" s="906"/>
      <c r="AO543" s="906"/>
      <c r="AP543" s="906"/>
      <c r="AQ543" s="906"/>
      <c r="AR543" s="906"/>
      <c r="AS543" s="906"/>
      <c r="AT543" s="906"/>
      <c r="AU543" s="906"/>
      <c r="AV543" s="906"/>
      <c r="AW543" s="906"/>
      <c r="AX543" s="906"/>
      <c r="AY543" s="906"/>
      <c r="AZ543" s="906"/>
      <c r="BA543" s="906"/>
      <c r="BB543" s="906"/>
      <c r="BC543" s="906"/>
      <c r="BD543" s="906"/>
      <c r="BE543" s="906"/>
      <c r="BF543" s="906"/>
      <c r="BG543" s="906"/>
      <c r="BH543" s="906"/>
      <c r="BI543" s="906"/>
      <c r="BJ543" s="906"/>
      <c r="BK543" s="906"/>
      <c r="BL543" s="906"/>
      <c r="BM543" s="906"/>
      <c r="BN543" s="906"/>
      <c r="BO543" s="906"/>
      <c r="BP543" s="906"/>
      <c r="BQ543" s="906"/>
      <c r="BR543" s="906"/>
      <c r="BS543" s="906"/>
      <c r="BT543" s="906"/>
      <c r="BU543" s="906"/>
      <c r="BV543" s="906"/>
      <c r="BW543" s="906"/>
      <c r="BX543" s="906"/>
      <c r="BY543" s="906"/>
      <c r="BZ543" s="906"/>
      <c r="CA543" s="906"/>
      <c r="CB543" s="906"/>
      <c r="CC543" s="906"/>
      <c r="CD543" s="906"/>
      <c r="CE543" s="906"/>
      <c r="CF543" s="906"/>
      <c r="CG543" s="906"/>
      <c r="CH543" s="906"/>
      <c r="CI543" s="906"/>
      <c r="CJ543" s="906"/>
      <c r="CK543" s="906"/>
      <c r="CL543" s="906"/>
      <c r="CM543" s="906"/>
      <c r="CN543" s="906"/>
      <c r="CO543" s="906"/>
      <c r="CP543" s="906"/>
      <c r="CQ543" s="906"/>
      <c r="CR543" s="906"/>
      <c r="CS543" s="906"/>
      <c r="CT543" s="906"/>
      <c r="CU543" s="906"/>
      <c r="CV543" s="906"/>
      <c r="CW543" s="906"/>
      <c r="CX543" s="906"/>
      <c r="CY543" s="906"/>
      <c r="CZ543" s="906"/>
      <c r="DA543" s="906"/>
      <c r="DB543" s="906"/>
      <c r="DC543" s="906"/>
      <c r="DD543" s="906"/>
      <c r="DE543" s="906"/>
      <c r="DF543" s="906"/>
      <c r="DG543" s="906"/>
      <c r="DH543" s="906"/>
      <c r="DI543" s="906"/>
      <c r="DJ543" s="906"/>
      <c r="DK543" s="906"/>
      <c r="DL543" s="906"/>
      <c r="DM543" s="906"/>
      <c r="DN543" s="906"/>
      <c r="DO543" s="906"/>
      <c r="DP543" s="906"/>
      <c r="DQ543" s="906"/>
      <c r="DR543" s="906"/>
      <c r="DS543" s="906"/>
      <c r="DT543" s="906"/>
      <c r="DU543" s="906"/>
      <c r="DV543" s="906"/>
      <c r="DW543" s="906"/>
      <c r="DX543" s="906"/>
      <c r="DY543" s="906"/>
      <c r="DZ543" s="906"/>
      <c r="EA543" s="906"/>
      <c r="EB543" s="906"/>
      <c r="EC543" s="906"/>
      <c r="ED543" s="906"/>
      <c r="EE543" s="906"/>
      <c r="EF543" s="906"/>
      <c r="EG543" s="906"/>
      <c r="EH543" s="906"/>
      <c r="EI543" s="906"/>
      <c r="EJ543" s="906"/>
      <c r="EK543" s="906"/>
      <c r="EL543" s="906"/>
      <c r="EM543" s="906"/>
      <c r="EN543" s="906"/>
      <c r="EO543" s="906"/>
      <c r="EP543" s="906"/>
      <c r="EQ543" s="906"/>
      <c r="ER543" s="906"/>
      <c r="ES543" s="906"/>
      <c r="ET543" s="906"/>
      <c r="EU543" s="906"/>
      <c r="EV543" s="906"/>
      <c r="EW543" s="906"/>
      <c r="EX543" s="906"/>
      <c r="EY543" s="906"/>
      <c r="EZ543" s="906"/>
      <c r="FA543" s="906"/>
      <c r="FB543" s="906"/>
      <c r="FC543" s="906"/>
      <c r="FD543" s="906"/>
      <c r="FE543" s="906"/>
      <c r="FF543" s="906"/>
      <c r="FG543" s="906"/>
      <c r="FH543" s="906"/>
      <c r="FI543" s="906"/>
      <c r="FJ543" s="906"/>
      <c r="FK543" s="906"/>
      <c r="FL543" s="906"/>
      <c r="FM543" s="906"/>
      <c r="FN543" s="906"/>
      <c r="FO543" s="906"/>
      <c r="FP543" s="906"/>
      <c r="FQ543" s="906"/>
      <c r="FR543" s="906"/>
      <c r="FS543" s="906"/>
      <c r="FT543" s="906"/>
      <c r="FU543" s="906"/>
      <c r="FV543" s="906"/>
      <c r="FW543" s="906"/>
      <c r="FX543" s="906"/>
      <c r="FY543" s="906"/>
      <c r="FZ543" s="906"/>
      <c r="GA543" s="906"/>
      <c r="GB543" s="906"/>
      <c r="GC543" s="906"/>
      <c r="GD543" s="906"/>
      <c r="GE543" s="906"/>
      <c r="GF543" s="906"/>
      <c r="GG543" s="906"/>
      <c r="GH543" s="906"/>
      <c r="GI543" s="906"/>
      <c r="GJ543" s="906"/>
      <c r="GK543" s="906"/>
      <c r="GL543" s="906"/>
      <c r="GM543" s="906"/>
      <c r="GN543" s="906"/>
      <c r="GO543" s="906"/>
      <c r="GP543" s="906"/>
      <c r="GQ543" s="906"/>
    </row>
    <row r="544" spans="1:199" ht="30" x14ac:dyDescent="0.25">
      <c r="B544" s="27">
        <v>1</v>
      </c>
      <c r="C544" s="1185" t="s">
        <v>304</v>
      </c>
      <c r="D544" s="43">
        <f>'2 уровень'!F1217</f>
        <v>7800</v>
      </c>
      <c r="E544" s="43">
        <f>'2 уровень'!G1217</f>
        <v>2600</v>
      </c>
      <c r="F544" s="43">
        <f>'2 уровень'!H1217</f>
        <v>3919</v>
      </c>
      <c r="G544" s="913">
        <f>'2 уровень'!I1217</f>
        <v>150.73076923076923</v>
      </c>
      <c r="H544" s="935">
        <f>'2 уровень'!J1217</f>
        <v>0</v>
      </c>
      <c r="I544" s="935">
        <f>'2 уровень'!K1217</f>
        <v>0</v>
      </c>
      <c r="J544" s="927">
        <f>'2 уровень'!L1217</f>
        <v>0</v>
      </c>
      <c r="K544" s="927">
        <f>'2 уровень'!M1217</f>
        <v>0</v>
      </c>
      <c r="L544" s="927">
        <f>'2 уровень'!N1217</f>
        <v>0</v>
      </c>
      <c r="M544" s="927">
        <f>'2 уровень'!O1217</f>
        <v>0</v>
      </c>
      <c r="N544" s="927">
        <f>'2 уровень'!P1217</f>
        <v>0</v>
      </c>
      <c r="O544" s="927">
        <f>'2 уровень'!Q1217</f>
        <v>0</v>
      </c>
      <c r="P544" s="36">
        <f>'2 уровень'!R1217</f>
        <v>0</v>
      </c>
      <c r="Q544" s="36">
        <f>'2 уровень'!S1217</f>
        <v>0</v>
      </c>
      <c r="R544" s="36">
        <f>'2 уровень'!T1217</f>
        <v>0</v>
      </c>
      <c r="S544" s="36">
        <f>'2 уровень'!U1217</f>
        <v>0</v>
      </c>
      <c r="T544" s="36">
        <f>'2 уровень'!V1217</f>
        <v>0</v>
      </c>
      <c r="U544" s="36">
        <f>'2 уровень'!W1217</f>
        <v>0</v>
      </c>
      <c r="V544" s="36">
        <f>'2 уровень'!X1217</f>
        <v>0</v>
      </c>
      <c r="W544" s="36">
        <f>'2 уровень'!Y1217</f>
        <v>0</v>
      </c>
      <c r="X544" s="36">
        <f>'2 уровень'!Z1217</f>
        <v>0</v>
      </c>
      <c r="Y544" s="934">
        <f>'2 уровень'!AA1217</f>
        <v>0</v>
      </c>
      <c r="Z544" s="36"/>
      <c r="AA544" s="36"/>
      <c r="AB544" s="43">
        <f>'2 уровень'!AB1217</f>
        <v>122</v>
      </c>
      <c r="AC544" s="43">
        <f>'2 уровень'!AC1217</f>
        <v>157660.66999999998</v>
      </c>
      <c r="AD544" s="43">
        <f>'2 уровень'!AD1217</f>
        <v>157.66066999999998</v>
      </c>
      <c r="AE544" s="2508"/>
      <c r="AF544" s="2508"/>
      <c r="AG544" s="1879"/>
      <c r="AH544" s="906"/>
      <c r="AI544" s="906"/>
      <c r="AJ544" s="906"/>
      <c r="AK544" s="906"/>
      <c r="AL544" s="906"/>
      <c r="AM544" s="906"/>
      <c r="AN544" s="906"/>
      <c r="AO544" s="906"/>
      <c r="AP544" s="906"/>
      <c r="AQ544" s="906"/>
      <c r="AR544" s="906"/>
      <c r="AS544" s="906"/>
      <c r="AT544" s="906"/>
      <c r="AU544" s="906"/>
      <c r="AV544" s="906"/>
      <c r="AW544" s="906"/>
      <c r="AX544" s="906"/>
      <c r="AY544" s="906"/>
      <c r="AZ544" s="906"/>
      <c r="BA544" s="906"/>
      <c r="BB544" s="906"/>
      <c r="BC544" s="906"/>
      <c r="BD544" s="906"/>
      <c r="BE544" s="906"/>
      <c r="BF544" s="906"/>
      <c r="BG544" s="906"/>
      <c r="BH544" s="906"/>
      <c r="BI544" s="906"/>
      <c r="BJ544" s="906"/>
      <c r="BK544" s="906"/>
      <c r="BL544" s="906"/>
      <c r="BM544" s="906"/>
      <c r="BN544" s="906"/>
      <c r="BO544" s="906"/>
      <c r="BP544" s="906"/>
      <c r="BQ544" s="906"/>
      <c r="BR544" s="906"/>
      <c r="BS544" s="906"/>
      <c r="BT544" s="906"/>
      <c r="BU544" s="906"/>
      <c r="BV544" s="906"/>
      <c r="BW544" s="906"/>
      <c r="BX544" s="906"/>
      <c r="BY544" s="906"/>
      <c r="BZ544" s="906"/>
      <c r="CA544" s="906"/>
      <c r="CB544" s="906"/>
      <c r="CC544" s="906"/>
      <c r="CD544" s="906"/>
      <c r="CE544" s="906"/>
      <c r="CF544" s="906"/>
      <c r="CG544" s="906"/>
      <c r="CH544" s="906"/>
      <c r="CI544" s="906"/>
      <c r="CJ544" s="906"/>
      <c r="CK544" s="906"/>
      <c r="CL544" s="906"/>
      <c r="CM544" s="906"/>
      <c r="CN544" s="906"/>
      <c r="CO544" s="906"/>
      <c r="CP544" s="906"/>
      <c r="CQ544" s="906"/>
      <c r="CR544" s="906"/>
      <c r="CS544" s="906"/>
      <c r="CT544" s="906"/>
      <c r="CU544" s="906"/>
      <c r="CV544" s="906"/>
      <c r="CW544" s="906"/>
      <c r="CX544" s="906"/>
      <c r="CY544" s="906"/>
      <c r="CZ544" s="906"/>
      <c r="DA544" s="906"/>
      <c r="DB544" s="906"/>
      <c r="DC544" s="906"/>
      <c r="DD544" s="906"/>
      <c r="DE544" s="906"/>
      <c r="DF544" s="906"/>
      <c r="DG544" s="906"/>
      <c r="DH544" s="906"/>
      <c r="DI544" s="906"/>
      <c r="DJ544" s="906"/>
      <c r="DK544" s="906"/>
      <c r="DL544" s="906"/>
      <c r="DM544" s="906"/>
      <c r="DN544" s="906"/>
      <c r="DO544" s="906"/>
      <c r="DP544" s="906"/>
      <c r="DQ544" s="906"/>
      <c r="DR544" s="906"/>
      <c r="DS544" s="906"/>
      <c r="DT544" s="906"/>
      <c r="DU544" s="906"/>
      <c r="DV544" s="906"/>
      <c r="DW544" s="906"/>
      <c r="DX544" s="906"/>
      <c r="DY544" s="906"/>
      <c r="DZ544" s="906"/>
      <c r="EA544" s="906"/>
      <c r="EB544" s="906"/>
      <c r="EC544" s="906"/>
      <c r="ED544" s="906"/>
      <c r="EE544" s="906"/>
      <c r="EF544" s="906"/>
      <c r="EG544" s="906"/>
      <c r="EH544" s="906"/>
      <c r="EI544" s="906"/>
      <c r="EJ544" s="906"/>
      <c r="EK544" s="906"/>
      <c r="EL544" s="906"/>
      <c r="EM544" s="906"/>
      <c r="EN544" s="906"/>
      <c r="EO544" s="906"/>
      <c r="EP544" s="906"/>
      <c r="EQ544" s="906"/>
      <c r="ER544" s="906"/>
      <c r="ES544" s="906"/>
      <c r="ET544" s="906"/>
      <c r="EU544" s="906"/>
      <c r="EV544" s="906"/>
      <c r="EW544" s="906"/>
      <c r="EX544" s="906"/>
      <c r="EY544" s="906"/>
      <c r="EZ544" s="906"/>
      <c r="FA544" s="906"/>
      <c r="FB544" s="906"/>
      <c r="FC544" s="906"/>
      <c r="FD544" s="906"/>
      <c r="FE544" s="906"/>
      <c r="FF544" s="906"/>
      <c r="FG544" s="906"/>
      <c r="FH544" s="906"/>
      <c r="FI544" s="906"/>
      <c r="FJ544" s="906"/>
      <c r="FK544" s="906"/>
      <c r="FL544" s="906"/>
      <c r="FM544" s="906"/>
      <c r="FN544" s="906"/>
      <c r="FO544" s="906"/>
      <c r="FP544" s="906"/>
      <c r="FQ544" s="906"/>
      <c r="FR544" s="906"/>
      <c r="FS544" s="906"/>
      <c r="FT544" s="906"/>
      <c r="FU544" s="906"/>
      <c r="FV544" s="906"/>
      <c r="FW544" s="906"/>
      <c r="FX544" s="906"/>
      <c r="FY544" s="906"/>
      <c r="FZ544" s="906"/>
      <c r="GA544" s="906"/>
      <c r="GB544" s="906"/>
      <c r="GC544" s="906"/>
      <c r="GD544" s="906"/>
      <c r="GE544" s="906"/>
      <c r="GF544" s="906"/>
      <c r="GG544" s="906"/>
      <c r="GH544" s="906"/>
      <c r="GI544" s="906"/>
      <c r="GJ544" s="906"/>
      <c r="GK544" s="906"/>
      <c r="GL544" s="906"/>
      <c r="GM544" s="906"/>
      <c r="GN544" s="906"/>
      <c r="GO544" s="906"/>
      <c r="GP544" s="906"/>
      <c r="GQ544" s="906"/>
    </row>
    <row r="545" spans="1:199" ht="30" x14ac:dyDescent="0.25">
      <c r="B545" s="27">
        <v>1</v>
      </c>
      <c r="C545" s="1185" t="s">
        <v>305</v>
      </c>
      <c r="D545" s="43">
        <f>'2 уровень'!F1218</f>
        <v>270</v>
      </c>
      <c r="E545" s="43">
        <f>'2 уровень'!G1218</f>
        <v>90</v>
      </c>
      <c r="F545" s="43">
        <f>'2 уровень'!H1218</f>
        <v>22</v>
      </c>
      <c r="G545" s="913">
        <f>'2 уровень'!I1218</f>
        <v>24.444444444444443</v>
      </c>
      <c r="H545" s="935">
        <f>'2 уровень'!J1218</f>
        <v>0</v>
      </c>
      <c r="I545" s="935">
        <f>'2 уровень'!K1218</f>
        <v>0</v>
      </c>
      <c r="J545" s="927">
        <f>'2 уровень'!L1218</f>
        <v>0</v>
      </c>
      <c r="K545" s="927">
        <f>'2 уровень'!M1218</f>
        <v>0</v>
      </c>
      <c r="L545" s="927">
        <f>'2 уровень'!N1218</f>
        <v>0</v>
      </c>
      <c r="M545" s="927">
        <f>'2 уровень'!O1218</f>
        <v>0</v>
      </c>
      <c r="N545" s="927">
        <f>'2 уровень'!P1218</f>
        <v>0</v>
      </c>
      <c r="O545" s="927">
        <f>'2 уровень'!Q1218</f>
        <v>0</v>
      </c>
      <c r="P545" s="36">
        <f>'2 уровень'!R1218</f>
        <v>0</v>
      </c>
      <c r="Q545" s="36">
        <f>'2 уровень'!S1218</f>
        <v>0</v>
      </c>
      <c r="R545" s="36">
        <f>'2 уровень'!T1218</f>
        <v>0</v>
      </c>
      <c r="S545" s="36">
        <f>'2 уровень'!U1218</f>
        <v>0</v>
      </c>
      <c r="T545" s="36">
        <f>'2 уровень'!V1218</f>
        <v>0</v>
      </c>
      <c r="U545" s="36">
        <f>'2 уровень'!W1218</f>
        <v>0</v>
      </c>
      <c r="V545" s="36">
        <f>'2 уровень'!X1218</f>
        <v>0</v>
      </c>
      <c r="W545" s="36">
        <f>'2 уровень'!Y1218</f>
        <v>0</v>
      </c>
      <c r="X545" s="36">
        <f>'2 уровень'!Z1218</f>
        <v>0</v>
      </c>
      <c r="Y545" s="934">
        <f>'2 уровень'!AA1218</f>
        <v>0</v>
      </c>
      <c r="Z545" s="36"/>
      <c r="AA545" s="36"/>
      <c r="AB545" s="43">
        <f>'2 уровень'!AB1218</f>
        <v>0</v>
      </c>
      <c r="AC545" s="43">
        <f>'2 уровень'!AC1218</f>
        <v>0</v>
      </c>
      <c r="AD545" s="43">
        <f>'2 уровень'!AD1218</f>
        <v>0</v>
      </c>
      <c r="AE545" s="2508"/>
      <c r="AF545" s="2508"/>
      <c r="AG545" s="1879"/>
      <c r="AH545" s="906"/>
      <c r="AI545" s="906"/>
      <c r="AJ545" s="906"/>
      <c r="AK545" s="906"/>
      <c r="AL545" s="906"/>
      <c r="AM545" s="906"/>
      <c r="AN545" s="906"/>
      <c r="AO545" s="906"/>
      <c r="AP545" s="906"/>
      <c r="AQ545" s="906"/>
      <c r="AR545" s="906"/>
      <c r="AS545" s="906"/>
      <c r="AT545" s="906"/>
      <c r="AU545" s="906"/>
      <c r="AV545" s="906"/>
      <c r="AW545" s="906"/>
      <c r="AX545" s="906"/>
      <c r="AY545" s="906"/>
      <c r="AZ545" s="906"/>
      <c r="BA545" s="906"/>
      <c r="BB545" s="906"/>
      <c r="BC545" s="906"/>
      <c r="BD545" s="906"/>
      <c r="BE545" s="906"/>
      <c r="BF545" s="906"/>
      <c r="BG545" s="906"/>
      <c r="BH545" s="906"/>
      <c r="BI545" s="906"/>
      <c r="BJ545" s="906"/>
      <c r="BK545" s="906"/>
      <c r="BL545" s="906"/>
      <c r="BM545" s="906"/>
      <c r="BN545" s="906"/>
      <c r="BO545" s="906"/>
      <c r="BP545" s="906"/>
      <c r="BQ545" s="906"/>
      <c r="BR545" s="906"/>
      <c r="BS545" s="906"/>
      <c r="BT545" s="906"/>
      <c r="BU545" s="906"/>
      <c r="BV545" s="906"/>
      <c r="BW545" s="906"/>
      <c r="BX545" s="906"/>
      <c r="BY545" s="906"/>
      <c r="BZ545" s="906"/>
      <c r="CA545" s="906"/>
      <c r="CB545" s="906"/>
      <c r="CC545" s="906"/>
      <c r="CD545" s="906"/>
      <c r="CE545" s="906"/>
      <c r="CF545" s="906"/>
      <c r="CG545" s="906"/>
      <c r="CH545" s="906"/>
      <c r="CI545" s="906"/>
      <c r="CJ545" s="906"/>
      <c r="CK545" s="906"/>
      <c r="CL545" s="906"/>
      <c r="CM545" s="906"/>
      <c r="CN545" s="906"/>
      <c r="CO545" s="906"/>
      <c r="CP545" s="906"/>
      <c r="CQ545" s="906"/>
      <c r="CR545" s="906"/>
      <c r="CS545" s="906"/>
      <c r="CT545" s="906"/>
      <c r="CU545" s="906"/>
      <c r="CV545" s="906"/>
      <c r="CW545" s="906"/>
      <c r="CX545" s="906"/>
      <c r="CY545" s="906"/>
      <c r="CZ545" s="906"/>
      <c r="DA545" s="906"/>
      <c r="DB545" s="906"/>
      <c r="DC545" s="906"/>
      <c r="DD545" s="906"/>
      <c r="DE545" s="906"/>
      <c r="DF545" s="906"/>
      <c r="DG545" s="906"/>
      <c r="DH545" s="906"/>
      <c r="DI545" s="906"/>
      <c r="DJ545" s="906"/>
      <c r="DK545" s="906"/>
      <c r="DL545" s="906"/>
      <c r="DM545" s="906"/>
      <c r="DN545" s="906"/>
      <c r="DO545" s="906"/>
      <c r="DP545" s="906"/>
      <c r="DQ545" s="906"/>
      <c r="DR545" s="906"/>
      <c r="DS545" s="906"/>
      <c r="DT545" s="906"/>
      <c r="DU545" s="906"/>
      <c r="DV545" s="906"/>
      <c r="DW545" s="906"/>
      <c r="DX545" s="906"/>
      <c r="DY545" s="906"/>
      <c r="DZ545" s="906"/>
      <c r="EA545" s="906"/>
      <c r="EB545" s="906"/>
      <c r="EC545" s="906"/>
      <c r="ED545" s="906"/>
      <c r="EE545" s="906"/>
      <c r="EF545" s="906"/>
      <c r="EG545" s="906"/>
      <c r="EH545" s="906"/>
      <c r="EI545" s="906"/>
      <c r="EJ545" s="906"/>
      <c r="EK545" s="906"/>
      <c r="EL545" s="906"/>
      <c r="EM545" s="906"/>
      <c r="EN545" s="906"/>
      <c r="EO545" s="906"/>
      <c r="EP545" s="906"/>
      <c r="EQ545" s="906"/>
      <c r="ER545" s="906"/>
      <c r="ES545" s="906"/>
      <c r="ET545" s="906"/>
      <c r="EU545" s="906"/>
      <c r="EV545" s="906"/>
      <c r="EW545" s="906"/>
      <c r="EX545" s="906"/>
      <c r="EY545" s="906"/>
      <c r="EZ545" s="906"/>
      <c r="FA545" s="906"/>
      <c r="FB545" s="906"/>
      <c r="FC545" s="906"/>
      <c r="FD545" s="906"/>
      <c r="FE545" s="906"/>
      <c r="FF545" s="906"/>
      <c r="FG545" s="906"/>
      <c r="FH545" s="906"/>
      <c r="FI545" s="906"/>
      <c r="FJ545" s="906"/>
      <c r="FK545" s="906"/>
      <c r="FL545" s="906"/>
      <c r="FM545" s="906"/>
      <c r="FN545" s="906"/>
      <c r="FO545" s="906"/>
      <c r="FP545" s="906"/>
      <c r="FQ545" s="906"/>
      <c r="FR545" s="906"/>
      <c r="FS545" s="906"/>
      <c r="FT545" s="906"/>
      <c r="FU545" s="906"/>
      <c r="FV545" s="906"/>
      <c r="FW545" s="906"/>
      <c r="FX545" s="906"/>
      <c r="FY545" s="906"/>
      <c r="FZ545" s="906"/>
      <c r="GA545" s="906"/>
      <c r="GB545" s="906"/>
      <c r="GC545" s="906"/>
      <c r="GD545" s="906"/>
      <c r="GE545" s="906"/>
      <c r="GF545" s="906"/>
      <c r="GG545" s="906"/>
      <c r="GH545" s="906"/>
      <c r="GI545" s="906"/>
      <c r="GJ545" s="906"/>
      <c r="GK545" s="906"/>
      <c r="GL545" s="906"/>
      <c r="GM545" s="906"/>
      <c r="GN545" s="906"/>
      <c r="GO545" s="906"/>
      <c r="GP545" s="906"/>
      <c r="GQ545" s="906"/>
    </row>
    <row r="546" spans="1:199" x14ac:dyDescent="0.25">
      <c r="B546" s="27">
        <v>1</v>
      </c>
      <c r="C546" s="1185" t="s">
        <v>306</v>
      </c>
      <c r="D546" s="43">
        <f>'2 уровень'!F1219</f>
        <v>18622</v>
      </c>
      <c r="E546" s="43">
        <f>'2 уровень'!G1219</f>
        <v>6207</v>
      </c>
      <c r="F546" s="43">
        <f>'2 уровень'!H1219</f>
        <v>21498</v>
      </c>
      <c r="G546" s="913">
        <f>'2 уровень'!I1219</f>
        <v>346.35089415176412</v>
      </c>
      <c r="H546" s="935">
        <f>'2 уровень'!J1219</f>
        <v>0</v>
      </c>
      <c r="I546" s="935">
        <f>'2 уровень'!K1219</f>
        <v>0</v>
      </c>
      <c r="J546" s="927">
        <f>'2 уровень'!L1219</f>
        <v>0</v>
      </c>
      <c r="K546" s="927">
        <f>'2 уровень'!M1219</f>
        <v>0</v>
      </c>
      <c r="L546" s="927">
        <f>'2 уровень'!N1219</f>
        <v>0</v>
      </c>
      <c r="M546" s="927">
        <f>'2 уровень'!O1219</f>
        <v>0</v>
      </c>
      <c r="N546" s="927">
        <f>'2 уровень'!P1219</f>
        <v>0</v>
      </c>
      <c r="O546" s="927">
        <f>'2 уровень'!Q1219</f>
        <v>0</v>
      </c>
      <c r="P546" s="36">
        <f>'2 уровень'!R1219</f>
        <v>0</v>
      </c>
      <c r="Q546" s="36">
        <f>'2 уровень'!S1219</f>
        <v>0</v>
      </c>
      <c r="R546" s="36">
        <f>'2 уровень'!T1219</f>
        <v>0</v>
      </c>
      <c r="S546" s="36">
        <f>'2 уровень'!U1219</f>
        <v>0</v>
      </c>
      <c r="T546" s="36">
        <f>'2 уровень'!V1219</f>
        <v>0</v>
      </c>
      <c r="U546" s="36">
        <f>'2 уровень'!W1219</f>
        <v>0</v>
      </c>
      <c r="V546" s="36">
        <f>'2 уровень'!X1219</f>
        <v>0</v>
      </c>
      <c r="W546" s="36">
        <f>'2 уровень'!Y1219</f>
        <v>0</v>
      </c>
      <c r="X546" s="36">
        <f>'2 уровень'!Z1219</f>
        <v>0</v>
      </c>
      <c r="Y546" s="934">
        <f>'2 уровень'!AA1219</f>
        <v>0</v>
      </c>
      <c r="Z546" s="36"/>
      <c r="AA546" s="36"/>
      <c r="AB546" s="43">
        <f>'2 уровень'!AB1219</f>
        <v>451</v>
      </c>
      <c r="AC546" s="43">
        <f>'2 уровень'!AC1219</f>
        <v>582827.5</v>
      </c>
      <c r="AD546" s="43">
        <f>'2 уровень'!AD1219</f>
        <v>582.82749999999999</v>
      </c>
      <c r="AE546" s="2508"/>
      <c r="AF546" s="2508"/>
      <c r="AG546" s="1879"/>
      <c r="AH546" s="906"/>
      <c r="AI546" s="906"/>
      <c r="AJ546" s="906"/>
      <c r="AK546" s="906"/>
      <c r="AL546" s="906"/>
      <c r="AM546" s="906"/>
      <c r="AN546" s="906"/>
      <c r="AO546" s="906"/>
      <c r="AP546" s="906"/>
      <c r="AQ546" s="906"/>
      <c r="AR546" s="906"/>
      <c r="AS546" s="906"/>
      <c r="AT546" s="906"/>
      <c r="AU546" s="906"/>
      <c r="AV546" s="906"/>
      <c r="AW546" s="906"/>
      <c r="AX546" s="906"/>
      <c r="AY546" s="906"/>
      <c r="AZ546" s="906"/>
      <c r="BA546" s="906"/>
      <c r="BB546" s="906"/>
      <c r="BC546" s="906"/>
      <c r="BD546" s="906"/>
      <c r="BE546" s="906"/>
      <c r="BF546" s="906"/>
      <c r="BG546" s="906"/>
      <c r="BH546" s="906"/>
      <c r="BI546" s="906"/>
      <c r="BJ546" s="906"/>
      <c r="BK546" s="906"/>
      <c r="BL546" s="906"/>
      <c r="BM546" s="906"/>
      <c r="BN546" s="906"/>
      <c r="BO546" s="906"/>
      <c r="BP546" s="906"/>
      <c r="BQ546" s="906"/>
      <c r="BR546" s="906"/>
      <c r="BS546" s="906"/>
      <c r="BT546" s="906"/>
      <c r="BU546" s="906"/>
      <c r="BV546" s="906"/>
      <c r="BW546" s="906"/>
      <c r="BX546" s="906"/>
      <c r="BY546" s="906"/>
      <c r="BZ546" s="906"/>
      <c r="CA546" s="906"/>
      <c r="CB546" s="906"/>
      <c r="CC546" s="906"/>
      <c r="CD546" s="906"/>
      <c r="CE546" s="906"/>
      <c r="CF546" s="906"/>
      <c r="CG546" s="906"/>
      <c r="CH546" s="906"/>
      <c r="CI546" s="906"/>
      <c r="CJ546" s="906"/>
      <c r="CK546" s="906"/>
      <c r="CL546" s="906"/>
      <c r="CM546" s="906"/>
      <c r="CN546" s="906"/>
      <c r="CO546" s="906"/>
      <c r="CP546" s="906"/>
      <c r="CQ546" s="906"/>
      <c r="CR546" s="906"/>
      <c r="CS546" s="906"/>
      <c r="CT546" s="906"/>
      <c r="CU546" s="906"/>
      <c r="CV546" s="906"/>
      <c r="CW546" s="906"/>
      <c r="CX546" s="906"/>
      <c r="CY546" s="906"/>
      <c r="CZ546" s="906"/>
      <c r="DA546" s="906"/>
      <c r="DB546" s="906"/>
      <c r="DC546" s="906"/>
      <c r="DD546" s="906"/>
      <c r="DE546" s="906"/>
      <c r="DF546" s="906"/>
      <c r="DG546" s="906"/>
      <c r="DH546" s="906"/>
      <c r="DI546" s="906"/>
      <c r="DJ546" s="906"/>
      <c r="DK546" s="906"/>
      <c r="DL546" s="906"/>
      <c r="DM546" s="906"/>
      <c r="DN546" s="906"/>
      <c r="DO546" s="906"/>
      <c r="DP546" s="906"/>
      <c r="DQ546" s="906"/>
      <c r="DR546" s="906"/>
      <c r="DS546" s="906"/>
      <c r="DT546" s="906"/>
      <c r="DU546" s="906"/>
      <c r="DV546" s="906"/>
      <c r="DW546" s="906"/>
      <c r="DX546" s="906"/>
      <c r="DY546" s="906"/>
      <c r="DZ546" s="906"/>
      <c r="EA546" s="906"/>
      <c r="EB546" s="906"/>
      <c r="EC546" s="906"/>
      <c r="ED546" s="906"/>
      <c r="EE546" s="906"/>
      <c r="EF546" s="906"/>
      <c r="EG546" s="906"/>
      <c r="EH546" s="906"/>
      <c r="EI546" s="906"/>
      <c r="EJ546" s="906"/>
      <c r="EK546" s="906"/>
      <c r="EL546" s="906"/>
      <c r="EM546" s="906"/>
      <c r="EN546" s="906"/>
      <c r="EO546" s="906"/>
      <c r="EP546" s="906"/>
      <c r="EQ546" s="906"/>
      <c r="ER546" s="906"/>
      <c r="ES546" s="906"/>
      <c r="ET546" s="906"/>
      <c r="EU546" s="906"/>
      <c r="EV546" s="906"/>
      <c r="EW546" s="906"/>
      <c r="EX546" s="906"/>
      <c r="EY546" s="906"/>
      <c r="EZ546" s="906"/>
      <c r="FA546" s="906"/>
      <c r="FB546" s="906"/>
      <c r="FC546" s="906"/>
      <c r="FD546" s="906"/>
      <c r="FE546" s="906"/>
      <c r="FF546" s="906"/>
      <c r="FG546" s="906"/>
      <c r="FH546" s="906"/>
      <c r="FI546" s="906"/>
      <c r="FJ546" s="906"/>
      <c r="FK546" s="906"/>
      <c r="FL546" s="906"/>
      <c r="FM546" s="906"/>
      <c r="FN546" s="906"/>
      <c r="FO546" s="906"/>
      <c r="FP546" s="906"/>
      <c r="FQ546" s="906"/>
      <c r="FR546" s="906"/>
      <c r="FS546" s="906"/>
      <c r="FT546" s="906"/>
      <c r="FU546" s="906"/>
      <c r="FV546" s="906"/>
      <c r="FW546" s="906"/>
      <c r="FX546" s="906"/>
      <c r="FY546" s="906"/>
      <c r="FZ546" s="906"/>
      <c r="GA546" s="906"/>
      <c r="GB546" s="906"/>
      <c r="GC546" s="906"/>
      <c r="GD546" s="906"/>
      <c r="GE546" s="906"/>
      <c r="GF546" s="906"/>
      <c r="GG546" s="906"/>
      <c r="GH546" s="906"/>
      <c r="GI546" s="906"/>
      <c r="GJ546" s="906"/>
      <c r="GK546" s="906"/>
      <c r="GL546" s="906"/>
      <c r="GM546" s="906"/>
      <c r="GN546" s="906"/>
      <c r="GO546" s="906"/>
      <c r="GP546" s="906"/>
      <c r="GQ546" s="906"/>
    </row>
    <row r="547" spans="1:199" x14ac:dyDescent="0.25">
      <c r="B547" s="27">
        <v>1</v>
      </c>
      <c r="C547" s="1185" t="s">
        <v>157</v>
      </c>
      <c r="D547" s="43">
        <f>'2 уровень'!F1220</f>
        <v>39416.882352941175</v>
      </c>
      <c r="E547" s="43">
        <f>'2 уровень'!G1220</f>
        <v>13138.588235294117</v>
      </c>
      <c r="F547" s="43">
        <f>'2 уровень'!H1220</f>
        <v>10830.556470588235</v>
      </c>
      <c r="G547" s="913">
        <f>'2 уровень'!I1220</f>
        <v>82.433182900839924</v>
      </c>
      <c r="H547" s="935">
        <f>'2 уровень'!J1220</f>
        <v>0</v>
      </c>
      <c r="I547" s="935">
        <f>'2 уровень'!K1220</f>
        <v>0</v>
      </c>
      <c r="J547" s="927">
        <f>'2 уровень'!L1220</f>
        <v>0</v>
      </c>
      <c r="K547" s="927">
        <f>'2 уровень'!M1220</f>
        <v>0</v>
      </c>
      <c r="L547" s="927">
        <f>'2 уровень'!N1220</f>
        <v>0</v>
      </c>
      <c r="M547" s="927">
        <f>'2 уровень'!O1220</f>
        <v>0</v>
      </c>
      <c r="N547" s="927">
        <f>'2 уровень'!P1220</f>
        <v>0</v>
      </c>
      <c r="O547" s="927">
        <f>'2 уровень'!Q1220</f>
        <v>0</v>
      </c>
      <c r="P547" s="36">
        <f>'2 уровень'!R1220</f>
        <v>0</v>
      </c>
      <c r="Q547" s="36">
        <f>'2 уровень'!S1220</f>
        <v>0</v>
      </c>
      <c r="R547" s="36">
        <f>'2 уровень'!T1220</f>
        <v>0</v>
      </c>
      <c r="S547" s="36">
        <f>'2 уровень'!U1220</f>
        <v>0</v>
      </c>
      <c r="T547" s="36">
        <f>'2 уровень'!V1220</f>
        <v>0</v>
      </c>
      <c r="U547" s="36">
        <f>'2 уровень'!W1220</f>
        <v>0</v>
      </c>
      <c r="V547" s="36">
        <f>'2 уровень'!X1220</f>
        <v>0</v>
      </c>
      <c r="W547" s="36">
        <f>'2 уровень'!Y1220</f>
        <v>0</v>
      </c>
      <c r="X547" s="36">
        <f>'2 уровень'!Z1220</f>
        <v>0</v>
      </c>
      <c r="Y547" s="934">
        <f>'2 уровень'!AA1220</f>
        <v>0</v>
      </c>
      <c r="Z547" s="36"/>
      <c r="AA547" s="36"/>
      <c r="AB547" s="43">
        <f>'2 уровень'!AB1220</f>
        <v>495.80823529411765</v>
      </c>
      <c r="AC547" s="43">
        <f>'2 уровень'!AC1220</f>
        <v>1619167.09</v>
      </c>
      <c r="AD547" s="43">
        <f>'2 уровень'!AD1220</f>
        <v>1619.1670900000001</v>
      </c>
      <c r="AE547" s="2508"/>
      <c r="AF547" s="2508"/>
      <c r="AG547" s="1879"/>
      <c r="AH547" s="906"/>
      <c r="AI547" s="906"/>
      <c r="AJ547" s="906"/>
      <c r="AK547" s="906"/>
      <c r="AL547" s="906"/>
      <c r="AM547" s="906"/>
      <c r="AN547" s="906"/>
      <c r="AO547" s="906"/>
      <c r="AP547" s="906"/>
      <c r="AQ547" s="906"/>
      <c r="AR547" s="906"/>
      <c r="AS547" s="906"/>
      <c r="AT547" s="906"/>
      <c r="AU547" s="906"/>
      <c r="AV547" s="906"/>
      <c r="AW547" s="906"/>
      <c r="AX547" s="906"/>
      <c r="AY547" s="906"/>
      <c r="AZ547" s="906"/>
      <c r="BA547" s="906"/>
      <c r="BB547" s="906"/>
      <c r="BC547" s="906"/>
      <c r="BD547" s="906"/>
      <c r="BE547" s="906"/>
      <c r="BF547" s="906"/>
      <c r="BG547" s="906"/>
      <c r="BH547" s="906"/>
      <c r="BI547" s="906"/>
      <c r="BJ547" s="906"/>
      <c r="BK547" s="906"/>
      <c r="BL547" s="906"/>
      <c r="BM547" s="906"/>
      <c r="BN547" s="906"/>
      <c r="BO547" s="906"/>
      <c r="BP547" s="906"/>
      <c r="BQ547" s="906"/>
      <c r="BR547" s="906"/>
      <c r="BS547" s="906"/>
      <c r="BT547" s="906"/>
      <c r="BU547" s="906"/>
      <c r="BV547" s="906"/>
      <c r="BW547" s="906"/>
      <c r="BX547" s="906"/>
      <c r="BY547" s="906"/>
      <c r="BZ547" s="906"/>
      <c r="CA547" s="906"/>
      <c r="CB547" s="906"/>
      <c r="CC547" s="906"/>
      <c r="CD547" s="906"/>
      <c r="CE547" s="906"/>
      <c r="CF547" s="906"/>
      <c r="CG547" s="906"/>
      <c r="CH547" s="906"/>
      <c r="CI547" s="906"/>
      <c r="CJ547" s="906"/>
      <c r="CK547" s="906"/>
      <c r="CL547" s="906"/>
      <c r="CM547" s="906"/>
      <c r="CN547" s="906"/>
      <c r="CO547" s="906"/>
      <c r="CP547" s="906"/>
      <c r="CQ547" s="906"/>
      <c r="CR547" s="906"/>
      <c r="CS547" s="906"/>
      <c r="CT547" s="906"/>
      <c r="CU547" s="906"/>
      <c r="CV547" s="906"/>
      <c r="CW547" s="906"/>
      <c r="CX547" s="906"/>
      <c r="CY547" s="906"/>
      <c r="CZ547" s="906"/>
      <c r="DA547" s="906"/>
      <c r="DB547" s="906"/>
      <c r="DC547" s="906"/>
      <c r="DD547" s="906"/>
      <c r="DE547" s="906"/>
      <c r="DF547" s="906"/>
      <c r="DG547" s="906"/>
      <c r="DH547" s="906"/>
      <c r="DI547" s="906"/>
      <c r="DJ547" s="906"/>
      <c r="DK547" s="906"/>
      <c r="DL547" s="906"/>
      <c r="DM547" s="906"/>
      <c r="DN547" s="906"/>
      <c r="DO547" s="906"/>
      <c r="DP547" s="906"/>
      <c r="DQ547" s="906"/>
      <c r="DR547" s="906"/>
      <c r="DS547" s="906"/>
      <c r="DT547" s="906"/>
      <c r="DU547" s="906"/>
      <c r="DV547" s="906"/>
      <c r="DW547" s="906"/>
      <c r="DX547" s="906"/>
      <c r="DY547" s="906"/>
      <c r="DZ547" s="906"/>
      <c r="EA547" s="906"/>
      <c r="EB547" s="906"/>
      <c r="EC547" s="906"/>
      <c r="ED547" s="906"/>
      <c r="EE547" s="906"/>
      <c r="EF547" s="906"/>
      <c r="EG547" s="906"/>
      <c r="EH547" s="906"/>
      <c r="EI547" s="906"/>
      <c r="EJ547" s="906"/>
      <c r="EK547" s="906"/>
      <c r="EL547" s="906"/>
      <c r="EM547" s="906"/>
      <c r="EN547" s="906"/>
      <c r="EO547" s="906"/>
      <c r="EP547" s="906"/>
      <c r="EQ547" s="906"/>
      <c r="ER547" s="906"/>
      <c r="ES547" s="906"/>
      <c r="ET547" s="906"/>
      <c r="EU547" s="906"/>
      <c r="EV547" s="906"/>
      <c r="EW547" s="906"/>
      <c r="EX547" s="906"/>
      <c r="EY547" s="906"/>
      <c r="EZ547" s="906"/>
      <c r="FA547" s="906"/>
      <c r="FB547" s="906"/>
      <c r="FC547" s="906"/>
      <c r="FD547" s="906"/>
      <c r="FE547" s="906"/>
      <c r="FF547" s="906"/>
      <c r="FG547" s="906"/>
      <c r="FH547" s="906"/>
      <c r="FI547" s="906"/>
      <c r="FJ547" s="906"/>
      <c r="FK547" s="906"/>
      <c r="FL547" s="906"/>
      <c r="FM547" s="906"/>
      <c r="FN547" s="906"/>
      <c r="FO547" s="906"/>
      <c r="FP547" s="906"/>
      <c r="FQ547" s="906"/>
      <c r="FR547" s="906"/>
      <c r="FS547" s="906"/>
      <c r="FT547" s="906"/>
      <c r="FU547" s="906"/>
      <c r="FV547" s="906"/>
      <c r="FW547" s="906"/>
      <c r="FX547" s="906"/>
      <c r="FY547" s="906"/>
      <c r="FZ547" s="906"/>
      <c r="GA547" s="906"/>
      <c r="GB547" s="906"/>
      <c r="GC547" s="906"/>
      <c r="GD547" s="906"/>
      <c r="GE547" s="906"/>
      <c r="GF547" s="906"/>
      <c r="GG547" s="906"/>
      <c r="GH547" s="906"/>
      <c r="GI547" s="906"/>
      <c r="GJ547" s="906"/>
      <c r="GK547" s="906"/>
      <c r="GL547" s="906"/>
      <c r="GM547" s="906"/>
      <c r="GN547" s="906"/>
      <c r="GO547" s="906"/>
      <c r="GP547" s="906"/>
      <c r="GQ547" s="906"/>
    </row>
    <row r="548" spans="1:199" x14ac:dyDescent="0.25">
      <c r="B548" s="27">
        <v>1</v>
      </c>
      <c r="C548" s="1185" t="s">
        <v>450</v>
      </c>
      <c r="D548" s="43">
        <f>'2 уровень'!F1221</f>
        <v>34711</v>
      </c>
      <c r="E548" s="43">
        <f>'2 уровень'!G1221</f>
        <v>11570</v>
      </c>
      <c r="F548" s="43">
        <f>'2 уровень'!H1221</f>
        <v>9558</v>
      </c>
      <c r="G548" s="913">
        <f>'2 уровень'!I1221</f>
        <v>82.610198789974078</v>
      </c>
      <c r="H548" s="935">
        <f>'2 уровень'!J1221</f>
        <v>0</v>
      </c>
      <c r="I548" s="935">
        <f>'2 уровень'!K1221</f>
        <v>0</v>
      </c>
      <c r="J548" s="927">
        <f>'2 уровень'!L1221</f>
        <v>0</v>
      </c>
      <c r="K548" s="927">
        <f>'2 уровень'!M1221</f>
        <v>0</v>
      </c>
      <c r="L548" s="927">
        <f>'2 уровень'!N1221</f>
        <v>0</v>
      </c>
      <c r="M548" s="927">
        <f>'2 уровень'!O1221</f>
        <v>0</v>
      </c>
      <c r="N548" s="927">
        <f>'2 уровень'!P1221</f>
        <v>0</v>
      </c>
      <c r="O548" s="927">
        <f>'2 уровень'!Q1221</f>
        <v>0</v>
      </c>
      <c r="P548" s="36">
        <f>'2 уровень'!R1221</f>
        <v>0</v>
      </c>
      <c r="Q548" s="36">
        <f>'2 уровень'!S1221</f>
        <v>0</v>
      </c>
      <c r="R548" s="36">
        <f>'2 уровень'!T1221</f>
        <v>0</v>
      </c>
      <c r="S548" s="36">
        <f>'2 уровень'!U1221</f>
        <v>0</v>
      </c>
      <c r="T548" s="36">
        <f>'2 уровень'!V1221</f>
        <v>0</v>
      </c>
      <c r="U548" s="36">
        <f>'2 уровень'!W1221</f>
        <v>0</v>
      </c>
      <c r="V548" s="36">
        <f>'2 уровень'!X1221</f>
        <v>0</v>
      </c>
      <c r="W548" s="36">
        <f>'2 уровень'!Y1221</f>
        <v>0</v>
      </c>
      <c r="X548" s="36">
        <f>'2 уровень'!Z1221</f>
        <v>0</v>
      </c>
      <c r="Y548" s="934">
        <f>'2 уровень'!AA1221</f>
        <v>0</v>
      </c>
      <c r="Z548" s="36"/>
      <c r="AA548" s="36"/>
      <c r="AB548" s="43">
        <f>'2 уровень'!AB1221</f>
        <v>375</v>
      </c>
      <c r="AC548" s="43">
        <f>'2 уровень'!AC1221</f>
        <v>1377578.1400000001</v>
      </c>
      <c r="AD548" s="43">
        <f>'2 уровень'!AD1221</f>
        <v>1377.5781400000001</v>
      </c>
      <c r="AE548" s="2508"/>
      <c r="AF548" s="2508"/>
      <c r="AG548" s="1879"/>
      <c r="AH548" s="906"/>
      <c r="AI548" s="906"/>
      <c r="AJ548" s="906"/>
      <c r="AK548" s="906"/>
      <c r="AL548" s="906"/>
      <c r="AM548" s="906"/>
      <c r="AN548" s="906"/>
      <c r="AO548" s="906"/>
      <c r="AP548" s="906"/>
      <c r="AQ548" s="906"/>
      <c r="AR548" s="906"/>
      <c r="AS548" s="906"/>
      <c r="AT548" s="906"/>
      <c r="AU548" s="906"/>
      <c r="AV548" s="906"/>
      <c r="AW548" s="906"/>
      <c r="AX548" s="906"/>
      <c r="AY548" s="906"/>
      <c r="AZ548" s="906"/>
      <c r="BA548" s="906"/>
      <c r="BB548" s="906"/>
      <c r="BC548" s="906"/>
      <c r="BD548" s="906"/>
      <c r="BE548" s="906"/>
      <c r="BF548" s="906"/>
      <c r="BG548" s="906"/>
      <c r="BH548" s="906"/>
      <c r="BI548" s="906"/>
      <c r="BJ548" s="906"/>
      <c r="BK548" s="906"/>
      <c r="BL548" s="906"/>
      <c r="BM548" s="906"/>
      <c r="BN548" s="906"/>
      <c r="BO548" s="906"/>
      <c r="BP548" s="906"/>
      <c r="BQ548" s="906"/>
      <c r="BR548" s="906"/>
      <c r="BS548" s="906"/>
      <c r="BT548" s="906"/>
      <c r="BU548" s="906"/>
      <c r="BV548" s="906"/>
      <c r="BW548" s="906"/>
      <c r="BX548" s="906"/>
      <c r="BY548" s="906"/>
      <c r="BZ548" s="906"/>
      <c r="CA548" s="906"/>
      <c r="CB548" s="906"/>
      <c r="CC548" s="906"/>
      <c r="CD548" s="906"/>
      <c r="CE548" s="906"/>
      <c r="CF548" s="906"/>
      <c r="CG548" s="906"/>
      <c r="CH548" s="906"/>
      <c r="CI548" s="906"/>
      <c r="CJ548" s="906"/>
      <c r="CK548" s="906"/>
      <c r="CL548" s="906"/>
      <c r="CM548" s="906"/>
      <c r="CN548" s="906"/>
      <c r="CO548" s="906"/>
      <c r="CP548" s="906"/>
      <c r="CQ548" s="906"/>
      <c r="CR548" s="906"/>
      <c r="CS548" s="906"/>
      <c r="CT548" s="906"/>
      <c r="CU548" s="906"/>
      <c r="CV548" s="906"/>
      <c r="CW548" s="906"/>
      <c r="CX548" s="906"/>
      <c r="CY548" s="906"/>
      <c r="CZ548" s="906"/>
      <c r="DA548" s="906"/>
      <c r="DB548" s="906"/>
      <c r="DC548" s="906"/>
      <c r="DD548" s="906"/>
      <c r="DE548" s="906"/>
      <c r="DF548" s="906"/>
      <c r="DG548" s="906"/>
      <c r="DH548" s="906"/>
      <c r="DI548" s="906"/>
      <c r="DJ548" s="906"/>
      <c r="DK548" s="906"/>
      <c r="DL548" s="906"/>
      <c r="DM548" s="906"/>
      <c r="DN548" s="906"/>
      <c r="DO548" s="906"/>
      <c r="DP548" s="906"/>
      <c r="DQ548" s="906"/>
      <c r="DR548" s="906"/>
      <c r="DS548" s="906"/>
      <c r="DT548" s="906"/>
      <c r="DU548" s="906"/>
      <c r="DV548" s="906"/>
      <c r="DW548" s="906"/>
      <c r="DX548" s="906"/>
      <c r="DY548" s="906"/>
      <c r="DZ548" s="906"/>
      <c r="EA548" s="906"/>
      <c r="EB548" s="906"/>
      <c r="EC548" s="906"/>
      <c r="ED548" s="906"/>
      <c r="EE548" s="906"/>
      <c r="EF548" s="906"/>
      <c r="EG548" s="906"/>
      <c r="EH548" s="906"/>
      <c r="EI548" s="906"/>
      <c r="EJ548" s="906"/>
      <c r="EK548" s="906"/>
      <c r="EL548" s="906"/>
      <c r="EM548" s="906"/>
      <c r="EN548" s="906"/>
      <c r="EO548" s="906"/>
      <c r="EP548" s="906"/>
      <c r="EQ548" s="906"/>
      <c r="ER548" s="906"/>
      <c r="ES548" s="906"/>
      <c r="ET548" s="906"/>
      <c r="EU548" s="906"/>
      <c r="EV548" s="906"/>
      <c r="EW548" s="906"/>
      <c r="EX548" s="906"/>
      <c r="EY548" s="906"/>
      <c r="EZ548" s="906"/>
      <c r="FA548" s="906"/>
      <c r="FB548" s="906"/>
      <c r="FC548" s="906"/>
      <c r="FD548" s="906"/>
      <c r="FE548" s="906"/>
      <c r="FF548" s="906"/>
      <c r="FG548" s="906"/>
      <c r="FH548" s="906"/>
      <c r="FI548" s="906"/>
      <c r="FJ548" s="906"/>
      <c r="FK548" s="906"/>
      <c r="FL548" s="906"/>
      <c r="FM548" s="906"/>
      <c r="FN548" s="906"/>
      <c r="FO548" s="906"/>
      <c r="FP548" s="906"/>
      <c r="FQ548" s="906"/>
      <c r="FR548" s="906"/>
      <c r="FS548" s="906"/>
      <c r="FT548" s="906"/>
      <c r="FU548" s="906"/>
      <c r="FV548" s="906"/>
      <c r="FW548" s="906"/>
      <c r="FX548" s="906"/>
      <c r="FY548" s="906"/>
      <c r="FZ548" s="906"/>
      <c r="GA548" s="906"/>
      <c r="GB548" s="906"/>
      <c r="GC548" s="906"/>
      <c r="GD548" s="906"/>
      <c r="GE548" s="906"/>
      <c r="GF548" s="906"/>
      <c r="GG548" s="906"/>
      <c r="GH548" s="906"/>
      <c r="GI548" s="906"/>
      <c r="GJ548" s="906"/>
      <c r="GK548" s="906"/>
      <c r="GL548" s="906"/>
      <c r="GM548" s="906"/>
      <c r="GN548" s="906"/>
      <c r="GO548" s="906"/>
      <c r="GP548" s="906"/>
      <c r="GQ548" s="906"/>
    </row>
    <row r="549" spans="1:199" x14ac:dyDescent="0.25">
      <c r="B549" s="27">
        <v>1</v>
      </c>
      <c r="C549" s="1185" t="s">
        <v>454</v>
      </c>
      <c r="D549" s="43">
        <f>'2 уровень'!F1222</f>
        <v>40000</v>
      </c>
      <c r="E549" s="43">
        <f>'2 уровень'!G1222</f>
        <v>13333</v>
      </c>
      <c r="F549" s="43">
        <f>'2 уровень'!H1222</f>
        <v>10816.73</v>
      </c>
      <c r="G549" s="913">
        <f>'2 уровень'!I1222</f>
        <v>81.127503187579691</v>
      </c>
      <c r="H549" s="935">
        <f>'2 уровень'!J1222</f>
        <v>0</v>
      </c>
      <c r="I549" s="935">
        <f>'2 уровень'!K1222</f>
        <v>0</v>
      </c>
      <c r="J549" s="927">
        <f>'2 уровень'!L1222</f>
        <v>0</v>
      </c>
      <c r="K549" s="927">
        <f>'2 уровень'!M1222</f>
        <v>0</v>
      </c>
      <c r="L549" s="927">
        <f>'2 уровень'!N1222</f>
        <v>0</v>
      </c>
      <c r="M549" s="927">
        <f>'2 уровень'!O1222</f>
        <v>0</v>
      </c>
      <c r="N549" s="927">
        <f>'2 уровень'!P1222</f>
        <v>0</v>
      </c>
      <c r="O549" s="927">
        <f>'2 уровень'!Q1222</f>
        <v>0</v>
      </c>
      <c r="P549" s="36">
        <f>'2 уровень'!R1222</f>
        <v>0</v>
      </c>
      <c r="Q549" s="36">
        <f>'2 уровень'!S1222</f>
        <v>0</v>
      </c>
      <c r="R549" s="36">
        <f>'2 уровень'!T1222</f>
        <v>0</v>
      </c>
      <c r="S549" s="36">
        <f>'2 уровень'!U1222</f>
        <v>0</v>
      </c>
      <c r="T549" s="36">
        <f>'2 уровень'!V1222</f>
        <v>0</v>
      </c>
      <c r="U549" s="36">
        <f>'2 уровень'!W1222</f>
        <v>0</v>
      </c>
      <c r="V549" s="36">
        <f>'2 уровень'!X1222</f>
        <v>0</v>
      </c>
      <c r="W549" s="36">
        <f>'2 уровень'!Y1222</f>
        <v>0</v>
      </c>
      <c r="X549" s="36">
        <f>'2 уровень'!Z1222</f>
        <v>0</v>
      </c>
      <c r="Y549" s="934">
        <f>'2 уровень'!AA1222</f>
        <v>0</v>
      </c>
      <c r="Z549" s="36"/>
      <c r="AA549" s="36"/>
      <c r="AB549" s="43">
        <f>'2 уровень'!AB1222</f>
        <v>1026.8699999999999</v>
      </c>
      <c r="AC549" s="43">
        <f>'2 уровень'!AC1222</f>
        <v>241588.94999999998</v>
      </c>
      <c r="AD549" s="43">
        <f>'2 уровень'!AD1222</f>
        <v>241.58894999999998</v>
      </c>
      <c r="AE549" s="2508"/>
      <c r="AF549" s="2508"/>
      <c r="AG549" s="1879"/>
      <c r="AH549" s="906"/>
      <c r="AI549" s="906"/>
      <c r="AJ549" s="906"/>
      <c r="AK549" s="906"/>
      <c r="AL549" s="906"/>
      <c r="AM549" s="906"/>
      <c r="AN549" s="906"/>
      <c r="AO549" s="906"/>
      <c r="AP549" s="906"/>
      <c r="AQ549" s="906"/>
      <c r="AR549" s="906"/>
      <c r="AS549" s="906"/>
      <c r="AT549" s="906"/>
      <c r="AU549" s="906"/>
      <c r="AV549" s="906"/>
      <c r="AW549" s="906"/>
      <c r="AX549" s="906"/>
      <c r="AY549" s="906"/>
      <c r="AZ549" s="906"/>
      <c r="BA549" s="906"/>
      <c r="BB549" s="906"/>
      <c r="BC549" s="906"/>
      <c r="BD549" s="906"/>
      <c r="BE549" s="906"/>
      <c r="BF549" s="906"/>
      <c r="BG549" s="906"/>
      <c r="BH549" s="906"/>
      <c r="BI549" s="906"/>
      <c r="BJ549" s="906"/>
      <c r="BK549" s="906"/>
      <c r="BL549" s="906"/>
      <c r="BM549" s="906"/>
      <c r="BN549" s="906"/>
      <c r="BO549" s="906"/>
      <c r="BP549" s="906"/>
      <c r="BQ549" s="906"/>
      <c r="BR549" s="906"/>
      <c r="BS549" s="906"/>
      <c r="BT549" s="906"/>
      <c r="BU549" s="906"/>
      <c r="BV549" s="906"/>
      <c r="BW549" s="906"/>
      <c r="BX549" s="906"/>
      <c r="BY549" s="906"/>
      <c r="BZ549" s="906"/>
      <c r="CA549" s="906"/>
      <c r="CB549" s="906"/>
      <c r="CC549" s="906"/>
      <c r="CD549" s="906"/>
      <c r="CE549" s="906"/>
      <c r="CF549" s="906"/>
      <c r="CG549" s="906"/>
      <c r="CH549" s="906"/>
      <c r="CI549" s="906"/>
      <c r="CJ549" s="906"/>
      <c r="CK549" s="906"/>
      <c r="CL549" s="906"/>
      <c r="CM549" s="906"/>
      <c r="CN549" s="906"/>
      <c r="CO549" s="906"/>
      <c r="CP549" s="906"/>
      <c r="CQ549" s="906"/>
      <c r="CR549" s="906"/>
      <c r="CS549" s="906"/>
      <c r="CT549" s="906"/>
      <c r="CU549" s="906"/>
      <c r="CV549" s="906"/>
      <c r="CW549" s="906"/>
      <c r="CX549" s="906"/>
      <c r="CY549" s="906"/>
      <c r="CZ549" s="906"/>
      <c r="DA549" s="906"/>
      <c r="DB549" s="906"/>
      <c r="DC549" s="906"/>
      <c r="DD549" s="906"/>
      <c r="DE549" s="906"/>
      <c r="DF549" s="906"/>
      <c r="DG549" s="906"/>
      <c r="DH549" s="906"/>
      <c r="DI549" s="906"/>
      <c r="DJ549" s="906"/>
      <c r="DK549" s="906"/>
      <c r="DL549" s="906"/>
      <c r="DM549" s="906"/>
      <c r="DN549" s="906"/>
      <c r="DO549" s="906"/>
      <c r="DP549" s="906"/>
      <c r="DQ549" s="906"/>
      <c r="DR549" s="906"/>
      <c r="DS549" s="906"/>
      <c r="DT549" s="906"/>
      <c r="DU549" s="906"/>
      <c r="DV549" s="906"/>
      <c r="DW549" s="906"/>
      <c r="DX549" s="906"/>
      <c r="DY549" s="906"/>
      <c r="DZ549" s="906"/>
      <c r="EA549" s="906"/>
      <c r="EB549" s="906"/>
      <c r="EC549" s="906"/>
      <c r="ED549" s="906"/>
      <c r="EE549" s="906"/>
      <c r="EF549" s="906"/>
      <c r="EG549" s="906"/>
      <c r="EH549" s="906"/>
      <c r="EI549" s="906"/>
      <c r="EJ549" s="906"/>
      <c r="EK549" s="906"/>
      <c r="EL549" s="906"/>
      <c r="EM549" s="906"/>
      <c r="EN549" s="906"/>
      <c r="EO549" s="906"/>
      <c r="EP549" s="906"/>
      <c r="EQ549" s="906"/>
      <c r="ER549" s="906"/>
      <c r="ES549" s="906"/>
      <c r="ET549" s="906"/>
      <c r="EU549" s="906"/>
      <c r="EV549" s="906"/>
      <c r="EW549" s="906"/>
      <c r="EX549" s="906"/>
      <c r="EY549" s="906"/>
      <c r="EZ549" s="906"/>
      <c r="FA549" s="906"/>
      <c r="FB549" s="906"/>
      <c r="FC549" s="906"/>
      <c r="FD549" s="906"/>
      <c r="FE549" s="906"/>
      <c r="FF549" s="906"/>
      <c r="FG549" s="906"/>
      <c r="FH549" s="906"/>
      <c r="FI549" s="906"/>
      <c r="FJ549" s="906"/>
      <c r="FK549" s="906"/>
      <c r="FL549" s="906"/>
      <c r="FM549" s="906"/>
      <c r="FN549" s="906"/>
      <c r="FO549" s="906"/>
      <c r="FP549" s="906"/>
      <c r="FQ549" s="906"/>
      <c r="FR549" s="906"/>
      <c r="FS549" s="906"/>
      <c r="FT549" s="906"/>
      <c r="FU549" s="906"/>
      <c r="FV549" s="906"/>
      <c r="FW549" s="906"/>
      <c r="FX549" s="906"/>
      <c r="FY549" s="906"/>
      <c r="FZ549" s="906"/>
      <c r="GA549" s="906"/>
      <c r="GB549" s="906"/>
      <c r="GC549" s="906"/>
      <c r="GD549" s="906"/>
      <c r="GE549" s="906"/>
      <c r="GF549" s="906"/>
      <c r="GG549" s="906"/>
      <c r="GH549" s="906"/>
      <c r="GI549" s="906"/>
      <c r="GJ549" s="906"/>
      <c r="GK549" s="906"/>
      <c r="GL549" s="906"/>
      <c r="GM549" s="906"/>
      <c r="GN549" s="906"/>
      <c r="GO549" s="906"/>
      <c r="GP549" s="906"/>
      <c r="GQ549" s="906"/>
    </row>
    <row r="550" spans="1:199" x14ac:dyDescent="0.25">
      <c r="B550" s="27">
        <v>1</v>
      </c>
      <c r="C550" s="1197" t="s">
        <v>168</v>
      </c>
      <c r="D550" s="43">
        <f>'2 уровень'!F1223</f>
        <v>148023.61025641026</v>
      </c>
      <c r="E550" s="43">
        <f>'2 уровень'!G1223</f>
        <v>49339.717948717946</v>
      </c>
      <c r="F550" s="43">
        <f>'2 уровень'!H1223</f>
        <v>60077.735327635324</v>
      </c>
      <c r="G550" s="913">
        <f>'2 уровень'!I1223</f>
        <v>121.76343486616221</v>
      </c>
      <c r="H550" s="935">
        <f>'2 уровень'!J1223</f>
        <v>0</v>
      </c>
      <c r="I550" s="935">
        <f>'2 уровень'!K1223</f>
        <v>0</v>
      </c>
      <c r="J550" s="927">
        <f>'2 уровень'!L1223</f>
        <v>0</v>
      </c>
      <c r="K550" s="927">
        <f>'2 уровень'!M1223</f>
        <v>0</v>
      </c>
      <c r="L550" s="927">
        <f>'2 уровень'!N1223</f>
        <v>0</v>
      </c>
      <c r="M550" s="927">
        <f>'2 уровень'!O1223</f>
        <v>0</v>
      </c>
      <c r="N550" s="927">
        <f>'2 уровень'!P1223</f>
        <v>0</v>
      </c>
      <c r="O550" s="927">
        <f>'2 уровень'!Q1223</f>
        <v>0</v>
      </c>
      <c r="P550" s="36">
        <f>'2 уровень'!R1223</f>
        <v>183119.92009999999</v>
      </c>
      <c r="Q550" s="36">
        <f>'2 уровень'!S1223</f>
        <v>183119.92009999999</v>
      </c>
      <c r="R550" s="36">
        <f>'2 уровень'!T1223</f>
        <v>183119.92009999999</v>
      </c>
      <c r="S550" s="36">
        <f>'2 уровень'!U1223</f>
        <v>183119.92009999999</v>
      </c>
      <c r="T550" s="36">
        <f>'2 уровень'!V1223</f>
        <v>61039.973366666665</v>
      </c>
      <c r="U550" s="36">
        <f>'2 уровень'!W1223</f>
        <v>59987.033810000001</v>
      </c>
      <c r="V550" s="36">
        <f>'2 уровень'!X1223</f>
        <v>0</v>
      </c>
      <c r="W550" s="36">
        <f>'2 уровень'!Y1223</f>
        <v>-1052.9395566666644</v>
      </c>
      <c r="X550" s="36">
        <f>'2 уровень'!Z1223</f>
        <v>-652.88785000000018</v>
      </c>
      <c r="Y550" s="934">
        <f>'2 уровень'!AA1223</f>
        <v>59334.145960000002</v>
      </c>
      <c r="Z550" s="36">
        <f>U550/T550*100</f>
        <v>98.274999973637506</v>
      </c>
      <c r="AA550" s="36">
        <f>Y550/T550*100</f>
        <v>97.205392937477598</v>
      </c>
      <c r="AB550" s="43">
        <f>'2 уровень'!AB1223</f>
        <v>2036.3</v>
      </c>
      <c r="AC550" s="43">
        <f>'2 уровень'!AC1223</f>
        <v>2359655.2599999998</v>
      </c>
      <c r="AD550" s="43">
        <f>'2 уровень'!AD1223</f>
        <v>2359.65526</v>
      </c>
      <c r="AE550" s="2508"/>
      <c r="AF550" s="2508"/>
      <c r="AG550" s="1879"/>
      <c r="AH550" s="906"/>
      <c r="AI550" s="906"/>
      <c r="AJ550" s="906"/>
      <c r="AK550" s="906"/>
      <c r="AL550" s="906"/>
      <c r="AM550" s="906"/>
      <c r="AN550" s="906"/>
      <c r="AO550" s="906"/>
      <c r="AP550" s="906"/>
      <c r="AQ550" s="906"/>
      <c r="AR550" s="906"/>
      <c r="AS550" s="906"/>
      <c r="AT550" s="906"/>
      <c r="AU550" s="906"/>
      <c r="AV550" s="906"/>
      <c r="AW550" s="906"/>
      <c r="AX550" s="906"/>
      <c r="AY550" s="906"/>
      <c r="AZ550" s="906"/>
      <c r="BA550" s="906"/>
      <c r="BB550" s="906"/>
      <c r="BC550" s="906"/>
      <c r="BD550" s="906"/>
      <c r="BE550" s="906"/>
      <c r="BF550" s="906"/>
      <c r="BG550" s="906"/>
      <c r="BH550" s="906"/>
      <c r="BI550" s="906"/>
      <c r="BJ550" s="906"/>
      <c r="BK550" s="906"/>
      <c r="BL550" s="906"/>
      <c r="BM550" s="906"/>
      <c r="BN550" s="906"/>
      <c r="BO550" s="906"/>
      <c r="BP550" s="906"/>
      <c r="BQ550" s="906"/>
      <c r="BR550" s="906"/>
      <c r="BS550" s="906"/>
      <c r="BT550" s="906"/>
      <c r="BU550" s="906"/>
      <c r="BV550" s="906"/>
      <c r="BW550" s="906"/>
      <c r="BX550" s="906"/>
      <c r="BY550" s="906"/>
      <c r="BZ550" s="906"/>
      <c r="CA550" s="906"/>
      <c r="CB550" s="906"/>
      <c r="CC550" s="906"/>
      <c r="CD550" s="906"/>
      <c r="CE550" s="906"/>
      <c r="CF550" s="906"/>
      <c r="CG550" s="906"/>
      <c r="CH550" s="906"/>
      <c r="CI550" s="906"/>
      <c r="CJ550" s="906"/>
      <c r="CK550" s="906"/>
      <c r="CL550" s="906"/>
      <c r="CM550" s="906"/>
      <c r="CN550" s="906"/>
      <c r="CO550" s="906"/>
      <c r="CP550" s="906"/>
      <c r="CQ550" s="906"/>
      <c r="CR550" s="906"/>
      <c r="CS550" s="906"/>
      <c r="CT550" s="906"/>
      <c r="CU550" s="906"/>
      <c r="CV550" s="906"/>
      <c r="CW550" s="906"/>
      <c r="CX550" s="906"/>
      <c r="CY550" s="906"/>
      <c r="CZ550" s="906"/>
      <c r="DA550" s="906"/>
      <c r="DB550" s="906"/>
      <c r="DC550" s="906"/>
      <c r="DD550" s="906"/>
      <c r="DE550" s="906"/>
      <c r="DF550" s="906"/>
      <c r="DG550" s="906"/>
      <c r="DH550" s="906"/>
      <c r="DI550" s="906"/>
      <c r="DJ550" s="906"/>
      <c r="DK550" s="906"/>
      <c r="DL550" s="906"/>
      <c r="DM550" s="906"/>
      <c r="DN550" s="906"/>
      <c r="DO550" s="906"/>
      <c r="DP550" s="906"/>
      <c r="DQ550" s="906"/>
      <c r="DR550" s="906"/>
      <c r="DS550" s="906"/>
      <c r="DT550" s="906"/>
      <c r="DU550" s="906"/>
      <c r="DV550" s="906"/>
      <c r="DW550" s="906"/>
      <c r="DX550" s="906"/>
      <c r="DY550" s="906"/>
      <c r="DZ550" s="906"/>
      <c r="EA550" s="906"/>
      <c r="EB550" s="906"/>
      <c r="EC550" s="906"/>
      <c r="ED550" s="906"/>
      <c r="EE550" s="906"/>
      <c r="EF550" s="906"/>
      <c r="EG550" s="906"/>
      <c r="EH550" s="906"/>
      <c r="EI550" s="906"/>
      <c r="EJ550" s="906"/>
      <c r="EK550" s="906"/>
      <c r="EL550" s="906"/>
      <c r="EM550" s="906"/>
      <c r="EN550" s="906"/>
      <c r="EO550" s="906"/>
      <c r="EP550" s="906"/>
      <c r="EQ550" s="906"/>
      <c r="ER550" s="906"/>
      <c r="ES550" s="906"/>
      <c r="ET550" s="906"/>
      <c r="EU550" s="906"/>
      <c r="EV550" s="906"/>
      <c r="EW550" s="906"/>
      <c r="EX550" s="906"/>
      <c r="EY550" s="906"/>
      <c r="EZ550" s="906"/>
      <c r="FA550" s="906"/>
      <c r="FB550" s="906"/>
      <c r="FC550" s="906"/>
      <c r="FD550" s="906"/>
      <c r="FE550" s="906"/>
      <c r="FF550" s="906"/>
      <c r="FG550" s="906"/>
      <c r="FH550" s="906"/>
      <c r="FI550" s="906"/>
      <c r="FJ550" s="906"/>
      <c r="FK550" s="906"/>
      <c r="FL550" s="906"/>
      <c r="FM550" s="906"/>
      <c r="FN550" s="906"/>
      <c r="FO550" s="906"/>
      <c r="FP550" s="906"/>
      <c r="FQ550" s="906"/>
      <c r="FR550" s="906"/>
      <c r="FS550" s="906"/>
      <c r="FT550" s="906"/>
      <c r="FU550" s="906"/>
      <c r="FV550" s="906"/>
      <c r="FW550" s="906"/>
      <c r="FX550" s="906"/>
      <c r="FY550" s="906"/>
      <c r="FZ550" s="906"/>
      <c r="GA550" s="906"/>
      <c r="GB550" s="906"/>
      <c r="GC550" s="906"/>
      <c r="GD550" s="906"/>
      <c r="GE550" s="906"/>
      <c r="GF550" s="906"/>
      <c r="GG550" s="906"/>
      <c r="GH550" s="906"/>
      <c r="GI550" s="906"/>
      <c r="GJ550" s="906"/>
      <c r="GK550" s="906"/>
      <c r="GL550" s="906"/>
      <c r="GM550" s="906"/>
      <c r="GN550" s="906"/>
      <c r="GO550" s="906"/>
      <c r="GP550" s="906"/>
      <c r="GQ550" s="906"/>
    </row>
    <row r="551" spans="1:199" x14ac:dyDescent="0.25">
      <c r="B551" s="27">
        <v>1</v>
      </c>
      <c r="C551" s="1346" t="s">
        <v>307</v>
      </c>
      <c r="D551" s="43">
        <f>'2 уровень'!F1224</f>
        <v>0</v>
      </c>
      <c r="E551" s="43">
        <f>'2 уровень'!G1224</f>
        <v>0</v>
      </c>
      <c r="F551" s="43">
        <f>'2 уровень'!H1224</f>
        <v>0</v>
      </c>
      <c r="G551" s="913">
        <f>'2 уровень'!I1224</f>
        <v>0</v>
      </c>
      <c r="H551" s="935">
        <f>'2 уровень'!J1224</f>
        <v>0</v>
      </c>
      <c r="I551" s="935">
        <f>'2 уровень'!K1224</f>
        <v>0</v>
      </c>
      <c r="J551" s="927">
        <f>'2 уровень'!L1224</f>
        <v>0</v>
      </c>
      <c r="K551" s="927">
        <f>'2 уровень'!M1224</f>
        <v>0</v>
      </c>
      <c r="L551" s="927">
        <f>'2 уровень'!N1224</f>
        <v>0</v>
      </c>
      <c r="M551" s="927">
        <f>'2 уровень'!O1224</f>
        <v>0</v>
      </c>
      <c r="N551" s="927">
        <f>'2 уровень'!P1224</f>
        <v>0</v>
      </c>
      <c r="O551" s="927">
        <f>'2 уровень'!Q1224</f>
        <v>0</v>
      </c>
      <c r="P551" s="36">
        <f>'2 уровень'!R1224</f>
        <v>0</v>
      </c>
      <c r="Q551" s="36">
        <f>'2 уровень'!S1224</f>
        <v>0</v>
      </c>
      <c r="R551" s="36">
        <f>'2 уровень'!T1224</f>
        <v>0</v>
      </c>
      <c r="S551" s="36">
        <f>'2 уровень'!U1224</f>
        <v>0</v>
      </c>
      <c r="T551" s="36">
        <f>'2 уровень'!V1224</f>
        <v>0</v>
      </c>
      <c r="U551" s="36">
        <f>'2 уровень'!W1224</f>
        <v>0</v>
      </c>
      <c r="V551" s="36">
        <f>'2 уровень'!X1224</f>
        <v>0</v>
      </c>
      <c r="W551" s="36">
        <f>'2 уровень'!Y1224</f>
        <v>0</v>
      </c>
      <c r="X551" s="36">
        <f>'2 уровень'!Z1224</f>
        <v>0</v>
      </c>
      <c r="Y551" s="934">
        <f>'2 уровень'!AA1224</f>
        <v>0</v>
      </c>
      <c r="Z551" s="36"/>
      <c r="AA551" s="36"/>
      <c r="AB551" s="43">
        <f>'2 уровень'!AB1224</f>
        <v>0</v>
      </c>
      <c r="AC551" s="43">
        <f>'2 уровень'!AC1224</f>
        <v>0</v>
      </c>
      <c r="AD551" s="43">
        <f>'2 уровень'!AD1224</f>
        <v>0</v>
      </c>
      <c r="AE551" s="2508"/>
      <c r="AF551" s="2508"/>
      <c r="AG551" s="1879"/>
      <c r="AH551" s="906"/>
      <c r="AI551" s="906"/>
      <c r="AJ551" s="906"/>
      <c r="AK551" s="906"/>
      <c r="AL551" s="906"/>
      <c r="AM551" s="906"/>
      <c r="AN551" s="906"/>
      <c r="AO551" s="906"/>
      <c r="AP551" s="906"/>
      <c r="AQ551" s="906"/>
      <c r="AR551" s="906"/>
      <c r="AS551" s="906"/>
      <c r="AT551" s="906"/>
      <c r="AU551" s="906"/>
      <c r="AV551" s="906"/>
      <c r="AW551" s="906"/>
      <c r="AX551" s="906"/>
      <c r="AY551" s="906"/>
      <c r="AZ551" s="906"/>
      <c r="BA551" s="906"/>
      <c r="BB551" s="906"/>
      <c r="BC551" s="906"/>
      <c r="BD551" s="906"/>
      <c r="BE551" s="906"/>
      <c r="BF551" s="906"/>
      <c r="BG551" s="906"/>
      <c r="BH551" s="906"/>
      <c r="BI551" s="906"/>
      <c r="BJ551" s="906"/>
      <c r="BK551" s="906"/>
      <c r="BL551" s="906"/>
      <c r="BM551" s="906"/>
      <c r="BN551" s="906"/>
      <c r="BO551" s="906"/>
      <c r="BP551" s="906"/>
      <c r="BQ551" s="906"/>
      <c r="BR551" s="906"/>
      <c r="BS551" s="906"/>
      <c r="BT551" s="906"/>
      <c r="BU551" s="906"/>
      <c r="BV551" s="906"/>
      <c r="BW551" s="906"/>
      <c r="BX551" s="906"/>
      <c r="BY551" s="906"/>
      <c r="BZ551" s="906"/>
      <c r="CA551" s="906"/>
      <c r="CB551" s="906"/>
      <c r="CC551" s="906"/>
      <c r="CD551" s="906"/>
      <c r="CE551" s="906"/>
      <c r="CF551" s="906"/>
      <c r="CG551" s="906"/>
      <c r="CH551" s="906"/>
      <c r="CI551" s="906"/>
      <c r="CJ551" s="906"/>
      <c r="CK551" s="906"/>
      <c r="CL551" s="906"/>
      <c r="CM551" s="906"/>
      <c r="CN551" s="906"/>
      <c r="CO551" s="906"/>
      <c r="CP551" s="906"/>
      <c r="CQ551" s="906"/>
      <c r="CR551" s="906"/>
      <c r="CS551" s="906"/>
      <c r="CT551" s="906"/>
      <c r="CU551" s="906"/>
      <c r="CV551" s="906"/>
      <c r="CW551" s="906"/>
      <c r="CX551" s="906"/>
      <c r="CY551" s="906"/>
      <c r="CZ551" s="906"/>
      <c r="DA551" s="906"/>
      <c r="DB551" s="906"/>
      <c r="DC551" s="906"/>
      <c r="DD551" s="906"/>
      <c r="DE551" s="906"/>
      <c r="DF551" s="906"/>
      <c r="DG551" s="906"/>
      <c r="DH551" s="906"/>
      <c r="DI551" s="906"/>
      <c r="DJ551" s="906"/>
      <c r="DK551" s="906"/>
      <c r="DL551" s="906"/>
      <c r="DM551" s="906"/>
      <c r="DN551" s="906"/>
      <c r="DO551" s="906"/>
      <c r="DP551" s="906"/>
      <c r="DQ551" s="906"/>
      <c r="DR551" s="906"/>
      <c r="DS551" s="906"/>
      <c r="DT551" s="906"/>
      <c r="DU551" s="906"/>
      <c r="DV551" s="906"/>
      <c r="DW551" s="906"/>
      <c r="DX551" s="906"/>
      <c r="DY551" s="906"/>
      <c r="DZ551" s="906"/>
      <c r="EA551" s="906"/>
      <c r="EB551" s="906"/>
      <c r="EC551" s="906"/>
      <c r="ED551" s="906"/>
      <c r="EE551" s="906"/>
      <c r="EF551" s="906"/>
      <c r="EG551" s="906"/>
      <c r="EH551" s="906"/>
      <c r="EI551" s="906"/>
      <c r="EJ551" s="906"/>
      <c r="EK551" s="906"/>
      <c r="EL551" s="906"/>
      <c r="EM551" s="906"/>
      <c r="EN551" s="906"/>
      <c r="EO551" s="906"/>
      <c r="EP551" s="906"/>
      <c r="EQ551" s="906"/>
      <c r="ER551" s="906"/>
      <c r="ES551" s="906"/>
      <c r="ET551" s="906"/>
      <c r="EU551" s="906"/>
      <c r="EV551" s="906"/>
      <c r="EW551" s="906"/>
      <c r="EX551" s="906"/>
      <c r="EY551" s="906"/>
      <c r="EZ551" s="906"/>
      <c r="FA551" s="906"/>
      <c r="FB551" s="906"/>
      <c r="FC551" s="906"/>
      <c r="FD551" s="906"/>
      <c r="FE551" s="906"/>
      <c r="FF551" s="906"/>
      <c r="FG551" s="906"/>
      <c r="FH551" s="906"/>
      <c r="FI551" s="906"/>
      <c r="FJ551" s="906"/>
      <c r="FK551" s="906"/>
      <c r="FL551" s="906"/>
      <c r="FM551" s="906"/>
      <c r="FN551" s="906"/>
      <c r="FO551" s="906"/>
      <c r="FP551" s="906"/>
      <c r="FQ551" s="906"/>
      <c r="FR551" s="906"/>
      <c r="FS551" s="906"/>
      <c r="FT551" s="906"/>
      <c r="FU551" s="906"/>
      <c r="FV551" s="906"/>
      <c r="FW551" s="906"/>
      <c r="FX551" s="906"/>
      <c r="FY551" s="906"/>
      <c r="FZ551" s="906"/>
      <c r="GA551" s="906"/>
      <c r="GB551" s="906"/>
      <c r="GC551" s="906"/>
      <c r="GD551" s="906"/>
      <c r="GE551" s="906"/>
      <c r="GF551" s="906"/>
      <c r="GG551" s="906"/>
      <c r="GH551" s="906"/>
      <c r="GI551" s="906"/>
      <c r="GJ551" s="906"/>
      <c r="GK551" s="906"/>
      <c r="GL551" s="906"/>
      <c r="GM551" s="906"/>
      <c r="GN551" s="906"/>
      <c r="GO551" s="906"/>
      <c r="GP551" s="906"/>
      <c r="GQ551" s="906"/>
    </row>
    <row r="552" spans="1:199" ht="30" x14ac:dyDescent="0.25">
      <c r="B552" s="27">
        <v>1</v>
      </c>
      <c r="C552" s="1185" t="s">
        <v>198</v>
      </c>
      <c r="D552" s="43">
        <f>'2 уровень'!F1225</f>
        <v>33008</v>
      </c>
      <c r="E552" s="43">
        <f>'2 уровень'!G1225</f>
        <v>11003</v>
      </c>
      <c r="F552" s="43">
        <f>'2 уровень'!H1225</f>
        <v>18385.209523809524</v>
      </c>
      <c r="G552" s="913">
        <f>'2 уровень'!I1225</f>
        <v>167.09269766254226</v>
      </c>
      <c r="H552" s="935">
        <f>'2 уровень'!J1225</f>
        <v>0</v>
      </c>
      <c r="I552" s="935">
        <f>'2 уровень'!K1225</f>
        <v>0</v>
      </c>
      <c r="J552" s="927">
        <f>'2 уровень'!L1225</f>
        <v>0</v>
      </c>
      <c r="K552" s="927">
        <f>'2 уровень'!M1225</f>
        <v>0</v>
      </c>
      <c r="L552" s="927">
        <f>'2 уровень'!N1225</f>
        <v>0</v>
      </c>
      <c r="M552" s="927">
        <f>'2 уровень'!O1225</f>
        <v>0</v>
      </c>
      <c r="N552" s="927">
        <f>'2 уровень'!P1225</f>
        <v>0</v>
      </c>
      <c r="O552" s="927">
        <f>'2 уровень'!Q1225</f>
        <v>0</v>
      </c>
      <c r="P552" s="36">
        <f>'2 уровень'!R1225</f>
        <v>0</v>
      </c>
      <c r="Q552" s="36">
        <f>'2 уровень'!S1225</f>
        <v>0</v>
      </c>
      <c r="R552" s="36">
        <f>'2 уровень'!T1225</f>
        <v>0</v>
      </c>
      <c r="S552" s="36">
        <f>'2 уровень'!U1225</f>
        <v>0</v>
      </c>
      <c r="T552" s="36">
        <f>'2 уровень'!V1225</f>
        <v>0</v>
      </c>
      <c r="U552" s="36">
        <f>'2 уровень'!W1225</f>
        <v>0</v>
      </c>
      <c r="V552" s="36">
        <f>'2 уровень'!X1225</f>
        <v>0</v>
      </c>
      <c r="W552" s="36">
        <f>'2 уровень'!Y1225</f>
        <v>0</v>
      </c>
      <c r="X552" s="36">
        <f>'2 уровень'!Z1225</f>
        <v>0</v>
      </c>
      <c r="Y552" s="934">
        <f>'2 уровень'!AA1225</f>
        <v>0</v>
      </c>
      <c r="Z552" s="36"/>
      <c r="AA552" s="36"/>
      <c r="AB552" s="43">
        <f>'2 уровень'!AB1225</f>
        <v>0</v>
      </c>
      <c r="AC552" s="43">
        <f>'2 уровень'!AC1225</f>
        <v>0</v>
      </c>
      <c r="AD552" s="43">
        <f>'2 уровень'!AD1225</f>
        <v>0</v>
      </c>
      <c r="AE552" s="2508"/>
      <c r="AF552" s="2508"/>
      <c r="AG552" s="1879"/>
      <c r="AH552" s="906"/>
      <c r="AI552" s="906"/>
      <c r="AJ552" s="906"/>
      <c r="AK552" s="906"/>
      <c r="AL552" s="906"/>
      <c r="AM552" s="906"/>
      <c r="AN552" s="906"/>
      <c r="AO552" s="906"/>
      <c r="AP552" s="906"/>
      <c r="AQ552" s="906"/>
      <c r="AR552" s="906"/>
      <c r="AS552" s="906"/>
      <c r="AT552" s="906"/>
      <c r="AU552" s="906"/>
      <c r="AV552" s="906"/>
      <c r="AW552" s="906"/>
      <c r="AX552" s="906"/>
      <c r="AY552" s="906"/>
      <c r="AZ552" s="906"/>
      <c r="BA552" s="906"/>
      <c r="BB552" s="906"/>
      <c r="BC552" s="906"/>
      <c r="BD552" s="906"/>
      <c r="BE552" s="906"/>
      <c r="BF552" s="906"/>
      <c r="BG552" s="906"/>
      <c r="BH552" s="906"/>
      <c r="BI552" s="906"/>
      <c r="BJ552" s="906"/>
      <c r="BK552" s="906"/>
      <c r="BL552" s="906"/>
      <c r="BM552" s="906"/>
      <c r="BN552" s="906"/>
      <c r="BO552" s="906"/>
      <c r="BP552" s="906"/>
      <c r="BQ552" s="906"/>
      <c r="BR552" s="906"/>
      <c r="BS552" s="906"/>
      <c r="BT552" s="906"/>
      <c r="BU552" s="906"/>
      <c r="BV552" s="906"/>
      <c r="BW552" s="906"/>
      <c r="BX552" s="906"/>
      <c r="BY552" s="906"/>
      <c r="BZ552" s="906"/>
      <c r="CA552" s="906"/>
      <c r="CB552" s="906"/>
      <c r="CC552" s="906"/>
      <c r="CD552" s="906"/>
      <c r="CE552" s="906"/>
      <c r="CF552" s="906"/>
      <c r="CG552" s="906"/>
      <c r="CH552" s="906"/>
      <c r="CI552" s="906"/>
      <c r="CJ552" s="906"/>
      <c r="CK552" s="906"/>
      <c r="CL552" s="906"/>
      <c r="CM552" s="906"/>
      <c r="CN552" s="906"/>
      <c r="CO552" s="906"/>
      <c r="CP552" s="906"/>
      <c r="CQ552" s="906"/>
      <c r="CR552" s="906"/>
      <c r="CS552" s="906"/>
      <c r="CT552" s="906"/>
      <c r="CU552" s="906"/>
      <c r="CV552" s="906"/>
      <c r="CW552" s="906"/>
      <c r="CX552" s="906"/>
      <c r="CY552" s="906"/>
      <c r="CZ552" s="906"/>
      <c r="DA552" s="906"/>
      <c r="DB552" s="906"/>
      <c r="DC552" s="906"/>
      <c r="DD552" s="906"/>
      <c r="DE552" s="906"/>
      <c r="DF552" s="906"/>
      <c r="DG552" s="906"/>
      <c r="DH552" s="906"/>
      <c r="DI552" s="906"/>
      <c r="DJ552" s="906"/>
      <c r="DK552" s="906"/>
      <c r="DL552" s="906"/>
      <c r="DM552" s="906"/>
      <c r="DN552" s="906"/>
      <c r="DO552" s="906"/>
      <c r="DP552" s="906"/>
      <c r="DQ552" s="906"/>
      <c r="DR552" s="906"/>
      <c r="DS552" s="906"/>
      <c r="DT552" s="906"/>
      <c r="DU552" s="906"/>
      <c r="DV552" s="906"/>
      <c r="DW552" s="906"/>
      <c r="DX552" s="906"/>
      <c r="DY552" s="906"/>
      <c r="DZ552" s="906"/>
      <c r="EA552" s="906"/>
      <c r="EB552" s="906"/>
      <c r="EC552" s="906"/>
      <c r="ED552" s="906"/>
      <c r="EE552" s="906"/>
      <c r="EF552" s="906"/>
      <c r="EG552" s="906"/>
      <c r="EH552" s="906"/>
      <c r="EI552" s="906"/>
      <c r="EJ552" s="906"/>
      <c r="EK552" s="906"/>
      <c r="EL552" s="906"/>
      <c r="EM552" s="906"/>
      <c r="EN552" s="906"/>
      <c r="EO552" s="906"/>
      <c r="EP552" s="906"/>
      <c r="EQ552" s="906"/>
      <c r="ER552" s="906"/>
      <c r="ES552" s="906"/>
      <c r="ET552" s="906"/>
      <c r="EU552" s="906"/>
      <c r="EV552" s="906"/>
      <c r="EW552" s="906"/>
      <c r="EX552" s="906"/>
      <c r="EY552" s="906"/>
      <c r="EZ552" s="906"/>
      <c r="FA552" s="906"/>
      <c r="FB552" s="906"/>
      <c r="FC552" s="906"/>
      <c r="FD552" s="906"/>
      <c r="FE552" s="906"/>
      <c r="FF552" s="906"/>
      <c r="FG552" s="906"/>
      <c r="FH552" s="906"/>
      <c r="FI552" s="906"/>
      <c r="FJ552" s="906"/>
      <c r="FK552" s="906"/>
      <c r="FL552" s="906"/>
      <c r="FM552" s="906"/>
      <c r="FN552" s="906"/>
      <c r="FO552" s="906"/>
      <c r="FP552" s="906"/>
      <c r="FQ552" s="906"/>
      <c r="FR552" s="906"/>
      <c r="FS552" s="906"/>
      <c r="FT552" s="906"/>
      <c r="FU552" s="906"/>
      <c r="FV552" s="906"/>
      <c r="FW552" s="906"/>
      <c r="FX552" s="906"/>
      <c r="FY552" s="906"/>
      <c r="FZ552" s="906"/>
      <c r="GA552" s="906"/>
      <c r="GB552" s="906"/>
      <c r="GC552" s="906"/>
      <c r="GD552" s="906"/>
      <c r="GE552" s="906"/>
      <c r="GF552" s="906"/>
      <c r="GG552" s="906"/>
      <c r="GH552" s="906"/>
      <c r="GI552" s="906"/>
      <c r="GJ552" s="906"/>
      <c r="GK552" s="906"/>
      <c r="GL552" s="906"/>
      <c r="GM552" s="906"/>
      <c r="GN552" s="906"/>
      <c r="GO552" s="906"/>
      <c r="GP552" s="906"/>
      <c r="GQ552" s="906"/>
    </row>
    <row r="553" spans="1:199" ht="30" x14ac:dyDescent="0.25">
      <c r="B553" s="27">
        <v>1</v>
      </c>
      <c r="C553" s="1185" t="s">
        <v>303</v>
      </c>
      <c r="D553" s="43">
        <f>'2 уровень'!F1226</f>
        <v>0</v>
      </c>
      <c r="E553" s="43">
        <f>'2 уровень'!G1226</f>
        <v>0</v>
      </c>
      <c r="F553" s="43">
        <f>'2 уровень'!H1226</f>
        <v>0</v>
      </c>
      <c r="G553" s="913">
        <f>'2 уровень'!I1226</f>
        <v>0</v>
      </c>
      <c r="H553" s="935">
        <f>'2 уровень'!J1226</f>
        <v>0</v>
      </c>
      <c r="I553" s="935">
        <f>'2 уровень'!K1226</f>
        <v>0</v>
      </c>
      <c r="J553" s="927">
        <f>'2 уровень'!L1226</f>
        <v>0</v>
      </c>
      <c r="K553" s="927">
        <f>'2 уровень'!M1226</f>
        <v>0</v>
      </c>
      <c r="L553" s="927">
        <f>'2 уровень'!N1226</f>
        <v>0</v>
      </c>
      <c r="M553" s="927">
        <f>'2 уровень'!O1226</f>
        <v>0</v>
      </c>
      <c r="N553" s="927">
        <f>'2 уровень'!P1226</f>
        <v>0</v>
      </c>
      <c r="O553" s="927">
        <f>'2 уровень'!Q1226</f>
        <v>0</v>
      </c>
      <c r="P553" s="36">
        <f>'2 уровень'!R1226</f>
        <v>0</v>
      </c>
      <c r="Q553" s="36">
        <f>'2 уровень'!S1226</f>
        <v>0</v>
      </c>
      <c r="R553" s="36">
        <f>'2 уровень'!T1226</f>
        <v>0</v>
      </c>
      <c r="S553" s="36">
        <f>'2 уровень'!U1226</f>
        <v>0</v>
      </c>
      <c r="T553" s="36">
        <f>'2 уровень'!V1226</f>
        <v>0</v>
      </c>
      <c r="U553" s="36">
        <f>'2 уровень'!W1226</f>
        <v>0</v>
      </c>
      <c r="V553" s="36">
        <f>'2 уровень'!X1226</f>
        <v>0</v>
      </c>
      <c r="W553" s="36">
        <f>'2 уровень'!Y1226</f>
        <v>0</v>
      </c>
      <c r="X553" s="36">
        <f>'2 уровень'!Z1226</f>
        <v>0</v>
      </c>
      <c r="Y553" s="934">
        <f>'2 уровень'!AA1226</f>
        <v>0</v>
      </c>
      <c r="Z553" s="36"/>
      <c r="AA553" s="36"/>
      <c r="AB553" s="43">
        <f>'2 уровень'!AB1226</f>
        <v>0</v>
      </c>
      <c r="AC553" s="43">
        <f>'2 уровень'!AC1226</f>
        <v>0</v>
      </c>
      <c r="AD553" s="43">
        <f>'2 уровень'!AD1226</f>
        <v>0</v>
      </c>
      <c r="AE553" s="2508"/>
      <c r="AF553" s="2508"/>
      <c r="AG553" s="1879"/>
      <c r="AH553" s="906"/>
      <c r="AI553" s="906"/>
      <c r="AJ553" s="906"/>
      <c r="AK553" s="906"/>
      <c r="AL553" s="906"/>
      <c r="AM553" s="906"/>
      <c r="AN553" s="906"/>
      <c r="AO553" s="906"/>
      <c r="AP553" s="906"/>
      <c r="AQ553" s="906"/>
      <c r="AR553" s="906"/>
      <c r="AS553" s="906"/>
      <c r="AT553" s="906"/>
      <c r="AU553" s="906"/>
      <c r="AV553" s="906"/>
      <c r="AW553" s="906"/>
      <c r="AX553" s="906"/>
      <c r="AY553" s="906"/>
      <c r="AZ553" s="906"/>
      <c r="BA553" s="906"/>
      <c r="BB553" s="906"/>
      <c r="BC553" s="906"/>
      <c r="BD553" s="906"/>
      <c r="BE553" s="906"/>
      <c r="BF553" s="906"/>
      <c r="BG553" s="906"/>
      <c r="BH553" s="906"/>
      <c r="BI553" s="906"/>
      <c r="BJ553" s="906"/>
      <c r="BK553" s="906"/>
      <c r="BL553" s="906"/>
      <c r="BM553" s="906"/>
      <c r="BN553" s="906"/>
      <c r="BO553" s="906"/>
      <c r="BP553" s="906"/>
      <c r="BQ553" s="906"/>
      <c r="BR553" s="906"/>
      <c r="BS553" s="906"/>
      <c r="BT553" s="906"/>
      <c r="BU553" s="906"/>
      <c r="BV553" s="906"/>
      <c r="BW553" s="906"/>
      <c r="BX553" s="906"/>
      <c r="BY553" s="906"/>
      <c r="BZ553" s="906"/>
      <c r="CA553" s="906"/>
      <c r="CB553" s="906"/>
      <c r="CC553" s="906"/>
      <c r="CD553" s="906"/>
      <c r="CE553" s="906"/>
      <c r="CF553" s="906"/>
      <c r="CG553" s="906"/>
      <c r="CH553" s="906"/>
      <c r="CI553" s="906"/>
      <c r="CJ553" s="906"/>
      <c r="CK553" s="906"/>
      <c r="CL553" s="906"/>
      <c r="CM553" s="906"/>
      <c r="CN553" s="906"/>
      <c r="CO553" s="906"/>
      <c r="CP553" s="906"/>
      <c r="CQ553" s="906"/>
      <c r="CR553" s="906"/>
      <c r="CS553" s="906"/>
      <c r="CT553" s="906"/>
      <c r="CU553" s="906"/>
      <c r="CV553" s="906"/>
      <c r="CW553" s="906"/>
      <c r="CX553" s="906"/>
      <c r="CY553" s="906"/>
      <c r="CZ553" s="906"/>
      <c r="DA553" s="906"/>
      <c r="DB553" s="906"/>
      <c r="DC553" s="906"/>
      <c r="DD553" s="906"/>
      <c r="DE553" s="906"/>
      <c r="DF553" s="906"/>
      <c r="DG553" s="906"/>
      <c r="DH553" s="906"/>
      <c r="DI553" s="906"/>
      <c r="DJ553" s="906"/>
      <c r="DK553" s="906"/>
      <c r="DL553" s="906"/>
      <c r="DM553" s="906"/>
      <c r="DN553" s="906"/>
      <c r="DO553" s="906"/>
      <c r="DP553" s="906"/>
      <c r="DQ553" s="906"/>
      <c r="DR553" s="906"/>
      <c r="DS553" s="906"/>
      <c r="DT553" s="906"/>
      <c r="DU553" s="906"/>
      <c r="DV553" s="906"/>
      <c r="DW553" s="906"/>
      <c r="DX553" s="906"/>
      <c r="DY553" s="906"/>
      <c r="DZ553" s="906"/>
      <c r="EA553" s="906"/>
      <c r="EB553" s="906"/>
      <c r="EC553" s="906"/>
      <c r="ED553" s="906"/>
      <c r="EE553" s="906"/>
      <c r="EF553" s="906"/>
      <c r="EG553" s="906"/>
      <c r="EH553" s="906"/>
      <c r="EI553" s="906"/>
      <c r="EJ553" s="906"/>
      <c r="EK553" s="906"/>
      <c r="EL553" s="906"/>
      <c r="EM553" s="906"/>
      <c r="EN553" s="906"/>
      <c r="EO553" s="906"/>
      <c r="EP553" s="906"/>
      <c r="EQ553" s="906"/>
      <c r="ER553" s="906"/>
      <c r="ES553" s="906"/>
      <c r="ET553" s="906"/>
      <c r="EU553" s="906"/>
      <c r="EV553" s="906"/>
      <c r="EW553" s="906"/>
      <c r="EX553" s="906"/>
      <c r="EY553" s="906"/>
      <c r="EZ553" s="906"/>
      <c r="FA553" s="906"/>
      <c r="FB553" s="906"/>
      <c r="FC553" s="906"/>
      <c r="FD553" s="906"/>
      <c r="FE553" s="906"/>
      <c r="FF553" s="906"/>
      <c r="FG553" s="906"/>
      <c r="FH553" s="906"/>
      <c r="FI553" s="906"/>
      <c r="FJ553" s="906"/>
      <c r="FK553" s="906"/>
      <c r="FL553" s="906"/>
      <c r="FM553" s="906"/>
      <c r="FN553" s="906"/>
      <c r="FO553" s="906"/>
      <c r="FP553" s="906"/>
      <c r="FQ553" s="906"/>
      <c r="FR553" s="906"/>
      <c r="FS553" s="906"/>
      <c r="FT553" s="906"/>
      <c r="FU553" s="906"/>
      <c r="FV553" s="906"/>
      <c r="FW553" s="906"/>
      <c r="FX553" s="906"/>
      <c r="FY553" s="906"/>
      <c r="FZ553" s="906"/>
      <c r="GA553" s="906"/>
      <c r="GB553" s="906"/>
      <c r="GC553" s="906"/>
      <c r="GD553" s="906"/>
      <c r="GE553" s="906"/>
      <c r="GF553" s="906"/>
      <c r="GG553" s="906"/>
      <c r="GH553" s="906"/>
      <c r="GI553" s="906"/>
      <c r="GJ553" s="906"/>
      <c r="GK553" s="906"/>
      <c r="GL553" s="906"/>
      <c r="GM553" s="906"/>
      <c r="GN553" s="906"/>
      <c r="GO553" s="906"/>
      <c r="GP553" s="906"/>
      <c r="GQ553" s="906"/>
    </row>
    <row r="554" spans="1:199" ht="45" x14ac:dyDescent="0.25">
      <c r="A554" s="27">
        <v>1</v>
      </c>
      <c r="B554" s="27">
        <v>1</v>
      </c>
      <c r="C554" s="1185" t="s">
        <v>308</v>
      </c>
      <c r="D554" s="43">
        <f>'2 уровень'!F1227</f>
        <v>6231</v>
      </c>
      <c r="E554" s="43">
        <f>'2 уровень'!G1227</f>
        <v>2077</v>
      </c>
      <c r="F554" s="43">
        <f>'2 уровень'!H1227</f>
        <v>2631</v>
      </c>
      <c r="G554" s="913">
        <f>'2 уровень'!I1227</f>
        <v>126.67308618199327</v>
      </c>
      <c r="H554" s="935">
        <f>'2 уровень'!J1227</f>
        <v>0</v>
      </c>
      <c r="I554" s="935">
        <f>'2 уровень'!K1227</f>
        <v>0</v>
      </c>
      <c r="J554" s="927">
        <f>'2 уровень'!L1227</f>
        <v>0</v>
      </c>
      <c r="K554" s="927">
        <f>'2 уровень'!M1227</f>
        <v>0</v>
      </c>
      <c r="L554" s="927">
        <f>'2 уровень'!N1227</f>
        <v>0</v>
      </c>
      <c r="M554" s="927">
        <f>'2 уровень'!O1227</f>
        <v>0</v>
      </c>
      <c r="N554" s="927">
        <f>'2 уровень'!P1227</f>
        <v>0</v>
      </c>
      <c r="O554" s="927">
        <f>'2 уровень'!Q1227</f>
        <v>0</v>
      </c>
      <c r="P554" s="36">
        <f>'2 уровень'!R1227</f>
        <v>0</v>
      </c>
      <c r="Q554" s="36">
        <f>'2 уровень'!S1227</f>
        <v>0</v>
      </c>
      <c r="R554" s="36">
        <f>'2 уровень'!T1227</f>
        <v>0</v>
      </c>
      <c r="S554" s="36">
        <f>'2 уровень'!U1227</f>
        <v>0</v>
      </c>
      <c r="T554" s="36">
        <f>'2 уровень'!V1227</f>
        <v>0</v>
      </c>
      <c r="U554" s="36">
        <f>'2 уровень'!W1227</f>
        <v>0</v>
      </c>
      <c r="V554" s="36">
        <f>'2 уровень'!X1227</f>
        <v>0</v>
      </c>
      <c r="W554" s="36">
        <f>'2 уровень'!Y1227</f>
        <v>0</v>
      </c>
      <c r="X554" s="36">
        <f>'2 уровень'!Z1227</f>
        <v>0</v>
      </c>
      <c r="Y554" s="934">
        <f>'2 уровень'!AA1227</f>
        <v>0</v>
      </c>
      <c r="Z554" s="36"/>
      <c r="AA554" s="36"/>
      <c r="AB554" s="43">
        <f>'2 уровень'!AB1227</f>
        <v>0</v>
      </c>
      <c r="AC554" s="43">
        <f>'2 уровень'!AC1227</f>
        <v>0</v>
      </c>
      <c r="AD554" s="43">
        <f>'2 уровень'!AD1227</f>
        <v>0</v>
      </c>
      <c r="AE554" s="2508"/>
      <c r="AF554" s="2508"/>
      <c r="AG554" s="1879"/>
      <c r="AH554" s="906"/>
      <c r="AI554" s="906"/>
      <c r="AJ554" s="906"/>
      <c r="AK554" s="906"/>
      <c r="AL554" s="906"/>
      <c r="AM554" s="906"/>
      <c r="AN554" s="906"/>
      <c r="AO554" s="906"/>
      <c r="AP554" s="906"/>
      <c r="AQ554" s="906"/>
      <c r="AR554" s="906"/>
      <c r="AS554" s="906"/>
      <c r="AT554" s="906"/>
      <c r="AU554" s="906"/>
      <c r="AV554" s="906"/>
      <c r="AW554" s="906"/>
      <c r="AX554" s="906"/>
      <c r="AY554" s="906"/>
      <c r="AZ554" s="906"/>
      <c r="BA554" s="906"/>
      <c r="BB554" s="906"/>
      <c r="BC554" s="906"/>
      <c r="BD554" s="906"/>
      <c r="BE554" s="906"/>
      <c r="BF554" s="906"/>
      <c r="BG554" s="906"/>
      <c r="BH554" s="906"/>
      <c r="BI554" s="906"/>
      <c r="BJ554" s="906"/>
      <c r="BK554" s="906"/>
      <c r="BL554" s="906"/>
      <c r="BM554" s="906"/>
      <c r="BN554" s="906"/>
      <c r="BO554" s="906"/>
      <c r="BP554" s="906"/>
      <c r="BQ554" s="906"/>
      <c r="BR554" s="906"/>
      <c r="BS554" s="906"/>
      <c r="BT554" s="906"/>
      <c r="BU554" s="906"/>
      <c r="BV554" s="906"/>
      <c r="BW554" s="906"/>
      <c r="BX554" s="906"/>
      <c r="BY554" s="906"/>
      <c r="BZ554" s="906"/>
      <c r="CA554" s="906"/>
      <c r="CB554" s="906"/>
      <c r="CC554" s="906"/>
      <c r="CD554" s="906"/>
      <c r="CE554" s="906"/>
      <c r="CF554" s="906"/>
      <c r="CG554" s="906"/>
      <c r="CH554" s="906"/>
      <c r="CI554" s="906"/>
      <c r="CJ554" s="906"/>
      <c r="CK554" s="906"/>
      <c r="CL554" s="906"/>
      <c r="CM554" s="906"/>
      <c r="CN554" s="906"/>
      <c r="CO554" s="906"/>
      <c r="CP554" s="906"/>
      <c r="CQ554" s="906"/>
      <c r="CR554" s="906"/>
      <c r="CS554" s="906"/>
      <c r="CT554" s="906"/>
      <c r="CU554" s="906"/>
      <c r="CV554" s="906"/>
      <c r="CW554" s="906"/>
      <c r="CX554" s="906"/>
      <c r="CY554" s="906"/>
      <c r="CZ554" s="906"/>
      <c r="DA554" s="906"/>
      <c r="DB554" s="906"/>
      <c r="DC554" s="906"/>
      <c r="DD554" s="906"/>
      <c r="DE554" s="906"/>
      <c r="DF554" s="906"/>
      <c r="DG554" s="906"/>
      <c r="DH554" s="906"/>
      <c r="DI554" s="906"/>
      <c r="DJ554" s="906"/>
      <c r="DK554" s="906"/>
      <c r="DL554" s="906"/>
      <c r="DM554" s="906"/>
      <c r="DN554" s="906"/>
      <c r="DO554" s="906"/>
      <c r="DP554" s="906"/>
      <c r="DQ554" s="906"/>
      <c r="DR554" s="906"/>
      <c r="DS554" s="906"/>
      <c r="DT554" s="906"/>
      <c r="DU554" s="906"/>
      <c r="DV554" s="906"/>
      <c r="DW554" s="906"/>
      <c r="DX554" s="906"/>
      <c r="DY554" s="906"/>
      <c r="DZ554" s="906"/>
      <c r="EA554" s="906"/>
      <c r="EB554" s="906"/>
      <c r="EC554" s="906"/>
      <c r="ED554" s="906"/>
      <c r="EE554" s="906"/>
      <c r="EF554" s="906"/>
      <c r="EG554" s="906"/>
      <c r="EH554" s="906"/>
      <c r="EI554" s="906"/>
      <c r="EJ554" s="906"/>
      <c r="EK554" s="906"/>
      <c r="EL554" s="906"/>
      <c r="EM554" s="906"/>
      <c r="EN554" s="906"/>
      <c r="EO554" s="906"/>
      <c r="EP554" s="906"/>
      <c r="EQ554" s="906"/>
      <c r="ER554" s="906"/>
      <c r="ES554" s="906"/>
      <c r="ET554" s="906"/>
      <c r="EU554" s="906"/>
      <c r="EV554" s="906"/>
      <c r="EW554" s="906"/>
      <c r="EX554" s="906"/>
      <c r="EY554" s="906"/>
      <c r="EZ554" s="906"/>
      <c r="FA554" s="906"/>
      <c r="FB554" s="906"/>
      <c r="FC554" s="906"/>
      <c r="FD554" s="906"/>
      <c r="FE554" s="906"/>
      <c r="FF554" s="906"/>
      <c r="FG554" s="906"/>
      <c r="FH554" s="906"/>
      <c r="FI554" s="906"/>
      <c r="FJ554" s="906"/>
      <c r="FK554" s="906"/>
      <c r="FL554" s="906"/>
      <c r="FM554" s="906"/>
      <c r="FN554" s="906"/>
      <c r="FO554" s="906"/>
      <c r="FP554" s="906"/>
      <c r="FQ554" s="906"/>
      <c r="FR554" s="906"/>
      <c r="FS554" s="906"/>
      <c r="FT554" s="906"/>
      <c r="FU554" s="906"/>
      <c r="FV554" s="906"/>
      <c r="FW554" s="906"/>
      <c r="FX554" s="906"/>
      <c r="FY554" s="906"/>
      <c r="FZ554" s="906"/>
      <c r="GA554" s="906"/>
      <c r="GB554" s="906"/>
      <c r="GC554" s="906"/>
      <c r="GD554" s="906"/>
      <c r="GE554" s="906"/>
      <c r="GF554" s="906"/>
      <c r="GG554" s="906"/>
      <c r="GH554" s="906"/>
      <c r="GI554" s="906"/>
      <c r="GJ554" s="906"/>
      <c r="GK554" s="906"/>
      <c r="GL554" s="906"/>
      <c r="GM554" s="906"/>
      <c r="GN554" s="906"/>
      <c r="GO554" s="906"/>
      <c r="GP554" s="906"/>
      <c r="GQ554" s="906"/>
    </row>
    <row r="555" spans="1:199" ht="30" x14ac:dyDescent="0.25">
      <c r="A555" s="27">
        <v>1</v>
      </c>
      <c r="B555" s="27">
        <v>1</v>
      </c>
      <c r="C555" s="1185" t="s">
        <v>309</v>
      </c>
      <c r="D555" s="43">
        <f>'2 уровень'!F1228</f>
        <v>3338</v>
      </c>
      <c r="E555" s="43">
        <f>'2 уровень'!G1228</f>
        <v>1113</v>
      </c>
      <c r="F555" s="43">
        <f>'2 уровень'!H1228</f>
        <v>1273</v>
      </c>
      <c r="G555" s="913">
        <f>'2 уровень'!I1228</f>
        <v>114.37556154537288</v>
      </c>
      <c r="H555" s="935">
        <f>'2 уровень'!J1228</f>
        <v>0</v>
      </c>
      <c r="I555" s="935">
        <f>'2 уровень'!K1228</f>
        <v>0</v>
      </c>
      <c r="J555" s="927">
        <f>'2 уровень'!L1228</f>
        <v>0</v>
      </c>
      <c r="K555" s="927">
        <f>'2 уровень'!M1228</f>
        <v>0</v>
      </c>
      <c r="L555" s="927">
        <f>'2 уровень'!N1228</f>
        <v>0</v>
      </c>
      <c r="M555" s="927">
        <f>'2 уровень'!O1228</f>
        <v>0</v>
      </c>
      <c r="N555" s="927">
        <f>'2 уровень'!P1228</f>
        <v>0</v>
      </c>
      <c r="O555" s="927">
        <f>'2 уровень'!Q1228</f>
        <v>0</v>
      </c>
      <c r="P555" s="36">
        <f>'2 уровень'!R1228</f>
        <v>0</v>
      </c>
      <c r="Q555" s="36">
        <f>'2 уровень'!S1228</f>
        <v>0</v>
      </c>
      <c r="R555" s="36">
        <f>'2 уровень'!T1228</f>
        <v>0</v>
      </c>
      <c r="S555" s="36">
        <f>'2 уровень'!U1228</f>
        <v>0</v>
      </c>
      <c r="T555" s="36">
        <f>'2 уровень'!V1228</f>
        <v>0</v>
      </c>
      <c r="U555" s="36">
        <f>'2 уровень'!W1228</f>
        <v>0</v>
      </c>
      <c r="V555" s="36">
        <f>'2 уровень'!X1228</f>
        <v>0</v>
      </c>
      <c r="W555" s="36">
        <f>'2 уровень'!Y1228</f>
        <v>0</v>
      </c>
      <c r="X555" s="36">
        <f>'2 уровень'!Z1228</f>
        <v>0</v>
      </c>
      <c r="Y555" s="934">
        <f>'2 уровень'!AA1228</f>
        <v>0</v>
      </c>
      <c r="Z555" s="36"/>
      <c r="AA555" s="36"/>
      <c r="AB555" s="43">
        <f>'2 уровень'!AB1228</f>
        <v>0</v>
      </c>
      <c r="AC555" s="43">
        <f>'2 уровень'!AC1228</f>
        <v>0</v>
      </c>
      <c r="AD555" s="43">
        <f>'2 уровень'!AD1228</f>
        <v>0</v>
      </c>
      <c r="AE555" s="2508"/>
      <c r="AF555" s="2508"/>
      <c r="AG555" s="1879"/>
      <c r="AH555" s="906"/>
      <c r="AI555" s="906"/>
      <c r="AJ555" s="906"/>
      <c r="AK555" s="906"/>
      <c r="AL555" s="906"/>
      <c r="AM555" s="906"/>
      <c r="AN555" s="906"/>
      <c r="AO555" s="906"/>
      <c r="AP555" s="906"/>
      <c r="AQ555" s="906"/>
      <c r="AR555" s="906"/>
      <c r="AS555" s="906"/>
      <c r="AT555" s="906"/>
      <c r="AU555" s="906"/>
      <c r="AV555" s="906"/>
      <c r="AW555" s="906"/>
      <c r="AX555" s="906"/>
      <c r="AY555" s="906"/>
      <c r="AZ555" s="906"/>
      <c r="BA555" s="906"/>
      <c r="BB555" s="906"/>
      <c r="BC555" s="906"/>
      <c r="BD555" s="906"/>
      <c r="BE555" s="906"/>
      <c r="BF555" s="906"/>
      <c r="BG555" s="906"/>
      <c r="BH555" s="906"/>
      <c r="BI555" s="906"/>
      <c r="BJ555" s="906"/>
      <c r="BK555" s="906"/>
      <c r="BL555" s="906"/>
      <c r="BM555" s="906"/>
      <c r="BN555" s="906"/>
      <c r="BO555" s="906"/>
      <c r="BP555" s="906"/>
      <c r="BQ555" s="906"/>
      <c r="BR555" s="906"/>
      <c r="BS555" s="906"/>
      <c r="BT555" s="906"/>
      <c r="BU555" s="906"/>
      <c r="BV555" s="906"/>
      <c r="BW555" s="906"/>
      <c r="BX555" s="906"/>
      <c r="BY555" s="906"/>
      <c r="BZ555" s="906"/>
      <c r="CA555" s="906"/>
      <c r="CB555" s="906"/>
      <c r="CC555" s="906"/>
      <c r="CD555" s="906"/>
      <c r="CE555" s="906"/>
      <c r="CF555" s="906"/>
      <c r="CG555" s="906"/>
      <c r="CH555" s="906"/>
      <c r="CI555" s="906"/>
      <c r="CJ555" s="906"/>
      <c r="CK555" s="906"/>
      <c r="CL555" s="906"/>
      <c r="CM555" s="906"/>
      <c r="CN555" s="906"/>
      <c r="CO555" s="906"/>
      <c r="CP555" s="906"/>
      <c r="CQ555" s="906"/>
      <c r="CR555" s="906"/>
      <c r="CS555" s="906"/>
      <c r="CT555" s="906"/>
      <c r="CU555" s="906"/>
      <c r="CV555" s="906"/>
      <c r="CW555" s="906"/>
      <c r="CX555" s="906"/>
      <c r="CY555" s="906"/>
      <c r="CZ555" s="906"/>
      <c r="DA555" s="906"/>
      <c r="DB555" s="906"/>
      <c r="DC555" s="906"/>
      <c r="DD555" s="906"/>
      <c r="DE555" s="906"/>
      <c r="DF555" s="906"/>
      <c r="DG555" s="906"/>
      <c r="DH555" s="906"/>
      <c r="DI555" s="906"/>
      <c r="DJ555" s="906"/>
      <c r="DK555" s="906"/>
      <c r="DL555" s="906"/>
      <c r="DM555" s="906"/>
      <c r="DN555" s="906"/>
      <c r="DO555" s="906"/>
      <c r="DP555" s="906"/>
      <c r="DQ555" s="906"/>
      <c r="DR555" s="906"/>
      <c r="DS555" s="906"/>
      <c r="DT555" s="906"/>
      <c r="DU555" s="906"/>
      <c r="DV555" s="906"/>
      <c r="DW555" s="906"/>
      <c r="DX555" s="906"/>
      <c r="DY555" s="906"/>
      <c r="DZ555" s="906"/>
      <c r="EA555" s="906"/>
      <c r="EB555" s="906"/>
      <c r="EC555" s="906"/>
      <c r="ED555" s="906"/>
      <c r="EE555" s="906"/>
      <c r="EF555" s="906"/>
      <c r="EG555" s="906"/>
      <c r="EH555" s="906"/>
      <c r="EI555" s="906"/>
      <c r="EJ555" s="906"/>
      <c r="EK555" s="906"/>
      <c r="EL555" s="906"/>
      <c r="EM555" s="906"/>
      <c r="EN555" s="906"/>
      <c r="EO555" s="906"/>
      <c r="EP555" s="906"/>
      <c r="EQ555" s="906"/>
      <c r="ER555" s="906"/>
      <c r="ES555" s="906"/>
      <c r="ET555" s="906"/>
      <c r="EU555" s="906"/>
      <c r="EV555" s="906"/>
      <c r="EW555" s="906"/>
      <c r="EX555" s="906"/>
      <c r="EY555" s="906"/>
      <c r="EZ555" s="906"/>
      <c r="FA555" s="906"/>
      <c r="FB555" s="906"/>
      <c r="FC555" s="906"/>
      <c r="FD555" s="906"/>
      <c r="FE555" s="906"/>
      <c r="FF555" s="906"/>
      <c r="FG555" s="906"/>
      <c r="FH555" s="906"/>
      <c r="FI555" s="906"/>
      <c r="FJ555" s="906"/>
      <c r="FK555" s="906"/>
      <c r="FL555" s="906"/>
      <c r="FM555" s="906"/>
      <c r="FN555" s="906"/>
      <c r="FO555" s="906"/>
      <c r="FP555" s="906"/>
      <c r="FQ555" s="906"/>
      <c r="FR555" s="906"/>
      <c r="FS555" s="906"/>
      <c r="FT555" s="906"/>
      <c r="FU555" s="906"/>
      <c r="FV555" s="906"/>
      <c r="FW555" s="906"/>
      <c r="FX555" s="906"/>
      <c r="FY555" s="906"/>
      <c r="FZ555" s="906"/>
      <c r="GA555" s="906"/>
      <c r="GB555" s="906"/>
      <c r="GC555" s="906"/>
      <c r="GD555" s="906"/>
      <c r="GE555" s="906"/>
      <c r="GF555" s="906"/>
      <c r="GG555" s="906"/>
      <c r="GH555" s="906"/>
      <c r="GI555" s="906"/>
      <c r="GJ555" s="906"/>
      <c r="GK555" s="906"/>
      <c r="GL555" s="906"/>
      <c r="GM555" s="906"/>
      <c r="GN555" s="906"/>
      <c r="GO555" s="906"/>
      <c r="GP555" s="906"/>
      <c r="GQ555" s="906"/>
    </row>
    <row r="556" spans="1:199" ht="30" x14ac:dyDescent="0.25">
      <c r="A556" s="27">
        <v>1</v>
      </c>
      <c r="B556" s="27">
        <v>1</v>
      </c>
      <c r="C556" s="1185" t="s">
        <v>310</v>
      </c>
      <c r="D556" s="43">
        <f>'2 уровень'!F1229</f>
        <v>1001</v>
      </c>
      <c r="E556" s="43">
        <f>'2 уровень'!G1229</f>
        <v>334</v>
      </c>
      <c r="F556" s="43">
        <f>'2 уровень'!H1229</f>
        <v>445</v>
      </c>
      <c r="G556" s="913">
        <f>'2 уровень'!I1229</f>
        <v>133.23353293413174</v>
      </c>
      <c r="H556" s="935">
        <f>'2 уровень'!J1229</f>
        <v>0</v>
      </c>
      <c r="I556" s="935">
        <f>'2 уровень'!K1229</f>
        <v>0</v>
      </c>
      <c r="J556" s="927">
        <f>'2 уровень'!L1229</f>
        <v>0</v>
      </c>
      <c r="K556" s="927">
        <f>'2 уровень'!M1229</f>
        <v>0</v>
      </c>
      <c r="L556" s="927">
        <f>'2 уровень'!N1229</f>
        <v>0</v>
      </c>
      <c r="M556" s="927">
        <f>'2 уровень'!O1229</f>
        <v>0</v>
      </c>
      <c r="N556" s="927">
        <f>'2 уровень'!P1229</f>
        <v>0</v>
      </c>
      <c r="O556" s="927">
        <f>'2 уровень'!Q1229</f>
        <v>0</v>
      </c>
      <c r="P556" s="36">
        <f>'2 уровень'!R1229</f>
        <v>0</v>
      </c>
      <c r="Q556" s="36">
        <f>'2 уровень'!S1229</f>
        <v>0</v>
      </c>
      <c r="R556" s="36">
        <f>'2 уровень'!T1229</f>
        <v>0</v>
      </c>
      <c r="S556" s="36">
        <f>'2 уровень'!U1229</f>
        <v>0</v>
      </c>
      <c r="T556" s="36">
        <f>'2 уровень'!V1229</f>
        <v>0</v>
      </c>
      <c r="U556" s="36">
        <f>'2 уровень'!W1229</f>
        <v>0</v>
      </c>
      <c r="V556" s="36">
        <f>'2 уровень'!X1229</f>
        <v>0</v>
      </c>
      <c r="W556" s="36">
        <f>'2 уровень'!Y1229</f>
        <v>0</v>
      </c>
      <c r="X556" s="36">
        <f>'2 уровень'!Z1229</f>
        <v>0</v>
      </c>
      <c r="Y556" s="934">
        <f>'2 уровень'!AA1229</f>
        <v>0</v>
      </c>
      <c r="Z556" s="36"/>
      <c r="AA556" s="36"/>
      <c r="AB556" s="43">
        <f>'2 уровень'!AB1229</f>
        <v>0</v>
      </c>
      <c r="AC556" s="43">
        <f>'2 уровень'!AC1229</f>
        <v>0</v>
      </c>
      <c r="AD556" s="43">
        <f>'2 уровень'!AD1229</f>
        <v>0</v>
      </c>
      <c r="AE556" s="2508"/>
      <c r="AF556" s="2508"/>
      <c r="AG556" s="1879"/>
      <c r="AH556" s="906"/>
      <c r="AI556" s="906"/>
      <c r="AJ556" s="906"/>
      <c r="AK556" s="906"/>
      <c r="AL556" s="906"/>
      <c r="AM556" s="906"/>
      <c r="AN556" s="906"/>
      <c r="AO556" s="906"/>
      <c r="AP556" s="906"/>
      <c r="AQ556" s="906"/>
      <c r="AR556" s="906"/>
      <c r="AS556" s="906"/>
      <c r="AT556" s="906"/>
      <c r="AU556" s="906"/>
      <c r="AV556" s="906"/>
      <c r="AW556" s="906"/>
      <c r="AX556" s="906"/>
      <c r="AY556" s="906"/>
      <c r="AZ556" s="906"/>
      <c r="BA556" s="906"/>
      <c r="BB556" s="906"/>
      <c r="BC556" s="906"/>
      <c r="BD556" s="906"/>
      <c r="BE556" s="906"/>
      <c r="BF556" s="906"/>
      <c r="BG556" s="906"/>
      <c r="BH556" s="906"/>
      <c r="BI556" s="906"/>
      <c r="BJ556" s="906"/>
      <c r="BK556" s="906"/>
      <c r="BL556" s="906"/>
      <c r="BM556" s="906"/>
      <c r="BN556" s="906"/>
      <c r="BO556" s="906"/>
      <c r="BP556" s="906"/>
      <c r="BQ556" s="906"/>
      <c r="BR556" s="906"/>
      <c r="BS556" s="906"/>
      <c r="BT556" s="906"/>
      <c r="BU556" s="906"/>
      <c r="BV556" s="906"/>
      <c r="BW556" s="906"/>
      <c r="BX556" s="906"/>
      <c r="BY556" s="906"/>
      <c r="BZ556" s="906"/>
      <c r="CA556" s="906"/>
      <c r="CB556" s="906"/>
      <c r="CC556" s="906"/>
      <c r="CD556" s="906"/>
      <c r="CE556" s="906"/>
      <c r="CF556" s="906"/>
      <c r="CG556" s="906"/>
      <c r="CH556" s="906"/>
      <c r="CI556" s="906"/>
      <c r="CJ556" s="906"/>
      <c r="CK556" s="906"/>
      <c r="CL556" s="906"/>
      <c r="CM556" s="906"/>
      <c r="CN556" s="906"/>
      <c r="CO556" s="906"/>
      <c r="CP556" s="906"/>
      <c r="CQ556" s="906"/>
      <c r="CR556" s="906"/>
      <c r="CS556" s="906"/>
      <c r="CT556" s="906"/>
      <c r="CU556" s="906"/>
      <c r="CV556" s="906"/>
      <c r="CW556" s="906"/>
      <c r="CX556" s="906"/>
      <c r="CY556" s="906"/>
      <c r="CZ556" s="906"/>
      <c r="DA556" s="906"/>
      <c r="DB556" s="906"/>
      <c r="DC556" s="906"/>
      <c r="DD556" s="906"/>
      <c r="DE556" s="906"/>
      <c r="DF556" s="906"/>
      <c r="DG556" s="906"/>
      <c r="DH556" s="906"/>
      <c r="DI556" s="906"/>
      <c r="DJ556" s="906"/>
      <c r="DK556" s="906"/>
      <c r="DL556" s="906"/>
      <c r="DM556" s="906"/>
      <c r="DN556" s="906"/>
      <c r="DO556" s="906"/>
      <c r="DP556" s="906"/>
      <c r="DQ556" s="906"/>
      <c r="DR556" s="906"/>
      <c r="DS556" s="906"/>
      <c r="DT556" s="906"/>
      <c r="DU556" s="906"/>
      <c r="DV556" s="906"/>
      <c r="DW556" s="906"/>
      <c r="DX556" s="906"/>
      <c r="DY556" s="906"/>
      <c r="DZ556" s="906"/>
      <c r="EA556" s="906"/>
      <c r="EB556" s="906"/>
      <c r="EC556" s="906"/>
      <c r="ED556" s="906"/>
      <c r="EE556" s="906"/>
      <c r="EF556" s="906"/>
      <c r="EG556" s="906"/>
      <c r="EH556" s="906"/>
      <c r="EI556" s="906"/>
      <c r="EJ556" s="906"/>
      <c r="EK556" s="906"/>
      <c r="EL556" s="906"/>
      <c r="EM556" s="906"/>
      <c r="EN556" s="906"/>
      <c r="EO556" s="906"/>
      <c r="EP556" s="906"/>
      <c r="EQ556" s="906"/>
      <c r="ER556" s="906"/>
      <c r="ES556" s="906"/>
      <c r="ET556" s="906"/>
      <c r="EU556" s="906"/>
      <c r="EV556" s="906"/>
      <c r="EW556" s="906"/>
      <c r="EX556" s="906"/>
      <c r="EY556" s="906"/>
      <c r="EZ556" s="906"/>
      <c r="FA556" s="906"/>
      <c r="FB556" s="906"/>
      <c r="FC556" s="906"/>
      <c r="FD556" s="906"/>
      <c r="FE556" s="906"/>
      <c r="FF556" s="906"/>
      <c r="FG556" s="906"/>
      <c r="FH556" s="906"/>
      <c r="FI556" s="906"/>
      <c r="FJ556" s="906"/>
      <c r="FK556" s="906"/>
      <c r="FL556" s="906"/>
      <c r="FM556" s="906"/>
      <c r="FN556" s="906"/>
      <c r="FO556" s="906"/>
      <c r="FP556" s="906"/>
      <c r="FQ556" s="906"/>
      <c r="FR556" s="906"/>
      <c r="FS556" s="906"/>
      <c r="FT556" s="906"/>
      <c r="FU556" s="906"/>
      <c r="FV556" s="906"/>
      <c r="FW556" s="906"/>
      <c r="FX556" s="906"/>
      <c r="FY556" s="906"/>
      <c r="FZ556" s="906"/>
      <c r="GA556" s="906"/>
      <c r="GB556" s="906"/>
      <c r="GC556" s="906"/>
      <c r="GD556" s="906"/>
      <c r="GE556" s="906"/>
      <c r="GF556" s="906"/>
      <c r="GG556" s="906"/>
      <c r="GH556" s="906"/>
      <c r="GI556" s="906"/>
      <c r="GJ556" s="906"/>
      <c r="GK556" s="906"/>
      <c r="GL556" s="906"/>
      <c r="GM556" s="906"/>
      <c r="GN556" s="906"/>
      <c r="GO556" s="906"/>
      <c r="GP556" s="906"/>
      <c r="GQ556" s="906"/>
    </row>
    <row r="557" spans="1:199" ht="45" x14ac:dyDescent="0.25">
      <c r="A557" s="27">
        <v>1</v>
      </c>
      <c r="B557" s="27">
        <v>1</v>
      </c>
      <c r="C557" s="1185" t="s">
        <v>354</v>
      </c>
      <c r="D557" s="43">
        <f>'2 уровень'!F1230</f>
        <v>568</v>
      </c>
      <c r="E557" s="43">
        <f>'2 уровень'!G1230</f>
        <v>189</v>
      </c>
      <c r="F557" s="43">
        <f>'2 уровень'!H1230</f>
        <v>0</v>
      </c>
      <c r="G557" s="913">
        <f>'2 уровень'!I1230</f>
        <v>0</v>
      </c>
      <c r="H557" s="935">
        <f>'2 уровень'!J1230</f>
        <v>0</v>
      </c>
      <c r="I557" s="935">
        <f>'2 уровень'!K1230</f>
        <v>0</v>
      </c>
      <c r="J557" s="927">
        <f>'2 уровень'!L1230</f>
        <v>0</v>
      </c>
      <c r="K557" s="927">
        <f>'2 уровень'!M1230</f>
        <v>0</v>
      </c>
      <c r="L557" s="927">
        <f>'2 уровень'!N1230</f>
        <v>0</v>
      </c>
      <c r="M557" s="927">
        <f>'2 уровень'!O1230</f>
        <v>0</v>
      </c>
      <c r="N557" s="927">
        <f>'2 уровень'!P1230</f>
        <v>0</v>
      </c>
      <c r="O557" s="927">
        <f>'2 уровень'!Q1230</f>
        <v>0</v>
      </c>
      <c r="P557" s="36">
        <f>'2 уровень'!R1230</f>
        <v>0</v>
      </c>
      <c r="Q557" s="36">
        <f>'2 уровень'!S1230</f>
        <v>0</v>
      </c>
      <c r="R557" s="36">
        <f>'2 уровень'!T1230</f>
        <v>0</v>
      </c>
      <c r="S557" s="36">
        <f>'2 уровень'!U1230</f>
        <v>0</v>
      </c>
      <c r="T557" s="36">
        <f>'2 уровень'!V1230</f>
        <v>0</v>
      </c>
      <c r="U557" s="36">
        <f>'2 уровень'!W1230</f>
        <v>0</v>
      </c>
      <c r="V557" s="36">
        <f>'2 уровень'!X1230</f>
        <v>0</v>
      </c>
      <c r="W557" s="36">
        <f>'2 уровень'!Y1230</f>
        <v>0</v>
      </c>
      <c r="X557" s="36">
        <f>'2 уровень'!Z1230</f>
        <v>0</v>
      </c>
      <c r="Y557" s="934">
        <f>'2 уровень'!AA1230</f>
        <v>0</v>
      </c>
      <c r="Z557" s="36"/>
      <c r="AA557" s="36"/>
      <c r="AB557" s="43">
        <f>'2 уровень'!AB1230</f>
        <v>0</v>
      </c>
      <c r="AC557" s="43">
        <f>'2 уровень'!AC1230</f>
        <v>0</v>
      </c>
      <c r="AD557" s="43">
        <f>'2 уровень'!AD1230</f>
        <v>0</v>
      </c>
      <c r="AE557" s="2508"/>
      <c r="AF557" s="2508"/>
      <c r="AG557" s="1879"/>
      <c r="AH557" s="906"/>
      <c r="AI557" s="906"/>
      <c r="AJ557" s="906"/>
      <c r="AK557" s="906"/>
      <c r="AL557" s="906"/>
      <c r="AM557" s="906"/>
      <c r="AN557" s="906"/>
      <c r="AO557" s="906"/>
      <c r="AP557" s="906"/>
      <c r="AQ557" s="906"/>
      <c r="AR557" s="906"/>
      <c r="AS557" s="906"/>
      <c r="AT557" s="906"/>
      <c r="AU557" s="906"/>
      <c r="AV557" s="906"/>
      <c r="AW557" s="906"/>
      <c r="AX557" s="906"/>
      <c r="AY557" s="906"/>
      <c r="AZ557" s="906"/>
      <c r="BA557" s="906"/>
      <c r="BB557" s="906"/>
      <c r="BC557" s="906"/>
      <c r="BD557" s="906"/>
      <c r="BE557" s="906"/>
      <c r="BF557" s="906"/>
      <c r="BG557" s="906"/>
      <c r="BH557" s="906"/>
      <c r="BI557" s="906"/>
      <c r="BJ557" s="906"/>
      <c r="BK557" s="906"/>
      <c r="BL557" s="906"/>
      <c r="BM557" s="906"/>
      <c r="BN557" s="906"/>
      <c r="BO557" s="906"/>
      <c r="BP557" s="906"/>
      <c r="BQ557" s="906"/>
      <c r="BR557" s="906"/>
      <c r="BS557" s="906"/>
      <c r="BT557" s="906"/>
      <c r="BU557" s="906"/>
      <c r="BV557" s="906"/>
      <c r="BW557" s="906"/>
      <c r="BX557" s="906"/>
      <c r="BY557" s="906"/>
      <c r="BZ557" s="906"/>
      <c r="CA557" s="906"/>
      <c r="CB557" s="906"/>
      <c r="CC557" s="906"/>
      <c r="CD557" s="906"/>
      <c r="CE557" s="906"/>
      <c r="CF557" s="906"/>
      <c r="CG557" s="906"/>
      <c r="CH557" s="906"/>
      <c r="CI557" s="906"/>
      <c r="CJ557" s="906"/>
      <c r="CK557" s="906"/>
      <c r="CL557" s="906"/>
      <c r="CM557" s="906"/>
      <c r="CN557" s="906"/>
      <c r="CO557" s="906"/>
      <c r="CP557" s="906"/>
      <c r="CQ557" s="906"/>
      <c r="CR557" s="906"/>
      <c r="CS557" s="906"/>
      <c r="CT557" s="906"/>
      <c r="CU557" s="906"/>
      <c r="CV557" s="906"/>
      <c r="CW557" s="906"/>
      <c r="CX557" s="906"/>
      <c r="CY557" s="906"/>
      <c r="CZ557" s="906"/>
      <c r="DA557" s="906"/>
      <c r="DB557" s="906"/>
      <c r="DC557" s="906"/>
      <c r="DD557" s="906"/>
      <c r="DE557" s="906"/>
      <c r="DF557" s="906"/>
      <c r="DG557" s="906"/>
      <c r="DH557" s="906"/>
      <c r="DI557" s="906"/>
      <c r="DJ557" s="906"/>
      <c r="DK557" s="906"/>
      <c r="DL557" s="906"/>
      <c r="DM557" s="906"/>
      <c r="DN557" s="906"/>
      <c r="DO557" s="906"/>
      <c r="DP557" s="906"/>
      <c r="DQ557" s="906"/>
      <c r="DR557" s="906"/>
      <c r="DS557" s="906"/>
      <c r="DT557" s="906"/>
      <c r="DU557" s="906"/>
      <c r="DV557" s="906"/>
      <c r="DW557" s="906"/>
      <c r="DX557" s="906"/>
      <c r="DY557" s="906"/>
      <c r="DZ557" s="906"/>
      <c r="EA557" s="906"/>
      <c r="EB557" s="906"/>
      <c r="EC557" s="906"/>
      <c r="ED557" s="906"/>
      <c r="EE557" s="906"/>
      <c r="EF557" s="906"/>
      <c r="EG557" s="906"/>
      <c r="EH557" s="906"/>
      <c r="EI557" s="906"/>
      <c r="EJ557" s="906"/>
      <c r="EK557" s="906"/>
      <c r="EL557" s="906"/>
      <c r="EM557" s="906"/>
      <c r="EN557" s="906"/>
      <c r="EO557" s="906"/>
      <c r="EP557" s="906"/>
      <c r="EQ557" s="906"/>
      <c r="ER557" s="906"/>
      <c r="ES557" s="906"/>
      <c r="ET557" s="906"/>
      <c r="EU557" s="906"/>
      <c r="EV557" s="906"/>
      <c r="EW557" s="906"/>
      <c r="EX557" s="906"/>
      <c r="EY557" s="906"/>
      <c r="EZ557" s="906"/>
      <c r="FA557" s="906"/>
      <c r="FB557" s="906"/>
      <c r="FC557" s="906"/>
      <c r="FD557" s="906"/>
      <c r="FE557" s="906"/>
      <c r="FF557" s="906"/>
      <c r="FG557" s="906"/>
      <c r="FH557" s="906"/>
      <c r="FI557" s="906"/>
      <c r="FJ557" s="906"/>
      <c r="FK557" s="906"/>
      <c r="FL557" s="906"/>
      <c r="FM557" s="906"/>
      <c r="FN557" s="906"/>
      <c r="FO557" s="906"/>
      <c r="FP557" s="906"/>
      <c r="FQ557" s="906"/>
      <c r="FR557" s="906"/>
      <c r="FS557" s="906"/>
      <c r="FT557" s="906"/>
      <c r="FU557" s="906"/>
      <c r="FV557" s="906"/>
      <c r="FW557" s="906"/>
      <c r="FX557" s="906"/>
      <c r="FY557" s="906"/>
      <c r="FZ557" s="906"/>
      <c r="GA557" s="906"/>
      <c r="GB557" s="906"/>
      <c r="GC557" s="906"/>
      <c r="GD557" s="906"/>
      <c r="GE557" s="906"/>
      <c r="GF557" s="906"/>
      <c r="GG557" s="906"/>
      <c r="GH557" s="906"/>
      <c r="GI557" s="906"/>
      <c r="GJ557" s="906"/>
      <c r="GK557" s="906"/>
      <c r="GL557" s="906"/>
      <c r="GM557" s="906"/>
      <c r="GN557" s="906"/>
      <c r="GO557" s="906"/>
      <c r="GP557" s="906"/>
      <c r="GQ557" s="906"/>
    </row>
    <row r="558" spans="1:199" ht="30" x14ac:dyDescent="0.25">
      <c r="A558" s="27">
        <v>1</v>
      </c>
      <c r="B558" s="27">
        <v>1</v>
      </c>
      <c r="C558" s="1185" t="s">
        <v>355</v>
      </c>
      <c r="D558" s="43">
        <f>'2 уровень'!F1231</f>
        <v>1324</v>
      </c>
      <c r="E558" s="43">
        <f>'2 уровень'!G1231</f>
        <v>441</v>
      </c>
      <c r="F558" s="43">
        <f>'2 уровень'!H1231</f>
        <v>913</v>
      </c>
      <c r="G558" s="913">
        <f>'2 уровень'!I1231</f>
        <v>207.02947845804988</v>
      </c>
      <c r="H558" s="935">
        <f>'2 уровень'!J1231</f>
        <v>0</v>
      </c>
      <c r="I558" s="935">
        <f>'2 уровень'!K1231</f>
        <v>0</v>
      </c>
      <c r="J558" s="927">
        <f>'2 уровень'!L1231</f>
        <v>0</v>
      </c>
      <c r="K558" s="927">
        <f>'2 уровень'!M1231</f>
        <v>0</v>
      </c>
      <c r="L558" s="927">
        <f>'2 уровень'!N1231</f>
        <v>0</v>
      </c>
      <c r="M558" s="927">
        <f>'2 уровень'!O1231</f>
        <v>0</v>
      </c>
      <c r="N558" s="927">
        <f>'2 уровень'!P1231</f>
        <v>0</v>
      </c>
      <c r="O558" s="927">
        <f>'2 уровень'!Q1231</f>
        <v>0</v>
      </c>
      <c r="P558" s="36">
        <f>'2 уровень'!R1231</f>
        <v>0</v>
      </c>
      <c r="Q558" s="36">
        <f>'2 уровень'!S1231</f>
        <v>0</v>
      </c>
      <c r="R558" s="36">
        <f>'2 уровень'!T1231</f>
        <v>0</v>
      </c>
      <c r="S558" s="36">
        <f>'2 уровень'!U1231</f>
        <v>0</v>
      </c>
      <c r="T558" s="36">
        <f>'2 уровень'!V1231</f>
        <v>0</v>
      </c>
      <c r="U558" s="36">
        <f>'2 уровень'!W1231</f>
        <v>0</v>
      </c>
      <c r="V558" s="36">
        <f>'2 уровень'!X1231</f>
        <v>0</v>
      </c>
      <c r="W558" s="36">
        <f>'2 уровень'!Y1231</f>
        <v>0</v>
      </c>
      <c r="X558" s="36">
        <f>'2 уровень'!Z1231</f>
        <v>0</v>
      </c>
      <c r="Y558" s="934">
        <f>'2 уровень'!AA1231</f>
        <v>0</v>
      </c>
      <c r="Z558" s="36"/>
      <c r="AA558" s="36"/>
      <c r="AB558" s="43">
        <f>'2 уровень'!AB1231</f>
        <v>0</v>
      </c>
      <c r="AC558" s="43">
        <f>'2 уровень'!AC1231</f>
        <v>0</v>
      </c>
      <c r="AD558" s="43">
        <f>'2 уровень'!AD1231</f>
        <v>0</v>
      </c>
      <c r="AE558" s="2508"/>
      <c r="AF558" s="2508"/>
      <c r="AG558" s="1879"/>
      <c r="AH558" s="906"/>
      <c r="AI558" s="906"/>
      <c r="AJ558" s="906"/>
      <c r="AK558" s="906"/>
      <c r="AL558" s="906"/>
      <c r="AM558" s="906"/>
      <c r="AN558" s="906"/>
      <c r="AO558" s="906"/>
      <c r="AP558" s="906"/>
      <c r="AQ558" s="906"/>
      <c r="AR558" s="906"/>
      <c r="AS558" s="906"/>
      <c r="AT558" s="906"/>
      <c r="AU558" s="906"/>
      <c r="AV558" s="906"/>
      <c r="AW558" s="906"/>
      <c r="AX558" s="906"/>
      <c r="AY558" s="906"/>
      <c r="AZ558" s="906"/>
      <c r="BA558" s="906"/>
      <c r="BB558" s="906"/>
      <c r="BC558" s="906"/>
      <c r="BD558" s="906"/>
      <c r="BE558" s="906"/>
      <c r="BF558" s="906"/>
      <c r="BG558" s="906"/>
      <c r="BH558" s="906"/>
      <c r="BI558" s="906"/>
      <c r="BJ558" s="906"/>
      <c r="BK558" s="906"/>
      <c r="BL558" s="906"/>
      <c r="BM558" s="906"/>
      <c r="BN558" s="906"/>
      <c r="BO558" s="906"/>
      <c r="BP558" s="906"/>
      <c r="BQ558" s="906"/>
      <c r="BR558" s="906"/>
      <c r="BS558" s="906"/>
      <c r="BT558" s="906"/>
      <c r="BU558" s="906"/>
      <c r="BV558" s="906"/>
      <c r="BW558" s="906"/>
      <c r="BX558" s="906"/>
      <c r="BY558" s="906"/>
      <c r="BZ558" s="906"/>
      <c r="CA558" s="906"/>
      <c r="CB558" s="906"/>
      <c r="CC558" s="906"/>
      <c r="CD558" s="906"/>
      <c r="CE558" s="906"/>
      <c r="CF558" s="906"/>
      <c r="CG558" s="906"/>
      <c r="CH558" s="906"/>
      <c r="CI558" s="906"/>
      <c r="CJ558" s="906"/>
      <c r="CK558" s="906"/>
      <c r="CL558" s="906"/>
      <c r="CM558" s="906"/>
      <c r="CN558" s="906"/>
      <c r="CO558" s="906"/>
      <c r="CP558" s="906"/>
      <c r="CQ558" s="906"/>
      <c r="CR558" s="906"/>
      <c r="CS558" s="906"/>
      <c r="CT558" s="906"/>
      <c r="CU558" s="906"/>
      <c r="CV558" s="906"/>
      <c r="CW558" s="906"/>
      <c r="CX558" s="906"/>
      <c r="CY558" s="906"/>
      <c r="CZ558" s="906"/>
      <c r="DA558" s="906"/>
      <c r="DB558" s="906"/>
      <c r="DC558" s="906"/>
      <c r="DD558" s="906"/>
      <c r="DE558" s="906"/>
      <c r="DF558" s="906"/>
      <c r="DG558" s="906"/>
      <c r="DH558" s="906"/>
      <c r="DI558" s="906"/>
      <c r="DJ558" s="906"/>
      <c r="DK558" s="906"/>
      <c r="DL558" s="906"/>
      <c r="DM558" s="906"/>
      <c r="DN558" s="906"/>
      <c r="DO558" s="906"/>
      <c r="DP558" s="906"/>
      <c r="DQ558" s="906"/>
      <c r="DR558" s="906"/>
      <c r="DS558" s="906"/>
      <c r="DT558" s="906"/>
      <c r="DU558" s="906"/>
      <c r="DV558" s="906"/>
      <c r="DW558" s="906"/>
      <c r="DX558" s="906"/>
      <c r="DY558" s="906"/>
      <c r="DZ558" s="906"/>
      <c r="EA558" s="906"/>
      <c r="EB558" s="906"/>
      <c r="EC558" s="906"/>
      <c r="ED558" s="906"/>
      <c r="EE558" s="906"/>
      <c r="EF558" s="906"/>
      <c r="EG558" s="906"/>
      <c r="EH558" s="906"/>
      <c r="EI558" s="906"/>
      <c r="EJ558" s="906"/>
      <c r="EK558" s="906"/>
      <c r="EL558" s="906"/>
      <c r="EM558" s="906"/>
      <c r="EN558" s="906"/>
      <c r="EO558" s="906"/>
      <c r="EP558" s="906"/>
      <c r="EQ558" s="906"/>
      <c r="ER558" s="906"/>
      <c r="ES558" s="906"/>
      <c r="ET558" s="906"/>
      <c r="EU558" s="906"/>
      <c r="EV558" s="906"/>
      <c r="EW558" s="906"/>
      <c r="EX558" s="906"/>
      <c r="EY558" s="906"/>
      <c r="EZ558" s="906"/>
      <c r="FA558" s="906"/>
      <c r="FB558" s="906"/>
      <c r="FC558" s="906"/>
      <c r="FD558" s="906"/>
      <c r="FE558" s="906"/>
      <c r="FF558" s="906"/>
      <c r="FG558" s="906"/>
      <c r="FH558" s="906"/>
      <c r="FI558" s="906"/>
      <c r="FJ558" s="906"/>
      <c r="FK558" s="906"/>
      <c r="FL558" s="906"/>
      <c r="FM558" s="906"/>
      <c r="FN558" s="906"/>
      <c r="FO558" s="906"/>
      <c r="FP558" s="906"/>
      <c r="FQ558" s="906"/>
      <c r="FR558" s="906"/>
      <c r="FS558" s="906"/>
      <c r="FT558" s="906"/>
      <c r="FU558" s="906"/>
      <c r="FV558" s="906"/>
      <c r="FW558" s="906"/>
      <c r="FX558" s="906"/>
      <c r="FY558" s="906"/>
      <c r="FZ558" s="906"/>
      <c r="GA558" s="906"/>
      <c r="GB558" s="906"/>
      <c r="GC558" s="906"/>
      <c r="GD558" s="906"/>
      <c r="GE558" s="906"/>
      <c r="GF558" s="906"/>
      <c r="GG558" s="906"/>
      <c r="GH558" s="906"/>
      <c r="GI558" s="906"/>
      <c r="GJ558" s="906"/>
      <c r="GK558" s="906"/>
      <c r="GL558" s="906"/>
      <c r="GM558" s="906"/>
      <c r="GN558" s="906"/>
      <c r="GO558" s="906"/>
      <c r="GP558" s="906"/>
      <c r="GQ558" s="906"/>
    </row>
    <row r="559" spans="1:199" ht="45" x14ac:dyDescent="0.25">
      <c r="A559" s="27">
        <v>1</v>
      </c>
      <c r="B559" s="27">
        <v>1</v>
      </c>
      <c r="C559" s="1185" t="s">
        <v>311</v>
      </c>
      <c r="D559" s="43">
        <f>'2 уровень'!F1232</f>
        <v>26777</v>
      </c>
      <c r="E559" s="43">
        <f>'2 уровень'!G1232</f>
        <v>8926</v>
      </c>
      <c r="F559" s="43">
        <f>'2 уровень'!H1232</f>
        <v>15754.209523809524</v>
      </c>
      <c r="G559" s="913">
        <f>'2 уровень'!I1232</f>
        <v>176.49797808435497</v>
      </c>
      <c r="H559" s="935">
        <f>'2 уровень'!J1232</f>
        <v>0</v>
      </c>
      <c r="I559" s="935">
        <f>'2 уровень'!K1232</f>
        <v>0</v>
      </c>
      <c r="J559" s="927">
        <f>'2 уровень'!L1232</f>
        <v>0</v>
      </c>
      <c r="K559" s="927">
        <f>'2 уровень'!M1232</f>
        <v>0</v>
      </c>
      <c r="L559" s="927">
        <f>'2 уровень'!N1232</f>
        <v>0</v>
      </c>
      <c r="M559" s="927">
        <f>'2 уровень'!O1232</f>
        <v>0</v>
      </c>
      <c r="N559" s="927">
        <f>'2 уровень'!P1232</f>
        <v>0</v>
      </c>
      <c r="O559" s="927">
        <f>'2 уровень'!Q1232</f>
        <v>0</v>
      </c>
      <c r="P559" s="36">
        <f>'2 уровень'!R1232</f>
        <v>0</v>
      </c>
      <c r="Q559" s="36">
        <f>'2 уровень'!S1232</f>
        <v>0</v>
      </c>
      <c r="R559" s="36">
        <f>'2 уровень'!T1232</f>
        <v>0</v>
      </c>
      <c r="S559" s="36">
        <f>'2 уровень'!U1232</f>
        <v>0</v>
      </c>
      <c r="T559" s="36">
        <f>'2 уровень'!V1232</f>
        <v>0</v>
      </c>
      <c r="U559" s="36">
        <f>'2 уровень'!W1232</f>
        <v>0</v>
      </c>
      <c r="V559" s="36">
        <f>'2 уровень'!X1232</f>
        <v>0</v>
      </c>
      <c r="W559" s="36">
        <f>'2 уровень'!Y1232</f>
        <v>0</v>
      </c>
      <c r="X559" s="36">
        <f>'2 уровень'!Z1232</f>
        <v>0</v>
      </c>
      <c r="Y559" s="934">
        <f>'2 уровень'!AA1232</f>
        <v>0</v>
      </c>
      <c r="Z559" s="36"/>
      <c r="AA559" s="36"/>
      <c r="AB559" s="43">
        <f>'2 уровень'!AB1232</f>
        <v>0</v>
      </c>
      <c r="AC559" s="43">
        <f>'2 уровень'!AC1232</f>
        <v>0</v>
      </c>
      <c r="AD559" s="43">
        <f>'2 уровень'!AD1232</f>
        <v>0</v>
      </c>
      <c r="AE559" s="2508"/>
      <c r="AF559" s="2508"/>
      <c r="AG559" s="1879"/>
      <c r="AH559" s="906"/>
      <c r="AI559" s="906"/>
      <c r="AJ559" s="906"/>
      <c r="AK559" s="906"/>
      <c r="AL559" s="906"/>
      <c r="AM559" s="906"/>
      <c r="AN559" s="906"/>
      <c r="AO559" s="906"/>
      <c r="AP559" s="906"/>
      <c r="AQ559" s="906"/>
      <c r="AR559" s="906"/>
      <c r="AS559" s="906"/>
      <c r="AT559" s="906"/>
      <c r="AU559" s="906"/>
      <c r="AV559" s="906"/>
      <c r="AW559" s="906"/>
      <c r="AX559" s="906"/>
      <c r="AY559" s="906"/>
      <c r="AZ559" s="906"/>
      <c r="BA559" s="906"/>
      <c r="BB559" s="906"/>
      <c r="BC559" s="906"/>
      <c r="BD559" s="906"/>
      <c r="BE559" s="906"/>
      <c r="BF559" s="906"/>
      <c r="BG559" s="906"/>
      <c r="BH559" s="906"/>
      <c r="BI559" s="906"/>
      <c r="BJ559" s="906"/>
      <c r="BK559" s="906"/>
      <c r="BL559" s="906"/>
      <c r="BM559" s="906"/>
      <c r="BN559" s="906"/>
      <c r="BO559" s="906"/>
      <c r="BP559" s="906"/>
      <c r="BQ559" s="906"/>
      <c r="BR559" s="906"/>
      <c r="BS559" s="906"/>
      <c r="BT559" s="906"/>
      <c r="BU559" s="906"/>
      <c r="BV559" s="906"/>
      <c r="BW559" s="906"/>
      <c r="BX559" s="906"/>
      <c r="BY559" s="906"/>
      <c r="BZ559" s="906"/>
      <c r="CA559" s="906"/>
      <c r="CB559" s="906"/>
      <c r="CC559" s="906"/>
      <c r="CD559" s="906"/>
      <c r="CE559" s="906"/>
      <c r="CF559" s="906"/>
      <c r="CG559" s="906"/>
      <c r="CH559" s="906"/>
      <c r="CI559" s="906"/>
      <c r="CJ559" s="906"/>
      <c r="CK559" s="906"/>
      <c r="CL559" s="906"/>
      <c r="CM559" s="906"/>
      <c r="CN559" s="906"/>
      <c r="CO559" s="906"/>
      <c r="CP559" s="906"/>
      <c r="CQ559" s="906"/>
      <c r="CR559" s="906"/>
      <c r="CS559" s="906"/>
      <c r="CT559" s="906"/>
      <c r="CU559" s="906"/>
      <c r="CV559" s="906"/>
      <c r="CW559" s="906"/>
      <c r="CX559" s="906"/>
      <c r="CY559" s="906"/>
      <c r="CZ559" s="906"/>
      <c r="DA559" s="906"/>
      <c r="DB559" s="906"/>
      <c r="DC559" s="906"/>
      <c r="DD559" s="906"/>
      <c r="DE559" s="906"/>
      <c r="DF559" s="906"/>
      <c r="DG559" s="906"/>
      <c r="DH559" s="906"/>
      <c r="DI559" s="906"/>
      <c r="DJ559" s="906"/>
      <c r="DK559" s="906"/>
      <c r="DL559" s="906"/>
      <c r="DM559" s="906"/>
      <c r="DN559" s="906"/>
      <c r="DO559" s="906"/>
      <c r="DP559" s="906"/>
      <c r="DQ559" s="906"/>
      <c r="DR559" s="906"/>
      <c r="DS559" s="906"/>
      <c r="DT559" s="906"/>
      <c r="DU559" s="906"/>
      <c r="DV559" s="906"/>
      <c r="DW559" s="906"/>
      <c r="DX559" s="906"/>
      <c r="DY559" s="906"/>
      <c r="DZ559" s="906"/>
      <c r="EA559" s="906"/>
      <c r="EB559" s="906"/>
      <c r="EC559" s="906"/>
      <c r="ED559" s="906"/>
      <c r="EE559" s="906"/>
      <c r="EF559" s="906"/>
      <c r="EG559" s="906"/>
      <c r="EH559" s="906"/>
      <c r="EI559" s="906"/>
      <c r="EJ559" s="906"/>
      <c r="EK559" s="906"/>
      <c r="EL559" s="906"/>
      <c r="EM559" s="906"/>
      <c r="EN559" s="906"/>
      <c r="EO559" s="906"/>
      <c r="EP559" s="906"/>
      <c r="EQ559" s="906"/>
      <c r="ER559" s="906"/>
      <c r="ES559" s="906"/>
      <c r="ET559" s="906"/>
      <c r="EU559" s="906"/>
      <c r="EV559" s="906"/>
      <c r="EW559" s="906"/>
      <c r="EX559" s="906"/>
      <c r="EY559" s="906"/>
      <c r="EZ559" s="906"/>
      <c r="FA559" s="906"/>
      <c r="FB559" s="906"/>
      <c r="FC559" s="906"/>
      <c r="FD559" s="906"/>
      <c r="FE559" s="906"/>
      <c r="FF559" s="906"/>
      <c r="FG559" s="906"/>
      <c r="FH559" s="906"/>
      <c r="FI559" s="906"/>
      <c r="FJ559" s="906"/>
      <c r="FK559" s="906"/>
      <c r="FL559" s="906"/>
      <c r="FM559" s="906"/>
      <c r="FN559" s="906"/>
      <c r="FO559" s="906"/>
      <c r="FP559" s="906"/>
      <c r="FQ559" s="906"/>
      <c r="FR559" s="906"/>
      <c r="FS559" s="906"/>
      <c r="FT559" s="906"/>
      <c r="FU559" s="906"/>
      <c r="FV559" s="906"/>
      <c r="FW559" s="906"/>
      <c r="FX559" s="906"/>
      <c r="FY559" s="906"/>
      <c r="FZ559" s="906"/>
      <c r="GA559" s="906"/>
      <c r="GB559" s="906"/>
      <c r="GC559" s="906"/>
      <c r="GD559" s="906"/>
      <c r="GE559" s="906"/>
      <c r="GF559" s="906"/>
      <c r="GG559" s="906"/>
      <c r="GH559" s="906"/>
      <c r="GI559" s="906"/>
      <c r="GJ559" s="906"/>
      <c r="GK559" s="906"/>
      <c r="GL559" s="906"/>
      <c r="GM559" s="906"/>
      <c r="GN559" s="906"/>
      <c r="GO559" s="906"/>
      <c r="GP559" s="906"/>
      <c r="GQ559" s="906"/>
    </row>
    <row r="560" spans="1:199" ht="30" x14ac:dyDescent="0.25">
      <c r="A560" s="27">
        <v>1</v>
      </c>
      <c r="B560" s="27">
        <v>1</v>
      </c>
      <c r="C560" s="1185" t="s">
        <v>312</v>
      </c>
      <c r="D560" s="43">
        <f>'2 уровень'!F1233</f>
        <v>700</v>
      </c>
      <c r="E560" s="43">
        <f>'2 уровень'!G1233</f>
        <v>233</v>
      </c>
      <c r="F560" s="43">
        <f>'2 уровень'!H1233</f>
        <v>339</v>
      </c>
      <c r="G560" s="913">
        <f>'2 уровень'!I1233</f>
        <v>145.49356223175965</v>
      </c>
      <c r="H560" s="935">
        <f>'2 уровень'!J1233</f>
        <v>0</v>
      </c>
      <c r="I560" s="935">
        <f>'2 уровень'!K1233</f>
        <v>0</v>
      </c>
      <c r="J560" s="927">
        <f>'2 уровень'!L1233</f>
        <v>0</v>
      </c>
      <c r="K560" s="927">
        <f>'2 уровень'!M1233</f>
        <v>0</v>
      </c>
      <c r="L560" s="927">
        <f>'2 уровень'!N1233</f>
        <v>0</v>
      </c>
      <c r="M560" s="927">
        <f>'2 уровень'!O1233</f>
        <v>0</v>
      </c>
      <c r="N560" s="927">
        <f>'2 уровень'!P1233</f>
        <v>0</v>
      </c>
      <c r="O560" s="927">
        <f>'2 уровень'!Q1233</f>
        <v>0</v>
      </c>
      <c r="P560" s="36">
        <f>'2 уровень'!R1233</f>
        <v>0</v>
      </c>
      <c r="Q560" s="36">
        <f>'2 уровень'!S1233</f>
        <v>0</v>
      </c>
      <c r="R560" s="36">
        <f>'2 уровень'!T1233</f>
        <v>0</v>
      </c>
      <c r="S560" s="36">
        <f>'2 уровень'!U1233</f>
        <v>0</v>
      </c>
      <c r="T560" s="36">
        <f>'2 уровень'!V1233</f>
        <v>0</v>
      </c>
      <c r="U560" s="36">
        <f>'2 уровень'!W1233</f>
        <v>0</v>
      </c>
      <c r="V560" s="36">
        <f>'2 уровень'!X1233</f>
        <v>0</v>
      </c>
      <c r="W560" s="36">
        <f>'2 уровень'!Y1233</f>
        <v>0</v>
      </c>
      <c r="X560" s="36">
        <f>'2 уровень'!Z1233</f>
        <v>0</v>
      </c>
      <c r="Y560" s="934">
        <f>'2 уровень'!AA1233</f>
        <v>0</v>
      </c>
      <c r="Z560" s="36"/>
      <c r="AA560" s="36"/>
      <c r="AB560" s="43">
        <f>'2 уровень'!AB1233</f>
        <v>0</v>
      </c>
      <c r="AC560" s="43">
        <f>'2 уровень'!AC1233</f>
        <v>0</v>
      </c>
      <c r="AD560" s="43">
        <f>'2 уровень'!AD1233</f>
        <v>0</v>
      </c>
      <c r="AE560" s="2508"/>
      <c r="AF560" s="2508"/>
      <c r="AG560" s="1879"/>
      <c r="AH560" s="906"/>
      <c r="AI560" s="906"/>
      <c r="AJ560" s="906"/>
      <c r="AK560" s="906"/>
      <c r="AL560" s="906"/>
      <c r="AM560" s="906"/>
      <c r="AN560" s="906"/>
      <c r="AO560" s="906"/>
      <c r="AP560" s="906"/>
      <c r="AQ560" s="906"/>
      <c r="AR560" s="906"/>
      <c r="AS560" s="906"/>
      <c r="AT560" s="906"/>
      <c r="AU560" s="906"/>
      <c r="AV560" s="906"/>
      <c r="AW560" s="906"/>
      <c r="AX560" s="906"/>
      <c r="AY560" s="906"/>
      <c r="AZ560" s="906"/>
      <c r="BA560" s="906"/>
      <c r="BB560" s="906"/>
      <c r="BC560" s="906"/>
      <c r="BD560" s="906"/>
      <c r="BE560" s="906"/>
      <c r="BF560" s="906"/>
      <c r="BG560" s="906"/>
      <c r="BH560" s="906"/>
      <c r="BI560" s="906"/>
      <c r="BJ560" s="906"/>
      <c r="BK560" s="906"/>
      <c r="BL560" s="906"/>
      <c r="BM560" s="906"/>
      <c r="BN560" s="906"/>
      <c r="BO560" s="906"/>
      <c r="BP560" s="906"/>
      <c r="BQ560" s="906"/>
      <c r="BR560" s="906"/>
      <c r="BS560" s="906"/>
      <c r="BT560" s="906"/>
      <c r="BU560" s="906"/>
      <c r="BV560" s="906"/>
      <c r="BW560" s="906"/>
      <c r="BX560" s="906"/>
      <c r="BY560" s="906"/>
      <c r="BZ560" s="906"/>
      <c r="CA560" s="906"/>
      <c r="CB560" s="906"/>
      <c r="CC560" s="906"/>
      <c r="CD560" s="906"/>
      <c r="CE560" s="906"/>
      <c r="CF560" s="906"/>
      <c r="CG560" s="906"/>
      <c r="CH560" s="906"/>
      <c r="CI560" s="906"/>
      <c r="CJ560" s="906"/>
      <c r="CK560" s="906"/>
      <c r="CL560" s="906"/>
      <c r="CM560" s="906"/>
      <c r="CN560" s="906"/>
      <c r="CO560" s="906"/>
      <c r="CP560" s="906"/>
      <c r="CQ560" s="906"/>
      <c r="CR560" s="906"/>
      <c r="CS560" s="906"/>
      <c r="CT560" s="906"/>
      <c r="CU560" s="906"/>
      <c r="CV560" s="906"/>
      <c r="CW560" s="906"/>
      <c r="CX560" s="906"/>
      <c r="CY560" s="906"/>
      <c r="CZ560" s="906"/>
      <c r="DA560" s="906"/>
      <c r="DB560" s="906"/>
      <c r="DC560" s="906"/>
      <c r="DD560" s="906"/>
      <c r="DE560" s="906"/>
      <c r="DF560" s="906"/>
      <c r="DG560" s="906"/>
      <c r="DH560" s="906"/>
      <c r="DI560" s="906"/>
      <c r="DJ560" s="906"/>
      <c r="DK560" s="906"/>
      <c r="DL560" s="906"/>
      <c r="DM560" s="906"/>
      <c r="DN560" s="906"/>
      <c r="DO560" s="906"/>
      <c r="DP560" s="906"/>
      <c r="DQ560" s="906"/>
      <c r="DR560" s="906"/>
      <c r="DS560" s="906"/>
      <c r="DT560" s="906"/>
      <c r="DU560" s="906"/>
      <c r="DV560" s="906"/>
      <c r="DW560" s="906"/>
      <c r="DX560" s="906"/>
      <c r="DY560" s="906"/>
      <c r="DZ560" s="906"/>
      <c r="EA560" s="906"/>
      <c r="EB560" s="906"/>
      <c r="EC560" s="906"/>
      <c r="ED560" s="906"/>
      <c r="EE560" s="906"/>
      <c r="EF560" s="906"/>
      <c r="EG560" s="906"/>
      <c r="EH560" s="906"/>
      <c r="EI560" s="906"/>
      <c r="EJ560" s="906"/>
      <c r="EK560" s="906"/>
      <c r="EL560" s="906"/>
      <c r="EM560" s="906"/>
      <c r="EN560" s="906"/>
      <c r="EO560" s="906"/>
      <c r="EP560" s="906"/>
      <c r="EQ560" s="906"/>
      <c r="ER560" s="906"/>
      <c r="ES560" s="906"/>
      <c r="ET560" s="906"/>
      <c r="EU560" s="906"/>
      <c r="EV560" s="906"/>
      <c r="EW560" s="906"/>
      <c r="EX560" s="906"/>
      <c r="EY560" s="906"/>
      <c r="EZ560" s="906"/>
      <c r="FA560" s="906"/>
      <c r="FB560" s="906"/>
      <c r="FC560" s="906"/>
      <c r="FD560" s="906"/>
      <c r="FE560" s="906"/>
      <c r="FF560" s="906"/>
      <c r="FG560" s="906"/>
      <c r="FH560" s="906"/>
      <c r="FI560" s="906"/>
      <c r="FJ560" s="906"/>
      <c r="FK560" s="906"/>
      <c r="FL560" s="906"/>
      <c r="FM560" s="906"/>
      <c r="FN560" s="906"/>
      <c r="FO560" s="906"/>
      <c r="FP560" s="906"/>
      <c r="FQ560" s="906"/>
      <c r="FR560" s="906"/>
      <c r="FS560" s="906"/>
      <c r="FT560" s="906"/>
      <c r="FU560" s="906"/>
      <c r="FV560" s="906"/>
      <c r="FW560" s="906"/>
      <c r="FX560" s="906"/>
      <c r="FY560" s="906"/>
      <c r="FZ560" s="906"/>
      <c r="GA560" s="906"/>
      <c r="GB560" s="906"/>
      <c r="GC560" s="906"/>
      <c r="GD560" s="906"/>
      <c r="GE560" s="906"/>
      <c r="GF560" s="906"/>
      <c r="GG560" s="906"/>
      <c r="GH560" s="906"/>
      <c r="GI560" s="906"/>
      <c r="GJ560" s="906"/>
      <c r="GK560" s="906"/>
      <c r="GL560" s="906"/>
      <c r="GM560" s="906"/>
      <c r="GN560" s="906"/>
      <c r="GO560" s="906"/>
      <c r="GP560" s="906"/>
      <c r="GQ560" s="906"/>
    </row>
    <row r="561" spans="1:199" ht="60" x14ac:dyDescent="0.25">
      <c r="A561" s="27">
        <v>1</v>
      </c>
      <c r="B561" s="27">
        <v>1</v>
      </c>
      <c r="C561" s="1185" t="s">
        <v>321</v>
      </c>
      <c r="D561" s="43">
        <f>'2 уровень'!F1234</f>
        <v>22700</v>
      </c>
      <c r="E561" s="43">
        <f>'2 уровень'!G1234</f>
        <v>7567</v>
      </c>
      <c r="F561" s="43">
        <f>'2 уровень'!H1234</f>
        <v>14205</v>
      </c>
      <c r="G561" s="913">
        <f>'2 уровень'!I1234</f>
        <v>187.72300779701334</v>
      </c>
      <c r="H561" s="935">
        <f>'2 уровень'!J1234</f>
        <v>0</v>
      </c>
      <c r="I561" s="935">
        <f>'2 уровень'!K1234</f>
        <v>0</v>
      </c>
      <c r="J561" s="927">
        <f>'2 уровень'!L1234</f>
        <v>0</v>
      </c>
      <c r="K561" s="927">
        <f>'2 уровень'!M1234</f>
        <v>0</v>
      </c>
      <c r="L561" s="927">
        <f>'2 уровень'!N1234</f>
        <v>0</v>
      </c>
      <c r="M561" s="927">
        <f>'2 уровень'!O1234</f>
        <v>0</v>
      </c>
      <c r="N561" s="927">
        <f>'2 уровень'!P1234</f>
        <v>0</v>
      </c>
      <c r="O561" s="927">
        <f>'2 уровень'!Q1234</f>
        <v>0</v>
      </c>
      <c r="P561" s="36">
        <f>'2 уровень'!R1234</f>
        <v>0</v>
      </c>
      <c r="Q561" s="36">
        <f>'2 уровень'!S1234</f>
        <v>0</v>
      </c>
      <c r="R561" s="36">
        <f>'2 уровень'!T1234</f>
        <v>0</v>
      </c>
      <c r="S561" s="36">
        <f>'2 уровень'!U1234</f>
        <v>0</v>
      </c>
      <c r="T561" s="36">
        <f>'2 уровень'!V1234</f>
        <v>0</v>
      </c>
      <c r="U561" s="36">
        <f>'2 уровень'!W1234</f>
        <v>0</v>
      </c>
      <c r="V561" s="36">
        <f>'2 уровень'!X1234</f>
        <v>0</v>
      </c>
      <c r="W561" s="36">
        <f>'2 уровень'!Y1234</f>
        <v>0</v>
      </c>
      <c r="X561" s="36">
        <f>'2 уровень'!Z1234</f>
        <v>0</v>
      </c>
      <c r="Y561" s="934">
        <f>'2 уровень'!AA1234</f>
        <v>0</v>
      </c>
      <c r="Z561" s="36"/>
      <c r="AA561" s="36"/>
      <c r="AB561" s="43">
        <f>'2 уровень'!AB1234</f>
        <v>0</v>
      </c>
      <c r="AC561" s="43">
        <f>'2 уровень'!AC1234</f>
        <v>0</v>
      </c>
      <c r="AD561" s="43">
        <f>'2 уровень'!AD1234</f>
        <v>0</v>
      </c>
      <c r="AE561" s="2508"/>
      <c r="AF561" s="2508"/>
      <c r="AG561" s="1879"/>
      <c r="AH561" s="906"/>
      <c r="AI561" s="906"/>
      <c r="AJ561" s="906"/>
      <c r="AK561" s="906"/>
      <c r="AL561" s="906"/>
      <c r="AM561" s="906"/>
      <c r="AN561" s="906"/>
      <c r="AO561" s="906"/>
      <c r="AP561" s="906"/>
      <c r="AQ561" s="906"/>
      <c r="AR561" s="906"/>
      <c r="AS561" s="906"/>
      <c r="AT561" s="906"/>
      <c r="AU561" s="906"/>
      <c r="AV561" s="906"/>
      <c r="AW561" s="906"/>
      <c r="AX561" s="906"/>
      <c r="AY561" s="906"/>
      <c r="AZ561" s="906"/>
      <c r="BA561" s="906"/>
      <c r="BB561" s="906"/>
      <c r="BC561" s="906"/>
      <c r="BD561" s="906"/>
      <c r="BE561" s="906"/>
      <c r="BF561" s="906"/>
      <c r="BG561" s="906"/>
      <c r="BH561" s="906"/>
      <c r="BI561" s="906"/>
      <c r="BJ561" s="906"/>
      <c r="BK561" s="906"/>
      <c r="BL561" s="906"/>
      <c r="BM561" s="906"/>
      <c r="BN561" s="906"/>
      <c r="BO561" s="906"/>
      <c r="BP561" s="906"/>
      <c r="BQ561" s="906"/>
      <c r="BR561" s="906"/>
      <c r="BS561" s="906"/>
      <c r="BT561" s="906"/>
      <c r="BU561" s="906"/>
      <c r="BV561" s="906"/>
      <c r="BW561" s="906"/>
      <c r="BX561" s="906"/>
      <c r="BY561" s="906"/>
      <c r="BZ561" s="906"/>
      <c r="CA561" s="906"/>
      <c r="CB561" s="906"/>
      <c r="CC561" s="906"/>
      <c r="CD561" s="906"/>
      <c r="CE561" s="906"/>
      <c r="CF561" s="906"/>
      <c r="CG561" s="906"/>
      <c r="CH561" s="906"/>
      <c r="CI561" s="906"/>
      <c r="CJ561" s="906"/>
      <c r="CK561" s="906"/>
      <c r="CL561" s="906"/>
      <c r="CM561" s="906"/>
      <c r="CN561" s="906"/>
      <c r="CO561" s="906"/>
      <c r="CP561" s="906"/>
      <c r="CQ561" s="906"/>
      <c r="CR561" s="906"/>
      <c r="CS561" s="906"/>
      <c r="CT561" s="906"/>
      <c r="CU561" s="906"/>
      <c r="CV561" s="906"/>
      <c r="CW561" s="906"/>
      <c r="CX561" s="906"/>
      <c r="CY561" s="906"/>
      <c r="CZ561" s="906"/>
      <c r="DA561" s="906"/>
      <c r="DB561" s="906"/>
      <c r="DC561" s="906"/>
      <c r="DD561" s="906"/>
      <c r="DE561" s="906"/>
      <c r="DF561" s="906"/>
      <c r="DG561" s="906"/>
      <c r="DH561" s="906"/>
      <c r="DI561" s="906"/>
      <c r="DJ561" s="906"/>
      <c r="DK561" s="906"/>
      <c r="DL561" s="906"/>
      <c r="DM561" s="906"/>
      <c r="DN561" s="906"/>
      <c r="DO561" s="906"/>
      <c r="DP561" s="906"/>
      <c r="DQ561" s="906"/>
      <c r="DR561" s="906"/>
      <c r="DS561" s="906"/>
      <c r="DT561" s="906"/>
      <c r="DU561" s="906"/>
      <c r="DV561" s="906"/>
      <c r="DW561" s="906"/>
      <c r="DX561" s="906"/>
      <c r="DY561" s="906"/>
      <c r="DZ561" s="906"/>
      <c r="EA561" s="906"/>
      <c r="EB561" s="906"/>
      <c r="EC561" s="906"/>
      <c r="ED561" s="906"/>
      <c r="EE561" s="906"/>
      <c r="EF561" s="906"/>
      <c r="EG561" s="906"/>
      <c r="EH561" s="906"/>
      <c r="EI561" s="906"/>
      <c r="EJ561" s="906"/>
      <c r="EK561" s="906"/>
      <c r="EL561" s="906"/>
      <c r="EM561" s="906"/>
      <c r="EN561" s="906"/>
      <c r="EO561" s="906"/>
      <c r="EP561" s="906"/>
      <c r="EQ561" s="906"/>
      <c r="ER561" s="906"/>
      <c r="ES561" s="906"/>
      <c r="ET561" s="906"/>
      <c r="EU561" s="906"/>
      <c r="EV561" s="906"/>
      <c r="EW561" s="906"/>
      <c r="EX561" s="906"/>
      <c r="EY561" s="906"/>
      <c r="EZ561" s="906"/>
      <c r="FA561" s="906"/>
      <c r="FB561" s="906"/>
      <c r="FC561" s="906"/>
      <c r="FD561" s="906"/>
      <c r="FE561" s="906"/>
      <c r="FF561" s="906"/>
      <c r="FG561" s="906"/>
      <c r="FH561" s="906"/>
      <c r="FI561" s="906"/>
      <c r="FJ561" s="906"/>
      <c r="FK561" s="906"/>
      <c r="FL561" s="906"/>
      <c r="FM561" s="906"/>
      <c r="FN561" s="906"/>
      <c r="FO561" s="906"/>
      <c r="FP561" s="906"/>
      <c r="FQ561" s="906"/>
      <c r="FR561" s="906"/>
      <c r="FS561" s="906"/>
      <c r="FT561" s="906"/>
      <c r="FU561" s="906"/>
      <c r="FV561" s="906"/>
      <c r="FW561" s="906"/>
      <c r="FX561" s="906"/>
      <c r="FY561" s="906"/>
      <c r="FZ561" s="906"/>
      <c r="GA561" s="906"/>
      <c r="GB561" s="906"/>
      <c r="GC561" s="906"/>
      <c r="GD561" s="906"/>
      <c r="GE561" s="906"/>
      <c r="GF561" s="906"/>
      <c r="GG561" s="906"/>
      <c r="GH561" s="906"/>
      <c r="GI561" s="906"/>
      <c r="GJ561" s="906"/>
      <c r="GK561" s="906"/>
      <c r="GL561" s="906"/>
      <c r="GM561" s="906"/>
      <c r="GN561" s="906"/>
      <c r="GO561" s="906"/>
      <c r="GP561" s="906"/>
      <c r="GQ561" s="906"/>
    </row>
    <row r="562" spans="1:199" ht="45" x14ac:dyDescent="0.25">
      <c r="A562" s="27">
        <v>1</v>
      </c>
      <c r="B562" s="27">
        <v>1</v>
      </c>
      <c r="C562" s="1185" t="s">
        <v>322</v>
      </c>
      <c r="D562" s="43">
        <f>'2 уровень'!F1235</f>
        <v>3377</v>
      </c>
      <c r="E562" s="43">
        <f>'2 уровень'!G1235</f>
        <v>1126</v>
      </c>
      <c r="F562" s="43">
        <f>'2 уровень'!H1235</f>
        <v>1210.2095238095239</v>
      </c>
      <c r="G562" s="913">
        <f>'2 уровень'!I1235</f>
        <v>107.47864332233783</v>
      </c>
      <c r="H562" s="935">
        <f>'2 уровень'!J1235</f>
        <v>0</v>
      </c>
      <c r="I562" s="935">
        <f>'2 уровень'!K1235</f>
        <v>0</v>
      </c>
      <c r="J562" s="927">
        <f>'2 уровень'!L1235</f>
        <v>0</v>
      </c>
      <c r="K562" s="927">
        <f>'2 уровень'!M1235</f>
        <v>0</v>
      </c>
      <c r="L562" s="927">
        <f>'2 уровень'!N1235</f>
        <v>0</v>
      </c>
      <c r="M562" s="927">
        <f>'2 уровень'!O1235</f>
        <v>0</v>
      </c>
      <c r="N562" s="927">
        <f>'2 уровень'!P1235</f>
        <v>0</v>
      </c>
      <c r="O562" s="927">
        <f>'2 уровень'!Q1235</f>
        <v>0</v>
      </c>
      <c r="P562" s="36">
        <f>'2 уровень'!R1235</f>
        <v>0</v>
      </c>
      <c r="Q562" s="36">
        <f>'2 уровень'!S1235</f>
        <v>0</v>
      </c>
      <c r="R562" s="36">
        <f>'2 уровень'!T1235</f>
        <v>0</v>
      </c>
      <c r="S562" s="36">
        <f>'2 уровень'!U1235</f>
        <v>0</v>
      </c>
      <c r="T562" s="36">
        <f>'2 уровень'!V1235</f>
        <v>0</v>
      </c>
      <c r="U562" s="36">
        <f>'2 уровень'!W1235</f>
        <v>0</v>
      </c>
      <c r="V562" s="36">
        <f>'2 уровень'!X1235</f>
        <v>0</v>
      </c>
      <c r="W562" s="36">
        <f>'2 уровень'!Y1235</f>
        <v>0</v>
      </c>
      <c r="X562" s="36">
        <f>'2 уровень'!Z1235</f>
        <v>0</v>
      </c>
      <c r="Y562" s="934">
        <f>'2 уровень'!AA1235</f>
        <v>0</v>
      </c>
      <c r="Z562" s="36"/>
      <c r="AA562" s="36"/>
      <c r="AB562" s="43">
        <f>'2 уровень'!AB1235</f>
        <v>0</v>
      </c>
      <c r="AC562" s="43">
        <f>'2 уровень'!AC1235</f>
        <v>0</v>
      </c>
      <c r="AD562" s="43">
        <f>'2 уровень'!AD1235</f>
        <v>0</v>
      </c>
      <c r="AE562" s="2508"/>
      <c r="AF562" s="2508"/>
      <c r="AG562" s="1879"/>
      <c r="AH562" s="906"/>
      <c r="AI562" s="906"/>
      <c r="AJ562" s="906"/>
      <c r="AK562" s="906"/>
      <c r="AL562" s="906"/>
      <c r="AM562" s="906"/>
      <c r="AN562" s="906"/>
      <c r="AO562" s="906"/>
      <c r="AP562" s="906"/>
      <c r="AQ562" s="906"/>
      <c r="AR562" s="906"/>
      <c r="AS562" s="906"/>
      <c r="AT562" s="906"/>
      <c r="AU562" s="906"/>
      <c r="AV562" s="906"/>
      <c r="AW562" s="906"/>
      <c r="AX562" s="906"/>
      <c r="AY562" s="906"/>
      <c r="AZ562" s="906"/>
      <c r="BA562" s="906"/>
      <c r="BB562" s="906"/>
      <c r="BC562" s="906"/>
      <c r="BD562" s="906"/>
      <c r="BE562" s="906"/>
      <c r="BF562" s="906"/>
      <c r="BG562" s="906"/>
      <c r="BH562" s="906"/>
      <c r="BI562" s="906"/>
      <c r="BJ562" s="906"/>
      <c r="BK562" s="906"/>
      <c r="BL562" s="906"/>
      <c r="BM562" s="906"/>
      <c r="BN562" s="906"/>
      <c r="BO562" s="906"/>
      <c r="BP562" s="906"/>
      <c r="BQ562" s="906"/>
      <c r="BR562" s="906"/>
      <c r="BS562" s="906"/>
      <c r="BT562" s="906"/>
      <c r="BU562" s="906"/>
      <c r="BV562" s="906"/>
      <c r="BW562" s="906"/>
      <c r="BX562" s="906"/>
      <c r="BY562" s="906"/>
      <c r="BZ562" s="906"/>
      <c r="CA562" s="906"/>
      <c r="CB562" s="906"/>
      <c r="CC562" s="906"/>
      <c r="CD562" s="906"/>
      <c r="CE562" s="906"/>
      <c r="CF562" s="906"/>
      <c r="CG562" s="906"/>
      <c r="CH562" s="906"/>
      <c r="CI562" s="906"/>
      <c r="CJ562" s="906"/>
      <c r="CK562" s="906"/>
      <c r="CL562" s="906"/>
      <c r="CM562" s="906"/>
      <c r="CN562" s="906"/>
      <c r="CO562" s="906"/>
      <c r="CP562" s="906"/>
      <c r="CQ562" s="906"/>
      <c r="CR562" s="906"/>
      <c r="CS562" s="906"/>
      <c r="CT562" s="906"/>
      <c r="CU562" s="906"/>
      <c r="CV562" s="906"/>
      <c r="CW562" s="906"/>
      <c r="CX562" s="906"/>
      <c r="CY562" s="906"/>
      <c r="CZ562" s="906"/>
      <c r="DA562" s="906"/>
      <c r="DB562" s="906"/>
      <c r="DC562" s="906"/>
      <c r="DD562" s="906"/>
      <c r="DE562" s="906"/>
      <c r="DF562" s="906"/>
      <c r="DG562" s="906"/>
      <c r="DH562" s="906"/>
      <c r="DI562" s="906"/>
      <c r="DJ562" s="906"/>
      <c r="DK562" s="906"/>
      <c r="DL562" s="906"/>
      <c r="DM562" s="906"/>
      <c r="DN562" s="906"/>
      <c r="DO562" s="906"/>
      <c r="DP562" s="906"/>
      <c r="DQ562" s="906"/>
      <c r="DR562" s="906"/>
      <c r="DS562" s="906"/>
      <c r="DT562" s="906"/>
      <c r="DU562" s="906"/>
      <c r="DV562" s="906"/>
      <c r="DW562" s="906"/>
      <c r="DX562" s="906"/>
      <c r="DY562" s="906"/>
      <c r="DZ562" s="906"/>
      <c r="EA562" s="906"/>
      <c r="EB562" s="906"/>
      <c r="EC562" s="906"/>
      <c r="ED562" s="906"/>
      <c r="EE562" s="906"/>
      <c r="EF562" s="906"/>
      <c r="EG562" s="906"/>
      <c r="EH562" s="906"/>
      <c r="EI562" s="906"/>
      <c r="EJ562" s="906"/>
      <c r="EK562" s="906"/>
      <c r="EL562" s="906"/>
      <c r="EM562" s="906"/>
      <c r="EN562" s="906"/>
      <c r="EO562" s="906"/>
      <c r="EP562" s="906"/>
      <c r="EQ562" s="906"/>
      <c r="ER562" s="906"/>
      <c r="ES562" s="906"/>
      <c r="ET562" s="906"/>
      <c r="EU562" s="906"/>
      <c r="EV562" s="906"/>
      <c r="EW562" s="906"/>
      <c r="EX562" s="906"/>
      <c r="EY562" s="906"/>
      <c r="EZ562" s="906"/>
      <c r="FA562" s="906"/>
      <c r="FB562" s="906"/>
      <c r="FC562" s="906"/>
      <c r="FD562" s="906"/>
      <c r="FE562" s="906"/>
      <c r="FF562" s="906"/>
      <c r="FG562" s="906"/>
      <c r="FH562" s="906"/>
      <c r="FI562" s="906"/>
      <c r="FJ562" s="906"/>
      <c r="FK562" s="906"/>
      <c r="FL562" s="906"/>
      <c r="FM562" s="906"/>
      <c r="FN562" s="906"/>
      <c r="FO562" s="906"/>
      <c r="FP562" s="906"/>
      <c r="FQ562" s="906"/>
      <c r="FR562" s="906"/>
      <c r="FS562" s="906"/>
      <c r="FT562" s="906"/>
      <c r="FU562" s="906"/>
      <c r="FV562" s="906"/>
      <c r="FW562" s="906"/>
      <c r="FX562" s="906"/>
      <c r="FY562" s="906"/>
      <c r="FZ562" s="906"/>
      <c r="GA562" s="906"/>
      <c r="GB562" s="906"/>
      <c r="GC562" s="906"/>
      <c r="GD562" s="906"/>
      <c r="GE562" s="906"/>
      <c r="GF562" s="906"/>
      <c r="GG562" s="906"/>
      <c r="GH562" s="906"/>
      <c r="GI562" s="906"/>
      <c r="GJ562" s="906"/>
      <c r="GK562" s="906"/>
      <c r="GL562" s="906"/>
      <c r="GM562" s="906"/>
      <c r="GN562" s="906"/>
      <c r="GO562" s="906"/>
      <c r="GP562" s="906"/>
      <c r="GQ562" s="906"/>
    </row>
    <row r="563" spans="1:199" x14ac:dyDescent="0.25">
      <c r="A563" s="27">
        <v>1</v>
      </c>
      <c r="B563" s="27">
        <v>1</v>
      </c>
      <c r="C563" s="1185" t="s">
        <v>157</v>
      </c>
      <c r="D563" s="43">
        <f>'2 уровень'!F1236</f>
        <v>0</v>
      </c>
      <c r="E563" s="43">
        <f>'2 уровень'!G1236</f>
        <v>0</v>
      </c>
      <c r="F563" s="43">
        <f>'2 уровень'!H1236</f>
        <v>0</v>
      </c>
      <c r="G563" s="913">
        <f>'2 уровень'!I1236</f>
        <v>0</v>
      </c>
      <c r="H563" s="935">
        <f>'2 уровень'!J1236</f>
        <v>0</v>
      </c>
      <c r="I563" s="935">
        <f>'2 уровень'!K1236</f>
        <v>0</v>
      </c>
      <c r="J563" s="927">
        <f>'2 уровень'!L1236</f>
        <v>0</v>
      </c>
      <c r="K563" s="927">
        <f>'2 уровень'!M1236</f>
        <v>0</v>
      </c>
      <c r="L563" s="927">
        <f>'2 уровень'!N1236</f>
        <v>0</v>
      </c>
      <c r="M563" s="927">
        <f>'2 уровень'!O1236</f>
        <v>0</v>
      </c>
      <c r="N563" s="927">
        <f>'2 уровень'!P1236</f>
        <v>0</v>
      </c>
      <c r="O563" s="927">
        <f>'2 уровень'!Q1236</f>
        <v>0</v>
      </c>
      <c r="P563" s="36">
        <f>'2 уровень'!R1236</f>
        <v>0</v>
      </c>
      <c r="Q563" s="36">
        <f>'2 уровень'!S1236</f>
        <v>0</v>
      </c>
      <c r="R563" s="36">
        <f>'2 уровень'!T1236</f>
        <v>0</v>
      </c>
      <c r="S563" s="36">
        <f>'2 уровень'!U1236</f>
        <v>0</v>
      </c>
      <c r="T563" s="36">
        <f>'2 уровень'!V1236</f>
        <v>0</v>
      </c>
      <c r="U563" s="36">
        <f>'2 уровень'!W1236</f>
        <v>0</v>
      </c>
      <c r="V563" s="36">
        <f>'2 уровень'!X1236</f>
        <v>0</v>
      </c>
      <c r="W563" s="36">
        <f>'2 уровень'!Y1236</f>
        <v>0</v>
      </c>
      <c r="X563" s="36">
        <f>'2 уровень'!Z1236</f>
        <v>0</v>
      </c>
      <c r="Y563" s="934">
        <f>'2 уровень'!AA1236</f>
        <v>0</v>
      </c>
      <c r="Z563" s="36"/>
      <c r="AA563" s="36"/>
      <c r="AB563" s="43">
        <f>'2 уровень'!AB1236</f>
        <v>0</v>
      </c>
      <c r="AC563" s="43">
        <f>'2 уровень'!AC1236</f>
        <v>0</v>
      </c>
      <c r="AD563" s="43">
        <f>'2 уровень'!AD1236</f>
        <v>0</v>
      </c>
      <c r="AE563" s="2508"/>
      <c r="AF563" s="2508"/>
      <c r="AG563" s="1879"/>
      <c r="AH563" s="906"/>
      <c r="AI563" s="906"/>
      <c r="AJ563" s="906"/>
      <c r="AK563" s="906"/>
      <c r="AL563" s="906"/>
      <c r="AM563" s="906"/>
      <c r="AN563" s="906"/>
      <c r="AO563" s="906"/>
      <c r="AP563" s="906"/>
      <c r="AQ563" s="906"/>
      <c r="AR563" s="906"/>
      <c r="AS563" s="906"/>
      <c r="AT563" s="906"/>
      <c r="AU563" s="906"/>
      <c r="AV563" s="906"/>
      <c r="AW563" s="906"/>
      <c r="AX563" s="906"/>
      <c r="AY563" s="906"/>
      <c r="AZ563" s="906"/>
      <c r="BA563" s="906"/>
      <c r="BB563" s="906"/>
      <c r="BC563" s="906"/>
      <c r="BD563" s="906"/>
      <c r="BE563" s="906"/>
      <c r="BF563" s="906"/>
      <c r="BG563" s="906"/>
      <c r="BH563" s="906"/>
      <c r="BI563" s="906"/>
      <c r="BJ563" s="906"/>
      <c r="BK563" s="906"/>
      <c r="BL563" s="906"/>
      <c r="BM563" s="906"/>
      <c r="BN563" s="906"/>
      <c r="BO563" s="906"/>
      <c r="BP563" s="906"/>
      <c r="BQ563" s="906"/>
      <c r="BR563" s="906"/>
      <c r="BS563" s="906"/>
      <c r="BT563" s="906"/>
      <c r="BU563" s="906"/>
      <c r="BV563" s="906"/>
      <c r="BW563" s="906"/>
      <c r="BX563" s="906"/>
      <c r="BY563" s="906"/>
      <c r="BZ563" s="906"/>
      <c r="CA563" s="906"/>
      <c r="CB563" s="906"/>
      <c r="CC563" s="906"/>
      <c r="CD563" s="906"/>
      <c r="CE563" s="906"/>
      <c r="CF563" s="906"/>
      <c r="CG563" s="906"/>
      <c r="CH563" s="906"/>
      <c r="CI563" s="906"/>
      <c r="CJ563" s="906"/>
      <c r="CK563" s="906"/>
      <c r="CL563" s="906"/>
      <c r="CM563" s="906"/>
      <c r="CN563" s="906"/>
      <c r="CO563" s="906"/>
      <c r="CP563" s="906"/>
      <c r="CQ563" s="906"/>
      <c r="CR563" s="906"/>
      <c r="CS563" s="906"/>
      <c r="CT563" s="906"/>
      <c r="CU563" s="906"/>
      <c r="CV563" s="906"/>
      <c r="CW563" s="906"/>
      <c r="CX563" s="906"/>
      <c r="CY563" s="906"/>
      <c r="CZ563" s="906"/>
      <c r="DA563" s="906"/>
      <c r="DB563" s="906"/>
      <c r="DC563" s="906"/>
      <c r="DD563" s="906"/>
      <c r="DE563" s="906"/>
      <c r="DF563" s="906"/>
      <c r="DG563" s="906"/>
      <c r="DH563" s="906"/>
      <c r="DI563" s="906"/>
      <c r="DJ563" s="906"/>
      <c r="DK563" s="906"/>
      <c r="DL563" s="906"/>
      <c r="DM563" s="906"/>
      <c r="DN563" s="906"/>
      <c r="DO563" s="906"/>
      <c r="DP563" s="906"/>
      <c r="DQ563" s="906"/>
      <c r="DR563" s="906"/>
      <c r="DS563" s="906"/>
      <c r="DT563" s="906"/>
      <c r="DU563" s="906"/>
      <c r="DV563" s="906"/>
      <c r="DW563" s="906"/>
      <c r="DX563" s="906"/>
      <c r="DY563" s="906"/>
      <c r="DZ563" s="906"/>
      <c r="EA563" s="906"/>
      <c r="EB563" s="906"/>
      <c r="EC563" s="906"/>
      <c r="ED563" s="906"/>
      <c r="EE563" s="906"/>
      <c r="EF563" s="906"/>
      <c r="EG563" s="906"/>
      <c r="EH563" s="906"/>
      <c r="EI563" s="906"/>
      <c r="EJ563" s="906"/>
      <c r="EK563" s="906"/>
      <c r="EL563" s="906"/>
      <c r="EM563" s="906"/>
      <c r="EN563" s="906"/>
      <c r="EO563" s="906"/>
      <c r="EP563" s="906"/>
      <c r="EQ563" s="906"/>
      <c r="ER563" s="906"/>
      <c r="ES563" s="906"/>
      <c r="ET563" s="906"/>
      <c r="EU563" s="906"/>
      <c r="EV563" s="906"/>
      <c r="EW563" s="906"/>
      <c r="EX563" s="906"/>
      <c r="EY563" s="906"/>
      <c r="EZ563" s="906"/>
      <c r="FA563" s="906"/>
      <c r="FB563" s="906"/>
      <c r="FC563" s="906"/>
      <c r="FD563" s="906"/>
      <c r="FE563" s="906"/>
      <c r="FF563" s="906"/>
      <c r="FG563" s="906"/>
      <c r="FH563" s="906"/>
      <c r="FI563" s="906"/>
      <c r="FJ563" s="906"/>
      <c r="FK563" s="906"/>
      <c r="FL563" s="906"/>
      <c r="FM563" s="906"/>
      <c r="FN563" s="906"/>
      <c r="FO563" s="906"/>
      <c r="FP563" s="906"/>
      <c r="FQ563" s="906"/>
      <c r="FR563" s="906"/>
      <c r="FS563" s="906"/>
      <c r="FT563" s="906"/>
      <c r="FU563" s="906"/>
      <c r="FV563" s="906"/>
      <c r="FW563" s="906"/>
      <c r="FX563" s="906"/>
      <c r="FY563" s="906"/>
      <c r="FZ563" s="906"/>
      <c r="GA563" s="906"/>
      <c r="GB563" s="906"/>
      <c r="GC563" s="906"/>
      <c r="GD563" s="906"/>
      <c r="GE563" s="906"/>
      <c r="GF563" s="906"/>
      <c r="GG563" s="906"/>
      <c r="GH563" s="906"/>
      <c r="GI563" s="906"/>
      <c r="GJ563" s="906"/>
      <c r="GK563" s="906"/>
      <c r="GL563" s="906"/>
      <c r="GM563" s="906"/>
      <c r="GN563" s="906"/>
      <c r="GO563" s="906"/>
      <c r="GP563" s="906"/>
      <c r="GQ563" s="906"/>
    </row>
    <row r="564" spans="1:199" ht="30" x14ac:dyDescent="0.25">
      <c r="A564" s="27">
        <v>1</v>
      </c>
      <c r="B564" s="27">
        <v>1</v>
      </c>
      <c r="C564" s="1185" t="s">
        <v>158</v>
      </c>
      <c r="D564" s="43">
        <f>'2 уровень'!F1237</f>
        <v>9234</v>
      </c>
      <c r="E564" s="43">
        <f>'2 уровень'!G1237</f>
        <v>3078</v>
      </c>
      <c r="F564" s="43">
        <f>'2 уровень'!H1237</f>
        <v>3056</v>
      </c>
      <c r="G564" s="913">
        <f>'2 уровень'!I1237</f>
        <v>99.285250162443134</v>
      </c>
      <c r="H564" s="935">
        <f>'2 уровень'!J1237</f>
        <v>0</v>
      </c>
      <c r="I564" s="935">
        <f>'2 уровень'!K1237</f>
        <v>0</v>
      </c>
      <c r="J564" s="927">
        <f>'2 уровень'!L1237</f>
        <v>0</v>
      </c>
      <c r="K564" s="927">
        <f>'2 уровень'!M1237</f>
        <v>0</v>
      </c>
      <c r="L564" s="927">
        <f>'2 уровень'!N1237</f>
        <v>0</v>
      </c>
      <c r="M564" s="927">
        <f>'2 уровень'!O1237</f>
        <v>0</v>
      </c>
      <c r="N564" s="927">
        <f>'2 уровень'!P1237</f>
        <v>0</v>
      </c>
      <c r="O564" s="927">
        <f>'2 уровень'!Q1237</f>
        <v>0</v>
      </c>
      <c r="P564" s="36">
        <f>'2 уровень'!R1237</f>
        <v>0</v>
      </c>
      <c r="Q564" s="36">
        <f>'2 уровень'!S1237</f>
        <v>0</v>
      </c>
      <c r="R564" s="36">
        <f>'2 уровень'!T1237</f>
        <v>0</v>
      </c>
      <c r="S564" s="36">
        <f>'2 уровень'!U1237</f>
        <v>0</v>
      </c>
      <c r="T564" s="36">
        <f>'2 уровень'!V1237</f>
        <v>0</v>
      </c>
      <c r="U564" s="36">
        <f>'2 уровень'!W1237</f>
        <v>0</v>
      </c>
      <c r="V564" s="36">
        <f>'2 уровень'!X1237</f>
        <v>0</v>
      </c>
      <c r="W564" s="36">
        <f>'2 уровень'!Y1237</f>
        <v>0</v>
      </c>
      <c r="X564" s="36">
        <f>'2 уровень'!Z1237</f>
        <v>0</v>
      </c>
      <c r="Y564" s="934">
        <f>'2 уровень'!AA1237</f>
        <v>0</v>
      </c>
      <c r="Z564" s="36"/>
      <c r="AA564" s="36"/>
      <c r="AB564" s="43">
        <f>'2 уровень'!AB1237</f>
        <v>164</v>
      </c>
      <c r="AC564" s="43">
        <f>'2 уровень'!AC1237</f>
        <v>132690.76</v>
      </c>
      <c r="AD564" s="43">
        <f>'2 уровень'!AD1237</f>
        <v>132.69076000000001</v>
      </c>
      <c r="AE564" s="2508"/>
      <c r="AF564" s="2508"/>
      <c r="AG564" s="1879"/>
      <c r="AH564" s="906"/>
      <c r="AI564" s="906"/>
      <c r="AJ564" s="906"/>
      <c r="AK564" s="906"/>
      <c r="AL564" s="906"/>
      <c r="AM564" s="906"/>
      <c r="AN564" s="906"/>
      <c r="AO564" s="906"/>
      <c r="AP564" s="906"/>
      <c r="AQ564" s="906"/>
      <c r="AR564" s="906"/>
      <c r="AS564" s="906"/>
      <c r="AT564" s="906"/>
      <c r="AU564" s="906"/>
      <c r="AV564" s="906"/>
      <c r="AW564" s="906"/>
      <c r="AX564" s="906"/>
      <c r="AY564" s="906"/>
      <c r="AZ564" s="906"/>
      <c r="BA564" s="906"/>
      <c r="BB564" s="906"/>
      <c r="BC564" s="906"/>
      <c r="BD564" s="906"/>
      <c r="BE564" s="906"/>
      <c r="BF564" s="906"/>
      <c r="BG564" s="906"/>
      <c r="BH564" s="906"/>
      <c r="BI564" s="906"/>
      <c r="BJ564" s="906"/>
      <c r="BK564" s="906"/>
      <c r="BL564" s="906"/>
      <c r="BM564" s="906"/>
      <c r="BN564" s="906"/>
      <c r="BO564" s="906"/>
      <c r="BP564" s="906"/>
      <c r="BQ564" s="906"/>
      <c r="BR564" s="906"/>
      <c r="BS564" s="906"/>
      <c r="BT564" s="906"/>
      <c r="BU564" s="906"/>
      <c r="BV564" s="906"/>
      <c r="BW564" s="906"/>
      <c r="BX564" s="906"/>
      <c r="BY564" s="906"/>
      <c r="BZ564" s="906"/>
      <c r="CA564" s="906"/>
      <c r="CB564" s="906"/>
      <c r="CC564" s="906"/>
      <c r="CD564" s="906"/>
      <c r="CE564" s="906"/>
      <c r="CF564" s="906"/>
      <c r="CG564" s="906"/>
      <c r="CH564" s="906"/>
      <c r="CI564" s="906"/>
      <c r="CJ564" s="906"/>
      <c r="CK564" s="906"/>
      <c r="CL564" s="906"/>
      <c r="CM564" s="906"/>
      <c r="CN564" s="906"/>
      <c r="CO564" s="906"/>
      <c r="CP564" s="906"/>
      <c r="CQ564" s="906"/>
      <c r="CR564" s="906"/>
      <c r="CS564" s="906"/>
      <c r="CT564" s="906"/>
      <c r="CU564" s="906"/>
      <c r="CV564" s="906"/>
      <c r="CW564" s="906"/>
      <c r="CX564" s="906"/>
      <c r="CY564" s="906"/>
      <c r="CZ564" s="906"/>
      <c r="DA564" s="906"/>
      <c r="DB564" s="906"/>
      <c r="DC564" s="906"/>
      <c r="DD564" s="906"/>
      <c r="DE564" s="906"/>
      <c r="DF564" s="906"/>
      <c r="DG564" s="906"/>
      <c r="DH564" s="906"/>
      <c r="DI564" s="906"/>
      <c r="DJ564" s="906"/>
      <c r="DK564" s="906"/>
      <c r="DL564" s="906"/>
      <c r="DM564" s="906"/>
      <c r="DN564" s="906"/>
      <c r="DO564" s="906"/>
      <c r="DP564" s="906"/>
      <c r="DQ564" s="906"/>
      <c r="DR564" s="906"/>
      <c r="DS564" s="906"/>
      <c r="DT564" s="906"/>
      <c r="DU564" s="906"/>
      <c r="DV564" s="906"/>
      <c r="DW564" s="906"/>
      <c r="DX564" s="906"/>
      <c r="DY564" s="906"/>
      <c r="DZ564" s="906"/>
      <c r="EA564" s="906"/>
      <c r="EB564" s="906"/>
      <c r="EC564" s="906"/>
      <c r="ED564" s="906"/>
      <c r="EE564" s="906"/>
      <c r="EF564" s="906"/>
      <c r="EG564" s="906"/>
      <c r="EH564" s="906"/>
      <c r="EI564" s="906"/>
      <c r="EJ564" s="906"/>
      <c r="EK564" s="906"/>
      <c r="EL564" s="906"/>
      <c r="EM564" s="906"/>
      <c r="EN564" s="906"/>
      <c r="EO564" s="906"/>
      <c r="EP564" s="906"/>
      <c r="EQ564" s="906"/>
      <c r="ER564" s="906"/>
      <c r="ES564" s="906"/>
      <c r="ET564" s="906"/>
      <c r="EU564" s="906"/>
      <c r="EV564" s="906"/>
      <c r="EW564" s="906"/>
      <c r="EX564" s="906"/>
      <c r="EY564" s="906"/>
      <c r="EZ564" s="906"/>
      <c r="FA564" s="906"/>
      <c r="FB564" s="906"/>
      <c r="FC564" s="906"/>
      <c r="FD564" s="906"/>
      <c r="FE564" s="906"/>
      <c r="FF564" s="906"/>
      <c r="FG564" s="906"/>
      <c r="FH564" s="906"/>
      <c r="FI564" s="906"/>
      <c r="FJ564" s="906"/>
      <c r="FK564" s="906"/>
      <c r="FL564" s="906"/>
      <c r="FM564" s="906"/>
      <c r="FN564" s="906"/>
      <c r="FO564" s="906"/>
      <c r="FP564" s="906"/>
      <c r="FQ564" s="906"/>
      <c r="FR564" s="906"/>
      <c r="FS564" s="906"/>
      <c r="FT564" s="906"/>
      <c r="FU564" s="906"/>
      <c r="FV564" s="906"/>
      <c r="FW564" s="906"/>
      <c r="FX564" s="906"/>
      <c r="FY564" s="906"/>
      <c r="FZ564" s="906"/>
      <c r="GA564" s="906"/>
      <c r="GB564" s="906"/>
      <c r="GC564" s="906"/>
      <c r="GD564" s="906"/>
      <c r="GE564" s="906"/>
      <c r="GF564" s="906"/>
      <c r="GG564" s="906"/>
      <c r="GH564" s="906"/>
      <c r="GI564" s="906"/>
      <c r="GJ564" s="906"/>
      <c r="GK564" s="906"/>
      <c r="GL564" s="906"/>
      <c r="GM564" s="906"/>
      <c r="GN564" s="906"/>
      <c r="GO564" s="906"/>
      <c r="GP564" s="906"/>
      <c r="GQ564" s="906"/>
    </row>
    <row r="565" spans="1:199" ht="30" x14ac:dyDescent="0.25">
      <c r="A565" s="27">
        <v>1</v>
      </c>
      <c r="B565" s="27">
        <v>1</v>
      </c>
      <c r="C565" s="1348" t="s">
        <v>320</v>
      </c>
      <c r="D565" s="43">
        <f>'2 уровень'!F1238</f>
        <v>910</v>
      </c>
      <c r="E565" s="43">
        <f>'2 уровень'!G1238</f>
        <v>303</v>
      </c>
      <c r="F565" s="43">
        <f>'2 уровень'!H1238</f>
        <v>611</v>
      </c>
      <c r="G565" s="913">
        <f>'2 уровень'!I1238</f>
        <v>201.65016501650163</v>
      </c>
      <c r="H565" s="935">
        <f>'2 уровень'!J1238</f>
        <v>0</v>
      </c>
      <c r="I565" s="935">
        <f>'2 уровень'!K1238</f>
        <v>0</v>
      </c>
      <c r="J565" s="927">
        <f>'2 уровень'!L1238</f>
        <v>0</v>
      </c>
      <c r="K565" s="927">
        <f>'2 уровень'!M1238</f>
        <v>0</v>
      </c>
      <c r="L565" s="927">
        <f>'2 уровень'!N1238</f>
        <v>0</v>
      </c>
      <c r="M565" s="927">
        <f>'2 уровень'!O1238</f>
        <v>0</v>
      </c>
      <c r="N565" s="927">
        <f>'2 уровень'!P1238</f>
        <v>0</v>
      </c>
      <c r="O565" s="927">
        <f>'2 уровень'!Q1238</f>
        <v>0</v>
      </c>
      <c r="P565" s="36">
        <f>'2 уровень'!R1238</f>
        <v>0</v>
      </c>
      <c r="Q565" s="36">
        <f>'2 уровень'!S1238</f>
        <v>0</v>
      </c>
      <c r="R565" s="36">
        <f>'2 уровень'!T1238</f>
        <v>0</v>
      </c>
      <c r="S565" s="36">
        <f>'2 уровень'!U1238</f>
        <v>0</v>
      </c>
      <c r="T565" s="36">
        <f>'2 уровень'!V1238</f>
        <v>0</v>
      </c>
      <c r="U565" s="36">
        <f>'2 уровень'!W1238</f>
        <v>0</v>
      </c>
      <c r="V565" s="36">
        <f>'2 уровень'!X1238</f>
        <v>0</v>
      </c>
      <c r="W565" s="36">
        <f>'2 уровень'!Y1238</f>
        <v>0</v>
      </c>
      <c r="X565" s="36">
        <f>'2 уровень'!Z1238</f>
        <v>0</v>
      </c>
      <c r="Y565" s="934">
        <f>'2 уровень'!AA1238</f>
        <v>0</v>
      </c>
      <c r="Z565" s="36"/>
      <c r="AA565" s="36"/>
      <c r="AB565" s="43">
        <f>'2 уровень'!AB1238</f>
        <v>65</v>
      </c>
      <c r="AC565" s="43">
        <f>'2 уровень'!AC1238</f>
        <v>52590.849999999991</v>
      </c>
      <c r="AD565" s="43">
        <f>'2 уровень'!AD1238</f>
        <v>52.590849999999989</v>
      </c>
      <c r="AE565" s="2508"/>
      <c r="AF565" s="2508"/>
      <c r="AG565" s="1879"/>
      <c r="AH565" s="906"/>
      <c r="AI565" s="906"/>
      <c r="AJ565" s="906"/>
      <c r="AK565" s="906"/>
      <c r="AL565" s="906"/>
      <c r="AM565" s="906"/>
      <c r="AN565" s="906"/>
      <c r="AO565" s="906"/>
      <c r="AP565" s="906"/>
      <c r="AQ565" s="906"/>
      <c r="AR565" s="906"/>
      <c r="AS565" s="906"/>
      <c r="AT565" s="906"/>
      <c r="AU565" s="906"/>
      <c r="AV565" s="906"/>
      <c r="AW565" s="906"/>
      <c r="AX565" s="906"/>
      <c r="AY565" s="906"/>
      <c r="AZ565" s="906"/>
      <c r="BA565" s="906"/>
      <c r="BB565" s="906"/>
      <c r="BC565" s="906"/>
      <c r="BD565" s="906"/>
      <c r="BE565" s="906"/>
      <c r="BF565" s="906"/>
      <c r="BG565" s="906"/>
      <c r="BH565" s="906"/>
      <c r="BI565" s="906"/>
      <c r="BJ565" s="906"/>
      <c r="BK565" s="906"/>
      <c r="BL565" s="906"/>
      <c r="BM565" s="906"/>
      <c r="BN565" s="906"/>
      <c r="BO565" s="906"/>
      <c r="BP565" s="906"/>
      <c r="BQ565" s="906"/>
      <c r="BR565" s="906"/>
      <c r="BS565" s="906"/>
      <c r="BT565" s="906"/>
      <c r="BU565" s="906"/>
      <c r="BV565" s="906"/>
      <c r="BW565" s="906"/>
      <c r="BX565" s="906"/>
      <c r="BY565" s="906"/>
      <c r="BZ565" s="906"/>
      <c r="CA565" s="906"/>
      <c r="CB565" s="906"/>
      <c r="CC565" s="906"/>
      <c r="CD565" s="906"/>
      <c r="CE565" s="906"/>
      <c r="CF565" s="906"/>
      <c r="CG565" s="906"/>
      <c r="CH565" s="906"/>
      <c r="CI565" s="906"/>
      <c r="CJ565" s="906"/>
      <c r="CK565" s="906"/>
      <c r="CL565" s="906"/>
      <c r="CM565" s="906"/>
      <c r="CN565" s="906"/>
      <c r="CO565" s="906"/>
      <c r="CP565" s="906"/>
      <c r="CQ565" s="906"/>
      <c r="CR565" s="906"/>
      <c r="CS565" s="906"/>
      <c r="CT565" s="906"/>
      <c r="CU565" s="906"/>
      <c r="CV565" s="906"/>
      <c r="CW565" s="906"/>
      <c r="CX565" s="906"/>
      <c r="CY565" s="906"/>
      <c r="CZ565" s="906"/>
      <c r="DA565" s="906"/>
      <c r="DB565" s="906"/>
      <c r="DC565" s="906"/>
      <c r="DD565" s="906"/>
      <c r="DE565" s="906"/>
      <c r="DF565" s="906"/>
      <c r="DG565" s="906"/>
      <c r="DH565" s="906"/>
      <c r="DI565" s="906"/>
      <c r="DJ565" s="906"/>
      <c r="DK565" s="906"/>
      <c r="DL565" s="906"/>
      <c r="DM565" s="906"/>
      <c r="DN565" s="906"/>
      <c r="DO565" s="906"/>
      <c r="DP565" s="906"/>
      <c r="DQ565" s="906"/>
      <c r="DR565" s="906"/>
      <c r="DS565" s="906"/>
      <c r="DT565" s="906"/>
      <c r="DU565" s="906"/>
      <c r="DV565" s="906"/>
      <c r="DW565" s="906"/>
      <c r="DX565" s="906"/>
      <c r="DY565" s="906"/>
      <c r="DZ565" s="906"/>
      <c r="EA565" s="906"/>
      <c r="EB565" s="906"/>
      <c r="EC565" s="906"/>
      <c r="ED565" s="906"/>
      <c r="EE565" s="906"/>
      <c r="EF565" s="906"/>
      <c r="EG565" s="906"/>
      <c r="EH565" s="906"/>
      <c r="EI565" s="906"/>
      <c r="EJ565" s="906"/>
      <c r="EK565" s="906"/>
      <c r="EL565" s="906"/>
      <c r="EM565" s="906"/>
      <c r="EN565" s="906"/>
      <c r="EO565" s="906"/>
      <c r="EP565" s="906"/>
      <c r="EQ565" s="906"/>
      <c r="ER565" s="906"/>
      <c r="ES565" s="906"/>
      <c r="ET565" s="906"/>
      <c r="EU565" s="906"/>
      <c r="EV565" s="906"/>
      <c r="EW565" s="906"/>
      <c r="EX565" s="906"/>
      <c r="EY565" s="906"/>
      <c r="EZ565" s="906"/>
      <c r="FA565" s="906"/>
      <c r="FB565" s="906"/>
      <c r="FC565" s="906"/>
      <c r="FD565" s="906"/>
      <c r="FE565" s="906"/>
      <c r="FF565" s="906"/>
      <c r="FG565" s="906"/>
      <c r="FH565" s="906"/>
      <c r="FI565" s="906"/>
      <c r="FJ565" s="906"/>
      <c r="FK565" s="906"/>
      <c r="FL565" s="906"/>
      <c r="FM565" s="906"/>
      <c r="FN565" s="906"/>
      <c r="FO565" s="906"/>
      <c r="FP565" s="906"/>
      <c r="FQ565" s="906"/>
      <c r="FR565" s="906"/>
      <c r="FS565" s="906"/>
      <c r="FT565" s="906"/>
      <c r="FU565" s="906"/>
      <c r="FV565" s="906"/>
      <c r="FW565" s="906"/>
      <c r="FX565" s="906"/>
      <c r="FY565" s="906"/>
      <c r="FZ565" s="906"/>
      <c r="GA565" s="906"/>
      <c r="GB565" s="906"/>
      <c r="GC565" s="906"/>
      <c r="GD565" s="906"/>
      <c r="GE565" s="906"/>
      <c r="GF565" s="906"/>
      <c r="GG565" s="906"/>
      <c r="GH565" s="906"/>
      <c r="GI565" s="906"/>
      <c r="GJ565" s="906"/>
      <c r="GK565" s="906"/>
      <c r="GL565" s="906"/>
      <c r="GM565" s="906"/>
      <c r="GN565" s="906"/>
      <c r="GO565" s="906"/>
      <c r="GP565" s="906"/>
      <c r="GQ565" s="906"/>
    </row>
    <row r="566" spans="1:199" ht="30" x14ac:dyDescent="0.25">
      <c r="A566" s="27">
        <v>1</v>
      </c>
      <c r="B566" s="27">
        <v>1</v>
      </c>
      <c r="C566" s="1324" t="s">
        <v>356</v>
      </c>
      <c r="D566" s="43">
        <f>'2 уровень'!F1239</f>
        <v>0</v>
      </c>
      <c r="E566" s="43">
        <f>'2 уровень'!G1239</f>
        <v>0</v>
      </c>
      <c r="F566" s="43">
        <f>'2 уровень'!H1239</f>
        <v>0</v>
      </c>
      <c r="G566" s="913">
        <f>'2 уровень'!I1239</f>
        <v>0</v>
      </c>
      <c r="H566" s="935">
        <f>'2 уровень'!J1239</f>
        <v>0</v>
      </c>
      <c r="I566" s="935">
        <f>'2 уровень'!K1239</f>
        <v>0</v>
      </c>
      <c r="J566" s="927">
        <f>'2 уровень'!L1239</f>
        <v>0</v>
      </c>
      <c r="K566" s="927">
        <f>'2 уровень'!M1239</f>
        <v>0</v>
      </c>
      <c r="L566" s="927">
        <f>'2 уровень'!N1239</f>
        <v>0</v>
      </c>
      <c r="M566" s="927">
        <f>'2 уровень'!O1239</f>
        <v>0</v>
      </c>
      <c r="N566" s="927">
        <f>'2 уровень'!P1239</f>
        <v>0</v>
      </c>
      <c r="O566" s="927">
        <f>'2 уровень'!Q1239</f>
        <v>0</v>
      </c>
      <c r="P566" s="36">
        <f>'2 уровень'!R1239</f>
        <v>0</v>
      </c>
      <c r="Q566" s="36">
        <f>'2 уровень'!S1239</f>
        <v>0</v>
      </c>
      <c r="R566" s="36">
        <f>'2 уровень'!T1239</f>
        <v>0</v>
      </c>
      <c r="S566" s="36">
        <f>'2 уровень'!U1239</f>
        <v>0</v>
      </c>
      <c r="T566" s="36">
        <f>'2 уровень'!V1239</f>
        <v>0</v>
      </c>
      <c r="U566" s="36">
        <f>'2 уровень'!W1239</f>
        <v>0</v>
      </c>
      <c r="V566" s="36">
        <f>'2 уровень'!X1239</f>
        <v>0</v>
      </c>
      <c r="W566" s="36">
        <f>'2 уровень'!Y1239</f>
        <v>0</v>
      </c>
      <c r="X566" s="36">
        <f>'2 уровень'!Z1239</f>
        <v>0</v>
      </c>
      <c r="Y566" s="934">
        <f>'2 уровень'!AA1239</f>
        <v>0</v>
      </c>
      <c r="Z566" s="36"/>
      <c r="AA566" s="36"/>
      <c r="AB566" s="43">
        <f>'2 уровень'!AB1239</f>
        <v>0</v>
      </c>
      <c r="AC566" s="43">
        <f>'2 уровень'!AC1239</f>
        <v>0</v>
      </c>
      <c r="AD566" s="43">
        <f>'2 уровень'!AD1239</f>
        <v>0</v>
      </c>
      <c r="AE566" s="2508"/>
      <c r="AF566" s="2508"/>
      <c r="AG566" s="1879"/>
      <c r="AH566" s="906"/>
      <c r="AI566" s="906"/>
      <c r="AJ566" s="906"/>
      <c r="AK566" s="906"/>
      <c r="AL566" s="906"/>
      <c r="AM566" s="906"/>
      <c r="AN566" s="906"/>
      <c r="AO566" s="906"/>
      <c r="AP566" s="906"/>
      <c r="AQ566" s="906"/>
      <c r="AR566" s="906"/>
      <c r="AS566" s="906"/>
      <c r="AT566" s="906"/>
      <c r="AU566" s="906"/>
      <c r="AV566" s="906"/>
      <c r="AW566" s="906"/>
      <c r="AX566" s="906"/>
      <c r="AY566" s="906"/>
      <c r="AZ566" s="906"/>
      <c r="BA566" s="906"/>
      <c r="BB566" s="906"/>
      <c r="BC566" s="906"/>
      <c r="BD566" s="906"/>
      <c r="BE566" s="906"/>
      <c r="BF566" s="906"/>
      <c r="BG566" s="906"/>
      <c r="BH566" s="906"/>
      <c r="BI566" s="906"/>
      <c r="BJ566" s="906"/>
      <c r="BK566" s="906"/>
      <c r="BL566" s="906"/>
      <c r="BM566" s="906"/>
      <c r="BN566" s="906"/>
      <c r="BO566" s="906"/>
      <c r="BP566" s="906"/>
      <c r="BQ566" s="906"/>
      <c r="BR566" s="906"/>
      <c r="BS566" s="906"/>
      <c r="BT566" s="906"/>
      <c r="BU566" s="906"/>
      <c r="BV566" s="906"/>
      <c r="BW566" s="906"/>
      <c r="BX566" s="906"/>
      <c r="BY566" s="906"/>
      <c r="BZ566" s="906"/>
      <c r="CA566" s="906"/>
      <c r="CB566" s="906"/>
      <c r="CC566" s="906"/>
      <c r="CD566" s="906"/>
      <c r="CE566" s="906"/>
      <c r="CF566" s="906"/>
      <c r="CG566" s="906"/>
      <c r="CH566" s="906"/>
      <c r="CI566" s="906"/>
      <c r="CJ566" s="906"/>
      <c r="CK566" s="906"/>
      <c r="CL566" s="906"/>
      <c r="CM566" s="906"/>
      <c r="CN566" s="906"/>
      <c r="CO566" s="906"/>
      <c r="CP566" s="906"/>
      <c r="CQ566" s="906"/>
      <c r="CR566" s="906"/>
      <c r="CS566" s="906"/>
      <c r="CT566" s="906"/>
      <c r="CU566" s="906"/>
      <c r="CV566" s="906"/>
      <c r="CW566" s="906"/>
      <c r="CX566" s="906"/>
      <c r="CY566" s="906"/>
      <c r="CZ566" s="906"/>
      <c r="DA566" s="906"/>
      <c r="DB566" s="906"/>
      <c r="DC566" s="906"/>
      <c r="DD566" s="906"/>
      <c r="DE566" s="906"/>
      <c r="DF566" s="906"/>
      <c r="DG566" s="906"/>
      <c r="DH566" s="906"/>
      <c r="DI566" s="906"/>
      <c r="DJ566" s="906"/>
      <c r="DK566" s="906"/>
      <c r="DL566" s="906"/>
      <c r="DM566" s="906"/>
      <c r="DN566" s="906"/>
      <c r="DO566" s="906"/>
      <c r="DP566" s="906"/>
      <c r="DQ566" s="906"/>
      <c r="DR566" s="906"/>
      <c r="DS566" s="906"/>
      <c r="DT566" s="906"/>
      <c r="DU566" s="906"/>
      <c r="DV566" s="906"/>
      <c r="DW566" s="906"/>
      <c r="DX566" s="906"/>
      <c r="DY566" s="906"/>
      <c r="DZ566" s="906"/>
      <c r="EA566" s="906"/>
      <c r="EB566" s="906"/>
      <c r="EC566" s="906"/>
      <c r="ED566" s="906"/>
      <c r="EE566" s="906"/>
      <c r="EF566" s="906"/>
      <c r="EG566" s="906"/>
      <c r="EH566" s="906"/>
      <c r="EI566" s="906"/>
      <c r="EJ566" s="906"/>
      <c r="EK566" s="906"/>
      <c r="EL566" s="906"/>
      <c r="EM566" s="906"/>
      <c r="EN566" s="906"/>
      <c r="EO566" s="906"/>
      <c r="EP566" s="906"/>
      <c r="EQ566" s="906"/>
      <c r="ER566" s="906"/>
      <c r="ES566" s="906"/>
      <c r="ET566" s="906"/>
      <c r="EU566" s="906"/>
      <c r="EV566" s="906"/>
      <c r="EW566" s="906"/>
      <c r="EX566" s="906"/>
      <c r="EY566" s="906"/>
      <c r="EZ566" s="906"/>
      <c r="FA566" s="906"/>
      <c r="FB566" s="906"/>
      <c r="FC566" s="906"/>
      <c r="FD566" s="906"/>
      <c r="FE566" s="906"/>
      <c r="FF566" s="906"/>
      <c r="FG566" s="906"/>
      <c r="FH566" s="906"/>
      <c r="FI566" s="906"/>
      <c r="FJ566" s="906"/>
      <c r="FK566" s="906"/>
      <c r="FL566" s="906"/>
      <c r="FM566" s="906"/>
      <c r="FN566" s="906"/>
      <c r="FO566" s="906"/>
      <c r="FP566" s="906"/>
      <c r="FQ566" s="906"/>
      <c r="FR566" s="906"/>
      <c r="FS566" s="906"/>
      <c r="FT566" s="906"/>
      <c r="FU566" s="906"/>
      <c r="FV566" s="906"/>
      <c r="FW566" s="906"/>
      <c r="FX566" s="906"/>
      <c r="FY566" s="906"/>
      <c r="FZ566" s="906"/>
      <c r="GA566" s="906"/>
      <c r="GB566" s="906"/>
      <c r="GC566" s="906"/>
      <c r="GD566" s="906"/>
      <c r="GE566" s="906"/>
      <c r="GF566" s="906"/>
      <c r="GG566" s="906"/>
      <c r="GH566" s="906"/>
      <c r="GI566" s="906"/>
      <c r="GJ566" s="906"/>
      <c r="GK566" s="906"/>
      <c r="GL566" s="906"/>
      <c r="GM566" s="906"/>
      <c r="GN566" s="906"/>
      <c r="GO566" s="906"/>
      <c r="GP566" s="906"/>
      <c r="GQ566" s="906"/>
    </row>
    <row r="567" spans="1:199" ht="29.25" x14ac:dyDescent="0.25">
      <c r="A567" s="27">
        <v>1</v>
      </c>
      <c r="B567" s="27">
        <v>1</v>
      </c>
      <c r="C567" s="1293" t="s">
        <v>165</v>
      </c>
      <c r="D567" s="43">
        <f>'2 уровень'!F1240</f>
        <v>42242</v>
      </c>
      <c r="E567" s="43">
        <f>'2 уровень'!G1240</f>
        <v>14081</v>
      </c>
      <c r="F567" s="43">
        <f>'2 уровень'!H1240</f>
        <v>21441.209523809524</v>
      </c>
      <c r="G567" s="913">
        <f>'2 уровень'!I1240</f>
        <v>152.27050297428821</v>
      </c>
      <c r="H567" s="935">
        <f>'2 уровень'!J1240</f>
        <v>0</v>
      </c>
      <c r="I567" s="935">
        <f>'2 уровень'!K1240</f>
        <v>0</v>
      </c>
      <c r="J567" s="927">
        <f>'2 уровень'!L1240</f>
        <v>0</v>
      </c>
      <c r="K567" s="927">
        <f>'2 уровень'!M1240</f>
        <v>0</v>
      </c>
      <c r="L567" s="927">
        <f>'2 уровень'!N1240</f>
        <v>0</v>
      </c>
      <c r="M567" s="927">
        <f>'2 уровень'!O1240</f>
        <v>0</v>
      </c>
      <c r="N567" s="927">
        <f>'2 уровень'!P1240</f>
        <v>0</v>
      </c>
      <c r="O567" s="927">
        <f>'2 уровень'!Q1240</f>
        <v>0</v>
      </c>
      <c r="P567" s="36">
        <f>'2 уровень'!R1240</f>
        <v>37350.781090000004</v>
      </c>
      <c r="Q567" s="36">
        <f>'2 уровень'!S1240</f>
        <v>37350.781090000004</v>
      </c>
      <c r="R567" s="36">
        <f>'2 уровень'!T1240</f>
        <v>37350.781090000004</v>
      </c>
      <c r="S567" s="36">
        <f>'2 уровень'!U1240</f>
        <v>37350.781090000004</v>
      </c>
      <c r="T567" s="36">
        <f>'2 уровень'!V1240</f>
        <v>12450.260363333335</v>
      </c>
      <c r="U567" s="36">
        <f>'2 уровень'!W1240</f>
        <v>16006.061720000002</v>
      </c>
      <c r="V567" s="36">
        <f>'2 уровень'!X1240</f>
        <v>0</v>
      </c>
      <c r="W567" s="36">
        <f>'2 уровень'!Y1240</f>
        <v>3555.8013566666668</v>
      </c>
      <c r="X567" s="36">
        <f>'2 уровень'!Z1240</f>
        <v>-298.28323</v>
      </c>
      <c r="Y567" s="934">
        <f>'2 уровень'!AA1240</f>
        <v>15707.778490000001</v>
      </c>
      <c r="Z567" s="36">
        <f t="shared" ref="Z567" si="69">U567/T567*100</f>
        <v>128.56005619881401</v>
      </c>
      <c r="AA567" s="36">
        <f t="shared" ref="AA567" si="70">Y567/T567*100</f>
        <v>126.1642570645368</v>
      </c>
      <c r="AB567" s="43">
        <f>'2 уровень'!AB1240</f>
        <v>164</v>
      </c>
      <c r="AC567" s="43">
        <f>'2 уровень'!AC1240</f>
        <v>132690.76</v>
      </c>
      <c r="AD567" s="43">
        <f>'2 уровень'!AD1240</f>
        <v>132.69076000000001</v>
      </c>
      <c r="AE567" s="2508"/>
      <c r="AF567" s="2508"/>
      <c r="AG567" s="1879"/>
      <c r="AH567" s="906"/>
      <c r="AI567" s="906"/>
      <c r="AJ567" s="906"/>
      <c r="AK567" s="906"/>
      <c r="AL567" s="906"/>
      <c r="AM567" s="906"/>
      <c r="AN567" s="906"/>
      <c r="AO567" s="906"/>
      <c r="AP567" s="906"/>
      <c r="AQ567" s="906"/>
      <c r="AR567" s="906"/>
      <c r="AS567" s="906"/>
      <c r="AT567" s="906"/>
      <c r="AU567" s="906"/>
      <c r="AV567" s="906"/>
      <c r="AW567" s="906"/>
      <c r="AX567" s="906"/>
      <c r="AY567" s="906"/>
      <c r="AZ567" s="906"/>
      <c r="BA567" s="906"/>
      <c r="BB567" s="906"/>
      <c r="BC567" s="906"/>
      <c r="BD567" s="906"/>
      <c r="BE567" s="906"/>
      <c r="BF567" s="906"/>
      <c r="BG567" s="906"/>
      <c r="BH567" s="906"/>
      <c r="BI567" s="906"/>
      <c r="BJ567" s="906"/>
      <c r="BK567" s="906"/>
      <c r="BL567" s="906"/>
      <c r="BM567" s="906"/>
      <c r="BN567" s="906"/>
      <c r="BO567" s="906"/>
      <c r="BP567" s="906"/>
      <c r="BQ567" s="906"/>
      <c r="BR567" s="906"/>
      <c r="BS567" s="906"/>
      <c r="BT567" s="906"/>
      <c r="BU567" s="906"/>
      <c r="BV567" s="906"/>
      <c r="BW567" s="906"/>
      <c r="BX567" s="906"/>
      <c r="BY567" s="906"/>
      <c r="BZ567" s="906"/>
      <c r="CA567" s="906"/>
      <c r="CB567" s="906"/>
      <c r="CC567" s="906"/>
      <c r="CD567" s="906"/>
      <c r="CE567" s="906"/>
      <c r="CF567" s="906"/>
      <c r="CG567" s="906"/>
      <c r="CH567" s="906"/>
      <c r="CI567" s="906"/>
      <c r="CJ567" s="906"/>
      <c r="CK567" s="906"/>
      <c r="CL567" s="906"/>
      <c r="CM567" s="906"/>
      <c r="CN567" s="906"/>
      <c r="CO567" s="906"/>
      <c r="CP567" s="906"/>
      <c r="CQ567" s="906"/>
      <c r="CR567" s="906"/>
      <c r="CS567" s="906"/>
      <c r="CT567" s="906"/>
      <c r="CU567" s="906"/>
      <c r="CV567" s="906"/>
      <c r="CW567" s="906"/>
      <c r="CX567" s="906"/>
      <c r="CY567" s="906"/>
      <c r="CZ567" s="906"/>
      <c r="DA567" s="906"/>
      <c r="DB567" s="906"/>
      <c r="DC567" s="906"/>
      <c r="DD567" s="906"/>
      <c r="DE567" s="906"/>
      <c r="DF567" s="906"/>
      <c r="DG567" s="906"/>
      <c r="DH567" s="906"/>
      <c r="DI567" s="906"/>
      <c r="DJ567" s="906"/>
      <c r="DK567" s="906"/>
      <c r="DL567" s="906"/>
      <c r="DM567" s="906"/>
      <c r="DN567" s="906"/>
      <c r="DO567" s="906"/>
      <c r="DP567" s="906"/>
      <c r="DQ567" s="906"/>
      <c r="DR567" s="906"/>
      <c r="DS567" s="906"/>
      <c r="DT567" s="906"/>
      <c r="DU567" s="906"/>
      <c r="DV567" s="906"/>
      <c r="DW567" s="906"/>
      <c r="DX567" s="906"/>
      <c r="DY567" s="906"/>
      <c r="DZ567" s="906"/>
      <c r="EA567" s="906"/>
      <c r="EB567" s="906"/>
      <c r="EC567" s="906"/>
      <c r="ED567" s="906"/>
      <c r="EE567" s="906"/>
      <c r="EF567" s="906"/>
      <c r="EG567" s="906"/>
      <c r="EH567" s="906"/>
      <c r="EI567" s="906"/>
      <c r="EJ567" s="906"/>
      <c r="EK567" s="906"/>
      <c r="EL567" s="906"/>
      <c r="EM567" s="906"/>
      <c r="EN567" s="906"/>
      <c r="EO567" s="906"/>
      <c r="EP567" s="906"/>
      <c r="EQ567" s="906"/>
      <c r="ER567" s="906"/>
      <c r="ES567" s="906"/>
      <c r="ET567" s="906"/>
      <c r="EU567" s="906"/>
      <c r="EV567" s="906"/>
      <c r="EW567" s="906"/>
      <c r="EX567" s="906"/>
      <c r="EY567" s="906"/>
      <c r="EZ567" s="906"/>
      <c r="FA567" s="906"/>
      <c r="FB567" s="906"/>
      <c r="FC567" s="906"/>
      <c r="FD567" s="906"/>
      <c r="FE567" s="906"/>
      <c r="FF567" s="906"/>
      <c r="FG567" s="906"/>
      <c r="FH567" s="906"/>
      <c r="FI567" s="906"/>
      <c r="FJ567" s="906"/>
      <c r="FK567" s="906"/>
      <c r="FL567" s="906"/>
      <c r="FM567" s="906"/>
      <c r="FN567" s="906"/>
      <c r="FO567" s="906"/>
      <c r="FP567" s="906"/>
      <c r="FQ567" s="906"/>
      <c r="FR567" s="906"/>
      <c r="FS567" s="906"/>
      <c r="FT567" s="906"/>
      <c r="FU567" s="906"/>
      <c r="FV567" s="906"/>
      <c r="FW567" s="906"/>
      <c r="FX567" s="906"/>
      <c r="FY567" s="906"/>
      <c r="FZ567" s="906"/>
      <c r="GA567" s="906"/>
      <c r="GB567" s="906"/>
      <c r="GC567" s="906"/>
      <c r="GD567" s="906"/>
      <c r="GE567" s="906"/>
      <c r="GF567" s="906"/>
      <c r="GG567" s="906"/>
      <c r="GH567" s="906"/>
      <c r="GI567" s="906"/>
      <c r="GJ567" s="906"/>
      <c r="GK567" s="906"/>
      <c r="GL567" s="906"/>
      <c r="GM567" s="906"/>
      <c r="GN567" s="906"/>
      <c r="GO567" s="906"/>
      <c r="GP567" s="906"/>
      <c r="GQ567" s="906"/>
    </row>
    <row r="568" spans="1:199" ht="15.75" x14ac:dyDescent="0.25">
      <c r="A568" s="27">
        <v>1</v>
      </c>
      <c r="B568" s="27">
        <v>1</v>
      </c>
      <c r="C568" s="1519" t="s">
        <v>14</v>
      </c>
      <c r="D568" s="43">
        <f>'2 уровень'!F1241</f>
        <v>0</v>
      </c>
      <c r="E568" s="43">
        <f>'2 уровень'!G1241</f>
        <v>0</v>
      </c>
      <c r="F568" s="43">
        <f>'2 уровень'!H1241</f>
        <v>0</v>
      </c>
      <c r="G568" s="913">
        <f>'2 уровень'!I1241</f>
        <v>0</v>
      </c>
      <c r="H568" s="935">
        <f>'2 уровень'!J1241</f>
        <v>0</v>
      </c>
      <c r="I568" s="935">
        <f>'2 уровень'!K1241</f>
        <v>0</v>
      </c>
      <c r="J568" s="927">
        <f>'2 уровень'!L1241</f>
        <v>0</v>
      </c>
      <c r="K568" s="927">
        <f>'2 уровень'!M1241</f>
        <v>0</v>
      </c>
      <c r="L568" s="927">
        <f>'2 уровень'!N1241</f>
        <v>0</v>
      </c>
      <c r="M568" s="927">
        <f>'2 уровень'!O1241</f>
        <v>0</v>
      </c>
      <c r="N568" s="927">
        <f>'2 уровень'!P1241</f>
        <v>0</v>
      </c>
      <c r="O568" s="927">
        <f>'2 уровень'!Q1241</f>
        <v>0</v>
      </c>
      <c r="P568" s="36">
        <f>'2 уровень'!R1241</f>
        <v>0</v>
      </c>
      <c r="Q568" s="36">
        <f>'2 уровень'!S1241</f>
        <v>0</v>
      </c>
      <c r="R568" s="36">
        <f>'2 уровень'!T1241</f>
        <v>0</v>
      </c>
      <c r="S568" s="36">
        <f>'2 уровень'!U1241</f>
        <v>0</v>
      </c>
      <c r="T568" s="36">
        <f>'2 уровень'!V1241</f>
        <v>0</v>
      </c>
      <c r="U568" s="36">
        <f>'2 уровень'!W1241</f>
        <v>0</v>
      </c>
      <c r="V568" s="36">
        <f>'2 уровень'!X1241</f>
        <v>0</v>
      </c>
      <c r="W568" s="36">
        <f>'2 уровень'!Y1241</f>
        <v>0</v>
      </c>
      <c r="X568" s="36">
        <f>'2 уровень'!Z1241</f>
        <v>0</v>
      </c>
      <c r="Y568" s="934">
        <f>'2 уровень'!AA1241</f>
        <v>0</v>
      </c>
      <c r="Z568" s="36"/>
      <c r="AA568" s="36"/>
      <c r="AB568" s="43">
        <f>'2 уровень'!AB1241</f>
        <v>0</v>
      </c>
      <c r="AC568" s="43">
        <f>'2 уровень'!AC1241</f>
        <v>0</v>
      </c>
      <c r="AD568" s="43">
        <f>'2 уровень'!AD1241</f>
        <v>0</v>
      </c>
      <c r="AE568" s="2508"/>
      <c r="AF568" s="2508"/>
      <c r="AG568" s="1879"/>
      <c r="AH568" s="906"/>
      <c r="AI568" s="906"/>
      <c r="AJ568" s="906"/>
      <c r="AK568" s="906"/>
      <c r="AL568" s="906"/>
      <c r="AM568" s="906"/>
      <c r="AN568" s="906"/>
      <c r="AO568" s="906"/>
      <c r="AP568" s="906"/>
      <c r="AQ568" s="906"/>
      <c r="AR568" s="906"/>
      <c r="AS568" s="906"/>
      <c r="AT568" s="906"/>
      <c r="AU568" s="906"/>
      <c r="AV568" s="906"/>
      <c r="AW568" s="906"/>
      <c r="AX568" s="906"/>
      <c r="AY568" s="906"/>
      <c r="AZ568" s="906"/>
      <c r="BA568" s="906"/>
      <c r="BB568" s="906"/>
      <c r="BC568" s="906"/>
      <c r="BD568" s="906"/>
      <c r="BE568" s="906"/>
      <c r="BF568" s="906"/>
      <c r="BG568" s="906"/>
      <c r="BH568" s="906"/>
      <c r="BI568" s="906"/>
      <c r="BJ568" s="906"/>
      <c r="BK568" s="906"/>
      <c r="BL568" s="906"/>
      <c r="BM568" s="906"/>
      <c r="BN568" s="906"/>
      <c r="BO568" s="906"/>
      <c r="BP568" s="906"/>
      <c r="BQ568" s="906"/>
      <c r="BR568" s="906"/>
      <c r="BS568" s="906"/>
      <c r="BT568" s="906"/>
      <c r="BU568" s="906"/>
      <c r="BV568" s="906"/>
      <c r="BW568" s="906"/>
      <c r="BX568" s="906"/>
      <c r="BY568" s="906"/>
      <c r="BZ568" s="906"/>
      <c r="CA568" s="906"/>
      <c r="CB568" s="906"/>
      <c r="CC568" s="906"/>
      <c r="CD568" s="906"/>
      <c r="CE568" s="906"/>
      <c r="CF568" s="906"/>
      <c r="CG568" s="906"/>
      <c r="CH568" s="906"/>
      <c r="CI568" s="906"/>
      <c r="CJ568" s="906"/>
      <c r="CK568" s="906"/>
      <c r="CL568" s="906"/>
      <c r="CM568" s="906"/>
      <c r="CN568" s="906"/>
      <c r="CO568" s="906"/>
      <c r="CP568" s="906"/>
      <c r="CQ568" s="906"/>
      <c r="CR568" s="906"/>
      <c r="CS568" s="906"/>
      <c r="CT568" s="906"/>
      <c r="CU568" s="906"/>
      <c r="CV568" s="906"/>
      <c r="CW568" s="906"/>
      <c r="CX568" s="906"/>
      <c r="CY568" s="906"/>
      <c r="CZ568" s="906"/>
      <c r="DA568" s="906"/>
      <c r="DB568" s="906"/>
      <c r="DC568" s="906"/>
      <c r="DD568" s="906"/>
      <c r="DE568" s="906"/>
      <c r="DF568" s="906"/>
      <c r="DG568" s="906"/>
      <c r="DH568" s="906"/>
      <c r="DI568" s="906"/>
      <c r="DJ568" s="906"/>
      <c r="DK568" s="906"/>
      <c r="DL568" s="906"/>
      <c r="DM568" s="906"/>
      <c r="DN568" s="906"/>
      <c r="DO568" s="906"/>
      <c r="DP568" s="906"/>
      <c r="DQ568" s="906"/>
      <c r="DR568" s="906"/>
      <c r="DS568" s="906"/>
      <c r="DT568" s="906"/>
      <c r="DU568" s="906"/>
      <c r="DV568" s="906"/>
      <c r="DW568" s="906"/>
      <c r="DX568" s="906"/>
      <c r="DY568" s="906"/>
      <c r="DZ568" s="906"/>
      <c r="EA568" s="906"/>
      <c r="EB568" s="906"/>
      <c r="EC568" s="906"/>
      <c r="ED568" s="906"/>
      <c r="EE568" s="906"/>
      <c r="EF568" s="906"/>
      <c r="EG568" s="906"/>
      <c r="EH568" s="906"/>
      <c r="EI568" s="906"/>
      <c r="EJ568" s="906"/>
      <c r="EK568" s="906"/>
      <c r="EL568" s="906"/>
      <c r="EM568" s="906"/>
      <c r="EN568" s="906"/>
      <c r="EO568" s="906"/>
      <c r="EP568" s="906"/>
      <c r="EQ568" s="906"/>
      <c r="ER568" s="906"/>
      <c r="ES568" s="906"/>
      <c r="ET568" s="906"/>
      <c r="EU568" s="906"/>
      <c r="EV568" s="906"/>
      <c r="EW568" s="906"/>
      <c r="EX568" s="906"/>
      <c r="EY568" s="906"/>
      <c r="EZ568" s="906"/>
      <c r="FA568" s="906"/>
      <c r="FB568" s="906"/>
      <c r="FC568" s="906"/>
      <c r="FD568" s="906"/>
      <c r="FE568" s="906"/>
      <c r="FF568" s="906"/>
      <c r="FG568" s="906"/>
      <c r="FH568" s="906"/>
      <c r="FI568" s="906"/>
      <c r="FJ568" s="906"/>
      <c r="FK568" s="906"/>
      <c r="FL568" s="906"/>
      <c r="FM568" s="906"/>
      <c r="FN568" s="906"/>
      <c r="FO568" s="906"/>
      <c r="FP568" s="906"/>
      <c r="FQ568" s="906"/>
      <c r="FR568" s="906"/>
      <c r="FS568" s="906"/>
      <c r="FT568" s="906"/>
      <c r="FU568" s="906"/>
      <c r="FV568" s="906"/>
      <c r="FW568" s="906"/>
      <c r="FX568" s="906"/>
      <c r="FY568" s="906"/>
      <c r="FZ568" s="906"/>
      <c r="GA568" s="906"/>
      <c r="GB568" s="906"/>
      <c r="GC568" s="906"/>
      <c r="GD568" s="906"/>
      <c r="GE568" s="906"/>
      <c r="GF568" s="906"/>
      <c r="GG568" s="906"/>
      <c r="GH568" s="906"/>
      <c r="GI568" s="906"/>
      <c r="GJ568" s="906"/>
      <c r="GK568" s="906"/>
      <c r="GL568" s="906"/>
      <c r="GM568" s="906"/>
      <c r="GN568" s="906"/>
      <c r="GO568" s="906"/>
      <c r="GP568" s="906"/>
      <c r="GQ568" s="906"/>
    </row>
    <row r="569" spans="1:199" ht="29.25" x14ac:dyDescent="0.25">
      <c r="A569" s="27">
        <v>1</v>
      </c>
      <c r="B569" s="27">
        <v>1</v>
      </c>
      <c r="C569" s="1293" t="s">
        <v>198</v>
      </c>
      <c r="D569" s="43">
        <f>'2 уровень'!F1242</f>
        <v>59700</v>
      </c>
      <c r="E569" s="43">
        <f>'2 уровень'!G1242</f>
        <v>19900</v>
      </c>
      <c r="F569" s="43">
        <f>'2 уровень'!H1242</f>
        <v>45103.824338624341</v>
      </c>
      <c r="G569" s="913">
        <f>'2 уровень'!I1242</f>
        <v>226.65238361117761</v>
      </c>
      <c r="H569" s="935">
        <f>'2 уровень'!J1242</f>
        <v>0</v>
      </c>
      <c r="I569" s="935">
        <f>'2 уровень'!K1242</f>
        <v>0</v>
      </c>
      <c r="J569" s="927">
        <f>'2 уровень'!L1242</f>
        <v>0</v>
      </c>
      <c r="K569" s="927">
        <f>'2 уровень'!M1242</f>
        <v>0</v>
      </c>
      <c r="L569" s="927">
        <f>'2 уровень'!N1242</f>
        <v>0</v>
      </c>
      <c r="M569" s="927">
        <f>'2 уровень'!O1242</f>
        <v>0</v>
      </c>
      <c r="N569" s="927">
        <f>'2 уровень'!P1242</f>
        <v>0</v>
      </c>
      <c r="O569" s="927">
        <f>'2 уровень'!Q1242</f>
        <v>0</v>
      </c>
      <c r="P569" s="36">
        <f>'2 уровень'!R1242</f>
        <v>0</v>
      </c>
      <c r="Q569" s="36">
        <f>'2 уровень'!S1242</f>
        <v>0</v>
      </c>
      <c r="R569" s="36">
        <f>'2 уровень'!T1242</f>
        <v>0</v>
      </c>
      <c r="S569" s="36">
        <f>'2 уровень'!U1242</f>
        <v>0</v>
      </c>
      <c r="T569" s="36">
        <f>'2 уровень'!V1242</f>
        <v>0</v>
      </c>
      <c r="U569" s="36">
        <f>'2 уровень'!W1242</f>
        <v>0</v>
      </c>
      <c r="V569" s="36">
        <f>'2 уровень'!X1242</f>
        <v>0</v>
      </c>
      <c r="W569" s="36">
        <f>'2 уровень'!Y1242</f>
        <v>0</v>
      </c>
      <c r="X569" s="36">
        <f>'2 уровень'!Z1242</f>
        <v>0</v>
      </c>
      <c r="Y569" s="934">
        <f>'2 уровень'!AA1242</f>
        <v>0</v>
      </c>
      <c r="Z569" s="36"/>
      <c r="AA569" s="36"/>
      <c r="AB569" s="43">
        <f>'2 уровень'!AB1242</f>
        <v>573</v>
      </c>
      <c r="AC569" s="43">
        <f>'2 уровень'!AC1242</f>
        <v>740488.16999999993</v>
      </c>
      <c r="AD569" s="43">
        <f>'2 уровень'!AD1242</f>
        <v>740.48816999999997</v>
      </c>
      <c r="AE569" s="2508"/>
      <c r="AF569" s="2508"/>
      <c r="AG569" s="1879"/>
      <c r="AH569" s="906"/>
      <c r="AI569" s="906"/>
      <c r="AJ569" s="906"/>
      <c r="AK569" s="906"/>
      <c r="AL569" s="906"/>
      <c r="AM569" s="906"/>
      <c r="AN569" s="906"/>
      <c r="AO569" s="906"/>
      <c r="AP569" s="906"/>
      <c r="AQ569" s="906"/>
      <c r="AR569" s="906"/>
      <c r="AS569" s="906"/>
      <c r="AT569" s="906"/>
      <c r="AU569" s="906"/>
      <c r="AV569" s="906"/>
      <c r="AW569" s="906"/>
      <c r="AX569" s="906"/>
      <c r="AY569" s="906"/>
      <c r="AZ569" s="906"/>
      <c r="BA569" s="906"/>
      <c r="BB569" s="906"/>
      <c r="BC569" s="906"/>
      <c r="BD569" s="906"/>
      <c r="BE569" s="906"/>
      <c r="BF569" s="906"/>
      <c r="BG569" s="906"/>
      <c r="BH569" s="906"/>
      <c r="BI569" s="906"/>
      <c r="BJ569" s="906"/>
      <c r="BK569" s="906"/>
      <c r="BL569" s="906"/>
      <c r="BM569" s="906"/>
      <c r="BN569" s="906"/>
      <c r="BO569" s="906"/>
      <c r="BP569" s="906"/>
      <c r="BQ569" s="906"/>
      <c r="BR569" s="906"/>
      <c r="BS569" s="906"/>
      <c r="BT569" s="906"/>
      <c r="BU569" s="906"/>
      <c r="BV569" s="906"/>
      <c r="BW569" s="906"/>
      <c r="BX569" s="906"/>
      <c r="BY569" s="906"/>
      <c r="BZ569" s="906"/>
      <c r="CA569" s="906"/>
      <c r="CB569" s="906"/>
      <c r="CC569" s="906"/>
      <c r="CD569" s="906"/>
      <c r="CE569" s="906"/>
      <c r="CF569" s="906"/>
      <c r="CG569" s="906"/>
      <c r="CH569" s="906"/>
      <c r="CI569" s="906"/>
      <c r="CJ569" s="906"/>
      <c r="CK569" s="906"/>
      <c r="CL569" s="906"/>
      <c r="CM569" s="906"/>
      <c r="CN569" s="906"/>
      <c r="CO569" s="906"/>
      <c r="CP569" s="906"/>
      <c r="CQ569" s="906"/>
      <c r="CR569" s="906"/>
      <c r="CS569" s="906"/>
      <c r="CT569" s="906"/>
      <c r="CU569" s="906"/>
      <c r="CV569" s="906"/>
      <c r="CW569" s="906"/>
      <c r="CX569" s="906"/>
      <c r="CY569" s="906"/>
      <c r="CZ569" s="906"/>
      <c r="DA569" s="906"/>
      <c r="DB569" s="906"/>
      <c r="DC569" s="906"/>
      <c r="DD569" s="906"/>
      <c r="DE569" s="906"/>
      <c r="DF569" s="906"/>
      <c r="DG569" s="906"/>
      <c r="DH569" s="906"/>
      <c r="DI569" s="906"/>
      <c r="DJ569" s="906"/>
      <c r="DK569" s="906"/>
      <c r="DL569" s="906"/>
      <c r="DM569" s="906"/>
      <c r="DN569" s="906"/>
      <c r="DO569" s="906"/>
      <c r="DP569" s="906"/>
      <c r="DQ569" s="906"/>
      <c r="DR569" s="906"/>
      <c r="DS569" s="906"/>
      <c r="DT569" s="906"/>
      <c r="DU569" s="906"/>
      <c r="DV569" s="906"/>
      <c r="DW569" s="906"/>
      <c r="DX569" s="906"/>
      <c r="DY569" s="906"/>
      <c r="DZ569" s="906"/>
      <c r="EA569" s="906"/>
      <c r="EB569" s="906"/>
      <c r="EC569" s="906"/>
      <c r="ED569" s="906"/>
      <c r="EE569" s="906"/>
      <c r="EF569" s="906"/>
      <c r="EG569" s="906"/>
      <c r="EH569" s="906"/>
      <c r="EI569" s="906"/>
      <c r="EJ569" s="906"/>
      <c r="EK569" s="906"/>
      <c r="EL569" s="906"/>
      <c r="EM569" s="906"/>
      <c r="EN569" s="906"/>
      <c r="EO569" s="906"/>
      <c r="EP569" s="906"/>
      <c r="EQ569" s="906"/>
      <c r="ER569" s="906"/>
      <c r="ES569" s="906"/>
      <c r="ET569" s="906"/>
      <c r="EU569" s="906"/>
      <c r="EV569" s="906"/>
      <c r="EW569" s="906"/>
      <c r="EX569" s="906"/>
      <c r="EY569" s="906"/>
      <c r="EZ569" s="906"/>
      <c r="FA569" s="906"/>
      <c r="FB569" s="906"/>
      <c r="FC569" s="906"/>
      <c r="FD569" s="906"/>
      <c r="FE569" s="906"/>
      <c r="FF569" s="906"/>
      <c r="FG569" s="906"/>
      <c r="FH569" s="906"/>
      <c r="FI569" s="906"/>
      <c r="FJ569" s="906"/>
      <c r="FK569" s="906"/>
      <c r="FL569" s="906"/>
      <c r="FM569" s="906"/>
      <c r="FN569" s="906"/>
      <c r="FO569" s="906"/>
      <c r="FP569" s="906"/>
      <c r="FQ569" s="906"/>
      <c r="FR569" s="906"/>
      <c r="FS569" s="906"/>
      <c r="FT569" s="906"/>
      <c r="FU569" s="906"/>
      <c r="FV569" s="906"/>
      <c r="FW569" s="906"/>
      <c r="FX569" s="906"/>
      <c r="FY569" s="906"/>
      <c r="FZ569" s="906"/>
      <c r="GA569" s="906"/>
      <c r="GB569" s="906"/>
      <c r="GC569" s="906"/>
      <c r="GD569" s="906"/>
      <c r="GE569" s="906"/>
      <c r="GF569" s="906"/>
      <c r="GG569" s="906"/>
      <c r="GH569" s="906"/>
      <c r="GI569" s="906"/>
      <c r="GJ569" s="906"/>
      <c r="GK569" s="906"/>
      <c r="GL569" s="906"/>
      <c r="GM569" s="906"/>
      <c r="GN569" s="906"/>
      <c r="GO569" s="906"/>
      <c r="GP569" s="906"/>
      <c r="GQ569" s="906"/>
    </row>
    <row r="570" spans="1:199" ht="29.25" x14ac:dyDescent="0.25">
      <c r="A570" s="27">
        <v>1</v>
      </c>
      <c r="B570" s="27">
        <v>1</v>
      </c>
      <c r="C570" s="1293" t="s">
        <v>157</v>
      </c>
      <c r="D570" s="43">
        <f>'2 уровень'!F1243</f>
        <v>39416.882352941175</v>
      </c>
      <c r="E570" s="43">
        <f>'2 уровень'!G1243</f>
        <v>13138.588235294117</v>
      </c>
      <c r="F570" s="43">
        <f>'2 уровень'!H1243</f>
        <v>10830.556470588235</v>
      </c>
      <c r="G570" s="913">
        <f>'2 уровень'!I1243</f>
        <v>82.433182900839924</v>
      </c>
      <c r="H570" s="935">
        <f>'2 уровень'!J1243</f>
        <v>0</v>
      </c>
      <c r="I570" s="935">
        <f>'2 уровень'!K1243</f>
        <v>0</v>
      </c>
      <c r="J570" s="927">
        <f>'2 уровень'!L1243</f>
        <v>0</v>
      </c>
      <c r="K570" s="927">
        <f>'2 уровень'!M1243</f>
        <v>0</v>
      </c>
      <c r="L570" s="927">
        <f>'2 уровень'!N1243</f>
        <v>0</v>
      </c>
      <c r="M570" s="927">
        <f>'2 уровень'!O1243</f>
        <v>0</v>
      </c>
      <c r="N570" s="927">
        <f>'2 уровень'!P1243</f>
        <v>0</v>
      </c>
      <c r="O570" s="927">
        <f>'2 уровень'!Q1243</f>
        <v>0</v>
      </c>
      <c r="P570" s="36">
        <f>'2 уровень'!R1243</f>
        <v>0</v>
      </c>
      <c r="Q570" s="36">
        <f>'2 уровень'!S1243</f>
        <v>0</v>
      </c>
      <c r="R570" s="36">
        <f>'2 уровень'!T1243</f>
        <v>0</v>
      </c>
      <c r="S570" s="36">
        <f>'2 уровень'!U1243</f>
        <v>0</v>
      </c>
      <c r="T570" s="36">
        <f>'2 уровень'!V1243</f>
        <v>0</v>
      </c>
      <c r="U570" s="36">
        <f>'2 уровень'!W1243</f>
        <v>0</v>
      </c>
      <c r="V570" s="36">
        <f>'2 уровень'!X1243</f>
        <v>0</v>
      </c>
      <c r="W570" s="36">
        <f>'2 уровень'!Y1243</f>
        <v>0</v>
      </c>
      <c r="X570" s="36">
        <f>'2 уровень'!Z1243</f>
        <v>0</v>
      </c>
      <c r="Y570" s="934">
        <f>'2 уровень'!AA1243</f>
        <v>0</v>
      </c>
      <c r="Z570" s="36"/>
      <c r="AA570" s="36"/>
      <c r="AB570" s="43">
        <f>'2 уровень'!AB1243</f>
        <v>495.80823529411765</v>
      </c>
      <c r="AC570" s="43">
        <f>'2 уровень'!AC1243</f>
        <v>1619167.09</v>
      </c>
      <c r="AD570" s="43">
        <f>'2 уровень'!AD1243</f>
        <v>1619.1670900000001</v>
      </c>
      <c r="AE570" s="2508"/>
      <c r="AF570" s="2508"/>
      <c r="AG570" s="1879"/>
      <c r="AH570" s="906"/>
      <c r="AI570" s="906"/>
      <c r="AJ570" s="906"/>
      <c r="AK570" s="906"/>
      <c r="AL570" s="906"/>
      <c r="AM570" s="906"/>
      <c r="AN570" s="906"/>
      <c r="AO570" s="906"/>
      <c r="AP570" s="906"/>
      <c r="AQ570" s="906"/>
      <c r="AR570" s="906"/>
      <c r="AS570" s="906"/>
      <c r="AT570" s="906"/>
      <c r="AU570" s="906"/>
      <c r="AV570" s="906"/>
      <c r="AW570" s="906"/>
      <c r="AX570" s="906"/>
      <c r="AY570" s="906"/>
      <c r="AZ570" s="906"/>
      <c r="BA570" s="906"/>
      <c r="BB570" s="906"/>
      <c r="BC570" s="906"/>
      <c r="BD570" s="906"/>
      <c r="BE570" s="906"/>
      <c r="BF570" s="906"/>
      <c r="BG570" s="906"/>
      <c r="BH570" s="906"/>
      <c r="BI570" s="906"/>
      <c r="BJ570" s="906"/>
      <c r="BK570" s="906"/>
      <c r="BL570" s="906"/>
      <c r="BM570" s="906"/>
      <c r="BN570" s="906"/>
      <c r="BO570" s="906"/>
      <c r="BP570" s="906"/>
      <c r="BQ570" s="906"/>
      <c r="BR570" s="906"/>
      <c r="BS570" s="906"/>
      <c r="BT570" s="906"/>
      <c r="BU570" s="906"/>
      <c r="BV570" s="906"/>
      <c r="BW570" s="906"/>
      <c r="BX570" s="906"/>
      <c r="BY570" s="906"/>
      <c r="BZ570" s="906"/>
      <c r="CA570" s="906"/>
      <c r="CB570" s="906"/>
      <c r="CC570" s="906"/>
      <c r="CD570" s="906"/>
      <c r="CE570" s="906"/>
      <c r="CF570" s="906"/>
      <c r="CG570" s="906"/>
      <c r="CH570" s="906"/>
      <c r="CI570" s="906"/>
      <c r="CJ570" s="906"/>
      <c r="CK570" s="906"/>
      <c r="CL570" s="906"/>
      <c r="CM570" s="906"/>
      <c r="CN570" s="906"/>
      <c r="CO570" s="906"/>
      <c r="CP570" s="906"/>
      <c r="CQ570" s="906"/>
      <c r="CR570" s="906"/>
      <c r="CS570" s="906"/>
      <c r="CT570" s="906"/>
      <c r="CU570" s="906"/>
      <c r="CV570" s="906"/>
      <c r="CW570" s="906"/>
      <c r="CX570" s="906"/>
      <c r="CY570" s="906"/>
      <c r="CZ570" s="906"/>
      <c r="DA570" s="906"/>
      <c r="DB570" s="906"/>
      <c r="DC570" s="906"/>
      <c r="DD570" s="906"/>
      <c r="DE570" s="906"/>
      <c r="DF570" s="906"/>
      <c r="DG570" s="906"/>
      <c r="DH570" s="906"/>
      <c r="DI570" s="906"/>
      <c r="DJ570" s="906"/>
      <c r="DK570" s="906"/>
      <c r="DL570" s="906"/>
      <c r="DM570" s="906"/>
      <c r="DN570" s="906"/>
      <c r="DO570" s="906"/>
      <c r="DP570" s="906"/>
      <c r="DQ570" s="906"/>
      <c r="DR570" s="906"/>
      <c r="DS570" s="906"/>
      <c r="DT570" s="906"/>
      <c r="DU570" s="906"/>
      <c r="DV570" s="906"/>
      <c r="DW570" s="906"/>
      <c r="DX570" s="906"/>
      <c r="DY570" s="906"/>
      <c r="DZ570" s="906"/>
      <c r="EA570" s="906"/>
      <c r="EB570" s="906"/>
      <c r="EC570" s="906"/>
      <c r="ED570" s="906"/>
      <c r="EE570" s="906"/>
      <c r="EF570" s="906"/>
      <c r="EG570" s="906"/>
      <c r="EH570" s="906"/>
      <c r="EI570" s="906"/>
      <c r="EJ570" s="906"/>
      <c r="EK570" s="906"/>
      <c r="EL570" s="906"/>
      <c r="EM570" s="906"/>
      <c r="EN570" s="906"/>
      <c r="EO570" s="906"/>
      <c r="EP570" s="906"/>
      <c r="EQ570" s="906"/>
      <c r="ER570" s="906"/>
      <c r="ES570" s="906"/>
      <c r="ET570" s="906"/>
      <c r="EU570" s="906"/>
      <c r="EV570" s="906"/>
      <c r="EW570" s="906"/>
      <c r="EX570" s="906"/>
      <c r="EY570" s="906"/>
      <c r="EZ570" s="906"/>
      <c r="FA570" s="906"/>
      <c r="FB570" s="906"/>
      <c r="FC570" s="906"/>
      <c r="FD570" s="906"/>
      <c r="FE570" s="906"/>
      <c r="FF570" s="906"/>
      <c r="FG570" s="906"/>
      <c r="FH570" s="906"/>
      <c r="FI570" s="906"/>
      <c r="FJ570" s="906"/>
      <c r="FK570" s="906"/>
      <c r="FL570" s="906"/>
      <c r="FM570" s="906"/>
      <c r="FN570" s="906"/>
      <c r="FO570" s="906"/>
      <c r="FP570" s="906"/>
      <c r="FQ570" s="906"/>
      <c r="FR570" s="906"/>
      <c r="FS570" s="906"/>
      <c r="FT570" s="906"/>
      <c r="FU570" s="906"/>
      <c r="FV570" s="906"/>
      <c r="FW570" s="906"/>
      <c r="FX570" s="906"/>
      <c r="FY570" s="906"/>
      <c r="FZ570" s="906"/>
      <c r="GA570" s="906"/>
      <c r="GB570" s="906"/>
      <c r="GC570" s="906"/>
      <c r="GD570" s="906"/>
      <c r="GE570" s="906"/>
      <c r="GF570" s="906"/>
      <c r="GG570" s="906"/>
      <c r="GH570" s="906"/>
      <c r="GI570" s="906"/>
      <c r="GJ570" s="906"/>
      <c r="GK570" s="906"/>
      <c r="GL570" s="906"/>
      <c r="GM570" s="906"/>
      <c r="GN570" s="906"/>
      <c r="GO570" s="906"/>
      <c r="GP570" s="906"/>
      <c r="GQ570" s="906"/>
    </row>
    <row r="571" spans="1:199" ht="29.25" x14ac:dyDescent="0.25">
      <c r="A571" s="27">
        <v>1</v>
      </c>
      <c r="B571" s="27">
        <v>1</v>
      </c>
      <c r="C571" s="1293" t="s">
        <v>158</v>
      </c>
      <c r="D571" s="43">
        <f>'2 уровень'!F1244</f>
        <v>9234</v>
      </c>
      <c r="E571" s="43">
        <f>'2 уровень'!G1244</f>
        <v>3078</v>
      </c>
      <c r="F571" s="43">
        <f>'2 уровень'!H1244</f>
        <v>3056</v>
      </c>
      <c r="G571" s="913">
        <f>'2 уровень'!I1244</f>
        <v>99.285250162443134</v>
      </c>
      <c r="H571" s="935">
        <f>'2 уровень'!J1244</f>
        <v>0</v>
      </c>
      <c r="I571" s="935">
        <f>'2 уровень'!K1244</f>
        <v>0</v>
      </c>
      <c r="J571" s="927">
        <f>'2 уровень'!L1244</f>
        <v>0</v>
      </c>
      <c r="K571" s="927">
        <f>'2 уровень'!M1244</f>
        <v>0</v>
      </c>
      <c r="L571" s="927">
        <f>'2 уровень'!N1244</f>
        <v>0</v>
      </c>
      <c r="M571" s="927">
        <f>'2 уровень'!O1244</f>
        <v>0</v>
      </c>
      <c r="N571" s="927">
        <f>'2 уровень'!P1244</f>
        <v>0</v>
      </c>
      <c r="O571" s="927">
        <f>'2 уровень'!Q1244</f>
        <v>0</v>
      </c>
      <c r="P571" s="36">
        <f>'2 уровень'!R1244</f>
        <v>0</v>
      </c>
      <c r="Q571" s="36">
        <f>'2 уровень'!S1244</f>
        <v>0</v>
      </c>
      <c r="R571" s="36">
        <f>'2 уровень'!T1244</f>
        <v>0</v>
      </c>
      <c r="S571" s="36">
        <f>'2 уровень'!U1244</f>
        <v>0</v>
      </c>
      <c r="T571" s="36">
        <f>'2 уровень'!V1244</f>
        <v>0</v>
      </c>
      <c r="U571" s="36">
        <f>'2 уровень'!W1244</f>
        <v>0</v>
      </c>
      <c r="V571" s="36">
        <f>'2 уровень'!X1244</f>
        <v>0</v>
      </c>
      <c r="W571" s="36">
        <f>'2 уровень'!Y1244</f>
        <v>0</v>
      </c>
      <c r="X571" s="36">
        <f>'2 уровень'!Z1244</f>
        <v>0</v>
      </c>
      <c r="Y571" s="934">
        <f>'2 уровень'!AA1244</f>
        <v>0</v>
      </c>
      <c r="Z571" s="36"/>
      <c r="AA571" s="36"/>
      <c r="AB571" s="43">
        <f>'2 уровень'!AB1244</f>
        <v>164</v>
      </c>
      <c r="AC571" s="43">
        <f>'2 уровень'!AC1244</f>
        <v>132690.76</v>
      </c>
      <c r="AD571" s="43">
        <f>'2 уровень'!AD1244</f>
        <v>132.69076000000001</v>
      </c>
      <c r="AE571" s="2508"/>
      <c r="AF571" s="2508"/>
      <c r="AG571" s="1879"/>
      <c r="AH571" s="906"/>
      <c r="AI571" s="906"/>
      <c r="AJ571" s="906"/>
      <c r="AK571" s="906"/>
      <c r="AL571" s="906"/>
      <c r="AM571" s="906"/>
      <c r="AN571" s="906"/>
      <c r="AO571" s="906"/>
      <c r="AP571" s="906"/>
      <c r="AQ571" s="906"/>
      <c r="AR571" s="906"/>
      <c r="AS571" s="906"/>
      <c r="AT571" s="906"/>
      <c r="AU571" s="906"/>
      <c r="AV571" s="906"/>
      <c r="AW571" s="906"/>
      <c r="AX571" s="906"/>
      <c r="AY571" s="906"/>
      <c r="AZ571" s="906"/>
      <c r="BA571" s="906"/>
      <c r="BB571" s="906"/>
      <c r="BC571" s="906"/>
      <c r="BD571" s="906"/>
      <c r="BE571" s="906"/>
      <c r="BF571" s="906"/>
      <c r="BG571" s="906"/>
      <c r="BH571" s="906"/>
      <c r="BI571" s="906"/>
      <c r="BJ571" s="906"/>
      <c r="BK571" s="906"/>
      <c r="BL571" s="906"/>
      <c r="BM571" s="906"/>
      <c r="BN571" s="906"/>
      <c r="BO571" s="906"/>
      <c r="BP571" s="906"/>
      <c r="BQ571" s="906"/>
      <c r="BR571" s="906"/>
      <c r="BS571" s="906"/>
      <c r="BT571" s="906"/>
      <c r="BU571" s="906"/>
      <c r="BV571" s="906"/>
      <c r="BW571" s="906"/>
      <c r="BX571" s="906"/>
      <c r="BY571" s="906"/>
      <c r="BZ571" s="906"/>
      <c r="CA571" s="906"/>
      <c r="CB571" s="906"/>
      <c r="CC571" s="906"/>
      <c r="CD571" s="906"/>
      <c r="CE571" s="906"/>
      <c r="CF571" s="906"/>
      <c r="CG571" s="906"/>
      <c r="CH571" s="906"/>
      <c r="CI571" s="906"/>
      <c r="CJ571" s="906"/>
      <c r="CK571" s="906"/>
      <c r="CL571" s="906"/>
      <c r="CM571" s="906"/>
      <c r="CN571" s="906"/>
      <c r="CO571" s="906"/>
      <c r="CP571" s="906"/>
      <c r="CQ571" s="906"/>
      <c r="CR571" s="906"/>
      <c r="CS571" s="906"/>
      <c r="CT571" s="906"/>
      <c r="CU571" s="906"/>
      <c r="CV571" s="906"/>
      <c r="CW571" s="906"/>
      <c r="CX571" s="906"/>
      <c r="CY571" s="906"/>
      <c r="CZ571" s="906"/>
      <c r="DA571" s="906"/>
      <c r="DB571" s="906"/>
      <c r="DC571" s="906"/>
      <c r="DD571" s="906"/>
      <c r="DE571" s="906"/>
      <c r="DF571" s="906"/>
      <c r="DG571" s="906"/>
      <c r="DH571" s="906"/>
      <c r="DI571" s="906"/>
      <c r="DJ571" s="906"/>
      <c r="DK571" s="906"/>
      <c r="DL571" s="906"/>
      <c r="DM571" s="906"/>
      <c r="DN571" s="906"/>
      <c r="DO571" s="906"/>
      <c r="DP571" s="906"/>
      <c r="DQ571" s="906"/>
      <c r="DR571" s="906"/>
      <c r="DS571" s="906"/>
      <c r="DT571" s="906"/>
      <c r="DU571" s="906"/>
      <c r="DV571" s="906"/>
      <c r="DW571" s="906"/>
      <c r="DX571" s="906"/>
      <c r="DY571" s="906"/>
      <c r="DZ571" s="906"/>
      <c r="EA571" s="906"/>
      <c r="EB571" s="906"/>
      <c r="EC571" s="906"/>
      <c r="ED571" s="906"/>
      <c r="EE571" s="906"/>
      <c r="EF571" s="906"/>
      <c r="EG571" s="906"/>
      <c r="EH571" s="906"/>
      <c r="EI571" s="906"/>
      <c r="EJ571" s="906"/>
      <c r="EK571" s="906"/>
      <c r="EL571" s="906"/>
      <c r="EM571" s="906"/>
      <c r="EN571" s="906"/>
      <c r="EO571" s="906"/>
      <c r="EP571" s="906"/>
      <c r="EQ571" s="906"/>
      <c r="ER571" s="906"/>
      <c r="ES571" s="906"/>
      <c r="ET571" s="906"/>
      <c r="EU571" s="906"/>
      <c r="EV571" s="906"/>
      <c r="EW571" s="906"/>
      <c r="EX571" s="906"/>
      <c r="EY571" s="906"/>
      <c r="EZ571" s="906"/>
      <c r="FA571" s="906"/>
      <c r="FB571" s="906"/>
      <c r="FC571" s="906"/>
      <c r="FD571" s="906"/>
      <c r="FE571" s="906"/>
      <c r="FF571" s="906"/>
      <c r="FG571" s="906"/>
      <c r="FH571" s="906"/>
      <c r="FI571" s="906"/>
      <c r="FJ571" s="906"/>
      <c r="FK571" s="906"/>
      <c r="FL571" s="906"/>
      <c r="FM571" s="906"/>
      <c r="FN571" s="906"/>
      <c r="FO571" s="906"/>
      <c r="FP571" s="906"/>
      <c r="FQ571" s="906"/>
      <c r="FR571" s="906"/>
      <c r="FS571" s="906"/>
      <c r="FT571" s="906"/>
      <c r="FU571" s="906"/>
      <c r="FV571" s="906"/>
      <c r="FW571" s="906"/>
      <c r="FX571" s="906"/>
      <c r="FY571" s="906"/>
      <c r="FZ571" s="906"/>
      <c r="GA571" s="906"/>
      <c r="GB571" s="906"/>
      <c r="GC571" s="906"/>
      <c r="GD571" s="906"/>
      <c r="GE571" s="906"/>
      <c r="GF571" s="906"/>
      <c r="GG571" s="906"/>
      <c r="GH571" s="906"/>
      <c r="GI571" s="906"/>
      <c r="GJ571" s="906"/>
      <c r="GK571" s="906"/>
      <c r="GL571" s="906"/>
      <c r="GM571" s="906"/>
      <c r="GN571" s="906"/>
      <c r="GO571" s="906"/>
      <c r="GP571" s="906"/>
      <c r="GQ571" s="906"/>
    </row>
    <row r="572" spans="1:199" x14ac:dyDescent="0.25">
      <c r="A572" s="27">
        <v>1</v>
      </c>
      <c r="B572" s="27">
        <v>1</v>
      </c>
      <c r="C572" s="1426" t="s">
        <v>88</v>
      </c>
      <c r="D572" s="43">
        <f>'2 уровень'!F1245</f>
        <v>190265.61025641026</v>
      </c>
      <c r="E572" s="43">
        <f>'2 уровень'!G1245</f>
        <v>63420.717948717946</v>
      </c>
      <c r="F572" s="43">
        <f>'2 уровень'!H1245</f>
        <v>81518.944851444845</v>
      </c>
      <c r="G572" s="913">
        <f>'2 уровень'!I1245</f>
        <v>128.53677392514092</v>
      </c>
      <c r="H572" s="935">
        <f>'2 уровень'!J1245</f>
        <v>0</v>
      </c>
      <c r="I572" s="935">
        <f>'2 уровень'!K1245</f>
        <v>0</v>
      </c>
      <c r="J572" s="927">
        <f>'2 уровень'!L1245</f>
        <v>0</v>
      </c>
      <c r="K572" s="927">
        <f>'2 уровень'!M1245</f>
        <v>0</v>
      </c>
      <c r="L572" s="927">
        <f>'2 уровень'!N1245</f>
        <v>0</v>
      </c>
      <c r="M572" s="927">
        <f>'2 уровень'!O1245</f>
        <v>0</v>
      </c>
      <c r="N572" s="927">
        <f>'2 уровень'!P1245</f>
        <v>0</v>
      </c>
      <c r="O572" s="927">
        <f>'2 уровень'!Q1245</f>
        <v>0</v>
      </c>
      <c r="P572" s="36">
        <f>'2 уровень'!R1245</f>
        <v>220470.70118999999</v>
      </c>
      <c r="Q572" s="36">
        <f>'2 уровень'!S1245</f>
        <v>220470.70118999999</v>
      </c>
      <c r="R572" s="36">
        <f>'2 уровень'!T1245</f>
        <v>220470.70118999999</v>
      </c>
      <c r="S572" s="36">
        <f>'2 уровень'!U1245</f>
        <v>220470.70118999999</v>
      </c>
      <c r="T572" s="36">
        <f>'2 уровень'!V1245</f>
        <v>73490.233730000007</v>
      </c>
      <c r="U572" s="36">
        <f>'2 уровень'!W1245</f>
        <v>75993.095530000006</v>
      </c>
      <c r="V572" s="36">
        <f>'2 уровень'!X1245</f>
        <v>0</v>
      </c>
      <c r="W572" s="36">
        <f>'2 уровень'!Y1245</f>
        <v>2502.8618000000024</v>
      </c>
      <c r="X572" s="36">
        <f>'2 уровень'!Z1245</f>
        <v>-951.17108000000019</v>
      </c>
      <c r="Y572" s="934">
        <f>'2 уровень'!AA1245</f>
        <v>75041.924450000006</v>
      </c>
      <c r="Z572" s="36">
        <f t="shared" ref="Z572" si="71">U572/T572*100</f>
        <v>103.40570668096581</v>
      </c>
      <c r="AA572" s="36">
        <f t="shared" ref="AA572" si="72">Y572/T572*100</f>
        <v>102.11142439102976</v>
      </c>
      <c r="AB572" s="43">
        <f>'2 уровень'!AB1245</f>
        <v>2200.3000000000002</v>
      </c>
      <c r="AC572" s="43">
        <f>'2 уровень'!AC1245</f>
        <v>2492346.0199999996</v>
      </c>
      <c r="AD572" s="43">
        <f>'2 уровень'!AD1245</f>
        <v>2492.34602</v>
      </c>
      <c r="AE572" s="2508"/>
      <c r="AF572" s="2508"/>
      <c r="AG572" s="1879"/>
      <c r="AH572" s="906"/>
      <c r="AI572" s="906"/>
      <c r="AJ572" s="906"/>
      <c r="AK572" s="906"/>
      <c r="AL572" s="906"/>
      <c r="AM572" s="906"/>
      <c r="AN572" s="906"/>
      <c r="AO572" s="906"/>
      <c r="AP572" s="906"/>
      <c r="AQ572" s="906"/>
      <c r="AR572" s="906"/>
      <c r="AS572" s="906"/>
      <c r="AT572" s="906"/>
      <c r="AU572" s="906"/>
      <c r="AV572" s="906"/>
      <c r="AW572" s="906"/>
      <c r="AX572" s="906"/>
      <c r="AY572" s="906"/>
      <c r="AZ572" s="906"/>
      <c r="BA572" s="906"/>
      <c r="BB572" s="906"/>
      <c r="BC572" s="906"/>
      <c r="BD572" s="906"/>
      <c r="BE572" s="906"/>
      <c r="BF572" s="906"/>
      <c r="BG572" s="906"/>
      <c r="BH572" s="906"/>
      <c r="BI572" s="906"/>
      <c r="BJ572" s="906"/>
      <c r="BK572" s="906"/>
      <c r="BL572" s="906"/>
      <c r="BM572" s="906"/>
      <c r="BN572" s="906"/>
      <c r="BO572" s="906"/>
      <c r="BP572" s="906"/>
      <c r="BQ572" s="906"/>
      <c r="BR572" s="906"/>
      <c r="BS572" s="906"/>
      <c r="BT572" s="906"/>
      <c r="BU572" s="906"/>
      <c r="BV572" s="906"/>
      <c r="BW572" s="906"/>
      <c r="BX572" s="906"/>
      <c r="BY572" s="906"/>
      <c r="BZ572" s="906"/>
      <c r="CA572" s="906"/>
      <c r="CB572" s="906"/>
      <c r="CC572" s="906"/>
      <c r="CD572" s="906"/>
      <c r="CE572" s="906"/>
      <c r="CF572" s="906"/>
      <c r="CG572" s="906"/>
      <c r="CH572" s="906"/>
      <c r="CI572" s="906"/>
      <c r="CJ572" s="906"/>
      <c r="CK572" s="906"/>
      <c r="CL572" s="906"/>
      <c r="CM572" s="906"/>
      <c r="CN572" s="906"/>
      <c r="CO572" s="906"/>
      <c r="CP572" s="906"/>
      <c r="CQ572" s="906"/>
      <c r="CR572" s="906"/>
      <c r="CS572" s="906"/>
      <c r="CT572" s="906"/>
      <c r="CU572" s="906"/>
      <c r="CV572" s="906"/>
      <c r="CW572" s="906"/>
      <c r="CX572" s="906"/>
      <c r="CY572" s="906"/>
      <c r="CZ572" s="906"/>
      <c r="DA572" s="906"/>
      <c r="DB572" s="906"/>
      <c r="DC572" s="906"/>
      <c r="DD572" s="906"/>
      <c r="DE572" s="906"/>
      <c r="DF572" s="906"/>
      <c r="DG572" s="906"/>
      <c r="DH572" s="906"/>
      <c r="DI572" s="906"/>
      <c r="DJ572" s="906"/>
      <c r="DK572" s="906"/>
      <c r="DL572" s="906"/>
      <c r="DM572" s="906"/>
      <c r="DN572" s="906"/>
      <c r="DO572" s="906"/>
      <c r="DP572" s="906"/>
      <c r="DQ572" s="906"/>
      <c r="DR572" s="906"/>
      <c r="DS572" s="906"/>
      <c r="DT572" s="906"/>
      <c r="DU572" s="906"/>
      <c r="DV572" s="906"/>
      <c r="DW572" s="906"/>
      <c r="DX572" s="906"/>
      <c r="DY572" s="906"/>
      <c r="DZ572" s="906"/>
      <c r="EA572" s="906"/>
      <c r="EB572" s="906"/>
      <c r="EC572" s="906"/>
      <c r="ED572" s="906"/>
      <c r="EE572" s="906"/>
      <c r="EF572" s="906"/>
      <c r="EG572" s="906"/>
      <c r="EH572" s="906"/>
      <c r="EI572" s="906"/>
      <c r="EJ572" s="906"/>
      <c r="EK572" s="906"/>
      <c r="EL572" s="906"/>
      <c r="EM572" s="906"/>
      <c r="EN572" s="906"/>
      <c r="EO572" s="906"/>
      <c r="EP572" s="906"/>
      <c r="EQ572" s="906"/>
      <c r="ER572" s="906"/>
      <c r="ES572" s="906"/>
      <c r="ET572" s="906"/>
      <c r="EU572" s="906"/>
      <c r="EV572" s="906"/>
      <c r="EW572" s="906"/>
      <c r="EX572" s="906"/>
      <c r="EY572" s="906"/>
      <c r="EZ572" s="906"/>
      <c r="FA572" s="906"/>
      <c r="FB572" s="906"/>
      <c r="FC572" s="906"/>
      <c r="FD572" s="906"/>
      <c r="FE572" s="906"/>
      <c r="FF572" s="906"/>
      <c r="FG572" s="906"/>
      <c r="FH572" s="906"/>
      <c r="FI572" s="906"/>
      <c r="FJ572" s="906"/>
      <c r="FK572" s="906"/>
      <c r="FL572" s="906"/>
      <c r="FM572" s="906"/>
      <c r="FN572" s="906"/>
      <c r="FO572" s="906"/>
      <c r="FP572" s="906"/>
      <c r="FQ572" s="906"/>
      <c r="FR572" s="906"/>
      <c r="FS572" s="906"/>
      <c r="FT572" s="906"/>
      <c r="FU572" s="906"/>
      <c r="FV572" s="906"/>
      <c r="FW572" s="906"/>
      <c r="FX572" s="906"/>
      <c r="FY572" s="906"/>
      <c r="FZ572" s="906"/>
      <c r="GA572" s="906"/>
      <c r="GB572" s="906"/>
      <c r="GC572" s="906"/>
      <c r="GD572" s="906"/>
      <c r="GE572" s="906"/>
      <c r="GF572" s="906"/>
      <c r="GG572" s="906"/>
      <c r="GH572" s="906"/>
      <c r="GI572" s="906"/>
      <c r="GJ572" s="906"/>
      <c r="GK572" s="906"/>
      <c r="GL572" s="906"/>
      <c r="GM572" s="906"/>
      <c r="GN572" s="906"/>
      <c r="GO572" s="906"/>
      <c r="GP572" s="906"/>
      <c r="GQ572" s="906"/>
    </row>
    <row r="573" spans="1:199" x14ac:dyDescent="0.25">
      <c r="A573" s="27">
        <v>1</v>
      </c>
      <c r="B573" s="27">
        <v>1</v>
      </c>
      <c r="C573" s="1426" t="s">
        <v>31</v>
      </c>
      <c r="D573" s="43">
        <f>'2 уровень'!F1246</f>
        <v>0</v>
      </c>
      <c r="E573" s="43">
        <f>'2 уровень'!G1246</f>
        <v>0</v>
      </c>
      <c r="F573" s="43">
        <f>'2 уровень'!H1246</f>
        <v>0</v>
      </c>
      <c r="G573" s="913">
        <f>'2 уровень'!I1246</f>
        <v>0</v>
      </c>
      <c r="H573" s="935">
        <f>'2 уровень'!J1246</f>
        <v>0</v>
      </c>
      <c r="I573" s="935">
        <f>'2 уровень'!K1246</f>
        <v>0</v>
      </c>
      <c r="J573" s="927">
        <f>'2 уровень'!L1246</f>
        <v>0</v>
      </c>
      <c r="K573" s="927">
        <f>'2 уровень'!M1246</f>
        <v>0</v>
      </c>
      <c r="L573" s="927">
        <f>'2 уровень'!N1246</f>
        <v>0</v>
      </c>
      <c r="M573" s="927">
        <f>'2 уровень'!O1246</f>
        <v>0</v>
      </c>
      <c r="N573" s="927">
        <f>'2 уровень'!P1246</f>
        <v>0</v>
      </c>
      <c r="O573" s="927">
        <f>'2 уровень'!Q1246</f>
        <v>0</v>
      </c>
      <c r="P573" s="36">
        <f>'2 уровень'!R1246</f>
        <v>0</v>
      </c>
      <c r="Q573" s="36">
        <f>'2 уровень'!S1246</f>
        <v>0</v>
      </c>
      <c r="R573" s="36">
        <f>'2 уровень'!T1246</f>
        <v>0</v>
      </c>
      <c r="S573" s="36">
        <f>'2 уровень'!U1246</f>
        <v>0</v>
      </c>
      <c r="T573" s="36">
        <f>'2 уровень'!V1246</f>
        <v>0</v>
      </c>
      <c r="U573" s="36">
        <f>'2 уровень'!W1246</f>
        <v>0</v>
      </c>
      <c r="V573" s="36">
        <f>'2 уровень'!X1246</f>
        <v>0</v>
      </c>
      <c r="W573" s="36">
        <f>'2 уровень'!Y1246</f>
        <v>0</v>
      </c>
      <c r="X573" s="36">
        <f>'2 уровень'!Z1246</f>
        <v>0</v>
      </c>
      <c r="Y573" s="934">
        <f>'2 уровень'!AA1246</f>
        <v>0</v>
      </c>
      <c r="Z573" s="36"/>
      <c r="AA573" s="36"/>
      <c r="AB573" s="43">
        <f>'2 уровень'!AB1246</f>
        <v>0</v>
      </c>
      <c r="AC573" s="43">
        <f>'2 уровень'!AC1246</f>
        <v>0</v>
      </c>
      <c r="AD573" s="43">
        <f>'2 уровень'!AD1246</f>
        <v>0</v>
      </c>
      <c r="AE573" s="2508"/>
      <c r="AF573" s="2508"/>
      <c r="AG573" s="1879"/>
      <c r="AH573" s="906"/>
      <c r="AI573" s="906"/>
      <c r="AJ573" s="906"/>
      <c r="AK573" s="906"/>
      <c r="AL573" s="906"/>
      <c r="AM573" s="906"/>
      <c r="AN573" s="906"/>
      <c r="AO573" s="906"/>
      <c r="AP573" s="906"/>
      <c r="AQ573" s="906"/>
      <c r="AR573" s="906"/>
      <c r="AS573" s="906"/>
      <c r="AT573" s="906"/>
      <c r="AU573" s="906"/>
      <c r="AV573" s="906"/>
      <c r="AW573" s="906"/>
      <c r="AX573" s="906"/>
      <c r="AY573" s="906"/>
      <c r="AZ573" s="906"/>
      <c r="BA573" s="906"/>
      <c r="BB573" s="906"/>
      <c r="BC573" s="906"/>
      <c r="BD573" s="906"/>
      <c r="BE573" s="906"/>
      <c r="BF573" s="906"/>
      <c r="BG573" s="906"/>
      <c r="BH573" s="906"/>
      <c r="BI573" s="906"/>
      <c r="BJ573" s="906"/>
      <c r="BK573" s="906"/>
      <c r="BL573" s="906"/>
      <c r="BM573" s="906"/>
      <c r="BN573" s="906"/>
      <c r="BO573" s="906"/>
      <c r="BP573" s="906"/>
      <c r="BQ573" s="906"/>
      <c r="BR573" s="906"/>
      <c r="BS573" s="906"/>
      <c r="BT573" s="906"/>
      <c r="BU573" s="906"/>
      <c r="BV573" s="906"/>
      <c r="BW573" s="906"/>
      <c r="BX573" s="906"/>
      <c r="BY573" s="906"/>
      <c r="BZ573" s="906"/>
      <c r="CA573" s="906"/>
      <c r="CB573" s="906"/>
      <c r="CC573" s="906"/>
      <c r="CD573" s="906"/>
      <c r="CE573" s="906"/>
      <c r="CF573" s="906"/>
      <c r="CG573" s="906"/>
      <c r="CH573" s="906"/>
      <c r="CI573" s="906"/>
      <c r="CJ573" s="906"/>
      <c r="CK573" s="906"/>
      <c r="CL573" s="906"/>
      <c r="CM573" s="906"/>
      <c r="CN573" s="906"/>
      <c r="CO573" s="906"/>
      <c r="CP573" s="906"/>
      <c r="CQ573" s="906"/>
      <c r="CR573" s="906"/>
      <c r="CS573" s="906"/>
      <c r="CT573" s="906"/>
      <c r="CU573" s="906"/>
      <c r="CV573" s="906"/>
      <c r="CW573" s="906"/>
      <c r="CX573" s="906"/>
      <c r="CY573" s="906"/>
      <c r="CZ573" s="906"/>
      <c r="DA573" s="906"/>
      <c r="DB573" s="906"/>
      <c r="DC573" s="906"/>
      <c r="DD573" s="906"/>
      <c r="DE573" s="906"/>
      <c r="DF573" s="906"/>
      <c r="DG573" s="906"/>
      <c r="DH573" s="906"/>
      <c r="DI573" s="906"/>
      <c r="DJ573" s="906"/>
      <c r="DK573" s="906"/>
      <c r="DL573" s="906"/>
      <c r="DM573" s="906"/>
      <c r="DN573" s="906"/>
      <c r="DO573" s="906"/>
      <c r="DP573" s="906"/>
      <c r="DQ573" s="906"/>
      <c r="DR573" s="906"/>
      <c r="DS573" s="906"/>
      <c r="DT573" s="906"/>
      <c r="DU573" s="906"/>
      <c r="DV573" s="906"/>
      <c r="DW573" s="906"/>
      <c r="DX573" s="906"/>
      <c r="DY573" s="906"/>
      <c r="DZ573" s="906"/>
      <c r="EA573" s="906"/>
      <c r="EB573" s="906"/>
      <c r="EC573" s="906"/>
      <c r="ED573" s="906"/>
      <c r="EE573" s="906"/>
      <c r="EF573" s="906"/>
      <c r="EG573" s="906"/>
      <c r="EH573" s="906"/>
      <c r="EI573" s="906"/>
      <c r="EJ573" s="906"/>
      <c r="EK573" s="906"/>
      <c r="EL573" s="906"/>
      <c r="EM573" s="906"/>
      <c r="EN573" s="906"/>
      <c r="EO573" s="906"/>
      <c r="EP573" s="906"/>
      <c r="EQ573" s="906"/>
      <c r="ER573" s="906"/>
      <c r="ES573" s="906"/>
      <c r="ET573" s="906"/>
      <c r="EU573" s="906"/>
      <c r="EV573" s="906"/>
      <c r="EW573" s="906"/>
      <c r="EX573" s="906"/>
      <c r="EY573" s="906"/>
      <c r="EZ573" s="906"/>
      <c r="FA573" s="906"/>
      <c r="FB573" s="906"/>
      <c r="FC573" s="906"/>
      <c r="FD573" s="906"/>
      <c r="FE573" s="906"/>
      <c r="FF573" s="906"/>
      <c r="FG573" s="906"/>
      <c r="FH573" s="906"/>
      <c r="FI573" s="906"/>
      <c r="FJ573" s="906"/>
      <c r="FK573" s="906"/>
      <c r="FL573" s="906"/>
      <c r="FM573" s="906"/>
      <c r="FN573" s="906"/>
      <c r="FO573" s="906"/>
      <c r="FP573" s="906"/>
      <c r="FQ573" s="906"/>
      <c r="FR573" s="906"/>
      <c r="FS573" s="906"/>
      <c r="FT573" s="906"/>
      <c r="FU573" s="906"/>
      <c r="FV573" s="906"/>
      <c r="FW573" s="906"/>
      <c r="FX573" s="906"/>
      <c r="FY573" s="906"/>
      <c r="FZ573" s="906"/>
      <c r="GA573" s="906"/>
      <c r="GB573" s="906"/>
      <c r="GC573" s="906"/>
      <c r="GD573" s="906"/>
      <c r="GE573" s="906"/>
      <c r="GF573" s="906"/>
      <c r="GG573" s="906"/>
      <c r="GH573" s="906"/>
      <c r="GI573" s="906"/>
      <c r="GJ573" s="906"/>
      <c r="GK573" s="906"/>
      <c r="GL573" s="906"/>
      <c r="GM573" s="906"/>
      <c r="GN573" s="906"/>
      <c r="GO573" s="906"/>
      <c r="GP573" s="906"/>
      <c r="GQ573" s="906"/>
    </row>
    <row r="574" spans="1:199" x14ac:dyDescent="0.25">
      <c r="A574" s="27">
        <v>1</v>
      </c>
      <c r="B574" s="27">
        <v>1</v>
      </c>
      <c r="C574" s="1508" t="s">
        <v>79</v>
      </c>
      <c r="D574" s="53">
        <f>'2 уровень'!F1247</f>
        <v>600</v>
      </c>
      <c r="E574" s="53">
        <f>'2 уровень'!G1247</f>
        <v>199</v>
      </c>
      <c r="F574" s="53">
        <f>'2 уровень'!H1247</f>
        <v>205</v>
      </c>
      <c r="G574" s="916">
        <f>'2 уровень'!I1247</f>
        <v>103.01507537688441</v>
      </c>
      <c r="H574" s="935">
        <f>'2 уровень'!J1247</f>
        <v>9.9233333333333338</v>
      </c>
      <c r="I574" s="935">
        <f>'2 уровень'!K1247</f>
        <v>9.2634146341463417</v>
      </c>
      <c r="J574" s="927">
        <f>'2 уровень'!L1247</f>
        <v>5954</v>
      </c>
      <c r="K574" s="927">
        <f>'2 уровень'!M1247</f>
        <v>1984</v>
      </c>
      <c r="L574" s="927">
        <f>'2 уровень'!N1247</f>
        <v>1899</v>
      </c>
      <c r="M574" s="927">
        <f>'2 уровень'!O1247</f>
        <v>95.715725806451616</v>
      </c>
      <c r="N574" s="927">
        <f>'2 уровень'!P1247</f>
        <v>19.846666666666664</v>
      </c>
      <c r="O574" s="927">
        <f>'2 уровень'!Q1247</f>
        <v>287.05072220356067</v>
      </c>
      <c r="P574" s="36">
        <f>'2 уровень'!R1247</f>
        <v>0</v>
      </c>
      <c r="Q574" s="36">
        <f>'2 уровень'!S1247</f>
        <v>0</v>
      </c>
      <c r="R574" s="36">
        <f>'2 уровень'!T1247</f>
        <v>0</v>
      </c>
      <c r="S574" s="36">
        <f>'2 уровень'!U1247</f>
        <v>0</v>
      </c>
      <c r="T574" s="36">
        <f>'2 уровень'!V1247</f>
        <v>0</v>
      </c>
      <c r="U574" s="36">
        <f>'2 уровень'!W1247</f>
        <v>0</v>
      </c>
      <c r="V574" s="36">
        <f>'2 уровень'!X1247</f>
        <v>0</v>
      </c>
      <c r="W574" s="36">
        <f>'2 уровень'!Y1247</f>
        <v>0</v>
      </c>
      <c r="X574" s="36">
        <f>'2 уровень'!Z1247</f>
        <v>0</v>
      </c>
      <c r="Y574" s="934">
        <f>'2 уровень'!AA1247</f>
        <v>0</v>
      </c>
      <c r="Z574" s="36"/>
      <c r="AA574" s="36"/>
      <c r="AB574" s="53">
        <f>'2 уровень'!AB1247</f>
        <v>0</v>
      </c>
      <c r="AC574" s="53">
        <f>'2 уровень'!AC1247</f>
        <v>0</v>
      </c>
      <c r="AD574" s="53">
        <f>'2 уровень'!AD1247</f>
        <v>0</v>
      </c>
      <c r="AE574" s="2508"/>
      <c r="AF574" s="2508"/>
      <c r="AG574" s="1879"/>
      <c r="AH574" s="906"/>
      <c r="AI574" s="906"/>
      <c r="AJ574" s="906"/>
      <c r="AK574" s="906"/>
      <c r="AL574" s="906"/>
      <c r="AM574" s="906"/>
      <c r="AN574" s="906"/>
      <c r="AO574" s="906"/>
      <c r="AP574" s="906"/>
      <c r="AQ574" s="906"/>
      <c r="AR574" s="906"/>
      <c r="AS574" s="906"/>
      <c r="AT574" s="906"/>
      <c r="AU574" s="906"/>
      <c r="AV574" s="906"/>
      <c r="AW574" s="906"/>
      <c r="AX574" s="906"/>
      <c r="AY574" s="906"/>
      <c r="AZ574" s="906"/>
      <c r="BA574" s="906"/>
      <c r="BB574" s="906"/>
      <c r="BC574" s="906"/>
      <c r="BD574" s="906"/>
      <c r="BE574" s="906"/>
      <c r="BF574" s="906"/>
      <c r="BG574" s="906"/>
      <c r="BH574" s="906"/>
      <c r="BI574" s="906"/>
      <c r="BJ574" s="906"/>
      <c r="BK574" s="906"/>
      <c r="BL574" s="906"/>
      <c r="BM574" s="906"/>
      <c r="BN574" s="906"/>
      <c r="BO574" s="906"/>
      <c r="BP574" s="906"/>
      <c r="BQ574" s="906"/>
      <c r="BR574" s="906"/>
      <c r="BS574" s="906"/>
      <c r="BT574" s="906"/>
      <c r="BU574" s="906"/>
      <c r="BV574" s="906"/>
      <c r="BW574" s="906"/>
      <c r="BX574" s="906"/>
      <c r="BY574" s="906"/>
      <c r="BZ574" s="906"/>
      <c r="CA574" s="906"/>
      <c r="CB574" s="906"/>
      <c r="CC574" s="906"/>
      <c r="CD574" s="906"/>
      <c r="CE574" s="906"/>
      <c r="CF574" s="906"/>
      <c r="CG574" s="906"/>
      <c r="CH574" s="906"/>
      <c r="CI574" s="906"/>
      <c r="CJ574" s="906"/>
      <c r="CK574" s="906"/>
      <c r="CL574" s="906"/>
      <c r="CM574" s="906"/>
      <c r="CN574" s="906"/>
      <c r="CO574" s="906"/>
      <c r="CP574" s="906"/>
      <c r="CQ574" s="906"/>
      <c r="CR574" s="906"/>
      <c r="CS574" s="906"/>
      <c r="CT574" s="906"/>
      <c r="CU574" s="906"/>
      <c r="CV574" s="906"/>
      <c r="CW574" s="906"/>
      <c r="CX574" s="906"/>
      <c r="CY574" s="906"/>
      <c r="CZ574" s="906"/>
      <c r="DA574" s="906"/>
      <c r="DB574" s="906"/>
      <c r="DC574" s="906"/>
      <c r="DD574" s="906"/>
      <c r="DE574" s="906"/>
      <c r="DF574" s="906"/>
      <c r="DG574" s="906"/>
      <c r="DH574" s="906"/>
      <c r="DI574" s="906"/>
      <c r="DJ574" s="906"/>
      <c r="DK574" s="906"/>
      <c r="DL574" s="906"/>
      <c r="DM574" s="906"/>
      <c r="DN574" s="906"/>
      <c r="DO574" s="906"/>
      <c r="DP574" s="906"/>
      <c r="DQ574" s="906"/>
      <c r="DR574" s="906"/>
      <c r="DS574" s="906"/>
      <c r="DT574" s="906"/>
      <c r="DU574" s="906"/>
      <c r="DV574" s="906"/>
      <c r="DW574" s="906"/>
      <c r="DX574" s="906"/>
      <c r="DY574" s="906"/>
      <c r="DZ574" s="906"/>
      <c r="EA574" s="906"/>
      <c r="EB574" s="906"/>
      <c r="EC574" s="906"/>
      <c r="ED574" s="906"/>
      <c r="EE574" s="906"/>
      <c r="EF574" s="906"/>
      <c r="EG574" s="906"/>
      <c r="EH574" s="906"/>
      <c r="EI574" s="906"/>
      <c r="EJ574" s="906"/>
      <c r="EK574" s="906"/>
      <c r="EL574" s="906"/>
      <c r="EM574" s="906"/>
      <c r="EN574" s="906"/>
      <c r="EO574" s="906"/>
      <c r="EP574" s="906"/>
      <c r="EQ574" s="906"/>
      <c r="ER574" s="906"/>
      <c r="ES574" s="906"/>
      <c r="ET574" s="906"/>
      <c r="EU574" s="906"/>
      <c r="EV574" s="906"/>
      <c r="EW574" s="906"/>
      <c r="EX574" s="906"/>
      <c r="EY574" s="906"/>
      <c r="EZ574" s="906"/>
      <c r="FA574" s="906"/>
      <c r="FB574" s="906"/>
      <c r="FC574" s="906"/>
      <c r="FD574" s="906"/>
      <c r="FE574" s="906"/>
      <c r="FF574" s="906"/>
      <c r="FG574" s="906"/>
      <c r="FH574" s="906"/>
      <c r="FI574" s="906"/>
      <c r="FJ574" s="906"/>
      <c r="FK574" s="906"/>
      <c r="FL574" s="906"/>
      <c r="FM574" s="906"/>
      <c r="FN574" s="906"/>
      <c r="FO574" s="906"/>
      <c r="FP574" s="906"/>
      <c r="FQ574" s="906"/>
      <c r="FR574" s="906"/>
      <c r="FS574" s="906"/>
      <c r="FT574" s="906"/>
      <c r="FU574" s="906"/>
      <c r="FV574" s="906"/>
      <c r="FW574" s="906"/>
      <c r="FX574" s="906"/>
      <c r="FY574" s="906"/>
      <c r="FZ574" s="906"/>
      <c r="GA574" s="906"/>
      <c r="GB574" s="906"/>
      <c r="GC574" s="906"/>
      <c r="GD574" s="906"/>
      <c r="GE574" s="906"/>
      <c r="GF574" s="906"/>
      <c r="GG574" s="906"/>
      <c r="GH574" s="906"/>
      <c r="GI574" s="906"/>
      <c r="GJ574" s="906"/>
      <c r="GK574" s="906"/>
      <c r="GL574" s="906"/>
      <c r="GM574" s="906"/>
      <c r="GN574" s="906"/>
      <c r="GO574" s="906"/>
      <c r="GP574" s="906"/>
      <c r="GQ574" s="906"/>
    </row>
    <row r="575" spans="1:199" x14ac:dyDescent="0.25">
      <c r="A575" s="27">
        <v>1</v>
      </c>
      <c r="B575" s="27">
        <v>1</v>
      </c>
      <c r="C575" s="1389" t="s">
        <v>16</v>
      </c>
      <c r="D575" s="43">
        <f>'2 уровень'!F1248</f>
        <v>800</v>
      </c>
      <c r="E575" s="43">
        <f>'2 уровень'!G1248</f>
        <v>266.44444444444446</v>
      </c>
      <c r="F575" s="43">
        <f>'2 уровень'!H1248</f>
        <v>255</v>
      </c>
      <c r="G575" s="913">
        <f>'2 уровень'!I1248</f>
        <v>95.704753961634694</v>
      </c>
      <c r="H575" s="935">
        <f>'2 уровень'!J1248</f>
        <v>8</v>
      </c>
      <c r="I575" s="935">
        <f>'2 уровень'!K1248</f>
        <v>9.3647058823529417</v>
      </c>
      <c r="J575" s="927">
        <f>'2 уровень'!L1248</f>
        <v>6400</v>
      </c>
      <c r="K575" s="927">
        <f>'2 уровень'!M1248</f>
        <v>2098</v>
      </c>
      <c r="L575" s="927">
        <f>'2 уровень'!N1248</f>
        <v>2388</v>
      </c>
      <c r="M575" s="927">
        <f>'2 уровень'!O1248</f>
        <v>113.82268827454718</v>
      </c>
      <c r="N575" s="927">
        <f>'2 уровень'!P1248</f>
        <v>26.666666666666668</v>
      </c>
      <c r="O575" s="927">
        <f>'2 уровень'!Q1248</f>
        <v>268.64999999999998</v>
      </c>
      <c r="P575" s="36">
        <f>'2 уровень'!R1248</f>
        <v>0</v>
      </c>
      <c r="Q575" s="36">
        <f>'2 уровень'!S1248</f>
        <v>0</v>
      </c>
      <c r="R575" s="36">
        <f>'2 уровень'!T1248</f>
        <v>0</v>
      </c>
      <c r="S575" s="36">
        <f>'2 уровень'!U1248</f>
        <v>0</v>
      </c>
      <c r="T575" s="36">
        <f>'2 уровень'!V1248</f>
        <v>0</v>
      </c>
      <c r="U575" s="36">
        <f>'2 уровень'!W1248</f>
        <v>0</v>
      </c>
      <c r="V575" s="36">
        <f>'2 уровень'!X1248</f>
        <v>0</v>
      </c>
      <c r="W575" s="36">
        <f>'2 уровень'!Y1248</f>
        <v>0</v>
      </c>
      <c r="X575" s="36">
        <f>'2 уровень'!Z1248</f>
        <v>0</v>
      </c>
      <c r="Y575" s="934">
        <f>'2 уровень'!AA1248</f>
        <v>0</v>
      </c>
      <c r="Z575" s="36"/>
      <c r="AA575" s="36"/>
      <c r="AB575" s="43">
        <f>'2 уровень'!AB1248</f>
        <v>0</v>
      </c>
      <c r="AC575" s="43">
        <f>'2 уровень'!AC1248</f>
        <v>0</v>
      </c>
      <c r="AD575" s="43">
        <f>'2 уровень'!AD1248</f>
        <v>0</v>
      </c>
      <c r="AE575" s="2508"/>
      <c r="AF575" s="2508"/>
      <c r="AG575" s="1879"/>
      <c r="AH575" s="906"/>
      <c r="AI575" s="906"/>
      <c r="AJ575" s="906"/>
      <c r="AK575" s="906"/>
      <c r="AL575" s="906"/>
      <c r="AM575" s="906"/>
      <c r="AN575" s="906"/>
      <c r="AO575" s="906"/>
      <c r="AP575" s="906"/>
      <c r="AQ575" s="906"/>
      <c r="AR575" s="906"/>
      <c r="AS575" s="906"/>
      <c r="AT575" s="906"/>
      <c r="AU575" s="906"/>
      <c r="AV575" s="906"/>
      <c r="AW575" s="906"/>
      <c r="AX575" s="906"/>
      <c r="AY575" s="906"/>
      <c r="AZ575" s="906"/>
      <c r="BA575" s="906"/>
      <c r="BB575" s="906"/>
      <c r="BC575" s="906"/>
      <c r="BD575" s="906"/>
      <c r="BE575" s="906"/>
      <c r="BF575" s="906"/>
      <c r="BG575" s="906"/>
      <c r="BH575" s="906"/>
      <c r="BI575" s="906"/>
      <c r="BJ575" s="906"/>
      <c r="BK575" s="906"/>
      <c r="BL575" s="906"/>
      <c r="BM575" s="906"/>
      <c r="BN575" s="906"/>
      <c r="BO575" s="906"/>
      <c r="BP575" s="906"/>
      <c r="BQ575" s="906"/>
      <c r="BR575" s="906"/>
      <c r="BS575" s="906"/>
      <c r="BT575" s="906"/>
      <c r="BU575" s="906"/>
      <c r="BV575" s="906"/>
      <c r="BW575" s="906"/>
      <c r="BX575" s="906"/>
      <c r="BY575" s="906"/>
      <c r="BZ575" s="906"/>
      <c r="CA575" s="906"/>
      <c r="CB575" s="906"/>
      <c r="CC575" s="906"/>
      <c r="CD575" s="906"/>
      <c r="CE575" s="906"/>
      <c r="CF575" s="906"/>
      <c r="CG575" s="906"/>
      <c r="CH575" s="906"/>
      <c r="CI575" s="906"/>
      <c r="CJ575" s="906"/>
      <c r="CK575" s="906"/>
      <c r="CL575" s="906"/>
      <c r="CM575" s="906"/>
      <c r="CN575" s="906"/>
      <c r="CO575" s="906"/>
      <c r="CP575" s="906"/>
      <c r="CQ575" s="906"/>
      <c r="CR575" s="906"/>
      <c r="CS575" s="906"/>
      <c r="CT575" s="906"/>
      <c r="CU575" s="906"/>
      <c r="CV575" s="906"/>
      <c r="CW575" s="906"/>
      <c r="CX575" s="906"/>
      <c r="CY575" s="906"/>
      <c r="CZ575" s="906"/>
      <c r="DA575" s="906"/>
      <c r="DB575" s="906"/>
      <c r="DC575" s="906"/>
      <c r="DD575" s="906"/>
      <c r="DE575" s="906"/>
      <c r="DF575" s="906"/>
      <c r="DG575" s="906"/>
      <c r="DH575" s="906"/>
      <c r="DI575" s="906"/>
      <c r="DJ575" s="906"/>
      <c r="DK575" s="906"/>
      <c r="DL575" s="906"/>
      <c r="DM575" s="906"/>
      <c r="DN575" s="906"/>
      <c r="DO575" s="906"/>
      <c r="DP575" s="906"/>
      <c r="DQ575" s="906"/>
      <c r="DR575" s="906"/>
      <c r="DS575" s="906"/>
      <c r="DT575" s="906"/>
      <c r="DU575" s="906"/>
      <c r="DV575" s="906"/>
      <c r="DW575" s="906"/>
      <c r="DX575" s="906"/>
      <c r="DY575" s="906"/>
      <c r="DZ575" s="906"/>
      <c r="EA575" s="906"/>
      <c r="EB575" s="906"/>
      <c r="EC575" s="906"/>
      <c r="ED575" s="906"/>
      <c r="EE575" s="906"/>
      <c r="EF575" s="906"/>
      <c r="EG575" s="906"/>
      <c r="EH575" s="906"/>
      <c r="EI575" s="906"/>
      <c r="EJ575" s="906"/>
      <c r="EK575" s="906"/>
      <c r="EL575" s="906"/>
      <c r="EM575" s="906"/>
      <c r="EN575" s="906"/>
      <c r="EO575" s="906"/>
      <c r="EP575" s="906"/>
      <c r="EQ575" s="906"/>
      <c r="ER575" s="906"/>
      <c r="ES575" s="906"/>
      <c r="ET575" s="906"/>
      <c r="EU575" s="906"/>
      <c r="EV575" s="906"/>
      <c r="EW575" s="906"/>
      <c r="EX575" s="906"/>
      <c r="EY575" s="906"/>
      <c r="EZ575" s="906"/>
      <c r="FA575" s="906"/>
      <c r="FB575" s="906"/>
      <c r="FC575" s="906"/>
      <c r="FD575" s="906"/>
      <c r="FE575" s="906"/>
      <c r="FF575" s="906"/>
      <c r="FG575" s="906"/>
      <c r="FH575" s="906"/>
      <c r="FI575" s="906"/>
      <c r="FJ575" s="906"/>
      <c r="FK575" s="906"/>
      <c r="FL575" s="906"/>
      <c r="FM575" s="906"/>
      <c r="FN575" s="906"/>
      <c r="FO575" s="906"/>
      <c r="FP575" s="906"/>
      <c r="FQ575" s="906"/>
      <c r="FR575" s="906"/>
      <c r="FS575" s="906"/>
      <c r="FT575" s="906"/>
      <c r="FU575" s="906"/>
      <c r="FV575" s="906"/>
      <c r="FW575" s="906"/>
      <c r="FX575" s="906"/>
      <c r="FY575" s="906"/>
      <c r="FZ575" s="906"/>
      <c r="GA575" s="906"/>
      <c r="GB575" s="906"/>
      <c r="GC575" s="906"/>
      <c r="GD575" s="906"/>
      <c r="GE575" s="906"/>
      <c r="GF575" s="906"/>
      <c r="GG575" s="906"/>
      <c r="GH575" s="906"/>
      <c r="GI575" s="906"/>
      <c r="GJ575" s="906"/>
      <c r="GK575" s="906"/>
      <c r="GL575" s="906"/>
      <c r="GM575" s="906"/>
      <c r="GN575" s="906"/>
      <c r="GO575" s="906"/>
      <c r="GP575" s="906"/>
      <c r="GQ575" s="906"/>
    </row>
    <row r="576" spans="1:199" ht="29.25" x14ac:dyDescent="0.25">
      <c r="A576" s="27">
        <v>1</v>
      </c>
      <c r="B576" s="27">
        <v>1</v>
      </c>
      <c r="C576" s="1216" t="s">
        <v>173</v>
      </c>
      <c r="D576" s="43">
        <f>'2 уровень'!F1249</f>
        <v>1400</v>
      </c>
      <c r="E576" s="43">
        <f>'2 уровень'!G1249</f>
        <v>465.44444444444446</v>
      </c>
      <c r="F576" s="43">
        <f>'2 уровень'!H1249</f>
        <v>460</v>
      </c>
      <c r="G576" s="913">
        <f>'2 уровень'!I1249</f>
        <v>98.830269754117921</v>
      </c>
      <c r="H576" s="935">
        <f>'2 уровень'!J1249</f>
        <v>8.8242857142857147</v>
      </c>
      <c r="I576" s="935">
        <f>'2 уровень'!K1249</f>
        <v>9.3195652173913039</v>
      </c>
      <c r="J576" s="927">
        <f>'2 уровень'!L1249</f>
        <v>12354</v>
      </c>
      <c r="K576" s="927">
        <f>'2 уровень'!M1249</f>
        <v>4082</v>
      </c>
      <c r="L576" s="927">
        <f>'2 уровень'!N1249</f>
        <v>4287</v>
      </c>
      <c r="M576" s="927">
        <f>'2 уровень'!O1249</f>
        <v>105.02204801567858</v>
      </c>
      <c r="N576" s="927">
        <f>'2 уровень'!P1249</f>
        <v>46.513333333333335</v>
      </c>
      <c r="O576" s="927">
        <f>'2 уровень'!Q1249</f>
        <v>276.50136161674072</v>
      </c>
      <c r="P576" s="36">
        <f>'2 уровень'!R1249</f>
        <v>23824.258483199999</v>
      </c>
      <c r="Q576" s="36">
        <f>'2 уровень'!S1249</f>
        <v>23824.258483199999</v>
      </c>
      <c r="R576" s="36">
        <f>'2 уровень'!T1249</f>
        <v>23824.258483199999</v>
      </c>
      <c r="S576" s="36">
        <f>'2 уровень'!U1249</f>
        <v>23824.258483199999</v>
      </c>
      <c r="T576" s="36">
        <f>'2 уровень'!V1249</f>
        <v>7941.4194944000001</v>
      </c>
      <c r="U576" s="36">
        <f>'2 уровень'!W1249</f>
        <v>8158.6896799999995</v>
      </c>
      <c r="V576" s="36">
        <f>'2 уровень'!X1249</f>
        <v>0</v>
      </c>
      <c r="W576" s="36">
        <f>'2 уровень'!Y1249</f>
        <v>217.27018559999942</v>
      </c>
      <c r="X576" s="36">
        <f>'2 уровень'!Z1249</f>
        <v>-140.44463999999999</v>
      </c>
      <c r="Y576" s="934">
        <f>'2 уровень'!AA1249</f>
        <v>8018.2450399999998</v>
      </c>
      <c r="Z576" s="36">
        <f t="shared" ref="Z576" si="73">U576/T576*100</f>
        <v>102.73591120269128</v>
      </c>
      <c r="AA576" s="36">
        <f t="shared" ref="AA576" si="74">Y576/T576*100</f>
        <v>100.96740319100601</v>
      </c>
      <c r="AB576" s="43">
        <f>'2 уровень'!AB1249</f>
        <v>9</v>
      </c>
      <c r="AC576" s="43">
        <f>'2 уровень'!AC1249</f>
        <v>134785.89000000001</v>
      </c>
      <c r="AD576" s="43">
        <f>'2 уровень'!AD1249</f>
        <v>134.78589000000002</v>
      </c>
      <c r="AE576" s="2508"/>
      <c r="AF576" s="2508"/>
      <c r="AG576" s="1879"/>
      <c r="AH576" s="906"/>
      <c r="AI576" s="906"/>
      <c r="AJ576" s="906"/>
      <c r="AK576" s="906"/>
      <c r="AL576" s="906"/>
      <c r="AM576" s="906"/>
      <c r="AN576" s="906"/>
      <c r="AO576" s="906"/>
      <c r="AP576" s="906"/>
      <c r="AQ576" s="906"/>
      <c r="AR576" s="906"/>
      <c r="AS576" s="906"/>
      <c r="AT576" s="906"/>
      <c r="AU576" s="906"/>
      <c r="AV576" s="906"/>
      <c r="AW576" s="906"/>
      <c r="AX576" s="906"/>
      <c r="AY576" s="906"/>
      <c r="AZ576" s="906"/>
      <c r="BA576" s="906"/>
      <c r="BB576" s="906"/>
      <c r="BC576" s="906"/>
      <c r="BD576" s="906"/>
      <c r="BE576" s="906"/>
      <c r="BF576" s="906"/>
      <c r="BG576" s="906"/>
      <c r="BH576" s="906"/>
      <c r="BI576" s="906"/>
      <c r="BJ576" s="906"/>
      <c r="BK576" s="906"/>
      <c r="BL576" s="906"/>
      <c r="BM576" s="906"/>
      <c r="BN576" s="906"/>
      <c r="BO576" s="906"/>
      <c r="BP576" s="906"/>
      <c r="BQ576" s="906"/>
      <c r="BR576" s="906"/>
      <c r="BS576" s="906"/>
      <c r="BT576" s="906"/>
      <c r="BU576" s="906"/>
      <c r="BV576" s="906"/>
      <c r="BW576" s="906"/>
      <c r="BX576" s="906"/>
      <c r="BY576" s="906"/>
      <c r="BZ576" s="906"/>
      <c r="CA576" s="906"/>
      <c r="CB576" s="906"/>
      <c r="CC576" s="906"/>
      <c r="CD576" s="906"/>
      <c r="CE576" s="906"/>
      <c r="CF576" s="906"/>
      <c r="CG576" s="906"/>
      <c r="CH576" s="906"/>
      <c r="CI576" s="906"/>
      <c r="CJ576" s="906"/>
      <c r="CK576" s="906"/>
      <c r="CL576" s="906"/>
      <c r="CM576" s="906"/>
      <c r="CN576" s="906"/>
      <c r="CO576" s="906"/>
      <c r="CP576" s="906"/>
      <c r="CQ576" s="906"/>
      <c r="CR576" s="906"/>
      <c r="CS576" s="906"/>
      <c r="CT576" s="906"/>
      <c r="CU576" s="906"/>
      <c r="CV576" s="906"/>
      <c r="CW576" s="906"/>
      <c r="CX576" s="906"/>
      <c r="CY576" s="906"/>
      <c r="CZ576" s="906"/>
      <c r="DA576" s="906"/>
      <c r="DB576" s="906"/>
      <c r="DC576" s="906"/>
      <c r="DD576" s="906"/>
      <c r="DE576" s="906"/>
      <c r="DF576" s="906"/>
      <c r="DG576" s="906"/>
      <c r="DH576" s="906"/>
      <c r="DI576" s="906"/>
      <c r="DJ576" s="906"/>
      <c r="DK576" s="906"/>
      <c r="DL576" s="906"/>
      <c r="DM576" s="906"/>
      <c r="DN576" s="906"/>
      <c r="DO576" s="906"/>
      <c r="DP576" s="906"/>
      <c r="DQ576" s="906"/>
      <c r="DR576" s="906"/>
      <c r="DS576" s="906"/>
      <c r="DT576" s="906"/>
      <c r="DU576" s="906"/>
      <c r="DV576" s="906"/>
      <c r="DW576" s="906"/>
      <c r="DX576" s="906"/>
      <c r="DY576" s="906"/>
      <c r="DZ576" s="906"/>
      <c r="EA576" s="906"/>
      <c r="EB576" s="906"/>
      <c r="EC576" s="906"/>
      <c r="ED576" s="906"/>
      <c r="EE576" s="906"/>
      <c r="EF576" s="906"/>
      <c r="EG576" s="906"/>
      <c r="EH576" s="906"/>
      <c r="EI576" s="906"/>
      <c r="EJ576" s="906"/>
      <c r="EK576" s="906"/>
      <c r="EL576" s="906"/>
      <c r="EM576" s="906"/>
      <c r="EN576" s="906"/>
      <c r="EO576" s="906"/>
      <c r="EP576" s="906"/>
      <c r="EQ576" s="906"/>
      <c r="ER576" s="906"/>
      <c r="ES576" s="906"/>
      <c r="ET576" s="906"/>
      <c r="EU576" s="906"/>
      <c r="EV576" s="906"/>
      <c r="EW576" s="906"/>
      <c r="EX576" s="906"/>
      <c r="EY576" s="906"/>
      <c r="EZ576" s="906"/>
      <c r="FA576" s="906"/>
      <c r="FB576" s="906"/>
      <c r="FC576" s="906"/>
      <c r="FD576" s="906"/>
      <c r="FE576" s="906"/>
      <c r="FF576" s="906"/>
      <c r="FG576" s="906"/>
      <c r="FH576" s="906"/>
      <c r="FI576" s="906"/>
      <c r="FJ576" s="906"/>
      <c r="FK576" s="906"/>
      <c r="FL576" s="906"/>
      <c r="FM576" s="906"/>
      <c r="FN576" s="906"/>
      <c r="FO576" s="906"/>
      <c r="FP576" s="906"/>
      <c r="FQ576" s="906"/>
      <c r="FR576" s="906"/>
      <c r="FS576" s="906"/>
      <c r="FT576" s="906"/>
      <c r="FU576" s="906"/>
      <c r="FV576" s="906"/>
      <c r="FW576" s="906"/>
      <c r="FX576" s="906"/>
      <c r="FY576" s="906"/>
      <c r="FZ576" s="906"/>
      <c r="GA576" s="906"/>
      <c r="GB576" s="906"/>
      <c r="GC576" s="906"/>
      <c r="GD576" s="906"/>
      <c r="GE576" s="906"/>
      <c r="GF576" s="906"/>
      <c r="GG576" s="906"/>
      <c r="GH576" s="906"/>
      <c r="GI576" s="906"/>
      <c r="GJ576" s="906"/>
      <c r="GK576" s="906"/>
      <c r="GL576" s="906"/>
      <c r="GM576" s="906"/>
      <c r="GN576" s="906"/>
      <c r="GO576" s="906"/>
      <c r="GP576" s="906"/>
      <c r="GQ576" s="906"/>
    </row>
    <row r="577" spans="1:199" x14ac:dyDescent="0.25">
      <c r="A577" s="27">
        <v>1</v>
      </c>
      <c r="B577" s="27">
        <v>1</v>
      </c>
      <c r="C577" s="1209" t="s">
        <v>326</v>
      </c>
      <c r="D577" s="43">
        <f>'2 уровень'!F1250</f>
        <v>9350</v>
      </c>
      <c r="E577" s="43">
        <f>'2 уровень'!G1250</f>
        <v>3117</v>
      </c>
      <c r="F577" s="43">
        <f>'2 уровень'!H1250</f>
        <v>3092</v>
      </c>
      <c r="G577" s="913">
        <f>'2 уровень'!I1250</f>
        <v>99.197946743663778</v>
      </c>
      <c r="H577" s="935">
        <f>'2 уровень'!J1250</f>
        <v>0</v>
      </c>
      <c r="I577" s="935">
        <f>'2 уровень'!K1250</f>
        <v>0</v>
      </c>
      <c r="J577" s="927">
        <f>'2 уровень'!L1250</f>
        <v>0</v>
      </c>
      <c r="K577" s="927">
        <f>'2 уровень'!M1250</f>
        <v>0</v>
      </c>
      <c r="L577" s="927">
        <f>'2 уровень'!N1250</f>
        <v>0</v>
      </c>
      <c r="M577" s="927">
        <f>'2 уровень'!O1250</f>
        <v>0</v>
      </c>
      <c r="N577" s="927">
        <f>'2 уровень'!P1250</f>
        <v>0</v>
      </c>
      <c r="O577" s="927">
        <f>'2 уровень'!Q1250</f>
        <v>0</v>
      </c>
      <c r="P577" s="36">
        <f>'2 уровень'!R1250</f>
        <v>0</v>
      </c>
      <c r="Q577" s="36">
        <f>'2 уровень'!S1250</f>
        <v>0</v>
      </c>
      <c r="R577" s="36">
        <f>'2 уровень'!T1250</f>
        <v>0</v>
      </c>
      <c r="S577" s="36">
        <f>'2 уровень'!U1250</f>
        <v>0</v>
      </c>
      <c r="T577" s="36">
        <f>'2 уровень'!V1250</f>
        <v>0</v>
      </c>
      <c r="U577" s="36">
        <f>'2 уровень'!W1250</f>
        <v>0</v>
      </c>
      <c r="V577" s="36">
        <f>'2 уровень'!X1250</f>
        <v>0</v>
      </c>
      <c r="W577" s="36">
        <f>'2 уровень'!Y1250</f>
        <v>0</v>
      </c>
      <c r="X577" s="36">
        <f>'2 уровень'!Z1250</f>
        <v>0</v>
      </c>
      <c r="Y577" s="934">
        <f>'2 уровень'!AA1250</f>
        <v>0</v>
      </c>
      <c r="Z577" s="36"/>
      <c r="AA577" s="36"/>
      <c r="AB577" s="43">
        <f>'2 уровень'!AB1250</f>
        <v>7</v>
      </c>
      <c r="AC577" s="43">
        <f>'2 уровень'!AC1250</f>
        <v>0</v>
      </c>
      <c r="AD577" s="43">
        <f>'2 уровень'!AD1250</f>
        <v>0</v>
      </c>
      <c r="AE577" s="2508"/>
      <c r="AF577" s="2508"/>
      <c r="AG577" s="1879"/>
      <c r="AH577" s="906"/>
      <c r="AI577" s="906"/>
      <c r="AJ577" s="906"/>
      <c r="AK577" s="906"/>
      <c r="AL577" s="906"/>
      <c r="AM577" s="906"/>
      <c r="AN577" s="906"/>
      <c r="AO577" s="906"/>
      <c r="AP577" s="906"/>
      <c r="AQ577" s="906"/>
      <c r="AR577" s="906"/>
      <c r="AS577" s="906"/>
      <c r="AT577" s="906"/>
      <c r="AU577" s="906"/>
      <c r="AV577" s="906"/>
      <c r="AW577" s="906"/>
      <c r="AX577" s="906"/>
      <c r="AY577" s="906"/>
      <c r="AZ577" s="906"/>
      <c r="BA577" s="906"/>
      <c r="BB577" s="906"/>
      <c r="BC577" s="906"/>
      <c r="BD577" s="906"/>
      <c r="BE577" s="906"/>
      <c r="BF577" s="906"/>
      <c r="BG577" s="906"/>
      <c r="BH577" s="906"/>
      <c r="BI577" s="906"/>
      <c r="BJ577" s="906"/>
      <c r="BK577" s="906"/>
      <c r="BL577" s="906"/>
      <c r="BM577" s="906"/>
      <c r="BN577" s="906"/>
      <c r="BO577" s="906"/>
      <c r="BP577" s="906"/>
      <c r="BQ577" s="906"/>
      <c r="BR577" s="906"/>
      <c r="BS577" s="906"/>
      <c r="BT577" s="906"/>
      <c r="BU577" s="906"/>
      <c r="BV577" s="906"/>
      <c r="BW577" s="906"/>
      <c r="BX577" s="906"/>
      <c r="BY577" s="906"/>
      <c r="BZ577" s="906"/>
      <c r="CA577" s="906"/>
      <c r="CB577" s="906"/>
      <c r="CC577" s="906"/>
      <c r="CD577" s="906"/>
      <c r="CE577" s="906"/>
      <c r="CF577" s="906"/>
      <c r="CG577" s="906"/>
      <c r="CH577" s="906"/>
      <c r="CI577" s="906"/>
      <c r="CJ577" s="906"/>
      <c r="CK577" s="906"/>
      <c r="CL577" s="906"/>
      <c r="CM577" s="906"/>
      <c r="CN577" s="906"/>
      <c r="CO577" s="906"/>
      <c r="CP577" s="906"/>
      <c r="CQ577" s="906"/>
      <c r="CR577" s="906"/>
      <c r="CS577" s="906"/>
      <c r="CT577" s="906"/>
      <c r="CU577" s="906"/>
      <c r="CV577" s="906"/>
      <c r="CW577" s="906"/>
      <c r="CX577" s="906"/>
      <c r="CY577" s="906"/>
      <c r="CZ577" s="906"/>
      <c r="DA577" s="906"/>
      <c r="DB577" s="906"/>
      <c r="DC577" s="906"/>
      <c r="DD577" s="906"/>
      <c r="DE577" s="906"/>
      <c r="DF577" s="906"/>
      <c r="DG577" s="906"/>
      <c r="DH577" s="906"/>
      <c r="DI577" s="906"/>
      <c r="DJ577" s="906"/>
      <c r="DK577" s="906"/>
      <c r="DL577" s="906"/>
      <c r="DM577" s="906"/>
      <c r="DN577" s="906"/>
      <c r="DO577" s="906"/>
      <c r="DP577" s="906"/>
      <c r="DQ577" s="906"/>
      <c r="DR577" s="906"/>
      <c r="DS577" s="906"/>
      <c r="DT577" s="906"/>
      <c r="DU577" s="906"/>
      <c r="DV577" s="906"/>
      <c r="DW577" s="906"/>
      <c r="DX577" s="906"/>
      <c r="DY577" s="906"/>
      <c r="DZ577" s="906"/>
      <c r="EA577" s="906"/>
      <c r="EB577" s="906"/>
      <c r="EC577" s="906"/>
      <c r="ED577" s="906"/>
      <c r="EE577" s="906"/>
      <c r="EF577" s="906"/>
      <c r="EG577" s="906"/>
      <c r="EH577" s="906"/>
      <c r="EI577" s="906"/>
      <c r="EJ577" s="906"/>
      <c r="EK577" s="906"/>
      <c r="EL577" s="906"/>
      <c r="EM577" s="906"/>
      <c r="EN577" s="906"/>
      <c r="EO577" s="906"/>
      <c r="EP577" s="906"/>
      <c r="EQ577" s="906"/>
      <c r="ER577" s="906"/>
      <c r="ES577" s="906"/>
      <c r="ET577" s="906"/>
      <c r="EU577" s="906"/>
      <c r="EV577" s="906"/>
      <c r="EW577" s="906"/>
      <c r="EX577" s="906"/>
      <c r="EY577" s="906"/>
      <c r="EZ577" s="906"/>
      <c r="FA577" s="906"/>
      <c r="FB577" s="906"/>
      <c r="FC577" s="906"/>
      <c r="FD577" s="906"/>
      <c r="FE577" s="906"/>
      <c r="FF577" s="906"/>
      <c r="FG577" s="906"/>
      <c r="FH577" s="906"/>
      <c r="FI577" s="906"/>
      <c r="FJ577" s="906"/>
      <c r="FK577" s="906"/>
      <c r="FL577" s="906"/>
      <c r="FM577" s="906"/>
      <c r="FN577" s="906"/>
      <c r="FO577" s="906"/>
      <c r="FP577" s="906"/>
      <c r="FQ577" s="906"/>
      <c r="FR577" s="906"/>
      <c r="FS577" s="906"/>
      <c r="FT577" s="906"/>
      <c r="FU577" s="906"/>
      <c r="FV577" s="906"/>
      <c r="FW577" s="906"/>
      <c r="FX577" s="906"/>
      <c r="FY577" s="906"/>
      <c r="FZ577" s="906"/>
      <c r="GA577" s="906"/>
      <c r="GB577" s="906"/>
      <c r="GC577" s="906"/>
      <c r="GD577" s="906"/>
      <c r="GE577" s="906"/>
      <c r="GF577" s="906"/>
      <c r="GG577" s="906"/>
      <c r="GH577" s="906"/>
      <c r="GI577" s="906"/>
      <c r="GJ577" s="906"/>
      <c r="GK577" s="906"/>
      <c r="GL577" s="906"/>
      <c r="GM577" s="906"/>
      <c r="GN577" s="906"/>
      <c r="GO577" s="906"/>
      <c r="GP577" s="906"/>
      <c r="GQ577" s="906"/>
    </row>
    <row r="578" spans="1:199" x14ac:dyDescent="0.25">
      <c r="A578" s="27">
        <v>1</v>
      </c>
      <c r="B578" s="27">
        <v>1</v>
      </c>
      <c r="C578" s="1302" t="s">
        <v>327</v>
      </c>
      <c r="D578" s="43">
        <f>'2 уровень'!F1251</f>
        <v>9350</v>
      </c>
      <c r="E578" s="43">
        <f>'2 уровень'!G1251</f>
        <v>3117</v>
      </c>
      <c r="F578" s="43">
        <f>'2 уровень'!H1251</f>
        <v>3092</v>
      </c>
      <c r="G578" s="913">
        <f>'2 уровень'!I1251</f>
        <v>99.197946743663778</v>
      </c>
      <c r="H578" s="935">
        <f>'2 уровень'!J1251</f>
        <v>0</v>
      </c>
      <c r="I578" s="935">
        <f>'2 уровень'!K1251</f>
        <v>0</v>
      </c>
      <c r="J578" s="927">
        <f>'2 уровень'!L1251</f>
        <v>0</v>
      </c>
      <c r="K578" s="927">
        <f>'2 уровень'!M1251</f>
        <v>0</v>
      </c>
      <c r="L578" s="927">
        <f>'2 уровень'!N1251</f>
        <v>0</v>
      </c>
      <c r="M578" s="927">
        <f>'2 уровень'!O1251</f>
        <v>0</v>
      </c>
      <c r="N578" s="927">
        <f>'2 уровень'!P1251</f>
        <v>0</v>
      </c>
      <c r="O578" s="927">
        <f>'2 уровень'!Q1251</f>
        <v>0</v>
      </c>
      <c r="P578" s="36">
        <f>'2 уровень'!R1251</f>
        <v>0</v>
      </c>
      <c r="Q578" s="36">
        <f>'2 уровень'!S1251</f>
        <v>0</v>
      </c>
      <c r="R578" s="36">
        <f>'2 уровень'!T1251</f>
        <v>0</v>
      </c>
      <c r="S578" s="36">
        <f>'2 уровень'!U1251</f>
        <v>0</v>
      </c>
      <c r="T578" s="36">
        <f>'2 уровень'!V1251</f>
        <v>0</v>
      </c>
      <c r="U578" s="36">
        <f>'2 уровень'!W1251</f>
        <v>0</v>
      </c>
      <c r="V578" s="36">
        <f>'2 уровень'!X1251</f>
        <v>0</v>
      </c>
      <c r="W578" s="36">
        <f>'2 уровень'!Y1251</f>
        <v>0</v>
      </c>
      <c r="X578" s="36">
        <f>'2 уровень'!Z1251</f>
        <v>0</v>
      </c>
      <c r="Y578" s="934">
        <f>'2 уровень'!AA1251</f>
        <v>0</v>
      </c>
      <c r="Z578" s="36"/>
      <c r="AA578" s="36"/>
      <c r="AB578" s="43">
        <f>'2 уровень'!AB1251</f>
        <v>0</v>
      </c>
      <c r="AC578" s="43">
        <f>'2 уровень'!AC1251</f>
        <v>0</v>
      </c>
      <c r="AD578" s="43">
        <f>'2 уровень'!AD1251</f>
        <v>0</v>
      </c>
      <c r="AE578" s="2508"/>
      <c r="AF578" s="2508"/>
      <c r="AG578" s="1879"/>
      <c r="AH578" s="906"/>
      <c r="AI578" s="906"/>
      <c r="AJ578" s="906"/>
      <c r="AK578" s="906"/>
      <c r="AL578" s="906"/>
      <c r="AM578" s="906"/>
      <c r="AN578" s="906"/>
      <c r="AO578" s="906"/>
      <c r="AP578" s="906"/>
      <c r="AQ578" s="906"/>
      <c r="AR578" s="906"/>
      <c r="AS578" s="906"/>
      <c r="AT578" s="906"/>
      <c r="AU578" s="906"/>
      <c r="AV578" s="906"/>
      <c r="AW578" s="906"/>
      <c r="AX578" s="906"/>
      <c r="AY578" s="906"/>
      <c r="AZ578" s="906"/>
      <c r="BA578" s="906"/>
      <c r="BB578" s="906"/>
      <c r="BC578" s="906"/>
      <c r="BD578" s="906"/>
      <c r="BE578" s="906"/>
      <c r="BF578" s="906"/>
      <c r="BG578" s="906"/>
      <c r="BH578" s="906"/>
      <c r="BI578" s="906"/>
      <c r="BJ578" s="906"/>
      <c r="BK578" s="906"/>
      <c r="BL578" s="906"/>
      <c r="BM578" s="906"/>
      <c r="BN578" s="906"/>
      <c r="BO578" s="906"/>
      <c r="BP578" s="906"/>
      <c r="BQ578" s="906"/>
      <c r="BR578" s="906"/>
      <c r="BS578" s="906"/>
      <c r="BT578" s="906"/>
      <c r="BU578" s="906"/>
      <c r="BV578" s="906"/>
      <c r="BW578" s="906"/>
      <c r="BX578" s="906"/>
      <c r="BY578" s="906"/>
      <c r="BZ578" s="906"/>
      <c r="CA578" s="906"/>
      <c r="CB578" s="906"/>
      <c r="CC578" s="906"/>
      <c r="CD578" s="906"/>
      <c r="CE578" s="906"/>
      <c r="CF578" s="906"/>
      <c r="CG578" s="906"/>
      <c r="CH578" s="906"/>
      <c r="CI578" s="906"/>
      <c r="CJ578" s="906"/>
      <c r="CK578" s="906"/>
      <c r="CL578" s="906"/>
      <c r="CM578" s="906"/>
      <c r="CN578" s="906"/>
      <c r="CO578" s="906"/>
      <c r="CP578" s="906"/>
      <c r="CQ578" s="906"/>
      <c r="CR578" s="906"/>
      <c r="CS578" s="906"/>
      <c r="CT578" s="906"/>
      <c r="CU578" s="906"/>
      <c r="CV578" s="906"/>
      <c r="CW578" s="906"/>
      <c r="CX578" s="906"/>
      <c r="CY578" s="906"/>
      <c r="CZ578" s="906"/>
      <c r="DA578" s="906"/>
      <c r="DB578" s="906"/>
      <c r="DC578" s="906"/>
      <c r="DD578" s="906"/>
      <c r="DE578" s="906"/>
      <c r="DF578" s="906"/>
      <c r="DG578" s="906"/>
      <c r="DH578" s="906"/>
      <c r="DI578" s="906"/>
      <c r="DJ578" s="906"/>
      <c r="DK578" s="906"/>
      <c r="DL578" s="906"/>
      <c r="DM578" s="906"/>
      <c r="DN578" s="906"/>
      <c r="DO578" s="906"/>
      <c r="DP578" s="906"/>
      <c r="DQ578" s="906"/>
      <c r="DR578" s="906"/>
      <c r="DS578" s="906"/>
      <c r="DT578" s="906"/>
      <c r="DU578" s="906"/>
      <c r="DV578" s="906"/>
      <c r="DW578" s="906"/>
      <c r="DX578" s="906"/>
      <c r="DY578" s="906"/>
      <c r="DZ578" s="906"/>
      <c r="EA578" s="906"/>
      <c r="EB578" s="906"/>
      <c r="EC578" s="906"/>
      <c r="ED578" s="906"/>
      <c r="EE578" s="906"/>
      <c r="EF578" s="906"/>
      <c r="EG578" s="906"/>
      <c r="EH578" s="906"/>
      <c r="EI578" s="906"/>
      <c r="EJ578" s="906"/>
      <c r="EK578" s="906"/>
      <c r="EL578" s="906"/>
      <c r="EM578" s="906"/>
      <c r="EN578" s="906"/>
      <c r="EO578" s="906"/>
      <c r="EP578" s="906"/>
      <c r="EQ578" s="906"/>
      <c r="ER578" s="906"/>
      <c r="ES578" s="906"/>
      <c r="ET578" s="906"/>
      <c r="EU578" s="906"/>
      <c r="EV578" s="906"/>
      <c r="EW578" s="906"/>
      <c r="EX578" s="906"/>
      <c r="EY578" s="906"/>
      <c r="EZ578" s="906"/>
      <c r="FA578" s="906"/>
      <c r="FB578" s="906"/>
      <c r="FC578" s="906"/>
      <c r="FD578" s="906"/>
      <c r="FE578" s="906"/>
      <c r="FF578" s="906"/>
      <c r="FG578" s="906"/>
      <c r="FH578" s="906"/>
      <c r="FI578" s="906"/>
      <c r="FJ578" s="906"/>
      <c r="FK578" s="906"/>
      <c r="FL578" s="906"/>
      <c r="FM578" s="906"/>
      <c r="FN578" s="906"/>
      <c r="FO578" s="906"/>
      <c r="FP578" s="906"/>
      <c r="FQ578" s="906"/>
      <c r="FR578" s="906"/>
      <c r="FS578" s="906"/>
      <c r="FT578" s="906"/>
      <c r="FU578" s="906"/>
      <c r="FV578" s="906"/>
      <c r="FW578" s="906"/>
      <c r="FX578" s="906"/>
      <c r="FY578" s="906"/>
      <c r="FZ578" s="906"/>
      <c r="GA578" s="906"/>
      <c r="GB578" s="906"/>
      <c r="GC578" s="906"/>
      <c r="GD578" s="906"/>
      <c r="GE578" s="906"/>
      <c r="GF578" s="906"/>
      <c r="GG578" s="906"/>
      <c r="GH578" s="906"/>
      <c r="GI578" s="906"/>
      <c r="GJ578" s="906"/>
      <c r="GK578" s="906"/>
      <c r="GL578" s="906"/>
      <c r="GM578" s="906"/>
      <c r="GN578" s="906"/>
      <c r="GO578" s="906"/>
      <c r="GP578" s="906"/>
      <c r="GQ578" s="906"/>
    </row>
    <row r="579" spans="1:199" x14ac:dyDescent="0.25">
      <c r="A579" s="27">
        <v>1</v>
      </c>
      <c r="B579" s="27">
        <v>1</v>
      </c>
      <c r="C579" s="1216" t="s">
        <v>328</v>
      </c>
      <c r="D579" s="43">
        <f>'2 уровень'!F1252</f>
        <v>10</v>
      </c>
      <c r="E579" s="43">
        <f>'2 уровень'!G1252</f>
        <v>3</v>
      </c>
      <c r="F579" s="43">
        <f>'2 уровень'!H1252</f>
        <v>0</v>
      </c>
      <c r="G579" s="913">
        <f>'2 уровень'!I1252</f>
        <v>0</v>
      </c>
      <c r="H579" s="935">
        <f>'2 уровень'!J1252</f>
        <v>0</v>
      </c>
      <c r="I579" s="935">
        <f>'2 уровень'!K1252</f>
        <v>0</v>
      </c>
      <c r="J579" s="927">
        <f>'2 уровень'!L1252</f>
        <v>0</v>
      </c>
      <c r="K579" s="927">
        <f>'2 уровень'!M1252</f>
        <v>0</v>
      </c>
      <c r="L579" s="927">
        <f>'2 уровень'!N1252</f>
        <v>0</v>
      </c>
      <c r="M579" s="927">
        <f>'2 уровень'!O1252</f>
        <v>0</v>
      </c>
      <c r="N579" s="927">
        <f>'2 уровень'!P1252</f>
        <v>0</v>
      </c>
      <c r="O579" s="927">
        <f>'2 уровень'!Q1252</f>
        <v>0</v>
      </c>
      <c r="P579" s="36">
        <f>'2 уровень'!R1252</f>
        <v>0</v>
      </c>
      <c r="Q579" s="36">
        <f>'2 уровень'!S1252</f>
        <v>0</v>
      </c>
      <c r="R579" s="36">
        <f>'2 уровень'!T1252</f>
        <v>0</v>
      </c>
      <c r="S579" s="36">
        <f>'2 уровень'!U1252</f>
        <v>0</v>
      </c>
      <c r="T579" s="36">
        <f>'2 уровень'!V1252</f>
        <v>0</v>
      </c>
      <c r="U579" s="36">
        <f>'2 уровень'!W1252</f>
        <v>0</v>
      </c>
      <c r="V579" s="36">
        <f>'2 уровень'!X1252</f>
        <v>0</v>
      </c>
      <c r="W579" s="36">
        <f>'2 уровень'!Y1252</f>
        <v>0</v>
      </c>
      <c r="X579" s="36">
        <f>'2 уровень'!Z1252</f>
        <v>0</v>
      </c>
      <c r="Y579" s="934">
        <f>'2 уровень'!AA1252</f>
        <v>0</v>
      </c>
      <c r="Z579" s="36"/>
      <c r="AA579" s="36"/>
      <c r="AB579" s="43">
        <f>'2 уровень'!AB1252</f>
        <v>0</v>
      </c>
      <c r="AC579" s="43">
        <f>'2 уровень'!AC1252</f>
        <v>0</v>
      </c>
      <c r="AD579" s="43">
        <f>'2 уровень'!AD1252</f>
        <v>0</v>
      </c>
      <c r="AE579" s="2508"/>
      <c r="AF579" s="2508"/>
      <c r="AG579" s="1879"/>
      <c r="AH579" s="906"/>
      <c r="AI579" s="906"/>
      <c r="AJ579" s="906"/>
      <c r="AK579" s="906"/>
      <c r="AL579" s="906"/>
      <c r="AM579" s="906"/>
      <c r="AN579" s="906"/>
      <c r="AO579" s="906"/>
      <c r="AP579" s="906"/>
      <c r="AQ579" s="906"/>
      <c r="AR579" s="906"/>
      <c r="AS579" s="906"/>
      <c r="AT579" s="906"/>
      <c r="AU579" s="906"/>
      <c r="AV579" s="906"/>
      <c r="AW579" s="906"/>
      <c r="AX579" s="906"/>
      <c r="AY579" s="906"/>
      <c r="AZ579" s="906"/>
      <c r="BA579" s="906"/>
      <c r="BB579" s="906"/>
      <c r="BC579" s="906"/>
      <c r="BD579" s="906"/>
      <c r="BE579" s="906"/>
      <c r="BF579" s="906"/>
      <c r="BG579" s="906"/>
      <c r="BH579" s="906"/>
      <c r="BI579" s="906"/>
      <c r="BJ579" s="906"/>
      <c r="BK579" s="906"/>
      <c r="BL579" s="906"/>
      <c r="BM579" s="906"/>
      <c r="BN579" s="906"/>
      <c r="BO579" s="906"/>
      <c r="BP579" s="906"/>
      <c r="BQ579" s="906"/>
      <c r="BR579" s="906"/>
      <c r="BS579" s="906"/>
      <c r="BT579" s="906"/>
      <c r="BU579" s="906"/>
      <c r="BV579" s="906"/>
      <c r="BW579" s="906"/>
      <c r="BX579" s="906"/>
      <c r="BY579" s="906"/>
      <c r="BZ579" s="906"/>
      <c r="CA579" s="906"/>
      <c r="CB579" s="906"/>
      <c r="CC579" s="906"/>
      <c r="CD579" s="906"/>
      <c r="CE579" s="906"/>
      <c r="CF579" s="906"/>
      <c r="CG579" s="906"/>
      <c r="CH579" s="906"/>
      <c r="CI579" s="906"/>
      <c r="CJ579" s="906"/>
      <c r="CK579" s="906"/>
      <c r="CL579" s="906"/>
      <c r="CM579" s="906"/>
      <c r="CN579" s="906"/>
      <c r="CO579" s="906"/>
      <c r="CP579" s="906"/>
      <c r="CQ579" s="906"/>
      <c r="CR579" s="906"/>
      <c r="CS579" s="906"/>
      <c r="CT579" s="906"/>
      <c r="CU579" s="906"/>
      <c r="CV579" s="906"/>
      <c r="CW579" s="906"/>
      <c r="CX579" s="906"/>
      <c r="CY579" s="906"/>
      <c r="CZ579" s="906"/>
      <c r="DA579" s="906"/>
      <c r="DB579" s="906"/>
      <c r="DC579" s="906"/>
      <c r="DD579" s="906"/>
      <c r="DE579" s="906"/>
      <c r="DF579" s="906"/>
      <c r="DG579" s="906"/>
      <c r="DH579" s="906"/>
      <c r="DI579" s="906"/>
      <c r="DJ579" s="906"/>
      <c r="DK579" s="906"/>
      <c r="DL579" s="906"/>
      <c r="DM579" s="906"/>
      <c r="DN579" s="906"/>
      <c r="DO579" s="906"/>
      <c r="DP579" s="906"/>
      <c r="DQ579" s="906"/>
      <c r="DR579" s="906"/>
      <c r="DS579" s="906"/>
      <c r="DT579" s="906"/>
      <c r="DU579" s="906"/>
      <c r="DV579" s="906"/>
      <c r="DW579" s="906"/>
      <c r="DX579" s="906"/>
      <c r="DY579" s="906"/>
      <c r="DZ579" s="906"/>
      <c r="EA579" s="906"/>
      <c r="EB579" s="906"/>
      <c r="EC579" s="906"/>
      <c r="ED579" s="906"/>
      <c r="EE579" s="906"/>
      <c r="EF579" s="906"/>
      <c r="EG579" s="906"/>
      <c r="EH579" s="906"/>
      <c r="EI579" s="906"/>
      <c r="EJ579" s="906"/>
      <c r="EK579" s="906"/>
      <c r="EL579" s="906"/>
      <c r="EM579" s="906"/>
      <c r="EN579" s="906"/>
      <c r="EO579" s="906"/>
      <c r="EP579" s="906"/>
      <c r="EQ579" s="906"/>
      <c r="ER579" s="906"/>
      <c r="ES579" s="906"/>
      <c r="ET579" s="906"/>
      <c r="EU579" s="906"/>
      <c r="EV579" s="906"/>
      <c r="EW579" s="906"/>
      <c r="EX579" s="906"/>
      <c r="EY579" s="906"/>
      <c r="EZ579" s="906"/>
      <c r="FA579" s="906"/>
      <c r="FB579" s="906"/>
      <c r="FC579" s="906"/>
      <c r="FD579" s="906"/>
      <c r="FE579" s="906"/>
      <c r="FF579" s="906"/>
      <c r="FG579" s="906"/>
      <c r="FH579" s="906"/>
      <c r="FI579" s="906"/>
      <c r="FJ579" s="906"/>
      <c r="FK579" s="906"/>
      <c r="FL579" s="906"/>
      <c r="FM579" s="906"/>
      <c r="FN579" s="906"/>
      <c r="FO579" s="906"/>
      <c r="FP579" s="906"/>
      <c r="FQ579" s="906"/>
      <c r="FR579" s="906"/>
      <c r="FS579" s="906"/>
      <c r="FT579" s="906"/>
      <c r="FU579" s="906"/>
      <c r="FV579" s="906"/>
      <c r="FW579" s="906"/>
      <c r="FX579" s="906"/>
      <c r="FY579" s="906"/>
      <c r="FZ579" s="906"/>
      <c r="GA579" s="906"/>
      <c r="GB579" s="906"/>
      <c r="GC579" s="906"/>
      <c r="GD579" s="906"/>
      <c r="GE579" s="906"/>
      <c r="GF579" s="906"/>
      <c r="GG579" s="906"/>
      <c r="GH579" s="906"/>
      <c r="GI579" s="906"/>
      <c r="GJ579" s="906"/>
      <c r="GK579" s="906"/>
      <c r="GL579" s="906"/>
      <c r="GM579" s="906"/>
      <c r="GN579" s="906"/>
      <c r="GO579" s="906"/>
      <c r="GP579" s="906"/>
      <c r="GQ579" s="906"/>
    </row>
    <row r="580" spans="1:199" ht="30" x14ac:dyDescent="0.25">
      <c r="A580" s="27">
        <v>1</v>
      </c>
      <c r="B580" s="27">
        <v>1</v>
      </c>
      <c r="C580" s="1530" t="s">
        <v>329</v>
      </c>
      <c r="D580" s="43">
        <f>'2 уровень'!F1253</f>
        <v>10</v>
      </c>
      <c r="E580" s="43">
        <f>'2 уровень'!G1253</f>
        <v>3</v>
      </c>
      <c r="F580" s="43">
        <f>'2 уровень'!H1253</f>
        <v>0</v>
      </c>
      <c r="G580" s="913">
        <f>'2 уровень'!I1253</f>
        <v>0</v>
      </c>
      <c r="H580" s="935">
        <f>'2 уровень'!J1253</f>
        <v>0</v>
      </c>
      <c r="I580" s="935">
        <f>'2 уровень'!K1253</f>
        <v>0</v>
      </c>
      <c r="J580" s="927">
        <f>'2 уровень'!L1253</f>
        <v>0</v>
      </c>
      <c r="K580" s="927">
        <f>'2 уровень'!M1253</f>
        <v>0</v>
      </c>
      <c r="L580" s="927">
        <f>'2 уровень'!N1253</f>
        <v>0</v>
      </c>
      <c r="M580" s="927">
        <f>'2 уровень'!O1253</f>
        <v>0</v>
      </c>
      <c r="N580" s="927">
        <f>'2 уровень'!P1253</f>
        <v>0</v>
      </c>
      <c r="O580" s="927">
        <f>'2 уровень'!Q1253</f>
        <v>0</v>
      </c>
      <c r="P580" s="36">
        <f>'2 уровень'!R1253</f>
        <v>0</v>
      </c>
      <c r="Q580" s="36">
        <f>'2 уровень'!S1253</f>
        <v>0</v>
      </c>
      <c r="R580" s="36">
        <f>'2 уровень'!T1253</f>
        <v>0</v>
      </c>
      <c r="S580" s="36">
        <f>'2 уровень'!U1253</f>
        <v>0</v>
      </c>
      <c r="T580" s="36">
        <f>'2 уровень'!V1253</f>
        <v>0</v>
      </c>
      <c r="U580" s="36">
        <f>'2 уровень'!W1253</f>
        <v>0</v>
      </c>
      <c r="V580" s="36">
        <f>'2 уровень'!X1253</f>
        <v>0</v>
      </c>
      <c r="W580" s="36">
        <f>'2 уровень'!Y1253</f>
        <v>0</v>
      </c>
      <c r="X580" s="36">
        <f>'2 уровень'!Z1253</f>
        <v>0</v>
      </c>
      <c r="Y580" s="934">
        <f>'2 уровень'!AA1253</f>
        <v>0</v>
      </c>
      <c r="Z580" s="36"/>
      <c r="AA580" s="36"/>
      <c r="AB580" s="43">
        <f>'2 уровень'!AB1253</f>
        <v>0</v>
      </c>
      <c r="AC580" s="43">
        <f>'2 уровень'!AC1253</f>
        <v>0</v>
      </c>
      <c r="AD580" s="43">
        <f>'2 уровень'!AD1253</f>
        <v>0</v>
      </c>
      <c r="AE580" s="2508"/>
      <c r="AF580" s="2508"/>
      <c r="AG580" s="1879"/>
      <c r="AH580" s="906"/>
      <c r="AI580" s="906"/>
      <c r="AJ580" s="906"/>
      <c r="AK580" s="906"/>
      <c r="AL580" s="906"/>
      <c r="AM580" s="906"/>
      <c r="AN580" s="906"/>
      <c r="AO580" s="906"/>
      <c r="AP580" s="906"/>
      <c r="AQ580" s="906"/>
      <c r="AR580" s="906"/>
      <c r="AS580" s="906"/>
      <c r="AT580" s="906"/>
      <c r="AU580" s="906"/>
      <c r="AV580" s="906"/>
      <c r="AW580" s="906"/>
      <c r="AX580" s="906"/>
      <c r="AY580" s="906"/>
      <c r="AZ580" s="906"/>
      <c r="BA580" s="906"/>
      <c r="BB580" s="906"/>
      <c r="BC580" s="906"/>
      <c r="BD580" s="906"/>
      <c r="BE580" s="906"/>
      <c r="BF580" s="906"/>
      <c r="BG580" s="906"/>
      <c r="BH580" s="906"/>
      <c r="BI580" s="906"/>
      <c r="BJ580" s="906"/>
      <c r="BK580" s="906"/>
      <c r="BL580" s="906"/>
      <c r="BM580" s="906"/>
      <c r="BN580" s="906"/>
      <c r="BO580" s="906"/>
      <c r="BP580" s="906"/>
      <c r="BQ580" s="906"/>
      <c r="BR580" s="906"/>
      <c r="BS580" s="906"/>
      <c r="BT580" s="906"/>
      <c r="BU580" s="906"/>
      <c r="BV580" s="906"/>
      <c r="BW580" s="906"/>
      <c r="BX580" s="906"/>
      <c r="BY580" s="906"/>
      <c r="BZ580" s="906"/>
      <c r="CA580" s="906"/>
      <c r="CB580" s="906"/>
      <c r="CC580" s="906"/>
      <c r="CD580" s="906"/>
      <c r="CE580" s="906"/>
      <c r="CF580" s="906"/>
      <c r="CG580" s="906"/>
      <c r="CH580" s="906"/>
      <c r="CI580" s="906"/>
      <c r="CJ580" s="906"/>
      <c r="CK580" s="906"/>
      <c r="CL580" s="906"/>
      <c r="CM580" s="906"/>
      <c r="CN580" s="906"/>
      <c r="CO580" s="906"/>
      <c r="CP580" s="906"/>
      <c r="CQ580" s="906"/>
      <c r="CR580" s="906"/>
      <c r="CS580" s="906"/>
      <c r="CT580" s="906"/>
      <c r="CU580" s="906"/>
      <c r="CV580" s="906"/>
      <c r="CW580" s="906"/>
      <c r="CX580" s="906"/>
      <c r="CY580" s="906"/>
      <c r="CZ580" s="906"/>
      <c r="DA580" s="906"/>
      <c r="DB580" s="906"/>
      <c r="DC580" s="906"/>
      <c r="DD580" s="906"/>
      <c r="DE580" s="906"/>
      <c r="DF580" s="906"/>
      <c r="DG580" s="906"/>
      <c r="DH580" s="906"/>
      <c r="DI580" s="906"/>
      <c r="DJ580" s="906"/>
      <c r="DK580" s="906"/>
      <c r="DL580" s="906"/>
      <c r="DM580" s="906"/>
      <c r="DN580" s="906"/>
      <c r="DO580" s="906"/>
      <c r="DP580" s="906"/>
      <c r="DQ580" s="906"/>
      <c r="DR580" s="906"/>
      <c r="DS580" s="906"/>
      <c r="DT580" s="906"/>
      <c r="DU580" s="906"/>
      <c r="DV580" s="906"/>
      <c r="DW580" s="906"/>
      <c r="DX580" s="906"/>
      <c r="DY580" s="906"/>
      <c r="DZ580" s="906"/>
      <c r="EA580" s="906"/>
      <c r="EB580" s="906"/>
      <c r="EC580" s="906"/>
      <c r="ED580" s="906"/>
      <c r="EE580" s="906"/>
      <c r="EF580" s="906"/>
      <c r="EG580" s="906"/>
      <c r="EH580" s="906"/>
      <c r="EI580" s="906"/>
      <c r="EJ580" s="906"/>
      <c r="EK580" s="906"/>
      <c r="EL580" s="906"/>
      <c r="EM580" s="906"/>
      <c r="EN580" s="906"/>
      <c r="EO580" s="906"/>
      <c r="EP580" s="906"/>
      <c r="EQ580" s="906"/>
      <c r="ER580" s="906"/>
      <c r="ES580" s="906"/>
      <c r="ET580" s="906"/>
      <c r="EU580" s="906"/>
      <c r="EV580" s="906"/>
      <c r="EW580" s="906"/>
      <c r="EX580" s="906"/>
      <c r="EY580" s="906"/>
      <c r="EZ580" s="906"/>
      <c r="FA580" s="906"/>
      <c r="FB580" s="906"/>
      <c r="FC580" s="906"/>
      <c r="FD580" s="906"/>
      <c r="FE580" s="906"/>
      <c r="FF580" s="906"/>
      <c r="FG580" s="906"/>
      <c r="FH580" s="906"/>
      <c r="FI580" s="906"/>
      <c r="FJ580" s="906"/>
      <c r="FK580" s="906"/>
      <c r="FL580" s="906"/>
      <c r="FM580" s="906"/>
      <c r="FN580" s="906"/>
      <c r="FO580" s="906"/>
      <c r="FP580" s="906"/>
      <c r="FQ580" s="906"/>
      <c r="FR580" s="906"/>
      <c r="FS580" s="906"/>
      <c r="FT580" s="906"/>
      <c r="FU580" s="906"/>
      <c r="FV580" s="906"/>
      <c r="FW580" s="906"/>
      <c r="FX580" s="906"/>
      <c r="FY580" s="906"/>
      <c r="FZ580" s="906"/>
      <c r="GA580" s="906"/>
      <c r="GB580" s="906"/>
      <c r="GC580" s="906"/>
      <c r="GD580" s="906"/>
      <c r="GE580" s="906"/>
      <c r="GF580" s="906"/>
      <c r="GG580" s="906"/>
      <c r="GH580" s="906"/>
      <c r="GI580" s="906"/>
      <c r="GJ580" s="906"/>
      <c r="GK580" s="906"/>
      <c r="GL580" s="906"/>
      <c r="GM580" s="906"/>
      <c r="GN580" s="906"/>
      <c r="GO580" s="906"/>
      <c r="GP580" s="906"/>
      <c r="GQ580" s="906"/>
    </row>
    <row r="581" spans="1:199" ht="15.75" thickBot="1" x14ac:dyDescent="0.3">
      <c r="A581" s="27">
        <v>1</v>
      </c>
      <c r="B581" s="27">
        <v>1</v>
      </c>
      <c r="C581" s="1393" t="s">
        <v>344</v>
      </c>
      <c r="D581" s="43">
        <f>'2 уровень'!F1254</f>
        <v>9360</v>
      </c>
      <c r="E581" s="43">
        <f>'2 уровень'!G1254</f>
        <v>3120</v>
      </c>
      <c r="F581" s="43">
        <f>'2 уровень'!H1254</f>
        <v>3092</v>
      </c>
      <c r="G581" s="913">
        <f>'2 уровень'!I1254</f>
        <v>99.102564102564102</v>
      </c>
      <c r="H581" s="935">
        <f>'2 уровень'!J1254</f>
        <v>0</v>
      </c>
      <c r="I581" s="935">
        <f>'2 уровень'!K1254</f>
        <v>0</v>
      </c>
      <c r="J581" s="927">
        <f>'2 уровень'!L1254</f>
        <v>0</v>
      </c>
      <c r="K581" s="927">
        <f>'2 уровень'!M1254</f>
        <v>0</v>
      </c>
      <c r="L581" s="927">
        <f>'2 уровень'!N1254</f>
        <v>0</v>
      </c>
      <c r="M581" s="927">
        <f>'2 уровень'!O1254</f>
        <v>0</v>
      </c>
      <c r="N581" s="927">
        <f>'2 уровень'!P1254</f>
        <v>0</v>
      </c>
      <c r="O581" s="927">
        <f>'2 уровень'!Q1254</f>
        <v>0</v>
      </c>
      <c r="P581" s="36">
        <f>'2 уровень'!R1254</f>
        <v>25094.735220000002</v>
      </c>
      <c r="Q581" s="36">
        <f>'2 уровень'!S1254</f>
        <v>25094.735220000002</v>
      </c>
      <c r="R581" s="36">
        <f>'2 уровень'!T1254</f>
        <v>25094.735220000002</v>
      </c>
      <c r="S581" s="36">
        <f>'2 уровень'!U1254</f>
        <v>25094.735220000002</v>
      </c>
      <c r="T581" s="36">
        <f>'2 уровень'!V1254</f>
        <v>8364.9117400000014</v>
      </c>
      <c r="U581" s="36">
        <f>'2 уровень'!W1254</f>
        <v>8185.7873200000004</v>
      </c>
      <c r="V581" s="36">
        <f>'2 уровень'!X1254</f>
        <v>0</v>
      </c>
      <c r="W581" s="36">
        <f>'2 уровень'!Y1254</f>
        <v>-179.12442000000101</v>
      </c>
      <c r="X581" s="36">
        <f>'2 уровень'!Z1254</f>
        <v>-53.228789999999996</v>
      </c>
      <c r="Y581" s="934">
        <f>'2 уровень'!AA1254</f>
        <v>8132.5585300000002</v>
      </c>
      <c r="Z581" s="36">
        <f t="shared" ref="Z581" si="75">U581/T581*100</f>
        <v>97.858621518462058</v>
      </c>
      <c r="AA581" s="36">
        <f t="shared" ref="AA581" si="76">Y581/T581*100</f>
        <v>97.222287368688953</v>
      </c>
      <c r="AB581" s="43">
        <f>'2 уровень'!AB1254</f>
        <v>7</v>
      </c>
      <c r="AC581" s="43">
        <f>'2 уровень'!AC1254</f>
        <v>13691.96</v>
      </c>
      <c r="AD581" s="43">
        <f>'2 уровень'!AD1254</f>
        <v>13.69196</v>
      </c>
      <c r="AE581" s="2508"/>
      <c r="AF581" s="2508"/>
      <c r="AG581" s="1879"/>
      <c r="AH581" s="906"/>
      <c r="AI581" s="906"/>
      <c r="AJ581" s="906"/>
      <c r="AK581" s="906"/>
      <c r="AL581" s="906"/>
      <c r="AM581" s="906"/>
      <c r="AN581" s="906"/>
      <c r="AO581" s="906"/>
      <c r="AP581" s="906"/>
      <c r="AQ581" s="906"/>
      <c r="AR581" s="906"/>
      <c r="AS581" s="906"/>
      <c r="AT581" s="906"/>
      <c r="AU581" s="906"/>
      <c r="AV581" s="906"/>
      <c r="AW581" s="906"/>
      <c r="AX581" s="906"/>
      <c r="AY581" s="906"/>
      <c r="AZ581" s="906"/>
      <c r="BA581" s="906"/>
      <c r="BB581" s="906"/>
      <c r="BC581" s="906"/>
      <c r="BD581" s="906"/>
      <c r="BE581" s="906"/>
      <c r="BF581" s="906"/>
      <c r="BG581" s="906"/>
      <c r="BH581" s="906"/>
      <c r="BI581" s="906"/>
      <c r="BJ581" s="906"/>
      <c r="BK581" s="906"/>
      <c r="BL581" s="906"/>
      <c r="BM581" s="906"/>
      <c r="BN581" s="906"/>
      <c r="BO581" s="906"/>
      <c r="BP581" s="906"/>
      <c r="BQ581" s="906"/>
      <c r="BR581" s="906"/>
      <c r="BS581" s="906"/>
      <c r="BT581" s="906"/>
      <c r="BU581" s="906"/>
      <c r="BV581" s="906"/>
      <c r="BW581" s="906"/>
      <c r="BX581" s="906"/>
      <c r="BY581" s="906"/>
      <c r="BZ581" s="906"/>
      <c r="CA581" s="906"/>
      <c r="CB581" s="906"/>
      <c r="CC581" s="906"/>
      <c r="CD581" s="906"/>
      <c r="CE581" s="906"/>
      <c r="CF581" s="906"/>
      <c r="CG581" s="906"/>
      <c r="CH581" s="906"/>
      <c r="CI581" s="906"/>
      <c r="CJ581" s="906"/>
      <c r="CK581" s="906"/>
      <c r="CL581" s="906"/>
      <c r="CM581" s="906"/>
      <c r="CN581" s="906"/>
      <c r="CO581" s="906"/>
      <c r="CP581" s="906"/>
      <c r="CQ581" s="906"/>
      <c r="CR581" s="906"/>
      <c r="CS581" s="906"/>
      <c r="CT581" s="906"/>
      <c r="CU581" s="906"/>
      <c r="CV581" s="906"/>
      <c r="CW581" s="906"/>
      <c r="CX581" s="906"/>
      <c r="CY581" s="906"/>
      <c r="CZ581" s="906"/>
      <c r="DA581" s="906"/>
      <c r="DB581" s="906"/>
      <c r="DC581" s="906"/>
      <c r="DD581" s="906"/>
      <c r="DE581" s="906"/>
      <c r="DF581" s="906"/>
      <c r="DG581" s="906"/>
      <c r="DH581" s="906"/>
      <c r="DI581" s="906"/>
      <c r="DJ581" s="906"/>
      <c r="DK581" s="906"/>
      <c r="DL581" s="906"/>
      <c r="DM581" s="906"/>
      <c r="DN581" s="906"/>
      <c r="DO581" s="906"/>
      <c r="DP581" s="906"/>
      <c r="DQ581" s="906"/>
      <c r="DR581" s="906"/>
      <c r="DS581" s="906"/>
      <c r="DT581" s="906"/>
      <c r="DU581" s="906"/>
      <c r="DV581" s="906"/>
      <c r="DW581" s="906"/>
      <c r="DX581" s="906"/>
      <c r="DY581" s="906"/>
      <c r="DZ581" s="906"/>
      <c r="EA581" s="906"/>
      <c r="EB581" s="906"/>
      <c r="EC581" s="906"/>
      <c r="ED581" s="906"/>
      <c r="EE581" s="906"/>
      <c r="EF581" s="906"/>
      <c r="EG581" s="906"/>
      <c r="EH581" s="906"/>
      <c r="EI581" s="906"/>
      <c r="EJ581" s="906"/>
      <c r="EK581" s="906"/>
      <c r="EL581" s="906"/>
      <c r="EM581" s="906"/>
      <c r="EN581" s="906"/>
      <c r="EO581" s="906"/>
      <c r="EP581" s="906"/>
      <c r="EQ581" s="906"/>
      <c r="ER581" s="906"/>
      <c r="ES581" s="906"/>
      <c r="ET581" s="906"/>
      <c r="EU581" s="906"/>
      <c r="EV581" s="906"/>
      <c r="EW581" s="906"/>
      <c r="EX581" s="906"/>
      <c r="EY581" s="906"/>
      <c r="EZ581" s="906"/>
      <c r="FA581" s="906"/>
      <c r="FB581" s="906"/>
      <c r="FC581" s="906"/>
      <c r="FD581" s="906"/>
      <c r="FE581" s="906"/>
      <c r="FF581" s="906"/>
      <c r="FG581" s="906"/>
      <c r="FH581" s="906"/>
      <c r="FI581" s="906"/>
      <c r="FJ581" s="906"/>
      <c r="FK581" s="906"/>
      <c r="FL581" s="906"/>
      <c r="FM581" s="906"/>
      <c r="FN581" s="906"/>
      <c r="FO581" s="906"/>
      <c r="FP581" s="906"/>
      <c r="FQ581" s="906"/>
      <c r="FR581" s="906"/>
      <c r="FS581" s="906"/>
      <c r="FT581" s="906"/>
      <c r="FU581" s="906"/>
      <c r="FV581" s="906"/>
      <c r="FW581" s="906"/>
      <c r="FX581" s="906"/>
      <c r="FY581" s="906"/>
      <c r="FZ581" s="906"/>
      <c r="GA581" s="906"/>
      <c r="GB581" s="906"/>
      <c r="GC581" s="906"/>
      <c r="GD581" s="906"/>
      <c r="GE581" s="906"/>
      <c r="GF581" s="906"/>
      <c r="GG581" s="906"/>
      <c r="GH581" s="906"/>
      <c r="GI581" s="906"/>
      <c r="GJ581" s="906"/>
      <c r="GK581" s="906"/>
      <c r="GL581" s="906"/>
      <c r="GM581" s="906"/>
      <c r="GN581" s="906"/>
      <c r="GO581" s="906"/>
      <c r="GP581" s="906"/>
      <c r="GQ581" s="906"/>
    </row>
    <row r="582" spans="1:199" ht="15" customHeight="1" x14ac:dyDescent="0.25">
      <c r="A582" s="27">
        <v>1</v>
      </c>
      <c r="B582" s="27">
        <v>1</v>
      </c>
      <c r="C582" s="6" t="s">
        <v>98</v>
      </c>
      <c r="D582" s="936"/>
      <c r="E582" s="936"/>
      <c r="F582" s="936"/>
      <c r="G582" s="937"/>
      <c r="H582" s="938"/>
      <c r="I582" s="938"/>
      <c r="J582" s="37"/>
      <c r="K582" s="37"/>
      <c r="L582" s="37"/>
      <c r="M582" s="37"/>
      <c r="N582" s="37"/>
      <c r="O582" s="37"/>
      <c r="P582" s="38">
        <f>P583-P584-P620-P624-P629</f>
        <v>0</v>
      </c>
      <c r="Q582" s="38">
        <f>Q583-Q584-Q620-Q624-Q629</f>
        <v>0</v>
      </c>
      <c r="R582" s="38">
        <f>R583-R584-R620-R624-R629</f>
        <v>0</v>
      </c>
      <c r="S582" s="38">
        <f>S583-S584-S620-S624-S629</f>
        <v>0</v>
      </c>
      <c r="T582" s="38">
        <f t="shared" ref="T582:Y582" si="77">T583-T584-T620-T624-T629</f>
        <v>-1.8189894035458565E-11</v>
      </c>
      <c r="U582" s="38">
        <f t="shared" si="77"/>
        <v>2.0008883439004421E-11</v>
      </c>
      <c r="V582" s="38">
        <f t="shared" si="77"/>
        <v>0</v>
      </c>
      <c r="W582" s="38">
        <f t="shared" si="77"/>
        <v>2.2737367544323206E-13</v>
      </c>
      <c r="X582" s="38">
        <f t="shared" si="77"/>
        <v>-1.1368683772161603E-13</v>
      </c>
      <c r="Y582" s="38">
        <f t="shared" si="77"/>
        <v>0</v>
      </c>
      <c r="Z582" s="38"/>
      <c r="AA582" s="38"/>
      <c r="AB582" s="936"/>
      <c r="AC582" s="936"/>
      <c r="AD582" s="936"/>
      <c r="AE582" s="2506"/>
      <c r="AF582" s="2506"/>
      <c r="AG582" s="1879"/>
    </row>
    <row r="583" spans="1:199" s="906" customFormat="1" ht="15" customHeight="1" x14ac:dyDescent="0.25">
      <c r="A583" s="27">
        <v>1</v>
      </c>
      <c r="B583" s="27">
        <v>1</v>
      </c>
      <c r="C583" s="16" t="s">
        <v>112</v>
      </c>
      <c r="D583" s="907">
        <f>'2 уровень'!F1331</f>
        <v>0</v>
      </c>
      <c r="E583" s="907">
        <f>'2 уровень'!G1331</f>
        <v>0</v>
      </c>
      <c r="F583" s="907">
        <f>'2 уровень'!H1331</f>
        <v>0</v>
      </c>
      <c r="G583" s="924">
        <f>'2 уровень'!I1331</f>
        <v>0</v>
      </c>
      <c r="H583" s="925">
        <f>'2 уровень'!J1331</f>
        <v>0</v>
      </c>
      <c r="I583" s="925">
        <f>'2 уровень'!K1331</f>
        <v>0</v>
      </c>
      <c r="J583" s="1465">
        <f>'2 уровень'!L1331</f>
        <v>0</v>
      </c>
      <c r="K583" s="1465">
        <f>'2 уровень'!M1331</f>
        <v>0</v>
      </c>
      <c r="L583" s="1465">
        <f>'2 уровень'!N1331</f>
        <v>0</v>
      </c>
      <c r="M583" s="1465">
        <f>'2 уровень'!O1331</f>
        <v>0</v>
      </c>
      <c r="N583" s="1465">
        <f>'2 уровень'!P1331</f>
        <v>0</v>
      </c>
      <c r="O583" s="1465">
        <f>'2 уровень'!Q1331</f>
        <v>0</v>
      </c>
      <c r="P583" s="36">
        <f>'2 уровень'!R1331</f>
        <v>464720.66387239995</v>
      </c>
      <c r="Q583" s="36">
        <f>'2 уровень'!S1331</f>
        <v>464720.66387239995</v>
      </c>
      <c r="R583" s="36">
        <f>'2 уровень'!T1331</f>
        <v>464720.66387239995</v>
      </c>
      <c r="S583" s="36">
        <f>'2 уровень'!U1331</f>
        <v>464720.66387239995</v>
      </c>
      <c r="T583" s="36">
        <f>'2 уровень'!V1331</f>
        <v>154906.88795746665</v>
      </c>
      <c r="U583" s="36">
        <f>'2 уровень'!W1331</f>
        <v>156378.83287000001</v>
      </c>
      <c r="V583" s="36">
        <f>'2 уровень'!X1331</f>
        <v>33.914499999999997</v>
      </c>
      <c r="W583" s="36">
        <f>'2 уровень'!Y1331</f>
        <v>1471.9449125333438</v>
      </c>
      <c r="X583" s="36">
        <f>'2 уровень'!Z1331</f>
        <v>-2568.8647600000004</v>
      </c>
      <c r="Y583" s="934">
        <f>'2 уровень'!AA1331</f>
        <v>153843.88261</v>
      </c>
      <c r="Z583" s="36">
        <f t="shared" ref="Z583:Z584" si="78">U583/T583*100</f>
        <v>100.95021269353595</v>
      </c>
      <c r="AA583" s="36">
        <f t="shared" ref="AA583:AA584" si="79">Y583/T583*100</f>
        <v>99.313777869090941</v>
      </c>
      <c r="AB583" s="907">
        <f>'2 уровень'!AB1331</f>
        <v>0</v>
      </c>
      <c r="AC583" s="907">
        <f>'2 уровень'!AC1331</f>
        <v>5680812.6899999985</v>
      </c>
      <c r="AD583" s="907">
        <f>'2 уровень'!AD1331</f>
        <v>5680.8126899999988</v>
      </c>
      <c r="AE583" s="2508"/>
      <c r="AF583" s="2508"/>
      <c r="AG583" s="1879"/>
    </row>
    <row r="584" spans="1:199" s="906" customFormat="1" ht="15" customHeight="1" x14ac:dyDescent="0.25">
      <c r="A584" s="27">
        <v>1</v>
      </c>
      <c r="B584" s="27">
        <v>1</v>
      </c>
      <c r="C584" s="1395" t="s">
        <v>93</v>
      </c>
      <c r="D584" s="30">
        <f>'2 уровень'!F1332</f>
        <v>5250</v>
      </c>
      <c r="E584" s="30">
        <f>'2 уровень'!G1332</f>
        <v>1750</v>
      </c>
      <c r="F584" s="30">
        <f>'2 уровень'!H1332</f>
        <v>1826</v>
      </c>
      <c r="G584" s="910">
        <f>'2 уровень'!I1332</f>
        <v>104.34285714285714</v>
      </c>
      <c r="H584" s="925">
        <f>'2 уровень'!J1332</f>
        <v>9.0371428571428574</v>
      </c>
      <c r="I584" s="925">
        <f>'2 уровень'!K1332</f>
        <v>8.7694414019715232</v>
      </c>
      <c r="J584" s="36">
        <f>'2 уровень'!L1332</f>
        <v>47445</v>
      </c>
      <c r="K584" s="36">
        <f>'2 уровень'!M1332</f>
        <v>15816</v>
      </c>
      <c r="L584" s="36">
        <f>'2 уровень'!N1332</f>
        <v>16013</v>
      </c>
      <c r="M584" s="36">
        <f>'2 уровень'!O1332</f>
        <v>101.24557410217501</v>
      </c>
      <c r="N584" s="36">
        <f>'2 уровень'!P1332</f>
        <v>144</v>
      </c>
      <c r="O584" s="36">
        <f>'2 уровень'!Q1332</f>
        <v>333.60416666666669</v>
      </c>
      <c r="P584" s="36">
        <f>'2 уровень'!R1332</f>
        <v>186060.30617999999</v>
      </c>
      <c r="Q584" s="36">
        <f>'2 уровень'!S1332</f>
        <v>186060.30617999999</v>
      </c>
      <c r="R584" s="36">
        <f>'2 уровень'!T1332</f>
        <v>186060.30617999999</v>
      </c>
      <c r="S584" s="36">
        <f>'2 уровень'!U1332</f>
        <v>186060.30617999999</v>
      </c>
      <c r="T584" s="36">
        <f>'2 уровень'!V1332</f>
        <v>62020.102059999997</v>
      </c>
      <c r="U584" s="36">
        <f>'2 уровень'!W1332</f>
        <v>60920.398539999995</v>
      </c>
      <c r="V584" s="36">
        <f>'2 уровень'!X1332</f>
        <v>0</v>
      </c>
      <c r="W584" s="36">
        <f>'2 уровень'!Y1332</f>
        <v>-1099.7035200000028</v>
      </c>
      <c r="X584" s="36">
        <f>'2 уровень'!Z1332</f>
        <v>-1803.9395600000003</v>
      </c>
      <c r="Y584" s="934">
        <f>'2 уровень'!AA1332</f>
        <v>59116.458979999996</v>
      </c>
      <c r="Z584" s="36">
        <f t="shared" si="78"/>
        <v>98.226859544771273</v>
      </c>
      <c r="AA584" s="36">
        <f t="shared" si="79"/>
        <v>95.31822266723951</v>
      </c>
      <c r="AB584" s="30">
        <f>'2 уровень'!AB1332</f>
        <v>69</v>
      </c>
      <c r="AC584" s="30">
        <f>'2 уровень'!AC1332</f>
        <v>1985122.56</v>
      </c>
      <c r="AD584" s="30">
        <f>'2 уровень'!AD1332</f>
        <v>1985.12256</v>
      </c>
      <c r="AE584" s="2508"/>
      <c r="AF584" s="2508"/>
      <c r="AG584" s="1879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  <c r="GE584" s="27"/>
      <c r="GF584" s="27"/>
      <c r="GG584" s="27"/>
      <c r="GH584" s="27"/>
      <c r="GI584" s="27"/>
      <c r="GJ584" s="27"/>
      <c r="GK584" s="27"/>
      <c r="GL584" s="27"/>
      <c r="GM584" s="27"/>
      <c r="GN584" s="27"/>
      <c r="GO584" s="27"/>
      <c r="GP584" s="27"/>
      <c r="GQ584" s="27"/>
    </row>
    <row r="585" spans="1:199" x14ac:dyDescent="0.25">
      <c r="A585" s="27">
        <v>1</v>
      </c>
      <c r="B585" s="27">
        <v>1</v>
      </c>
      <c r="C585" s="1316" t="s">
        <v>313</v>
      </c>
      <c r="D585" s="43">
        <f>'2 уровень'!F1333</f>
        <v>0</v>
      </c>
      <c r="E585" s="43">
        <f>'2 уровень'!G1333</f>
        <v>0</v>
      </c>
      <c r="F585" s="43">
        <f>'2 уровень'!H1333</f>
        <v>0</v>
      </c>
      <c r="G585" s="913">
        <f>'2 уровень'!I1333</f>
        <v>0</v>
      </c>
      <c r="H585" s="935">
        <f>'2 уровень'!J1333</f>
        <v>0</v>
      </c>
      <c r="I585" s="935">
        <f>'2 уровень'!K1333</f>
        <v>0</v>
      </c>
      <c r="J585" s="927">
        <f>'2 уровень'!L1333</f>
        <v>0</v>
      </c>
      <c r="K585" s="927">
        <f>'2 уровень'!M1333</f>
        <v>0</v>
      </c>
      <c r="L585" s="927">
        <f>'2 уровень'!N1333</f>
        <v>0</v>
      </c>
      <c r="M585" s="927">
        <f>'2 уровень'!O1333</f>
        <v>0</v>
      </c>
      <c r="N585" s="927">
        <f>'2 уровень'!P1333</f>
        <v>0</v>
      </c>
      <c r="O585" s="927">
        <f>'2 уровень'!Q1333</f>
        <v>0</v>
      </c>
      <c r="P585" s="36">
        <f>'2 уровень'!R1333</f>
        <v>0</v>
      </c>
      <c r="Q585" s="36">
        <f>'2 уровень'!S1333</f>
        <v>0</v>
      </c>
      <c r="R585" s="36">
        <f>'2 уровень'!T1333</f>
        <v>0</v>
      </c>
      <c r="S585" s="36">
        <f>'2 уровень'!U1333</f>
        <v>0</v>
      </c>
      <c r="T585" s="36">
        <f>'2 уровень'!V1333</f>
        <v>0</v>
      </c>
      <c r="U585" s="36">
        <f>'2 уровень'!W1333</f>
        <v>0</v>
      </c>
      <c r="V585" s="36">
        <f>'2 уровень'!X1333</f>
        <v>0</v>
      </c>
      <c r="W585" s="36">
        <f>'2 уровень'!Y1333</f>
        <v>0</v>
      </c>
      <c r="X585" s="36">
        <f>'2 уровень'!Z1333</f>
        <v>0</v>
      </c>
      <c r="Y585" s="934">
        <f>'2 уровень'!AA1333</f>
        <v>0</v>
      </c>
      <c r="Z585" s="36"/>
      <c r="AA585" s="36"/>
      <c r="AB585" s="43">
        <f>'2 уровень'!AB1333</f>
        <v>0</v>
      </c>
      <c r="AC585" s="43">
        <f>'2 уровень'!AC1333</f>
        <v>0</v>
      </c>
      <c r="AD585" s="43">
        <f>'2 уровень'!AD1333</f>
        <v>0</v>
      </c>
      <c r="AE585" s="2508"/>
      <c r="AF585" s="2508"/>
      <c r="AG585" s="1879"/>
    </row>
    <row r="586" spans="1:199" x14ac:dyDescent="0.25">
      <c r="A586" s="27">
        <v>1</v>
      </c>
      <c r="B586" s="27">
        <v>1</v>
      </c>
      <c r="C586" s="1346" t="s">
        <v>302</v>
      </c>
      <c r="D586" s="43">
        <f>'2 уровень'!F1334</f>
        <v>0</v>
      </c>
      <c r="E586" s="43">
        <f>'2 уровень'!G1334</f>
        <v>0</v>
      </c>
      <c r="F586" s="43">
        <f>'2 уровень'!H1334</f>
        <v>0</v>
      </c>
      <c r="G586" s="913">
        <f>'2 уровень'!I1334</f>
        <v>0</v>
      </c>
      <c r="H586" s="935">
        <f>'2 уровень'!J1334</f>
        <v>0</v>
      </c>
      <c r="I586" s="935">
        <f>'2 уровень'!K1334</f>
        <v>0</v>
      </c>
      <c r="J586" s="927">
        <f>'2 уровень'!L1334</f>
        <v>0</v>
      </c>
      <c r="K586" s="927">
        <f>'2 уровень'!M1334</f>
        <v>0</v>
      </c>
      <c r="L586" s="927">
        <f>'2 уровень'!N1334</f>
        <v>0</v>
      </c>
      <c r="M586" s="927">
        <f>'2 уровень'!O1334</f>
        <v>0</v>
      </c>
      <c r="N586" s="927">
        <f>'2 уровень'!P1334</f>
        <v>0</v>
      </c>
      <c r="O586" s="927">
        <f>'2 уровень'!Q1334</f>
        <v>0</v>
      </c>
      <c r="P586" s="36">
        <f>'2 уровень'!R1334</f>
        <v>0</v>
      </c>
      <c r="Q586" s="36">
        <f>'2 уровень'!S1334</f>
        <v>0</v>
      </c>
      <c r="R586" s="36">
        <f>'2 уровень'!T1334</f>
        <v>0</v>
      </c>
      <c r="S586" s="36">
        <f>'2 уровень'!U1334</f>
        <v>0</v>
      </c>
      <c r="T586" s="36">
        <f>'2 уровень'!V1334</f>
        <v>0</v>
      </c>
      <c r="U586" s="36">
        <f>'2 уровень'!W1334</f>
        <v>0</v>
      </c>
      <c r="V586" s="36">
        <f>'2 уровень'!X1334</f>
        <v>0</v>
      </c>
      <c r="W586" s="36">
        <f>'2 уровень'!Y1334</f>
        <v>0</v>
      </c>
      <c r="X586" s="36">
        <f>'2 уровень'!Z1334</f>
        <v>0</v>
      </c>
      <c r="Y586" s="934">
        <f>'2 уровень'!AA1334</f>
        <v>0</v>
      </c>
      <c r="Z586" s="36"/>
      <c r="AA586" s="36"/>
      <c r="AB586" s="43">
        <f>'2 уровень'!AB1334</f>
        <v>0</v>
      </c>
      <c r="AC586" s="43">
        <f>'2 уровень'!AC1334</f>
        <v>0</v>
      </c>
      <c r="AD586" s="43">
        <f>'2 уровень'!AD1334</f>
        <v>0</v>
      </c>
      <c r="AE586" s="2508"/>
      <c r="AF586" s="2508"/>
      <c r="AG586" s="1879"/>
      <c r="AH586" s="906"/>
      <c r="AI586" s="906"/>
      <c r="AJ586" s="906"/>
      <c r="AK586" s="906"/>
      <c r="AL586" s="906"/>
      <c r="AM586" s="906"/>
      <c r="AN586" s="906"/>
      <c r="AO586" s="906"/>
      <c r="AP586" s="906"/>
      <c r="AQ586" s="906"/>
      <c r="AR586" s="906"/>
      <c r="AS586" s="906"/>
      <c r="AT586" s="906"/>
      <c r="AU586" s="906"/>
      <c r="AV586" s="906"/>
      <c r="AW586" s="906"/>
      <c r="AX586" s="906"/>
      <c r="AY586" s="906"/>
      <c r="AZ586" s="906"/>
      <c r="BA586" s="906"/>
      <c r="BB586" s="906"/>
      <c r="BC586" s="906"/>
      <c r="BD586" s="906"/>
      <c r="BE586" s="906"/>
      <c r="BF586" s="906"/>
      <c r="BG586" s="906"/>
      <c r="BH586" s="906"/>
      <c r="BI586" s="906"/>
      <c r="BJ586" s="906"/>
      <c r="BK586" s="906"/>
      <c r="BL586" s="906"/>
      <c r="BM586" s="906"/>
      <c r="BN586" s="906"/>
      <c r="BO586" s="906"/>
      <c r="BP586" s="906"/>
      <c r="BQ586" s="906"/>
      <c r="BR586" s="906"/>
      <c r="BS586" s="906"/>
      <c r="BT586" s="906"/>
      <c r="BU586" s="906"/>
      <c r="BV586" s="906"/>
      <c r="BW586" s="906"/>
      <c r="BX586" s="906"/>
      <c r="BY586" s="906"/>
      <c r="BZ586" s="906"/>
      <c r="CA586" s="906"/>
      <c r="CB586" s="906"/>
      <c r="CC586" s="906"/>
      <c r="CD586" s="906"/>
      <c r="CE586" s="906"/>
      <c r="CF586" s="906"/>
      <c r="CG586" s="906"/>
      <c r="CH586" s="906"/>
      <c r="CI586" s="906"/>
      <c r="CJ586" s="906"/>
      <c r="CK586" s="906"/>
      <c r="CL586" s="906"/>
      <c r="CM586" s="906"/>
      <c r="CN586" s="906"/>
      <c r="CO586" s="906"/>
      <c r="CP586" s="906"/>
      <c r="CQ586" s="906"/>
      <c r="CR586" s="906"/>
      <c r="CS586" s="906"/>
      <c r="CT586" s="906"/>
      <c r="CU586" s="906"/>
      <c r="CV586" s="906"/>
      <c r="CW586" s="906"/>
      <c r="CX586" s="906"/>
      <c r="CY586" s="906"/>
      <c r="CZ586" s="906"/>
      <c r="DA586" s="906"/>
      <c r="DB586" s="906"/>
      <c r="DC586" s="906"/>
      <c r="DD586" s="906"/>
      <c r="DE586" s="906"/>
      <c r="DF586" s="906"/>
      <c r="DG586" s="906"/>
      <c r="DH586" s="906"/>
      <c r="DI586" s="906"/>
      <c r="DJ586" s="906"/>
      <c r="DK586" s="906"/>
      <c r="DL586" s="906"/>
      <c r="DM586" s="906"/>
      <c r="DN586" s="906"/>
      <c r="DO586" s="906"/>
      <c r="DP586" s="906"/>
      <c r="DQ586" s="906"/>
      <c r="DR586" s="906"/>
      <c r="DS586" s="906"/>
      <c r="DT586" s="906"/>
      <c r="DU586" s="906"/>
      <c r="DV586" s="906"/>
      <c r="DW586" s="906"/>
      <c r="DX586" s="906"/>
      <c r="DY586" s="906"/>
      <c r="DZ586" s="906"/>
      <c r="EA586" s="906"/>
      <c r="EB586" s="906"/>
      <c r="EC586" s="906"/>
      <c r="ED586" s="906"/>
      <c r="EE586" s="906"/>
      <c r="EF586" s="906"/>
      <c r="EG586" s="906"/>
      <c r="EH586" s="906"/>
      <c r="EI586" s="906"/>
      <c r="EJ586" s="906"/>
      <c r="EK586" s="906"/>
      <c r="EL586" s="906"/>
      <c r="EM586" s="906"/>
      <c r="EN586" s="906"/>
      <c r="EO586" s="906"/>
      <c r="EP586" s="906"/>
      <c r="EQ586" s="906"/>
      <c r="ER586" s="906"/>
      <c r="ES586" s="906"/>
      <c r="ET586" s="906"/>
      <c r="EU586" s="906"/>
      <c r="EV586" s="906"/>
      <c r="EW586" s="906"/>
      <c r="EX586" s="906"/>
      <c r="EY586" s="906"/>
      <c r="EZ586" s="906"/>
      <c r="FA586" s="906"/>
      <c r="FB586" s="906"/>
      <c r="FC586" s="906"/>
      <c r="FD586" s="906"/>
      <c r="FE586" s="906"/>
      <c r="FF586" s="906"/>
      <c r="FG586" s="906"/>
      <c r="FH586" s="906"/>
      <c r="FI586" s="906"/>
      <c r="FJ586" s="906"/>
      <c r="FK586" s="906"/>
      <c r="FL586" s="906"/>
      <c r="FM586" s="906"/>
      <c r="FN586" s="906"/>
      <c r="FO586" s="906"/>
      <c r="FP586" s="906"/>
      <c r="FQ586" s="906"/>
      <c r="FR586" s="906"/>
      <c r="FS586" s="906"/>
      <c r="FT586" s="906"/>
      <c r="FU586" s="906"/>
      <c r="FV586" s="906"/>
      <c r="FW586" s="906"/>
      <c r="FX586" s="906"/>
      <c r="FY586" s="906"/>
      <c r="FZ586" s="906"/>
      <c r="GA586" s="906"/>
      <c r="GB586" s="906"/>
      <c r="GC586" s="906"/>
      <c r="GD586" s="906"/>
      <c r="GE586" s="906"/>
      <c r="GF586" s="906"/>
      <c r="GG586" s="906"/>
      <c r="GH586" s="906"/>
      <c r="GI586" s="906"/>
      <c r="GJ586" s="906"/>
      <c r="GK586" s="906"/>
      <c r="GL586" s="906"/>
      <c r="GM586" s="906"/>
      <c r="GN586" s="906"/>
      <c r="GO586" s="906"/>
      <c r="GP586" s="906"/>
      <c r="GQ586" s="906"/>
    </row>
    <row r="587" spans="1:199" ht="30" x14ac:dyDescent="0.25">
      <c r="A587" s="27">
        <v>1</v>
      </c>
      <c r="B587" s="27">
        <v>1</v>
      </c>
      <c r="C587" s="1185" t="s">
        <v>198</v>
      </c>
      <c r="D587" s="43">
        <f>'2 уровень'!F1335</f>
        <v>19356</v>
      </c>
      <c r="E587" s="43">
        <f>'2 уровень'!G1335</f>
        <v>6452</v>
      </c>
      <c r="F587" s="43">
        <f>'2 уровень'!H1335</f>
        <v>6645.4555555555553</v>
      </c>
      <c r="G587" s="913">
        <f>'2 уровень'!I1335</f>
        <v>102.99838120823861</v>
      </c>
      <c r="H587" s="935">
        <f>'2 уровень'!J1335</f>
        <v>0</v>
      </c>
      <c r="I587" s="935">
        <f>'2 уровень'!K1335</f>
        <v>0</v>
      </c>
      <c r="J587" s="927">
        <f>'2 уровень'!L1335</f>
        <v>0</v>
      </c>
      <c r="K587" s="927">
        <f>'2 уровень'!M1335</f>
        <v>0</v>
      </c>
      <c r="L587" s="927">
        <f>'2 уровень'!N1335</f>
        <v>0</v>
      </c>
      <c r="M587" s="927">
        <f>'2 уровень'!O1335</f>
        <v>0</v>
      </c>
      <c r="N587" s="927">
        <f>'2 уровень'!P1335</f>
        <v>0</v>
      </c>
      <c r="O587" s="927">
        <f>'2 уровень'!Q1335</f>
        <v>0</v>
      </c>
      <c r="P587" s="36">
        <f>'2 уровень'!R1335</f>
        <v>0</v>
      </c>
      <c r="Q587" s="36">
        <f>'2 уровень'!S1335</f>
        <v>0</v>
      </c>
      <c r="R587" s="36">
        <f>'2 уровень'!T1335</f>
        <v>0</v>
      </c>
      <c r="S587" s="36">
        <f>'2 уровень'!U1335</f>
        <v>0</v>
      </c>
      <c r="T587" s="36">
        <f>'2 уровень'!V1335</f>
        <v>0</v>
      </c>
      <c r="U587" s="36">
        <f>'2 уровень'!W1335</f>
        <v>0</v>
      </c>
      <c r="V587" s="36">
        <f>'2 уровень'!X1335</f>
        <v>0</v>
      </c>
      <c r="W587" s="36">
        <f>'2 уровень'!Y1335</f>
        <v>0</v>
      </c>
      <c r="X587" s="36">
        <f>'2 уровень'!Z1335</f>
        <v>0</v>
      </c>
      <c r="Y587" s="934">
        <f>'2 уровень'!AA1335</f>
        <v>0</v>
      </c>
      <c r="Z587" s="36"/>
      <c r="AA587" s="36"/>
      <c r="AB587" s="43">
        <f>'2 уровень'!AB1335</f>
        <v>126.07407407407408</v>
      </c>
      <c r="AC587" s="43">
        <f>'2 уровень'!AC1335</f>
        <v>67559.400000000009</v>
      </c>
      <c r="AD587" s="43">
        <f>'2 уровень'!AD1335</f>
        <v>67.559400000000011</v>
      </c>
      <c r="AE587" s="2508"/>
      <c r="AF587" s="2508"/>
      <c r="AG587" s="1879"/>
      <c r="AH587" s="906"/>
      <c r="AI587" s="906"/>
      <c r="AJ587" s="906"/>
      <c r="AK587" s="906"/>
      <c r="AL587" s="906"/>
      <c r="AM587" s="906"/>
      <c r="AN587" s="906"/>
      <c r="AO587" s="906"/>
      <c r="AP587" s="906"/>
      <c r="AQ587" s="906"/>
      <c r="AR587" s="906"/>
      <c r="AS587" s="906"/>
      <c r="AT587" s="906"/>
      <c r="AU587" s="906"/>
      <c r="AV587" s="906"/>
      <c r="AW587" s="906"/>
      <c r="AX587" s="906"/>
      <c r="AY587" s="906"/>
      <c r="AZ587" s="906"/>
      <c r="BA587" s="906"/>
      <c r="BB587" s="906"/>
      <c r="BC587" s="906"/>
      <c r="BD587" s="906"/>
      <c r="BE587" s="906"/>
      <c r="BF587" s="906"/>
      <c r="BG587" s="906"/>
      <c r="BH587" s="906"/>
      <c r="BI587" s="906"/>
      <c r="BJ587" s="906"/>
      <c r="BK587" s="906"/>
      <c r="BL587" s="906"/>
      <c r="BM587" s="906"/>
      <c r="BN587" s="906"/>
      <c r="BO587" s="906"/>
      <c r="BP587" s="906"/>
      <c r="BQ587" s="906"/>
      <c r="BR587" s="906"/>
      <c r="BS587" s="906"/>
      <c r="BT587" s="906"/>
      <c r="BU587" s="906"/>
      <c r="BV587" s="906"/>
      <c r="BW587" s="906"/>
      <c r="BX587" s="906"/>
      <c r="BY587" s="906"/>
      <c r="BZ587" s="906"/>
      <c r="CA587" s="906"/>
      <c r="CB587" s="906"/>
      <c r="CC587" s="906"/>
      <c r="CD587" s="906"/>
      <c r="CE587" s="906"/>
      <c r="CF587" s="906"/>
      <c r="CG587" s="906"/>
      <c r="CH587" s="906"/>
      <c r="CI587" s="906"/>
      <c r="CJ587" s="906"/>
      <c r="CK587" s="906"/>
      <c r="CL587" s="906"/>
      <c r="CM587" s="906"/>
      <c r="CN587" s="906"/>
      <c r="CO587" s="906"/>
      <c r="CP587" s="906"/>
      <c r="CQ587" s="906"/>
      <c r="CR587" s="906"/>
      <c r="CS587" s="906"/>
      <c r="CT587" s="906"/>
      <c r="CU587" s="906"/>
      <c r="CV587" s="906"/>
      <c r="CW587" s="906"/>
      <c r="CX587" s="906"/>
      <c r="CY587" s="906"/>
      <c r="CZ587" s="906"/>
      <c r="DA587" s="906"/>
      <c r="DB587" s="906"/>
      <c r="DC587" s="906"/>
      <c r="DD587" s="906"/>
      <c r="DE587" s="906"/>
      <c r="DF587" s="906"/>
      <c r="DG587" s="906"/>
      <c r="DH587" s="906"/>
      <c r="DI587" s="906"/>
      <c r="DJ587" s="906"/>
      <c r="DK587" s="906"/>
      <c r="DL587" s="906"/>
      <c r="DM587" s="906"/>
      <c r="DN587" s="906"/>
      <c r="DO587" s="906"/>
      <c r="DP587" s="906"/>
      <c r="DQ587" s="906"/>
      <c r="DR587" s="906"/>
      <c r="DS587" s="906"/>
      <c r="DT587" s="906"/>
      <c r="DU587" s="906"/>
      <c r="DV587" s="906"/>
      <c r="DW587" s="906"/>
      <c r="DX587" s="906"/>
      <c r="DY587" s="906"/>
      <c r="DZ587" s="906"/>
      <c r="EA587" s="906"/>
      <c r="EB587" s="906"/>
      <c r="EC587" s="906"/>
      <c r="ED587" s="906"/>
      <c r="EE587" s="906"/>
      <c r="EF587" s="906"/>
      <c r="EG587" s="906"/>
      <c r="EH587" s="906"/>
      <c r="EI587" s="906"/>
      <c r="EJ587" s="906"/>
      <c r="EK587" s="906"/>
      <c r="EL587" s="906"/>
      <c r="EM587" s="906"/>
      <c r="EN587" s="906"/>
      <c r="EO587" s="906"/>
      <c r="EP587" s="906"/>
      <c r="EQ587" s="906"/>
      <c r="ER587" s="906"/>
      <c r="ES587" s="906"/>
      <c r="ET587" s="906"/>
      <c r="EU587" s="906"/>
      <c r="EV587" s="906"/>
      <c r="EW587" s="906"/>
      <c r="EX587" s="906"/>
      <c r="EY587" s="906"/>
      <c r="EZ587" s="906"/>
      <c r="FA587" s="906"/>
      <c r="FB587" s="906"/>
      <c r="FC587" s="906"/>
      <c r="FD587" s="906"/>
      <c r="FE587" s="906"/>
      <c r="FF587" s="906"/>
      <c r="FG587" s="906"/>
      <c r="FH587" s="906"/>
      <c r="FI587" s="906"/>
      <c r="FJ587" s="906"/>
      <c r="FK587" s="906"/>
      <c r="FL587" s="906"/>
      <c r="FM587" s="906"/>
      <c r="FN587" s="906"/>
      <c r="FO587" s="906"/>
      <c r="FP587" s="906"/>
      <c r="FQ587" s="906"/>
      <c r="FR587" s="906"/>
      <c r="FS587" s="906"/>
      <c r="FT587" s="906"/>
      <c r="FU587" s="906"/>
      <c r="FV587" s="906"/>
      <c r="FW587" s="906"/>
      <c r="FX587" s="906"/>
      <c r="FY587" s="906"/>
      <c r="FZ587" s="906"/>
      <c r="GA587" s="906"/>
      <c r="GB587" s="906"/>
      <c r="GC587" s="906"/>
      <c r="GD587" s="906"/>
      <c r="GE587" s="906"/>
      <c r="GF587" s="906"/>
      <c r="GG587" s="906"/>
      <c r="GH587" s="906"/>
      <c r="GI587" s="906"/>
      <c r="GJ587" s="906"/>
      <c r="GK587" s="906"/>
      <c r="GL587" s="906"/>
      <c r="GM587" s="906"/>
      <c r="GN587" s="906"/>
      <c r="GO587" s="906"/>
      <c r="GP587" s="906"/>
      <c r="GQ587" s="906"/>
    </row>
    <row r="588" spans="1:199" x14ac:dyDescent="0.25">
      <c r="C588" s="1185" t="s">
        <v>470</v>
      </c>
      <c r="D588" s="43">
        <f>'2 уровень'!F1336</f>
        <v>0</v>
      </c>
      <c r="E588" s="43">
        <f>'2 уровень'!G1336</f>
        <v>0</v>
      </c>
      <c r="F588" s="43">
        <f>'2 уровень'!H1336</f>
        <v>2304.3300000000004</v>
      </c>
      <c r="G588" s="913">
        <f>'2 уровень'!I1336</f>
        <v>0</v>
      </c>
      <c r="H588" s="935">
        <f>'2 уровень'!J1336</f>
        <v>0</v>
      </c>
      <c r="I588" s="935">
        <f>'2 уровень'!K1336</f>
        <v>0</v>
      </c>
      <c r="J588" s="927">
        <f>'2 уровень'!L1336</f>
        <v>0</v>
      </c>
      <c r="K588" s="927">
        <f>'2 уровень'!M1336</f>
        <v>0</v>
      </c>
      <c r="L588" s="927">
        <f>'2 уровень'!N1336</f>
        <v>0</v>
      </c>
      <c r="M588" s="927">
        <f>'2 уровень'!O1336</f>
        <v>0</v>
      </c>
      <c r="N588" s="927">
        <f>'2 уровень'!P1336</f>
        <v>0</v>
      </c>
      <c r="O588" s="927">
        <f>'2 уровень'!Q1336</f>
        <v>0</v>
      </c>
      <c r="P588" s="36">
        <f>'2 уровень'!R1336</f>
        <v>0</v>
      </c>
      <c r="Q588" s="36">
        <f>'2 уровень'!S1336</f>
        <v>0</v>
      </c>
      <c r="R588" s="36">
        <f>'2 уровень'!T1336</f>
        <v>0</v>
      </c>
      <c r="S588" s="36">
        <f>'2 уровень'!U1336</f>
        <v>0</v>
      </c>
      <c r="T588" s="36">
        <f>'2 уровень'!V1336</f>
        <v>0</v>
      </c>
      <c r="U588" s="36">
        <f>'2 уровень'!W1336</f>
        <v>0</v>
      </c>
      <c r="V588" s="36">
        <f>'2 уровень'!X1336</f>
        <v>0</v>
      </c>
      <c r="W588" s="36">
        <f>'2 уровень'!Y1336</f>
        <v>0</v>
      </c>
      <c r="X588" s="36">
        <f>'2 уровень'!Z1336</f>
        <v>0</v>
      </c>
      <c r="Y588" s="934">
        <f>'2 уровень'!AA1336</f>
        <v>0</v>
      </c>
      <c r="Z588" s="36"/>
      <c r="AA588" s="36"/>
      <c r="AB588" s="43">
        <f>'2 уровень'!AB1336</f>
        <v>94.7</v>
      </c>
      <c r="AC588" s="43">
        <f>'2 уровень'!AC1336</f>
        <v>22279.74</v>
      </c>
      <c r="AD588" s="43">
        <f>'2 уровень'!AD1336</f>
        <v>22.27974</v>
      </c>
      <c r="AE588" s="2508"/>
      <c r="AF588" s="2508"/>
      <c r="AG588" s="1879"/>
      <c r="AH588" s="906"/>
      <c r="AI588" s="906"/>
      <c r="AJ588" s="906"/>
      <c r="AK588" s="906"/>
      <c r="AL588" s="906"/>
      <c r="AM588" s="906"/>
      <c r="AN588" s="906"/>
      <c r="AO588" s="906"/>
      <c r="AP588" s="906"/>
      <c r="AQ588" s="906"/>
      <c r="AR588" s="906"/>
      <c r="AS588" s="906"/>
      <c r="AT588" s="906"/>
      <c r="AU588" s="906"/>
      <c r="AV588" s="906"/>
      <c r="AW588" s="906"/>
      <c r="AX588" s="906"/>
      <c r="AY588" s="906"/>
      <c r="AZ588" s="906"/>
      <c r="BA588" s="906"/>
      <c r="BB588" s="906"/>
      <c r="BC588" s="906"/>
      <c r="BD588" s="906"/>
      <c r="BE588" s="906"/>
      <c r="BF588" s="906"/>
      <c r="BG588" s="906"/>
      <c r="BH588" s="906"/>
      <c r="BI588" s="906"/>
      <c r="BJ588" s="906"/>
      <c r="BK588" s="906"/>
      <c r="BL588" s="906"/>
      <c r="BM588" s="906"/>
      <c r="BN588" s="906"/>
      <c r="BO588" s="906"/>
      <c r="BP588" s="906"/>
      <c r="BQ588" s="906"/>
      <c r="BR588" s="906"/>
      <c r="BS588" s="906"/>
      <c r="BT588" s="906"/>
      <c r="BU588" s="906"/>
      <c r="BV588" s="906"/>
      <c r="BW588" s="906"/>
      <c r="BX588" s="906"/>
      <c r="BY588" s="906"/>
      <c r="BZ588" s="906"/>
      <c r="CA588" s="906"/>
      <c r="CB588" s="906"/>
      <c r="CC588" s="906"/>
      <c r="CD588" s="906"/>
      <c r="CE588" s="906"/>
      <c r="CF588" s="906"/>
      <c r="CG588" s="906"/>
      <c r="CH588" s="906"/>
      <c r="CI588" s="906"/>
      <c r="CJ588" s="906"/>
      <c r="CK588" s="906"/>
      <c r="CL588" s="906"/>
      <c r="CM588" s="906"/>
      <c r="CN588" s="906"/>
      <c r="CO588" s="906"/>
      <c r="CP588" s="906"/>
      <c r="CQ588" s="906"/>
      <c r="CR588" s="906"/>
      <c r="CS588" s="906"/>
      <c r="CT588" s="906"/>
      <c r="CU588" s="906"/>
      <c r="CV588" s="906"/>
      <c r="CW588" s="906"/>
      <c r="CX588" s="906"/>
      <c r="CY588" s="906"/>
      <c r="CZ588" s="906"/>
      <c r="DA588" s="906"/>
      <c r="DB588" s="906"/>
      <c r="DC588" s="906"/>
      <c r="DD588" s="906"/>
      <c r="DE588" s="906"/>
      <c r="DF588" s="906"/>
      <c r="DG588" s="906"/>
      <c r="DH588" s="906"/>
      <c r="DI588" s="906"/>
      <c r="DJ588" s="906"/>
      <c r="DK588" s="906"/>
      <c r="DL588" s="906"/>
      <c r="DM588" s="906"/>
      <c r="DN588" s="906"/>
      <c r="DO588" s="906"/>
      <c r="DP588" s="906"/>
      <c r="DQ588" s="906"/>
      <c r="DR588" s="906"/>
      <c r="DS588" s="906"/>
      <c r="DT588" s="906"/>
      <c r="DU588" s="906"/>
      <c r="DV588" s="906"/>
      <c r="DW588" s="906"/>
      <c r="DX588" s="906"/>
      <c r="DY588" s="906"/>
      <c r="DZ588" s="906"/>
      <c r="EA588" s="906"/>
      <c r="EB588" s="906"/>
      <c r="EC588" s="906"/>
      <c r="ED588" s="906"/>
      <c r="EE588" s="906"/>
      <c r="EF588" s="906"/>
      <c r="EG588" s="906"/>
      <c r="EH588" s="906"/>
      <c r="EI588" s="906"/>
      <c r="EJ588" s="906"/>
      <c r="EK588" s="906"/>
      <c r="EL588" s="906"/>
      <c r="EM588" s="906"/>
      <c r="EN588" s="906"/>
      <c r="EO588" s="906"/>
      <c r="EP588" s="906"/>
      <c r="EQ588" s="906"/>
      <c r="ER588" s="906"/>
      <c r="ES588" s="906"/>
      <c r="ET588" s="906"/>
      <c r="EU588" s="906"/>
      <c r="EV588" s="906"/>
      <c r="EW588" s="906"/>
      <c r="EX588" s="906"/>
      <c r="EY588" s="906"/>
      <c r="EZ588" s="906"/>
      <c r="FA588" s="906"/>
      <c r="FB588" s="906"/>
      <c r="FC588" s="906"/>
      <c r="FD588" s="906"/>
      <c r="FE588" s="906"/>
      <c r="FF588" s="906"/>
      <c r="FG588" s="906"/>
      <c r="FH588" s="906"/>
      <c r="FI588" s="906"/>
      <c r="FJ588" s="906"/>
      <c r="FK588" s="906"/>
      <c r="FL588" s="906"/>
      <c r="FM588" s="906"/>
      <c r="FN588" s="906"/>
      <c r="FO588" s="906"/>
      <c r="FP588" s="906"/>
      <c r="FQ588" s="906"/>
      <c r="FR588" s="906"/>
      <c r="FS588" s="906"/>
      <c r="FT588" s="906"/>
      <c r="FU588" s="906"/>
      <c r="FV588" s="906"/>
      <c r="FW588" s="906"/>
      <c r="FX588" s="906"/>
      <c r="FY588" s="906"/>
      <c r="FZ588" s="906"/>
      <c r="GA588" s="906"/>
      <c r="GB588" s="906"/>
      <c r="GC588" s="906"/>
      <c r="GD588" s="906"/>
      <c r="GE588" s="906"/>
      <c r="GF588" s="906"/>
      <c r="GG588" s="906"/>
      <c r="GH588" s="906"/>
      <c r="GI588" s="906"/>
      <c r="GJ588" s="906"/>
      <c r="GK588" s="906"/>
      <c r="GL588" s="906"/>
      <c r="GM588" s="906"/>
      <c r="GN588" s="906"/>
      <c r="GO588" s="906"/>
      <c r="GP588" s="906"/>
      <c r="GQ588" s="906"/>
    </row>
    <row r="589" spans="1:199" ht="30" x14ac:dyDescent="0.25">
      <c r="A589" s="27">
        <v>1</v>
      </c>
      <c r="B589" s="27">
        <v>1</v>
      </c>
      <c r="C589" s="1185" t="s">
        <v>303</v>
      </c>
      <c r="D589" s="43">
        <f>'2 уровень'!F1337</f>
        <v>0</v>
      </c>
      <c r="E589" s="43">
        <f>'2 уровень'!G1337</f>
        <v>0</v>
      </c>
      <c r="F589" s="43">
        <f>'2 уровень'!H1337</f>
        <v>0</v>
      </c>
      <c r="G589" s="913">
        <f>'2 уровень'!I1337</f>
        <v>0</v>
      </c>
      <c r="H589" s="935">
        <f>'2 уровень'!J1337</f>
        <v>0</v>
      </c>
      <c r="I589" s="935">
        <f>'2 уровень'!K1337</f>
        <v>0</v>
      </c>
      <c r="J589" s="927">
        <f>'2 уровень'!L1337</f>
        <v>0</v>
      </c>
      <c r="K589" s="927">
        <f>'2 уровень'!M1337</f>
        <v>0</v>
      </c>
      <c r="L589" s="927">
        <f>'2 уровень'!N1337</f>
        <v>0</v>
      </c>
      <c r="M589" s="927">
        <f>'2 уровень'!O1337</f>
        <v>0</v>
      </c>
      <c r="N589" s="927">
        <f>'2 уровень'!P1337</f>
        <v>0</v>
      </c>
      <c r="O589" s="927">
        <f>'2 уровень'!Q1337</f>
        <v>0</v>
      </c>
      <c r="P589" s="36">
        <f>'2 уровень'!R1337</f>
        <v>0</v>
      </c>
      <c r="Q589" s="36">
        <f>'2 уровень'!S1337</f>
        <v>0</v>
      </c>
      <c r="R589" s="36">
        <f>'2 уровень'!T1337</f>
        <v>0</v>
      </c>
      <c r="S589" s="36">
        <f>'2 уровень'!U1337</f>
        <v>0</v>
      </c>
      <c r="T589" s="36">
        <f>'2 уровень'!V1337</f>
        <v>0</v>
      </c>
      <c r="U589" s="36">
        <f>'2 уровень'!W1337</f>
        <v>0</v>
      </c>
      <c r="V589" s="36">
        <f>'2 уровень'!X1337</f>
        <v>0</v>
      </c>
      <c r="W589" s="36">
        <f>'2 уровень'!Y1337</f>
        <v>0</v>
      </c>
      <c r="X589" s="36">
        <f>'2 уровень'!Z1337</f>
        <v>0</v>
      </c>
      <c r="Y589" s="934">
        <f>'2 уровень'!AA1337</f>
        <v>0</v>
      </c>
      <c r="Z589" s="36"/>
      <c r="AA589" s="36"/>
      <c r="AB589" s="43">
        <f>'2 уровень'!AB1337</f>
        <v>0</v>
      </c>
      <c r="AC589" s="43">
        <f>'2 уровень'!AC1337</f>
        <v>0</v>
      </c>
      <c r="AD589" s="43">
        <f>'2 уровень'!AD1337</f>
        <v>0</v>
      </c>
      <c r="AE589" s="2508"/>
      <c r="AF589" s="2508"/>
      <c r="AG589" s="1879"/>
      <c r="AH589" s="906"/>
      <c r="AI589" s="906"/>
      <c r="AJ589" s="906"/>
      <c r="AK589" s="906"/>
      <c r="AL589" s="906"/>
      <c r="AM589" s="906"/>
      <c r="AN589" s="906"/>
      <c r="AO589" s="906"/>
      <c r="AP589" s="906"/>
      <c r="AQ589" s="906"/>
      <c r="AR589" s="906"/>
      <c r="AS589" s="906"/>
      <c r="AT589" s="906"/>
      <c r="AU589" s="906"/>
      <c r="AV589" s="906"/>
      <c r="AW589" s="906"/>
      <c r="AX589" s="906"/>
      <c r="AY589" s="906"/>
      <c r="AZ589" s="906"/>
      <c r="BA589" s="906"/>
      <c r="BB589" s="906"/>
      <c r="BC589" s="906"/>
      <c r="BD589" s="906"/>
      <c r="BE589" s="906"/>
      <c r="BF589" s="906"/>
      <c r="BG589" s="906"/>
      <c r="BH589" s="906"/>
      <c r="BI589" s="906"/>
      <c r="BJ589" s="906"/>
      <c r="BK589" s="906"/>
      <c r="BL589" s="906"/>
      <c r="BM589" s="906"/>
      <c r="BN589" s="906"/>
      <c r="BO589" s="906"/>
      <c r="BP589" s="906"/>
      <c r="BQ589" s="906"/>
      <c r="BR589" s="906"/>
      <c r="BS589" s="906"/>
      <c r="BT589" s="906"/>
      <c r="BU589" s="906"/>
      <c r="BV589" s="906"/>
      <c r="BW589" s="906"/>
      <c r="BX589" s="906"/>
      <c r="BY589" s="906"/>
      <c r="BZ589" s="906"/>
      <c r="CA589" s="906"/>
      <c r="CB589" s="906"/>
      <c r="CC589" s="906"/>
      <c r="CD589" s="906"/>
      <c r="CE589" s="906"/>
      <c r="CF589" s="906"/>
      <c r="CG589" s="906"/>
      <c r="CH589" s="906"/>
      <c r="CI589" s="906"/>
      <c r="CJ589" s="906"/>
      <c r="CK589" s="906"/>
      <c r="CL589" s="906"/>
      <c r="CM589" s="906"/>
      <c r="CN589" s="906"/>
      <c r="CO589" s="906"/>
      <c r="CP589" s="906"/>
      <c r="CQ589" s="906"/>
      <c r="CR589" s="906"/>
      <c r="CS589" s="906"/>
      <c r="CT589" s="906"/>
      <c r="CU589" s="906"/>
      <c r="CV589" s="906"/>
      <c r="CW589" s="906"/>
      <c r="CX589" s="906"/>
      <c r="CY589" s="906"/>
      <c r="CZ589" s="906"/>
      <c r="DA589" s="906"/>
      <c r="DB589" s="906"/>
      <c r="DC589" s="906"/>
      <c r="DD589" s="906"/>
      <c r="DE589" s="906"/>
      <c r="DF589" s="906"/>
      <c r="DG589" s="906"/>
      <c r="DH589" s="906"/>
      <c r="DI589" s="906"/>
      <c r="DJ589" s="906"/>
      <c r="DK589" s="906"/>
      <c r="DL589" s="906"/>
      <c r="DM589" s="906"/>
      <c r="DN589" s="906"/>
      <c r="DO589" s="906"/>
      <c r="DP589" s="906"/>
      <c r="DQ589" s="906"/>
      <c r="DR589" s="906"/>
      <c r="DS589" s="906"/>
      <c r="DT589" s="906"/>
      <c r="DU589" s="906"/>
      <c r="DV589" s="906"/>
      <c r="DW589" s="906"/>
      <c r="DX589" s="906"/>
      <c r="DY589" s="906"/>
      <c r="DZ589" s="906"/>
      <c r="EA589" s="906"/>
      <c r="EB589" s="906"/>
      <c r="EC589" s="906"/>
      <c r="ED589" s="906"/>
      <c r="EE589" s="906"/>
      <c r="EF589" s="906"/>
      <c r="EG589" s="906"/>
      <c r="EH589" s="906"/>
      <c r="EI589" s="906"/>
      <c r="EJ589" s="906"/>
      <c r="EK589" s="906"/>
      <c r="EL589" s="906"/>
      <c r="EM589" s="906"/>
      <c r="EN589" s="906"/>
      <c r="EO589" s="906"/>
      <c r="EP589" s="906"/>
      <c r="EQ589" s="906"/>
      <c r="ER589" s="906"/>
      <c r="ES589" s="906"/>
      <c r="ET589" s="906"/>
      <c r="EU589" s="906"/>
      <c r="EV589" s="906"/>
      <c r="EW589" s="906"/>
      <c r="EX589" s="906"/>
      <c r="EY589" s="906"/>
      <c r="EZ589" s="906"/>
      <c r="FA589" s="906"/>
      <c r="FB589" s="906"/>
      <c r="FC589" s="906"/>
      <c r="FD589" s="906"/>
      <c r="FE589" s="906"/>
      <c r="FF589" s="906"/>
      <c r="FG589" s="906"/>
      <c r="FH589" s="906"/>
      <c r="FI589" s="906"/>
      <c r="FJ589" s="906"/>
      <c r="FK589" s="906"/>
      <c r="FL589" s="906"/>
      <c r="FM589" s="906"/>
      <c r="FN589" s="906"/>
      <c r="FO589" s="906"/>
      <c r="FP589" s="906"/>
      <c r="FQ589" s="906"/>
      <c r="FR589" s="906"/>
      <c r="FS589" s="906"/>
      <c r="FT589" s="906"/>
      <c r="FU589" s="906"/>
      <c r="FV589" s="906"/>
      <c r="FW589" s="906"/>
      <c r="FX589" s="906"/>
      <c r="FY589" s="906"/>
      <c r="FZ589" s="906"/>
      <c r="GA589" s="906"/>
      <c r="GB589" s="906"/>
      <c r="GC589" s="906"/>
      <c r="GD589" s="906"/>
      <c r="GE589" s="906"/>
      <c r="GF589" s="906"/>
      <c r="GG589" s="906"/>
      <c r="GH589" s="906"/>
      <c r="GI589" s="906"/>
      <c r="GJ589" s="906"/>
      <c r="GK589" s="906"/>
      <c r="GL589" s="906"/>
      <c r="GM589" s="906"/>
      <c r="GN589" s="906"/>
      <c r="GO589" s="906"/>
      <c r="GP589" s="906"/>
      <c r="GQ589" s="906"/>
    </row>
    <row r="590" spans="1:199" ht="30" x14ac:dyDescent="0.25">
      <c r="B590" s="27">
        <v>1</v>
      </c>
      <c r="C590" s="1185" t="s">
        <v>304</v>
      </c>
      <c r="D590" s="43">
        <f>'2 уровень'!F1338</f>
        <v>0</v>
      </c>
      <c r="E590" s="43">
        <f>'2 уровень'!G1338</f>
        <v>0</v>
      </c>
      <c r="F590" s="43">
        <f>'2 уровень'!H1338</f>
        <v>0</v>
      </c>
      <c r="G590" s="913">
        <f>'2 уровень'!I1338</f>
        <v>0</v>
      </c>
      <c r="H590" s="935">
        <f>'2 уровень'!J1338</f>
        <v>0</v>
      </c>
      <c r="I590" s="935">
        <f>'2 уровень'!K1338</f>
        <v>0</v>
      </c>
      <c r="J590" s="927">
        <f>'2 уровень'!L1338</f>
        <v>0</v>
      </c>
      <c r="K590" s="927">
        <f>'2 уровень'!M1338</f>
        <v>0</v>
      </c>
      <c r="L590" s="927">
        <f>'2 уровень'!N1338</f>
        <v>0</v>
      </c>
      <c r="M590" s="927">
        <f>'2 уровень'!O1338</f>
        <v>0</v>
      </c>
      <c r="N590" s="927">
        <f>'2 уровень'!P1338</f>
        <v>0</v>
      </c>
      <c r="O590" s="927">
        <f>'2 уровень'!Q1338</f>
        <v>0</v>
      </c>
      <c r="P590" s="36">
        <f>'2 уровень'!R1338</f>
        <v>0</v>
      </c>
      <c r="Q590" s="36">
        <f>'2 уровень'!S1338</f>
        <v>0</v>
      </c>
      <c r="R590" s="36">
        <f>'2 уровень'!T1338</f>
        <v>0</v>
      </c>
      <c r="S590" s="36">
        <f>'2 уровень'!U1338</f>
        <v>0</v>
      </c>
      <c r="T590" s="36">
        <f>'2 уровень'!V1338</f>
        <v>0</v>
      </c>
      <c r="U590" s="36">
        <f>'2 уровень'!W1338</f>
        <v>0</v>
      </c>
      <c r="V590" s="36">
        <f>'2 уровень'!X1338</f>
        <v>0</v>
      </c>
      <c r="W590" s="36">
        <f>'2 уровень'!Y1338</f>
        <v>0</v>
      </c>
      <c r="X590" s="36">
        <f>'2 уровень'!Z1338</f>
        <v>0</v>
      </c>
      <c r="Y590" s="934">
        <f>'2 уровень'!AA1338</f>
        <v>0</v>
      </c>
      <c r="Z590" s="36"/>
      <c r="AA590" s="36"/>
      <c r="AB590" s="43">
        <f>'2 уровень'!AB1338</f>
        <v>0</v>
      </c>
      <c r="AC590" s="43">
        <f>'2 уровень'!AC1338</f>
        <v>0</v>
      </c>
      <c r="AD590" s="43">
        <f>'2 уровень'!AD1338</f>
        <v>0</v>
      </c>
      <c r="AE590" s="2508"/>
      <c r="AF590" s="2508"/>
      <c r="AG590" s="1879"/>
      <c r="AH590" s="906"/>
      <c r="AI590" s="906"/>
      <c r="AJ590" s="906"/>
      <c r="AK590" s="906"/>
      <c r="AL590" s="906"/>
      <c r="AM590" s="906"/>
      <c r="AN590" s="906"/>
      <c r="AO590" s="906"/>
      <c r="AP590" s="906"/>
      <c r="AQ590" s="906"/>
      <c r="AR590" s="906"/>
      <c r="AS590" s="906"/>
      <c r="AT590" s="906"/>
      <c r="AU590" s="906"/>
      <c r="AV590" s="906"/>
      <c r="AW590" s="906"/>
      <c r="AX590" s="906"/>
      <c r="AY590" s="906"/>
      <c r="AZ590" s="906"/>
      <c r="BA590" s="906"/>
      <c r="BB590" s="906"/>
      <c r="BC590" s="906"/>
      <c r="BD590" s="906"/>
      <c r="BE590" s="906"/>
      <c r="BF590" s="906"/>
      <c r="BG590" s="906"/>
      <c r="BH590" s="906"/>
      <c r="BI590" s="906"/>
      <c r="BJ590" s="906"/>
      <c r="BK590" s="906"/>
      <c r="BL590" s="906"/>
      <c r="BM590" s="906"/>
      <c r="BN590" s="906"/>
      <c r="BO590" s="906"/>
      <c r="BP590" s="906"/>
      <c r="BQ590" s="906"/>
      <c r="BR590" s="906"/>
      <c r="BS590" s="906"/>
      <c r="BT590" s="906"/>
      <c r="BU590" s="906"/>
      <c r="BV590" s="906"/>
      <c r="BW590" s="906"/>
      <c r="BX590" s="906"/>
      <c r="BY590" s="906"/>
      <c r="BZ590" s="906"/>
      <c r="CA590" s="906"/>
      <c r="CB590" s="906"/>
      <c r="CC590" s="906"/>
      <c r="CD590" s="906"/>
      <c r="CE590" s="906"/>
      <c r="CF590" s="906"/>
      <c r="CG590" s="906"/>
      <c r="CH590" s="906"/>
      <c r="CI590" s="906"/>
      <c r="CJ590" s="906"/>
      <c r="CK590" s="906"/>
      <c r="CL590" s="906"/>
      <c r="CM590" s="906"/>
      <c r="CN590" s="906"/>
      <c r="CO590" s="906"/>
      <c r="CP590" s="906"/>
      <c r="CQ590" s="906"/>
      <c r="CR590" s="906"/>
      <c r="CS590" s="906"/>
      <c r="CT590" s="906"/>
      <c r="CU590" s="906"/>
      <c r="CV590" s="906"/>
      <c r="CW590" s="906"/>
      <c r="CX590" s="906"/>
      <c r="CY590" s="906"/>
      <c r="CZ590" s="906"/>
      <c r="DA590" s="906"/>
      <c r="DB590" s="906"/>
      <c r="DC590" s="906"/>
      <c r="DD590" s="906"/>
      <c r="DE590" s="906"/>
      <c r="DF590" s="906"/>
      <c r="DG590" s="906"/>
      <c r="DH590" s="906"/>
      <c r="DI590" s="906"/>
      <c r="DJ590" s="906"/>
      <c r="DK590" s="906"/>
      <c r="DL590" s="906"/>
      <c r="DM590" s="906"/>
      <c r="DN590" s="906"/>
      <c r="DO590" s="906"/>
      <c r="DP590" s="906"/>
      <c r="DQ590" s="906"/>
      <c r="DR590" s="906"/>
      <c r="DS590" s="906"/>
      <c r="DT590" s="906"/>
      <c r="DU590" s="906"/>
      <c r="DV590" s="906"/>
      <c r="DW590" s="906"/>
      <c r="DX590" s="906"/>
      <c r="DY590" s="906"/>
      <c r="DZ590" s="906"/>
      <c r="EA590" s="906"/>
      <c r="EB590" s="906"/>
      <c r="EC590" s="906"/>
      <c r="ED590" s="906"/>
      <c r="EE590" s="906"/>
      <c r="EF590" s="906"/>
      <c r="EG590" s="906"/>
      <c r="EH590" s="906"/>
      <c r="EI590" s="906"/>
      <c r="EJ590" s="906"/>
      <c r="EK590" s="906"/>
      <c r="EL590" s="906"/>
      <c r="EM590" s="906"/>
      <c r="EN590" s="906"/>
      <c r="EO590" s="906"/>
      <c r="EP590" s="906"/>
      <c r="EQ590" s="906"/>
      <c r="ER590" s="906"/>
      <c r="ES590" s="906"/>
      <c r="ET590" s="906"/>
      <c r="EU590" s="906"/>
      <c r="EV590" s="906"/>
      <c r="EW590" s="906"/>
      <c r="EX590" s="906"/>
      <c r="EY590" s="906"/>
      <c r="EZ590" s="906"/>
      <c r="FA590" s="906"/>
      <c r="FB590" s="906"/>
      <c r="FC590" s="906"/>
      <c r="FD590" s="906"/>
      <c r="FE590" s="906"/>
      <c r="FF590" s="906"/>
      <c r="FG590" s="906"/>
      <c r="FH590" s="906"/>
      <c r="FI590" s="906"/>
      <c r="FJ590" s="906"/>
      <c r="FK590" s="906"/>
      <c r="FL590" s="906"/>
      <c r="FM590" s="906"/>
      <c r="FN590" s="906"/>
      <c r="FO590" s="906"/>
      <c r="FP590" s="906"/>
      <c r="FQ590" s="906"/>
      <c r="FR590" s="906"/>
      <c r="FS590" s="906"/>
      <c r="FT590" s="906"/>
      <c r="FU590" s="906"/>
      <c r="FV590" s="906"/>
      <c r="FW590" s="906"/>
      <c r="FX590" s="906"/>
      <c r="FY590" s="906"/>
      <c r="FZ590" s="906"/>
      <c r="GA590" s="906"/>
      <c r="GB590" s="906"/>
      <c r="GC590" s="906"/>
      <c r="GD590" s="906"/>
      <c r="GE590" s="906"/>
      <c r="GF590" s="906"/>
      <c r="GG590" s="906"/>
      <c r="GH590" s="906"/>
      <c r="GI590" s="906"/>
      <c r="GJ590" s="906"/>
      <c r="GK590" s="906"/>
      <c r="GL590" s="906"/>
      <c r="GM590" s="906"/>
      <c r="GN590" s="906"/>
      <c r="GO590" s="906"/>
      <c r="GP590" s="906"/>
      <c r="GQ590" s="906"/>
    </row>
    <row r="591" spans="1:199" ht="30" x14ac:dyDescent="0.25">
      <c r="B591" s="27">
        <v>1</v>
      </c>
      <c r="C591" s="1185" t="s">
        <v>305</v>
      </c>
      <c r="D591" s="43">
        <f>'2 уровень'!F1339</f>
        <v>300</v>
      </c>
      <c r="E591" s="43">
        <f>'2 уровень'!G1339</f>
        <v>100</v>
      </c>
      <c r="F591" s="43">
        <f>'2 уровень'!H1339</f>
        <v>76</v>
      </c>
      <c r="G591" s="913">
        <f>'2 уровень'!I1339</f>
        <v>76</v>
      </c>
      <c r="H591" s="935">
        <f>'2 уровень'!J1339</f>
        <v>0</v>
      </c>
      <c r="I591" s="935">
        <f>'2 уровень'!K1339</f>
        <v>0</v>
      </c>
      <c r="J591" s="927">
        <f>'2 уровень'!L1339</f>
        <v>0</v>
      </c>
      <c r="K591" s="927">
        <f>'2 уровень'!M1339</f>
        <v>0</v>
      </c>
      <c r="L591" s="927">
        <f>'2 уровень'!N1339</f>
        <v>0</v>
      </c>
      <c r="M591" s="927">
        <f>'2 уровень'!O1339</f>
        <v>0</v>
      </c>
      <c r="N591" s="927">
        <f>'2 уровень'!P1339</f>
        <v>0</v>
      </c>
      <c r="O591" s="927">
        <f>'2 уровень'!Q1339</f>
        <v>0</v>
      </c>
      <c r="P591" s="36">
        <f>'2 уровень'!R1339</f>
        <v>0</v>
      </c>
      <c r="Q591" s="36">
        <f>'2 уровень'!S1339</f>
        <v>0</v>
      </c>
      <c r="R591" s="36">
        <f>'2 уровень'!T1339</f>
        <v>0</v>
      </c>
      <c r="S591" s="36">
        <f>'2 уровень'!U1339</f>
        <v>0</v>
      </c>
      <c r="T591" s="36">
        <f>'2 уровень'!V1339</f>
        <v>0</v>
      </c>
      <c r="U591" s="36">
        <f>'2 уровень'!W1339</f>
        <v>0</v>
      </c>
      <c r="V591" s="36">
        <f>'2 уровень'!X1339</f>
        <v>0</v>
      </c>
      <c r="W591" s="36">
        <f>'2 уровень'!Y1339</f>
        <v>0</v>
      </c>
      <c r="X591" s="36">
        <f>'2 уровень'!Z1339</f>
        <v>0</v>
      </c>
      <c r="Y591" s="934">
        <f>'2 уровень'!AA1339</f>
        <v>0</v>
      </c>
      <c r="Z591" s="36"/>
      <c r="AA591" s="36"/>
      <c r="AB591" s="43">
        <f>'2 уровень'!AB1339</f>
        <v>2</v>
      </c>
      <c r="AC591" s="43">
        <f>'2 уровень'!AC1339</f>
        <v>1275.6300000000001</v>
      </c>
      <c r="AD591" s="43">
        <f>'2 уровень'!AD1339</f>
        <v>1.27563</v>
      </c>
      <c r="AE591" s="2508"/>
      <c r="AF591" s="2508"/>
      <c r="AG591" s="1879"/>
      <c r="AH591" s="906"/>
      <c r="AI591" s="906"/>
      <c r="AJ591" s="906"/>
      <c r="AK591" s="906"/>
      <c r="AL591" s="906"/>
      <c r="AM591" s="906"/>
      <c r="AN591" s="906"/>
      <c r="AO591" s="906"/>
      <c r="AP591" s="906"/>
      <c r="AQ591" s="906"/>
      <c r="AR591" s="906"/>
      <c r="AS591" s="906"/>
      <c r="AT591" s="906"/>
      <c r="AU591" s="906"/>
      <c r="AV591" s="906"/>
      <c r="AW591" s="906"/>
      <c r="AX591" s="906"/>
      <c r="AY591" s="906"/>
      <c r="AZ591" s="906"/>
      <c r="BA591" s="906"/>
      <c r="BB591" s="906"/>
      <c r="BC591" s="906"/>
      <c r="BD591" s="906"/>
      <c r="BE591" s="906"/>
      <c r="BF591" s="906"/>
      <c r="BG591" s="906"/>
      <c r="BH591" s="906"/>
      <c r="BI591" s="906"/>
      <c r="BJ591" s="906"/>
      <c r="BK591" s="906"/>
      <c r="BL591" s="906"/>
      <c r="BM591" s="906"/>
      <c r="BN591" s="906"/>
      <c r="BO591" s="906"/>
      <c r="BP591" s="906"/>
      <c r="BQ591" s="906"/>
      <c r="BR591" s="906"/>
      <c r="BS591" s="906"/>
      <c r="BT591" s="906"/>
      <c r="BU591" s="906"/>
      <c r="BV591" s="906"/>
      <c r="BW591" s="906"/>
      <c r="BX591" s="906"/>
      <c r="BY591" s="906"/>
      <c r="BZ591" s="906"/>
      <c r="CA591" s="906"/>
      <c r="CB591" s="906"/>
      <c r="CC591" s="906"/>
      <c r="CD591" s="906"/>
      <c r="CE591" s="906"/>
      <c r="CF591" s="906"/>
      <c r="CG591" s="906"/>
      <c r="CH591" s="906"/>
      <c r="CI591" s="906"/>
      <c r="CJ591" s="906"/>
      <c r="CK591" s="906"/>
      <c r="CL591" s="906"/>
      <c r="CM591" s="906"/>
      <c r="CN591" s="906"/>
      <c r="CO591" s="906"/>
      <c r="CP591" s="906"/>
      <c r="CQ591" s="906"/>
      <c r="CR591" s="906"/>
      <c r="CS591" s="906"/>
      <c r="CT591" s="906"/>
      <c r="CU591" s="906"/>
      <c r="CV591" s="906"/>
      <c r="CW591" s="906"/>
      <c r="CX591" s="906"/>
      <c r="CY591" s="906"/>
      <c r="CZ591" s="906"/>
      <c r="DA591" s="906"/>
      <c r="DB591" s="906"/>
      <c r="DC591" s="906"/>
      <c r="DD591" s="906"/>
      <c r="DE591" s="906"/>
      <c r="DF591" s="906"/>
      <c r="DG591" s="906"/>
      <c r="DH591" s="906"/>
      <c r="DI591" s="906"/>
      <c r="DJ591" s="906"/>
      <c r="DK591" s="906"/>
      <c r="DL591" s="906"/>
      <c r="DM591" s="906"/>
      <c r="DN591" s="906"/>
      <c r="DO591" s="906"/>
      <c r="DP591" s="906"/>
      <c r="DQ591" s="906"/>
      <c r="DR591" s="906"/>
      <c r="DS591" s="906"/>
      <c r="DT591" s="906"/>
      <c r="DU591" s="906"/>
      <c r="DV591" s="906"/>
      <c r="DW591" s="906"/>
      <c r="DX591" s="906"/>
      <c r="DY591" s="906"/>
      <c r="DZ591" s="906"/>
      <c r="EA591" s="906"/>
      <c r="EB591" s="906"/>
      <c r="EC591" s="906"/>
      <c r="ED591" s="906"/>
      <c r="EE591" s="906"/>
      <c r="EF591" s="906"/>
      <c r="EG591" s="906"/>
      <c r="EH591" s="906"/>
      <c r="EI591" s="906"/>
      <c r="EJ591" s="906"/>
      <c r="EK591" s="906"/>
      <c r="EL591" s="906"/>
      <c r="EM591" s="906"/>
      <c r="EN591" s="906"/>
      <c r="EO591" s="906"/>
      <c r="EP591" s="906"/>
      <c r="EQ591" s="906"/>
      <c r="ER591" s="906"/>
      <c r="ES591" s="906"/>
      <c r="ET591" s="906"/>
      <c r="EU591" s="906"/>
      <c r="EV591" s="906"/>
      <c r="EW591" s="906"/>
      <c r="EX591" s="906"/>
      <c r="EY591" s="906"/>
      <c r="EZ591" s="906"/>
      <c r="FA591" s="906"/>
      <c r="FB591" s="906"/>
      <c r="FC591" s="906"/>
      <c r="FD591" s="906"/>
      <c r="FE591" s="906"/>
      <c r="FF591" s="906"/>
      <c r="FG591" s="906"/>
      <c r="FH591" s="906"/>
      <c r="FI591" s="906"/>
      <c r="FJ591" s="906"/>
      <c r="FK591" s="906"/>
      <c r="FL591" s="906"/>
      <c r="FM591" s="906"/>
      <c r="FN591" s="906"/>
      <c r="FO591" s="906"/>
      <c r="FP591" s="906"/>
      <c r="FQ591" s="906"/>
      <c r="FR591" s="906"/>
      <c r="FS591" s="906"/>
      <c r="FT591" s="906"/>
      <c r="FU591" s="906"/>
      <c r="FV591" s="906"/>
      <c r="FW591" s="906"/>
      <c r="FX591" s="906"/>
      <c r="FY591" s="906"/>
      <c r="FZ591" s="906"/>
      <c r="GA591" s="906"/>
      <c r="GB591" s="906"/>
      <c r="GC591" s="906"/>
      <c r="GD591" s="906"/>
      <c r="GE591" s="906"/>
      <c r="GF591" s="906"/>
      <c r="GG591" s="906"/>
      <c r="GH591" s="906"/>
      <c r="GI591" s="906"/>
      <c r="GJ591" s="906"/>
      <c r="GK591" s="906"/>
      <c r="GL591" s="906"/>
      <c r="GM591" s="906"/>
      <c r="GN591" s="906"/>
      <c r="GO591" s="906"/>
      <c r="GP591" s="906"/>
      <c r="GQ591" s="906"/>
    </row>
    <row r="592" spans="1:199" x14ac:dyDescent="0.25">
      <c r="B592" s="27">
        <v>1</v>
      </c>
      <c r="C592" s="1185" t="s">
        <v>306</v>
      </c>
      <c r="D592" s="43">
        <f>'2 уровень'!F1340</f>
        <v>19056</v>
      </c>
      <c r="E592" s="43">
        <f>'2 уровень'!G1340</f>
        <v>6352</v>
      </c>
      <c r="F592" s="43">
        <f>'2 уровень'!H1340</f>
        <v>5716</v>
      </c>
      <c r="G592" s="913">
        <f>'2 уровень'!I1340</f>
        <v>89.987405541561714</v>
      </c>
      <c r="H592" s="935">
        <f>'2 уровень'!J1340</f>
        <v>0</v>
      </c>
      <c r="I592" s="935">
        <f>'2 уровень'!K1340</f>
        <v>0</v>
      </c>
      <c r="J592" s="927">
        <f>'2 уровень'!L1340</f>
        <v>0</v>
      </c>
      <c r="K592" s="927">
        <f>'2 уровень'!M1340</f>
        <v>0</v>
      </c>
      <c r="L592" s="927">
        <f>'2 уровень'!N1340</f>
        <v>0</v>
      </c>
      <c r="M592" s="927">
        <f>'2 уровень'!O1340</f>
        <v>0</v>
      </c>
      <c r="N592" s="927">
        <f>'2 уровень'!P1340</f>
        <v>0</v>
      </c>
      <c r="O592" s="927">
        <f>'2 уровень'!Q1340</f>
        <v>0</v>
      </c>
      <c r="P592" s="36">
        <f>'2 уровень'!R1340</f>
        <v>0</v>
      </c>
      <c r="Q592" s="36">
        <f>'2 уровень'!S1340</f>
        <v>0</v>
      </c>
      <c r="R592" s="36">
        <f>'2 уровень'!T1340</f>
        <v>0</v>
      </c>
      <c r="S592" s="36">
        <f>'2 уровень'!U1340</f>
        <v>0</v>
      </c>
      <c r="T592" s="36">
        <f>'2 уровень'!V1340</f>
        <v>0</v>
      </c>
      <c r="U592" s="36">
        <f>'2 уровень'!W1340</f>
        <v>0</v>
      </c>
      <c r="V592" s="36">
        <f>'2 уровень'!X1340</f>
        <v>0</v>
      </c>
      <c r="W592" s="36">
        <f>'2 уровень'!Y1340</f>
        <v>0</v>
      </c>
      <c r="X592" s="36">
        <f>'2 уровень'!Z1340</f>
        <v>0</v>
      </c>
      <c r="Y592" s="934">
        <f>'2 уровень'!AA1340</f>
        <v>0</v>
      </c>
      <c r="Z592" s="36"/>
      <c r="AA592" s="36"/>
      <c r="AB592" s="43">
        <f>'2 уровень'!AB1340</f>
        <v>89</v>
      </c>
      <c r="AC592" s="43">
        <f>'2 уровень'!AC1340</f>
        <v>44004.030000000006</v>
      </c>
      <c r="AD592" s="43">
        <f>'2 уровень'!AD1340</f>
        <v>44.004030000000007</v>
      </c>
      <c r="AE592" s="2508"/>
      <c r="AF592" s="2508"/>
      <c r="AG592" s="1879"/>
      <c r="AH592" s="906"/>
      <c r="AI592" s="906"/>
      <c r="AJ592" s="906"/>
      <c r="AK592" s="906"/>
      <c r="AL592" s="906"/>
      <c r="AM592" s="906"/>
      <c r="AN592" s="906"/>
      <c r="AO592" s="906"/>
      <c r="AP592" s="906"/>
      <c r="AQ592" s="906"/>
      <c r="AR592" s="906"/>
      <c r="AS592" s="906"/>
      <c r="AT592" s="906"/>
      <c r="AU592" s="906"/>
      <c r="AV592" s="906"/>
      <c r="AW592" s="906"/>
      <c r="AX592" s="906"/>
      <c r="AY592" s="906"/>
      <c r="AZ592" s="906"/>
      <c r="BA592" s="906"/>
      <c r="BB592" s="906"/>
      <c r="BC592" s="906"/>
      <c r="BD592" s="906"/>
      <c r="BE592" s="906"/>
      <c r="BF592" s="906"/>
      <c r="BG592" s="906"/>
      <c r="BH592" s="906"/>
      <c r="BI592" s="906"/>
      <c r="BJ592" s="906"/>
      <c r="BK592" s="906"/>
      <c r="BL592" s="906"/>
      <c r="BM592" s="906"/>
      <c r="BN592" s="906"/>
      <c r="BO592" s="906"/>
      <c r="BP592" s="906"/>
      <c r="BQ592" s="906"/>
      <c r="BR592" s="906"/>
      <c r="BS592" s="906"/>
      <c r="BT592" s="906"/>
      <c r="BU592" s="906"/>
      <c r="BV592" s="906"/>
      <c r="BW592" s="906"/>
      <c r="BX592" s="906"/>
      <c r="BY592" s="906"/>
      <c r="BZ592" s="906"/>
      <c r="CA592" s="906"/>
      <c r="CB592" s="906"/>
      <c r="CC592" s="906"/>
      <c r="CD592" s="906"/>
      <c r="CE592" s="906"/>
      <c r="CF592" s="906"/>
      <c r="CG592" s="906"/>
      <c r="CH592" s="906"/>
      <c r="CI592" s="906"/>
      <c r="CJ592" s="906"/>
      <c r="CK592" s="906"/>
      <c r="CL592" s="906"/>
      <c r="CM592" s="906"/>
      <c r="CN592" s="906"/>
      <c r="CO592" s="906"/>
      <c r="CP592" s="906"/>
      <c r="CQ592" s="906"/>
      <c r="CR592" s="906"/>
      <c r="CS592" s="906"/>
      <c r="CT592" s="906"/>
      <c r="CU592" s="906"/>
      <c r="CV592" s="906"/>
      <c r="CW592" s="906"/>
      <c r="CX592" s="906"/>
      <c r="CY592" s="906"/>
      <c r="CZ592" s="906"/>
      <c r="DA592" s="906"/>
      <c r="DB592" s="906"/>
      <c r="DC592" s="906"/>
      <c r="DD592" s="906"/>
      <c r="DE592" s="906"/>
      <c r="DF592" s="906"/>
      <c r="DG592" s="906"/>
      <c r="DH592" s="906"/>
      <c r="DI592" s="906"/>
      <c r="DJ592" s="906"/>
      <c r="DK592" s="906"/>
      <c r="DL592" s="906"/>
      <c r="DM592" s="906"/>
      <c r="DN592" s="906"/>
      <c r="DO592" s="906"/>
      <c r="DP592" s="906"/>
      <c r="DQ592" s="906"/>
      <c r="DR592" s="906"/>
      <c r="DS592" s="906"/>
      <c r="DT592" s="906"/>
      <c r="DU592" s="906"/>
      <c r="DV592" s="906"/>
      <c r="DW592" s="906"/>
      <c r="DX592" s="906"/>
      <c r="DY592" s="906"/>
      <c r="DZ592" s="906"/>
      <c r="EA592" s="906"/>
      <c r="EB592" s="906"/>
      <c r="EC592" s="906"/>
      <c r="ED592" s="906"/>
      <c r="EE592" s="906"/>
      <c r="EF592" s="906"/>
      <c r="EG592" s="906"/>
      <c r="EH592" s="906"/>
      <c r="EI592" s="906"/>
      <c r="EJ592" s="906"/>
      <c r="EK592" s="906"/>
      <c r="EL592" s="906"/>
      <c r="EM592" s="906"/>
      <c r="EN592" s="906"/>
      <c r="EO592" s="906"/>
      <c r="EP592" s="906"/>
      <c r="EQ592" s="906"/>
      <c r="ER592" s="906"/>
      <c r="ES592" s="906"/>
      <c r="ET592" s="906"/>
      <c r="EU592" s="906"/>
      <c r="EV592" s="906"/>
      <c r="EW592" s="906"/>
      <c r="EX592" s="906"/>
      <c r="EY592" s="906"/>
      <c r="EZ592" s="906"/>
      <c r="FA592" s="906"/>
      <c r="FB592" s="906"/>
      <c r="FC592" s="906"/>
      <c r="FD592" s="906"/>
      <c r="FE592" s="906"/>
      <c r="FF592" s="906"/>
      <c r="FG592" s="906"/>
      <c r="FH592" s="906"/>
      <c r="FI592" s="906"/>
      <c r="FJ592" s="906"/>
      <c r="FK592" s="906"/>
      <c r="FL592" s="906"/>
      <c r="FM592" s="906"/>
      <c r="FN592" s="906"/>
      <c r="FO592" s="906"/>
      <c r="FP592" s="906"/>
      <c r="FQ592" s="906"/>
      <c r="FR592" s="906"/>
      <c r="FS592" s="906"/>
      <c r="FT592" s="906"/>
      <c r="FU592" s="906"/>
      <c r="FV592" s="906"/>
      <c r="FW592" s="906"/>
      <c r="FX592" s="906"/>
      <c r="FY592" s="906"/>
      <c r="FZ592" s="906"/>
      <c r="GA592" s="906"/>
      <c r="GB592" s="906"/>
      <c r="GC592" s="906"/>
      <c r="GD592" s="906"/>
      <c r="GE592" s="906"/>
      <c r="GF592" s="906"/>
      <c r="GG592" s="906"/>
      <c r="GH592" s="906"/>
      <c r="GI592" s="906"/>
      <c r="GJ592" s="906"/>
      <c r="GK592" s="906"/>
      <c r="GL592" s="906"/>
      <c r="GM592" s="906"/>
      <c r="GN592" s="906"/>
      <c r="GO592" s="906"/>
      <c r="GP592" s="906"/>
      <c r="GQ592" s="906"/>
    </row>
    <row r="593" spans="1:199" x14ac:dyDescent="0.25">
      <c r="B593" s="27">
        <v>1</v>
      </c>
      <c r="C593" s="1185" t="s">
        <v>157</v>
      </c>
      <c r="D593" s="43">
        <f>'2 уровень'!F1341</f>
        <v>86294.117647058825</v>
      </c>
      <c r="E593" s="43">
        <f>'2 уровень'!G1341</f>
        <v>28765</v>
      </c>
      <c r="F593" s="43">
        <f>'2 уровень'!H1341</f>
        <v>31792.364705882352</v>
      </c>
      <c r="G593" s="913">
        <f>'2 уровень'!I1341</f>
        <v>110.52447316489607</v>
      </c>
      <c r="H593" s="935">
        <f>'2 уровень'!J1341</f>
        <v>0</v>
      </c>
      <c r="I593" s="935">
        <f>'2 уровень'!K1341</f>
        <v>0</v>
      </c>
      <c r="J593" s="927">
        <f>'2 уровень'!L1341</f>
        <v>0</v>
      </c>
      <c r="K593" s="927">
        <f>'2 уровень'!M1341</f>
        <v>0</v>
      </c>
      <c r="L593" s="927">
        <f>'2 уровень'!N1341</f>
        <v>0</v>
      </c>
      <c r="M593" s="927">
        <f>'2 уровень'!O1341</f>
        <v>0</v>
      </c>
      <c r="N593" s="927">
        <f>'2 уровень'!P1341</f>
        <v>0</v>
      </c>
      <c r="O593" s="927">
        <f>'2 уровень'!Q1341</f>
        <v>0</v>
      </c>
      <c r="P593" s="36">
        <f>'2 уровень'!R1341</f>
        <v>0</v>
      </c>
      <c r="Q593" s="36">
        <f>'2 уровень'!S1341</f>
        <v>0</v>
      </c>
      <c r="R593" s="36">
        <f>'2 уровень'!T1341</f>
        <v>0</v>
      </c>
      <c r="S593" s="36">
        <f>'2 уровень'!U1341</f>
        <v>0</v>
      </c>
      <c r="T593" s="36">
        <f>'2 уровень'!V1341</f>
        <v>0</v>
      </c>
      <c r="U593" s="36">
        <f>'2 уровень'!W1341</f>
        <v>0</v>
      </c>
      <c r="V593" s="36">
        <f>'2 уровень'!X1341</f>
        <v>0</v>
      </c>
      <c r="W593" s="36">
        <f>'2 уровень'!Y1341</f>
        <v>0</v>
      </c>
      <c r="X593" s="36">
        <f>'2 уровень'!Z1341</f>
        <v>0</v>
      </c>
      <c r="Y593" s="934">
        <f>'2 уровень'!AA1341</f>
        <v>0</v>
      </c>
      <c r="Z593" s="36"/>
      <c r="AA593" s="36"/>
      <c r="AB593" s="43">
        <f>'2 уровень'!AB1341</f>
        <v>1400.9258823529412</v>
      </c>
      <c r="AC593" s="43">
        <f>'2 уровень'!AC1341</f>
        <v>2257542.3199999989</v>
      </c>
      <c r="AD593" s="43">
        <f>'2 уровень'!AD1341</f>
        <v>2257.5423199999991</v>
      </c>
      <c r="AE593" s="2508"/>
      <c r="AF593" s="2508"/>
      <c r="AG593" s="1879"/>
      <c r="AH593" s="906"/>
      <c r="AI593" s="906"/>
      <c r="AJ593" s="906"/>
      <c r="AK593" s="906"/>
      <c r="AL593" s="906"/>
      <c r="AM593" s="906"/>
      <c r="AN593" s="906"/>
      <c r="AO593" s="906"/>
      <c r="AP593" s="906"/>
      <c r="AQ593" s="906"/>
      <c r="AR593" s="906"/>
      <c r="AS593" s="906"/>
      <c r="AT593" s="906"/>
      <c r="AU593" s="906"/>
      <c r="AV593" s="906"/>
      <c r="AW593" s="906"/>
      <c r="AX593" s="906"/>
      <c r="AY593" s="906"/>
      <c r="AZ593" s="906"/>
      <c r="BA593" s="906"/>
      <c r="BB593" s="906"/>
      <c r="BC593" s="906"/>
      <c r="BD593" s="906"/>
      <c r="BE593" s="906"/>
      <c r="BF593" s="906"/>
      <c r="BG593" s="906"/>
      <c r="BH593" s="906"/>
      <c r="BI593" s="906"/>
      <c r="BJ593" s="906"/>
      <c r="BK593" s="906"/>
      <c r="BL593" s="906"/>
      <c r="BM593" s="906"/>
      <c r="BN593" s="906"/>
      <c r="BO593" s="906"/>
      <c r="BP593" s="906"/>
      <c r="BQ593" s="906"/>
      <c r="BR593" s="906"/>
      <c r="BS593" s="906"/>
      <c r="BT593" s="906"/>
      <c r="BU593" s="906"/>
      <c r="BV593" s="906"/>
      <c r="BW593" s="906"/>
      <c r="BX593" s="906"/>
      <c r="BY593" s="906"/>
      <c r="BZ593" s="906"/>
      <c r="CA593" s="906"/>
      <c r="CB593" s="906"/>
      <c r="CC593" s="906"/>
      <c r="CD593" s="906"/>
      <c r="CE593" s="906"/>
      <c r="CF593" s="906"/>
      <c r="CG593" s="906"/>
      <c r="CH593" s="906"/>
      <c r="CI593" s="906"/>
      <c r="CJ593" s="906"/>
      <c r="CK593" s="906"/>
      <c r="CL593" s="906"/>
      <c r="CM593" s="906"/>
      <c r="CN593" s="906"/>
      <c r="CO593" s="906"/>
      <c r="CP593" s="906"/>
      <c r="CQ593" s="906"/>
      <c r="CR593" s="906"/>
      <c r="CS593" s="906"/>
      <c r="CT593" s="906"/>
      <c r="CU593" s="906"/>
      <c r="CV593" s="906"/>
      <c r="CW593" s="906"/>
      <c r="CX593" s="906"/>
      <c r="CY593" s="906"/>
      <c r="CZ593" s="906"/>
      <c r="DA593" s="906"/>
      <c r="DB593" s="906"/>
      <c r="DC593" s="906"/>
      <c r="DD593" s="906"/>
      <c r="DE593" s="906"/>
      <c r="DF593" s="906"/>
      <c r="DG593" s="906"/>
      <c r="DH593" s="906"/>
      <c r="DI593" s="906"/>
      <c r="DJ593" s="906"/>
      <c r="DK593" s="906"/>
      <c r="DL593" s="906"/>
      <c r="DM593" s="906"/>
      <c r="DN593" s="906"/>
      <c r="DO593" s="906"/>
      <c r="DP593" s="906"/>
      <c r="DQ593" s="906"/>
      <c r="DR593" s="906"/>
      <c r="DS593" s="906"/>
      <c r="DT593" s="906"/>
      <c r="DU593" s="906"/>
      <c r="DV593" s="906"/>
      <c r="DW593" s="906"/>
      <c r="DX593" s="906"/>
      <c r="DY593" s="906"/>
      <c r="DZ593" s="906"/>
      <c r="EA593" s="906"/>
      <c r="EB593" s="906"/>
      <c r="EC593" s="906"/>
      <c r="ED593" s="906"/>
      <c r="EE593" s="906"/>
      <c r="EF593" s="906"/>
      <c r="EG593" s="906"/>
      <c r="EH593" s="906"/>
      <c r="EI593" s="906"/>
      <c r="EJ593" s="906"/>
      <c r="EK593" s="906"/>
      <c r="EL593" s="906"/>
      <c r="EM593" s="906"/>
      <c r="EN593" s="906"/>
      <c r="EO593" s="906"/>
      <c r="EP593" s="906"/>
      <c r="EQ593" s="906"/>
      <c r="ER593" s="906"/>
      <c r="ES593" s="906"/>
      <c r="ET593" s="906"/>
      <c r="EU593" s="906"/>
      <c r="EV593" s="906"/>
      <c r="EW593" s="906"/>
      <c r="EX593" s="906"/>
      <c r="EY593" s="906"/>
      <c r="EZ593" s="906"/>
      <c r="FA593" s="906"/>
      <c r="FB593" s="906"/>
      <c r="FC593" s="906"/>
      <c r="FD593" s="906"/>
      <c r="FE593" s="906"/>
      <c r="FF593" s="906"/>
      <c r="FG593" s="906"/>
      <c r="FH593" s="906"/>
      <c r="FI593" s="906"/>
      <c r="FJ593" s="906"/>
      <c r="FK593" s="906"/>
      <c r="FL593" s="906"/>
      <c r="FM593" s="906"/>
      <c r="FN593" s="906"/>
      <c r="FO593" s="906"/>
      <c r="FP593" s="906"/>
      <c r="FQ593" s="906"/>
      <c r="FR593" s="906"/>
      <c r="FS593" s="906"/>
      <c r="FT593" s="906"/>
      <c r="FU593" s="906"/>
      <c r="FV593" s="906"/>
      <c r="FW593" s="906"/>
      <c r="FX593" s="906"/>
      <c r="FY593" s="906"/>
      <c r="FZ593" s="906"/>
      <c r="GA593" s="906"/>
      <c r="GB593" s="906"/>
      <c r="GC593" s="906"/>
      <c r="GD593" s="906"/>
      <c r="GE593" s="906"/>
      <c r="GF593" s="906"/>
      <c r="GG593" s="906"/>
      <c r="GH593" s="906"/>
      <c r="GI593" s="906"/>
      <c r="GJ593" s="906"/>
      <c r="GK593" s="906"/>
      <c r="GL593" s="906"/>
      <c r="GM593" s="906"/>
      <c r="GN593" s="906"/>
      <c r="GO593" s="906"/>
      <c r="GP593" s="906"/>
      <c r="GQ593" s="906"/>
    </row>
    <row r="594" spans="1:199" x14ac:dyDescent="0.25">
      <c r="B594" s="27">
        <v>1</v>
      </c>
      <c r="C594" s="1185" t="s">
        <v>450</v>
      </c>
      <c r="D594" s="43">
        <f>'2 уровень'!F1342</f>
        <v>71000</v>
      </c>
      <c r="E594" s="43">
        <f>'2 уровень'!G1342</f>
        <v>23667</v>
      </c>
      <c r="F594" s="43">
        <f>'2 уровень'!H1342</f>
        <v>26663</v>
      </c>
      <c r="G594" s="913">
        <f>'2 уровень'!I1342</f>
        <v>112.65897663413192</v>
      </c>
      <c r="H594" s="935">
        <f>'2 уровень'!J1342</f>
        <v>0</v>
      </c>
      <c r="I594" s="935">
        <f>'2 уровень'!K1342</f>
        <v>0</v>
      </c>
      <c r="J594" s="927">
        <f>'2 уровень'!L1342</f>
        <v>0</v>
      </c>
      <c r="K594" s="927">
        <f>'2 уровень'!M1342</f>
        <v>0</v>
      </c>
      <c r="L594" s="927">
        <f>'2 уровень'!N1342</f>
        <v>0</v>
      </c>
      <c r="M594" s="927">
        <f>'2 уровень'!O1342</f>
        <v>0</v>
      </c>
      <c r="N594" s="927">
        <f>'2 уровень'!P1342</f>
        <v>0</v>
      </c>
      <c r="O594" s="927">
        <f>'2 уровень'!Q1342</f>
        <v>0</v>
      </c>
      <c r="P594" s="36">
        <f>'2 уровень'!R1342</f>
        <v>0</v>
      </c>
      <c r="Q594" s="36">
        <f>'2 уровень'!S1342</f>
        <v>0</v>
      </c>
      <c r="R594" s="36">
        <f>'2 уровень'!T1342</f>
        <v>0</v>
      </c>
      <c r="S594" s="36">
        <f>'2 уровень'!U1342</f>
        <v>0</v>
      </c>
      <c r="T594" s="36">
        <f>'2 уровень'!V1342</f>
        <v>0</v>
      </c>
      <c r="U594" s="36">
        <f>'2 уровень'!W1342</f>
        <v>0</v>
      </c>
      <c r="V594" s="36">
        <f>'2 уровень'!X1342</f>
        <v>0</v>
      </c>
      <c r="W594" s="36">
        <f>'2 уровень'!Y1342</f>
        <v>0</v>
      </c>
      <c r="X594" s="36">
        <f>'2 уровень'!Z1342</f>
        <v>0</v>
      </c>
      <c r="Y594" s="934">
        <f>'2 уровень'!AA1342</f>
        <v>0</v>
      </c>
      <c r="Z594" s="36"/>
      <c r="AA594" s="36"/>
      <c r="AB594" s="43">
        <f>'2 уровень'!AB1342</f>
        <v>1265</v>
      </c>
      <c r="AC594" s="43">
        <f>'2 уровень'!AC1342</f>
        <v>1985721.3299999987</v>
      </c>
      <c r="AD594" s="43">
        <f>'2 уровень'!AD1342</f>
        <v>1985.7213299999987</v>
      </c>
      <c r="AE594" s="2508"/>
      <c r="AF594" s="2508"/>
      <c r="AG594" s="1879"/>
      <c r="AH594" s="906"/>
      <c r="AI594" s="906"/>
      <c r="AJ594" s="906"/>
      <c r="AK594" s="906"/>
      <c r="AL594" s="906"/>
      <c r="AM594" s="906"/>
      <c r="AN594" s="906"/>
      <c r="AO594" s="906"/>
      <c r="AP594" s="906"/>
      <c r="AQ594" s="906"/>
      <c r="AR594" s="906"/>
      <c r="AS594" s="906"/>
      <c r="AT594" s="906"/>
      <c r="AU594" s="906"/>
      <c r="AV594" s="906"/>
      <c r="AW594" s="906"/>
      <c r="AX594" s="906"/>
      <c r="AY594" s="906"/>
      <c r="AZ594" s="906"/>
      <c r="BA594" s="906"/>
      <c r="BB594" s="906"/>
      <c r="BC594" s="906"/>
      <c r="BD594" s="906"/>
      <c r="BE594" s="906"/>
      <c r="BF594" s="906"/>
      <c r="BG594" s="906"/>
      <c r="BH594" s="906"/>
      <c r="BI594" s="906"/>
      <c r="BJ594" s="906"/>
      <c r="BK594" s="906"/>
      <c r="BL594" s="906"/>
      <c r="BM594" s="906"/>
      <c r="BN594" s="906"/>
      <c r="BO594" s="906"/>
      <c r="BP594" s="906"/>
      <c r="BQ594" s="906"/>
      <c r="BR594" s="906"/>
      <c r="BS594" s="906"/>
      <c r="BT594" s="906"/>
      <c r="BU594" s="906"/>
      <c r="BV594" s="906"/>
      <c r="BW594" s="906"/>
      <c r="BX594" s="906"/>
      <c r="BY594" s="906"/>
      <c r="BZ594" s="906"/>
      <c r="CA594" s="906"/>
      <c r="CB594" s="906"/>
      <c r="CC594" s="906"/>
      <c r="CD594" s="906"/>
      <c r="CE594" s="906"/>
      <c r="CF594" s="906"/>
      <c r="CG594" s="906"/>
      <c r="CH594" s="906"/>
      <c r="CI594" s="906"/>
      <c r="CJ594" s="906"/>
      <c r="CK594" s="906"/>
      <c r="CL594" s="906"/>
      <c r="CM594" s="906"/>
      <c r="CN594" s="906"/>
      <c r="CO594" s="906"/>
      <c r="CP594" s="906"/>
      <c r="CQ594" s="906"/>
      <c r="CR594" s="906"/>
      <c r="CS594" s="906"/>
      <c r="CT594" s="906"/>
      <c r="CU594" s="906"/>
      <c r="CV594" s="906"/>
      <c r="CW594" s="906"/>
      <c r="CX594" s="906"/>
      <c r="CY594" s="906"/>
      <c r="CZ594" s="906"/>
      <c r="DA594" s="906"/>
      <c r="DB594" s="906"/>
      <c r="DC594" s="906"/>
      <c r="DD594" s="906"/>
      <c r="DE594" s="906"/>
      <c r="DF594" s="906"/>
      <c r="DG594" s="906"/>
      <c r="DH594" s="906"/>
      <c r="DI594" s="906"/>
      <c r="DJ594" s="906"/>
      <c r="DK594" s="906"/>
      <c r="DL594" s="906"/>
      <c r="DM594" s="906"/>
      <c r="DN594" s="906"/>
      <c r="DO594" s="906"/>
      <c r="DP594" s="906"/>
      <c r="DQ594" s="906"/>
      <c r="DR594" s="906"/>
      <c r="DS594" s="906"/>
      <c r="DT594" s="906"/>
      <c r="DU594" s="906"/>
      <c r="DV594" s="906"/>
      <c r="DW594" s="906"/>
      <c r="DX594" s="906"/>
      <c r="DY594" s="906"/>
      <c r="DZ594" s="906"/>
      <c r="EA594" s="906"/>
      <c r="EB594" s="906"/>
      <c r="EC594" s="906"/>
      <c r="ED594" s="906"/>
      <c r="EE594" s="906"/>
      <c r="EF594" s="906"/>
      <c r="EG594" s="906"/>
      <c r="EH594" s="906"/>
      <c r="EI594" s="906"/>
      <c r="EJ594" s="906"/>
      <c r="EK594" s="906"/>
      <c r="EL594" s="906"/>
      <c r="EM594" s="906"/>
      <c r="EN594" s="906"/>
      <c r="EO594" s="906"/>
      <c r="EP594" s="906"/>
      <c r="EQ594" s="906"/>
      <c r="ER594" s="906"/>
      <c r="ES594" s="906"/>
      <c r="ET594" s="906"/>
      <c r="EU594" s="906"/>
      <c r="EV594" s="906"/>
      <c r="EW594" s="906"/>
      <c r="EX594" s="906"/>
      <c r="EY594" s="906"/>
      <c r="EZ594" s="906"/>
      <c r="FA594" s="906"/>
      <c r="FB594" s="906"/>
      <c r="FC594" s="906"/>
      <c r="FD594" s="906"/>
      <c r="FE594" s="906"/>
      <c r="FF594" s="906"/>
      <c r="FG594" s="906"/>
      <c r="FH594" s="906"/>
      <c r="FI594" s="906"/>
      <c r="FJ594" s="906"/>
      <c r="FK594" s="906"/>
      <c r="FL594" s="906"/>
      <c r="FM594" s="906"/>
      <c r="FN594" s="906"/>
      <c r="FO594" s="906"/>
      <c r="FP594" s="906"/>
      <c r="FQ594" s="906"/>
      <c r="FR594" s="906"/>
      <c r="FS594" s="906"/>
      <c r="FT594" s="906"/>
      <c r="FU594" s="906"/>
      <c r="FV594" s="906"/>
      <c r="FW594" s="906"/>
      <c r="FX594" s="906"/>
      <c r="FY594" s="906"/>
      <c r="FZ594" s="906"/>
      <c r="GA594" s="906"/>
      <c r="GB594" s="906"/>
      <c r="GC594" s="906"/>
      <c r="GD594" s="906"/>
      <c r="GE594" s="906"/>
      <c r="GF594" s="906"/>
      <c r="GG594" s="906"/>
      <c r="GH594" s="906"/>
      <c r="GI594" s="906"/>
      <c r="GJ594" s="906"/>
      <c r="GK594" s="906"/>
      <c r="GL594" s="906"/>
      <c r="GM594" s="906"/>
      <c r="GN594" s="906"/>
      <c r="GO594" s="906"/>
      <c r="GP594" s="906"/>
      <c r="GQ594" s="906"/>
    </row>
    <row r="595" spans="1:199" x14ac:dyDescent="0.25">
      <c r="B595" s="27">
        <v>1</v>
      </c>
      <c r="C595" s="1185" t="s">
        <v>454</v>
      </c>
      <c r="D595" s="43">
        <f>'2 уровень'!F1343</f>
        <v>130000</v>
      </c>
      <c r="E595" s="43">
        <f>'2 уровень'!G1343</f>
        <v>43333</v>
      </c>
      <c r="F595" s="43">
        <f>'2 уровень'!H1343</f>
        <v>43599.6</v>
      </c>
      <c r="G595" s="913">
        <f>'2 уровень'!I1343</f>
        <v>100.61523550181155</v>
      </c>
      <c r="H595" s="935">
        <f>'2 уровень'!J1343</f>
        <v>0</v>
      </c>
      <c r="I595" s="935">
        <f>'2 уровень'!K1343</f>
        <v>0</v>
      </c>
      <c r="J595" s="927">
        <f>'2 уровень'!L1343</f>
        <v>0</v>
      </c>
      <c r="K595" s="927">
        <f>'2 уровень'!M1343</f>
        <v>0</v>
      </c>
      <c r="L595" s="927">
        <f>'2 уровень'!N1343</f>
        <v>0</v>
      </c>
      <c r="M595" s="927">
        <f>'2 уровень'!O1343</f>
        <v>0</v>
      </c>
      <c r="N595" s="927">
        <f>'2 уровень'!P1343</f>
        <v>0</v>
      </c>
      <c r="O595" s="927">
        <f>'2 уровень'!Q1343</f>
        <v>0</v>
      </c>
      <c r="P595" s="36">
        <f>'2 уровень'!R1343</f>
        <v>0</v>
      </c>
      <c r="Q595" s="36">
        <f>'2 уровень'!S1343</f>
        <v>0</v>
      </c>
      <c r="R595" s="36">
        <f>'2 уровень'!T1343</f>
        <v>0</v>
      </c>
      <c r="S595" s="36">
        <f>'2 уровень'!U1343</f>
        <v>0</v>
      </c>
      <c r="T595" s="36">
        <f>'2 уровень'!V1343</f>
        <v>0</v>
      </c>
      <c r="U595" s="36">
        <f>'2 уровень'!W1343</f>
        <v>0</v>
      </c>
      <c r="V595" s="36">
        <f>'2 уровень'!X1343</f>
        <v>0</v>
      </c>
      <c r="W595" s="36">
        <f>'2 уровень'!Y1343</f>
        <v>0</v>
      </c>
      <c r="X595" s="36">
        <f>'2 уровень'!Z1343</f>
        <v>0</v>
      </c>
      <c r="Y595" s="934">
        <f>'2 уровень'!AA1343</f>
        <v>0</v>
      </c>
      <c r="Z595" s="36"/>
      <c r="AA595" s="36"/>
      <c r="AB595" s="43">
        <f>'2 уровень'!AB1343</f>
        <v>1155.3699999999999</v>
      </c>
      <c r="AC595" s="43">
        <f>'2 уровень'!AC1343</f>
        <v>271820.99000000005</v>
      </c>
      <c r="AD595" s="43">
        <f>'2 уровень'!AD1343</f>
        <v>271.82099000000005</v>
      </c>
      <c r="AE595" s="2508"/>
      <c r="AF595" s="2508"/>
      <c r="AG595" s="1879"/>
      <c r="AH595" s="906"/>
      <c r="AI595" s="906"/>
      <c r="AJ595" s="906"/>
      <c r="AK595" s="906"/>
      <c r="AL595" s="906"/>
      <c r="AM595" s="906"/>
      <c r="AN595" s="906"/>
      <c r="AO595" s="906"/>
      <c r="AP595" s="906"/>
      <c r="AQ595" s="906"/>
      <c r="AR595" s="906"/>
      <c r="AS595" s="906"/>
      <c r="AT595" s="906"/>
      <c r="AU595" s="906"/>
      <c r="AV595" s="906"/>
      <c r="AW595" s="906"/>
      <c r="AX595" s="906"/>
      <c r="AY595" s="906"/>
      <c r="AZ595" s="906"/>
      <c r="BA595" s="906"/>
      <c r="BB595" s="906"/>
      <c r="BC595" s="906"/>
      <c r="BD595" s="906"/>
      <c r="BE595" s="906"/>
      <c r="BF595" s="906"/>
      <c r="BG595" s="906"/>
      <c r="BH595" s="906"/>
      <c r="BI595" s="906"/>
      <c r="BJ595" s="906"/>
      <c r="BK595" s="906"/>
      <c r="BL595" s="906"/>
      <c r="BM595" s="906"/>
      <c r="BN595" s="906"/>
      <c r="BO595" s="906"/>
      <c r="BP595" s="906"/>
      <c r="BQ595" s="906"/>
      <c r="BR595" s="906"/>
      <c r="BS595" s="906"/>
      <c r="BT595" s="906"/>
      <c r="BU595" s="906"/>
      <c r="BV595" s="906"/>
      <c r="BW595" s="906"/>
      <c r="BX595" s="906"/>
      <c r="BY595" s="906"/>
      <c r="BZ595" s="906"/>
      <c r="CA595" s="906"/>
      <c r="CB595" s="906"/>
      <c r="CC595" s="906"/>
      <c r="CD595" s="906"/>
      <c r="CE595" s="906"/>
      <c r="CF595" s="906"/>
      <c r="CG595" s="906"/>
      <c r="CH595" s="906"/>
      <c r="CI595" s="906"/>
      <c r="CJ595" s="906"/>
      <c r="CK595" s="906"/>
      <c r="CL595" s="906"/>
      <c r="CM595" s="906"/>
      <c r="CN595" s="906"/>
      <c r="CO595" s="906"/>
      <c r="CP595" s="906"/>
      <c r="CQ595" s="906"/>
      <c r="CR595" s="906"/>
      <c r="CS595" s="906"/>
      <c r="CT595" s="906"/>
      <c r="CU595" s="906"/>
      <c r="CV595" s="906"/>
      <c r="CW595" s="906"/>
      <c r="CX595" s="906"/>
      <c r="CY595" s="906"/>
      <c r="CZ595" s="906"/>
      <c r="DA595" s="906"/>
      <c r="DB595" s="906"/>
      <c r="DC595" s="906"/>
      <c r="DD595" s="906"/>
      <c r="DE595" s="906"/>
      <c r="DF595" s="906"/>
      <c r="DG595" s="906"/>
      <c r="DH595" s="906"/>
      <c r="DI595" s="906"/>
      <c r="DJ595" s="906"/>
      <c r="DK595" s="906"/>
      <c r="DL595" s="906"/>
      <c r="DM595" s="906"/>
      <c r="DN595" s="906"/>
      <c r="DO595" s="906"/>
      <c r="DP595" s="906"/>
      <c r="DQ595" s="906"/>
      <c r="DR595" s="906"/>
      <c r="DS595" s="906"/>
      <c r="DT595" s="906"/>
      <c r="DU595" s="906"/>
      <c r="DV595" s="906"/>
      <c r="DW595" s="906"/>
      <c r="DX595" s="906"/>
      <c r="DY595" s="906"/>
      <c r="DZ595" s="906"/>
      <c r="EA595" s="906"/>
      <c r="EB595" s="906"/>
      <c r="EC595" s="906"/>
      <c r="ED595" s="906"/>
      <c r="EE595" s="906"/>
      <c r="EF595" s="906"/>
      <c r="EG595" s="906"/>
      <c r="EH595" s="906"/>
      <c r="EI595" s="906"/>
      <c r="EJ595" s="906"/>
      <c r="EK595" s="906"/>
      <c r="EL595" s="906"/>
      <c r="EM595" s="906"/>
      <c r="EN595" s="906"/>
      <c r="EO595" s="906"/>
      <c r="EP595" s="906"/>
      <c r="EQ595" s="906"/>
      <c r="ER595" s="906"/>
      <c r="ES595" s="906"/>
      <c r="ET595" s="906"/>
      <c r="EU595" s="906"/>
      <c r="EV595" s="906"/>
      <c r="EW595" s="906"/>
      <c r="EX595" s="906"/>
      <c r="EY595" s="906"/>
      <c r="EZ595" s="906"/>
      <c r="FA595" s="906"/>
      <c r="FB595" s="906"/>
      <c r="FC595" s="906"/>
      <c r="FD595" s="906"/>
      <c r="FE595" s="906"/>
      <c r="FF595" s="906"/>
      <c r="FG595" s="906"/>
      <c r="FH595" s="906"/>
      <c r="FI595" s="906"/>
      <c r="FJ595" s="906"/>
      <c r="FK595" s="906"/>
      <c r="FL595" s="906"/>
      <c r="FM595" s="906"/>
      <c r="FN595" s="906"/>
      <c r="FO595" s="906"/>
      <c r="FP595" s="906"/>
      <c r="FQ595" s="906"/>
      <c r="FR595" s="906"/>
      <c r="FS595" s="906"/>
      <c r="FT595" s="906"/>
      <c r="FU595" s="906"/>
      <c r="FV595" s="906"/>
      <c r="FW595" s="906"/>
      <c r="FX595" s="906"/>
      <c r="FY595" s="906"/>
      <c r="FZ595" s="906"/>
      <c r="GA595" s="906"/>
      <c r="GB595" s="906"/>
      <c r="GC595" s="906"/>
      <c r="GD595" s="906"/>
      <c r="GE595" s="906"/>
      <c r="GF595" s="906"/>
      <c r="GG595" s="906"/>
      <c r="GH595" s="906"/>
      <c r="GI595" s="906"/>
      <c r="GJ595" s="906"/>
      <c r="GK595" s="906"/>
      <c r="GL595" s="906"/>
      <c r="GM595" s="906"/>
      <c r="GN595" s="906"/>
      <c r="GO595" s="906"/>
      <c r="GP595" s="906"/>
      <c r="GQ595" s="906"/>
    </row>
    <row r="596" spans="1:199" x14ac:dyDescent="0.25">
      <c r="B596" s="27">
        <v>1</v>
      </c>
      <c r="C596" s="1197" t="s">
        <v>168</v>
      </c>
      <c r="D596" s="43">
        <f>'2 уровень'!F1344</f>
        <v>279889.33333333331</v>
      </c>
      <c r="E596" s="43">
        <f>'2 уровень'!G1344</f>
        <v>93297.425641025649</v>
      </c>
      <c r="F596" s="43">
        <f>'2 уровень'!H1344</f>
        <v>103146.44017094017</v>
      </c>
      <c r="G596" s="913">
        <f>'2 уровень'!I1344</f>
        <v>110.55657694973272</v>
      </c>
      <c r="H596" s="935">
        <f>'2 уровень'!J1344</f>
        <v>0</v>
      </c>
      <c r="I596" s="935">
        <f>'2 уровень'!K1344</f>
        <v>0</v>
      </c>
      <c r="J596" s="927">
        <f>'2 уровень'!L1344</f>
        <v>0</v>
      </c>
      <c r="K596" s="927">
        <f>'2 уровень'!M1344</f>
        <v>0</v>
      </c>
      <c r="L596" s="927">
        <f>'2 уровень'!N1344</f>
        <v>0</v>
      </c>
      <c r="M596" s="927">
        <f>'2 уровень'!O1344</f>
        <v>0</v>
      </c>
      <c r="N596" s="927">
        <f>'2 уровень'!P1344</f>
        <v>0</v>
      </c>
      <c r="O596" s="927">
        <f>'2 уровень'!Q1344</f>
        <v>0</v>
      </c>
      <c r="P596" s="36">
        <f>'2 уровень'!R1344</f>
        <v>141943.30799999999</v>
      </c>
      <c r="Q596" s="36">
        <f>'2 уровень'!S1344</f>
        <v>141943.30799999999</v>
      </c>
      <c r="R596" s="36">
        <f>'2 уровень'!T1344</f>
        <v>141943.30799999999</v>
      </c>
      <c r="S596" s="36">
        <f>'2 уровень'!U1344</f>
        <v>141943.30799999999</v>
      </c>
      <c r="T596" s="36">
        <f>'2 уровень'!V1344</f>
        <v>47314.435999999994</v>
      </c>
      <c r="U596" s="36">
        <f>'2 уровень'!W1344</f>
        <v>47207.978510000008</v>
      </c>
      <c r="V596" s="36">
        <f>'2 уровень'!X1344</f>
        <v>0</v>
      </c>
      <c r="W596" s="36">
        <f>'2 уровень'!Y1344</f>
        <v>-106.45748999998614</v>
      </c>
      <c r="X596" s="36">
        <f>'2 уровень'!Z1344</f>
        <v>-328.89090000000004</v>
      </c>
      <c r="Y596" s="934">
        <f>'2 уровень'!AA1344</f>
        <v>46879.08761000001</v>
      </c>
      <c r="Z596" s="36">
        <f>U596/T596*100</f>
        <v>99.77499998097835</v>
      </c>
      <c r="AA596" s="36">
        <f>Y596/T596*100</f>
        <v>99.079882533102619</v>
      </c>
      <c r="AB596" s="43">
        <f>'2 уровень'!AB1344</f>
        <v>4470.3227920227919</v>
      </c>
      <c r="AC596" s="43">
        <f>'2 уровень'!AC1344</f>
        <v>2325101.7199999988</v>
      </c>
      <c r="AD596" s="43">
        <f>'2 уровень'!AD1344</f>
        <v>2325.1017199999992</v>
      </c>
      <c r="AE596" s="2508"/>
      <c r="AF596" s="2508"/>
      <c r="AG596" s="1879"/>
      <c r="AH596" s="906"/>
      <c r="AI596" s="906"/>
      <c r="AJ596" s="906"/>
      <c r="AK596" s="906"/>
      <c r="AL596" s="906"/>
      <c r="AM596" s="906"/>
      <c r="AN596" s="906"/>
      <c r="AO596" s="906"/>
      <c r="AP596" s="906"/>
      <c r="AQ596" s="906"/>
      <c r="AR596" s="906"/>
      <c r="AS596" s="906"/>
      <c r="AT596" s="906"/>
      <c r="AU596" s="906"/>
      <c r="AV596" s="906"/>
      <c r="AW596" s="906"/>
      <c r="AX596" s="906"/>
      <c r="AY596" s="906"/>
      <c r="AZ596" s="906"/>
      <c r="BA596" s="906"/>
      <c r="BB596" s="906"/>
      <c r="BC596" s="906"/>
      <c r="BD596" s="906"/>
      <c r="BE596" s="906"/>
      <c r="BF596" s="906"/>
      <c r="BG596" s="906"/>
      <c r="BH596" s="906"/>
      <c r="BI596" s="906"/>
      <c r="BJ596" s="906"/>
      <c r="BK596" s="906"/>
      <c r="BL596" s="906"/>
      <c r="BM596" s="906"/>
      <c r="BN596" s="906"/>
      <c r="BO596" s="906"/>
      <c r="BP596" s="906"/>
      <c r="BQ596" s="906"/>
      <c r="BR596" s="906"/>
      <c r="BS596" s="906"/>
      <c r="BT596" s="906"/>
      <c r="BU596" s="906"/>
      <c r="BV596" s="906"/>
      <c r="BW596" s="906"/>
      <c r="BX596" s="906"/>
      <c r="BY596" s="906"/>
      <c r="BZ596" s="906"/>
      <c r="CA596" s="906"/>
      <c r="CB596" s="906"/>
      <c r="CC596" s="906"/>
      <c r="CD596" s="906"/>
      <c r="CE596" s="906"/>
      <c r="CF596" s="906"/>
      <c r="CG596" s="906"/>
      <c r="CH596" s="906"/>
      <c r="CI596" s="906"/>
      <c r="CJ596" s="906"/>
      <c r="CK596" s="906"/>
      <c r="CL596" s="906"/>
      <c r="CM596" s="906"/>
      <c r="CN596" s="906"/>
      <c r="CO596" s="906"/>
      <c r="CP596" s="906"/>
      <c r="CQ596" s="906"/>
      <c r="CR596" s="906"/>
      <c r="CS596" s="906"/>
      <c r="CT596" s="906"/>
      <c r="CU596" s="906"/>
      <c r="CV596" s="906"/>
      <c r="CW596" s="906"/>
      <c r="CX596" s="906"/>
      <c r="CY596" s="906"/>
      <c r="CZ596" s="906"/>
      <c r="DA596" s="906"/>
      <c r="DB596" s="906"/>
      <c r="DC596" s="906"/>
      <c r="DD596" s="906"/>
      <c r="DE596" s="906"/>
      <c r="DF596" s="906"/>
      <c r="DG596" s="906"/>
      <c r="DH596" s="906"/>
      <c r="DI596" s="906"/>
      <c r="DJ596" s="906"/>
      <c r="DK596" s="906"/>
      <c r="DL596" s="906"/>
      <c r="DM596" s="906"/>
      <c r="DN596" s="906"/>
      <c r="DO596" s="906"/>
      <c r="DP596" s="906"/>
      <c r="DQ596" s="906"/>
      <c r="DR596" s="906"/>
      <c r="DS596" s="906"/>
      <c r="DT596" s="906"/>
      <c r="DU596" s="906"/>
      <c r="DV596" s="906"/>
      <c r="DW596" s="906"/>
      <c r="DX596" s="906"/>
      <c r="DY596" s="906"/>
      <c r="DZ596" s="906"/>
      <c r="EA596" s="906"/>
      <c r="EB596" s="906"/>
      <c r="EC596" s="906"/>
      <c r="ED596" s="906"/>
      <c r="EE596" s="906"/>
      <c r="EF596" s="906"/>
      <c r="EG596" s="906"/>
      <c r="EH596" s="906"/>
      <c r="EI596" s="906"/>
      <c r="EJ596" s="906"/>
      <c r="EK596" s="906"/>
      <c r="EL596" s="906"/>
      <c r="EM596" s="906"/>
      <c r="EN596" s="906"/>
      <c r="EO596" s="906"/>
      <c r="EP596" s="906"/>
      <c r="EQ596" s="906"/>
      <c r="ER596" s="906"/>
      <c r="ES596" s="906"/>
      <c r="ET596" s="906"/>
      <c r="EU596" s="906"/>
      <c r="EV596" s="906"/>
      <c r="EW596" s="906"/>
      <c r="EX596" s="906"/>
      <c r="EY596" s="906"/>
      <c r="EZ596" s="906"/>
      <c r="FA596" s="906"/>
      <c r="FB596" s="906"/>
      <c r="FC596" s="906"/>
      <c r="FD596" s="906"/>
      <c r="FE596" s="906"/>
      <c r="FF596" s="906"/>
      <c r="FG596" s="906"/>
      <c r="FH596" s="906"/>
      <c r="FI596" s="906"/>
      <c r="FJ596" s="906"/>
      <c r="FK596" s="906"/>
      <c r="FL596" s="906"/>
      <c r="FM596" s="906"/>
      <c r="FN596" s="906"/>
      <c r="FO596" s="906"/>
      <c r="FP596" s="906"/>
      <c r="FQ596" s="906"/>
      <c r="FR596" s="906"/>
      <c r="FS596" s="906"/>
      <c r="FT596" s="906"/>
      <c r="FU596" s="906"/>
      <c r="FV596" s="906"/>
      <c r="FW596" s="906"/>
      <c r="FX596" s="906"/>
      <c r="FY596" s="906"/>
      <c r="FZ596" s="906"/>
      <c r="GA596" s="906"/>
      <c r="GB596" s="906"/>
      <c r="GC596" s="906"/>
      <c r="GD596" s="906"/>
      <c r="GE596" s="906"/>
      <c r="GF596" s="906"/>
      <c r="GG596" s="906"/>
      <c r="GH596" s="906"/>
      <c r="GI596" s="906"/>
      <c r="GJ596" s="906"/>
      <c r="GK596" s="906"/>
      <c r="GL596" s="906"/>
      <c r="GM596" s="906"/>
      <c r="GN596" s="906"/>
      <c r="GO596" s="906"/>
      <c r="GP596" s="906"/>
      <c r="GQ596" s="906"/>
    </row>
    <row r="597" spans="1:199" x14ac:dyDescent="0.25">
      <c r="B597" s="27">
        <v>1</v>
      </c>
      <c r="C597" s="1346" t="s">
        <v>307</v>
      </c>
      <c r="D597" s="43">
        <f>'2 уровень'!F1345</f>
        <v>0</v>
      </c>
      <c r="E597" s="43">
        <f>'2 уровень'!G1345</f>
        <v>0</v>
      </c>
      <c r="F597" s="43">
        <f>'2 уровень'!H1345</f>
        <v>0</v>
      </c>
      <c r="G597" s="913">
        <f>'2 уровень'!I1345</f>
        <v>0</v>
      </c>
      <c r="H597" s="935">
        <f>'2 уровень'!J1345</f>
        <v>0</v>
      </c>
      <c r="I597" s="935">
        <f>'2 уровень'!K1345</f>
        <v>0</v>
      </c>
      <c r="J597" s="927">
        <f>'2 уровень'!L1345</f>
        <v>0</v>
      </c>
      <c r="K597" s="927">
        <f>'2 уровень'!M1345</f>
        <v>0</v>
      </c>
      <c r="L597" s="927">
        <f>'2 уровень'!N1345</f>
        <v>0</v>
      </c>
      <c r="M597" s="927">
        <f>'2 уровень'!O1345</f>
        <v>0</v>
      </c>
      <c r="N597" s="927">
        <f>'2 уровень'!P1345</f>
        <v>0</v>
      </c>
      <c r="O597" s="927">
        <f>'2 уровень'!Q1345</f>
        <v>0</v>
      </c>
      <c r="P597" s="36">
        <f>'2 уровень'!R1345</f>
        <v>0</v>
      </c>
      <c r="Q597" s="36">
        <f>'2 уровень'!S1345</f>
        <v>0</v>
      </c>
      <c r="R597" s="36">
        <f>'2 уровень'!T1345</f>
        <v>0</v>
      </c>
      <c r="S597" s="36">
        <f>'2 уровень'!U1345</f>
        <v>0</v>
      </c>
      <c r="T597" s="36">
        <f>'2 уровень'!V1345</f>
        <v>0</v>
      </c>
      <c r="U597" s="36">
        <f>'2 уровень'!W1345</f>
        <v>0</v>
      </c>
      <c r="V597" s="36">
        <f>'2 уровень'!X1345</f>
        <v>0</v>
      </c>
      <c r="W597" s="36">
        <f>'2 уровень'!Y1345</f>
        <v>0</v>
      </c>
      <c r="X597" s="36">
        <f>'2 уровень'!Z1345</f>
        <v>0</v>
      </c>
      <c r="Y597" s="934">
        <f>'2 уровень'!AA1345</f>
        <v>0</v>
      </c>
      <c r="Z597" s="36"/>
      <c r="AA597" s="36"/>
      <c r="AB597" s="43">
        <f>'2 уровень'!AB1345</f>
        <v>0</v>
      </c>
      <c r="AC597" s="43">
        <f>'2 уровень'!AC1345</f>
        <v>0</v>
      </c>
      <c r="AD597" s="43">
        <f>'2 уровень'!AD1345</f>
        <v>0</v>
      </c>
      <c r="AE597" s="2508"/>
      <c r="AF597" s="2508"/>
      <c r="AG597" s="1879"/>
      <c r="AH597" s="906"/>
      <c r="AI597" s="906"/>
      <c r="AJ597" s="906"/>
      <c r="AK597" s="906"/>
      <c r="AL597" s="906"/>
      <c r="AM597" s="906"/>
      <c r="AN597" s="906"/>
      <c r="AO597" s="906"/>
      <c r="AP597" s="906"/>
      <c r="AQ597" s="906"/>
      <c r="AR597" s="906"/>
      <c r="AS597" s="906"/>
      <c r="AT597" s="906"/>
      <c r="AU597" s="906"/>
      <c r="AV597" s="906"/>
      <c r="AW597" s="906"/>
      <c r="AX597" s="906"/>
      <c r="AY597" s="906"/>
      <c r="AZ597" s="906"/>
      <c r="BA597" s="906"/>
      <c r="BB597" s="906"/>
      <c r="BC597" s="906"/>
      <c r="BD597" s="906"/>
      <c r="BE597" s="906"/>
      <c r="BF597" s="906"/>
      <c r="BG597" s="906"/>
      <c r="BH597" s="906"/>
      <c r="BI597" s="906"/>
      <c r="BJ597" s="906"/>
      <c r="BK597" s="906"/>
      <c r="BL597" s="906"/>
      <c r="BM597" s="906"/>
      <c r="BN597" s="906"/>
      <c r="BO597" s="906"/>
      <c r="BP597" s="906"/>
      <c r="BQ597" s="906"/>
      <c r="BR597" s="906"/>
      <c r="BS597" s="906"/>
      <c r="BT597" s="906"/>
      <c r="BU597" s="906"/>
      <c r="BV597" s="906"/>
      <c r="BW597" s="906"/>
      <c r="BX597" s="906"/>
      <c r="BY597" s="906"/>
      <c r="BZ597" s="906"/>
      <c r="CA597" s="906"/>
      <c r="CB597" s="906"/>
      <c r="CC597" s="906"/>
      <c r="CD597" s="906"/>
      <c r="CE597" s="906"/>
      <c r="CF597" s="906"/>
      <c r="CG597" s="906"/>
      <c r="CH597" s="906"/>
      <c r="CI597" s="906"/>
      <c r="CJ597" s="906"/>
      <c r="CK597" s="906"/>
      <c r="CL597" s="906"/>
      <c r="CM597" s="906"/>
      <c r="CN597" s="906"/>
      <c r="CO597" s="906"/>
      <c r="CP597" s="906"/>
      <c r="CQ597" s="906"/>
      <c r="CR597" s="906"/>
      <c r="CS597" s="906"/>
      <c r="CT597" s="906"/>
      <c r="CU597" s="906"/>
      <c r="CV597" s="906"/>
      <c r="CW597" s="906"/>
      <c r="CX597" s="906"/>
      <c r="CY597" s="906"/>
      <c r="CZ597" s="906"/>
      <c r="DA597" s="906"/>
      <c r="DB597" s="906"/>
      <c r="DC597" s="906"/>
      <c r="DD597" s="906"/>
      <c r="DE597" s="906"/>
      <c r="DF597" s="906"/>
      <c r="DG597" s="906"/>
      <c r="DH597" s="906"/>
      <c r="DI597" s="906"/>
      <c r="DJ597" s="906"/>
      <c r="DK597" s="906"/>
      <c r="DL597" s="906"/>
      <c r="DM597" s="906"/>
      <c r="DN597" s="906"/>
      <c r="DO597" s="906"/>
      <c r="DP597" s="906"/>
      <c r="DQ597" s="906"/>
      <c r="DR597" s="906"/>
      <c r="DS597" s="906"/>
      <c r="DT597" s="906"/>
      <c r="DU597" s="906"/>
      <c r="DV597" s="906"/>
      <c r="DW597" s="906"/>
      <c r="DX597" s="906"/>
      <c r="DY597" s="906"/>
      <c r="DZ597" s="906"/>
      <c r="EA597" s="906"/>
      <c r="EB597" s="906"/>
      <c r="EC597" s="906"/>
      <c r="ED597" s="906"/>
      <c r="EE597" s="906"/>
      <c r="EF597" s="906"/>
      <c r="EG597" s="906"/>
      <c r="EH597" s="906"/>
      <c r="EI597" s="906"/>
      <c r="EJ597" s="906"/>
      <c r="EK597" s="906"/>
      <c r="EL597" s="906"/>
      <c r="EM597" s="906"/>
      <c r="EN597" s="906"/>
      <c r="EO597" s="906"/>
      <c r="EP597" s="906"/>
      <c r="EQ597" s="906"/>
      <c r="ER597" s="906"/>
      <c r="ES597" s="906"/>
      <c r="ET597" s="906"/>
      <c r="EU597" s="906"/>
      <c r="EV597" s="906"/>
      <c r="EW597" s="906"/>
      <c r="EX597" s="906"/>
      <c r="EY597" s="906"/>
      <c r="EZ597" s="906"/>
      <c r="FA597" s="906"/>
      <c r="FB597" s="906"/>
      <c r="FC597" s="906"/>
      <c r="FD597" s="906"/>
      <c r="FE597" s="906"/>
      <c r="FF597" s="906"/>
      <c r="FG597" s="906"/>
      <c r="FH597" s="906"/>
      <c r="FI597" s="906"/>
      <c r="FJ597" s="906"/>
      <c r="FK597" s="906"/>
      <c r="FL597" s="906"/>
      <c r="FM597" s="906"/>
      <c r="FN597" s="906"/>
      <c r="FO597" s="906"/>
      <c r="FP597" s="906"/>
      <c r="FQ597" s="906"/>
      <c r="FR597" s="906"/>
      <c r="FS597" s="906"/>
      <c r="FT597" s="906"/>
      <c r="FU597" s="906"/>
      <c r="FV597" s="906"/>
      <c r="FW597" s="906"/>
      <c r="FX597" s="906"/>
      <c r="FY597" s="906"/>
      <c r="FZ597" s="906"/>
      <c r="GA597" s="906"/>
      <c r="GB597" s="906"/>
      <c r="GC597" s="906"/>
      <c r="GD597" s="906"/>
      <c r="GE597" s="906"/>
      <c r="GF597" s="906"/>
      <c r="GG597" s="906"/>
      <c r="GH597" s="906"/>
      <c r="GI597" s="906"/>
      <c r="GJ597" s="906"/>
      <c r="GK597" s="906"/>
      <c r="GL597" s="906"/>
      <c r="GM597" s="906"/>
      <c r="GN597" s="906"/>
      <c r="GO597" s="906"/>
      <c r="GP597" s="906"/>
      <c r="GQ597" s="906"/>
    </row>
    <row r="598" spans="1:199" ht="30" x14ac:dyDescent="0.25">
      <c r="B598" s="27">
        <v>1</v>
      </c>
      <c r="C598" s="1185" t="s">
        <v>198</v>
      </c>
      <c r="D598" s="43">
        <f>'2 уровень'!F1346</f>
        <v>46959</v>
      </c>
      <c r="E598" s="43">
        <f>'2 уровень'!G1346</f>
        <v>15653</v>
      </c>
      <c r="F598" s="43">
        <f>'2 уровень'!H1346</f>
        <v>20626.481656804732</v>
      </c>
      <c r="G598" s="913">
        <f>'2 уровень'!I1346</f>
        <v>131.77334476972294</v>
      </c>
      <c r="H598" s="935">
        <f>'2 уровень'!J1346</f>
        <v>0</v>
      </c>
      <c r="I598" s="935">
        <f>'2 уровень'!K1346</f>
        <v>0</v>
      </c>
      <c r="J598" s="927">
        <f>'2 уровень'!L1346</f>
        <v>0</v>
      </c>
      <c r="K598" s="927">
        <f>'2 уровень'!M1346</f>
        <v>0</v>
      </c>
      <c r="L598" s="927">
        <f>'2 уровень'!N1346</f>
        <v>0</v>
      </c>
      <c r="M598" s="927">
        <f>'2 уровень'!O1346</f>
        <v>0</v>
      </c>
      <c r="N598" s="927">
        <f>'2 уровень'!P1346</f>
        <v>0</v>
      </c>
      <c r="O598" s="927">
        <f>'2 уровень'!Q1346</f>
        <v>0</v>
      </c>
      <c r="P598" s="36">
        <f>'2 уровень'!R1346</f>
        <v>0</v>
      </c>
      <c r="Q598" s="36">
        <f>'2 уровень'!S1346</f>
        <v>0</v>
      </c>
      <c r="R598" s="36">
        <f>'2 уровень'!T1346</f>
        <v>0</v>
      </c>
      <c r="S598" s="36">
        <f>'2 уровень'!U1346</f>
        <v>0</v>
      </c>
      <c r="T598" s="36">
        <f>'2 уровень'!V1346</f>
        <v>0</v>
      </c>
      <c r="U598" s="36">
        <f>'2 уровень'!W1346</f>
        <v>0</v>
      </c>
      <c r="V598" s="36">
        <f>'2 уровень'!X1346</f>
        <v>0</v>
      </c>
      <c r="W598" s="36">
        <f>'2 уровень'!Y1346</f>
        <v>0</v>
      </c>
      <c r="X598" s="36">
        <f>'2 уровень'!Z1346</f>
        <v>0</v>
      </c>
      <c r="Y598" s="934">
        <f>'2 уровень'!AA1346</f>
        <v>0</v>
      </c>
      <c r="Z598" s="36"/>
      <c r="AA598" s="36"/>
      <c r="AB598" s="43">
        <f>'2 уровень'!AB1346</f>
        <v>55</v>
      </c>
      <c r="AC598" s="43">
        <f>'2 уровень'!AC1346</f>
        <v>82787.44</v>
      </c>
      <c r="AD598" s="43">
        <f>'2 уровень'!AD1346</f>
        <v>82.787440000000004</v>
      </c>
      <c r="AE598" s="2508"/>
      <c r="AF598" s="2508"/>
      <c r="AG598" s="1879"/>
      <c r="AH598" s="906"/>
      <c r="AI598" s="906"/>
      <c r="AJ598" s="906"/>
      <c r="AK598" s="906"/>
      <c r="AL598" s="906"/>
      <c r="AM598" s="906"/>
      <c r="AN598" s="906"/>
      <c r="AO598" s="906"/>
      <c r="AP598" s="906"/>
      <c r="AQ598" s="906"/>
      <c r="AR598" s="906"/>
      <c r="AS598" s="906"/>
      <c r="AT598" s="906"/>
      <c r="AU598" s="906"/>
      <c r="AV598" s="906"/>
      <c r="AW598" s="906"/>
      <c r="AX598" s="906"/>
      <c r="AY598" s="906"/>
      <c r="AZ598" s="906"/>
      <c r="BA598" s="906"/>
      <c r="BB598" s="906"/>
      <c r="BC598" s="906"/>
      <c r="BD598" s="906"/>
      <c r="BE598" s="906"/>
      <c r="BF598" s="906"/>
      <c r="BG598" s="906"/>
      <c r="BH598" s="906"/>
      <c r="BI598" s="906"/>
      <c r="BJ598" s="906"/>
      <c r="BK598" s="906"/>
      <c r="BL598" s="906"/>
      <c r="BM598" s="906"/>
      <c r="BN598" s="906"/>
      <c r="BO598" s="906"/>
      <c r="BP598" s="906"/>
      <c r="BQ598" s="906"/>
      <c r="BR598" s="906"/>
      <c r="BS598" s="906"/>
      <c r="BT598" s="906"/>
      <c r="BU598" s="906"/>
      <c r="BV598" s="906"/>
      <c r="BW598" s="906"/>
      <c r="BX598" s="906"/>
      <c r="BY598" s="906"/>
      <c r="BZ598" s="906"/>
      <c r="CA598" s="906"/>
      <c r="CB598" s="906"/>
      <c r="CC598" s="906"/>
      <c r="CD598" s="906"/>
      <c r="CE598" s="906"/>
      <c r="CF598" s="906"/>
      <c r="CG598" s="906"/>
      <c r="CH598" s="906"/>
      <c r="CI598" s="906"/>
      <c r="CJ598" s="906"/>
      <c r="CK598" s="906"/>
      <c r="CL598" s="906"/>
      <c r="CM598" s="906"/>
      <c r="CN598" s="906"/>
      <c r="CO598" s="906"/>
      <c r="CP598" s="906"/>
      <c r="CQ598" s="906"/>
      <c r="CR598" s="906"/>
      <c r="CS598" s="906"/>
      <c r="CT598" s="906"/>
      <c r="CU598" s="906"/>
      <c r="CV598" s="906"/>
      <c r="CW598" s="906"/>
      <c r="CX598" s="906"/>
      <c r="CY598" s="906"/>
      <c r="CZ598" s="906"/>
      <c r="DA598" s="906"/>
      <c r="DB598" s="906"/>
      <c r="DC598" s="906"/>
      <c r="DD598" s="906"/>
      <c r="DE598" s="906"/>
      <c r="DF598" s="906"/>
      <c r="DG598" s="906"/>
      <c r="DH598" s="906"/>
      <c r="DI598" s="906"/>
      <c r="DJ598" s="906"/>
      <c r="DK598" s="906"/>
      <c r="DL598" s="906"/>
      <c r="DM598" s="906"/>
      <c r="DN598" s="906"/>
      <c r="DO598" s="906"/>
      <c r="DP598" s="906"/>
      <c r="DQ598" s="906"/>
      <c r="DR598" s="906"/>
      <c r="DS598" s="906"/>
      <c r="DT598" s="906"/>
      <c r="DU598" s="906"/>
      <c r="DV598" s="906"/>
      <c r="DW598" s="906"/>
      <c r="DX598" s="906"/>
      <c r="DY598" s="906"/>
      <c r="DZ598" s="906"/>
      <c r="EA598" s="906"/>
      <c r="EB598" s="906"/>
      <c r="EC598" s="906"/>
      <c r="ED598" s="906"/>
      <c r="EE598" s="906"/>
      <c r="EF598" s="906"/>
      <c r="EG598" s="906"/>
      <c r="EH598" s="906"/>
      <c r="EI598" s="906"/>
      <c r="EJ598" s="906"/>
      <c r="EK598" s="906"/>
      <c r="EL598" s="906"/>
      <c r="EM598" s="906"/>
      <c r="EN598" s="906"/>
      <c r="EO598" s="906"/>
      <c r="EP598" s="906"/>
      <c r="EQ598" s="906"/>
      <c r="ER598" s="906"/>
      <c r="ES598" s="906"/>
      <c r="ET598" s="906"/>
      <c r="EU598" s="906"/>
      <c r="EV598" s="906"/>
      <c r="EW598" s="906"/>
      <c r="EX598" s="906"/>
      <c r="EY598" s="906"/>
      <c r="EZ598" s="906"/>
      <c r="FA598" s="906"/>
      <c r="FB598" s="906"/>
      <c r="FC598" s="906"/>
      <c r="FD598" s="906"/>
      <c r="FE598" s="906"/>
      <c r="FF598" s="906"/>
      <c r="FG598" s="906"/>
      <c r="FH598" s="906"/>
      <c r="FI598" s="906"/>
      <c r="FJ598" s="906"/>
      <c r="FK598" s="906"/>
      <c r="FL598" s="906"/>
      <c r="FM598" s="906"/>
      <c r="FN598" s="906"/>
      <c r="FO598" s="906"/>
      <c r="FP598" s="906"/>
      <c r="FQ598" s="906"/>
      <c r="FR598" s="906"/>
      <c r="FS598" s="906"/>
      <c r="FT598" s="906"/>
      <c r="FU598" s="906"/>
      <c r="FV598" s="906"/>
      <c r="FW598" s="906"/>
      <c r="FX598" s="906"/>
      <c r="FY598" s="906"/>
      <c r="FZ598" s="906"/>
      <c r="GA598" s="906"/>
      <c r="GB598" s="906"/>
      <c r="GC598" s="906"/>
      <c r="GD598" s="906"/>
      <c r="GE598" s="906"/>
      <c r="GF598" s="906"/>
      <c r="GG598" s="906"/>
      <c r="GH598" s="906"/>
      <c r="GI598" s="906"/>
      <c r="GJ598" s="906"/>
      <c r="GK598" s="906"/>
      <c r="GL598" s="906"/>
      <c r="GM598" s="906"/>
      <c r="GN598" s="906"/>
      <c r="GO598" s="906"/>
      <c r="GP598" s="906"/>
      <c r="GQ598" s="906"/>
    </row>
    <row r="599" spans="1:199" ht="30" x14ac:dyDescent="0.25">
      <c r="B599" s="27">
        <v>1</v>
      </c>
      <c r="C599" s="1185" t="s">
        <v>303</v>
      </c>
      <c r="D599" s="43">
        <f>'2 уровень'!F1347</f>
        <v>0</v>
      </c>
      <c r="E599" s="43">
        <f>'2 уровень'!G1347</f>
        <v>0</v>
      </c>
      <c r="F599" s="43">
        <f>'2 уровень'!H1347</f>
        <v>0</v>
      </c>
      <c r="G599" s="913">
        <f>'2 уровень'!I1347</f>
        <v>0</v>
      </c>
      <c r="H599" s="935">
        <f>'2 уровень'!J1347</f>
        <v>0</v>
      </c>
      <c r="I599" s="935">
        <f>'2 уровень'!K1347</f>
        <v>0</v>
      </c>
      <c r="J599" s="927">
        <f>'2 уровень'!L1347</f>
        <v>0</v>
      </c>
      <c r="K599" s="927">
        <f>'2 уровень'!M1347</f>
        <v>0</v>
      </c>
      <c r="L599" s="927">
        <f>'2 уровень'!N1347</f>
        <v>0</v>
      </c>
      <c r="M599" s="927">
        <f>'2 уровень'!O1347</f>
        <v>0</v>
      </c>
      <c r="N599" s="927">
        <f>'2 уровень'!P1347</f>
        <v>0</v>
      </c>
      <c r="O599" s="927">
        <f>'2 уровень'!Q1347</f>
        <v>0</v>
      </c>
      <c r="P599" s="36">
        <f>'2 уровень'!R1347</f>
        <v>0</v>
      </c>
      <c r="Q599" s="36">
        <f>'2 уровень'!S1347</f>
        <v>0</v>
      </c>
      <c r="R599" s="36">
        <f>'2 уровень'!T1347</f>
        <v>0</v>
      </c>
      <c r="S599" s="36">
        <f>'2 уровень'!U1347</f>
        <v>0</v>
      </c>
      <c r="T599" s="36">
        <f>'2 уровень'!V1347</f>
        <v>0</v>
      </c>
      <c r="U599" s="36">
        <f>'2 уровень'!W1347</f>
        <v>0</v>
      </c>
      <c r="V599" s="36">
        <f>'2 уровень'!X1347</f>
        <v>0</v>
      </c>
      <c r="W599" s="36">
        <f>'2 уровень'!Y1347</f>
        <v>0</v>
      </c>
      <c r="X599" s="36">
        <f>'2 уровень'!Z1347</f>
        <v>0</v>
      </c>
      <c r="Y599" s="934">
        <f>'2 уровень'!AA1347</f>
        <v>0</v>
      </c>
      <c r="Z599" s="36"/>
      <c r="AA599" s="36"/>
      <c r="AB599" s="43">
        <f>'2 уровень'!AB1347</f>
        <v>0</v>
      </c>
      <c r="AC599" s="43">
        <f>'2 уровень'!AC1347</f>
        <v>0</v>
      </c>
      <c r="AD599" s="43">
        <f>'2 уровень'!AD1347</f>
        <v>0</v>
      </c>
      <c r="AE599" s="2508"/>
      <c r="AF599" s="2508"/>
      <c r="AG599" s="1879"/>
      <c r="AH599" s="906"/>
      <c r="AI599" s="906"/>
      <c r="AJ599" s="906"/>
      <c r="AK599" s="906"/>
      <c r="AL599" s="906"/>
      <c r="AM599" s="906"/>
      <c r="AN599" s="906"/>
      <c r="AO599" s="906"/>
      <c r="AP599" s="906"/>
      <c r="AQ599" s="906"/>
      <c r="AR599" s="906"/>
      <c r="AS599" s="906"/>
      <c r="AT599" s="906"/>
      <c r="AU599" s="906"/>
      <c r="AV599" s="906"/>
      <c r="AW599" s="906"/>
      <c r="AX599" s="906"/>
      <c r="AY599" s="906"/>
      <c r="AZ599" s="906"/>
      <c r="BA599" s="906"/>
      <c r="BB599" s="906"/>
      <c r="BC599" s="906"/>
      <c r="BD599" s="906"/>
      <c r="BE599" s="906"/>
      <c r="BF599" s="906"/>
      <c r="BG599" s="906"/>
      <c r="BH599" s="906"/>
      <c r="BI599" s="906"/>
      <c r="BJ599" s="906"/>
      <c r="BK599" s="906"/>
      <c r="BL599" s="906"/>
      <c r="BM599" s="906"/>
      <c r="BN599" s="906"/>
      <c r="BO599" s="906"/>
      <c r="BP599" s="906"/>
      <c r="BQ599" s="906"/>
      <c r="BR599" s="906"/>
      <c r="BS599" s="906"/>
      <c r="BT599" s="906"/>
      <c r="BU599" s="906"/>
      <c r="BV599" s="906"/>
      <c r="BW599" s="906"/>
      <c r="BX599" s="906"/>
      <c r="BY599" s="906"/>
      <c r="BZ599" s="906"/>
      <c r="CA599" s="906"/>
      <c r="CB599" s="906"/>
      <c r="CC599" s="906"/>
      <c r="CD599" s="906"/>
      <c r="CE599" s="906"/>
      <c r="CF599" s="906"/>
      <c r="CG599" s="906"/>
      <c r="CH599" s="906"/>
      <c r="CI599" s="906"/>
      <c r="CJ599" s="906"/>
      <c r="CK599" s="906"/>
      <c r="CL599" s="906"/>
      <c r="CM599" s="906"/>
      <c r="CN599" s="906"/>
      <c r="CO599" s="906"/>
      <c r="CP599" s="906"/>
      <c r="CQ599" s="906"/>
      <c r="CR599" s="906"/>
      <c r="CS599" s="906"/>
      <c r="CT599" s="906"/>
      <c r="CU599" s="906"/>
      <c r="CV599" s="906"/>
      <c r="CW599" s="906"/>
      <c r="CX599" s="906"/>
      <c r="CY599" s="906"/>
      <c r="CZ599" s="906"/>
      <c r="DA599" s="906"/>
      <c r="DB599" s="906"/>
      <c r="DC599" s="906"/>
      <c r="DD599" s="906"/>
      <c r="DE599" s="906"/>
      <c r="DF599" s="906"/>
      <c r="DG599" s="906"/>
      <c r="DH599" s="906"/>
      <c r="DI599" s="906"/>
      <c r="DJ599" s="906"/>
      <c r="DK599" s="906"/>
      <c r="DL599" s="906"/>
      <c r="DM599" s="906"/>
      <c r="DN599" s="906"/>
      <c r="DO599" s="906"/>
      <c r="DP599" s="906"/>
      <c r="DQ599" s="906"/>
      <c r="DR599" s="906"/>
      <c r="DS599" s="906"/>
      <c r="DT599" s="906"/>
      <c r="DU599" s="906"/>
      <c r="DV599" s="906"/>
      <c r="DW599" s="906"/>
      <c r="DX599" s="906"/>
      <c r="DY599" s="906"/>
      <c r="DZ599" s="906"/>
      <c r="EA599" s="906"/>
      <c r="EB599" s="906"/>
      <c r="EC599" s="906"/>
      <c r="ED599" s="906"/>
      <c r="EE599" s="906"/>
      <c r="EF599" s="906"/>
      <c r="EG599" s="906"/>
      <c r="EH599" s="906"/>
      <c r="EI599" s="906"/>
      <c r="EJ599" s="906"/>
      <c r="EK599" s="906"/>
      <c r="EL599" s="906"/>
      <c r="EM599" s="906"/>
      <c r="EN599" s="906"/>
      <c r="EO599" s="906"/>
      <c r="EP599" s="906"/>
      <c r="EQ599" s="906"/>
      <c r="ER599" s="906"/>
      <c r="ES599" s="906"/>
      <c r="ET599" s="906"/>
      <c r="EU599" s="906"/>
      <c r="EV599" s="906"/>
      <c r="EW599" s="906"/>
      <c r="EX599" s="906"/>
      <c r="EY599" s="906"/>
      <c r="EZ599" s="906"/>
      <c r="FA599" s="906"/>
      <c r="FB599" s="906"/>
      <c r="FC599" s="906"/>
      <c r="FD599" s="906"/>
      <c r="FE599" s="906"/>
      <c r="FF599" s="906"/>
      <c r="FG599" s="906"/>
      <c r="FH599" s="906"/>
      <c r="FI599" s="906"/>
      <c r="FJ599" s="906"/>
      <c r="FK599" s="906"/>
      <c r="FL599" s="906"/>
      <c r="FM599" s="906"/>
      <c r="FN599" s="906"/>
      <c r="FO599" s="906"/>
      <c r="FP599" s="906"/>
      <c r="FQ599" s="906"/>
      <c r="FR599" s="906"/>
      <c r="FS599" s="906"/>
      <c r="FT599" s="906"/>
      <c r="FU599" s="906"/>
      <c r="FV599" s="906"/>
      <c r="FW599" s="906"/>
      <c r="FX599" s="906"/>
      <c r="FY599" s="906"/>
      <c r="FZ599" s="906"/>
      <c r="GA599" s="906"/>
      <c r="GB599" s="906"/>
      <c r="GC599" s="906"/>
      <c r="GD599" s="906"/>
      <c r="GE599" s="906"/>
      <c r="GF599" s="906"/>
      <c r="GG599" s="906"/>
      <c r="GH599" s="906"/>
      <c r="GI599" s="906"/>
      <c r="GJ599" s="906"/>
      <c r="GK599" s="906"/>
      <c r="GL599" s="906"/>
      <c r="GM599" s="906"/>
      <c r="GN599" s="906"/>
      <c r="GO599" s="906"/>
      <c r="GP599" s="906"/>
      <c r="GQ599" s="906"/>
    </row>
    <row r="600" spans="1:199" ht="45" x14ac:dyDescent="0.25">
      <c r="B600" s="27">
        <v>1</v>
      </c>
      <c r="C600" s="1185" t="s">
        <v>308</v>
      </c>
      <c r="D600" s="43">
        <f>'2 уровень'!F1348</f>
        <v>9097</v>
      </c>
      <c r="E600" s="43">
        <f>'2 уровень'!G1348</f>
        <v>3032</v>
      </c>
      <c r="F600" s="43">
        <f>'2 уровень'!H1348</f>
        <v>4893</v>
      </c>
      <c r="G600" s="913">
        <f>'2 уровень'!I1348</f>
        <v>161.37862796833772</v>
      </c>
      <c r="H600" s="935">
        <f>'2 уровень'!J1348</f>
        <v>0</v>
      </c>
      <c r="I600" s="935">
        <f>'2 уровень'!K1348</f>
        <v>0</v>
      </c>
      <c r="J600" s="927">
        <f>'2 уровень'!L1348</f>
        <v>0</v>
      </c>
      <c r="K600" s="927">
        <f>'2 уровень'!M1348</f>
        <v>0</v>
      </c>
      <c r="L600" s="927">
        <f>'2 уровень'!N1348</f>
        <v>0</v>
      </c>
      <c r="M600" s="927">
        <f>'2 уровень'!O1348</f>
        <v>0</v>
      </c>
      <c r="N600" s="927">
        <f>'2 уровень'!P1348</f>
        <v>0</v>
      </c>
      <c r="O600" s="927">
        <f>'2 уровень'!Q1348</f>
        <v>0</v>
      </c>
      <c r="P600" s="36">
        <f>'2 уровень'!R1348</f>
        <v>0</v>
      </c>
      <c r="Q600" s="36">
        <f>'2 уровень'!S1348</f>
        <v>0</v>
      </c>
      <c r="R600" s="36">
        <f>'2 уровень'!T1348</f>
        <v>0</v>
      </c>
      <c r="S600" s="36">
        <f>'2 уровень'!U1348</f>
        <v>0</v>
      </c>
      <c r="T600" s="36">
        <f>'2 уровень'!V1348</f>
        <v>0</v>
      </c>
      <c r="U600" s="36">
        <f>'2 уровень'!W1348</f>
        <v>0</v>
      </c>
      <c r="V600" s="36">
        <f>'2 уровень'!X1348</f>
        <v>0</v>
      </c>
      <c r="W600" s="36">
        <f>'2 уровень'!Y1348</f>
        <v>0</v>
      </c>
      <c r="X600" s="36">
        <f>'2 уровень'!Z1348</f>
        <v>0</v>
      </c>
      <c r="Y600" s="934">
        <f>'2 уровень'!AA1348</f>
        <v>0</v>
      </c>
      <c r="Z600" s="36"/>
      <c r="AA600" s="36"/>
      <c r="AB600" s="43">
        <f>'2 уровень'!AB1348</f>
        <v>0</v>
      </c>
      <c r="AC600" s="43">
        <f>'2 уровень'!AC1348</f>
        <v>0</v>
      </c>
      <c r="AD600" s="43">
        <f>'2 уровень'!AD1348</f>
        <v>0</v>
      </c>
      <c r="AE600" s="2508"/>
      <c r="AF600" s="2508"/>
      <c r="AG600" s="1879"/>
      <c r="AH600" s="906"/>
      <c r="AI600" s="906"/>
      <c r="AJ600" s="906"/>
      <c r="AK600" s="906"/>
      <c r="AL600" s="906"/>
      <c r="AM600" s="906"/>
      <c r="AN600" s="906"/>
      <c r="AO600" s="906"/>
      <c r="AP600" s="906"/>
      <c r="AQ600" s="906"/>
      <c r="AR600" s="906"/>
      <c r="AS600" s="906"/>
      <c r="AT600" s="906"/>
      <c r="AU600" s="906"/>
      <c r="AV600" s="906"/>
      <c r="AW600" s="906"/>
      <c r="AX600" s="906"/>
      <c r="AY600" s="906"/>
      <c r="AZ600" s="906"/>
      <c r="BA600" s="906"/>
      <c r="BB600" s="906"/>
      <c r="BC600" s="906"/>
      <c r="BD600" s="906"/>
      <c r="BE600" s="906"/>
      <c r="BF600" s="906"/>
      <c r="BG600" s="906"/>
      <c r="BH600" s="906"/>
      <c r="BI600" s="906"/>
      <c r="BJ600" s="906"/>
      <c r="BK600" s="906"/>
      <c r="BL600" s="906"/>
      <c r="BM600" s="906"/>
      <c r="BN600" s="906"/>
      <c r="BO600" s="906"/>
      <c r="BP600" s="906"/>
      <c r="BQ600" s="906"/>
      <c r="BR600" s="906"/>
      <c r="BS600" s="906"/>
      <c r="BT600" s="906"/>
      <c r="BU600" s="906"/>
      <c r="BV600" s="906"/>
      <c r="BW600" s="906"/>
      <c r="BX600" s="906"/>
      <c r="BY600" s="906"/>
      <c r="BZ600" s="906"/>
      <c r="CA600" s="906"/>
      <c r="CB600" s="906"/>
      <c r="CC600" s="906"/>
      <c r="CD600" s="906"/>
      <c r="CE600" s="906"/>
      <c r="CF600" s="906"/>
      <c r="CG600" s="906"/>
      <c r="CH600" s="906"/>
      <c r="CI600" s="906"/>
      <c r="CJ600" s="906"/>
      <c r="CK600" s="906"/>
      <c r="CL600" s="906"/>
      <c r="CM600" s="906"/>
      <c r="CN600" s="906"/>
      <c r="CO600" s="906"/>
      <c r="CP600" s="906"/>
      <c r="CQ600" s="906"/>
      <c r="CR600" s="906"/>
      <c r="CS600" s="906"/>
      <c r="CT600" s="906"/>
      <c r="CU600" s="906"/>
      <c r="CV600" s="906"/>
      <c r="CW600" s="906"/>
      <c r="CX600" s="906"/>
      <c r="CY600" s="906"/>
      <c r="CZ600" s="906"/>
      <c r="DA600" s="906"/>
      <c r="DB600" s="906"/>
      <c r="DC600" s="906"/>
      <c r="DD600" s="906"/>
      <c r="DE600" s="906"/>
      <c r="DF600" s="906"/>
      <c r="DG600" s="906"/>
      <c r="DH600" s="906"/>
      <c r="DI600" s="906"/>
      <c r="DJ600" s="906"/>
      <c r="DK600" s="906"/>
      <c r="DL600" s="906"/>
      <c r="DM600" s="906"/>
      <c r="DN600" s="906"/>
      <c r="DO600" s="906"/>
      <c r="DP600" s="906"/>
      <c r="DQ600" s="906"/>
      <c r="DR600" s="906"/>
      <c r="DS600" s="906"/>
      <c r="DT600" s="906"/>
      <c r="DU600" s="906"/>
      <c r="DV600" s="906"/>
      <c r="DW600" s="906"/>
      <c r="DX600" s="906"/>
      <c r="DY600" s="906"/>
      <c r="DZ600" s="906"/>
      <c r="EA600" s="906"/>
      <c r="EB600" s="906"/>
      <c r="EC600" s="906"/>
      <c r="ED600" s="906"/>
      <c r="EE600" s="906"/>
      <c r="EF600" s="906"/>
      <c r="EG600" s="906"/>
      <c r="EH600" s="906"/>
      <c r="EI600" s="906"/>
      <c r="EJ600" s="906"/>
      <c r="EK600" s="906"/>
      <c r="EL600" s="906"/>
      <c r="EM600" s="906"/>
      <c r="EN600" s="906"/>
      <c r="EO600" s="906"/>
      <c r="EP600" s="906"/>
      <c r="EQ600" s="906"/>
      <c r="ER600" s="906"/>
      <c r="ES600" s="906"/>
      <c r="ET600" s="906"/>
      <c r="EU600" s="906"/>
      <c r="EV600" s="906"/>
      <c r="EW600" s="906"/>
      <c r="EX600" s="906"/>
      <c r="EY600" s="906"/>
      <c r="EZ600" s="906"/>
      <c r="FA600" s="906"/>
      <c r="FB600" s="906"/>
      <c r="FC600" s="906"/>
      <c r="FD600" s="906"/>
      <c r="FE600" s="906"/>
      <c r="FF600" s="906"/>
      <c r="FG600" s="906"/>
      <c r="FH600" s="906"/>
      <c r="FI600" s="906"/>
      <c r="FJ600" s="906"/>
      <c r="FK600" s="906"/>
      <c r="FL600" s="906"/>
      <c r="FM600" s="906"/>
      <c r="FN600" s="906"/>
      <c r="FO600" s="906"/>
      <c r="FP600" s="906"/>
      <c r="FQ600" s="906"/>
      <c r="FR600" s="906"/>
      <c r="FS600" s="906"/>
      <c r="FT600" s="906"/>
      <c r="FU600" s="906"/>
      <c r="FV600" s="906"/>
      <c r="FW600" s="906"/>
      <c r="FX600" s="906"/>
      <c r="FY600" s="906"/>
      <c r="FZ600" s="906"/>
      <c r="GA600" s="906"/>
      <c r="GB600" s="906"/>
      <c r="GC600" s="906"/>
      <c r="GD600" s="906"/>
      <c r="GE600" s="906"/>
      <c r="GF600" s="906"/>
      <c r="GG600" s="906"/>
      <c r="GH600" s="906"/>
      <c r="GI600" s="906"/>
      <c r="GJ600" s="906"/>
      <c r="GK600" s="906"/>
      <c r="GL600" s="906"/>
      <c r="GM600" s="906"/>
      <c r="GN600" s="906"/>
      <c r="GO600" s="906"/>
      <c r="GP600" s="906"/>
      <c r="GQ600" s="906"/>
    </row>
    <row r="601" spans="1:199" ht="30" x14ac:dyDescent="0.25">
      <c r="B601" s="27">
        <v>1</v>
      </c>
      <c r="C601" s="1185" t="s">
        <v>309</v>
      </c>
      <c r="D601" s="43">
        <f>'2 уровень'!F1349</f>
        <v>5485</v>
      </c>
      <c r="E601" s="43">
        <f>'2 уровень'!G1349</f>
        <v>1828</v>
      </c>
      <c r="F601" s="43">
        <f>'2 уровень'!H1349</f>
        <v>2273</v>
      </c>
      <c r="G601" s="913">
        <f>'2 уровень'!I1349</f>
        <v>124.34354485776807</v>
      </c>
      <c r="H601" s="935">
        <f>'2 уровень'!J1349</f>
        <v>0</v>
      </c>
      <c r="I601" s="935">
        <f>'2 уровень'!K1349</f>
        <v>0</v>
      </c>
      <c r="J601" s="927">
        <f>'2 уровень'!L1349</f>
        <v>0</v>
      </c>
      <c r="K601" s="927">
        <f>'2 уровень'!M1349</f>
        <v>0</v>
      </c>
      <c r="L601" s="927">
        <f>'2 уровень'!N1349</f>
        <v>0</v>
      </c>
      <c r="M601" s="927">
        <f>'2 уровень'!O1349</f>
        <v>0</v>
      </c>
      <c r="N601" s="927">
        <f>'2 уровень'!P1349</f>
        <v>0</v>
      </c>
      <c r="O601" s="927">
        <f>'2 уровень'!Q1349</f>
        <v>0</v>
      </c>
      <c r="P601" s="36">
        <f>'2 уровень'!R1349</f>
        <v>0</v>
      </c>
      <c r="Q601" s="36">
        <f>'2 уровень'!S1349</f>
        <v>0</v>
      </c>
      <c r="R601" s="36">
        <f>'2 уровень'!T1349</f>
        <v>0</v>
      </c>
      <c r="S601" s="36">
        <f>'2 уровень'!U1349</f>
        <v>0</v>
      </c>
      <c r="T601" s="36">
        <f>'2 уровень'!V1349</f>
        <v>0</v>
      </c>
      <c r="U601" s="36">
        <f>'2 уровень'!W1349</f>
        <v>0</v>
      </c>
      <c r="V601" s="36">
        <f>'2 уровень'!X1349</f>
        <v>0</v>
      </c>
      <c r="W601" s="36">
        <f>'2 уровень'!Y1349</f>
        <v>0</v>
      </c>
      <c r="X601" s="36">
        <f>'2 уровень'!Z1349</f>
        <v>0</v>
      </c>
      <c r="Y601" s="934">
        <f>'2 уровень'!AA1349</f>
        <v>0</v>
      </c>
      <c r="Z601" s="36"/>
      <c r="AA601" s="36"/>
      <c r="AB601" s="43">
        <f>'2 уровень'!AB1349</f>
        <v>0</v>
      </c>
      <c r="AC601" s="43">
        <f>'2 уровень'!AC1349</f>
        <v>0</v>
      </c>
      <c r="AD601" s="43">
        <f>'2 уровень'!AD1349</f>
        <v>0</v>
      </c>
      <c r="AE601" s="2508"/>
      <c r="AF601" s="2508"/>
      <c r="AG601" s="1879"/>
      <c r="AH601" s="906"/>
      <c r="AI601" s="906"/>
      <c r="AJ601" s="906"/>
      <c r="AK601" s="906"/>
      <c r="AL601" s="906"/>
      <c r="AM601" s="906"/>
      <c r="AN601" s="906"/>
      <c r="AO601" s="906"/>
      <c r="AP601" s="906"/>
      <c r="AQ601" s="906"/>
      <c r="AR601" s="906"/>
      <c r="AS601" s="906"/>
      <c r="AT601" s="906"/>
      <c r="AU601" s="906"/>
      <c r="AV601" s="906"/>
      <c r="AW601" s="906"/>
      <c r="AX601" s="906"/>
      <c r="AY601" s="906"/>
      <c r="AZ601" s="906"/>
      <c r="BA601" s="906"/>
      <c r="BB601" s="906"/>
      <c r="BC601" s="906"/>
      <c r="BD601" s="906"/>
      <c r="BE601" s="906"/>
      <c r="BF601" s="906"/>
      <c r="BG601" s="906"/>
      <c r="BH601" s="906"/>
      <c r="BI601" s="906"/>
      <c r="BJ601" s="906"/>
      <c r="BK601" s="906"/>
      <c r="BL601" s="906"/>
      <c r="BM601" s="906"/>
      <c r="BN601" s="906"/>
      <c r="BO601" s="906"/>
      <c r="BP601" s="906"/>
      <c r="BQ601" s="906"/>
      <c r="BR601" s="906"/>
      <c r="BS601" s="906"/>
      <c r="BT601" s="906"/>
      <c r="BU601" s="906"/>
      <c r="BV601" s="906"/>
      <c r="BW601" s="906"/>
      <c r="BX601" s="906"/>
      <c r="BY601" s="906"/>
      <c r="BZ601" s="906"/>
      <c r="CA601" s="906"/>
      <c r="CB601" s="906"/>
      <c r="CC601" s="906"/>
      <c r="CD601" s="906"/>
      <c r="CE601" s="906"/>
      <c r="CF601" s="906"/>
      <c r="CG601" s="906"/>
      <c r="CH601" s="906"/>
      <c r="CI601" s="906"/>
      <c r="CJ601" s="906"/>
      <c r="CK601" s="906"/>
      <c r="CL601" s="906"/>
      <c r="CM601" s="906"/>
      <c r="CN601" s="906"/>
      <c r="CO601" s="906"/>
      <c r="CP601" s="906"/>
      <c r="CQ601" s="906"/>
      <c r="CR601" s="906"/>
      <c r="CS601" s="906"/>
      <c r="CT601" s="906"/>
      <c r="CU601" s="906"/>
      <c r="CV601" s="906"/>
      <c r="CW601" s="906"/>
      <c r="CX601" s="906"/>
      <c r="CY601" s="906"/>
      <c r="CZ601" s="906"/>
      <c r="DA601" s="906"/>
      <c r="DB601" s="906"/>
      <c r="DC601" s="906"/>
      <c r="DD601" s="906"/>
      <c r="DE601" s="906"/>
      <c r="DF601" s="906"/>
      <c r="DG601" s="906"/>
      <c r="DH601" s="906"/>
      <c r="DI601" s="906"/>
      <c r="DJ601" s="906"/>
      <c r="DK601" s="906"/>
      <c r="DL601" s="906"/>
      <c r="DM601" s="906"/>
      <c r="DN601" s="906"/>
      <c r="DO601" s="906"/>
      <c r="DP601" s="906"/>
      <c r="DQ601" s="906"/>
      <c r="DR601" s="906"/>
      <c r="DS601" s="906"/>
      <c r="DT601" s="906"/>
      <c r="DU601" s="906"/>
      <c r="DV601" s="906"/>
      <c r="DW601" s="906"/>
      <c r="DX601" s="906"/>
      <c r="DY601" s="906"/>
      <c r="DZ601" s="906"/>
      <c r="EA601" s="906"/>
      <c r="EB601" s="906"/>
      <c r="EC601" s="906"/>
      <c r="ED601" s="906"/>
      <c r="EE601" s="906"/>
      <c r="EF601" s="906"/>
      <c r="EG601" s="906"/>
      <c r="EH601" s="906"/>
      <c r="EI601" s="906"/>
      <c r="EJ601" s="906"/>
      <c r="EK601" s="906"/>
      <c r="EL601" s="906"/>
      <c r="EM601" s="906"/>
      <c r="EN601" s="906"/>
      <c r="EO601" s="906"/>
      <c r="EP601" s="906"/>
      <c r="EQ601" s="906"/>
      <c r="ER601" s="906"/>
      <c r="ES601" s="906"/>
      <c r="ET601" s="906"/>
      <c r="EU601" s="906"/>
      <c r="EV601" s="906"/>
      <c r="EW601" s="906"/>
      <c r="EX601" s="906"/>
      <c r="EY601" s="906"/>
      <c r="EZ601" s="906"/>
      <c r="FA601" s="906"/>
      <c r="FB601" s="906"/>
      <c r="FC601" s="906"/>
      <c r="FD601" s="906"/>
      <c r="FE601" s="906"/>
      <c r="FF601" s="906"/>
      <c r="FG601" s="906"/>
      <c r="FH601" s="906"/>
      <c r="FI601" s="906"/>
      <c r="FJ601" s="906"/>
      <c r="FK601" s="906"/>
      <c r="FL601" s="906"/>
      <c r="FM601" s="906"/>
      <c r="FN601" s="906"/>
      <c r="FO601" s="906"/>
      <c r="FP601" s="906"/>
      <c r="FQ601" s="906"/>
      <c r="FR601" s="906"/>
      <c r="FS601" s="906"/>
      <c r="FT601" s="906"/>
      <c r="FU601" s="906"/>
      <c r="FV601" s="906"/>
      <c r="FW601" s="906"/>
      <c r="FX601" s="906"/>
      <c r="FY601" s="906"/>
      <c r="FZ601" s="906"/>
      <c r="GA601" s="906"/>
      <c r="GB601" s="906"/>
      <c r="GC601" s="906"/>
      <c r="GD601" s="906"/>
      <c r="GE601" s="906"/>
      <c r="GF601" s="906"/>
      <c r="GG601" s="906"/>
      <c r="GH601" s="906"/>
      <c r="GI601" s="906"/>
      <c r="GJ601" s="906"/>
      <c r="GK601" s="906"/>
      <c r="GL601" s="906"/>
      <c r="GM601" s="906"/>
      <c r="GN601" s="906"/>
      <c r="GO601" s="906"/>
      <c r="GP601" s="906"/>
      <c r="GQ601" s="906"/>
    </row>
    <row r="602" spans="1:199" ht="30" x14ac:dyDescent="0.25">
      <c r="B602" s="27">
        <v>1</v>
      </c>
      <c r="C602" s="1185" t="s">
        <v>310</v>
      </c>
      <c r="D602" s="43">
        <f>'2 уровень'!F1350</f>
        <v>1646</v>
      </c>
      <c r="E602" s="43">
        <f>'2 уровень'!G1350</f>
        <v>549</v>
      </c>
      <c r="F602" s="43">
        <f>'2 уровень'!H1350</f>
        <v>320</v>
      </c>
      <c r="G602" s="913">
        <f>'2 уровень'!I1350</f>
        <v>58.287795992714031</v>
      </c>
      <c r="H602" s="935">
        <f>'2 уровень'!J1350</f>
        <v>0</v>
      </c>
      <c r="I602" s="935">
        <f>'2 уровень'!K1350</f>
        <v>0</v>
      </c>
      <c r="J602" s="927">
        <f>'2 уровень'!L1350</f>
        <v>0</v>
      </c>
      <c r="K602" s="927">
        <f>'2 уровень'!M1350</f>
        <v>0</v>
      </c>
      <c r="L602" s="927">
        <f>'2 уровень'!N1350</f>
        <v>0</v>
      </c>
      <c r="M602" s="927">
        <f>'2 уровень'!O1350</f>
        <v>0</v>
      </c>
      <c r="N602" s="927">
        <f>'2 уровень'!P1350</f>
        <v>0</v>
      </c>
      <c r="O602" s="927">
        <f>'2 уровень'!Q1350</f>
        <v>0</v>
      </c>
      <c r="P602" s="36">
        <f>'2 уровень'!R1350</f>
        <v>0</v>
      </c>
      <c r="Q602" s="36">
        <f>'2 уровень'!S1350</f>
        <v>0</v>
      </c>
      <c r="R602" s="36">
        <f>'2 уровень'!T1350</f>
        <v>0</v>
      </c>
      <c r="S602" s="36">
        <f>'2 уровень'!U1350</f>
        <v>0</v>
      </c>
      <c r="T602" s="36">
        <f>'2 уровень'!V1350</f>
        <v>0</v>
      </c>
      <c r="U602" s="36">
        <f>'2 уровень'!W1350</f>
        <v>0</v>
      </c>
      <c r="V602" s="36">
        <f>'2 уровень'!X1350</f>
        <v>0</v>
      </c>
      <c r="W602" s="36">
        <f>'2 уровень'!Y1350</f>
        <v>0</v>
      </c>
      <c r="X602" s="36">
        <f>'2 уровень'!Z1350</f>
        <v>0</v>
      </c>
      <c r="Y602" s="934">
        <f>'2 уровень'!AA1350</f>
        <v>0</v>
      </c>
      <c r="Z602" s="36"/>
      <c r="AA602" s="36"/>
      <c r="AB602" s="43">
        <f>'2 уровень'!AB1350</f>
        <v>0</v>
      </c>
      <c r="AC602" s="43">
        <f>'2 уровень'!AC1350</f>
        <v>0</v>
      </c>
      <c r="AD602" s="43">
        <f>'2 уровень'!AD1350</f>
        <v>0</v>
      </c>
      <c r="AE602" s="2508"/>
      <c r="AF602" s="2508"/>
      <c r="AG602" s="1879"/>
      <c r="AH602" s="906"/>
      <c r="AI602" s="906"/>
      <c r="AJ602" s="906"/>
      <c r="AK602" s="906"/>
      <c r="AL602" s="906"/>
      <c r="AM602" s="906"/>
      <c r="AN602" s="906"/>
      <c r="AO602" s="906"/>
      <c r="AP602" s="906"/>
      <c r="AQ602" s="906"/>
      <c r="AR602" s="906"/>
      <c r="AS602" s="906"/>
      <c r="AT602" s="906"/>
      <c r="AU602" s="906"/>
      <c r="AV602" s="906"/>
      <c r="AW602" s="906"/>
      <c r="AX602" s="906"/>
      <c r="AY602" s="906"/>
      <c r="AZ602" s="906"/>
      <c r="BA602" s="906"/>
      <c r="BB602" s="906"/>
      <c r="BC602" s="906"/>
      <c r="BD602" s="906"/>
      <c r="BE602" s="906"/>
      <c r="BF602" s="906"/>
      <c r="BG602" s="906"/>
      <c r="BH602" s="906"/>
      <c r="BI602" s="906"/>
      <c r="BJ602" s="906"/>
      <c r="BK602" s="906"/>
      <c r="BL602" s="906"/>
      <c r="BM602" s="906"/>
      <c r="BN602" s="906"/>
      <c r="BO602" s="906"/>
      <c r="BP602" s="906"/>
      <c r="BQ602" s="906"/>
      <c r="BR602" s="906"/>
      <c r="BS602" s="906"/>
      <c r="BT602" s="906"/>
      <c r="BU602" s="906"/>
      <c r="BV602" s="906"/>
      <c r="BW602" s="906"/>
      <c r="BX602" s="906"/>
      <c r="BY602" s="906"/>
      <c r="BZ602" s="906"/>
      <c r="CA602" s="906"/>
      <c r="CB602" s="906"/>
      <c r="CC602" s="906"/>
      <c r="CD602" s="906"/>
      <c r="CE602" s="906"/>
      <c r="CF602" s="906"/>
      <c r="CG602" s="906"/>
      <c r="CH602" s="906"/>
      <c r="CI602" s="906"/>
      <c r="CJ602" s="906"/>
      <c r="CK602" s="906"/>
      <c r="CL602" s="906"/>
      <c r="CM602" s="906"/>
      <c r="CN602" s="906"/>
      <c r="CO602" s="906"/>
      <c r="CP602" s="906"/>
      <c r="CQ602" s="906"/>
      <c r="CR602" s="906"/>
      <c r="CS602" s="906"/>
      <c r="CT602" s="906"/>
      <c r="CU602" s="906"/>
      <c r="CV602" s="906"/>
      <c r="CW602" s="906"/>
      <c r="CX602" s="906"/>
      <c r="CY602" s="906"/>
      <c r="CZ602" s="906"/>
      <c r="DA602" s="906"/>
      <c r="DB602" s="906"/>
      <c r="DC602" s="906"/>
      <c r="DD602" s="906"/>
      <c r="DE602" s="906"/>
      <c r="DF602" s="906"/>
      <c r="DG602" s="906"/>
      <c r="DH602" s="906"/>
      <c r="DI602" s="906"/>
      <c r="DJ602" s="906"/>
      <c r="DK602" s="906"/>
      <c r="DL602" s="906"/>
      <c r="DM602" s="906"/>
      <c r="DN602" s="906"/>
      <c r="DO602" s="906"/>
      <c r="DP602" s="906"/>
      <c r="DQ602" s="906"/>
      <c r="DR602" s="906"/>
      <c r="DS602" s="906"/>
      <c r="DT602" s="906"/>
      <c r="DU602" s="906"/>
      <c r="DV602" s="906"/>
      <c r="DW602" s="906"/>
      <c r="DX602" s="906"/>
      <c r="DY602" s="906"/>
      <c r="DZ602" s="906"/>
      <c r="EA602" s="906"/>
      <c r="EB602" s="906"/>
      <c r="EC602" s="906"/>
      <c r="ED602" s="906"/>
      <c r="EE602" s="906"/>
      <c r="EF602" s="906"/>
      <c r="EG602" s="906"/>
      <c r="EH602" s="906"/>
      <c r="EI602" s="906"/>
      <c r="EJ602" s="906"/>
      <c r="EK602" s="906"/>
      <c r="EL602" s="906"/>
      <c r="EM602" s="906"/>
      <c r="EN602" s="906"/>
      <c r="EO602" s="906"/>
      <c r="EP602" s="906"/>
      <c r="EQ602" s="906"/>
      <c r="ER602" s="906"/>
      <c r="ES602" s="906"/>
      <c r="ET602" s="906"/>
      <c r="EU602" s="906"/>
      <c r="EV602" s="906"/>
      <c r="EW602" s="906"/>
      <c r="EX602" s="906"/>
      <c r="EY602" s="906"/>
      <c r="EZ602" s="906"/>
      <c r="FA602" s="906"/>
      <c r="FB602" s="906"/>
      <c r="FC602" s="906"/>
      <c r="FD602" s="906"/>
      <c r="FE602" s="906"/>
      <c r="FF602" s="906"/>
      <c r="FG602" s="906"/>
      <c r="FH602" s="906"/>
      <c r="FI602" s="906"/>
      <c r="FJ602" s="906"/>
      <c r="FK602" s="906"/>
      <c r="FL602" s="906"/>
      <c r="FM602" s="906"/>
      <c r="FN602" s="906"/>
      <c r="FO602" s="906"/>
      <c r="FP602" s="906"/>
      <c r="FQ602" s="906"/>
      <c r="FR602" s="906"/>
      <c r="FS602" s="906"/>
      <c r="FT602" s="906"/>
      <c r="FU602" s="906"/>
      <c r="FV602" s="906"/>
      <c r="FW602" s="906"/>
      <c r="FX602" s="906"/>
      <c r="FY602" s="906"/>
      <c r="FZ602" s="906"/>
      <c r="GA602" s="906"/>
      <c r="GB602" s="906"/>
      <c r="GC602" s="906"/>
      <c r="GD602" s="906"/>
      <c r="GE602" s="906"/>
      <c r="GF602" s="906"/>
      <c r="GG602" s="906"/>
      <c r="GH602" s="906"/>
      <c r="GI602" s="906"/>
      <c r="GJ602" s="906"/>
      <c r="GK602" s="906"/>
      <c r="GL602" s="906"/>
      <c r="GM602" s="906"/>
      <c r="GN602" s="906"/>
      <c r="GO602" s="906"/>
      <c r="GP602" s="906"/>
      <c r="GQ602" s="906"/>
    </row>
    <row r="603" spans="1:199" ht="45" x14ac:dyDescent="0.25">
      <c r="B603" s="27">
        <v>1</v>
      </c>
      <c r="C603" s="1185" t="s">
        <v>354</v>
      </c>
      <c r="D603" s="43">
        <f>'2 уровень'!F1351</f>
        <v>1125</v>
      </c>
      <c r="E603" s="43">
        <f>'2 уровень'!G1351</f>
        <v>375</v>
      </c>
      <c r="F603" s="43">
        <f>'2 уровень'!H1351</f>
        <v>1206</v>
      </c>
      <c r="G603" s="913">
        <f>'2 уровень'!I1351</f>
        <v>321.60000000000002</v>
      </c>
      <c r="H603" s="935">
        <f>'2 уровень'!J1351</f>
        <v>0</v>
      </c>
      <c r="I603" s="935">
        <f>'2 уровень'!K1351</f>
        <v>0</v>
      </c>
      <c r="J603" s="927">
        <f>'2 уровень'!L1351</f>
        <v>0</v>
      </c>
      <c r="K603" s="927">
        <f>'2 уровень'!M1351</f>
        <v>0</v>
      </c>
      <c r="L603" s="927">
        <f>'2 уровень'!N1351</f>
        <v>0</v>
      </c>
      <c r="M603" s="927">
        <f>'2 уровень'!O1351</f>
        <v>0</v>
      </c>
      <c r="N603" s="927">
        <f>'2 уровень'!P1351</f>
        <v>0</v>
      </c>
      <c r="O603" s="927">
        <f>'2 уровень'!Q1351</f>
        <v>0</v>
      </c>
      <c r="P603" s="36">
        <f>'2 уровень'!R1351</f>
        <v>0</v>
      </c>
      <c r="Q603" s="36">
        <f>'2 уровень'!S1351</f>
        <v>0</v>
      </c>
      <c r="R603" s="36">
        <f>'2 уровень'!T1351</f>
        <v>0</v>
      </c>
      <c r="S603" s="36">
        <f>'2 уровень'!U1351</f>
        <v>0</v>
      </c>
      <c r="T603" s="36">
        <f>'2 уровень'!V1351</f>
        <v>0</v>
      </c>
      <c r="U603" s="36">
        <f>'2 уровень'!W1351</f>
        <v>0</v>
      </c>
      <c r="V603" s="36">
        <f>'2 уровень'!X1351</f>
        <v>0</v>
      </c>
      <c r="W603" s="36">
        <f>'2 уровень'!Y1351</f>
        <v>0</v>
      </c>
      <c r="X603" s="36">
        <f>'2 уровень'!Z1351</f>
        <v>0</v>
      </c>
      <c r="Y603" s="934">
        <f>'2 уровень'!AA1351</f>
        <v>0</v>
      </c>
      <c r="Z603" s="36"/>
      <c r="AA603" s="36"/>
      <c r="AB603" s="43">
        <f>'2 уровень'!AB1351</f>
        <v>0</v>
      </c>
      <c r="AC603" s="43">
        <f>'2 уровень'!AC1351</f>
        <v>0</v>
      </c>
      <c r="AD603" s="43">
        <f>'2 уровень'!AD1351</f>
        <v>0</v>
      </c>
      <c r="AE603" s="2508"/>
      <c r="AF603" s="2508"/>
      <c r="AG603" s="1879"/>
      <c r="AH603" s="906"/>
      <c r="AI603" s="906"/>
      <c r="AJ603" s="906"/>
      <c r="AK603" s="906"/>
      <c r="AL603" s="906"/>
      <c r="AM603" s="906"/>
      <c r="AN603" s="906"/>
      <c r="AO603" s="906"/>
      <c r="AP603" s="906"/>
      <c r="AQ603" s="906"/>
      <c r="AR603" s="906"/>
      <c r="AS603" s="906"/>
      <c r="AT603" s="906"/>
      <c r="AU603" s="906"/>
      <c r="AV603" s="906"/>
      <c r="AW603" s="906"/>
      <c r="AX603" s="906"/>
      <c r="AY603" s="906"/>
      <c r="AZ603" s="906"/>
      <c r="BA603" s="906"/>
      <c r="BB603" s="906"/>
      <c r="BC603" s="906"/>
      <c r="BD603" s="906"/>
      <c r="BE603" s="906"/>
      <c r="BF603" s="906"/>
      <c r="BG603" s="906"/>
      <c r="BH603" s="906"/>
      <c r="BI603" s="906"/>
      <c r="BJ603" s="906"/>
      <c r="BK603" s="906"/>
      <c r="BL603" s="906"/>
      <c r="BM603" s="906"/>
      <c r="BN603" s="906"/>
      <c r="BO603" s="906"/>
      <c r="BP603" s="906"/>
      <c r="BQ603" s="906"/>
      <c r="BR603" s="906"/>
      <c r="BS603" s="906"/>
      <c r="BT603" s="906"/>
      <c r="BU603" s="906"/>
      <c r="BV603" s="906"/>
      <c r="BW603" s="906"/>
      <c r="BX603" s="906"/>
      <c r="BY603" s="906"/>
      <c r="BZ603" s="906"/>
      <c r="CA603" s="906"/>
      <c r="CB603" s="906"/>
      <c r="CC603" s="906"/>
      <c r="CD603" s="906"/>
      <c r="CE603" s="906"/>
      <c r="CF603" s="906"/>
      <c r="CG603" s="906"/>
      <c r="CH603" s="906"/>
      <c r="CI603" s="906"/>
      <c r="CJ603" s="906"/>
      <c r="CK603" s="906"/>
      <c r="CL603" s="906"/>
      <c r="CM603" s="906"/>
      <c r="CN603" s="906"/>
      <c r="CO603" s="906"/>
      <c r="CP603" s="906"/>
      <c r="CQ603" s="906"/>
      <c r="CR603" s="906"/>
      <c r="CS603" s="906"/>
      <c r="CT603" s="906"/>
      <c r="CU603" s="906"/>
      <c r="CV603" s="906"/>
      <c r="CW603" s="906"/>
      <c r="CX603" s="906"/>
      <c r="CY603" s="906"/>
      <c r="CZ603" s="906"/>
      <c r="DA603" s="906"/>
      <c r="DB603" s="906"/>
      <c r="DC603" s="906"/>
      <c r="DD603" s="906"/>
      <c r="DE603" s="906"/>
      <c r="DF603" s="906"/>
      <c r="DG603" s="906"/>
      <c r="DH603" s="906"/>
      <c r="DI603" s="906"/>
      <c r="DJ603" s="906"/>
      <c r="DK603" s="906"/>
      <c r="DL603" s="906"/>
      <c r="DM603" s="906"/>
      <c r="DN603" s="906"/>
      <c r="DO603" s="906"/>
      <c r="DP603" s="906"/>
      <c r="DQ603" s="906"/>
      <c r="DR603" s="906"/>
      <c r="DS603" s="906"/>
      <c r="DT603" s="906"/>
      <c r="DU603" s="906"/>
      <c r="DV603" s="906"/>
      <c r="DW603" s="906"/>
      <c r="DX603" s="906"/>
      <c r="DY603" s="906"/>
      <c r="DZ603" s="906"/>
      <c r="EA603" s="906"/>
      <c r="EB603" s="906"/>
      <c r="EC603" s="906"/>
      <c r="ED603" s="906"/>
      <c r="EE603" s="906"/>
      <c r="EF603" s="906"/>
      <c r="EG603" s="906"/>
      <c r="EH603" s="906"/>
      <c r="EI603" s="906"/>
      <c r="EJ603" s="906"/>
      <c r="EK603" s="906"/>
      <c r="EL603" s="906"/>
      <c r="EM603" s="906"/>
      <c r="EN603" s="906"/>
      <c r="EO603" s="906"/>
      <c r="EP603" s="906"/>
      <c r="EQ603" s="906"/>
      <c r="ER603" s="906"/>
      <c r="ES603" s="906"/>
      <c r="ET603" s="906"/>
      <c r="EU603" s="906"/>
      <c r="EV603" s="906"/>
      <c r="EW603" s="906"/>
      <c r="EX603" s="906"/>
      <c r="EY603" s="906"/>
      <c r="EZ603" s="906"/>
      <c r="FA603" s="906"/>
      <c r="FB603" s="906"/>
      <c r="FC603" s="906"/>
      <c r="FD603" s="906"/>
      <c r="FE603" s="906"/>
      <c r="FF603" s="906"/>
      <c r="FG603" s="906"/>
      <c r="FH603" s="906"/>
      <c r="FI603" s="906"/>
      <c r="FJ603" s="906"/>
      <c r="FK603" s="906"/>
      <c r="FL603" s="906"/>
      <c r="FM603" s="906"/>
      <c r="FN603" s="906"/>
      <c r="FO603" s="906"/>
      <c r="FP603" s="906"/>
      <c r="FQ603" s="906"/>
      <c r="FR603" s="906"/>
      <c r="FS603" s="906"/>
      <c r="FT603" s="906"/>
      <c r="FU603" s="906"/>
      <c r="FV603" s="906"/>
      <c r="FW603" s="906"/>
      <c r="FX603" s="906"/>
      <c r="FY603" s="906"/>
      <c r="FZ603" s="906"/>
      <c r="GA603" s="906"/>
      <c r="GB603" s="906"/>
      <c r="GC603" s="906"/>
      <c r="GD603" s="906"/>
      <c r="GE603" s="906"/>
      <c r="GF603" s="906"/>
      <c r="GG603" s="906"/>
      <c r="GH603" s="906"/>
      <c r="GI603" s="906"/>
      <c r="GJ603" s="906"/>
      <c r="GK603" s="906"/>
      <c r="GL603" s="906"/>
      <c r="GM603" s="906"/>
      <c r="GN603" s="906"/>
      <c r="GO603" s="906"/>
      <c r="GP603" s="906"/>
      <c r="GQ603" s="906"/>
    </row>
    <row r="604" spans="1:199" ht="30" x14ac:dyDescent="0.25">
      <c r="B604" s="27">
        <v>1</v>
      </c>
      <c r="C604" s="1185" t="s">
        <v>355</v>
      </c>
      <c r="D604" s="43">
        <f>'2 уровень'!F1352</f>
        <v>841</v>
      </c>
      <c r="E604" s="43">
        <f>'2 уровень'!G1352</f>
        <v>280</v>
      </c>
      <c r="F604" s="43">
        <f>'2 уровень'!H1352</f>
        <v>1094</v>
      </c>
      <c r="G604" s="913">
        <f>'2 уровень'!I1352</f>
        <v>390.71428571428572</v>
      </c>
      <c r="H604" s="935">
        <f>'2 уровень'!J1352</f>
        <v>0</v>
      </c>
      <c r="I604" s="935">
        <f>'2 уровень'!K1352</f>
        <v>0</v>
      </c>
      <c r="J604" s="927">
        <f>'2 уровень'!L1352</f>
        <v>0</v>
      </c>
      <c r="K604" s="927">
        <f>'2 уровень'!M1352</f>
        <v>0</v>
      </c>
      <c r="L604" s="927">
        <f>'2 уровень'!N1352</f>
        <v>0</v>
      </c>
      <c r="M604" s="927">
        <f>'2 уровень'!O1352</f>
        <v>0</v>
      </c>
      <c r="N604" s="927">
        <f>'2 уровень'!P1352</f>
        <v>0</v>
      </c>
      <c r="O604" s="927">
        <f>'2 уровень'!Q1352</f>
        <v>0</v>
      </c>
      <c r="P604" s="36">
        <f>'2 уровень'!R1352</f>
        <v>0</v>
      </c>
      <c r="Q604" s="36">
        <f>'2 уровень'!S1352</f>
        <v>0</v>
      </c>
      <c r="R604" s="36">
        <f>'2 уровень'!T1352</f>
        <v>0</v>
      </c>
      <c r="S604" s="36">
        <f>'2 уровень'!U1352</f>
        <v>0</v>
      </c>
      <c r="T604" s="36">
        <f>'2 уровень'!V1352</f>
        <v>0</v>
      </c>
      <c r="U604" s="36">
        <f>'2 уровень'!W1352</f>
        <v>0</v>
      </c>
      <c r="V604" s="36">
        <f>'2 уровень'!X1352</f>
        <v>0</v>
      </c>
      <c r="W604" s="36">
        <f>'2 уровень'!Y1352</f>
        <v>0</v>
      </c>
      <c r="X604" s="36">
        <f>'2 уровень'!Z1352</f>
        <v>0</v>
      </c>
      <c r="Y604" s="934">
        <f>'2 уровень'!AA1352</f>
        <v>0</v>
      </c>
      <c r="Z604" s="36"/>
      <c r="AA604" s="36"/>
      <c r="AB604" s="43">
        <f>'2 уровень'!AB1352</f>
        <v>0</v>
      </c>
      <c r="AC604" s="43">
        <f>'2 уровень'!AC1352</f>
        <v>0</v>
      </c>
      <c r="AD604" s="43">
        <f>'2 уровень'!AD1352</f>
        <v>0</v>
      </c>
      <c r="AE604" s="2508"/>
      <c r="AF604" s="2508"/>
      <c r="AG604" s="1879"/>
      <c r="AH604" s="906"/>
      <c r="AI604" s="906"/>
      <c r="AJ604" s="906"/>
      <c r="AK604" s="906"/>
      <c r="AL604" s="906"/>
      <c r="AM604" s="906"/>
      <c r="AN604" s="906"/>
      <c r="AO604" s="906"/>
      <c r="AP604" s="906"/>
      <c r="AQ604" s="906"/>
      <c r="AR604" s="906"/>
      <c r="AS604" s="906"/>
      <c r="AT604" s="906"/>
      <c r="AU604" s="906"/>
      <c r="AV604" s="906"/>
      <c r="AW604" s="906"/>
      <c r="AX604" s="906"/>
      <c r="AY604" s="906"/>
      <c r="AZ604" s="906"/>
      <c r="BA604" s="906"/>
      <c r="BB604" s="906"/>
      <c r="BC604" s="906"/>
      <c r="BD604" s="906"/>
      <c r="BE604" s="906"/>
      <c r="BF604" s="906"/>
      <c r="BG604" s="906"/>
      <c r="BH604" s="906"/>
      <c r="BI604" s="906"/>
      <c r="BJ604" s="906"/>
      <c r="BK604" s="906"/>
      <c r="BL604" s="906"/>
      <c r="BM604" s="906"/>
      <c r="BN604" s="906"/>
      <c r="BO604" s="906"/>
      <c r="BP604" s="906"/>
      <c r="BQ604" s="906"/>
      <c r="BR604" s="906"/>
      <c r="BS604" s="906"/>
      <c r="BT604" s="906"/>
      <c r="BU604" s="906"/>
      <c r="BV604" s="906"/>
      <c r="BW604" s="906"/>
      <c r="BX604" s="906"/>
      <c r="BY604" s="906"/>
      <c r="BZ604" s="906"/>
      <c r="CA604" s="906"/>
      <c r="CB604" s="906"/>
      <c r="CC604" s="906"/>
      <c r="CD604" s="906"/>
      <c r="CE604" s="906"/>
      <c r="CF604" s="906"/>
      <c r="CG604" s="906"/>
      <c r="CH604" s="906"/>
      <c r="CI604" s="906"/>
      <c r="CJ604" s="906"/>
      <c r="CK604" s="906"/>
      <c r="CL604" s="906"/>
      <c r="CM604" s="906"/>
      <c r="CN604" s="906"/>
      <c r="CO604" s="906"/>
      <c r="CP604" s="906"/>
      <c r="CQ604" s="906"/>
      <c r="CR604" s="906"/>
      <c r="CS604" s="906"/>
      <c r="CT604" s="906"/>
      <c r="CU604" s="906"/>
      <c r="CV604" s="906"/>
      <c r="CW604" s="906"/>
      <c r="CX604" s="906"/>
      <c r="CY604" s="906"/>
      <c r="CZ604" s="906"/>
      <c r="DA604" s="906"/>
      <c r="DB604" s="906"/>
      <c r="DC604" s="906"/>
      <c r="DD604" s="906"/>
      <c r="DE604" s="906"/>
      <c r="DF604" s="906"/>
      <c r="DG604" s="906"/>
      <c r="DH604" s="906"/>
      <c r="DI604" s="906"/>
      <c r="DJ604" s="906"/>
      <c r="DK604" s="906"/>
      <c r="DL604" s="906"/>
      <c r="DM604" s="906"/>
      <c r="DN604" s="906"/>
      <c r="DO604" s="906"/>
      <c r="DP604" s="906"/>
      <c r="DQ604" s="906"/>
      <c r="DR604" s="906"/>
      <c r="DS604" s="906"/>
      <c r="DT604" s="906"/>
      <c r="DU604" s="906"/>
      <c r="DV604" s="906"/>
      <c r="DW604" s="906"/>
      <c r="DX604" s="906"/>
      <c r="DY604" s="906"/>
      <c r="DZ604" s="906"/>
      <c r="EA604" s="906"/>
      <c r="EB604" s="906"/>
      <c r="EC604" s="906"/>
      <c r="ED604" s="906"/>
      <c r="EE604" s="906"/>
      <c r="EF604" s="906"/>
      <c r="EG604" s="906"/>
      <c r="EH604" s="906"/>
      <c r="EI604" s="906"/>
      <c r="EJ604" s="906"/>
      <c r="EK604" s="906"/>
      <c r="EL604" s="906"/>
      <c r="EM604" s="906"/>
      <c r="EN604" s="906"/>
      <c r="EO604" s="906"/>
      <c r="EP604" s="906"/>
      <c r="EQ604" s="906"/>
      <c r="ER604" s="906"/>
      <c r="ES604" s="906"/>
      <c r="ET604" s="906"/>
      <c r="EU604" s="906"/>
      <c r="EV604" s="906"/>
      <c r="EW604" s="906"/>
      <c r="EX604" s="906"/>
      <c r="EY604" s="906"/>
      <c r="EZ604" s="906"/>
      <c r="FA604" s="906"/>
      <c r="FB604" s="906"/>
      <c r="FC604" s="906"/>
      <c r="FD604" s="906"/>
      <c r="FE604" s="906"/>
      <c r="FF604" s="906"/>
      <c r="FG604" s="906"/>
      <c r="FH604" s="906"/>
      <c r="FI604" s="906"/>
      <c r="FJ604" s="906"/>
      <c r="FK604" s="906"/>
      <c r="FL604" s="906"/>
      <c r="FM604" s="906"/>
      <c r="FN604" s="906"/>
      <c r="FO604" s="906"/>
      <c r="FP604" s="906"/>
      <c r="FQ604" s="906"/>
      <c r="FR604" s="906"/>
      <c r="FS604" s="906"/>
      <c r="FT604" s="906"/>
      <c r="FU604" s="906"/>
      <c r="FV604" s="906"/>
      <c r="FW604" s="906"/>
      <c r="FX604" s="906"/>
      <c r="FY604" s="906"/>
      <c r="FZ604" s="906"/>
      <c r="GA604" s="906"/>
      <c r="GB604" s="906"/>
      <c r="GC604" s="906"/>
      <c r="GD604" s="906"/>
      <c r="GE604" s="906"/>
      <c r="GF604" s="906"/>
      <c r="GG604" s="906"/>
      <c r="GH604" s="906"/>
      <c r="GI604" s="906"/>
      <c r="GJ604" s="906"/>
      <c r="GK604" s="906"/>
      <c r="GL604" s="906"/>
      <c r="GM604" s="906"/>
      <c r="GN604" s="906"/>
      <c r="GO604" s="906"/>
      <c r="GP604" s="906"/>
      <c r="GQ604" s="906"/>
    </row>
    <row r="605" spans="1:199" ht="45" x14ac:dyDescent="0.25">
      <c r="B605" s="27">
        <v>1</v>
      </c>
      <c r="C605" s="1185" t="s">
        <v>311</v>
      </c>
      <c r="D605" s="43">
        <f>'2 уровень'!F1353</f>
        <v>30975</v>
      </c>
      <c r="E605" s="43">
        <f>'2 уровень'!G1353</f>
        <v>10325</v>
      </c>
      <c r="F605" s="43">
        <f>'2 уровень'!H1353</f>
        <v>13432.481656804734</v>
      </c>
      <c r="G605" s="913">
        <f>'2 уровень'!I1353</f>
        <v>130.09667464217659</v>
      </c>
      <c r="H605" s="935">
        <f>'2 уровень'!J1353</f>
        <v>0</v>
      </c>
      <c r="I605" s="935">
        <f>'2 уровень'!K1353</f>
        <v>0</v>
      </c>
      <c r="J605" s="927">
        <f>'2 уровень'!L1353</f>
        <v>0</v>
      </c>
      <c r="K605" s="927">
        <f>'2 уровень'!M1353</f>
        <v>0</v>
      </c>
      <c r="L605" s="927">
        <f>'2 уровень'!N1353</f>
        <v>0</v>
      </c>
      <c r="M605" s="927">
        <f>'2 уровень'!O1353</f>
        <v>0</v>
      </c>
      <c r="N605" s="927">
        <f>'2 уровень'!P1353</f>
        <v>0</v>
      </c>
      <c r="O605" s="927">
        <f>'2 уровень'!Q1353</f>
        <v>0</v>
      </c>
      <c r="P605" s="36">
        <f>'2 уровень'!R1353</f>
        <v>0</v>
      </c>
      <c r="Q605" s="36">
        <f>'2 уровень'!S1353</f>
        <v>0</v>
      </c>
      <c r="R605" s="36">
        <f>'2 уровень'!T1353</f>
        <v>0</v>
      </c>
      <c r="S605" s="36">
        <f>'2 уровень'!U1353</f>
        <v>0</v>
      </c>
      <c r="T605" s="36">
        <f>'2 уровень'!V1353</f>
        <v>0</v>
      </c>
      <c r="U605" s="36">
        <f>'2 уровень'!W1353</f>
        <v>0</v>
      </c>
      <c r="V605" s="36">
        <f>'2 уровень'!X1353</f>
        <v>0</v>
      </c>
      <c r="W605" s="36">
        <f>'2 уровень'!Y1353</f>
        <v>0</v>
      </c>
      <c r="X605" s="36">
        <f>'2 уровень'!Z1353</f>
        <v>0</v>
      </c>
      <c r="Y605" s="934">
        <f>'2 уровень'!AA1353</f>
        <v>0</v>
      </c>
      <c r="Z605" s="36"/>
      <c r="AA605" s="36"/>
      <c r="AB605" s="43">
        <f>'2 уровень'!AB1353</f>
        <v>55</v>
      </c>
      <c r="AC605" s="43">
        <f>'2 уровень'!AC1353</f>
        <v>82787.44</v>
      </c>
      <c r="AD605" s="43">
        <f>'2 уровень'!AD1353</f>
        <v>82.787440000000004</v>
      </c>
      <c r="AE605" s="2508"/>
      <c r="AF605" s="2508"/>
      <c r="AG605" s="1879"/>
      <c r="AH605" s="906"/>
      <c r="AI605" s="906"/>
      <c r="AJ605" s="906"/>
      <c r="AK605" s="906"/>
      <c r="AL605" s="906"/>
      <c r="AM605" s="906"/>
      <c r="AN605" s="906"/>
      <c r="AO605" s="906"/>
      <c r="AP605" s="906"/>
      <c r="AQ605" s="906"/>
      <c r="AR605" s="906"/>
      <c r="AS605" s="906"/>
      <c r="AT605" s="906"/>
      <c r="AU605" s="906"/>
      <c r="AV605" s="906"/>
      <c r="AW605" s="906"/>
      <c r="AX605" s="906"/>
      <c r="AY605" s="906"/>
      <c r="AZ605" s="906"/>
      <c r="BA605" s="906"/>
      <c r="BB605" s="906"/>
      <c r="BC605" s="906"/>
      <c r="BD605" s="906"/>
      <c r="BE605" s="906"/>
      <c r="BF605" s="906"/>
      <c r="BG605" s="906"/>
      <c r="BH605" s="906"/>
      <c r="BI605" s="906"/>
      <c r="BJ605" s="906"/>
      <c r="BK605" s="906"/>
      <c r="BL605" s="906"/>
      <c r="BM605" s="906"/>
      <c r="BN605" s="906"/>
      <c r="BO605" s="906"/>
      <c r="BP605" s="906"/>
      <c r="BQ605" s="906"/>
      <c r="BR605" s="906"/>
      <c r="BS605" s="906"/>
      <c r="BT605" s="906"/>
      <c r="BU605" s="906"/>
      <c r="BV605" s="906"/>
      <c r="BW605" s="906"/>
      <c r="BX605" s="906"/>
      <c r="BY605" s="906"/>
      <c r="BZ605" s="906"/>
      <c r="CA605" s="906"/>
      <c r="CB605" s="906"/>
      <c r="CC605" s="906"/>
      <c r="CD605" s="906"/>
      <c r="CE605" s="906"/>
      <c r="CF605" s="906"/>
      <c r="CG605" s="906"/>
      <c r="CH605" s="906"/>
      <c r="CI605" s="906"/>
      <c r="CJ605" s="906"/>
      <c r="CK605" s="906"/>
      <c r="CL605" s="906"/>
      <c r="CM605" s="906"/>
      <c r="CN605" s="906"/>
      <c r="CO605" s="906"/>
      <c r="CP605" s="906"/>
      <c r="CQ605" s="906"/>
      <c r="CR605" s="906"/>
      <c r="CS605" s="906"/>
      <c r="CT605" s="906"/>
      <c r="CU605" s="906"/>
      <c r="CV605" s="906"/>
      <c r="CW605" s="906"/>
      <c r="CX605" s="906"/>
      <c r="CY605" s="906"/>
      <c r="CZ605" s="906"/>
      <c r="DA605" s="906"/>
      <c r="DB605" s="906"/>
      <c r="DC605" s="906"/>
      <c r="DD605" s="906"/>
      <c r="DE605" s="906"/>
      <c r="DF605" s="906"/>
      <c r="DG605" s="906"/>
      <c r="DH605" s="906"/>
      <c r="DI605" s="906"/>
      <c r="DJ605" s="906"/>
      <c r="DK605" s="906"/>
      <c r="DL605" s="906"/>
      <c r="DM605" s="906"/>
      <c r="DN605" s="906"/>
      <c r="DO605" s="906"/>
      <c r="DP605" s="906"/>
      <c r="DQ605" s="906"/>
      <c r="DR605" s="906"/>
      <c r="DS605" s="906"/>
      <c r="DT605" s="906"/>
      <c r="DU605" s="906"/>
      <c r="DV605" s="906"/>
      <c r="DW605" s="906"/>
      <c r="DX605" s="906"/>
      <c r="DY605" s="906"/>
      <c r="DZ605" s="906"/>
      <c r="EA605" s="906"/>
      <c r="EB605" s="906"/>
      <c r="EC605" s="906"/>
      <c r="ED605" s="906"/>
      <c r="EE605" s="906"/>
      <c r="EF605" s="906"/>
      <c r="EG605" s="906"/>
      <c r="EH605" s="906"/>
      <c r="EI605" s="906"/>
      <c r="EJ605" s="906"/>
      <c r="EK605" s="906"/>
      <c r="EL605" s="906"/>
      <c r="EM605" s="906"/>
      <c r="EN605" s="906"/>
      <c r="EO605" s="906"/>
      <c r="EP605" s="906"/>
      <c r="EQ605" s="906"/>
      <c r="ER605" s="906"/>
      <c r="ES605" s="906"/>
      <c r="ET605" s="906"/>
      <c r="EU605" s="906"/>
      <c r="EV605" s="906"/>
      <c r="EW605" s="906"/>
      <c r="EX605" s="906"/>
      <c r="EY605" s="906"/>
      <c r="EZ605" s="906"/>
      <c r="FA605" s="906"/>
      <c r="FB605" s="906"/>
      <c r="FC605" s="906"/>
      <c r="FD605" s="906"/>
      <c r="FE605" s="906"/>
      <c r="FF605" s="906"/>
      <c r="FG605" s="906"/>
      <c r="FH605" s="906"/>
      <c r="FI605" s="906"/>
      <c r="FJ605" s="906"/>
      <c r="FK605" s="906"/>
      <c r="FL605" s="906"/>
      <c r="FM605" s="906"/>
      <c r="FN605" s="906"/>
      <c r="FO605" s="906"/>
      <c r="FP605" s="906"/>
      <c r="FQ605" s="906"/>
      <c r="FR605" s="906"/>
      <c r="FS605" s="906"/>
      <c r="FT605" s="906"/>
      <c r="FU605" s="906"/>
      <c r="FV605" s="906"/>
      <c r="FW605" s="906"/>
      <c r="FX605" s="906"/>
      <c r="FY605" s="906"/>
      <c r="FZ605" s="906"/>
      <c r="GA605" s="906"/>
      <c r="GB605" s="906"/>
      <c r="GC605" s="906"/>
      <c r="GD605" s="906"/>
      <c r="GE605" s="906"/>
      <c r="GF605" s="906"/>
      <c r="GG605" s="906"/>
      <c r="GH605" s="906"/>
      <c r="GI605" s="906"/>
      <c r="GJ605" s="906"/>
      <c r="GK605" s="906"/>
      <c r="GL605" s="906"/>
      <c r="GM605" s="906"/>
      <c r="GN605" s="906"/>
      <c r="GO605" s="906"/>
      <c r="GP605" s="906"/>
      <c r="GQ605" s="906"/>
    </row>
    <row r="606" spans="1:199" ht="30" x14ac:dyDescent="0.25">
      <c r="A606" s="27">
        <v>1</v>
      </c>
      <c r="B606" s="27">
        <v>1</v>
      </c>
      <c r="C606" s="1185" t="s">
        <v>312</v>
      </c>
      <c r="D606" s="43">
        <f>'2 уровень'!F1354</f>
        <v>600</v>
      </c>
      <c r="E606" s="43">
        <f>'2 уровень'!G1354</f>
        <v>200</v>
      </c>
      <c r="F606" s="43">
        <f>'2 уровень'!H1354</f>
        <v>215</v>
      </c>
      <c r="G606" s="913">
        <f>'2 уровень'!I1354</f>
        <v>107.5</v>
      </c>
      <c r="H606" s="935">
        <f>'2 уровень'!J1354</f>
        <v>0</v>
      </c>
      <c r="I606" s="935">
        <f>'2 уровень'!K1354</f>
        <v>0</v>
      </c>
      <c r="J606" s="927">
        <f>'2 уровень'!L1354</f>
        <v>0</v>
      </c>
      <c r="K606" s="927">
        <f>'2 уровень'!M1354</f>
        <v>0</v>
      </c>
      <c r="L606" s="927">
        <f>'2 уровень'!N1354</f>
        <v>0</v>
      </c>
      <c r="M606" s="927">
        <f>'2 уровень'!O1354</f>
        <v>0</v>
      </c>
      <c r="N606" s="927">
        <f>'2 уровень'!P1354</f>
        <v>0</v>
      </c>
      <c r="O606" s="927">
        <f>'2 уровень'!Q1354</f>
        <v>0</v>
      </c>
      <c r="P606" s="36">
        <f>'2 уровень'!R1354</f>
        <v>0</v>
      </c>
      <c r="Q606" s="36">
        <f>'2 уровень'!S1354</f>
        <v>0</v>
      </c>
      <c r="R606" s="36">
        <f>'2 уровень'!T1354</f>
        <v>0</v>
      </c>
      <c r="S606" s="36">
        <f>'2 уровень'!U1354</f>
        <v>0</v>
      </c>
      <c r="T606" s="36">
        <f>'2 уровень'!V1354</f>
        <v>0</v>
      </c>
      <c r="U606" s="36">
        <f>'2 уровень'!W1354</f>
        <v>0</v>
      </c>
      <c r="V606" s="36">
        <f>'2 уровень'!X1354</f>
        <v>0</v>
      </c>
      <c r="W606" s="36">
        <f>'2 уровень'!Y1354</f>
        <v>0</v>
      </c>
      <c r="X606" s="36">
        <f>'2 уровень'!Z1354</f>
        <v>0</v>
      </c>
      <c r="Y606" s="934">
        <f>'2 уровень'!AA1354</f>
        <v>0</v>
      </c>
      <c r="Z606" s="36"/>
      <c r="AA606" s="36"/>
      <c r="AB606" s="43">
        <f>'2 уровень'!AB1354</f>
        <v>1</v>
      </c>
      <c r="AC606" s="43">
        <f>'2 уровень'!AC1354</f>
        <v>1853.39</v>
      </c>
      <c r="AD606" s="43">
        <f>'2 уровень'!AD1354</f>
        <v>1.8533900000000001</v>
      </c>
      <c r="AE606" s="2508"/>
      <c r="AF606" s="2508"/>
      <c r="AG606" s="1879"/>
      <c r="AH606" s="906"/>
      <c r="AI606" s="906"/>
      <c r="AJ606" s="906"/>
      <c r="AK606" s="906"/>
      <c r="AL606" s="906"/>
      <c r="AM606" s="906"/>
      <c r="AN606" s="906"/>
      <c r="AO606" s="906"/>
      <c r="AP606" s="906"/>
      <c r="AQ606" s="906"/>
      <c r="AR606" s="906"/>
      <c r="AS606" s="906"/>
      <c r="AT606" s="906"/>
      <c r="AU606" s="906"/>
      <c r="AV606" s="906"/>
      <c r="AW606" s="906"/>
      <c r="AX606" s="906"/>
      <c r="AY606" s="906"/>
      <c r="AZ606" s="906"/>
      <c r="BA606" s="906"/>
      <c r="BB606" s="906"/>
      <c r="BC606" s="906"/>
      <c r="BD606" s="906"/>
      <c r="BE606" s="906"/>
      <c r="BF606" s="906"/>
      <c r="BG606" s="906"/>
      <c r="BH606" s="906"/>
      <c r="BI606" s="906"/>
      <c r="BJ606" s="906"/>
      <c r="BK606" s="906"/>
      <c r="BL606" s="906"/>
      <c r="BM606" s="906"/>
      <c r="BN606" s="906"/>
      <c r="BO606" s="906"/>
      <c r="BP606" s="906"/>
      <c r="BQ606" s="906"/>
      <c r="BR606" s="906"/>
      <c r="BS606" s="906"/>
      <c r="BT606" s="906"/>
      <c r="BU606" s="906"/>
      <c r="BV606" s="906"/>
      <c r="BW606" s="906"/>
      <c r="BX606" s="906"/>
      <c r="BY606" s="906"/>
      <c r="BZ606" s="906"/>
      <c r="CA606" s="906"/>
      <c r="CB606" s="906"/>
      <c r="CC606" s="906"/>
      <c r="CD606" s="906"/>
      <c r="CE606" s="906"/>
      <c r="CF606" s="906"/>
      <c r="CG606" s="906"/>
      <c r="CH606" s="906"/>
      <c r="CI606" s="906"/>
      <c r="CJ606" s="906"/>
      <c r="CK606" s="906"/>
      <c r="CL606" s="906"/>
      <c r="CM606" s="906"/>
      <c r="CN606" s="906"/>
      <c r="CO606" s="906"/>
      <c r="CP606" s="906"/>
      <c r="CQ606" s="906"/>
      <c r="CR606" s="906"/>
      <c r="CS606" s="906"/>
      <c r="CT606" s="906"/>
      <c r="CU606" s="906"/>
      <c r="CV606" s="906"/>
      <c r="CW606" s="906"/>
      <c r="CX606" s="906"/>
      <c r="CY606" s="906"/>
      <c r="CZ606" s="906"/>
      <c r="DA606" s="906"/>
      <c r="DB606" s="906"/>
      <c r="DC606" s="906"/>
      <c r="DD606" s="906"/>
      <c r="DE606" s="906"/>
      <c r="DF606" s="906"/>
      <c r="DG606" s="906"/>
      <c r="DH606" s="906"/>
      <c r="DI606" s="906"/>
      <c r="DJ606" s="906"/>
      <c r="DK606" s="906"/>
      <c r="DL606" s="906"/>
      <c r="DM606" s="906"/>
      <c r="DN606" s="906"/>
      <c r="DO606" s="906"/>
      <c r="DP606" s="906"/>
      <c r="DQ606" s="906"/>
      <c r="DR606" s="906"/>
      <c r="DS606" s="906"/>
      <c r="DT606" s="906"/>
      <c r="DU606" s="906"/>
      <c r="DV606" s="906"/>
      <c r="DW606" s="906"/>
      <c r="DX606" s="906"/>
      <c r="DY606" s="906"/>
      <c r="DZ606" s="906"/>
      <c r="EA606" s="906"/>
      <c r="EB606" s="906"/>
      <c r="EC606" s="906"/>
      <c r="ED606" s="906"/>
      <c r="EE606" s="906"/>
      <c r="EF606" s="906"/>
      <c r="EG606" s="906"/>
      <c r="EH606" s="906"/>
      <c r="EI606" s="906"/>
      <c r="EJ606" s="906"/>
      <c r="EK606" s="906"/>
      <c r="EL606" s="906"/>
      <c r="EM606" s="906"/>
      <c r="EN606" s="906"/>
      <c r="EO606" s="906"/>
      <c r="EP606" s="906"/>
      <c r="EQ606" s="906"/>
      <c r="ER606" s="906"/>
      <c r="ES606" s="906"/>
      <c r="ET606" s="906"/>
      <c r="EU606" s="906"/>
      <c r="EV606" s="906"/>
      <c r="EW606" s="906"/>
      <c r="EX606" s="906"/>
      <c r="EY606" s="906"/>
      <c r="EZ606" s="906"/>
      <c r="FA606" s="906"/>
      <c r="FB606" s="906"/>
      <c r="FC606" s="906"/>
      <c r="FD606" s="906"/>
      <c r="FE606" s="906"/>
      <c r="FF606" s="906"/>
      <c r="FG606" s="906"/>
      <c r="FH606" s="906"/>
      <c r="FI606" s="906"/>
      <c r="FJ606" s="906"/>
      <c r="FK606" s="906"/>
      <c r="FL606" s="906"/>
      <c r="FM606" s="906"/>
      <c r="FN606" s="906"/>
      <c r="FO606" s="906"/>
      <c r="FP606" s="906"/>
      <c r="FQ606" s="906"/>
      <c r="FR606" s="906"/>
      <c r="FS606" s="906"/>
      <c r="FT606" s="906"/>
      <c r="FU606" s="906"/>
      <c r="FV606" s="906"/>
      <c r="FW606" s="906"/>
      <c r="FX606" s="906"/>
      <c r="FY606" s="906"/>
      <c r="FZ606" s="906"/>
      <c r="GA606" s="906"/>
      <c r="GB606" s="906"/>
      <c r="GC606" s="906"/>
      <c r="GD606" s="906"/>
      <c r="GE606" s="906"/>
      <c r="GF606" s="906"/>
      <c r="GG606" s="906"/>
      <c r="GH606" s="906"/>
      <c r="GI606" s="906"/>
      <c r="GJ606" s="906"/>
      <c r="GK606" s="906"/>
      <c r="GL606" s="906"/>
      <c r="GM606" s="906"/>
      <c r="GN606" s="906"/>
      <c r="GO606" s="906"/>
      <c r="GP606" s="906"/>
      <c r="GQ606" s="906"/>
    </row>
    <row r="607" spans="1:199" ht="60" x14ac:dyDescent="0.25">
      <c r="A607" s="27">
        <v>1</v>
      </c>
      <c r="B607" s="27">
        <v>1</v>
      </c>
      <c r="C607" s="1185" t="s">
        <v>321</v>
      </c>
      <c r="D607" s="43">
        <f>'2 уровень'!F1355</f>
        <v>24769</v>
      </c>
      <c r="E607" s="43">
        <f>'2 уровень'!G1355</f>
        <v>8256</v>
      </c>
      <c r="F607" s="43">
        <f>'2 уровень'!H1355</f>
        <v>12117</v>
      </c>
      <c r="G607" s="913">
        <f>'2 уровень'!I1355</f>
        <v>146.76598837209303</v>
      </c>
      <c r="H607" s="935">
        <f>'2 уровень'!J1355</f>
        <v>0</v>
      </c>
      <c r="I607" s="935">
        <f>'2 уровень'!K1355</f>
        <v>0</v>
      </c>
      <c r="J607" s="927">
        <f>'2 уровень'!L1355</f>
        <v>0</v>
      </c>
      <c r="K607" s="927">
        <f>'2 уровень'!M1355</f>
        <v>0</v>
      </c>
      <c r="L607" s="927">
        <f>'2 уровень'!N1355</f>
        <v>0</v>
      </c>
      <c r="M607" s="927">
        <f>'2 уровень'!O1355</f>
        <v>0</v>
      </c>
      <c r="N607" s="927">
        <f>'2 уровень'!P1355</f>
        <v>0</v>
      </c>
      <c r="O607" s="927">
        <f>'2 уровень'!Q1355</f>
        <v>0</v>
      </c>
      <c r="P607" s="36">
        <f>'2 уровень'!R1355</f>
        <v>0</v>
      </c>
      <c r="Q607" s="36">
        <f>'2 уровень'!S1355</f>
        <v>0</v>
      </c>
      <c r="R607" s="36">
        <f>'2 уровень'!T1355</f>
        <v>0</v>
      </c>
      <c r="S607" s="36">
        <f>'2 уровень'!U1355</f>
        <v>0</v>
      </c>
      <c r="T607" s="36">
        <f>'2 уровень'!V1355</f>
        <v>0</v>
      </c>
      <c r="U607" s="36">
        <f>'2 уровень'!W1355</f>
        <v>0</v>
      </c>
      <c r="V607" s="36">
        <f>'2 уровень'!X1355</f>
        <v>0</v>
      </c>
      <c r="W607" s="36">
        <f>'2 уровень'!Y1355</f>
        <v>0</v>
      </c>
      <c r="X607" s="36">
        <f>'2 уровень'!Z1355</f>
        <v>0</v>
      </c>
      <c r="Y607" s="934">
        <f>'2 уровень'!AA1355</f>
        <v>0</v>
      </c>
      <c r="Z607" s="36"/>
      <c r="AA607" s="36"/>
      <c r="AB607" s="43">
        <f>'2 уровень'!AB1355</f>
        <v>21</v>
      </c>
      <c r="AC607" s="43">
        <f>'2 уровень'!AC1355</f>
        <v>41901.699999999997</v>
      </c>
      <c r="AD607" s="43">
        <f>'2 уровень'!AD1355</f>
        <v>41.901699999999998</v>
      </c>
      <c r="AE607" s="2508"/>
      <c r="AF607" s="2508"/>
      <c r="AG607" s="1879"/>
      <c r="AH607" s="906"/>
      <c r="AI607" s="906"/>
      <c r="AJ607" s="906"/>
      <c r="AK607" s="906"/>
      <c r="AL607" s="906"/>
      <c r="AM607" s="906"/>
      <c r="AN607" s="906"/>
      <c r="AO607" s="906"/>
      <c r="AP607" s="906"/>
      <c r="AQ607" s="906"/>
      <c r="AR607" s="906"/>
      <c r="AS607" s="906"/>
      <c r="AT607" s="906"/>
      <c r="AU607" s="906"/>
      <c r="AV607" s="906"/>
      <c r="AW607" s="906"/>
      <c r="AX607" s="906"/>
      <c r="AY607" s="906"/>
      <c r="AZ607" s="906"/>
      <c r="BA607" s="906"/>
      <c r="BB607" s="906"/>
      <c r="BC607" s="906"/>
      <c r="BD607" s="906"/>
      <c r="BE607" s="906"/>
      <c r="BF607" s="906"/>
      <c r="BG607" s="906"/>
      <c r="BH607" s="906"/>
      <c r="BI607" s="906"/>
      <c r="BJ607" s="906"/>
      <c r="BK607" s="906"/>
      <c r="BL607" s="906"/>
      <c r="BM607" s="906"/>
      <c r="BN607" s="906"/>
      <c r="BO607" s="906"/>
      <c r="BP607" s="906"/>
      <c r="BQ607" s="906"/>
      <c r="BR607" s="906"/>
      <c r="BS607" s="906"/>
      <c r="BT607" s="906"/>
      <c r="BU607" s="906"/>
      <c r="BV607" s="906"/>
      <c r="BW607" s="906"/>
      <c r="BX607" s="906"/>
      <c r="BY607" s="906"/>
      <c r="BZ607" s="906"/>
      <c r="CA607" s="906"/>
      <c r="CB607" s="906"/>
      <c r="CC607" s="906"/>
      <c r="CD607" s="906"/>
      <c r="CE607" s="906"/>
      <c r="CF607" s="906"/>
      <c r="CG607" s="906"/>
      <c r="CH607" s="906"/>
      <c r="CI607" s="906"/>
      <c r="CJ607" s="906"/>
      <c r="CK607" s="906"/>
      <c r="CL607" s="906"/>
      <c r="CM607" s="906"/>
      <c r="CN607" s="906"/>
      <c r="CO607" s="906"/>
      <c r="CP607" s="906"/>
      <c r="CQ607" s="906"/>
      <c r="CR607" s="906"/>
      <c r="CS607" s="906"/>
      <c r="CT607" s="906"/>
      <c r="CU607" s="906"/>
      <c r="CV607" s="906"/>
      <c r="CW607" s="906"/>
      <c r="CX607" s="906"/>
      <c r="CY607" s="906"/>
      <c r="CZ607" s="906"/>
      <c r="DA607" s="906"/>
      <c r="DB607" s="906"/>
      <c r="DC607" s="906"/>
      <c r="DD607" s="906"/>
      <c r="DE607" s="906"/>
      <c r="DF607" s="906"/>
      <c r="DG607" s="906"/>
      <c r="DH607" s="906"/>
      <c r="DI607" s="906"/>
      <c r="DJ607" s="906"/>
      <c r="DK607" s="906"/>
      <c r="DL607" s="906"/>
      <c r="DM607" s="906"/>
      <c r="DN607" s="906"/>
      <c r="DO607" s="906"/>
      <c r="DP607" s="906"/>
      <c r="DQ607" s="906"/>
      <c r="DR607" s="906"/>
      <c r="DS607" s="906"/>
      <c r="DT607" s="906"/>
      <c r="DU607" s="906"/>
      <c r="DV607" s="906"/>
      <c r="DW607" s="906"/>
      <c r="DX607" s="906"/>
      <c r="DY607" s="906"/>
      <c r="DZ607" s="906"/>
      <c r="EA607" s="906"/>
      <c r="EB607" s="906"/>
      <c r="EC607" s="906"/>
      <c r="ED607" s="906"/>
      <c r="EE607" s="906"/>
      <c r="EF607" s="906"/>
      <c r="EG607" s="906"/>
      <c r="EH607" s="906"/>
      <c r="EI607" s="906"/>
      <c r="EJ607" s="906"/>
      <c r="EK607" s="906"/>
      <c r="EL607" s="906"/>
      <c r="EM607" s="906"/>
      <c r="EN607" s="906"/>
      <c r="EO607" s="906"/>
      <c r="EP607" s="906"/>
      <c r="EQ607" s="906"/>
      <c r="ER607" s="906"/>
      <c r="ES607" s="906"/>
      <c r="ET607" s="906"/>
      <c r="EU607" s="906"/>
      <c r="EV607" s="906"/>
      <c r="EW607" s="906"/>
      <c r="EX607" s="906"/>
      <c r="EY607" s="906"/>
      <c r="EZ607" s="906"/>
      <c r="FA607" s="906"/>
      <c r="FB607" s="906"/>
      <c r="FC607" s="906"/>
      <c r="FD607" s="906"/>
      <c r="FE607" s="906"/>
      <c r="FF607" s="906"/>
      <c r="FG607" s="906"/>
      <c r="FH607" s="906"/>
      <c r="FI607" s="906"/>
      <c r="FJ607" s="906"/>
      <c r="FK607" s="906"/>
      <c r="FL607" s="906"/>
      <c r="FM607" s="906"/>
      <c r="FN607" s="906"/>
      <c r="FO607" s="906"/>
      <c r="FP607" s="906"/>
      <c r="FQ607" s="906"/>
      <c r="FR607" s="906"/>
      <c r="FS607" s="906"/>
      <c r="FT607" s="906"/>
      <c r="FU607" s="906"/>
      <c r="FV607" s="906"/>
      <c r="FW607" s="906"/>
      <c r="FX607" s="906"/>
      <c r="FY607" s="906"/>
      <c r="FZ607" s="906"/>
      <c r="GA607" s="906"/>
      <c r="GB607" s="906"/>
      <c r="GC607" s="906"/>
      <c r="GD607" s="906"/>
      <c r="GE607" s="906"/>
      <c r="GF607" s="906"/>
      <c r="GG607" s="906"/>
      <c r="GH607" s="906"/>
      <c r="GI607" s="906"/>
      <c r="GJ607" s="906"/>
      <c r="GK607" s="906"/>
      <c r="GL607" s="906"/>
      <c r="GM607" s="906"/>
      <c r="GN607" s="906"/>
      <c r="GO607" s="906"/>
      <c r="GP607" s="906"/>
      <c r="GQ607" s="906"/>
    </row>
    <row r="608" spans="1:199" ht="45" x14ac:dyDescent="0.25">
      <c r="A608" s="27">
        <v>1</v>
      </c>
      <c r="B608" s="27">
        <v>1</v>
      </c>
      <c r="C608" s="1185" t="s">
        <v>322</v>
      </c>
      <c r="D608" s="43">
        <f>'2 уровень'!F1356</f>
        <v>5606</v>
      </c>
      <c r="E608" s="43">
        <f>'2 уровень'!G1356</f>
        <v>1869</v>
      </c>
      <c r="F608" s="43">
        <f>'2 уровень'!H1356</f>
        <v>1100.4816568047338</v>
      </c>
      <c r="G608" s="913">
        <f>'2 уровень'!I1356</f>
        <v>58.880773504801162</v>
      </c>
      <c r="H608" s="935">
        <f>'2 уровень'!J1356</f>
        <v>0</v>
      </c>
      <c r="I608" s="935">
        <f>'2 уровень'!K1356</f>
        <v>0</v>
      </c>
      <c r="J608" s="927">
        <f>'2 уровень'!L1356</f>
        <v>0</v>
      </c>
      <c r="K608" s="927">
        <f>'2 уровень'!M1356</f>
        <v>0</v>
      </c>
      <c r="L608" s="927">
        <f>'2 уровень'!N1356</f>
        <v>0</v>
      </c>
      <c r="M608" s="927">
        <f>'2 уровень'!O1356</f>
        <v>0</v>
      </c>
      <c r="N608" s="927">
        <f>'2 уровень'!P1356</f>
        <v>0</v>
      </c>
      <c r="O608" s="927">
        <f>'2 уровень'!Q1356</f>
        <v>0</v>
      </c>
      <c r="P608" s="36">
        <f>'2 уровень'!R1356</f>
        <v>0</v>
      </c>
      <c r="Q608" s="36">
        <f>'2 уровень'!S1356</f>
        <v>0</v>
      </c>
      <c r="R608" s="36">
        <f>'2 уровень'!T1356</f>
        <v>0</v>
      </c>
      <c r="S608" s="36">
        <f>'2 уровень'!U1356</f>
        <v>0</v>
      </c>
      <c r="T608" s="36">
        <f>'2 уровень'!V1356</f>
        <v>0</v>
      </c>
      <c r="U608" s="36">
        <f>'2 уровень'!W1356</f>
        <v>0</v>
      </c>
      <c r="V608" s="36">
        <f>'2 уровень'!X1356</f>
        <v>0</v>
      </c>
      <c r="W608" s="36">
        <f>'2 уровень'!Y1356</f>
        <v>0</v>
      </c>
      <c r="X608" s="36">
        <f>'2 уровень'!Z1356</f>
        <v>0</v>
      </c>
      <c r="Y608" s="934">
        <f>'2 уровень'!AA1356</f>
        <v>0</v>
      </c>
      <c r="Z608" s="36"/>
      <c r="AA608" s="36"/>
      <c r="AB608" s="43">
        <f>'2 уровень'!AB1356</f>
        <v>33</v>
      </c>
      <c r="AC608" s="43">
        <f>'2 уровень'!AC1356</f>
        <v>39032.350000000006</v>
      </c>
      <c r="AD608" s="43">
        <f>'2 уровень'!AD1356</f>
        <v>39.032350000000008</v>
      </c>
      <c r="AE608" s="2508"/>
      <c r="AF608" s="2508"/>
      <c r="AG608" s="1879"/>
      <c r="AH608" s="906"/>
      <c r="AI608" s="906"/>
      <c r="AJ608" s="906"/>
      <c r="AK608" s="906"/>
      <c r="AL608" s="906"/>
      <c r="AM608" s="906"/>
      <c r="AN608" s="906"/>
      <c r="AO608" s="906"/>
      <c r="AP608" s="906"/>
      <c r="AQ608" s="906"/>
      <c r="AR608" s="906"/>
      <c r="AS608" s="906"/>
      <c r="AT608" s="906"/>
      <c r="AU608" s="906"/>
      <c r="AV608" s="906"/>
      <c r="AW608" s="906"/>
      <c r="AX608" s="906"/>
      <c r="AY608" s="906"/>
      <c r="AZ608" s="906"/>
      <c r="BA608" s="906"/>
      <c r="BB608" s="906"/>
      <c r="BC608" s="906"/>
      <c r="BD608" s="906"/>
      <c r="BE608" s="906"/>
      <c r="BF608" s="906"/>
      <c r="BG608" s="906"/>
      <c r="BH608" s="906"/>
      <c r="BI608" s="906"/>
      <c r="BJ608" s="906"/>
      <c r="BK608" s="906"/>
      <c r="BL608" s="906"/>
      <c r="BM608" s="906"/>
      <c r="BN608" s="906"/>
      <c r="BO608" s="906"/>
      <c r="BP608" s="906"/>
      <c r="BQ608" s="906"/>
      <c r="BR608" s="906"/>
      <c r="BS608" s="906"/>
      <c r="BT608" s="906"/>
      <c r="BU608" s="906"/>
      <c r="BV608" s="906"/>
      <c r="BW608" s="906"/>
      <c r="BX608" s="906"/>
      <c r="BY608" s="906"/>
      <c r="BZ608" s="906"/>
      <c r="CA608" s="906"/>
      <c r="CB608" s="906"/>
      <c r="CC608" s="906"/>
      <c r="CD608" s="906"/>
      <c r="CE608" s="906"/>
      <c r="CF608" s="906"/>
      <c r="CG608" s="906"/>
      <c r="CH608" s="906"/>
      <c r="CI608" s="906"/>
      <c r="CJ608" s="906"/>
      <c r="CK608" s="906"/>
      <c r="CL608" s="906"/>
      <c r="CM608" s="906"/>
      <c r="CN608" s="906"/>
      <c r="CO608" s="906"/>
      <c r="CP608" s="906"/>
      <c r="CQ608" s="906"/>
      <c r="CR608" s="906"/>
      <c r="CS608" s="906"/>
      <c r="CT608" s="906"/>
      <c r="CU608" s="906"/>
      <c r="CV608" s="906"/>
      <c r="CW608" s="906"/>
      <c r="CX608" s="906"/>
      <c r="CY608" s="906"/>
      <c r="CZ608" s="906"/>
      <c r="DA608" s="906"/>
      <c r="DB608" s="906"/>
      <c r="DC608" s="906"/>
      <c r="DD608" s="906"/>
      <c r="DE608" s="906"/>
      <c r="DF608" s="906"/>
      <c r="DG608" s="906"/>
      <c r="DH608" s="906"/>
      <c r="DI608" s="906"/>
      <c r="DJ608" s="906"/>
      <c r="DK608" s="906"/>
      <c r="DL608" s="906"/>
      <c r="DM608" s="906"/>
      <c r="DN608" s="906"/>
      <c r="DO608" s="906"/>
      <c r="DP608" s="906"/>
      <c r="DQ608" s="906"/>
      <c r="DR608" s="906"/>
      <c r="DS608" s="906"/>
      <c r="DT608" s="906"/>
      <c r="DU608" s="906"/>
      <c r="DV608" s="906"/>
      <c r="DW608" s="906"/>
      <c r="DX608" s="906"/>
      <c r="DY608" s="906"/>
      <c r="DZ608" s="906"/>
      <c r="EA608" s="906"/>
      <c r="EB608" s="906"/>
      <c r="EC608" s="906"/>
      <c r="ED608" s="906"/>
      <c r="EE608" s="906"/>
      <c r="EF608" s="906"/>
      <c r="EG608" s="906"/>
      <c r="EH608" s="906"/>
      <c r="EI608" s="906"/>
      <c r="EJ608" s="906"/>
      <c r="EK608" s="906"/>
      <c r="EL608" s="906"/>
      <c r="EM608" s="906"/>
      <c r="EN608" s="906"/>
      <c r="EO608" s="906"/>
      <c r="EP608" s="906"/>
      <c r="EQ608" s="906"/>
      <c r="ER608" s="906"/>
      <c r="ES608" s="906"/>
      <c r="ET608" s="906"/>
      <c r="EU608" s="906"/>
      <c r="EV608" s="906"/>
      <c r="EW608" s="906"/>
      <c r="EX608" s="906"/>
      <c r="EY608" s="906"/>
      <c r="EZ608" s="906"/>
      <c r="FA608" s="906"/>
      <c r="FB608" s="906"/>
      <c r="FC608" s="906"/>
      <c r="FD608" s="906"/>
      <c r="FE608" s="906"/>
      <c r="FF608" s="906"/>
      <c r="FG608" s="906"/>
      <c r="FH608" s="906"/>
      <c r="FI608" s="906"/>
      <c r="FJ608" s="906"/>
      <c r="FK608" s="906"/>
      <c r="FL608" s="906"/>
      <c r="FM608" s="906"/>
      <c r="FN608" s="906"/>
      <c r="FO608" s="906"/>
      <c r="FP608" s="906"/>
      <c r="FQ608" s="906"/>
      <c r="FR608" s="906"/>
      <c r="FS608" s="906"/>
      <c r="FT608" s="906"/>
      <c r="FU608" s="906"/>
      <c r="FV608" s="906"/>
      <c r="FW608" s="906"/>
      <c r="FX608" s="906"/>
      <c r="FY608" s="906"/>
      <c r="FZ608" s="906"/>
      <c r="GA608" s="906"/>
      <c r="GB608" s="906"/>
      <c r="GC608" s="906"/>
      <c r="GD608" s="906"/>
      <c r="GE608" s="906"/>
      <c r="GF608" s="906"/>
      <c r="GG608" s="906"/>
      <c r="GH608" s="906"/>
      <c r="GI608" s="906"/>
      <c r="GJ608" s="906"/>
      <c r="GK608" s="906"/>
      <c r="GL608" s="906"/>
      <c r="GM608" s="906"/>
      <c r="GN608" s="906"/>
      <c r="GO608" s="906"/>
      <c r="GP608" s="906"/>
      <c r="GQ608" s="906"/>
    </row>
    <row r="609" spans="1:199" x14ac:dyDescent="0.25">
      <c r="A609" s="27">
        <v>1</v>
      </c>
      <c r="B609" s="27">
        <v>1</v>
      </c>
      <c r="C609" s="1185" t="s">
        <v>293</v>
      </c>
      <c r="D609" s="43">
        <f>'2 уровень'!F1357</f>
        <v>6887</v>
      </c>
      <c r="E609" s="43">
        <f>'2 уровень'!G1357</f>
        <v>2296</v>
      </c>
      <c r="F609" s="43">
        <f>'2 уровень'!H1357</f>
        <v>2301</v>
      </c>
      <c r="G609" s="913">
        <f>'2 уровень'!I1357</f>
        <v>100.2177700348432</v>
      </c>
      <c r="H609" s="935">
        <f>'2 уровень'!J1357</f>
        <v>0</v>
      </c>
      <c r="I609" s="935">
        <f>'2 уровень'!K1357</f>
        <v>0</v>
      </c>
      <c r="J609" s="927">
        <f>'2 уровень'!L1357</f>
        <v>0</v>
      </c>
      <c r="K609" s="927">
        <f>'2 уровень'!M1357</f>
        <v>0</v>
      </c>
      <c r="L609" s="927">
        <f>'2 уровень'!N1357</f>
        <v>0</v>
      </c>
      <c r="M609" s="927">
        <f>'2 уровень'!O1357</f>
        <v>0</v>
      </c>
      <c r="N609" s="927">
        <f>'2 уровень'!P1357</f>
        <v>0</v>
      </c>
      <c r="O609" s="927">
        <f>'2 уровень'!Q1357</f>
        <v>0</v>
      </c>
      <c r="P609" s="36">
        <f>'2 уровень'!R1357</f>
        <v>0</v>
      </c>
      <c r="Q609" s="36">
        <f>'2 уровень'!S1357</f>
        <v>0</v>
      </c>
      <c r="R609" s="36">
        <f>'2 уровень'!T1357</f>
        <v>0</v>
      </c>
      <c r="S609" s="36">
        <f>'2 уровень'!U1357</f>
        <v>0</v>
      </c>
      <c r="T609" s="36">
        <f>'2 уровень'!V1357</f>
        <v>0</v>
      </c>
      <c r="U609" s="36">
        <f>'2 уровень'!W1357</f>
        <v>0</v>
      </c>
      <c r="V609" s="36">
        <f>'2 уровень'!X1357</f>
        <v>0</v>
      </c>
      <c r="W609" s="36">
        <f>'2 уровень'!Y1357</f>
        <v>0</v>
      </c>
      <c r="X609" s="36">
        <f>'2 уровень'!Z1357</f>
        <v>0</v>
      </c>
      <c r="Y609" s="934">
        <f>'2 уровень'!AA1357</f>
        <v>0</v>
      </c>
      <c r="Z609" s="36"/>
      <c r="AA609" s="36"/>
      <c r="AB609" s="43">
        <f>'2 уровень'!AB1357</f>
        <v>0</v>
      </c>
      <c r="AC609" s="43">
        <f>'2 уровень'!AC1357</f>
        <v>0</v>
      </c>
      <c r="AD609" s="43">
        <f>'2 уровень'!AD1357</f>
        <v>0</v>
      </c>
      <c r="AE609" s="2508"/>
      <c r="AF609" s="2508"/>
      <c r="AG609" s="1879"/>
      <c r="AH609" s="906"/>
      <c r="AI609" s="906"/>
      <c r="AJ609" s="906"/>
      <c r="AK609" s="906"/>
      <c r="AL609" s="906"/>
      <c r="AM609" s="906"/>
      <c r="AN609" s="906"/>
      <c r="AO609" s="906"/>
      <c r="AP609" s="906"/>
      <c r="AQ609" s="906"/>
      <c r="AR609" s="906"/>
      <c r="AS609" s="906"/>
      <c r="AT609" s="906"/>
      <c r="AU609" s="906"/>
      <c r="AV609" s="906"/>
      <c r="AW609" s="906"/>
      <c r="AX609" s="906"/>
      <c r="AY609" s="906"/>
      <c r="AZ609" s="906"/>
      <c r="BA609" s="906"/>
      <c r="BB609" s="906"/>
      <c r="BC609" s="906"/>
      <c r="BD609" s="906"/>
      <c r="BE609" s="906"/>
      <c r="BF609" s="906"/>
      <c r="BG609" s="906"/>
      <c r="BH609" s="906"/>
      <c r="BI609" s="906"/>
      <c r="BJ609" s="906"/>
      <c r="BK609" s="906"/>
      <c r="BL609" s="906"/>
      <c r="BM609" s="906"/>
      <c r="BN609" s="906"/>
      <c r="BO609" s="906"/>
      <c r="BP609" s="906"/>
      <c r="BQ609" s="906"/>
      <c r="BR609" s="906"/>
      <c r="BS609" s="906"/>
      <c r="BT609" s="906"/>
      <c r="BU609" s="906"/>
      <c r="BV609" s="906"/>
      <c r="BW609" s="906"/>
      <c r="BX609" s="906"/>
      <c r="BY609" s="906"/>
      <c r="BZ609" s="906"/>
      <c r="CA609" s="906"/>
      <c r="CB609" s="906"/>
      <c r="CC609" s="906"/>
      <c r="CD609" s="906"/>
      <c r="CE609" s="906"/>
      <c r="CF609" s="906"/>
      <c r="CG609" s="906"/>
      <c r="CH609" s="906"/>
      <c r="CI609" s="906"/>
      <c r="CJ609" s="906"/>
      <c r="CK609" s="906"/>
      <c r="CL609" s="906"/>
      <c r="CM609" s="906"/>
      <c r="CN609" s="906"/>
      <c r="CO609" s="906"/>
      <c r="CP609" s="906"/>
      <c r="CQ609" s="906"/>
      <c r="CR609" s="906"/>
      <c r="CS609" s="906"/>
      <c r="CT609" s="906"/>
      <c r="CU609" s="906"/>
      <c r="CV609" s="906"/>
      <c r="CW609" s="906"/>
      <c r="CX609" s="906"/>
      <c r="CY609" s="906"/>
      <c r="CZ609" s="906"/>
      <c r="DA609" s="906"/>
      <c r="DB609" s="906"/>
      <c r="DC609" s="906"/>
      <c r="DD609" s="906"/>
      <c r="DE609" s="906"/>
      <c r="DF609" s="906"/>
      <c r="DG609" s="906"/>
      <c r="DH609" s="906"/>
      <c r="DI609" s="906"/>
      <c r="DJ609" s="906"/>
      <c r="DK609" s="906"/>
      <c r="DL609" s="906"/>
      <c r="DM609" s="906"/>
      <c r="DN609" s="906"/>
      <c r="DO609" s="906"/>
      <c r="DP609" s="906"/>
      <c r="DQ609" s="906"/>
      <c r="DR609" s="906"/>
      <c r="DS609" s="906"/>
      <c r="DT609" s="906"/>
      <c r="DU609" s="906"/>
      <c r="DV609" s="906"/>
      <c r="DW609" s="906"/>
      <c r="DX609" s="906"/>
      <c r="DY609" s="906"/>
      <c r="DZ609" s="906"/>
      <c r="EA609" s="906"/>
      <c r="EB609" s="906"/>
      <c r="EC609" s="906"/>
      <c r="ED609" s="906"/>
      <c r="EE609" s="906"/>
      <c r="EF609" s="906"/>
      <c r="EG609" s="906"/>
      <c r="EH609" s="906"/>
      <c r="EI609" s="906"/>
      <c r="EJ609" s="906"/>
      <c r="EK609" s="906"/>
      <c r="EL609" s="906"/>
      <c r="EM609" s="906"/>
      <c r="EN609" s="906"/>
      <c r="EO609" s="906"/>
      <c r="EP609" s="906"/>
      <c r="EQ609" s="906"/>
      <c r="ER609" s="906"/>
      <c r="ES609" s="906"/>
      <c r="ET609" s="906"/>
      <c r="EU609" s="906"/>
      <c r="EV609" s="906"/>
      <c r="EW609" s="906"/>
      <c r="EX609" s="906"/>
      <c r="EY609" s="906"/>
      <c r="EZ609" s="906"/>
      <c r="FA609" s="906"/>
      <c r="FB609" s="906"/>
      <c r="FC609" s="906"/>
      <c r="FD609" s="906"/>
      <c r="FE609" s="906"/>
      <c r="FF609" s="906"/>
      <c r="FG609" s="906"/>
      <c r="FH609" s="906"/>
      <c r="FI609" s="906"/>
      <c r="FJ609" s="906"/>
      <c r="FK609" s="906"/>
      <c r="FL609" s="906"/>
      <c r="FM609" s="906"/>
      <c r="FN609" s="906"/>
      <c r="FO609" s="906"/>
      <c r="FP609" s="906"/>
      <c r="FQ609" s="906"/>
      <c r="FR609" s="906"/>
      <c r="FS609" s="906"/>
      <c r="FT609" s="906"/>
      <c r="FU609" s="906"/>
      <c r="FV609" s="906"/>
      <c r="FW609" s="906"/>
      <c r="FX609" s="906"/>
      <c r="FY609" s="906"/>
      <c r="FZ609" s="906"/>
      <c r="GA609" s="906"/>
      <c r="GB609" s="906"/>
      <c r="GC609" s="906"/>
      <c r="GD609" s="906"/>
      <c r="GE609" s="906"/>
      <c r="GF609" s="906"/>
      <c r="GG609" s="906"/>
      <c r="GH609" s="906"/>
      <c r="GI609" s="906"/>
      <c r="GJ609" s="906"/>
      <c r="GK609" s="906"/>
      <c r="GL609" s="906"/>
      <c r="GM609" s="906"/>
      <c r="GN609" s="906"/>
      <c r="GO609" s="906"/>
      <c r="GP609" s="906"/>
      <c r="GQ609" s="906"/>
    </row>
    <row r="610" spans="1:199" x14ac:dyDescent="0.25">
      <c r="A610" s="27">
        <v>1</v>
      </c>
      <c r="B610" s="27">
        <v>1</v>
      </c>
      <c r="C610" s="1185" t="s">
        <v>157</v>
      </c>
      <c r="D610" s="43">
        <f>'2 уровень'!F1358</f>
        <v>0</v>
      </c>
      <c r="E610" s="43">
        <f>'2 уровень'!G1358</f>
        <v>0</v>
      </c>
      <c r="F610" s="43">
        <f>'2 уровень'!H1358</f>
        <v>0</v>
      </c>
      <c r="G610" s="913">
        <f>'2 уровень'!I1358</f>
        <v>0</v>
      </c>
      <c r="H610" s="935">
        <f>'2 уровень'!J1358</f>
        <v>0</v>
      </c>
      <c r="I610" s="935">
        <f>'2 уровень'!K1358</f>
        <v>0</v>
      </c>
      <c r="J610" s="927">
        <f>'2 уровень'!L1358</f>
        <v>0</v>
      </c>
      <c r="K610" s="927">
        <f>'2 уровень'!M1358</f>
        <v>0</v>
      </c>
      <c r="L610" s="927">
        <f>'2 уровень'!N1358</f>
        <v>0</v>
      </c>
      <c r="M610" s="927">
        <f>'2 уровень'!O1358</f>
        <v>0</v>
      </c>
      <c r="N610" s="927">
        <f>'2 уровень'!P1358</f>
        <v>0</v>
      </c>
      <c r="O610" s="927">
        <f>'2 уровень'!Q1358</f>
        <v>0</v>
      </c>
      <c r="P610" s="36">
        <f>'2 уровень'!R1358</f>
        <v>0</v>
      </c>
      <c r="Q610" s="36">
        <f>'2 уровень'!S1358</f>
        <v>0</v>
      </c>
      <c r="R610" s="36">
        <f>'2 уровень'!T1358</f>
        <v>0</v>
      </c>
      <c r="S610" s="36">
        <f>'2 уровень'!U1358</f>
        <v>0</v>
      </c>
      <c r="T610" s="36">
        <f>'2 уровень'!V1358</f>
        <v>0</v>
      </c>
      <c r="U610" s="36">
        <f>'2 уровень'!W1358</f>
        <v>0</v>
      </c>
      <c r="V610" s="36">
        <f>'2 уровень'!X1358</f>
        <v>0</v>
      </c>
      <c r="W610" s="36">
        <f>'2 уровень'!Y1358</f>
        <v>0</v>
      </c>
      <c r="X610" s="36">
        <f>'2 уровень'!Z1358</f>
        <v>0</v>
      </c>
      <c r="Y610" s="934">
        <f>'2 уровень'!AA1358</f>
        <v>0</v>
      </c>
      <c r="Z610" s="36"/>
      <c r="AA610" s="36"/>
      <c r="AB610" s="43">
        <f>'2 уровень'!AB1358</f>
        <v>0</v>
      </c>
      <c r="AC610" s="43">
        <f>'2 уровень'!AC1358</f>
        <v>0</v>
      </c>
      <c r="AD610" s="43">
        <f>'2 уровень'!AD1358</f>
        <v>0</v>
      </c>
      <c r="AE610" s="2508"/>
      <c r="AF610" s="2508"/>
      <c r="AG610" s="1879"/>
      <c r="AH610" s="906"/>
      <c r="AI610" s="906"/>
      <c r="AJ610" s="906"/>
      <c r="AK610" s="906"/>
      <c r="AL610" s="906"/>
      <c r="AM610" s="906"/>
      <c r="AN610" s="906"/>
      <c r="AO610" s="906"/>
      <c r="AP610" s="906"/>
      <c r="AQ610" s="906"/>
      <c r="AR610" s="906"/>
      <c r="AS610" s="906"/>
      <c r="AT610" s="906"/>
      <c r="AU610" s="906"/>
      <c r="AV610" s="906"/>
      <c r="AW610" s="906"/>
      <c r="AX610" s="906"/>
      <c r="AY610" s="906"/>
      <c r="AZ610" s="906"/>
      <c r="BA610" s="906"/>
      <c r="BB610" s="906"/>
      <c r="BC610" s="906"/>
      <c r="BD610" s="906"/>
      <c r="BE610" s="906"/>
      <c r="BF610" s="906"/>
      <c r="BG610" s="906"/>
      <c r="BH610" s="906"/>
      <c r="BI610" s="906"/>
      <c r="BJ610" s="906"/>
      <c r="BK610" s="906"/>
      <c r="BL610" s="906"/>
      <c r="BM610" s="906"/>
      <c r="BN610" s="906"/>
      <c r="BO610" s="906"/>
      <c r="BP610" s="906"/>
      <c r="BQ610" s="906"/>
      <c r="BR610" s="906"/>
      <c r="BS610" s="906"/>
      <c r="BT610" s="906"/>
      <c r="BU610" s="906"/>
      <c r="BV610" s="906"/>
      <c r="BW610" s="906"/>
      <c r="BX610" s="906"/>
      <c r="BY610" s="906"/>
      <c r="BZ610" s="906"/>
      <c r="CA610" s="906"/>
      <c r="CB610" s="906"/>
      <c r="CC610" s="906"/>
      <c r="CD610" s="906"/>
      <c r="CE610" s="906"/>
      <c r="CF610" s="906"/>
      <c r="CG610" s="906"/>
      <c r="CH610" s="906"/>
      <c r="CI610" s="906"/>
      <c r="CJ610" s="906"/>
      <c r="CK610" s="906"/>
      <c r="CL610" s="906"/>
      <c r="CM610" s="906"/>
      <c r="CN610" s="906"/>
      <c r="CO610" s="906"/>
      <c r="CP610" s="906"/>
      <c r="CQ610" s="906"/>
      <c r="CR610" s="906"/>
      <c r="CS610" s="906"/>
      <c r="CT610" s="906"/>
      <c r="CU610" s="906"/>
      <c r="CV610" s="906"/>
      <c r="CW610" s="906"/>
      <c r="CX610" s="906"/>
      <c r="CY610" s="906"/>
      <c r="CZ610" s="906"/>
      <c r="DA610" s="906"/>
      <c r="DB610" s="906"/>
      <c r="DC610" s="906"/>
      <c r="DD610" s="906"/>
      <c r="DE610" s="906"/>
      <c r="DF610" s="906"/>
      <c r="DG610" s="906"/>
      <c r="DH610" s="906"/>
      <c r="DI610" s="906"/>
      <c r="DJ610" s="906"/>
      <c r="DK610" s="906"/>
      <c r="DL610" s="906"/>
      <c r="DM610" s="906"/>
      <c r="DN610" s="906"/>
      <c r="DO610" s="906"/>
      <c r="DP610" s="906"/>
      <c r="DQ610" s="906"/>
      <c r="DR610" s="906"/>
      <c r="DS610" s="906"/>
      <c r="DT610" s="906"/>
      <c r="DU610" s="906"/>
      <c r="DV610" s="906"/>
      <c r="DW610" s="906"/>
      <c r="DX610" s="906"/>
      <c r="DY610" s="906"/>
      <c r="DZ610" s="906"/>
      <c r="EA610" s="906"/>
      <c r="EB610" s="906"/>
      <c r="EC610" s="906"/>
      <c r="ED610" s="906"/>
      <c r="EE610" s="906"/>
      <c r="EF610" s="906"/>
      <c r="EG610" s="906"/>
      <c r="EH610" s="906"/>
      <c r="EI610" s="906"/>
      <c r="EJ610" s="906"/>
      <c r="EK610" s="906"/>
      <c r="EL610" s="906"/>
      <c r="EM610" s="906"/>
      <c r="EN610" s="906"/>
      <c r="EO610" s="906"/>
      <c r="EP610" s="906"/>
      <c r="EQ610" s="906"/>
      <c r="ER610" s="906"/>
      <c r="ES610" s="906"/>
      <c r="ET610" s="906"/>
      <c r="EU610" s="906"/>
      <c r="EV610" s="906"/>
      <c r="EW610" s="906"/>
      <c r="EX610" s="906"/>
      <c r="EY610" s="906"/>
      <c r="EZ610" s="906"/>
      <c r="FA610" s="906"/>
      <c r="FB610" s="906"/>
      <c r="FC610" s="906"/>
      <c r="FD610" s="906"/>
      <c r="FE610" s="906"/>
      <c r="FF610" s="906"/>
      <c r="FG610" s="906"/>
      <c r="FH610" s="906"/>
      <c r="FI610" s="906"/>
      <c r="FJ610" s="906"/>
      <c r="FK610" s="906"/>
      <c r="FL610" s="906"/>
      <c r="FM610" s="906"/>
      <c r="FN610" s="906"/>
      <c r="FO610" s="906"/>
      <c r="FP610" s="906"/>
      <c r="FQ610" s="906"/>
      <c r="FR610" s="906"/>
      <c r="FS610" s="906"/>
      <c r="FT610" s="906"/>
      <c r="FU610" s="906"/>
      <c r="FV610" s="906"/>
      <c r="FW610" s="906"/>
      <c r="FX610" s="906"/>
      <c r="FY610" s="906"/>
      <c r="FZ610" s="906"/>
      <c r="GA610" s="906"/>
      <c r="GB610" s="906"/>
      <c r="GC610" s="906"/>
      <c r="GD610" s="906"/>
      <c r="GE610" s="906"/>
      <c r="GF610" s="906"/>
      <c r="GG610" s="906"/>
      <c r="GH610" s="906"/>
      <c r="GI610" s="906"/>
      <c r="GJ610" s="906"/>
      <c r="GK610" s="906"/>
      <c r="GL610" s="906"/>
      <c r="GM610" s="906"/>
      <c r="GN610" s="906"/>
      <c r="GO610" s="906"/>
      <c r="GP610" s="906"/>
      <c r="GQ610" s="906"/>
    </row>
    <row r="611" spans="1:199" ht="30" x14ac:dyDescent="0.25">
      <c r="B611" s="27">
        <v>1</v>
      </c>
      <c r="C611" s="1185" t="s">
        <v>158</v>
      </c>
      <c r="D611" s="43">
        <f>'2 уровень'!F1359</f>
        <v>24500</v>
      </c>
      <c r="E611" s="43">
        <f>'2 уровень'!G1359</f>
        <v>8167</v>
      </c>
      <c r="F611" s="43">
        <f>'2 уровень'!H1359</f>
        <v>8735</v>
      </c>
      <c r="G611" s="913">
        <f>'2 уровень'!I1359</f>
        <v>106.95481817068691</v>
      </c>
      <c r="H611" s="935">
        <f>'2 уровень'!J1359</f>
        <v>0</v>
      </c>
      <c r="I611" s="935">
        <f>'2 уровень'!K1359</f>
        <v>0</v>
      </c>
      <c r="J611" s="927">
        <f>'2 уровень'!L1359</f>
        <v>0</v>
      </c>
      <c r="K611" s="927">
        <f>'2 уровень'!M1359</f>
        <v>0</v>
      </c>
      <c r="L611" s="927">
        <f>'2 уровень'!N1359</f>
        <v>0</v>
      </c>
      <c r="M611" s="927">
        <f>'2 уровень'!O1359</f>
        <v>0</v>
      </c>
      <c r="N611" s="927">
        <f>'2 уровень'!P1359</f>
        <v>0</v>
      </c>
      <c r="O611" s="927">
        <f>'2 уровень'!Q1359</f>
        <v>0</v>
      </c>
      <c r="P611" s="36">
        <f>'2 уровень'!R1359</f>
        <v>0</v>
      </c>
      <c r="Q611" s="36">
        <f>'2 уровень'!S1359</f>
        <v>0</v>
      </c>
      <c r="R611" s="36">
        <f>'2 уровень'!T1359</f>
        <v>0</v>
      </c>
      <c r="S611" s="36">
        <f>'2 уровень'!U1359</f>
        <v>0</v>
      </c>
      <c r="T611" s="36">
        <f>'2 уровень'!V1359</f>
        <v>0</v>
      </c>
      <c r="U611" s="36">
        <f>'2 уровень'!W1359</f>
        <v>0</v>
      </c>
      <c r="V611" s="36">
        <f>'2 уровень'!X1359</f>
        <v>0</v>
      </c>
      <c r="W611" s="36">
        <f>'2 уровень'!Y1359</f>
        <v>0</v>
      </c>
      <c r="X611" s="36">
        <f>'2 уровень'!Z1359</f>
        <v>0</v>
      </c>
      <c r="Y611" s="934">
        <f>'2 уровень'!AA1359</f>
        <v>0</v>
      </c>
      <c r="Z611" s="36"/>
      <c r="AA611" s="36"/>
      <c r="AB611" s="43">
        <f>'2 уровень'!AB1359</f>
        <v>166</v>
      </c>
      <c r="AC611" s="43">
        <f>'2 уровень'!AC1359</f>
        <v>134308.93999999994</v>
      </c>
      <c r="AD611" s="43">
        <f>'2 уровень'!AD1359</f>
        <v>134.30893999999995</v>
      </c>
      <c r="AE611" s="2508"/>
      <c r="AF611" s="2508"/>
      <c r="AG611" s="1879"/>
      <c r="AH611" s="906"/>
      <c r="AI611" s="906"/>
      <c r="AJ611" s="906"/>
      <c r="AK611" s="906"/>
      <c r="AL611" s="906"/>
      <c r="AM611" s="906"/>
      <c r="AN611" s="906"/>
      <c r="AO611" s="906"/>
      <c r="AP611" s="906"/>
      <c r="AQ611" s="906"/>
      <c r="AR611" s="906"/>
      <c r="AS611" s="906"/>
      <c r="AT611" s="906"/>
      <c r="AU611" s="906"/>
      <c r="AV611" s="906"/>
      <c r="AW611" s="906"/>
      <c r="AX611" s="906"/>
      <c r="AY611" s="906"/>
      <c r="AZ611" s="906"/>
      <c r="BA611" s="906"/>
      <c r="BB611" s="906"/>
      <c r="BC611" s="906"/>
      <c r="BD611" s="906"/>
      <c r="BE611" s="906"/>
      <c r="BF611" s="906"/>
      <c r="BG611" s="906"/>
      <c r="BH611" s="906"/>
      <c r="BI611" s="906"/>
      <c r="BJ611" s="906"/>
      <c r="BK611" s="906"/>
      <c r="BL611" s="906"/>
      <c r="BM611" s="906"/>
      <c r="BN611" s="906"/>
      <c r="BO611" s="906"/>
      <c r="BP611" s="906"/>
      <c r="BQ611" s="906"/>
      <c r="BR611" s="906"/>
      <c r="BS611" s="906"/>
      <c r="BT611" s="906"/>
      <c r="BU611" s="906"/>
      <c r="BV611" s="906"/>
      <c r="BW611" s="906"/>
      <c r="BX611" s="906"/>
      <c r="BY611" s="906"/>
      <c r="BZ611" s="906"/>
      <c r="CA611" s="906"/>
      <c r="CB611" s="906"/>
      <c r="CC611" s="906"/>
      <c r="CD611" s="906"/>
      <c r="CE611" s="906"/>
      <c r="CF611" s="906"/>
      <c r="CG611" s="906"/>
      <c r="CH611" s="906"/>
      <c r="CI611" s="906"/>
      <c r="CJ611" s="906"/>
      <c r="CK611" s="906"/>
      <c r="CL611" s="906"/>
      <c r="CM611" s="906"/>
      <c r="CN611" s="906"/>
      <c r="CO611" s="906"/>
      <c r="CP611" s="906"/>
      <c r="CQ611" s="906"/>
      <c r="CR611" s="906"/>
      <c r="CS611" s="906"/>
      <c r="CT611" s="906"/>
      <c r="CU611" s="906"/>
      <c r="CV611" s="906"/>
      <c r="CW611" s="906"/>
      <c r="CX611" s="906"/>
      <c r="CY611" s="906"/>
      <c r="CZ611" s="906"/>
      <c r="DA611" s="906"/>
      <c r="DB611" s="906"/>
      <c r="DC611" s="906"/>
      <c r="DD611" s="906"/>
      <c r="DE611" s="906"/>
      <c r="DF611" s="906"/>
      <c r="DG611" s="906"/>
      <c r="DH611" s="906"/>
      <c r="DI611" s="906"/>
      <c r="DJ611" s="906"/>
      <c r="DK611" s="906"/>
      <c r="DL611" s="906"/>
      <c r="DM611" s="906"/>
      <c r="DN611" s="906"/>
      <c r="DO611" s="906"/>
      <c r="DP611" s="906"/>
      <c r="DQ611" s="906"/>
      <c r="DR611" s="906"/>
      <c r="DS611" s="906"/>
      <c r="DT611" s="906"/>
      <c r="DU611" s="906"/>
      <c r="DV611" s="906"/>
      <c r="DW611" s="906"/>
      <c r="DX611" s="906"/>
      <c r="DY611" s="906"/>
      <c r="DZ611" s="906"/>
      <c r="EA611" s="906"/>
      <c r="EB611" s="906"/>
      <c r="EC611" s="906"/>
      <c r="ED611" s="906"/>
      <c r="EE611" s="906"/>
      <c r="EF611" s="906"/>
      <c r="EG611" s="906"/>
      <c r="EH611" s="906"/>
      <c r="EI611" s="906"/>
      <c r="EJ611" s="906"/>
      <c r="EK611" s="906"/>
      <c r="EL611" s="906"/>
      <c r="EM611" s="906"/>
      <c r="EN611" s="906"/>
      <c r="EO611" s="906"/>
      <c r="EP611" s="906"/>
      <c r="EQ611" s="906"/>
      <c r="ER611" s="906"/>
      <c r="ES611" s="906"/>
      <c r="ET611" s="906"/>
      <c r="EU611" s="906"/>
      <c r="EV611" s="906"/>
      <c r="EW611" s="906"/>
      <c r="EX611" s="906"/>
      <c r="EY611" s="906"/>
      <c r="EZ611" s="906"/>
      <c r="FA611" s="906"/>
      <c r="FB611" s="906"/>
      <c r="FC611" s="906"/>
      <c r="FD611" s="906"/>
      <c r="FE611" s="906"/>
      <c r="FF611" s="906"/>
      <c r="FG611" s="906"/>
      <c r="FH611" s="906"/>
      <c r="FI611" s="906"/>
      <c r="FJ611" s="906"/>
      <c r="FK611" s="906"/>
      <c r="FL611" s="906"/>
      <c r="FM611" s="906"/>
      <c r="FN611" s="906"/>
      <c r="FO611" s="906"/>
      <c r="FP611" s="906"/>
      <c r="FQ611" s="906"/>
      <c r="FR611" s="906"/>
      <c r="FS611" s="906"/>
      <c r="FT611" s="906"/>
      <c r="FU611" s="906"/>
      <c r="FV611" s="906"/>
      <c r="FW611" s="906"/>
      <c r="FX611" s="906"/>
      <c r="FY611" s="906"/>
      <c r="FZ611" s="906"/>
      <c r="GA611" s="906"/>
      <c r="GB611" s="906"/>
      <c r="GC611" s="906"/>
      <c r="GD611" s="906"/>
      <c r="GE611" s="906"/>
      <c r="GF611" s="906"/>
      <c r="GG611" s="906"/>
      <c r="GH611" s="906"/>
      <c r="GI611" s="906"/>
      <c r="GJ611" s="906"/>
      <c r="GK611" s="906"/>
      <c r="GL611" s="906"/>
      <c r="GM611" s="906"/>
      <c r="GN611" s="906"/>
      <c r="GO611" s="906"/>
      <c r="GP611" s="906"/>
      <c r="GQ611" s="906"/>
    </row>
    <row r="612" spans="1:199" ht="30" x14ac:dyDescent="0.25">
      <c r="A612" s="27">
        <v>1</v>
      </c>
      <c r="B612" s="27">
        <v>1</v>
      </c>
      <c r="C612" s="1185" t="s">
        <v>320</v>
      </c>
      <c r="D612" s="43">
        <f>'2 уровень'!F1360</f>
        <v>2200</v>
      </c>
      <c r="E612" s="43">
        <f>'2 уровень'!G1360</f>
        <v>733</v>
      </c>
      <c r="F612" s="43">
        <f>'2 уровень'!H1360</f>
        <v>285</v>
      </c>
      <c r="G612" s="913">
        <f>'2 уровень'!I1360</f>
        <v>38.881309686221009</v>
      </c>
      <c r="H612" s="935">
        <f>'2 уровень'!J1360</f>
        <v>0</v>
      </c>
      <c r="I612" s="935">
        <f>'2 уровень'!K1360</f>
        <v>0</v>
      </c>
      <c r="J612" s="927">
        <f>'2 уровень'!L1360</f>
        <v>0</v>
      </c>
      <c r="K612" s="927">
        <f>'2 уровень'!M1360</f>
        <v>0</v>
      </c>
      <c r="L612" s="927">
        <f>'2 уровень'!N1360</f>
        <v>0</v>
      </c>
      <c r="M612" s="927">
        <f>'2 уровень'!O1360</f>
        <v>0</v>
      </c>
      <c r="N612" s="927">
        <f>'2 уровень'!P1360</f>
        <v>0</v>
      </c>
      <c r="O612" s="927">
        <f>'2 уровень'!Q1360</f>
        <v>0</v>
      </c>
      <c r="P612" s="36">
        <f>'2 уровень'!R1360</f>
        <v>0</v>
      </c>
      <c r="Q612" s="36">
        <f>'2 уровень'!S1360</f>
        <v>0</v>
      </c>
      <c r="R612" s="36">
        <f>'2 уровень'!T1360</f>
        <v>0</v>
      </c>
      <c r="S612" s="36">
        <f>'2 уровень'!U1360</f>
        <v>0</v>
      </c>
      <c r="T612" s="36">
        <f>'2 уровень'!V1360</f>
        <v>0</v>
      </c>
      <c r="U612" s="36">
        <f>'2 уровень'!W1360</f>
        <v>0</v>
      </c>
      <c r="V612" s="36">
        <f>'2 уровень'!X1360</f>
        <v>0</v>
      </c>
      <c r="W612" s="36">
        <f>'2 уровень'!Y1360</f>
        <v>0</v>
      </c>
      <c r="X612" s="36">
        <f>'2 уровень'!Z1360</f>
        <v>0</v>
      </c>
      <c r="Y612" s="934">
        <f>'2 уровень'!AA1360</f>
        <v>0</v>
      </c>
      <c r="Z612" s="36"/>
      <c r="AA612" s="36"/>
      <c r="AB612" s="43">
        <f>'2 уровень'!AB1360</f>
        <v>6</v>
      </c>
      <c r="AC612" s="43">
        <f>'2 уровень'!AC1360</f>
        <v>4854.54</v>
      </c>
      <c r="AD612" s="43">
        <f>'2 уровень'!AD1360</f>
        <v>4.8545400000000001</v>
      </c>
      <c r="AE612" s="2508"/>
      <c r="AF612" s="2508"/>
      <c r="AG612" s="1879"/>
      <c r="AH612" s="906"/>
      <c r="AI612" s="906"/>
      <c r="AJ612" s="906"/>
      <c r="AK612" s="906"/>
      <c r="AL612" s="906"/>
      <c r="AM612" s="906"/>
      <c r="AN612" s="906"/>
      <c r="AO612" s="906"/>
      <c r="AP612" s="906"/>
      <c r="AQ612" s="906"/>
      <c r="AR612" s="906"/>
      <c r="AS612" s="906"/>
      <c r="AT612" s="906"/>
      <c r="AU612" s="906"/>
      <c r="AV612" s="906"/>
      <c r="AW612" s="906"/>
      <c r="AX612" s="906"/>
      <c r="AY612" s="906"/>
      <c r="AZ612" s="906"/>
      <c r="BA612" s="906"/>
      <c r="BB612" s="906"/>
      <c r="BC612" s="906"/>
      <c r="BD612" s="906"/>
      <c r="BE612" s="906"/>
      <c r="BF612" s="906"/>
      <c r="BG612" s="906"/>
      <c r="BH612" s="906"/>
      <c r="BI612" s="906"/>
      <c r="BJ612" s="906"/>
      <c r="BK612" s="906"/>
      <c r="BL612" s="906"/>
      <c r="BM612" s="906"/>
      <c r="BN612" s="906"/>
      <c r="BO612" s="906"/>
      <c r="BP612" s="906"/>
      <c r="BQ612" s="906"/>
      <c r="BR612" s="906"/>
      <c r="BS612" s="906"/>
      <c r="BT612" s="906"/>
      <c r="BU612" s="906"/>
      <c r="BV612" s="906"/>
      <c r="BW612" s="906"/>
      <c r="BX612" s="906"/>
      <c r="BY612" s="906"/>
      <c r="BZ612" s="906"/>
      <c r="CA612" s="906"/>
      <c r="CB612" s="906"/>
      <c r="CC612" s="906"/>
      <c r="CD612" s="906"/>
      <c r="CE612" s="906"/>
      <c r="CF612" s="906"/>
      <c r="CG612" s="906"/>
      <c r="CH612" s="906"/>
      <c r="CI612" s="906"/>
      <c r="CJ612" s="906"/>
      <c r="CK612" s="906"/>
      <c r="CL612" s="906"/>
      <c r="CM612" s="906"/>
      <c r="CN612" s="906"/>
      <c r="CO612" s="906"/>
      <c r="CP612" s="906"/>
      <c r="CQ612" s="906"/>
      <c r="CR612" s="906"/>
      <c r="CS612" s="906"/>
      <c r="CT612" s="906"/>
      <c r="CU612" s="906"/>
      <c r="CV612" s="906"/>
      <c r="CW612" s="906"/>
      <c r="CX612" s="906"/>
      <c r="CY612" s="906"/>
      <c r="CZ612" s="906"/>
      <c r="DA612" s="906"/>
      <c r="DB612" s="906"/>
      <c r="DC612" s="906"/>
      <c r="DD612" s="906"/>
      <c r="DE612" s="906"/>
      <c r="DF612" s="906"/>
      <c r="DG612" s="906"/>
      <c r="DH612" s="906"/>
      <c r="DI612" s="906"/>
      <c r="DJ612" s="906"/>
      <c r="DK612" s="906"/>
      <c r="DL612" s="906"/>
      <c r="DM612" s="906"/>
      <c r="DN612" s="906"/>
      <c r="DO612" s="906"/>
      <c r="DP612" s="906"/>
      <c r="DQ612" s="906"/>
      <c r="DR612" s="906"/>
      <c r="DS612" s="906"/>
      <c r="DT612" s="906"/>
      <c r="DU612" s="906"/>
      <c r="DV612" s="906"/>
      <c r="DW612" s="906"/>
      <c r="DX612" s="906"/>
      <c r="DY612" s="906"/>
      <c r="DZ612" s="906"/>
      <c r="EA612" s="906"/>
      <c r="EB612" s="906"/>
      <c r="EC612" s="906"/>
      <c r="ED612" s="906"/>
      <c r="EE612" s="906"/>
      <c r="EF612" s="906"/>
      <c r="EG612" s="906"/>
      <c r="EH612" s="906"/>
      <c r="EI612" s="906"/>
      <c r="EJ612" s="906"/>
      <c r="EK612" s="906"/>
      <c r="EL612" s="906"/>
      <c r="EM612" s="906"/>
      <c r="EN612" s="906"/>
      <c r="EO612" s="906"/>
      <c r="EP612" s="906"/>
      <c r="EQ612" s="906"/>
      <c r="ER612" s="906"/>
      <c r="ES612" s="906"/>
      <c r="ET612" s="906"/>
      <c r="EU612" s="906"/>
      <c r="EV612" s="906"/>
      <c r="EW612" s="906"/>
      <c r="EX612" s="906"/>
      <c r="EY612" s="906"/>
      <c r="EZ612" s="906"/>
      <c r="FA612" s="906"/>
      <c r="FB612" s="906"/>
      <c r="FC612" s="906"/>
      <c r="FD612" s="906"/>
      <c r="FE612" s="906"/>
      <c r="FF612" s="906"/>
      <c r="FG612" s="906"/>
      <c r="FH612" s="906"/>
      <c r="FI612" s="906"/>
      <c r="FJ612" s="906"/>
      <c r="FK612" s="906"/>
      <c r="FL612" s="906"/>
      <c r="FM612" s="906"/>
      <c r="FN612" s="906"/>
      <c r="FO612" s="906"/>
      <c r="FP612" s="906"/>
      <c r="FQ612" s="906"/>
      <c r="FR612" s="906"/>
      <c r="FS612" s="906"/>
      <c r="FT612" s="906"/>
      <c r="FU612" s="906"/>
      <c r="FV612" s="906"/>
      <c r="FW612" s="906"/>
      <c r="FX612" s="906"/>
      <c r="FY612" s="906"/>
      <c r="FZ612" s="906"/>
      <c r="GA612" s="906"/>
      <c r="GB612" s="906"/>
      <c r="GC612" s="906"/>
      <c r="GD612" s="906"/>
      <c r="GE612" s="906"/>
      <c r="GF612" s="906"/>
      <c r="GG612" s="906"/>
      <c r="GH612" s="906"/>
      <c r="GI612" s="906"/>
      <c r="GJ612" s="906"/>
      <c r="GK612" s="906"/>
      <c r="GL612" s="906"/>
      <c r="GM612" s="906"/>
      <c r="GN612" s="906"/>
      <c r="GO612" s="906"/>
      <c r="GP612" s="906"/>
      <c r="GQ612" s="906"/>
    </row>
    <row r="613" spans="1:199" ht="30" x14ac:dyDescent="0.25">
      <c r="A613" s="27">
        <v>1</v>
      </c>
      <c r="B613" s="27">
        <v>1</v>
      </c>
      <c r="C613" s="1185" t="s">
        <v>356</v>
      </c>
      <c r="D613" s="43">
        <f>'2 уровень'!F1361</f>
        <v>0</v>
      </c>
      <c r="E613" s="43">
        <f>'2 уровень'!G1361</f>
        <v>0</v>
      </c>
      <c r="F613" s="43">
        <f>'2 уровень'!H1361</f>
        <v>0</v>
      </c>
      <c r="G613" s="913">
        <f>'2 уровень'!I1361</f>
        <v>0</v>
      </c>
      <c r="H613" s="935">
        <f>'2 уровень'!J1361</f>
        <v>0</v>
      </c>
      <c r="I613" s="935">
        <f>'2 уровень'!K1361</f>
        <v>0</v>
      </c>
      <c r="J613" s="927">
        <f>'2 уровень'!L1361</f>
        <v>0</v>
      </c>
      <c r="K613" s="927">
        <f>'2 уровень'!M1361</f>
        <v>0</v>
      </c>
      <c r="L613" s="927">
        <f>'2 уровень'!N1361</f>
        <v>0</v>
      </c>
      <c r="M613" s="927">
        <f>'2 уровень'!O1361</f>
        <v>0</v>
      </c>
      <c r="N613" s="927">
        <f>'2 уровень'!P1361</f>
        <v>0</v>
      </c>
      <c r="O613" s="927">
        <f>'2 уровень'!Q1361</f>
        <v>0</v>
      </c>
      <c r="P613" s="36">
        <f>'2 уровень'!R1361</f>
        <v>0</v>
      </c>
      <c r="Q613" s="36">
        <f>'2 уровень'!S1361</f>
        <v>0</v>
      </c>
      <c r="R613" s="36">
        <f>'2 уровень'!T1361</f>
        <v>0</v>
      </c>
      <c r="S613" s="36">
        <f>'2 уровень'!U1361</f>
        <v>0</v>
      </c>
      <c r="T613" s="36">
        <f>'2 уровень'!V1361</f>
        <v>0</v>
      </c>
      <c r="U613" s="36">
        <f>'2 уровень'!W1361</f>
        <v>0</v>
      </c>
      <c r="V613" s="36">
        <f>'2 уровень'!X1361</f>
        <v>0</v>
      </c>
      <c r="W613" s="36">
        <f>'2 уровень'!Y1361</f>
        <v>0</v>
      </c>
      <c r="X613" s="36">
        <f>'2 уровень'!Z1361</f>
        <v>0</v>
      </c>
      <c r="Y613" s="934">
        <f>'2 уровень'!AA1361</f>
        <v>0</v>
      </c>
      <c r="Z613" s="36"/>
      <c r="AA613" s="36"/>
      <c r="AB613" s="43">
        <f>'2 уровень'!AB1361</f>
        <v>0</v>
      </c>
      <c r="AC613" s="43">
        <f>'2 уровень'!AC1361</f>
        <v>0</v>
      </c>
      <c r="AD613" s="43">
        <f>'2 уровень'!AD1361</f>
        <v>0</v>
      </c>
      <c r="AE613" s="2508"/>
      <c r="AF613" s="2508"/>
      <c r="AG613" s="1879"/>
      <c r="AH613" s="906"/>
      <c r="AI613" s="906"/>
      <c r="AJ613" s="906"/>
      <c r="AK613" s="906"/>
      <c r="AL613" s="906"/>
      <c r="AM613" s="906"/>
      <c r="AN613" s="906"/>
      <c r="AO613" s="906"/>
      <c r="AP613" s="906"/>
      <c r="AQ613" s="906"/>
      <c r="AR613" s="906"/>
      <c r="AS613" s="906"/>
      <c r="AT613" s="906"/>
      <c r="AU613" s="906"/>
      <c r="AV613" s="906"/>
      <c r="AW613" s="906"/>
      <c r="AX613" s="906"/>
      <c r="AY613" s="906"/>
      <c r="AZ613" s="906"/>
      <c r="BA613" s="906"/>
      <c r="BB613" s="906"/>
      <c r="BC613" s="906"/>
      <c r="BD613" s="906"/>
      <c r="BE613" s="906"/>
      <c r="BF613" s="906"/>
      <c r="BG613" s="906"/>
      <c r="BH613" s="906"/>
      <c r="BI613" s="906"/>
      <c r="BJ613" s="906"/>
      <c r="BK613" s="906"/>
      <c r="BL613" s="906"/>
      <c r="BM613" s="906"/>
      <c r="BN613" s="906"/>
      <c r="BO613" s="906"/>
      <c r="BP613" s="906"/>
      <c r="BQ613" s="906"/>
      <c r="BR613" s="906"/>
      <c r="BS613" s="906"/>
      <c r="BT613" s="906"/>
      <c r="BU613" s="906"/>
      <c r="BV613" s="906"/>
      <c r="BW613" s="906"/>
      <c r="BX613" s="906"/>
      <c r="BY613" s="906"/>
      <c r="BZ613" s="906"/>
      <c r="CA613" s="906"/>
      <c r="CB613" s="906"/>
      <c r="CC613" s="906"/>
      <c r="CD613" s="906"/>
      <c r="CE613" s="906"/>
      <c r="CF613" s="906"/>
      <c r="CG613" s="906"/>
      <c r="CH613" s="906"/>
      <c r="CI613" s="906"/>
      <c r="CJ613" s="906"/>
      <c r="CK613" s="906"/>
      <c r="CL613" s="906"/>
      <c r="CM613" s="906"/>
      <c r="CN613" s="906"/>
      <c r="CO613" s="906"/>
      <c r="CP613" s="906"/>
      <c r="CQ613" s="906"/>
      <c r="CR613" s="906"/>
      <c r="CS613" s="906"/>
      <c r="CT613" s="906"/>
      <c r="CU613" s="906"/>
      <c r="CV613" s="906"/>
      <c r="CW613" s="906"/>
      <c r="CX613" s="906"/>
      <c r="CY613" s="906"/>
      <c r="CZ613" s="906"/>
      <c r="DA613" s="906"/>
      <c r="DB613" s="906"/>
      <c r="DC613" s="906"/>
      <c r="DD613" s="906"/>
      <c r="DE613" s="906"/>
      <c r="DF613" s="906"/>
      <c r="DG613" s="906"/>
      <c r="DH613" s="906"/>
      <c r="DI613" s="906"/>
      <c r="DJ613" s="906"/>
      <c r="DK613" s="906"/>
      <c r="DL613" s="906"/>
      <c r="DM613" s="906"/>
      <c r="DN613" s="906"/>
      <c r="DO613" s="906"/>
      <c r="DP613" s="906"/>
      <c r="DQ613" s="906"/>
      <c r="DR613" s="906"/>
      <c r="DS613" s="906"/>
      <c r="DT613" s="906"/>
      <c r="DU613" s="906"/>
      <c r="DV613" s="906"/>
      <c r="DW613" s="906"/>
      <c r="DX613" s="906"/>
      <c r="DY613" s="906"/>
      <c r="DZ613" s="906"/>
      <c r="EA613" s="906"/>
      <c r="EB613" s="906"/>
      <c r="EC613" s="906"/>
      <c r="ED613" s="906"/>
      <c r="EE613" s="906"/>
      <c r="EF613" s="906"/>
      <c r="EG613" s="906"/>
      <c r="EH613" s="906"/>
      <c r="EI613" s="906"/>
      <c r="EJ613" s="906"/>
      <c r="EK613" s="906"/>
      <c r="EL613" s="906"/>
      <c r="EM613" s="906"/>
      <c r="EN613" s="906"/>
      <c r="EO613" s="906"/>
      <c r="EP613" s="906"/>
      <c r="EQ613" s="906"/>
      <c r="ER613" s="906"/>
      <c r="ES613" s="906"/>
      <c r="ET613" s="906"/>
      <c r="EU613" s="906"/>
      <c r="EV613" s="906"/>
      <c r="EW613" s="906"/>
      <c r="EX613" s="906"/>
      <c r="EY613" s="906"/>
      <c r="EZ613" s="906"/>
      <c r="FA613" s="906"/>
      <c r="FB613" s="906"/>
      <c r="FC613" s="906"/>
      <c r="FD613" s="906"/>
      <c r="FE613" s="906"/>
      <c r="FF613" s="906"/>
      <c r="FG613" s="906"/>
      <c r="FH613" s="906"/>
      <c r="FI613" s="906"/>
      <c r="FJ613" s="906"/>
      <c r="FK613" s="906"/>
      <c r="FL613" s="906"/>
      <c r="FM613" s="906"/>
      <c r="FN613" s="906"/>
      <c r="FO613" s="906"/>
      <c r="FP613" s="906"/>
      <c r="FQ613" s="906"/>
      <c r="FR613" s="906"/>
      <c r="FS613" s="906"/>
      <c r="FT613" s="906"/>
      <c r="FU613" s="906"/>
      <c r="FV613" s="906"/>
      <c r="FW613" s="906"/>
      <c r="FX613" s="906"/>
      <c r="FY613" s="906"/>
      <c r="FZ613" s="906"/>
      <c r="GA613" s="906"/>
      <c r="GB613" s="906"/>
      <c r="GC613" s="906"/>
      <c r="GD613" s="906"/>
      <c r="GE613" s="906"/>
      <c r="GF613" s="906"/>
      <c r="GG613" s="906"/>
      <c r="GH613" s="906"/>
      <c r="GI613" s="906"/>
      <c r="GJ613" s="906"/>
      <c r="GK613" s="906"/>
      <c r="GL613" s="906"/>
      <c r="GM613" s="906"/>
      <c r="GN613" s="906"/>
      <c r="GO613" s="906"/>
      <c r="GP613" s="906"/>
      <c r="GQ613" s="906"/>
    </row>
    <row r="614" spans="1:199" x14ac:dyDescent="0.25">
      <c r="A614" s="27">
        <v>1</v>
      </c>
      <c r="B614" s="27">
        <v>1</v>
      </c>
      <c r="C614" s="1197" t="s">
        <v>165</v>
      </c>
      <c r="D614" s="43">
        <f>'2 уровень'!F1362</f>
        <v>71459</v>
      </c>
      <c r="E614" s="43">
        <f>'2 уровень'!G1362</f>
        <v>23820</v>
      </c>
      <c r="F614" s="43">
        <f>'2 уровень'!H1362</f>
        <v>29361.481656804732</v>
      </c>
      <c r="G614" s="913">
        <f>'2 уровень'!I1362</f>
        <v>123.26398680438595</v>
      </c>
      <c r="H614" s="935">
        <f>'2 уровень'!J1362</f>
        <v>0</v>
      </c>
      <c r="I614" s="935">
        <f>'2 уровень'!K1362</f>
        <v>0</v>
      </c>
      <c r="J614" s="927">
        <f>'2 уровень'!L1362</f>
        <v>0</v>
      </c>
      <c r="K614" s="927">
        <f>'2 уровень'!M1362</f>
        <v>0</v>
      </c>
      <c r="L614" s="927">
        <f>'2 уровень'!N1362</f>
        <v>0</v>
      </c>
      <c r="M614" s="927">
        <f>'2 уровень'!O1362</f>
        <v>0</v>
      </c>
      <c r="N614" s="927">
        <f>'2 уровень'!P1362</f>
        <v>0</v>
      </c>
      <c r="O614" s="927">
        <f>'2 уровень'!Q1362</f>
        <v>0</v>
      </c>
      <c r="P614" s="36">
        <f>'2 уровень'!R1362</f>
        <v>64700.69369</v>
      </c>
      <c r="Q614" s="36">
        <f>'2 уровень'!S1362</f>
        <v>64700.69369</v>
      </c>
      <c r="R614" s="36">
        <f>'2 уровень'!T1362</f>
        <v>64700.69369</v>
      </c>
      <c r="S614" s="36">
        <f>'2 уровень'!U1362</f>
        <v>64700.69369</v>
      </c>
      <c r="T614" s="36">
        <f>'2 уровень'!V1362</f>
        <v>21566.897896666665</v>
      </c>
      <c r="U614" s="36">
        <f>'2 уровень'!W1362</f>
        <v>23795.901279999998</v>
      </c>
      <c r="V614" s="36">
        <f>'2 уровень'!X1362</f>
        <v>0</v>
      </c>
      <c r="W614" s="36">
        <f>'2 уровень'!Y1362</f>
        <v>2229.0033833333318</v>
      </c>
      <c r="X614" s="36">
        <f>'2 уровень'!Z1362</f>
        <v>-245.22801000000007</v>
      </c>
      <c r="Y614" s="934">
        <f>'2 уровень'!AA1362</f>
        <v>23550.673269999999</v>
      </c>
      <c r="Z614" s="36">
        <f t="shared" ref="Z614" si="80">U614/T614*100</f>
        <v>110.33529900319064</v>
      </c>
      <c r="AA614" s="36">
        <f t="shared" ref="AA614" si="81">Y614/T614*100</f>
        <v>109.19824159616365</v>
      </c>
      <c r="AB614" s="43">
        <f>'2 уровень'!AB1362</f>
        <v>221</v>
      </c>
      <c r="AC614" s="43">
        <f>'2 уровень'!AC1362</f>
        <v>217096.37999999995</v>
      </c>
      <c r="AD614" s="43">
        <f>'2 уровень'!AD1362</f>
        <v>217.09637999999995</v>
      </c>
      <c r="AE614" s="2508"/>
      <c r="AF614" s="2508"/>
      <c r="AG614" s="1879"/>
      <c r="AH614" s="906"/>
      <c r="AI614" s="906"/>
      <c r="AJ614" s="906"/>
      <c r="AK614" s="906"/>
      <c r="AL614" s="906"/>
      <c r="AM614" s="906"/>
      <c r="AN614" s="906"/>
      <c r="AO614" s="906"/>
      <c r="AP614" s="906"/>
      <c r="AQ614" s="906"/>
      <c r="AR614" s="906"/>
      <c r="AS614" s="906"/>
      <c r="AT614" s="906"/>
      <c r="AU614" s="906"/>
      <c r="AV614" s="906"/>
      <c r="AW614" s="906"/>
      <c r="AX614" s="906"/>
      <c r="AY614" s="906"/>
      <c r="AZ614" s="906"/>
      <c r="BA614" s="906"/>
      <c r="BB614" s="906"/>
      <c r="BC614" s="906"/>
      <c r="BD614" s="906"/>
      <c r="BE614" s="906"/>
      <c r="BF614" s="906"/>
      <c r="BG614" s="906"/>
      <c r="BH614" s="906"/>
      <c r="BI614" s="906"/>
      <c r="BJ614" s="906"/>
      <c r="BK614" s="906"/>
      <c r="BL614" s="906"/>
      <c r="BM614" s="906"/>
      <c r="BN614" s="906"/>
      <c r="BO614" s="906"/>
      <c r="BP614" s="906"/>
      <c r="BQ614" s="906"/>
      <c r="BR614" s="906"/>
      <c r="BS614" s="906"/>
      <c r="BT614" s="906"/>
      <c r="BU614" s="906"/>
      <c r="BV614" s="906"/>
      <c r="BW614" s="906"/>
      <c r="BX614" s="906"/>
      <c r="BY614" s="906"/>
      <c r="BZ614" s="906"/>
      <c r="CA614" s="906"/>
      <c r="CB614" s="906"/>
      <c r="CC614" s="906"/>
      <c r="CD614" s="906"/>
      <c r="CE614" s="906"/>
      <c r="CF614" s="906"/>
      <c r="CG614" s="906"/>
      <c r="CH614" s="906"/>
      <c r="CI614" s="906"/>
      <c r="CJ614" s="906"/>
      <c r="CK614" s="906"/>
      <c r="CL614" s="906"/>
      <c r="CM614" s="906"/>
      <c r="CN614" s="906"/>
      <c r="CO614" s="906"/>
      <c r="CP614" s="906"/>
      <c r="CQ614" s="906"/>
      <c r="CR614" s="906"/>
      <c r="CS614" s="906"/>
      <c r="CT614" s="906"/>
      <c r="CU614" s="906"/>
      <c r="CV614" s="906"/>
      <c r="CW614" s="906"/>
      <c r="CX614" s="906"/>
      <c r="CY614" s="906"/>
      <c r="CZ614" s="906"/>
      <c r="DA614" s="906"/>
      <c r="DB614" s="906"/>
      <c r="DC614" s="906"/>
      <c r="DD614" s="906"/>
      <c r="DE614" s="906"/>
      <c r="DF614" s="906"/>
      <c r="DG614" s="906"/>
      <c r="DH614" s="906"/>
      <c r="DI614" s="906"/>
      <c r="DJ614" s="906"/>
      <c r="DK614" s="906"/>
      <c r="DL614" s="906"/>
      <c r="DM614" s="906"/>
      <c r="DN614" s="906"/>
      <c r="DO614" s="906"/>
      <c r="DP614" s="906"/>
      <c r="DQ614" s="906"/>
      <c r="DR614" s="906"/>
      <c r="DS614" s="906"/>
      <c r="DT614" s="906"/>
      <c r="DU614" s="906"/>
      <c r="DV614" s="906"/>
      <c r="DW614" s="906"/>
      <c r="DX614" s="906"/>
      <c r="DY614" s="906"/>
      <c r="DZ614" s="906"/>
      <c r="EA614" s="906"/>
      <c r="EB614" s="906"/>
      <c r="EC614" s="906"/>
      <c r="ED614" s="906"/>
      <c r="EE614" s="906"/>
      <c r="EF614" s="906"/>
      <c r="EG614" s="906"/>
      <c r="EH614" s="906"/>
      <c r="EI614" s="906"/>
      <c r="EJ614" s="906"/>
      <c r="EK614" s="906"/>
      <c r="EL614" s="906"/>
      <c r="EM614" s="906"/>
      <c r="EN614" s="906"/>
      <c r="EO614" s="906"/>
      <c r="EP614" s="906"/>
      <c r="EQ614" s="906"/>
      <c r="ER614" s="906"/>
      <c r="ES614" s="906"/>
      <c r="ET614" s="906"/>
      <c r="EU614" s="906"/>
      <c r="EV614" s="906"/>
      <c r="EW614" s="906"/>
      <c r="EX614" s="906"/>
      <c r="EY614" s="906"/>
      <c r="EZ614" s="906"/>
      <c r="FA614" s="906"/>
      <c r="FB614" s="906"/>
      <c r="FC614" s="906"/>
      <c r="FD614" s="906"/>
      <c r="FE614" s="906"/>
      <c r="FF614" s="906"/>
      <c r="FG614" s="906"/>
      <c r="FH614" s="906"/>
      <c r="FI614" s="906"/>
      <c r="FJ614" s="906"/>
      <c r="FK614" s="906"/>
      <c r="FL614" s="906"/>
      <c r="FM614" s="906"/>
      <c r="FN614" s="906"/>
      <c r="FO614" s="906"/>
      <c r="FP614" s="906"/>
      <c r="FQ614" s="906"/>
      <c r="FR614" s="906"/>
      <c r="FS614" s="906"/>
      <c r="FT614" s="906"/>
      <c r="FU614" s="906"/>
      <c r="FV614" s="906"/>
      <c r="FW614" s="906"/>
      <c r="FX614" s="906"/>
      <c r="FY614" s="906"/>
      <c r="FZ614" s="906"/>
      <c r="GA614" s="906"/>
      <c r="GB614" s="906"/>
      <c r="GC614" s="906"/>
      <c r="GD614" s="906"/>
      <c r="GE614" s="906"/>
      <c r="GF614" s="906"/>
      <c r="GG614" s="906"/>
      <c r="GH614" s="906"/>
      <c r="GI614" s="906"/>
      <c r="GJ614" s="906"/>
      <c r="GK614" s="906"/>
      <c r="GL614" s="906"/>
      <c r="GM614" s="906"/>
      <c r="GN614" s="906"/>
      <c r="GO614" s="906"/>
      <c r="GP614" s="906"/>
      <c r="GQ614" s="906"/>
    </row>
    <row r="615" spans="1:199" ht="15.75" x14ac:dyDescent="0.25">
      <c r="A615" s="27">
        <v>1</v>
      </c>
      <c r="B615" s="27">
        <v>1</v>
      </c>
      <c r="C615" s="1519" t="s">
        <v>14</v>
      </c>
      <c r="D615" s="43">
        <f>'2 уровень'!F1363</f>
        <v>0</v>
      </c>
      <c r="E615" s="43">
        <f>'2 уровень'!G1363</f>
        <v>0</v>
      </c>
      <c r="F615" s="43">
        <f>'2 уровень'!H1363</f>
        <v>0</v>
      </c>
      <c r="G615" s="913">
        <f>'2 уровень'!I1363</f>
        <v>0</v>
      </c>
      <c r="H615" s="935">
        <f>'2 уровень'!J1363</f>
        <v>0</v>
      </c>
      <c r="I615" s="935">
        <f>'2 уровень'!K1363</f>
        <v>0</v>
      </c>
      <c r="J615" s="927">
        <f>'2 уровень'!L1363</f>
        <v>0</v>
      </c>
      <c r="K615" s="927">
        <f>'2 уровень'!M1363</f>
        <v>0</v>
      </c>
      <c r="L615" s="927">
        <f>'2 уровень'!N1363</f>
        <v>0</v>
      </c>
      <c r="M615" s="927">
        <f>'2 уровень'!O1363</f>
        <v>0</v>
      </c>
      <c r="N615" s="927">
        <f>'2 уровень'!P1363</f>
        <v>0</v>
      </c>
      <c r="O615" s="927">
        <f>'2 уровень'!Q1363</f>
        <v>0</v>
      </c>
      <c r="P615" s="36">
        <f>'2 уровень'!R1363</f>
        <v>0</v>
      </c>
      <c r="Q615" s="36">
        <f>'2 уровень'!S1363</f>
        <v>0</v>
      </c>
      <c r="R615" s="36">
        <f>'2 уровень'!T1363</f>
        <v>0</v>
      </c>
      <c r="S615" s="36">
        <f>'2 уровень'!U1363</f>
        <v>0</v>
      </c>
      <c r="T615" s="36">
        <f>'2 уровень'!V1363</f>
        <v>0</v>
      </c>
      <c r="U615" s="36">
        <f>'2 уровень'!W1363</f>
        <v>0</v>
      </c>
      <c r="V615" s="36">
        <f>'2 уровень'!X1363</f>
        <v>0</v>
      </c>
      <c r="W615" s="36">
        <f>'2 уровень'!Y1363</f>
        <v>0</v>
      </c>
      <c r="X615" s="36">
        <f>'2 уровень'!Z1363</f>
        <v>0</v>
      </c>
      <c r="Y615" s="934">
        <f>'2 уровень'!AA1363</f>
        <v>0</v>
      </c>
      <c r="Z615" s="36"/>
      <c r="AA615" s="36"/>
      <c r="AB615" s="43">
        <f>'2 уровень'!AB1363</f>
        <v>0</v>
      </c>
      <c r="AC615" s="43">
        <f>'2 уровень'!AC1363</f>
        <v>0</v>
      </c>
      <c r="AD615" s="43">
        <f>'2 уровень'!AD1363</f>
        <v>0</v>
      </c>
      <c r="AE615" s="2508"/>
      <c r="AF615" s="2508"/>
      <c r="AG615" s="1879"/>
      <c r="AH615" s="906"/>
      <c r="AI615" s="906"/>
      <c r="AJ615" s="906"/>
      <c r="AK615" s="906"/>
      <c r="AL615" s="906"/>
      <c r="AM615" s="906"/>
      <c r="AN615" s="906"/>
      <c r="AO615" s="906"/>
      <c r="AP615" s="906"/>
      <c r="AQ615" s="906"/>
      <c r="AR615" s="906"/>
      <c r="AS615" s="906"/>
      <c r="AT615" s="906"/>
      <c r="AU615" s="906"/>
      <c r="AV615" s="906"/>
      <c r="AW615" s="906"/>
      <c r="AX615" s="906"/>
      <c r="AY615" s="906"/>
      <c r="AZ615" s="906"/>
      <c r="BA615" s="906"/>
      <c r="BB615" s="906"/>
      <c r="BC615" s="906"/>
      <c r="BD615" s="906"/>
      <c r="BE615" s="906"/>
      <c r="BF615" s="906"/>
      <c r="BG615" s="906"/>
      <c r="BH615" s="906"/>
      <c r="BI615" s="906"/>
      <c r="BJ615" s="906"/>
      <c r="BK615" s="906"/>
      <c r="BL615" s="906"/>
      <c r="BM615" s="906"/>
      <c r="BN615" s="906"/>
      <c r="BO615" s="906"/>
      <c r="BP615" s="906"/>
      <c r="BQ615" s="906"/>
      <c r="BR615" s="906"/>
      <c r="BS615" s="906"/>
      <c r="BT615" s="906"/>
      <c r="BU615" s="906"/>
      <c r="BV615" s="906"/>
      <c r="BW615" s="906"/>
      <c r="BX615" s="906"/>
      <c r="BY615" s="906"/>
      <c r="BZ615" s="906"/>
      <c r="CA615" s="906"/>
      <c r="CB615" s="906"/>
      <c r="CC615" s="906"/>
      <c r="CD615" s="906"/>
      <c r="CE615" s="906"/>
      <c r="CF615" s="906"/>
      <c r="CG615" s="906"/>
      <c r="CH615" s="906"/>
      <c r="CI615" s="906"/>
      <c r="CJ615" s="906"/>
      <c r="CK615" s="906"/>
      <c r="CL615" s="906"/>
      <c r="CM615" s="906"/>
      <c r="CN615" s="906"/>
      <c r="CO615" s="906"/>
      <c r="CP615" s="906"/>
      <c r="CQ615" s="906"/>
      <c r="CR615" s="906"/>
      <c r="CS615" s="906"/>
      <c r="CT615" s="906"/>
      <c r="CU615" s="906"/>
      <c r="CV615" s="906"/>
      <c r="CW615" s="906"/>
      <c r="CX615" s="906"/>
      <c r="CY615" s="906"/>
      <c r="CZ615" s="906"/>
      <c r="DA615" s="906"/>
      <c r="DB615" s="906"/>
      <c r="DC615" s="906"/>
      <c r="DD615" s="906"/>
      <c r="DE615" s="906"/>
      <c r="DF615" s="906"/>
      <c r="DG615" s="906"/>
      <c r="DH615" s="906"/>
      <c r="DI615" s="906"/>
      <c r="DJ615" s="906"/>
      <c r="DK615" s="906"/>
      <c r="DL615" s="906"/>
      <c r="DM615" s="906"/>
      <c r="DN615" s="906"/>
      <c r="DO615" s="906"/>
      <c r="DP615" s="906"/>
      <c r="DQ615" s="906"/>
      <c r="DR615" s="906"/>
      <c r="DS615" s="906"/>
      <c r="DT615" s="906"/>
      <c r="DU615" s="906"/>
      <c r="DV615" s="906"/>
      <c r="DW615" s="906"/>
      <c r="DX615" s="906"/>
      <c r="DY615" s="906"/>
      <c r="DZ615" s="906"/>
      <c r="EA615" s="906"/>
      <c r="EB615" s="906"/>
      <c r="EC615" s="906"/>
      <c r="ED615" s="906"/>
      <c r="EE615" s="906"/>
      <c r="EF615" s="906"/>
      <c r="EG615" s="906"/>
      <c r="EH615" s="906"/>
      <c r="EI615" s="906"/>
      <c r="EJ615" s="906"/>
      <c r="EK615" s="906"/>
      <c r="EL615" s="906"/>
      <c r="EM615" s="906"/>
      <c r="EN615" s="906"/>
      <c r="EO615" s="906"/>
      <c r="EP615" s="906"/>
      <c r="EQ615" s="906"/>
      <c r="ER615" s="906"/>
      <c r="ES615" s="906"/>
      <c r="ET615" s="906"/>
      <c r="EU615" s="906"/>
      <c r="EV615" s="906"/>
      <c r="EW615" s="906"/>
      <c r="EX615" s="906"/>
      <c r="EY615" s="906"/>
      <c r="EZ615" s="906"/>
      <c r="FA615" s="906"/>
      <c r="FB615" s="906"/>
      <c r="FC615" s="906"/>
      <c r="FD615" s="906"/>
      <c r="FE615" s="906"/>
      <c r="FF615" s="906"/>
      <c r="FG615" s="906"/>
      <c r="FH615" s="906"/>
      <c r="FI615" s="906"/>
      <c r="FJ615" s="906"/>
      <c r="FK615" s="906"/>
      <c r="FL615" s="906"/>
      <c r="FM615" s="906"/>
      <c r="FN615" s="906"/>
      <c r="FO615" s="906"/>
      <c r="FP615" s="906"/>
      <c r="FQ615" s="906"/>
      <c r="FR615" s="906"/>
      <c r="FS615" s="906"/>
      <c r="FT615" s="906"/>
      <c r="FU615" s="906"/>
      <c r="FV615" s="906"/>
      <c r="FW615" s="906"/>
      <c r="FX615" s="906"/>
      <c r="FY615" s="906"/>
      <c r="FZ615" s="906"/>
      <c r="GA615" s="906"/>
      <c r="GB615" s="906"/>
      <c r="GC615" s="906"/>
      <c r="GD615" s="906"/>
      <c r="GE615" s="906"/>
      <c r="GF615" s="906"/>
      <c r="GG615" s="906"/>
      <c r="GH615" s="906"/>
      <c r="GI615" s="906"/>
      <c r="GJ615" s="906"/>
      <c r="GK615" s="906"/>
      <c r="GL615" s="906"/>
      <c r="GM615" s="906"/>
      <c r="GN615" s="906"/>
      <c r="GO615" s="906"/>
      <c r="GP615" s="906"/>
      <c r="GQ615" s="906"/>
    </row>
    <row r="616" spans="1:199" ht="29.25" x14ac:dyDescent="0.25">
      <c r="A616" s="27">
        <v>1</v>
      </c>
      <c r="B616" s="27">
        <v>1</v>
      </c>
      <c r="C616" s="1293" t="s">
        <v>198</v>
      </c>
      <c r="D616" s="43">
        <f>'2 уровень'!F1364</f>
        <v>66315</v>
      </c>
      <c r="E616" s="43">
        <f>'2 уровень'!G1364</f>
        <v>22105</v>
      </c>
      <c r="F616" s="43">
        <f>'2 уровень'!H1364</f>
        <v>27271.937212360288</v>
      </c>
      <c r="G616" s="913">
        <f>'2 уровень'!I1364</f>
        <v>123.37451803827319</v>
      </c>
      <c r="H616" s="935">
        <f>'2 уровень'!J1364</f>
        <v>0</v>
      </c>
      <c r="I616" s="935">
        <f>'2 уровень'!K1364</f>
        <v>0</v>
      </c>
      <c r="J616" s="927">
        <f>'2 уровень'!L1364</f>
        <v>0</v>
      </c>
      <c r="K616" s="927">
        <f>'2 уровень'!M1364</f>
        <v>0</v>
      </c>
      <c r="L616" s="927">
        <f>'2 уровень'!N1364</f>
        <v>0</v>
      </c>
      <c r="M616" s="927">
        <f>'2 уровень'!O1364</f>
        <v>0</v>
      </c>
      <c r="N616" s="927">
        <f>'2 уровень'!P1364</f>
        <v>0</v>
      </c>
      <c r="O616" s="927">
        <f>'2 уровень'!Q1364</f>
        <v>0</v>
      </c>
      <c r="P616" s="36">
        <f>'2 уровень'!R1364</f>
        <v>0</v>
      </c>
      <c r="Q616" s="36">
        <f>'2 уровень'!S1364</f>
        <v>0</v>
      </c>
      <c r="R616" s="36">
        <f>'2 уровень'!T1364</f>
        <v>0</v>
      </c>
      <c r="S616" s="36">
        <f>'2 уровень'!U1364</f>
        <v>0</v>
      </c>
      <c r="T616" s="36">
        <f>'2 уровень'!V1364</f>
        <v>0</v>
      </c>
      <c r="U616" s="36">
        <f>'2 уровень'!W1364</f>
        <v>0</v>
      </c>
      <c r="V616" s="36">
        <f>'2 уровень'!X1364</f>
        <v>0</v>
      </c>
      <c r="W616" s="36">
        <f>'2 уровень'!Y1364</f>
        <v>0</v>
      </c>
      <c r="X616" s="36">
        <f>'2 уровень'!Z1364</f>
        <v>0</v>
      </c>
      <c r="Y616" s="934">
        <f>'2 уровень'!AA1364</f>
        <v>0</v>
      </c>
      <c r="Z616" s="36"/>
      <c r="AA616" s="36"/>
      <c r="AB616" s="43">
        <f>'2 уровень'!AB1364</f>
        <v>181.07407407407408</v>
      </c>
      <c r="AC616" s="43">
        <f>'2 уровень'!AC1364</f>
        <v>150346.84000000003</v>
      </c>
      <c r="AD616" s="43">
        <f>'2 уровень'!AD1364</f>
        <v>150.34684000000001</v>
      </c>
      <c r="AE616" s="2508"/>
      <c r="AF616" s="2508"/>
      <c r="AG616" s="1879"/>
      <c r="AH616" s="906"/>
      <c r="AI616" s="906"/>
      <c r="AJ616" s="906"/>
      <c r="AK616" s="906"/>
      <c r="AL616" s="906"/>
      <c r="AM616" s="906"/>
      <c r="AN616" s="906"/>
      <c r="AO616" s="906"/>
      <c r="AP616" s="906"/>
      <c r="AQ616" s="906"/>
      <c r="AR616" s="906"/>
      <c r="AS616" s="906"/>
      <c r="AT616" s="906"/>
      <c r="AU616" s="906"/>
      <c r="AV616" s="906"/>
      <c r="AW616" s="906"/>
      <c r="AX616" s="906"/>
      <c r="AY616" s="906"/>
      <c r="AZ616" s="906"/>
      <c r="BA616" s="906"/>
      <c r="BB616" s="906"/>
      <c r="BC616" s="906"/>
      <c r="BD616" s="906"/>
      <c r="BE616" s="906"/>
      <c r="BF616" s="906"/>
      <c r="BG616" s="906"/>
      <c r="BH616" s="906"/>
      <c r="BI616" s="906"/>
      <c r="BJ616" s="906"/>
      <c r="BK616" s="906"/>
      <c r="BL616" s="906"/>
      <c r="BM616" s="906"/>
      <c r="BN616" s="906"/>
      <c r="BO616" s="906"/>
      <c r="BP616" s="906"/>
      <c r="BQ616" s="906"/>
      <c r="BR616" s="906"/>
      <c r="BS616" s="906"/>
      <c r="BT616" s="906"/>
      <c r="BU616" s="906"/>
      <c r="BV616" s="906"/>
      <c r="BW616" s="906"/>
      <c r="BX616" s="906"/>
      <c r="BY616" s="906"/>
      <c r="BZ616" s="906"/>
      <c r="CA616" s="906"/>
      <c r="CB616" s="906"/>
      <c r="CC616" s="906"/>
      <c r="CD616" s="906"/>
      <c r="CE616" s="906"/>
      <c r="CF616" s="906"/>
      <c r="CG616" s="906"/>
      <c r="CH616" s="906"/>
      <c r="CI616" s="906"/>
      <c r="CJ616" s="906"/>
      <c r="CK616" s="906"/>
      <c r="CL616" s="906"/>
      <c r="CM616" s="906"/>
      <c r="CN616" s="906"/>
      <c r="CO616" s="906"/>
      <c r="CP616" s="906"/>
      <c r="CQ616" s="906"/>
      <c r="CR616" s="906"/>
      <c r="CS616" s="906"/>
      <c r="CT616" s="906"/>
      <c r="CU616" s="906"/>
      <c r="CV616" s="906"/>
      <c r="CW616" s="906"/>
      <c r="CX616" s="906"/>
      <c r="CY616" s="906"/>
      <c r="CZ616" s="906"/>
      <c r="DA616" s="906"/>
      <c r="DB616" s="906"/>
      <c r="DC616" s="906"/>
      <c r="DD616" s="906"/>
      <c r="DE616" s="906"/>
      <c r="DF616" s="906"/>
      <c r="DG616" s="906"/>
      <c r="DH616" s="906"/>
      <c r="DI616" s="906"/>
      <c r="DJ616" s="906"/>
      <c r="DK616" s="906"/>
      <c r="DL616" s="906"/>
      <c r="DM616" s="906"/>
      <c r="DN616" s="906"/>
      <c r="DO616" s="906"/>
      <c r="DP616" s="906"/>
      <c r="DQ616" s="906"/>
      <c r="DR616" s="906"/>
      <c r="DS616" s="906"/>
      <c r="DT616" s="906"/>
      <c r="DU616" s="906"/>
      <c r="DV616" s="906"/>
      <c r="DW616" s="906"/>
      <c r="DX616" s="906"/>
      <c r="DY616" s="906"/>
      <c r="DZ616" s="906"/>
      <c r="EA616" s="906"/>
      <c r="EB616" s="906"/>
      <c r="EC616" s="906"/>
      <c r="ED616" s="906"/>
      <c r="EE616" s="906"/>
      <c r="EF616" s="906"/>
      <c r="EG616" s="906"/>
      <c r="EH616" s="906"/>
      <c r="EI616" s="906"/>
      <c r="EJ616" s="906"/>
      <c r="EK616" s="906"/>
      <c r="EL616" s="906"/>
      <c r="EM616" s="906"/>
      <c r="EN616" s="906"/>
      <c r="EO616" s="906"/>
      <c r="EP616" s="906"/>
      <c r="EQ616" s="906"/>
      <c r="ER616" s="906"/>
      <c r="ES616" s="906"/>
      <c r="ET616" s="906"/>
      <c r="EU616" s="906"/>
      <c r="EV616" s="906"/>
      <c r="EW616" s="906"/>
      <c r="EX616" s="906"/>
      <c r="EY616" s="906"/>
      <c r="EZ616" s="906"/>
      <c r="FA616" s="906"/>
      <c r="FB616" s="906"/>
      <c r="FC616" s="906"/>
      <c r="FD616" s="906"/>
      <c r="FE616" s="906"/>
      <c r="FF616" s="906"/>
      <c r="FG616" s="906"/>
      <c r="FH616" s="906"/>
      <c r="FI616" s="906"/>
      <c r="FJ616" s="906"/>
      <c r="FK616" s="906"/>
      <c r="FL616" s="906"/>
      <c r="FM616" s="906"/>
      <c r="FN616" s="906"/>
      <c r="FO616" s="906"/>
      <c r="FP616" s="906"/>
      <c r="FQ616" s="906"/>
      <c r="FR616" s="906"/>
      <c r="FS616" s="906"/>
      <c r="FT616" s="906"/>
      <c r="FU616" s="906"/>
      <c r="FV616" s="906"/>
      <c r="FW616" s="906"/>
      <c r="FX616" s="906"/>
      <c r="FY616" s="906"/>
      <c r="FZ616" s="906"/>
      <c r="GA616" s="906"/>
      <c r="GB616" s="906"/>
      <c r="GC616" s="906"/>
      <c r="GD616" s="906"/>
      <c r="GE616" s="906"/>
      <c r="GF616" s="906"/>
      <c r="GG616" s="906"/>
      <c r="GH616" s="906"/>
      <c r="GI616" s="906"/>
      <c r="GJ616" s="906"/>
      <c r="GK616" s="906"/>
      <c r="GL616" s="906"/>
      <c r="GM616" s="906"/>
      <c r="GN616" s="906"/>
      <c r="GO616" s="906"/>
      <c r="GP616" s="906"/>
      <c r="GQ616" s="906"/>
    </row>
    <row r="617" spans="1:199" ht="29.25" x14ac:dyDescent="0.25">
      <c r="A617" s="27">
        <v>1</v>
      </c>
      <c r="B617" s="27">
        <v>1</v>
      </c>
      <c r="C617" s="1293" t="s">
        <v>157</v>
      </c>
      <c r="D617" s="43">
        <f>'2 уровень'!F1365</f>
        <v>86294.117647058825</v>
      </c>
      <c r="E617" s="43">
        <f>'2 уровень'!G1365</f>
        <v>28765</v>
      </c>
      <c r="F617" s="43">
        <f>'2 уровень'!H1365</f>
        <v>31792.364705882352</v>
      </c>
      <c r="G617" s="913">
        <f>'2 уровень'!I1365</f>
        <v>110.52447316489607</v>
      </c>
      <c r="H617" s="935">
        <f>'2 уровень'!J1365</f>
        <v>0</v>
      </c>
      <c r="I617" s="935">
        <f>'2 уровень'!K1365</f>
        <v>0</v>
      </c>
      <c r="J617" s="927">
        <f>'2 уровень'!L1365</f>
        <v>0</v>
      </c>
      <c r="K617" s="927">
        <f>'2 уровень'!M1365</f>
        <v>0</v>
      </c>
      <c r="L617" s="927">
        <f>'2 уровень'!N1365</f>
        <v>0</v>
      </c>
      <c r="M617" s="927">
        <f>'2 уровень'!O1365</f>
        <v>0</v>
      </c>
      <c r="N617" s="927">
        <f>'2 уровень'!P1365</f>
        <v>0</v>
      </c>
      <c r="O617" s="927">
        <f>'2 уровень'!Q1365</f>
        <v>0</v>
      </c>
      <c r="P617" s="36">
        <f>'2 уровень'!R1365</f>
        <v>0</v>
      </c>
      <c r="Q617" s="36">
        <f>'2 уровень'!S1365</f>
        <v>0</v>
      </c>
      <c r="R617" s="36">
        <f>'2 уровень'!T1365</f>
        <v>0</v>
      </c>
      <c r="S617" s="36">
        <f>'2 уровень'!U1365</f>
        <v>0</v>
      </c>
      <c r="T617" s="36">
        <f>'2 уровень'!V1365</f>
        <v>0</v>
      </c>
      <c r="U617" s="36">
        <f>'2 уровень'!W1365</f>
        <v>0</v>
      </c>
      <c r="V617" s="36">
        <f>'2 уровень'!X1365</f>
        <v>0</v>
      </c>
      <c r="W617" s="36">
        <f>'2 уровень'!Y1365</f>
        <v>0</v>
      </c>
      <c r="X617" s="36">
        <f>'2 уровень'!Z1365</f>
        <v>0</v>
      </c>
      <c r="Y617" s="934">
        <f>'2 уровень'!AA1365</f>
        <v>0</v>
      </c>
      <c r="Z617" s="36"/>
      <c r="AA617" s="36"/>
      <c r="AB617" s="43">
        <f>'2 уровень'!AB1365</f>
        <v>1400.9258823529412</v>
      </c>
      <c r="AC617" s="43">
        <f>'2 уровень'!AC1365</f>
        <v>2257542.3199999989</v>
      </c>
      <c r="AD617" s="43">
        <f>'2 уровень'!AD1365</f>
        <v>2257.5423199999991</v>
      </c>
      <c r="AE617" s="2508"/>
      <c r="AF617" s="2508"/>
      <c r="AG617" s="1879"/>
      <c r="AH617" s="906"/>
      <c r="AI617" s="906"/>
      <c r="AJ617" s="906"/>
      <c r="AK617" s="906"/>
      <c r="AL617" s="906"/>
      <c r="AM617" s="906"/>
      <c r="AN617" s="906"/>
      <c r="AO617" s="906"/>
      <c r="AP617" s="906"/>
      <c r="AQ617" s="906"/>
      <c r="AR617" s="906"/>
      <c r="AS617" s="906"/>
      <c r="AT617" s="906"/>
      <c r="AU617" s="906"/>
      <c r="AV617" s="906"/>
      <c r="AW617" s="906"/>
      <c r="AX617" s="906"/>
      <c r="AY617" s="906"/>
      <c r="AZ617" s="906"/>
      <c r="BA617" s="906"/>
      <c r="BB617" s="906"/>
      <c r="BC617" s="906"/>
      <c r="BD617" s="906"/>
      <c r="BE617" s="906"/>
      <c r="BF617" s="906"/>
      <c r="BG617" s="906"/>
      <c r="BH617" s="906"/>
      <c r="BI617" s="906"/>
      <c r="BJ617" s="906"/>
      <c r="BK617" s="906"/>
      <c r="BL617" s="906"/>
      <c r="BM617" s="906"/>
      <c r="BN617" s="906"/>
      <c r="BO617" s="906"/>
      <c r="BP617" s="906"/>
      <c r="BQ617" s="906"/>
      <c r="BR617" s="906"/>
      <c r="BS617" s="906"/>
      <c r="BT617" s="906"/>
      <c r="BU617" s="906"/>
      <c r="BV617" s="906"/>
      <c r="BW617" s="906"/>
      <c r="BX617" s="906"/>
      <c r="BY617" s="906"/>
      <c r="BZ617" s="906"/>
      <c r="CA617" s="906"/>
      <c r="CB617" s="906"/>
      <c r="CC617" s="906"/>
      <c r="CD617" s="906"/>
      <c r="CE617" s="906"/>
      <c r="CF617" s="906"/>
      <c r="CG617" s="906"/>
      <c r="CH617" s="906"/>
      <c r="CI617" s="906"/>
      <c r="CJ617" s="906"/>
      <c r="CK617" s="906"/>
      <c r="CL617" s="906"/>
      <c r="CM617" s="906"/>
      <c r="CN617" s="906"/>
      <c r="CO617" s="906"/>
      <c r="CP617" s="906"/>
      <c r="CQ617" s="906"/>
      <c r="CR617" s="906"/>
      <c r="CS617" s="906"/>
      <c r="CT617" s="906"/>
      <c r="CU617" s="906"/>
      <c r="CV617" s="906"/>
      <c r="CW617" s="906"/>
      <c r="CX617" s="906"/>
      <c r="CY617" s="906"/>
      <c r="CZ617" s="906"/>
      <c r="DA617" s="906"/>
      <c r="DB617" s="906"/>
      <c r="DC617" s="906"/>
      <c r="DD617" s="906"/>
      <c r="DE617" s="906"/>
      <c r="DF617" s="906"/>
      <c r="DG617" s="906"/>
      <c r="DH617" s="906"/>
      <c r="DI617" s="906"/>
      <c r="DJ617" s="906"/>
      <c r="DK617" s="906"/>
      <c r="DL617" s="906"/>
      <c r="DM617" s="906"/>
      <c r="DN617" s="906"/>
      <c r="DO617" s="906"/>
      <c r="DP617" s="906"/>
      <c r="DQ617" s="906"/>
      <c r="DR617" s="906"/>
      <c r="DS617" s="906"/>
      <c r="DT617" s="906"/>
      <c r="DU617" s="906"/>
      <c r="DV617" s="906"/>
      <c r="DW617" s="906"/>
      <c r="DX617" s="906"/>
      <c r="DY617" s="906"/>
      <c r="DZ617" s="906"/>
      <c r="EA617" s="906"/>
      <c r="EB617" s="906"/>
      <c r="EC617" s="906"/>
      <c r="ED617" s="906"/>
      <c r="EE617" s="906"/>
      <c r="EF617" s="906"/>
      <c r="EG617" s="906"/>
      <c r="EH617" s="906"/>
      <c r="EI617" s="906"/>
      <c r="EJ617" s="906"/>
      <c r="EK617" s="906"/>
      <c r="EL617" s="906"/>
      <c r="EM617" s="906"/>
      <c r="EN617" s="906"/>
      <c r="EO617" s="906"/>
      <c r="EP617" s="906"/>
      <c r="EQ617" s="906"/>
      <c r="ER617" s="906"/>
      <c r="ES617" s="906"/>
      <c r="ET617" s="906"/>
      <c r="EU617" s="906"/>
      <c r="EV617" s="906"/>
      <c r="EW617" s="906"/>
      <c r="EX617" s="906"/>
      <c r="EY617" s="906"/>
      <c r="EZ617" s="906"/>
      <c r="FA617" s="906"/>
      <c r="FB617" s="906"/>
      <c r="FC617" s="906"/>
      <c r="FD617" s="906"/>
      <c r="FE617" s="906"/>
      <c r="FF617" s="906"/>
      <c r="FG617" s="906"/>
      <c r="FH617" s="906"/>
      <c r="FI617" s="906"/>
      <c r="FJ617" s="906"/>
      <c r="FK617" s="906"/>
      <c r="FL617" s="906"/>
      <c r="FM617" s="906"/>
      <c r="FN617" s="906"/>
      <c r="FO617" s="906"/>
      <c r="FP617" s="906"/>
      <c r="FQ617" s="906"/>
      <c r="FR617" s="906"/>
      <c r="FS617" s="906"/>
      <c r="FT617" s="906"/>
      <c r="FU617" s="906"/>
      <c r="FV617" s="906"/>
      <c r="FW617" s="906"/>
      <c r="FX617" s="906"/>
      <c r="FY617" s="906"/>
      <c r="FZ617" s="906"/>
      <c r="GA617" s="906"/>
      <c r="GB617" s="906"/>
      <c r="GC617" s="906"/>
      <c r="GD617" s="906"/>
      <c r="GE617" s="906"/>
      <c r="GF617" s="906"/>
      <c r="GG617" s="906"/>
      <c r="GH617" s="906"/>
      <c r="GI617" s="906"/>
      <c r="GJ617" s="906"/>
      <c r="GK617" s="906"/>
      <c r="GL617" s="906"/>
      <c r="GM617" s="906"/>
      <c r="GN617" s="906"/>
      <c r="GO617" s="906"/>
      <c r="GP617" s="906"/>
      <c r="GQ617" s="906"/>
    </row>
    <row r="618" spans="1:199" ht="29.25" x14ac:dyDescent="0.25">
      <c r="A618" s="27">
        <v>1</v>
      </c>
      <c r="B618" s="27">
        <v>1</v>
      </c>
      <c r="C618" s="1293" t="s">
        <v>158</v>
      </c>
      <c r="D618" s="43">
        <f>'2 уровень'!F1366</f>
        <v>24500</v>
      </c>
      <c r="E618" s="43">
        <f>'2 уровень'!G1366</f>
        <v>8167</v>
      </c>
      <c r="F618" s="43">
        <f>'2 уровень'!H1366</f>
        <v>8735</v>
      </c>
      <c r="G618" s="913">
        <f>'2 уровень'!I1366</f>
        <v>106.95481817068691</v>
      </c>
      <c r="H618" s="935">
        <f>'2 уровень'!J1366</f>
        <v>0</v>
      </c>
      <c r="I618" s="935">
        <f>'2 уровень'!K1366</f>
        <v>0</v>
      </c>
      <c r="J618" s="927">
        <f>'2 уровень'!L1366</f>
        <v>0</v>
      </c>
      <c r="K618" s="927">
        <f>'2 уровень'!M1366</f>
        <v>0</v>
      </c>
      <c r="L618" s="927">
        <f>'2 уровень'!N1366</f>
        <v>0</v>
      </c>
      <c r="M618" s="927">
        <f>'2 уровень'!O1366</f>
        <v>0</v>
      </c>
      <c r="N618" s="927">
        <f>'2 уровень'!P1366</f>
        <v>0</v>
      </c>
      <c r="O618" s="927">
        <f>'2 уровень'!Q1366</f>
        <v>0</v>
      </c>
      <c r="P618" s="36">
        <f>'2 уровень'!R1366</f>
        <v>0</v>
      </c>
      <c r="Q618" s="36">
        <f>'2 уровень'!S1366</f>
        <v>0</v>
      </c>
      <c r="R618" s="36">
        <f>'2 уровень'!T1366</f>
        <v>0</v>
      </c>
      <c r="S618" s="36">
        <f>'2 уровень'!U1366</f>
        <v>0</v>
      </c>
      <c r="T618" s="36">
        <f>'2 уровень'!V1366</f>
        <v>0</v>
      </c>
      <c r="U618" s="36">
        <f>'2 уровень'!W1366</f>
        <v>0</v>
      </c>
      <c r="V618" s="36">
        <f>'2 уровень'!X1366</f>
        <v>0</v>
      </c>
      <c r="W618" s="36">
        <f>'2 уровень'!Y1366</f>
        <v>0</v>
      </c>
      <c r="X618" s="36">
        <f>'2 уровень'!Z1366</f>
        <v>0</v>
      </c>
      <c r="Y618" s="934">
        <f>'2 уровень'!AA1366</f>
        <v>0</v>
      </c>
      <c r="Z618" s="36"/>
      <c r="AA618" s="36"/>
      <c r="AB618" s="43">
        <f>'2 уровень'!AB1366</f>
        <v>166</v>
      </c>
      <c r="AC618" s="43">
        <f>'2 уровень'!AC1366</f>
        <v>134308.93999999994</v>
      </c>
      <c r="AD618" s="43">
        <f>'2 уровень'!AD1366</f>
        <v>134.30893999999995</v>
      </c>
      <c r="AE618" s="2508"/>
      <c r="AF618" s="2508"/>
      <c r="AG618" s="1879"/>
      <c r="AH618" s="906"/>
      <c r="AI618" s="906"/>
      <c r="AJ618" s="906"/>
      <c r="AK618" s="906"/>
      <c r="AL618" s="906"/>
      <c r="AM618" s="906"/>
      <c r="AN618" s="906"/>
      <c r="AO618" s="906"/>
      <c r="AP618" s="906"/>
      <c r="AQ618" s="906"/>
      <c r="AR618" s="906"/>
      <c r="AS618" s="906"/>
      <c r="AT618" s="906"/>
      <c r="AU618" s="906"/>
      <c r="AV618" s="906"/>
      <c r="AW618" s="906"/>
      <c r="AX618" s="906"/>
      <c r="AY618" s="906"/>
      <c r="AZ618" s="906"/>
      <c r="BA618" s="906"/>
      <c r="BB618" s="906"/>
      <c r="BC618" s="906"/>
      <c r="BD618" s="906"/>
      <c r="BE618" s="906"/>
      <c r="BF618" s="906"/>
      <c r="BG618" s="906"/>
      <c r="BH618" s="906"/>
      <c r="BI618" s="906"/>
      <c r="BJ618" s="906"/>
      <c r="BK618" s="906"/>
      <c r="BL618" s="906"/>
      <c r="BM618" s="906"/>
      <c r="BN618" s="906"/>
      <c r="BO618" s="906"/>
      <c r="BP618" s="906"/>
      <c r="BQ618" s="906"/>
      <c r="BR618" s="906"/>
      <c r="BS618" s="906"/>
      <c r="BT618" s="906"/>
      <c r="BU618" s="906"/>
      <c r="BV618" s="906"/>
      <c r="BW618" s="906"/>
      <c r="BX618" s="906"/>
      <c r="BY618" s="906"/>
      <c r="BZ618" s="906"/>
      <c r="CA618" s="906"/>
      <c r="CB618" s="906"/>
      <c r="CC618" s="906"/>
      <c r="CD618" s="906"/>
      <c r="CE618" s="906"/>
      <c r="CF618" s="906"/>
      <c r="CG618" s="906"/>
      <c r="CH618" s="906"/>
      <c r="CI618" s="906"/>
      <c r="CJ618" s="906"/>
      <c r="CK618" s="906"/>
      <c r="CL618" s="906"/>
      <c r="CM618" s="906"/>
      <c r="CN618" s="906"/>
      <c r="CO618" s="906"/>
      <c r="CP618" s="906"/>
      <c r="CQ618" s="906"/>
      <c r="CR618" s="906"/>
      <c r="CS618" s="906"/>
      <c r="CT618" s="906"/>
      <c r="CU618" s="906"/>
      <c r="CV618" s="906"/>
      <c r="CW618" s="906"/>
      <c r="CX618" s="906"/>
      <c r="CY618" s="906"/>
      <c r="CZ618" s="906"/>
      <c r="DA618" s="906"/>
      <c r="DB618" s="906"/>
      <c r="DC618" s="906"/>
      <c r="DD618" s="906"/>
      <c r="DE618" s="906"/>
      <c r="DF618" s="906"/>
      <c r="DG618" s="906"/>
      <c r="DH618" s="906"/>
      <c r="DI618" s="906"/>
      <c r="DJ618" s="906"/>
      <c r="DK618" s="906"/>
      <c r="DL618" s="906"/>
      <c r="DM618" s="906"/>
      <c r="DN618" s="906"/>
      <c r="DO618" s="906"/>
      <c r="DP618" s="906"/>
      <c r="DQ618" s="906"/>
      <c r="DR618" s="906"/>
      <c r="DS618" s="906"/>
      <c r="DT618" s="906"/>
      <c r="DU618" s="906"/>
      <c r="DV618" s="906"/>
      <c r="DW618" s="906"/>
      <c r="DX618" s="906"/>
      <c r="DY618" s="906"/>
      <c r="DZ618" s="906"/>
      <c r="EA618" s="906"/>
      <c r="EB618" s="906"/>
      <c r="EC618" s="906"/>
      <c r="ED618" s="906"/>
      <c r="EE618" s="906"/>
      <c r="EF618" s="906"/>
      <c r="EG618" s="906"/>
      <c r="EH618" s="906"/>
      <c r="EI618" s="906"/>
      <c r="EJ618" s="906"/>
      <c r="EK618" s="906"/>
      <c r="EL618" s="906"/>
      <c r="EM618" s="906"/>
      <c r="EN618" s="906"/>
      <c r="EO618" s="906"/>
      <c r="EP618" s="906"/>
      <c r="EQ618" s="906"/>
      <c r="ER618" s="906"/>
      <c r="ES618" s="906"/>
      <c r="ET618" s="906"/>
      <c r="EU618" s="906"/>
      <c r="EV618" s="906"/>
      <c r="EW618" s="906"/>
      <c r="EX618" s="906"/>
      <c r="EY618" s="906"/>
      <c r="EZ618" s="906"/>
      <c r="FA618" s="906"/>
      <c r="FB618" s="906"/>
      <c r="FC618" s="906"/>
      <c r="FD618" s="906"/>
      <c r="FE618" s="906"/>
      <c r="FF618" s="906"/>
      <c r="FG618" s="906"/>
      <c r="FH618" s="906"/>
      <c r="FI618" s="906"/>
      <c r="FJ618" s="906"/>
      <c r="FK618" s="906"/>
      <c r="FL618" s="906"/>
      <c r="FM618" s="906"/>
      <c r="FN618" s="906"/>
      <c r="FO618" s="906"/>
      <c r="FP618" s="906"/>
      <c r="FQ618" s="906"/>
      <c r="FR618" s="906"/>
      <c r="FS618" s="906"/>
      <c r="FT618" s="906"/>
      <c r="FU618" s="906"/>
      <c r="FV618" s="906"/>
      <c r="FW618" s="906"/>
      <c r="FX618" s="906"/>
      <c r="FY618" s="906"/>
      <c r="FZ618" s="906"/>
      <c r="GA618" s="906"/>
      <c r="GB618" s="906"/>
      <c r="GC618" s="906"/>
      <c r="GD618" s="906"/>
      <c r="GE618" s="906"/>
      <c r="GF618" s="906"/>
      <c r="GG618" s="906"/>
      <c r="GH618" s="906"/>
      <c r="GI618" s="906"/>
      <c r="GJ618" s="906"/>
      <c r="GK618" s="906"/>
      <c r="GL618" s="906"/>
      <c r="GM618" s="906"/>
      <c r="GN618" s="906"/>
      <c r="GO618" s="906"/>
      <c r="GP618" s="906"/>
      <c r="GQ618" s="906"/>
    </row>
    <row r="619" spans="1:199" x14ac:dyDescent="0.25">
      <c r="A619" s="27">
        <v>1</v>
      </c>
      <c r="B619" s="27">
        <v>1</v>
      </c>
      <c r="C619" s="1426" t="s">
        <v>160</v>
      </c>
      <c r="D619" s="43">
        <f>'2 уровень'!F1367</f>
        <v>4995</v>
      </c>
      <c r="E619" s="43">
        <f>'2 уровень'!G1367</f>
        <v>1666</v>
      </c>
      <c r="F619" s="43">
        <f>'2 уровень'!H1367</f>
        <v>1904</v>
      </c>
      <c r="G619" s="913">
        <f>'2 уровень'!I1367</f>
        <v>114.28571428571428</v>
      </c>
      <c r="H619" s="935">
        <f>'2 уровень'!J1367</f>
        <v>0</v>
      </c>
      <c r="I619" s="935">
        <f>'2 уровень'!K1367</f>
        <v>0</v>
      </c>
      <c r="J619" s="927">
        <f>'2 уровень'!L1367</f>
        <v>0</v>
      </c>
      <c r="K619" s="927">
        <f>'2 уровень'!M1367</f>
        <v>0</v>
      </c>
      <c r="L619" s="927">
        <f>'2 уровень'!N1367</f>
        <v>0</v>
      </c>
      <c r="M619" s="927">
        <f>'2 уровень'!O1367</f>
        <v>0</v>
      </c>
      <c r="N619" s="927">
        <f>'2 уровень'!P1367</f>
        <v>0</v>
      </c>
      <c r="O619" s="927">
        <f>'2 уровень'!Q1367</f>
        <v>0</v>
      </c>
      <c r="P619" s="36">
        <f>'2 уровень'!R1367</f>
        <v>4155.9489999999996</v>
      </c>
      <c r="Q619" s="36">
        <f>'2 уровень'!S1367</f>
        <v>4155.9489999999996</v>
      </c>
      <c r="R619" s="36">
        <f>'2 уровень'!T1367</f>
        <v>4155.9489999999996</v>
      </c>
      <c r="S619" s="36">
        <f>'2 уровень'!U1367</f>
        <v>4155.9489999999996</v>
      </c>
      <c r="T619" s="36">
        <f>'2 уровень'!V1367</f>
        <v>1385.3163333333332</v>
      </c>
      <c r="U619" s="36">
        <f>'2 уровень'!W1367</f>
        <v>1146.9393300000002</v>
      </c>
      <c r="V619" s="36">
        <f>'2 уровень'!X1367</f>
        <v>33.914499999999997</v>
      </c>
      <c r="W619" s="36">
        <f>'2 уровень'!Y1367</f>
        <v>-238.37700333333316</v>
      </c>
      <c r="X619" s="36">
        <f>'2 уровень'!Z1367</f>
        <v>0</v>
      </c>
      <c r="Y619" s="934">
        <f>'2 уровень'!AA1367</f>
        <v>1180.85383</v>
      </c>
      <c r="Z619" s="36"/>
      <c r="AA619" s="36"/>
      <c r="AB619" s="43">
        <f>'2 уровень'!AB1367</f>
        <v>4</v>
      </c>
      <c r="AC619" s="43">
        <f>'2 уровень'!AC1367</f>
        <v>5365.8</v>
      </c>
      <c r="AD619" s="43">
        <f>'2 уровень'!AD1367</f>
        <v>5.3658000000000001</v>
      </c>
      <c r="AE619" s="2508"/>
      <c r="AF619" s="2508"/>
      <c r="AG619" s="1879"/>
      <c r="AH619" s="906"/>
      <c r="AI619" s="906"/>
      <c r="AJ619" s="906"/>
      <c r="AK619" s="906"/>
      <c r="AL619" s="906"/>
      <c r="AM619" s="906"/>
      <c r="AN619" s="906"/>
      <c r="AO619" s="906"/>
      <c r="AP619" s="906"/>
      <c r="AQ619" s="906"/>
      <c r="AR619" s="906"/>
      <c r="AS619" s="906"/>
      <c r="AT619" s="906"/>
      <c r="AU619" s="906"/>
      <c r="AV619" s="906"/>
      <c r="AW619" s="906"/>
      <c r="AX619" s="906"/>
      <c r="AY619" s="906"/>
      <c r="AZ619" s="906"/>
      <c r="BA619" s="906"/>
      <c r="BB619" s="906"/>
      <c r="BC619" s="906"/>
      <c r="BD619" s="906"/>
      <c r="BE619" s="906"/>
      <c r="BF619" s="906"/>
      <c r="BG619" s="906"/>
      <c r="BH619" s="906"/>
      <c r="BI619" s="906"/>
      <c r="BJ619" s="906"/>
      <c r="BK619" s="906"/>
      <c r="BL619" s="906"/>
      <c r="BM619" s="906"/>
      <c r="BN619" s="906"/>
      <c r="BO619" s="906"/>
      <c r="BP619" s="906"/>
      <c r="BQ619" s="906"/>
      <c r="BR619" s="906"/>
      <c r="BS619" s="906"/>
      <c r="BT619" s="906"/>
      <c r="BU619" s="906"/>
      <c r="BV619" s="906"/>
      <c r="BW619" s="906"/>
      <c r="BX619" s="906"/>
      <c r="BY619" s="906"/>
      <c r="BZ619" s="906"/>
      <c r="CA619" s="906"/>
      <c r="CB619" s="906"/>
      <c r="CC619" s="906"/>
      <c r="CD619" s="906"/>
      <c r="CE619" s="906"/>
      <c r="CF619" s="906"/>
      <c r="CG619" s="906"/>
      <c r="CH619" s="906"/>
      <c r="CI619" s="906"/>
      <c r="CJ619" s="906"/>
      <c r="CK619" s="906"/>
      <c r="CL619" s="906"/>
      <c r="CM619" s="906"/>
      <c r="CN619" s="906"/>
      <c r="CO619" s="906"/>
      <c r="CP619" s="906"/>
      <c r="CQ619" s="906"/>
      <c r="CR619" s="906"/>
      <c r="CS619" s="906"/>
      <c r="CT619" s="906"/>
      <c r="CU619" s="906"/>
      <c r="CV619" s="906"/>
      <c r="CW619" s="906"/>
      <c r="CX619" s="906"/>
      <c r="CY619" s="906"/>
      <c r="CZ619" s="906"/>
      <c r="DA619" s="906"/>
      <c r="DB619" s="906"/>
      <c r="DC619" s="906"/>
      <c r="DD619" s="906"/>
      <c r="DE619" s="906"/>
      <c r="DF619" s="906"/>
      <c r="DG619" s="906"/>
      <c r="DH619" s="906"/>
      <c r="DI619" s="906"/>
      <c r="DJ619" s="906"/>
      <c r="DK619" s="906"/>
      <c r="DL619" s="906"/>
      <c r="DM619" s="906"/>
      <c r="DN619" s="906"/>
      <c r="DO619" s="906"/>
      <c r="DP619" s="906"/>
      <c r="DQ619" s="906"/>
      <c r="DR619" s="906"/>
      <c r="DS619" s="906"/>
      <c r="DT619" s="906"/>
      <c r="DU619" s="906"/>
      <c r="DV619" s="906"/>
      <c r="DW619" s="906"/>
      <c r="DX619" s="906"/>
      <c r="DY619" s="906"/>
      <c r="DZ619" s="906"/>
      <c r="EA619" s="906"/>
      <c r="EB619" s="906"/>
      <c r="EC619" s="906"/>
      <c r="ED619" s="906"/>
      <c r="EE619" s="906"/>
      <c r="EF619" s="906"/>
      <c r="EG619" s="906"/>
      <c r="EH619" s="906"/>
      <c r="EI619" s="906"/>
      <c r="EJ619" s="906"/>
      <c r="EK619" s="906"/>
      <c r="EL619" s="906"/>
      <c r="EM619" s="906"/>
      <c r="EN619" s="906"/>
      <c r="EO619" s="906"/>
      <c r="EP619" s="906"/>
      <c r="EQ619" s="906"/>
      <c r="ER619" s="906"/>
      <c r="ES619" s="906"/>
      <c r="ET619" s="906"/>
      <c r="EU619" s="906"/>
      <c r="EV619" s="906"/>
      <c r="EW619" s="906"/>
      <c r="EX619" s="906"/>
      <c r="EY619" s="906"/>
      <c r="EZ619" s="906"/>
      <c r="FA619" s="906"/>
      <c r="FB619" s="906"/>
      <c r="FC619" s="906"/>
      <c r="FD619" s="906"/>
      <c r="FE619" s="906"/>
      <c r="FF619" s="906"/>
      <c r="FG619" s="906"/>
      <c r="FH619" s="906"/>
      <c r="FI619" s="906"/>
      <c r="FJ619" s="906"/>
      <c r="FK619" s="906"/>
      <c r="FL619" s="906"/>
      <c r="FM619" s="906"/>
      <c r="FN619" s="906"/>
      <c r="FO619" s="906"/>
      <c r="FP619" s="906"/>
      <c r="FQ619" s="906"/>
      <c r="FR619" s="906"/>
      <c r="FS619" s="906"/>
      <c r="FT619" s="906"/>
      <c r="FU619" s="906"/>
      <c r="FV619" s="906"/>
      <c r="FW619" s="906"/>
      <c r="FX619" s="906"/>
      <c r="FY619" s="906"/>
      <c r="FZ619" s="906"/>
      <c r="GA619" s="906"/>
      <c r="GB619" s="906"/>
      <c r="GC619" s="906"/>
      <c r="GD619" s="906"/>
      <c r="GE619" s="906"/>
      <c r="GF619" s="906"/>
      <c r="GG619" s="906"/>
      <c r="GH619" s="906"/>
      <c r="GI619" s="906"/>
      <c r="GJ619" s="906"/>
      <c r="GK619" s="906"/>
      <c r="GL619" s="906"/>
      <c r="GM619" s="906"/>
      <c r="GN619" s="906"/>
      <c r="GO619" s="906"/>
      <c r="GP619" s="906"/>
      <c r="GQ619" s="906"/>
    </row>
    <row r="620" spans="1:199" x14ac:dyDescent="0.25">
      <c r="A620" s="27">
        <v>1</v>
      </c>
      <c r="B620" s="27">
        <v>1</v>
      </c>
      <c r="C620" s="1426" t="s">
        <v>88</v>
      </c>
      <c r="D620" s="43">
        <f>'2 уровень'!F1368</f>
        <v>351348.33333333331</v>
      </c>
      <c r="E620" s="43">
        <f>'2 уровень'!G1368</f>
        <v>117117.42564102565</v>
      </c>
      <c r="F620" s="43">
        <f>'2 уровень'!H1368</f>
        <v>132507.9218277449</v>
      </c>
      <c r="G620" s="913">
        <f>'2 уровень'!I1368</f>
        <v>113.14108135700691</v>
      </c>
      <c r="H620" s="935">
        <f>'2 уровень'!J1368</f>
        <v>0</v>
      </c>
      <c r="I620" s="935">
        <f>'2 уровень'!K1368</f>
        <v>0</v>
      </c>
      <c r="J620" s="927">
        <f>'2 уровень'!L1368</f>
        <v>0</v>
      </c>
      <c r="K620" s="927">
        <f>'2 уровень'!M1368</f>
        <v>0</v>
      </c>
      <c r="L620" s="927">
        <f>'2 уровень'!N1368</f>
        <v>0</v>
      </c>
      <c r="M620" s="927">
        <f>'2 уровень'!O1368</f>
        <v>0</v>
      </c>
      <c r="N620" s="927">
        <f>'2 уровень'!P1368</f>
        <v>0</v>
      </c>
      <c r="O620" s="927">
        <f>'2 уровень'!Q1368</f>
        <v>0</v>
      </c>
      <c r="P620" s="36">
        <f>'2 уровень'!R1368</f>
        <v>210799.95069</v>
      </c>
      <c r="Q620" s="36">
        <f>'2 уровень'!S1368</f>
        <v>210799.95069</v>
      </c>
      <c r="R620" s="36">
        <f>'2 уровень'!T1368</f>
        <v>210799.95069</v>
      </c>
      <c r="S620" s="36">
        <f>'2 уровень'!U1368</f>
        <v>210799.95069</v>
      </c>
      <c r="T620" s="36">
        <f>'2 уровень'!V1368</f>
        <v>70266.650229999999</v>
      </c>
      <c r="U620" s="36">
        <f>'2 уровень'!W1368</f>
        <v>72150.81912</v>
      </c>
      <c r="V620" s="36">
        <f>'2 уровень'!X1368</f>
        <v>33.914499999999997</v>
      </c>
      <c r="W620" s="36">
        <f>'2 уровень'!Y1368</f>
        <v>1884.1688900000124</v>
      </c>
      <c r="X620" s="36">
        <f>'2 уровень'!Z1368</f>
        <v>-574.11891000000003</v>
      </c>
      <c r="Y620" s="934">
        <f>'2 уровень'!AA1368</f>
        <v>71610.614710000009</v>
      </c>
      <c r="Z620" s="36">
        <f t="shared" ref="Z620" si="82">U620/T620*100</f>
        <v>102.68145540428162</v>
      </c>
      <c r="AA620" s="36">
        <f t="shared" ref="AA620" si="83">Y620/T620*100</f>
        <v>101.91266336960831</v>
      </c>
      <c r="AB620" s="43">
        <f>'2 уровень'!AB1368</f>
        <v>4691.3227920227919</v>
      </c>
      <c r="AC620" s="43">
        <f>'2 уровень'!AC1368</f>
        <v>2547563.8999999985</v>
      </c>
      <c r="AD620" s="43">
        <f>'2 уровень'!AD1368</f>
        <v>2547.5638999999992</v>
      </c>
      <c r="AE620" s="2508"/>
      <c r="AF620" s="2508"/>
      <c r="AG620" s="1879"/>
      <c r="AH620" s="906"/>
      <c r="AI620" s="906"/>
      <c r="AJ620" s="906"/>
      <c r="AK620" s="906"/>
      <c r="AL620" s="906"/>
      <c r="AM620" s="906"/>
      <c r="AN620" s="906"/>
      <c r="AO620" s="906"/>
      <c r="AP620" s="906"/>
      <c r="AQ620" s="906"/>
      <c r="AR620" s="906"/>
      <c r="AS620" s="906"/>
      <c r="AT620" s="906"/>
      <c r="AU620" s="906"/>
      <c r="AV620" s="906"/>
      <c r="AW620" s="906"/>
      <c r="AX620" s="906"/>
      <c r="AY620" s="906"/>
      <c r="AZ620" s="906"/>
      <c r="BA620" s="906"/>
      <c r="BB620" s="906"/>
      <c r="BC620" s="906"/>
      <c r="BD620" s="906"/>
      <c r="BE620" s="906"/>
      <c r="BF620" s="906"/>
      <c r="BG620" s="906"/>
      <c r="BH620" s="906"/>
      <c r="BI620" s="906"/>
      <c r="BJ620" s="906"/>
      <c r="BK620" s="906"/>
      <c r="BL620" s="906"/>
      <c r="BM620" s="906"/>
      <c r="BN620" s="906"/>
      <c r="BO620" s="906"/>
      <c r="BP620" s="906"/>
      <c r="BQ620" s="906"/>
      <c r="BR620" s="906"/>
      <c r="BS620" s="906"/>
      <c r="BT620" s="906"/>
      <c r="BU620" s="906"/>
      <c r="BV620" s="906"/>
      <c r="BW620" s="906"/>
      <c r="BX620" s="906"/>
      <c r="BY620" s="906"/>
      <c r="BZ620" s="906"/>
      <c r="CA620" s="906"/>
      <c r="CB620" s="906"/>
      <c r="CC620" s="906"/>
      <c r="CD620" s="906"/>
      <c r="CE620" s="906"/>
      <c r="CF620" s="906"/>
      <c r="CG620" s="906"/>
      <c r="CH620" s="906"/>
      <c r="CI620" s="906"/>
      <c r="CJ620" s="906"/>
      <c r="CK620" s="906"/>
      <c r="CL620" s="906"/>
      <c r="CM620" s="906"/>
      <c r="CN620" s="906"/>
      <c r="CO620" s="906"/>
      <c r="CP620" s="906"/>
      <c r="CQ620" s="906"/>
      <c r="CR620" s="906"/>
      <c r="CS620" s="906"/>
      <c r="CT620" s="906"/>
      <c r="CU620" s="906"/>
      <c r="CV620" s="906"/>
      <c r="CW620" s="906"/>
      <c r="CX620" s="906"/>
      <c r="CY620" s="906"/>
      <c r="CZ620" s="906"/>
      <c r="DA620" s="906"/>
      <c r="DB620" s="906"/>
      <c r="DC620" s="906"/>
      <c r="DD620" s="906"/>
      <c r="DE620" s="906"/>
      <c r="DF620" s="906"/>
      <c r="DG620" s="906"/>
      <c r="DH620" s="906"/>
      <c r="DI620" s="906"/>
      <c r="DJ620" s="906"/>
      <c r="DK620" s="906"/>
      <c r="DL620" s="906"/>
      <c r="DM620" s="906"/>
      <c r="DN620" s="906"/>
      <c r="DO620" s="906"/>
      <c r="DP620" s="906"/>
      <c r="DQ620" s="906"/>
      <c r="DR620" s="906"/>
      <c r="DS620" s="906"/>
      <c r="DT620" s="906"/>
      <c r="DU620" s="906"/>
      <c r="DV620" s="906"/>
      <c r="DW620" s="906"/>
      <c r="DX620" s="906"/>
      <c r="DY620" s="906"/>
      <c r="DZ620" s="906"/>
      <c r="EA620" s="906"/>
      <c r="EB620" s="906"/>
      <c r="EC620" s="906"/>
      <c r="ED620" s="906"/>
      <c r="EE620" s="906"/>
      <c r="EF620" s="906"/>
      <c r="EG620" s="906"/>
      <c r="EH620" s="906"/>
      <c r="EI620" s="906"/>
      <c r="EJ620" s="906"/>
      <c r="EK620" s="906"/>
      <c r="EL620" s="906"/>
      <c r="EM620" s="906"/>
      <c r="EN620" s="906"/>
      <c r="EO620" s="906"/>
      <c r="EP620" s="906"/>
      <c r="EQ620" s="906"/>
      <c r="ER620" s="906"/>
      <c r="ES620" s="906"/>
      <c r="ET620" s="906"/>
      <c r="EU620" s="906"/>
      <c r="EV620" s="906"/>
      <c r="EW620" s="906"/>
      <c r="EX620" s="906"/>
      <c r="EY620" s="906"/>
      <c r="EZ620" s="906"/>
      <c r="FA620" s="906"/>
      <c r="FB620" s="906"/>
      <c r="FC620" s="906"/>
      <c r="FD620" s="906"/>
      <c r="FE620" s="906"/>
      <c r="FF620" s="906"/>
      <c r="FG620" s="906"/>
      <c r="FH620" s="906"/>
      <c r="FI620" s="906"/>
      <c r="FJ620" s="906"/>
      <c r="FK620" s="906"/>
      <c r="FL620" s="906"/>
      <c r="FM620" s="906"/>
      <c r="FN620" s="906"/>
      <c r="FO620" s="906"/>
      <c r="FP620" s="906"/>
      <c r="FQ620" s="906"/>
      <c r="FR620" s="906"/>
      <c r="FS620" s="906"/>
      <c r="FT620" s="906"/>
      <c r="FU620" s="906"/>
      <c r="FV620" s="906"/>
      <c r="FW620" s="906"/>
      <c r="FX620" s="906"/>
      <c r="FY620" s="906"/>
      <c r="FZ620" s="906"/>
      <c r="GA620" s="906"/>
      <c r="GB620" s="906"/>
      <c r="GC620" s="906"/>
      <c r="GD620" s="906"/>
      <c r="GE620" s="906"/>
      <c r="GF620" s="906"/>
      <c r="GG620" s="906"/>
      <c r="GH620" s="906"/>
      <c r="GI620" s="906"/>
      <c r="GJ620" s="906"/>
      <c r="GK620" s="906"/>
      <c r="GL620" s="906"/>
      <c r="GM620" s="906"/>
      <c r="GN620" s="906"/>
      <c r="GO620" s="906"/>
      <c r="GP620" s="906"/>
      <c r="GQ620" s="906"/>
    </row>
    <row r="621" spans="1:199" x14ac:dyDescent="0.25">
      <c r="A621" s="27">
        <v>1</v>
      </c>
      <c r="B621" s="27">
        <v>1</v>
      </c>
      <c r="C621" s="1395" t="s">
        <v>31</v>
      </c>
      <c r="D621" s="43">
        <f>'2 уровень'!F1369</f>
        <v>0</v>
      </c>
      <c r="E621" s="43">
        <f>'2 уровень'!G1369</f>
        <v>0</v>
      </c>
      <c r="F621" s="43">
        <f>'2 уровень'!H1369</f>
        <v>0</v>
      </c>
      <c r="G621" s="913">
        <f>'2 уровень'!I1369</f>
        <v>0</v>
      </c>
      <c r="H621" s="935">
        <f>'2 уровень'!J1369</f>
        <v>0</v>
      </c>
      <c r="I621" s="935">
        <f>'2 уровень'!K1369</f>
        <v>0</v>
      </c>
      <c r="J621" s="927">
        <f>'2 уровень'!L1369</f>
        <v>0</v>
      </c>
      <c r="K621" s="927">
        <f>'2 уровень'!M1369</f>
        <v>0</v>
      </c>
      <c r="L621" s="927">
        <f>'2 уровень'!N1369</f>
        <v>0</v>
      </c>
      <c r="M621" s="927">
        <f>'2 уровень'!O1369</f>
        <v>0</v>
      </c>
      <c r="N621" s="927">
        <f>'2 уровень'!P1369</f>
        <v>0</v>
      </c>
      <c r="O621" s="927">
        <f>'2 уровень'!Q1369</f>
        <v>0</v>
      </c>
      <c r="P621" s="36">
        <f>'2 уровень'!R1369</f>
        <v>0</v>
      </c>
      <c r="Q621" s="36">
        <f>'2 уровень'!S1369</f>
        <v>0</v>
      </c>
      <c r="R621" s="36">
        <f>'2 уровень'!T1369</f>
        <v>0</v>
      </c>
      <c r="S621" s="36">
        <f>'2 уровень'!U1369</f>
        <v>0</v>
      </c>
      <c r="T621" s="36">
        <f>'2 уровень'!V1369</f>
        <v>0</v>
      </c>
      <c r="U621" s="36">
        <f>'2 уровень'!W1369</f>
        <v>0</v>
      </c>
      <c r="V621" s="36">
        <f>'2 уровень'!X1369</f>
        <v>0</v>
      </c>
      <c r="W621" s="36">
        <f>'2 уровень'!Y1369</f>
        <v>0</v>
      </c>
      <c r="X621" s="36">
        <f>'2 уровень'!Z1369</f>
        <v>0</v>
      </c>
      <c r="Y621" s="934">
        <f>'2 уровень'!AA1369</f>
        <v>0</v>
      </c>
      <c r="Z621" s="36"/>
      <c r="AA621" s="36"/>
      <c r="AB621" s="43">
        <f>'2 уровень'!AB1369</f>
        <v>0</v>
      </c>
      <c r="AC621" s="43">
        <f>'2 уровень'!AC1369</f>
        <v>0</v>
      </c>
      <c r="AD621" s="43">
        <f>'2 уровень'!AD1369</f>
        <v>0</v>
      </c>
      <c r="AE621" s="2508"/>
      <c r="AF621" s="2508"/>
      <c r="AG621" s="1879"/>
      <c r="AH621" s="906"/>
      <c r="AI621" s="906"/>
      <c r="AJ621" s="906"/>
      <c r="AK621" s="906"/>
      <c r="AL621" s="906"/>
      <c r="AM621" s="906"/>
      <c r="AN621" s="906"/>
      <c r="AO621" s="906"/>
      <c r="AP621" s="906"/>
      <c r="AQ621" s="906"/>
      <c r="AR621" s="906"/>
      <c r="AS621" s="906"/>
      <c r="AT621" s="906"/>
      <c r="AU621" s="906"/>
      <c r="AV621" s="906"/>
      <c r="AW621" s="906"/>
      <c r="AX621" s="906"/>
      <c r="AY621" s="906"/>
      <c r="AZ621" s="906"/>
      <c r="BA621" s="906"/>
      <c r="BB621" s="906"/>
      <c r="BC621" s="906"/>
      <c r="BD621" s="906"/>
      <c r="BE621" s="906"/>
      <c r="BF621" s="906"/>
      <c r="BG621" s="906"/>
      <c r="BH621" s="906"/>
      <c r="BI621" s="906"/>
      <c r="BJ621" s="906"/>
      <c r="BK621" s="906"/>
      <c r="BL621" s="906"/>
      <c r="BM621" s="906"/>
      <c r="BN621" s="906"/>
      <c r="BO621" s="906"/>
      <c r="BP621" s="906"/>
      <c r="BQ621" s="906"/>
      <c r="BR621" s="906"/>
      <c r="BS621" s="906"/>
      <c r="BT621" s="906"/>
      <c r="BU621" s="906"/>
      <c r="BV621" s="906"/>
      <c r="BW621" s="906"/>
      <c r="BX621" s="906"/>
      <c r="BY621" s="906"/>
      <c r="BZ621" s="906"/>
      <c r="CA621" s="906"/>
      <c r="CB621" s="906"/>
      <c r="CC621" s="906"/>
      <c r="CD621" s="906"/>
      <c r="CE621" s="906"/>
      <c r="CF621" s="906"/>
      <c r="CG621" s="906"/>
      <c r="CH621" s="906"/>
      <c r="CI621" s="906"/>
      <c r="CJ621" s="906"/>
      <c r="CK621" s="906"/>
      <c r="CL621" s="906"/>
      <c r="CM621" s="906"/>
      <c r="CN621" s="906"/>
      <c r="CO621" s="906"/>
      <c r="CP621" s="906"/>
      <c r="CQ621" s="906"/>
      <c r="CR621" s="906"/>
      <c r="CS621" s="906"/>
      <c r="CT621" s="906"/>
      <c r="CU621" s="906"/>
      <c r="CV621" s="906"/>
      <c r="CW621" s="906"/>
      <c r="CX621" s="906"/>
      <c r="CY621" s="906"/>
      <c r="CZ621" s="906"/>
      <c r="DA621" s="906"/>
      <c r="DB621" s="906"/>
      <c r="DC621" s="906"/>
      <c r="DD621" s="906"/>
      <c r="DE621" s="906"/>
      <c r="DF621" s="906"/>
      <c r="DG621" s="906"/>
      <c r="DH621" s="906"/>
      <c r="DI621" s="906"/>
      <c r="DJ621" s="906"/>
      <c r="DK621" s="906"/>
      <c r="DL621" s="906"/>
      <c r="DM621" s="906"/>
      <c r="DN621" s="906"/>
      <c r="DO621" s="906"/>
      <c r="DP621" s="906"/>
      <c r="DQ621" s="906"/>
      <c r="DR621" s="906"/>
      <c r="DS621" s="906"/>
      <c r="DT621" s="906"/>
      <c r="DU621" s="906"/>
      <c r="DV621" s="906"/>
      <c r="DW621" s="906"/>
      <c r="DX621" s="906"/>
      <c r="DY621" s="906"/>
      <c r="DZ621" s="906"/>
      <c r="EA621" s="906"/>
      <c r="EB621" s="906"/>
      <c r="EC621" s="906"/>
      <c r="ED621" s="906"/>
      <c r="EE621" s="906"/>
      <c r="EF621" s="906"/>
      <c r="EG621" s="906"/>
      <c r="EH621" s="906"/>
      <c r="EI621" s="906"/>
      <c r="EJ621" s="906"/>
      <c r="EK621" s="906"/>
      <c r="EL621" s="906"/>
      <c r="EM621" s="906"/>
      <c r="EN621" s="906"/>
      <c r="EO621" s="906"/>
      <c r="EP621" s="906"/>
      <c r="EQ621" s="906"/>
      <c r="ER621" s="906"/>
      <c r="ES621" s="906"/>
      <c r="ET621" s="906"/>
      <c r="EU621" s="906"/>
      <c r="EV621" s="906"/>
      <c r="EW621" s="906"/>
      <c r="EX621" s="906"/>
      <c r="EY621" s="906"/>
      <c r="EZ621" s="906"/>
      <c r="FA621" s="906"/>
      <c r="FB621" s="906"/>
      <c r="FC621" s="906"/>
      <c r="FD621" s="906"/>
      <c r="FE621" s="906"/>
      <c r="FF621" s="906"/>
      <c r="FG621" s="906"/>
      <c r="FH621" s="906"/>
      <c r="FI621" s="906"/>
      <c r="FJ621" s="906"/>
      <c r="FK621" s="906"/>
      <c r="FL621" s="906"/>
      <c r="FM621" s="906"/>
      <c r="FN621" s="906"/>
      <c r="FO621" s="906"/>
      <c r="FP621" s="906"/>
      <c r="FQ621" s="906"/>
      <c r="FR621" s="906"/>
      <c r="FS621" s="906"/>
      <c r="FT621" s="906"/>
      <c r="FU621" s="906"/>
      <c r="FV621" s="906"/>
      <c r="FW621" s="906"/>
      <c r="FX621" s="906"/>
      <c r="FY621" s="906"/>
      <c r="FZ621" s="906"/>
      <c r="GA621" s="906"/>
      <c r="GB621" s="906"/>
      <c r="GC621" s="906"/>
      <c r="GD621" s="906"/>
      <c r="GE621" s="906"/>
      <c r="GF621" s="906"/>
      <c r="GG621" s="906"/>
      <c r="GH621" s="906"/>
      <c r="GI621" s="906"/>
      <c r="GJ621" s="906"/>
      <c r="GK621" s="906"/>
      <c r="GL621" s="906"/>
      <c r="GM621" s="906"/>
      <c r="GN621" s="906"/>
      <c r="GO621" s="906"/>
      <c r="GP621" s="906"/>
      <c r="GQ621" s="906"/>
    </row>
    <row r="622" spans="1:199" x14ac:dyDescent="0.25">
      <c r="A622" s="27">
        <v>1</v>
      </c>
      <c r="B622" s="27">
        <v>1</v>
      </c>
      <c r="C622" s="1395" t="s">
        <v>79</v>
      </c>
      <c r="D622" s="43">
        <f>'2 уровень'!F1370</f>
        <v>20</v>
      </c>
      <c r="E622" s="43">
        <f>'2 уровень'!G1370</f>
        <v>7</v>
      </c>
      <c r="F622" s="43">
        <f>'2 уровень'!H1370</f>
        <v>12</v>
      </c>
      <c r="G622" s="913">
        <f>'2 уровень'!I1370</f>
        <v>171.42857142857142</v>
      </c>
      <c r="H622" s="935">
        <f>'2 уровень'!J1370</f>
        <v>8</v>
      </c>
      <c r="I622" s="935">
        <f>'2 уровень'!K1370</f>
        <v>7.5714285714285712</v>
      </c>
      <c r="J622" s="927">
        <f>'2 уровень'!L1370</f>
        <v>160</v>
      </c>
      <c r="K622" s="927">
        <f>'2 уровень'!M1370</f>
        <v>53</v>
      </c>
      <c r="L622" s="927">
        <f>'2 уровень'!N1370</f>
        <v>124</v>
      </c>
      <c r="M622" s="927">
        <f>'2 уровень'!O1370</f>
        <v>233.96226415094338</v>
      </c>
      <c r="N622" s="927">
        <f>'2 уровень'!P1370</f>
        <v>0.53333333333333333</v>
      </c>
      <c r="O622" s="927">
        <f>'2 уровень'!Q1370</f>
        <v>0</v>
      </c>
      <c r="P622" s="36">
        <f>'2 уровень'!R1370</f>
        <v>0</v>
      </c>
      <c r="Q622" s="36">
        <f>'2 уровень'!S1370</f>
        <v>0</v>
      </c>
      <c r="R622" s="36">
        <f>'2 уровень'!T1370</f>
        <v>0</v>
      </c>
      <c r="S622" s="36">
        <f>'2 уровень'!U1370</f>
        <v>0</v>
      </c>
      <c r="T622" s="36">
        <f>'2 уровень'!V1370</f>
        <v>0</v>
      </c>
      <c r="U622" s="36">
        <f>'2 уровень'!W1370</f>
        <v>0</v>
      </c>
      <c r="V622" s="36">
        <f>'2 уровень'!X1370</f>
        <v>0</v>
      </c>
      <c r="W622" s="36">
        <f>'2 уровень'!Y1370</f>
        <v>0</v>
      </c>
      <c r="X622" s="36">
        <f>'2 уровень'!Z1370</f>
        <v>0</v>
      </c>
      <c r="Y622" s="934">
        <f>'2 уровень'!AA1370</f>
        <v>0</v>
      </c>
      <c r="Z622" s="36"/>
      <c r="AA622" s="36"/>
      <c r="AB622" s="43">
        <f>'2 уровень'!AB1370</f>
        <v>0</v>
      </c>
      <c r="AC622" s="43">
        <f>'2 уровень'!AC1370</f>
        <v>0</v>
      </c>
      <c r="AD622" s="43">
        <f>'2 уровень'!AD1370</f>
        <v>0</v>
      </c>
      <c r="AE622" s="2508"/>
      <c r="AF622" s="2508"/>
      <c r="AG622" s="1879"/>
      <c r="AH622" s="906"/>
      <c r="AI622" s="906"/>
      <c r="AJ622" s="906"/>
      <c r="AK622" s="906"/>
      <c r="AL622" s="906"/>
      <c r="AM622" s="906"/>
      <c r="AN622" s="906"/>
      <c r="AO622" s="906"/>
      <c r="AP622" s="906"/>
      <c r="AQ622" s="906"/>
      <c r="AR622" s="906"/>
      <c r="AS622" s="906"/>
      <c r="AT622" s="906"/>
      <c r="AU622" s="906"/>
      <c r="AV622" s="906"/>
      <c r="AW622" s="906"/>
      <c r="AX622" s="906"/>
      <c r="AY622" s="906"/>
      <c r="AZ622" s="906"/>
      <c r="BA622" s="906"/>
      <c r="BB622" s="906"/>
      <c r="BC622" s="906"/>
      <c r="BD622" s="906"/>
      <c r="BE622" s="906"/>
      <c r="BF622" s="906"/>
      <c r="BG622" s="906"/>
      <c r="BH622" s="906"/>
      <c r="BI622" s="906"/>
      <c r="BJ622" s="906"/>
      <c r="BK622" s="906"/>
      <c r="BL622" s="906"/>
      <c r="BM622" s="906"/>
      <c r="BN622" s="906"/>
      <c r="BO622" s="906"/>
      <c r="BP622" s="906"/>
      <c r="BQ622" s="906"/>
      <c r="BR622" s="906"/>
      <c r="BS622" s="906"/>
      <c r="BT622" s="906"/>
      <c r="BU622" s="906"/>
      <c r="BV622" s="906"/>
      <c r="BW622" s="906"/>
      <c r="BX622" s="906"/>
      <c r="BY622" s="906"/>
      <c r="BZ622" s="906"/>
      <c r="CA622" s="906"/>
      <c r="CB622" s="906"/>
      <c r="CC622" s="906"/>
      <c r="CD622" s="906"/>
      <c r="CE622" s="906"/>
      <c r="CF622" s="906"/>
      <c r="CG622" s="906"/>
      <c r="CH622" s="906"/>
      <c r="CI622" s="906"/>
      <c r="CJ622" s="906"/>
      <c r="CK622" s="906"/>
      <c r="CL622" s="906"/>
      <c r="CM622" s="906"/>
      <c r="CN622" s="906"/>
      <c r="CO622" s="906"/>
      <c r="CP622" s="906"/>
      <c r="CQ622" s="906"/>
      <c r="CR622" s="906"/>
      <c r="CS622" s="906"/>
      <c r="CT622" s="906"/>
      <c r="CU622" s="906"/>
      <c r="CV622" s="906"/>
      <c r="CW622" s="906"/>
      <c r="CX622" s="906"/>
      <c r="CY622" s="906"/>
      <c r="CZ622" s="906"/>
      <c r="DA622" s="906"/>
      <c r="DB622" s="906"/>
      <c r="DC622" s="906"/>
      <c r="DD622" s="906"/>
      <c r="DE622" s="906"/>
      <c r="DF622" s="906"/>
      <c r="DG622" s="906"/>
      <c r="DH622" s="906"/>
      <c r="DI622" s="906"/>
      <c r="DJ622" s="906"/>
      <c r="DK622" s="906"/>
      <c r="DL622" s="906"/>
      <c r="DM622" s="906"/>
      <c r="DN622" s="906"/>
      <c r="DO622" s="906"/>
      <c r="DP622" s="906"/>
      <c r="DQ622" s="906"/>
      <c r="DR622" s="906"/>
      <c r="DS622" s="906"/>
      <c r="DT622" s="906"/>
      <c r="DU622" s="906"/>
      <c r="DV622" s="906"/>
      <c r="DW622" s="906"/>
      <c r="DX622" s="906"/>
      <c r="DY622" s="906"/>
      <c r="DZ622" s="906"/>
      <c r="EA622" s="906"/>
      <c r="EB622" s="906"/>
      <c r="EC622" s="906"/>
      <c r="ED622" s="906"/>
      <c r="EE622" s="906"/>
      <c r="EF622" s="906"/>
      <c r="EG622" s="906"/>
      <c r="EH622" s="906"/>
      <c r="EI622" s="906"/>
      <c r="EJ622" s="906"/>
      <c r="EK622" s="906"/>
      <c r="EL622" s="906"/>
      <c r="EM622" s="906"/>
      <c r="EN622" s="906"/>
      <c r="EO622" s="906"/>
      <c r="EP622" s="906"/>
      <c r="EQ622" s="906"/>
      <c r="ER622" s="906"/>
      <c r="ES622" s="906"/>
      <c r="ET622" s="906"/>
      <c r="EU622" s="906"/>
      <c r="EV622" s="906"/>
      <c r="EW622" s="906"/>
      <c r="EX622" s="906"/>
      <c r="EY622" s="906"/>
      <c r="EZ622" s="906"/>
      <c r="FA622" s="906"/>
      <c r="FB622" s="906"/>
      <c r="FC622" s="906"/>
      <c r="FD622" s="906"/>
      <c r="FE622" s="906"/>
      <c r="FF622" s="906"/>
      <c r="FG622" s="906"/>
      <c r="FH622" s="906"/>
      <c r="FI622" s="906"/>
      <c r="FJ622" s="906"/>
      <c r="FK622" s="906"/>
      <c r="FL622" s="906"/>
      <c r="FM622" s="906"/>
      <c r="FN622" s="906"/>
      <c r="FO622" s="906"/>
      <c r="FP622" s="906"/>
      <c r="FQ622" s="906"/>
      <c r="FR622" s="906"/>
      <c r="FS622" s="906"/>
      <c r="FT622" s="906"/>
      <c r="FU622" s="906"/>
      <c r="FV622" s="906"/>
      <c r="FW622" s="906"/>
      <c r="FX622" s="906"/>
      <c r="FY622" s="906"/>
      <c r="FZ622" s="906"/>
      <c r="GA622" s="906"/>
      <c r="GB622" s="906"/>
      <c r="GC622" s="906"/>
      <c r="GD622" s="906"/>
      <c r="GE622" s="906"/>
      <c r="GF622" s="906"/>
      <c r="GG622" s="906"/>
      <c r="GH622" s="906"/>
      <c r="GI622" s="906"/>
      <c r="GJ622" s="906"/>
      <c r="GK622" s="906"/>
      <c r="GL622" s="906"/>
      <c r="GM622" s="906"/>
      <c r="GN622" s="906"/>
      <c r="GO622" s="906"/>
      <c r="GP622" s="906"/>
      <c r="GQ622" s="906"/>
    </row>
    <row r="623" spans="1:199" x14ac:dyDescent="0.25">
      <c r="B623" s="27">
        <v>1</v>
      </c>
      <c r="C623" s="1463" t="s">
        <v>16</v>
      </c>
      <c r="D623" s="43">
        <f>'2 уровень'!F1371</f>
        <v>1930</v>
      </c>
      <c r="E623" s="43">
        <f>'2 уровень'!G1371</f>
        <v>643</v>
      </c>
      <c r="F623" s="43">
        <f>'2 уровень'!H1371</f>
        <v>667</v>
      </c>
      <c r="G623" s="913">
        <f>'2 уровень'!I1371</f>
        <v>103.73250388802488</v>
      </c>
      <c r="H623" s="935">
        <f>'2 уровень'!J1371</f>
        <v>8</v>
      </c>
      <c r="I623" s="935">
        <f>'2 уровень'!K1371</f>
        <v>7.9970014992503744</v>
      </c>
      <c r="J623" s="927">
        <f>'2 уровень'!L1371</f>
        <v>15440</v>
      </c>
      <c r="K623" s="927">
        <f>'2 уровень'!M1371</f>
        <v>5147</v>
      </c>
      <c r="L623" s="927">
        <f>'2 уровень'!N1371</f>
        <v>5334</v>
      </c>
      <c r="M623" s="927">
        <f>'2 уровень'!O1371</f>
        <v>103.63318437925004</v>
      </c>
      <c r="N623" s="927">
        <f>'2 уровень'!P1371</f>
        <v>64.333333333333329</v>
      </c>
      <c r="O623" s="927">
        <f>'2 уровень'!Q1371</f>
        <v>248.7357512953368</v>
      </c>
      <c r="P623" s="36">
        <f>'2 уровень'!R1371</f>
        <v>0</v>
      </c>
      <c r="Q623" s="36">
        <f>'2 уровень'!S1371</f>
        <v>0</v>
      </c>
      <c r="R623" s="36">
        <f>'2 уровень'!T1371</f>
        <v>0</v>
      </c>
      <c r="S623" s="36">
        <f>'2 уровень'!U1371</f>
        <v>0</v>
      </c>
      <c r="T623" s="36">
        <f>'2 уровень'!V1371</f>
        <v>0</v>
      </c>
      <c r="U623" s="36">
        <f>'2 уровень'!W1371</f>
        <v>0</v>
      </c>
      <c r="V623" s="36">
        <f>'2 уровень'!X1371</f>
        <v>0</v>
      </c>
      <c r="W623" s="36">
        <f>'2 уровень'!Y1371</f>
        <v>0</v>
      </c>
      <c r="X623" s="36">
        <f>'2 уровень'!Z1371</f>
        <v>0</v>
      </c>
      <c r="Y623" s="934">
        <f>'2 уровень'!AA1371</f>
        <v>0</v>
      </c>
      <c r="Z623" s="36"/>
      <c r="AA623" s="36"/>
      <c r="AB623" s="43">
        <f>'2 уровень'!AB1371</f>
        <v>0</v>
      </c>
      <c r="AC623" s="43">
        <f>'2 уровень'!AC1371</f>
        <v>0</v>
      </c>
      <c r="AD623" s="43">
        <f>'2 уровень'!AD1371</f>
        <v>0</v>
      </c>
      <c r="AE623" s="2508"/>
      <c r="AF623" s="2508"/>
      <c r="AG623" s="1879"/>
      <c r="AH623" s="906"/>
      <c r="AI623" s="906"/>
      <c r="AJ623" s="906"/>
      <c r="AK623" s="906"/>
      <c r="AL623" s="906"/>
      <c r="AM623" s="906"/>
      <c r="AN623" s="906"/>
      <c r="AO623" s="906"/>
      <c r="AP623" s="906"/>
      <c r="AQ623" s="906"/>
      <c r="AR623" s="906"/>
      <c r="AS623" s="906"/>
      <c r="AT623" s="906"/>
      <c r="AU623" s="906"/>
      <c r="AV623" s="906"/>
      <c r="AW623" s="906"/>
      <c r="AX623" s="906"/>
      <c r="AY623" s="906"/>
      <c r="AZ623" s="906"/>
      <c r="BA623" s="906"/>
      <c r="BB623" s="906"/>
      <c r="BC623" s="906"/>
      <c r="BD623" s="906"/>
      <c r="BE623" s="906"/>
      <c r="BF623" s="906"/>
      <c r="BG623" s="906"/>
      <c r="BH623" s="906"/>
      <c r="BI623" s="906"/>
      <c r="BJ623" s="906"/>
      <c r="BK623" s="906"/>
      <c r="BL623" s="906"/>
      <c r="BM623" s="906"/>
      <c r="BN623" s="906"/>
      <c r="BO623" s="906"/>
      <c r="BP623" s="906"/>
      <c r="BQ623" s="906"/>
      <c r="BR623" s="906"/>
      <c r="BS623" s="906"/>
      <c r="BT623" s="906"/>
      <c r="BU623" s="906"/>
      <c r="BV623" s="906"/>
      <c r="BW623" s="906"/>
      <c r="BX623" s="906"/>
      <c r="BY623" s="906"/>
      <c r="BZ623" s="906"/>
      <c r="CA623" s="906"/>
      <c r="CB623" s="906"/>
      <c r="CC623" s="906"/>
      <c r="CD623" s="906"/>
      <c r="CE623" s="906"/>
      <c r="CF623" s="906"/>
      <c r="CG623" s="906"/>
      <c r="CH623" s="906"/>
      <c r="CI623" s="906"/>
      <c r="CJ623" s="906"/>
      <c r="CK623" s="906"/>
      <c r="CL623" s="906"/>
      <c r="CM623" s="906"/>
      <c r="CN623" s="906"/>
      <c r="CO623" s="906"/>
      <c r="CP623" s="906"/>
      <c r="CQ623" s="906"/>
      <c r="CR623" s="906"/>
      <c r="CS623" s="906"/>
      <c r="CT623" s="906"/>
      <c r="CU623" s="906"/>
      <c r="CV623" s="906"/>
      <c r="CW623" s="906"/>
      <c r="CX623" s="906"/>
      <c r="CY623" s="906"/>
      <c r="CZ623" s="906"/>
      <c r="DA623" s="906"/>
      <c r="DB623" s="906"/>
      <c r="DC623" s="906"/>
      <c r="DD623" s="906"/>
      <c r="DE623" s="906"/>
      <c r="DF623" s="906"/>
      <c r="DG623" s="906"/>
      <c r="DH623" s="906"/>
      <c r="DI623" s="906"/>
      <c r="DJ623" s="906"/>
      <c r="DK623" s="906"/>
      <c r="DL623" s="906"/>
      <c r="DM623" s="906"/>
      <c r="DN623" s="906"/>
      <c r="DO623" s="906"/>
      <c r="DP623" s="906"/>
      <c r="DQ623" s="906"/>
      <c r="DR623" s="906"/>
      <c r="DS623" s="906"/>
      <c r="DT623" s="906"/>
      <c r="DU623" s="906"/>
      <c r="DV623" s="906"/>
      <c r="DW623" s="906"/>
      <c r="DX623" s="906"/>
      <c r="DY623" s="906"/>
      <c r="DZ623" s="906"/>
      <c r="EA623" s="906"/>
      <c r="EB623" s="906"/>
      <c r="EC623" s="906"/>
      <c r="ED623" s="906"/>
      <c r="EE623" s="906"/>
      <c r="EF623" s="906"/>
      <c r="EG623" s="906"/>
      <c r="EH623" s="906"/>
      <c r="EI623" s="906"/>
      <c r="EJ623" s="906"/>
      <c r="EK623" s="906"/>
      <c r="EL623" s="906"/>
      <c r="EM623" s="906"/>
      <c r="EN623" s="906"/>
      <c r="EO623" s="906"/>
      <c r="EP623" s="906"/>
      <c r="EQ623" s="906"/>
      <c r="ER623" s="906"/>
      <c r="ES623" s="906"/>
      <c r="ET623" s="906"/>
      <c r="EU623" s="906"/>
      <c r="EV623" s="906"/>
      <c r="EW623" s="906"/>
      <c r="EX623" s="906"/>
      <c r="EY623" s="906"/>
      <c r="EZ623" s="906"/>
      <c r="FA623" s="906"/>
      <c r="FB623" s="906"/>
      <c r="FC623" s="906"/>
      <c r="FD623" s="906"/>
      <c r="FE623" s="906"/>
      <c r="FF623" s="906"/>
      <c r="FG623" s="906"/>
      <c r="FH623" s="906"/>
      <c r="FI623" s="906"/>
      <c r="FJ623" s="906"/>
      <c r="FK623" s="906"/>
      <c r="FL623" s="906"/>
      <c r="FM623" s="906"/>
      <c r="FN623" s="906"/>
      <c r="FO623" s="906"/>
      <c r="FP623" s="906"/>
      <c r="FQ623" s="906"/>
      <c r="FR623" s="906"/>
      <c r="FS623" s="906"/>
      <c r="FT623" s="906"/>
      <c r="FU623" s="906"/>
      <c r="FV623" s="906"/>
      <c r="FW623" s="906"/>
      <c r="FX623" s="906"/>
      <c r="FY623" s="906"/>
      <c r="FZ623" s="906"/>
      <c r="GA623" s="906"/>
      <c r="GB623" s="906"/>
      <c r="GC623" s="906"/>
      <c r="GD623" s="906"/>
      <c r="GE623" s="906"/>
      <c r="GF623" s="906"/>
      <c r="GG623" s="906"/>
      <c r="GH623" s="906"/>
      <c r="GI623" s="906"/>
      <c r="GJ623" s="906"/>
      <c r="GK623" s="906"/>
      <c r="GL623" s="906"/>
      <c r="GM623" s="906"/>
      <c r="GN623" s="906"/>
      <c r="GO623" s="906"/>
      <c r="GP623" s="906"/>
      <c r="GQ623" s="906"/>
    </row>
    <row r="624" spans="1:199" ht="29.25" x14ac:dyDescent="0.25">
      <c r="A624" s="27">
        <v>1</v>
      </c>
      <c r="B624" s="27">
        <v>1</v>
      </c>
      <c r="C624" s="1209" t="s">
        <v>173</v>
      </c>
      <c r="D624" s="43">
        <f>'2 уровень'!F1372</f>
        <v>1950</v>
      </c>
      <c r="E624" s="43">
        <f>'2 уровень'!G1372</f>
        <v>650</v>
      </c>
      <c r="F624" s="43">
        <f>'2 уровень'!H1372</f>
        <v>679</v>
      </c>
      <c r="G624" s="913">
        <f>'2 уровень'!I1372</f>
        <v>104.46153846153847</v>
      </c>
      <c r="H624" s="935">
        <f>'2 уровень'!J1372</f>
        <v>8</v>
      </c>
      <c r="I624" s="935">
        <f>'2 уровень'!K1372</f>
        <v>8.0382916053019144</v>
      </c>
      <c r="J624" s="927">
        <f>'2 уровень'!L1372</f>
        <v>15600</v>
      </c>
      <c r="K624" s="927">
        <f>'2 уровень'!M1372</f>
        <v>5200</v>
      </c>
      <c r="L624" s="927">
        <f>'2 уровень'!N1372</f>
        <v>5458</v>
      </c>
      <c r="M624" s="927">
        <f>'2 уровень'!O1372</f>
        <v>104.96153846153847</v>
      </c>
      <c r="N624" s="927">
        <f>'2 уровень'!P1372</f>
        <v>64.86666666666666</v>
      </c>
      <c r="O624" s="927">
        <f>'2 уровень'!Q1372</f>
        <v>252.42548818088389</v>
      </c>
      <c r="P624" s="36">
        <f>'2 уровень'!R1372</f>
        <v>33631.932902400004</v>
      </c>
      <c r="Q624" s="36">
        <f>'2 уровень'!S1372</f>
        <v>33631.932902400004</v>
      </c>
      <c r="R624" s="36">
        <f>'2 уровень'!T1372</f>
        <v>33631.932902400004</v>
      </c>
      <c r="S624" s="36">
        <f>'2 уровень'!U1372</f>
        <v>33631.932902400004</v>
      </c>
      <c r="T624" s="36">
        <f>'2 уровень'!V1372</f>
        <v>11210.644300800001</v>
      </c>
      <c r="U624" s="36">
        <f>'2 уровень'!W1372</f>
        <v>11705.89496</v>
      </c>
      <c r="V624" s="36">
        <f>'2 уровень'!X1372</f>
        <v>0</v>
      </c>
      <c r="W624" s="36">
        <f>'2 уровень'!Y1372</f>
        <v>495.25065919999906</v>
      </c>
      <c r="X624" s="36">
        <f>'2 уровень'!Z1372</f>
        <v>-84.821919999999992</v>
      </c>
      <c r="Y624" s="934">
        <f>'2 уровень'!AA1372</f>
        <v>11621.073039999999</v>
      </c>
      <c r="Z624" s="36">
        <f t="shared" ref="Z624" si="84">U624/T624*100</f>
        <v>104.41768239105274</v>
      </c>
      <c r="AA624" s="36">
        <f t="shared" ref="AA624" si="85">Y624/T624*100</f>
        <v>103.6610628986838</v>
      </c>
      <c r="AB624" s="43">
        <f>'2 уровень'!AB1372</f>
        <v>56</v>
      </c>
      <c r="AC624" s="43">
        <f>'2 уровень'!AC1372</f>
        <v>858607.58000000007</v>
      </c>
      <c r="AD624" s="43">
        <f>'2 уровень'!AD1372</f>
        <v>858.6075800000001</v>
      </c>
      <c r="AE624" s="2508"/>
      <c r="AF624" s="2508"/>
      <c r="AG624" s="1879"/>
      <c r="AH624" s="906"/>
      <c r="AI624" s="906"/>
      <c r="AJ624" s="906"/>
      <c r="AK624" s="906"/>
      <c r="AL624" s="906"/>
      <c r="AM624" s="906"/>
      <c r="AN624" s="906"/>
      <c r="AO624" s="906"/>
      <c r="AP624" s="906"/>
      <c r="AQ624" s="906"/>
      <c r="AR624" s="906"/>
      <c r="AS624" s="906"/>
      <c r="AT624" s="906"/>
      <c r="AU624" s="906"/>
      <c r="AV624" s="906"/>
      <c r="AW624" s="906"/>
      <c r="AX624" s="906"/>
      <c r="AY624" s="906"/>
      <c r="AZ624" s="906"/>
      <c r="BA624" s="906"/>
      <c r="BB624" s="906"/>
      <c r="BC624" s="906"/>
      <c r="BD624" s="906"/>
      <c r="BE624" s="906"/>
      <c r="BF624" s="906"/>
      <c r="BG624" s="906"/>
      <c r="BH624" s="906"/>
      <c r="BI624" s="906"/>
      <c r="BJ624" s="906"/>
      <c r="BK624" s="906"/>
      <c r="BL624" s="906"/>
      <c r="BM624" s="906"/>
      <c r="BN624" s="906"/>
      <c r="BO624" s="906"/>
      <c r="BP624" s="906"/>
      <c r="BQ624" s="906"/>
      <c r="BR624" s="906"/>
      <c r="BS624" s="906"/>
      <c r="BT624" s="906"/>
      <c r="BU624" s="906"/>
      <c r="BV624" s="906"/>
      <c r="BW624" s="906"/>
      <c r="BX624" s="906"/>
      <c r="BY624" s="906"/>
      <c r="BZ624" s="906"/>
      <c r="CA624" s="906"/>
      <c r="CB624" s="906"/>
      <c r="CC624" s="906"/>
      <c r="CD624" s="906"/>
      <c r="CE624" s="906"/>
      <c r="CF624" s="906"/>
      <c r="CG624" s="906"/>
      <c r="CH624" s="906"/>
      <c r="CI624" s="906"/>
      <c r="CJ624" s="906"/>
      <c r="CK624" s="906"/>
      <c r="CL624" s="906"/>
      <c r="CM624" s="906"/>
      <c r="CN624" s="906"/>
      <c r="CO624" s="906"/>
      <c r="CP624" s="906"/>
      <c r="CQ624" s="906"/>
      <c r="CR624" s="906"/>
      <c r="CS624" s="906"/>
      <c r="CT624" s="906"/>
      <c r="CU624" s="906"/>
      <c r="CV624" s="906"/>
      <c r="CW624" s="906"/>
      <c r="CX624" s="906"/>
      <c r="CY624" s="906"/>
      <c r="CZ624" s="906"/>
      <c r="DA624" s="906"/>
      <c r="DB624" s="906"/>
      <c r="DC624" s="906"/>
      <c r="DD624" s="906"/>
      <c r="DE624" s="906"/>
      <c r="DF624" s="906"/>
      <c r="DG624" s="906"/>
      <c r="DH624" s="906"/>
      <c r="DI624" s="906"/>
      <c r="DJ624" s="906"/>
      <c r="DK624" s="906"/>
      <c r="DL624" s="906"/>
      <c r="DM624" s="906"/>
      <c r="DN624" s="906"/>
      <c r="DO624" s="906"/>
      <c r="DP624" s="906"/>
      <c r="DQ624" s="906"/>
      <c r="DR624" s="906"/>
      <c r="DS624" s="906"/>
      <c r="DT624" s="906"/>
      <c r="DU624" s="906"/>
      <c r="DV624" s="906"/>
      <c r="DW624" s="906"/>
      <c r="DX624" s="906"/>
      <c r="DY624" s="906"/>
      <c r="DZ624" s="906"/>
      <c r="EA624" s="906"/>
      <c r="EB624" s="906"/>
      <c r="EC624" s="906"/>
      <c r="ED624" s="906"/>
      <c r="EE624" s="906"/>
      <c r="EF624" s="906"/>
      <c r="EG624" s="906"/>
      <c r="EH624" s="906"/>
      <c r="EI624" s="906"/>
      <c r="EJ624" s="906"/>
      <c r="EK624" s="906"/>
      <c r="EL624" s="906"/>
      <c r="EM624" s="906"/>
      <c r="EN624" s="906"/>
      <c r="EO624" s="906"/>
      <c r="EP624" s="906"/>
      <c r="EQ624" s="906"/>
      <c r="ER624" s="906"/>
      <c r="ES624" s="906"/>
      <c r="ET624" s="906"/>
      <c r="EU624" s="906"/>
      <c r="EV624" s="906"/>
      <c r="EW624" s="906"/>
      <c r="EX624" s="906"/>
      <c r="EY624" s="906"/>
      <c r="EZ624" s="906"/>
      <c r="FA624" s="906"/>
      <c r="FB624" s="906"/>
      <c r="FC624" s="906"/>
      <c r="FD624" s="906"/>
      <c r="FE624" s="906"/>
      <c r="FF624" s="906"/>
      <c r="FG624" s="906"/>
      <c r="FH624" s="906"/>
      <c r="FI624" s="906"/>
      <c r="FJ624" s="906"/>
      <c r="FK624" s="906"/>
      <c r="FL624" s="906"/>
      <c r="FM624" s="906"/>
      <c r="FN624" s="906"/>
      <c r="FO624" s="906"/>
      <c r="FP624" s="906"/>
      <c r="FQ624" s="906"/>
      <c r="FR624" s="906"/>
      <c r="FS624" s="906"/>
      <c r="FT624" s="906"/>
      <c r="FU624" s="906"/>
      <c r="FV624" s="906"/>
      <c r="FW624" s="906"/>
      <c r="FX624" s="906"/>
      <c r="FY624" s="906"/>
      <c r="FZ624" s="906"/>
      <c r="GA624" s="906"/>
      <c r="GB624" s="906"/>
      <c r="GC624" s="906"/>
      <c r="GD624" s="906"/>
      <c r="GE624" s="906"/>
      <c r="GF624" s="906"/>
      <c r="GG624" s="906"/>
      <c r="GH624" s="906"/>
      <c r="GI624" s="906"/>
      <c r="GJ624" s="906"/>
      <c r="GK624" s="906"/>
      <c r="GL624" s="906"/>
      <c r="GM624" s="906"/>
      <c r="GN624" s="906"/>
      <c r="GO624" s="906"/>
      <c r="GP624" s="906"/>
      <c r="GQ624" s="906"/>
    </row>
    <row r="625" spans="1:199" x14ac:dyDescent="0.25">
      <c r="A625" s="27">
        <v>1</v>
      </c>
      <c r="B625" s="27">
        <v>1</v>
      </c>
      <c r="C625" s="1390" t="s">
        <v>326</v>
      </c>
      <c r="D625" s="43">
        <f>'2 уровень'!F1373</f>
        <v>12300</v>
      </c>
      <c r="E625" s="43">
        <f>'2 уровень'!G1373</f>
        <v>4100</v>
      </c>
      <c r="F625" s="43">
        <f>'2 уровень'!H1373</f>
        <v>4119</v>
      </c>
      <c r="G625" s="913">
        <f>'2 уровень'!I1373</f>
        <v>100.46341463414635</v>
      </c>
      <c r="H625" s="935">
        <f>'2 уровень'!J1373</f>
        <v>0</v>
      </c>
      <c r="I625" s="935">
        <f>'2 уровень'!K1373</f>
        <v>0</v>
      </c>
      <c r="J625" s="927">
        <f>'2 уровень'!L1373</f>
        <v>0</v>
      </c>
      <c r="K625" s="927">
        <f>'2 уровень'!M1373</f>
        <v>0</v>
      </c>
      <c r="L625" s="927">
        <f>'2 уровень'!N1373</f>
        <v>0</v>
      </c>
      <c r="M625" s="927">
        <f>'2 уровень'!O1373</f>
        <v>0</v>
      </c>
      <c r="N625" s="927">
        <f>'2 уровень'!P1373</f>
        <v>0</v>
      </c>
      <c r="O625" s="927">
        <f>'2 уровень'!Q1373</f>
        <v>0</v>
      </c>
      <c r="P625" s="36">
        <f>'2 уровень'!R1373</f>
        <v>0</v>
      </c>
      <c r="Q625" s="36">
        <f>'2 уровень'!S1373</f>
        <v>0</v>
      </c>
      <c r="R625" s="36">
        <f>'2 уровень'!T1373</f>
        <v>0</v>
      </c>
      <c r="S625" s="36">
        <f>'2 уровень'!U1373</f>
        <v>0</v>
      </c>
      <c r="T625" s="36">
        <f>'2 уровень'!V1373</f>
        <v>0</v>
      </c>
      <c r="U625" s="36">
        <f>'2 уровень'!W1373</f>
        <v>0</v>
      </c>
      <c r="V625" s="36">
        <f>'2 уровень'!X1373</f>
        <v>0</v>
      </c>
      <c r="W625" s="36">
        <f>'2 уровень'!Y1373</f>
        <v>0</v>
      </c>
      <c r="X625" s="36">
        <f>'2 уровень'!Z1373</f>
        <v>0</v>
      </c>
      <c r="Y625" s="934">
        <f>'2 уровень'!AA1373</f>
        <v>0</v>
      </c>
      <c r="Z625" s="36"/>
      <c r="AA625" s="36"/>
      <c r="AB625" s="43">
        <f>'2 уровень'!AB1373</f>
        <v>127</v>
      </c>
      <c r="AC625" s="43">
        <f>'2 уровень'!AC1373</f>
        <v>0</v>
      </c>
      <c r="AD625" s="43">
        <f>'2 уровень'!AD1373</f>
        <v>0</v>
      </c>
      <c r="AE625" s="2508"/>
      <c r="AF625" s="2508"/>
      <c r="AG625" s="1879"/>
      <c r="AH625" s="906"/>
      <c r="AI625" s="906"/>
      <c r="AJ625" s="906"/>
      <c r="AK625" s="906"/>
      <c r="AL625" s="906"/>
      <c r="AM625" s="906"/>
      <c r="AN625" s="906"/>
      <c r="AO625" s="906"/>
      <c r="AP625" s="906"/>
      <c r="AQ625" s="906"/>
      <c r="AR625" s="906"/>
      <c r="AS625" s="906"/>
      <c r="AT625" s="906"/>
      <c r="AU625" s="906"/>
      <c r="AV625" s="906"/>
      <c r="AW625" s="906"/>
      <c r="AX625" s="906"/>
      <c r="AY625" s="906"/>
      <c r="AZ625" s="906"/>
      <c r="BA625" s="906"/>
      <c r="BB625" s="906"/>
      <c r="BC625" s="906"/>
      <c r="BD625" s="906"/>
      <c r="BE625" s="906"/>
      <c r="BF625" s="906"/>
      <c r="BG625" s="906"/>
      <c r="BH625" s="906"/>
      <c r="BI625" s="906"/>
      <c r="BJ625" s="906"/>
      <c r="BK625" s="906"/>
      <c r="BL625" s="906"/>
      <c r="BM625" s="906"/>
      <c r="BN625" s="906"/>
      <c r="BO625" s="906"/>
      <c r="BP625" s="906"/>
      <c r="BQ625" s="906"/>
      <c r="BR625" s="906"/>
      <c r="BS625" s="906"/>
      <c r="BT625" s="906"/>
      <c r="BU625" s="906"/>
      <c r="BV625" s="906"/>
      <c r="BW625" s="906"/>
      <c r="BX625" s="906"/>
      <c r="BY625" s="906"/>
      <c r="BZ625" s="906"/>
      <c r="CA625" s="906"/>
      <c r="CB625" s="906"/>
      <c r="CC625" s="906"/>
      <c r="CD625" s="906"/>
      <c r="CE625" s="906"/>
      <c r="CF625" s="906"/>
      <c r="CG625" s="906"/>
      <c r="CH625" s="906"/>
      <c r="CI625" s="906"/>
      <c r="CJ625" s="906"/>
      <c r="CK625" s="906"/>
      <c r="CL625" s="906"/>
      <c r="CM625" s="906"/>
      <c r="CN625" s="906"/>
      <c r="CO625" s="906"/>
      <c r="CP625" s="906"/>
      <c r="CQ625" s="906"/>
      <c r="CR625" s="906"/>
      <c r="CS625" s="906"/>
      <c r="CT625" s="906"/>
      <c r="CU625" s="906"/>
      <c r="CV625" s="906"/>
      <c r="CW625" s="906"/>
      <c r="CX625" s="906"/>
      <c r="CY625" s="906"/>
      <c r="CZ625" s="906"/>
      <c r="DA625" s="906"/>
      <c r="DB625" s="906"/>
      <c r="DC625" s="906"/>
      <c r="DD625" s="906"/>
      <c r="DE625" s="906"/>
      <c r="DF625" s="906"/>
      <c r="DG625" s="906"/>
      <c r="DH625" s="906"/>
      <c r="DI625" s="906"/>
      <c r="DJ625" s="906"/>
      <c r="DK625" s="906"/>
      <c r="DL625" s="906"/>
      <c r="DM625" s="906"/>
      <c r="DN625" s="906"/>
      <c r="DO625" s="906"/>
      <c r="DP625" s="906"/>
      <c r="DQ625" s="906"/>
      <c r="DR625" s="906"/>
      <c r="DS625" s="906"/>
      <c r="DT625" s="906"/>
      <c r="DU625" s="906"/>
      <c r="DV625" s="906"/>
      <c r="DW625" s="906"/>
      <c r="DX625" s="906"/>
      <c r="DY625" s="906"/>
      <c r="DZ625" s="906"/>
      <c r="EA625" s="906"/>
      <c r="EB625" s="906"/>
      <c r="EC625" s="906"/>
      <c r="ED625" s="906"/>
      <c r="EE625" s="906"/>
      <c r="EF625" s="906"/>
      <c r="EG625" s="906"/>
      <c r="EH625" s="906"/>
      <c r="EI625" s="906"/>
      <c r="EJ625" s="906"/>
      <c r="EK625" s="906"/>
      <c r="EL625" s="906"/>
      <c r="EM625" s="906"/>
      <c r="EN625" s="906"/>
      <c r="EO625" s="906"/>
      <c r="EP625" s="906"/>
      <c r="EQ625" s="906"/>
      <c r="ER625" s="906"/>
      <c r="ES625" s="906"/>
      <c r="ET625" s="906"/>
      <c r="EU625" s="906"/>
      <c r="EV625" s="906"/>
      <c r="EW625" s="906"/>
      <c r="EX625" s="906"/>
      <c r="EY625" s="906"/>
      <c r="EZ625" s="906"/>
      <c r="FA625" s="906"/>
      <c r="FB625" s="906"/>
      <c r="FC625" s="906"/>
      <c r="FD625" s="906"/>
      <c r="FE625" s="906"/>
      <c r="FF625" s="906"/>
      <c r="FG625" s="906"/>
      <c r="FH625" s="906"/>
      <c r="FI625" s="906"/>
      <c r="FJ625" s="906"/>
      <c r="FK625" s="906"/>
      <c r="FL625" s="906"/>
      <c r="FM625" s="906"/>
      <c r="FN625" s="906"/>
      <c r="FO625" s="906"/>
      <c r="FP625" s="906"/>
      <c r="FQ625" s="906"/>
      <c r="FR625" s="906"/>
      <c r="FS625" s="906"/>
      <c r="FT625" s="906"/>
      <c r="FU625" s="906"/>
      <c r="FV625" s="906"/>
      <c r="FW625" s="906"/>
      <c r="FX625" s="906"/>
      <c r="FY625" s="906"/>
      <c r="FZ625" s="906"/>
      <c r="GA625" s="906"/>
      <c r="GB625" s="906"/>
      <c r="GC625" s="906"/>
      <c r="GD625" s="906"/>
      <c r="GE625" s="906"/>
      <c r="GF625" s="906"/>
      <c r="GG625" s="906"/>
      <c r="GH625" s="906"/>
      <c r="GI625" s="906"/>
      <c r="GJ625" s="906"/>
      <c r="GK625" s="906"/>
      <c r="GL625" s="906"/>
      <c r="GM625" s="906"/>
      <c r="GN625" s="906"/>
      <c r="GO625" s="906"/>
      <c r="GP625" s="906"/>
      <c r="GQ625" s="906"/>
    </row>
    <row r="626" spans="1:199" x14ac:dyDescent="0.25">
      <c r="A626" s="27">
        <v>1</v>
      </c>
      <c r="B626" s="27">
        <v>1</v>
      </c>
      <c r="C626" s="1302" t="s">
        <v>327</v>
      </c>
      <c r="D626" s="53">
        <f>'2 уровень'!F1374</f>
        <v>12300</v>
      </c>
      <c r="E626" s="53">
        <f>'2 уровень'!G1374</f>
        <v>4100</v>
      </c>
      <c r="F626" s="53">
        <f>'2 уровень'!H1374</f>
        <v>4119</v>
      </c>
      <c r="G626" s="916">
        <f>'2 уровень'!I1374</f>
        <v>100.46341463414635</v>
      </c>
      <c r="H626" s="935">
        <f>'2 уровень'!J1374</f>
        <v>0</v>
      </c>
      <c r="I626" s="935">
        <f>'2 уровень'!K1374</f>
        <v>0</v>
      </c>
      <c r="J626" s="927">
        <f>'2 уровень'!L1374</f>
        <v>0</v>
      </c>
      <c r="K626" s="927">
        <f>'2 уровень'!M1374</f>
        <v>0</v>
      </c>
      <c r="L626" s="927">
        <f>'2 уровень'!N1374</f>
        <v>0</v>
      </c>
      <c r="M626" s="927">
        <f>'2 уровень'!O1374</f>
        <v>0</v>
      </c>
      <c r="N626" s="927">
        <f>'2 уровень'!P1374</f>
        <v>0</v>
      </c>
      <c r="O626" s="927">
        <f>'2 уровень'!Q1374</f>
        <v>0</v>
      </c>
      <c r="P626" s="36">
        <f>'2 уровень'!R1374</f>
        <v>0</v>
      </c>
      <c r="Q626" s="36">
        <f>'2 уровень'!S1374</f>
        <v>0</v>
      </c>
      <c r="R626" s="36">
        <f>'2 уровень'!T1374</f>
        <v>0</v>
      </c>
      <c r="S626" s="36">
        <f>'2 уровень'!U1374</f>
        <v>0</v>
      </c>
      <c r="T626" s="36">
        <f>'2 уровень'!V1374</f>
        <v>0</v>
      </c>
      <c r="U626" s="36">
        <f>'2 уровень'!W1374</f>
        <v>0</v>
      </c>
      <c r="V626" s="36">
        <f>'2 уровень'!X1374</f>
        <v>0</v>
      </c>
      <c r="W626" s="36">
        <f>'2 уровень'!Y1374</f>
        <v>0</v>
      </c>
      <c r="X626" s="36">
        <f>'2 уровень'!Z1374</f>
        <v>0</v>
      </c>
      <c r="Y626" s="934">
        <f>'2 уровень'!AA1374</f>
        <v>0</v>
      </c>
      <c r="Z626" s="36"/>
      <c r="AA626" s="36"/>
      <c r="AB626" s="53">
        <f>'2 уровень'!AB1374</f>
        <v>0</v>
      </c>
      <c r="AC626" s="53">
        <f>'2 уровень'!AC1374</f>
        <v>0</v>
      </c>
      <c r="AD626" s="53">
        <f>'2 уровень'!AD1374</f>
        <v>0</v>
      </c>
      <c r="AE626" s="2508"/>
      <c r="AF626" s="2508"/>
      <c r="AG626" s="1879"/>
      <c r="AH626" s="906"/>
      <c r="AI626" s="906"/>
      <c r="AJ626" s="906"/>
      <c r="AK626" s="906"/>
      <c r="AL626" s="906"/>
      <c r="AM626" s="906"/>
      <c r="AN626" s="906"/>
      <c r="AO626" s="906"/>
      <c r="AP626" s="906"/>
      <c r="AQ626" s="906"/>
      <c r="AR626" s="906"/>
      <c r="AS626" s="906"/>
      <c r="AT626" s="906"/>
      <c r="AU626" s="906"/>
      <c r="AV626" s="906"/>
      <c r="AW626" s="906"/>
      <c r="AX626" s="906"/>
      <c r="AY626" s="906"/>
      <c r="AZ626" s="906"/>
      <c r="BA626" s="906"/>
      <c r="BB626" s="906"/>
      <c r="BC626" s="906"/>
      <c r="BD626" s="906"/>
      <c r="BE626" s="906"/>
      <c r="BF626" s="906"/>
      <c r="BG626" s="906"/>
      <c r="BH626" s="906"/>
      <c r="BI626" s="906"/>
      <c r="BJ626" s="906"/>
      <c r="BK626" s="906"/>
      <c r="BL626" s="906"/>
      <c r="BM626" s="906"/>
      <c r="BN626" s="906"/>
      <c r="BO626" s="906"/>
      <c r="BP626" s="906"/>
      <c r="BQ626" s="906"/>
      <c r="BR626" s="906"/>
      <c r="BS626" s="906"/>
      <c r="BT626" s="906"/>
      <c r="BU626" s="906"/>
      <c r="BV626" s="906"/>
      <c r="BW626" s="906"/>
      <c r="BX626" s="906"/>
      <c r="BY626" s="906"/>
      <c r="BZ626" s="906"/>
      <c r="CA626" s="906"/>
      <c r="CB626" s="906"/>
      <c r="CC626" s="906"/>
      <c r="CD626" s="906"/>
      <c r="CE626" s="906"/>
      <c r="CF626" s="906"/>
      <c r="CG626" s="906"/>
      <c r="CH626" s="906"/>
      <c r="CI626" s="906"/>
      <c r="CJ626" s="906"/>
      <c r="CK626" s="906"/>
      <c r="CL626" s="906"/>
      <c r="CM626" s="906"/>
      <c r="CN626" s="906"/>
      <c r="CO626" s="906"/>
      <c r="CP626" s="906"/>
      <c r="CQ626" s="906"/>
      <c r="CR626" s="906"/>
      <c r="CS626" s="906"/>
      <c r="CT626" s="906"/>
      <c r="CU626" s="906"/>
      <c r="CV626" s="906"/>
      <c r="CW626" s="906"/>
      <c r="CX626" s="906"/>
      <c r="CY626" s="906"/>
      <c r="CZ626" s="906"/>
      <c r="DA626" s="906"/>
      <c r="DB626" s="906"/>
      <c r="DC626" s="906"/>
      <c r="DD626" s="906"/>
      <c r="DE626" s="906"/>
      <c r="DF626" s="906"/>
      <c r="DG626" s="906"/>
      <c r="DH626" s="906"/>
      <c r="DI626" s="906"/>
      <c r="DJ626" s="906"/>
      <c r="DK626" s="906"/>
      <c r="DL626" s="906"/>
      <c r="DM626" s="906"/>
      <c r="DN626" s="906"/>
      <c r="DO626" s="906"/>
      <c r="DP626" s="906"/>
      <c r="DQ626" s="906"/>
      <c r="DR626" s="906"/>
      <c r="DS626" s="906"/>
      <c r="DT626" s="906"/>
      <c r="DU626" s="906"/>
      <c r="DV626" s="906"/>
      <c r="DW626" s="906"/>
      <c r="DX626" s="906"/>
      <c r="DY626" s="906"/>
      <c r="DZ626" s="906"/>
      <c r="EA626" s="906"/>
      <c r="EB626" s="906"/>
      <c r="EC626" s="906"/>
      <c r="ED626" s="906"/>
      <c r="EE626" s="906"/>
      <c r="EF626" s="906"/>
      <c r="EG626" s="906"/>
      <c r="EH626" s="906"/>
      <c r="EI626" s="906"/>
      <c r="EJ626" s="906"/>
      <c r="EK626" s="906"/>
      <c r="EL626" s="906"/>
      <c r="EM626" s="906"/>
      <c r="EN626" s="906"/>
      <c r="EO626" s="906"/>
      <c r="EP626" s="906"/>
      <c r="EQ626" s="906"/>
      <c r="ER626" s="906"/>
      <c r="ES626" s="906"/>
      <c r="ET626" s="906"/>
      <c r="EU626" s="906"/>
      <c r="EV626" s="906"/>
      <c r="EW626" s="906"/>
      <c r="EX626" s="906"/>
      <c r="EY626" s="906"/>
      <c r="EZ626" s="906"/>
      <c r="FA626" s="906"/>
      <c r="FB626" s="906"/>
      <c r="FC626" s="906"/>
      <c r="FD626" s="906"/>
      <c r="FE626" s="906"/>
      <c r="FF626" s="906"/>
      <c r="FG626" s="906"/>
      <c r="FH626" s="906"/>
      <c r="FI626" s="906"/>
      <c r="FJ626" s="906"/>
      <c r="FK626" s="906"/>
      <c r="FL626" s="906"/>
      <c r="FM626" s="906"/>
      <c r="FN626" s="906"/>
      <c r="FO626" s="906"/>
      <c r="FP626" s="906"/>
      <c r="FQ626" s="906"/>
      <c r="FR626" s="906"/>
      <c r="FS626" s="906"/>
      <c r="FT626" s="906"/>
      <c r="FU626" s="906"/>
      <c r="FV626" s="906"/>
      <c r="FW626" s="906"/>
      <c r="FX626" s="906"/>
      <c r="FY626" s="906"/>
      <c r="FZ626" s="906"/>
      <c r="GA626" s="906"/>
      <c r="GB626" s="906"/>
      <c r="GC626" s="906"/>
      <c r="GD626" s="906"/>
      <c r="GE626" s="906"/>
      <c r="GF626" s="906"/>
      <c r="GG626" s="906"/>
      <c r="GH626" s="906"/>
      <c r="GI626" s="906"/>
      <c r="GJ626" s="906"/>
      <c r="GK626" s="906"/>
      <c r="GL626" s="906"/>
      <c r="GM626" s="906"/>
      <c r="GN626" s="906"/>
      <c r="GO626" s="906"/>
      <c r="GP626" s="906"/>
      <c r="GQ626" s="906"/>
    </row>
    <row r="627" spans="1:199" x14ac:dyDescent="0.25">
      <c r="A627" s="27">
        <v>1</v>
      </c>
      <c r="B627" s="27">
        <v>1</v>
      </c>
      <c r="C627" s="1216" t="s">
        <v>328</v>
      </c>
      <c r="D627" s="43">
        <f>'2 уровень'!F1375</f>
        <v>10</v>
      </c>
      <c r="E627" s="43">
        <f>'2 уровень'!G1375</f>
        <v>3</v>
      </c>
      <c r="F627" s="43">
        <f>'2 уровень'!H1375</f>
        <v>5</v>
      </c>
      <c r="G627" s="43">
        <f>'2 уровень'!I1375</f>
        <v>166.66666666666669</v>
      </c>
      <c r="H627" s="935">
        <f>'2 уровень'!J1375</f>
        <v>0</v>
      </c>
      <c r="I627" s="935">
        <f>'2 уровень'!K1375</f>
        <v>0</v>
      </c>
      <c r="J627" s="927">
        <f>'2 уровень'!L1375</f>
        <v>0</v>
      </c>
      <c r="K627" s="927">
        <f>'2 уровень'!M1375</f>
        <v>0</v>
      </c>
      <c r="L627" s="927">
        <f>'2 уровень'!N1375</f>
        <v>0</v>
      </c>
      <c r="M627" s="927">
        <f>'2 уровень'!O1375</f>
        <v>0</v>
      </c>
      <c r="N627" s="927">
        <f>'2 уровень'!P1375</f>
        <v>0</v>
      </c>
      <c r="O627" s="927">
        <f>'2 уровень'!Q1375</f>
        <v>0</v>
      </c>
      <c r="P627" s="36">
        <f>'2 уровень'!R1375</f>
        <v>0</v>
      </c>
      <c r="Q627" s="36">
        <f>'2 уровень'!S1375</f>
        <v>0</v>
      </c>
      <c r="R627" s="36">
        <f>'2 уровень'!T1375</f>
        <v>0</v>
      </c>
      <c r="S627" s="36">
        <f>'2 уровень'!U1375</f>
        <v>0</v>
      </c>
      <c r="T627" s="36">
        <f>'2 уровень'!V1375</f>
        <v>0</v>
      </c>
      <c r="U627" s="36">
        <f>'2 уровень'!W1375</f>
        <v>0</v>
      </c>
      <c r="V627" s="36">
        <f>'2 уровень'!X1375</f>
        <v>0</v>
      </c>
      <c r="W627" s="36">
        <f>'2 уровень'!Y1375</f>
        <v>0</v>
      </c>
      <c r="X627" s="36">
        <f>'2 уровень'!Z1375</f>
        <v>0</v>
      </c>
      <c r="Y627" s="934">
        <f>'2 уровень'!AA1375</f>
        <v>0</v>
      </c>
      <c r="Z627" s="36"/>
      <c r="AA627" s="36"/>
      <c r="AB627" s="43">
        <f>'2 уровень'!AB1375</f>
        <v>0</v>
      </c>
      <c r="AC627" s="43">
        <f>'2 уровень'!AC1375</f>
        <v>0</v>
      </c>
      <c r="AD627" s="43">
        <f>'2 уровень'!AD1375</f>
        <v>0</v>
      </c>
      <c r="AE627" s="2508"/>
      <c r="AF627" s="2508"/>
      <c r="AG627" s="1879"/>
      <c r="AH627" s="906"/>
      <c r="AI627" s="906"/>
      <c r="AJ627" s="906"/>
      <c r="AK627" s="906"/>
      <c r="AL627" s="906"/>
      <c r="AM627" s="906"/>
      <c r="AN627" s="906"/>
      <c r="AO627" s="906"/>
      <c r="AP627" s="906"/>
      <c r="AQ627" s="906"/>
      <c r="AR627" s="906"/>
      <c r="AS627" s="906"/>
      <c r="AT627" s="906"/>
      <c r="AU627" s="906"/>
      <c r="AV627" s="906"/>
      <c r="AW627" s="906"/>
      <c r="AX627" s="906"/>
      <c r="AY627" s="906"/>
      <c r="AZ627" s="906"/>
      <c r="BA627" s="906"/>
      <c r="BB627" s="906"/>
      <c r="BC627" s="906"/>
      <c r="BD627" s="906"/>
      <c r="BE627" s="906"/>
      <c r="BF627" s="906"/>
      <c r="BG627" s="906"/>
      <c r="BH627" s="906"/>
      <c r="BI627" s="906"/>
      <c r="BJ627" s="906"/>
      <c r="BK627" s="906"/>
      <c r="BL627" s="906"/>
      <c r="BM627" s="906"/>
      <c r="BN627" s="906"/>
      <c r="BO627" s="906"/>
      <c r="BP627" s="906"/>
      <c r="BQ627" s="906"/>
      <c r="BR627" s="906"/>
      <c r="BS627" s="906"/>
      <c r="BT627" s="906"/>
      <c r="BU627" s="906"/>
      <c r="BV627" s="906"/>
      <c r="BW627" s="906"/>
      <c r="BX627" s="906"/>
      <c r="BY627" s="906"/>
      <c r="BZ627" s="906"/>
      <c r="CA627" s="906"/>
      <c r="CB627" s="906"/>
      <c r="CC627" s="906"/>
      <c r="CD627" s="906"/>
      <c r="CE627" s="906"/>
      <c r="CF627" s="906"/>
      <c r="CG627" s="906"/>
      <c r="CH627" s="906"/>
      <c r="CI627" s="906"/>
      <c r="CJ627" s="906"/>
      <c r="CK627" s="906"/>
      <c r="CL627" s="906"/>
      <c r="CM627" s="906"/>
      <c r="CN627" s="906"/>
      <c r="CO627" s="906"/>
      <c r="CP627" s="906"/>
      <c r="CQ627" s="906"/>
      <c r="CR627" s="906"/>
      <c r="CS627" s="906"/>
      <c r="CT627" s="906"/>
      <c r="CU627" s="906"/>
      <c r="CV627" s="906"/>
      <c r="CW627" s="906"/>
      <c r="CX627" s="906"/>
      <c r="CY627" s="906"/>
      <c r="CZ627" s="906"/>
      <c r="DA627" s="906"/>
      <c r="DB627" s="906"/>
      <c r="DC627" s="906"/>
      <c r="DD627" s="906"/>
      <c r="DE627" s="906"/>
      <c r="DF627" s="906"/>
      <c r="DG627" s="906"/>
      <c r="DH627" s="906"/>
      <c r="DI627" s="906"/>
      <c r="DJ627" s="906"/>
      <c r="DK627" s="906"/>
      <c r="DL627" s="906"/>
      <c r="DM627" s="906"/>
      <c r="DN627" s="906"/>
      <c r="DO627" s="906"/>
      <c r="DP627" s="906"/>
      <c r="DQ627" s="906"/>
      <c r="DR627" s="906"/>
      <c r="DS627" s="906"/>
      <c r="DT627" s="906"/>
      <c r="DU627" s="906"/>
      <c r="DV627" s="906"/>
      <c r="DW627" s="906"/>
      <c r="DX627" s="906"/>
      <c r="DY627" s="906"/>
      <c r="DZ627" s="906"/>
      <c r="EA627" s="906"/>
      <c r="EB627" s="906"/>
      <c r="EC627" s="906"/>
      <c r="ED627" s="906"/>
      <c r="EE627" s="906"/>
      <c r="EF627" s="906"/>
      <c r="EG627" s="906"/>
      <c r="EH627" s="906"/>
      <c r="EI627" s="906"/>
      <c r="EJ627" s="906"/>
      <c r="EK627" s="906"/>
      <c r="EL627" s="906"/>
      <c r="EM627" s="906"/>
      <c r="EN627" s="906"/>
      <c r="EO627" s="906"/>
      <c r="EP627" s="906"/>
      <c r="EQ627" s="906"/>
      <c r="ER627" s="906"/>
      <c r="ES627" s="906"/>
      <c r="ET627" s="906"/>
      <c r="EU627" s="906"/>
      <c r="EV627" s="906"/>
      <c r="EW627" s="906"/>
      <c r="EX627" s="906"/>
      <c r="EY627" s="906"/>
      <c r="EZ627" s="906"/>
      <c r="FA627" s="906"/>
      <c r="FB627" s="906"/>
      <c r="FC627" s="906"/>
      <c r="FD627" s="906"/>
      <c r="FE627" s="906"/>
      <c r="FF627" s="906"/>
      <c r="FG627" s="906"/>
      <c r="FH627" s="906"/>
      <c r="FI627" s="906"/>
      <c r="FJ627" s="906"/>
      <c r="FK627" s="906"/>
      <c r="FL627" s="906"/>
      <c r="FM627" s="906"/>
      <c r="FN627" s="906"/>
      <c r="FO627" s="906"/>
      <c r="FP627" s="906"/>
      <c r="FQ627" s="906"/>
      <c r="FR627" s="906"/>
      <c r="FS627" s="906"/>
      <c r="FT627" s="906"/>
      <c r="FU627" s="906"/>
      <c r="FV627" s="906"/>
      <c r="FW627" s="906"/>
      <c r="FX627" s="906"/>
      <c r="FY627" s="906"/>
      <c r="FZ627" s="906"/>
      <c r="GA627" s="906"/>
      <c r="GB627" s="906"/>
      <c r="GC627" s="906"/>
      <c r="GD627" s="906"/>
      <c r="GE627" s="906"/>
      <c r="GF627" s="906"/>
      <c r="GG627" s="906"/>
      <c r="GH627" s="906"/>
      <c r="GI627" s="906"/>
      <c r="GJ627" s="906"/>
      <c r="GK627" s="906"/>
      <c r="GL627" s="906"/>
      <c r="GM627" s="906"/>
      <c r="GN627" s="906"/>
      <c r="GO627" s="906"/>
      <c r="GP627" s="906"/>
      <c r="GQ627" s="906"/>
    </row>
    <row r="628" spans="1:199" ht="30" x14ac:dyDescent="0.25">
      <c r="A628" s="27">
        <v>1</v>
      </c>
      <c r="B628" s="27">
        <v>1</v>
      </c>
      <c r="C628" s="1302" t="s">
        <v>329</v>
      </c>
      <c r="D628" s="43">
        <f>'2 уровень'!F1376</f>
        <v>10</v>
      </c>
      <c r="E628" s="43">
        <f>'2 уровень'!G1376</f>
        <v>3</v>
      </c>
      <c r="F628" s="43">
        <f>'2 уровень'!H1376</f>
        <v>5</v>
      </c>
      <c r="G628" s="913">
        <f>'2 уровень'!I1376</f>
        <v>166.66666666666669</v>
      </c>
      <c r="H628" s="935">
        <f>'2 уровень'!J1376</f>
        <v>0</v>
      </c>
      <c r="I628" s="935">
        <f>'2 уровень'!K1376</f>
        <v>0</v>
      </c>
      <c r="J628" s="927">
        <f>'2 уровень'!L1376</f>
        <v>0</v>
      </c>
      <c r="K628" s="927">
        <f>'2 уровень'!M1376</f>
        <v>0</v>
      </c>
      <c r="L628" s="927">
        <f>'2 уровень'!N1376</f>
        <v>0</v>
      </c>
      <c r="M628" s="927">
        <f>'2 уровень'!O1376</f>
        <v>0</v>
      </c>
      <c r="N628" s="927">
        <f>'2 уровень'!P1376</f>
        <v>0</v>
      </c>
      <c r="O628" s="927">
        <f>'2 уровень'!Q1376</f>
        <v>0</v>
      </c>
      <c r="P628" s="36">
        <f>'2 уровень'!R1376</f>
        <v>0</v>
      </c>
      <c r="Q628" s="36">
        <f>'2 уровень'!S1376</f>
        <v>0</v>
      </c>
      <c r="R628" s="36">
        <f>'2 уровень'!T1376</f>
        <v>0</v>
      </c>
      <c r="S628" s="36">
        <f>'2 уровень'!U1376</f>
        <v>0</v>
      </c>
      <c r="T628" s="36">
        <f>'2 уровень'!V1376</f>
        <v>0</v>
      </c>
      <c r="U628" s="36">
        <f>'2 уровень'!W1376</f>
        <v>0</v>
      </c>
      <c r="V628" s="36">
        <f>'2 уровень'!X1376</f>
        <v>0</v>
      </c>
      <c r="W628" s="36">
        <f>'2 уровень'!Y1376</f>
        <v>0</v>
      </c>
      <c r="X628" s="36">
        <f>'2 уровень'!Z1376</f>
        <v>0</v>
      </c>
      <c r="Y628" s="934">
        <f>'2 уровень'!AA1376</f>
        <v>0</v>
      </c>
      <c r="Z628" s="36"/>
      <c r="AA628" s="36"/>
      <c r="AB628" s="43">
        <f>'2 уровень'!AB1376</f>
        <v>0</v>
      </c>
      <c r="AC628" s="43">
        <f>'2 уровень'!AC1376</f>
        <v>0</v>
      </c>
      <c r="AD628" s="43">
        <f>'2 уровень'!AD1376</f>
        <v>0</v>
      </c>
      <c r="AE628" s="2508"/>
      <c r="AF628" s="2508"/>
      <c r="AG628" s="1879"/>
      <c r="AH628" s="906"/>
      <c r="AI628" s="906"/>
      <c r="AJ628" s="906"/>
      <c r="AK628" s="906"/>
      <c r="AL628" s="906"/>
      <c r="AM628" s="906"/>
      <c r="AN628" s="906"/>
      <c r="AO628" s="906"/>
      <c r="AP628" s="906"/>
      <c r="AQ628" s="906"/>
      <c r="AR628" s="906"/>
      <c r="AS628" s="906"/>
      <c r="AT628" s="906"/>
      <c r="AU628" s="906"/>
      <c r="AV628" s="906"/>
      <c r="AW628" s="906"/>
      <c r="AX628" s="906"/>
      <c r="AY628" s="906"/>
      <c r="AZ628" s="906"/>
      <c r="BA628" s="906"/>
      <c r="BB628" s="906"/>
      <c r="BC628" s="906"/>
      <c r="BD628" s="906"/>
      <c r="BE628" s="906"/>
      <c r="BF628" s="906"/>
      <c r="BG628" s="906"/>
      <c r="BH628" s="906"/>
      <c r="BI628" s="906"/>
      <c r="BJ628" s="906"/>
      <c r="BK628" s="906"/>
      <c r="BL628" s="906"/>
      <c r="BM628" s="906"/>
      <c r="BN628" s="906"/>
      <c r="BO628" s="906"/>
      <c r="BP628" s="906"/>
      <c r="BQ628" s="906"/>
      <c r="BR628" s="906"/>
      <c r="BS628" s="906"/>
      <c r="BT628" s="906"/>
      <c r="BU628" s="906"/>
      <c r="BV628" s="906"/>
      <c r="BW628" s="906"/>
      <c r="BX628" s="906"/>
      <c r="BY628" s="906"/>
      <c r="BZ628" s="906"/>
      <c r="CA628" s="906"/>
      <c r="CB628" s="906"/>
      <c r="CC628" s="906"/>
      <c r="CD628" s="906"/>
      <c r="CE628" s="906"/>
      <c r="CF628" s="906"/>
      <c r="CG628" s="906"/>
      <c r="CH628" s="906"/>
      <c r="CI628" s="906"/>
      <c r="CJ628" s="906"/>
      <c r="CK628" s="906"/>
      <c r="CL628" s="906"/>
      <c r="CM628" s="906"/>
      <c r="CN628" s="906"/>
      <c r="CO628" s="906"/>
      <c r="CP628" s="906"/>
      <c r="CQ628" s="906"/>
      <c r="CR628" s="906"/>
      <c r="CS628" s="906"/>
      <c r="CT628" s="906"/>
      <c r="CU628" s="906"/>
      <c r="CV628" s="906"/>
      <c r="CW628" s="906"/>
      <c r="CX628" s="906"/>
      <c r="CY628" s="906"/>
      <c r="CZ628" s="906"/>
      <c r="DA628" s="906"/>
      <c r="DB628" s="906"/>
      <c r="DC628" s="906"/>
      <c r="DD628" s="906"/>
      <c r="DE628" s="906"/>
      <c r="DF628" s="906"/>
      <c r="DG628" s="906"/>
      <c r="DH628" s="906"/>
      <c r="DI628" s="906"/>
      <c r="DJ628" s="906"/>
      <c r="DK628" s="906"/>
      <c r="DL628" s="906"/>
      <c r="DM628" s="906"/>
      <c r="DN628" s="906"/>
      <c r="DO628" s="906"/>
      <c r="DP628" s="906"/>
      <c r="DQ628" s="906"/>
      <c r="DR628" s="906"/>
      <c r="DS628" s="906"/>
      <c r="DT628" s="906"/>
      <c r="DU628" s="906"/>
      <c r="DV628" s="906"/>
      <c r="DW628" s="906"/>
      <c r="DX628" s="906"/>
      <c r="DY628" s="906"/>
      <c r="DZ628" s="906"/>
      <c r="EA628" s="906"/>
      <c r="EB628" s="906"/>
      <c r="EC628" s="906"/>
      <c r="ED628" s="906"/>
      <c r="EE628" s="906"/>
      <c r="EF628" s="906"/>
      <c r="EG628" s="906"/>
      <c r="EH628" s="906"/>
      <c r="EI628" s="906"/>
      <c r="EJ628" s="906"/>
      <c r="EK628" s="906"/>
      <c r="EL628" s="906"/>
      <c r="EM628" s="906"/>
      <c r="EN628" s="906"/>
      <c r="EO628" s="906"/>
      <c r="EP628" s="906"/>
      <c r="EQ628" s="906"/>
      <c r="ER628" s="906"/>
      <c r="ES628" s="906"/>
      <c r="ET628" s="906"/>
      <c r="EU628" s="906"/>
      <c r="EV628" s="906"/>
      <c r="EW628" s="906"/>
      <c r="EX628" s="906"/>
      <c r="EY628" s="906"/>
      <c r="EZ628" s="906"/>
      <c r="FA628" s="906"/>
      <c r="FB628" s="906"/>
      <c r="FC628" s="906"/>
      <c r="FD628" s="906"/>
      <c r="FE628" s="906"/>
      <c r="FF628" s="906"/>
      <c r="FG628" s="906"/>
      <c r="FH628" s="906"/>
      <c r="FI628" s="906"/>
      <c r="FJ628" s="906"/>
      <c r="FK628" s="906"/>
      <c r="FL628" s="906"/>
      <c r="FM628" s="906"/>
      <c r="FN628" s="906"/>
      <c r="FO628" s="906"/>
      <c r="FP628" s="906"/>
      <c r="FQ628" s="906"/>
      <c r="FR628" s="906"/>
      <c r="FS628" s="906"/>
      <c r="FT628" s="906"/>
      <c r="FU628" s="906"/>
      <c r="FV628" s="906"/>
      <c r="FW628" s="906"/>
      <c r="FX628" s="906"/>
      <c r="FY628" s="906"/>
      <c r="FZ628" s="906"/>
      <c r="GA628" s="906"/>
      <c r="GB628" s="906"/>
      <c r="GC628" s="906"/>
      <c r="GD628" s="906"/>
      <c r="GE628" s="906"/>
      <c r="GF628" s="906"/>
      <c r="GG628" s="906"/>
      <c r="GH628" s="906"/>
      <c r="GI628" s="906"/>
      <c r="GJ628" s="906"/>
      <c r="GK628" s="906"/>
      <c r="GL628" s="906"/>
      <c r="GM628" s="906"/>
      <c r="GN628" s="906"/>
      <c r="GO628" s="906"/>
      <c r="GP628" s="906"/>
      <c r="GQ628" s="906"/>
    </row>
    <row r="629" spans="1:199" ht="15.75" thickBot="1" x14ac:dyDescent="0.3">
      <c r="A629" s="27">
        <v>1</v>
      </c>
      <c r="B629" s="27">
        <v>1</v>
      </c>
      <c r="C629" s="1393" t="s">
        <v>344</v>
      </c>
      <c r="D629" s="43">
        <f>'2 уровень'!F1377</f>
        <v>12310</v>
      </c>
      <c r="E629" s="43">
        <f>'2 уровень'!G1377</f>
        <v>4103</v>
      </c>
      <c r="F629" s="43">
        <f>'2 уровень'!H1377</f>
        <v>4124</v>
      </c>
      <c r="G629" s="913">
        <f>'2 уровень'!I1377</f>
        <v>100.51182061905924</v>
      </c>
      <c r="H629" s="935">
        <f>'2 уровень'!J1377</f>
        <v>0</v>
      </c>
      <c r="I629" s="935">
        <f>'2 уровень'!K1377</f>
        <v>0</v>
      </c>
      <c r="J629" s="927">
        <f>'2 уровень'!L1377</f>
        <v>0</v>
      </c>
      <c r="K629" s="927">
        <f>'2 уровень'!M1377</f>
        <v>0</v>
      </c>
      <c r="L629" s="927">
        <f>'2 уровень'!N1377</f>
        <v>0</v>
      </c>
      <c r="M629" s="927">
        <f>'2 уровень'!O1377</f>
        <v>0</v>
      </c>
      <c r="N629" s="927">
        <f>'2 уровень'!P1377</f>
        <v>0</v>
      </c>
      <c r="O629" s="927">
        <f>'2 уровень'!Q1377</f>
        <v>0</v>
      </c>
      <c r="P629" s="36">
        <f>'2 уровень'!R1377</f>
        <v>34228.474099999992</v>
      </c>
      <c r="Q629" s="36">
        <f>'2 уровень'!S1377</f>
        <v>34228.474099999992</v>
      </c>
      <c r="R629" s="36">
        <f>'2 уровень'!T1377</f>
        <v>34228.474099999992</v>
      </c>
      <c r="S629" s="36">
        <f>'2 уровень'!U1377</f>
        <v>34228.474099999992</v>
      </c>
      <c r="T629" s="36">
        <f>'2 уровень'!V1377</f>
        <v>11409.491366666663</v>
      </c>
      <c r="U629" s="36">
        <f>'2 уровень'!W1377</f>
        <v>11601.720249999998</v>
      </c>
      <c r="V629" s="36">
        <f>'2 уровень'!X1377</f>
        <v>0</v>
      </c>
      <c r="W629" s="36">
        <f>'2 уровень'!Y1377</f>
        <v>192.22888333333503</v>
      </c>
      <c r="X629" s="36">
        <f>'2 уровень'!Z1377</f>
        <v>-105.98437</v>
      </c>
      <c r="Y629" s="934">
        <f>'2 уровень'!AA1377</f>
        <v>11495.735879999998</v>
      </c>
      <c r="Z629" s="36">
        <f t="shared" ref="Z629" si="86">U629/T629*100</f>
        <v>101.68481553783317</v>
      </c>
      <c r="AA629" s="36">
        <f t="shared" ref="AA629" si="87">Y629/T629*100</f>
        <v>100.75590147327078</v>
      </c>
      <c r="AB629" s="43">
        <f>'2 уровень'!AB1377</f>
        <v>127</v>
      </c>
      <c r="AC629" s="43">
        <f>'2 уровень'!AC1377</f>
        <v>289518.64999999997</v>
      </c>
      <c r="AD629" s="43">
        <f>'2 уровень'!AD1377</f>
        <v>289.51864999999998</v>
      </c>
      <c r="AE629" s="2508"/>
      <c r="AF629" s="2508"/>
      <c r="AG629" s="1879"/>
      <c r="AH629" s="906"/>
      <c r="AI629" s="906"/>
      <c r="AJ629" s="906"/>
      <c r="AK629" s="906"/>
      <c r="AL629" s="906"/>
      <c r="AM629" s="906"/>
      <c r="AN629" s="906"/>
      <c r="AO629" s="906"/>
      <c r="AP629" s="906"/>
      <c r="AQ629" s="906"/>
      <c r="AR629" s="906"/>
      <c r="AS629" s="906"/>
      <c r="AT629" s="906"/>
      <c r="AU629" s="906"/>
      <c r="AV629" s="906"/>
      <c r="AW629" s="906"/>
      <c r="AX629" s="906"/>
      <c r="AY629" s="906"/>
      <c r="AZ629" s="906"/>
      <c r="BA629" s="906"/>
      <c r="BB629" s="906"/>
      <c r="BC629" s="906"/>
      <c r="BD629" s="906"/>
      <c r="BE629" s="906"/>
      <c r="BF629" s="906"/>
      <c r="BG629" s="906"/>
      <c r="BH629" s="906"/>
      <c r="BI629" s="906"/>
      <c r="BJ629" s="906"/>
      <c r="BK629" s="906"/>
      <c r="BL629" s="906"/>
      <c r="BM629" s="906"/>
      <c r="BN629" s="906"/>
      <c r="BO629" s="906"/>
      <c r="BP629" s="906"/>
      <c r="BQ629" s="906"/>
      <c r="BR629" s="906"/>
      <c r="BS629" s="906"/>
      <c r="BT629" s="906"/>
      <c r="BU629" s="906"/>
      <c r="BV629" s="906"/>
      <c r="BW629" s="906"/>
      <c r="BX629" s="906"/>
      <c r="BY629" s="906"/>
      <c r="BZ629" s="906"/>
      <c r="CA629" s="906"/>
      <c r="CB629" s="906"/>
      <c r="CC629" s="906"/>
      <c r="CD629" s="906"/>
      <c r="CE629" s="906"/>
      <c r="CF629" s="906"/>
      <c r="CG629" s="906"/>
      <c r="CH629" s="906"/>
      <c r="CI629" s="906"/>
      <c r="CJ629" s="906"/>
      <c r="CK629" s="906"/>
      <c r="CL629" s="906"/>
      <c r="CM629" s="906"/>
      <c r="CN629" s="906"/>
      <c r="CO629" s="906"/>
      <c r="CP629" s="906"/>
      <c r="CQ629" s="906"/>
      <c r="CR629" s="906"/>
      <c r="CS629" s="906"/>
      <c r="CT629" s="906"/>
      <c r="CU629" s="906"/>
      <c r="CV629" s="906"/>
      <c r="CW629" s="906"/>
      <c r="CX629" s="906"/>
      <c r="CY629" s="906"/>
      <c r="CZ629" s="906"/>
      <c r="DA629" s="906"/>
      <c r="DB629" s="906"/>
      <c r="DC629" s="906"/>
      <c r="DD629" s="906"/>
      <c r="DE629" s="906"/>
      <c r="DF629" s="906"/>
      <c r="DG629" s="906"/>
      <c r="DH629" s="906"/>
      <c r="DI629" s="906"/>
      <c r="DJ629" s="906"/>
      <c r="DK629" s="906"/>
      <c r="DL629" s="906"/>
      <c r="DM629" s="906"/>
      <c r="DN629" s="906"/>
      <c r="DO629" s="906"/>
      <c r="DP629" s="906"/>
      <c r="DQ629" s="906"/>
      <c r="DR629" s="906"/>
      <c r="DS629" s="906"/>
      <c r="DT629" s="906"/>
      <c r="DU629" s="906"/>
      <c r="DV629" s="906"/>
      <c r="DW629" s="906"/>
      <c r="DX629" s="906"/>
      <c r="DY629" s="906"/>
      <c r="DZ629" s="906"/>
      <c r="EA629" s="906"/>
      <c r="EB629" s="906"/>
      <c r="EC629" s="906"/>
      <c r="ED629" s="906"/>
      <c r="EE629" s="906"/>
      <c r="EF629" s="906"/>
      <c r="EG629" s="906"/>
      <c r="EH629" s="906"/>
      <c r="EI629" s="906"/>
      <c r="EJ629" s="906"/>
      <c r="EK629" s="906"/>
      <c r="EL629" s="906"/>
      <c r="EM629" s="906"/>
      <c r="EN629" s="906"/>
      <c r="EO629" s="906"/>
      <c r="EP629" s="906"/>
      <c r="EQ629" s="906"/>
      <c r="ER629" s="906"/>
      <c r="ES629" s="906"/>
      <c r="ET629" s="906"/>
      <c r="EU629" s="906"/>
      <c r="EV629" s="906"/>
      <c r="EW629" s="906"/>
      <c r="EX629" s="906"/>
      <c r="EY629" s="906"/>
      <c r="EZ629" s="906"/>
      <c r="FA629" s="906"/>
      <c r="FB629" s="906"/>
      <c r="FC629" s="906"/>
      <c r="FD629" s="906"/>
      <c r="FE629" s="906"/>
      <c r="FF629" s="906"/>
      <c r="FG629" s="906"/>
      <c r="FH629" s="906"/>
      <c r="FI629" s="906"/>
      <c r="FJ629" s="906"/>
      <c r="FK629" s="906"/>
      <c r="FL629" s="906"/>
      <c r="FM629" s="906"/>
      <c r="FN629" s="906"/>
      <c r="FO629" s="906"/>
      <c r="FP629" s="906"/>
      <c r="FQ629" s="906"/>
      <c r="FR629" s="906"/>
      <c r="FS629" s="906"/>
      <c r="FT629" s="906"/>
      <c r="FU629" s="906"/>
      <c r="FV629" s="906"/>
      <c r="FW629" s="906"/>
      <c r="FX629" s="906"/>
      <c r="FY629" s="906"/>
      <c r="FZ629" s="906"/>
      <c r="GA629" s="906"/>
      <c r="GB629" s="906"/>
      <c r="GC629" s="906"/>
      <c r="GD629" s="906"/>
      <c r="GE629" s="906"/>
      <c r="GF629" s="906"/>
      <c r="GG629" s="906"/>
      <c r="GH629" s="906"/>
      <c r="GI629" s="906"/>
      <c r="GJ629" s="906"/>
      <c r="GK629" s="906"/>
      <c r="GL629" s="906"/>
      <c r="GM629" s="906"/>
      <c r="GN629" s="906"/>
      <c r="GO629" s="906"/>
      <c r="GP629" s="906"/>
      <c r="GQ629" s="906"/>
    </row>
    <row r="630" spans="1:199" ht="15" customHeight="1" x14ac:dyDescent="0.25">
      <c r="A630" s="27">
        <v>1</v>
      </c>
      <c r="B630" s="27">
        <v>1</v>
      </c>
      <c r="C630" s="6" t="s">
        <v>123</v>
      </c>
      <c r="D630" s="936"/>
      <c r="E630" s="936"/>
      <c r="F630" s="936"/>
      <c r="G630" s="937"/>
      <c r="H630" s="938"/>
      <c r="I630" s="938"/>
      <c r="J630" s="37"/>
      <c r="K630" s="37"/>
      <c r="L630" s="37"/>
      <c r="M630" s="37"/>
      <c r="N630" s="37"/>
      <c r="O630" s="37"/>
      <c r="P630" s="38">
        <f>P631-P632-P666-P669-P674</f>
        <v>0</v>
      </c>
      <c r="Q630" s="38">
        <f>Q631-Q632-Q666-Q669-Q674</f>
        <v>0</v>
      </c>
      <c r="R630" s="38">
        <f>R631-R632-R666-R669-R674</f>
        <v>0</v>
      </c>
      <c r="S630" s="38">
        <f>S631-S632-S666-S669-S674</f>
        <v>0</v>
      </c>
      <c r="T630" s="38">
        <f t="shared" ref="T630:Y630" si="88">T631-T632-T666-T669-T674</f>
        <v>0</v>
      </c>
      <c r="U630" s="38">
        <f t="shared" si="88"/>
        <v>-1.4551915228366852E-11</v>
      </c>
      <c r="V630" s="38">
        <f t="shared" si="88"/>
        <v>0</v>
      </c>
      <c r="W630" s="38">
        <f t="shared" si="88"/>
        <v>0</v>
      </c>
      <c r="X630" s="38">
        <f t="shared" si="88"/>
        <v>7.815970093361102E-14</v>
      </c>
      <c r="Y630" s="38">
        <f t="shared" si="88"/>
        <v>0</v>
      </c>
      <c r="Z630" s="38"/>
      <c r="AA630" s="38"/>
      <c r="AB630" s="936"/>
      <c r="AC630" s="936"/>
      <c r="AD630" s="936"/>
      <c r="AE630" s="2506"/>
      <c r="AF630" s="2506"/>
      <c r="AG630" s="1879"/>
      <c r="AH630" s="906"/>
      <c r="AI630" s="906"/>
      <c r="AJ630" s="906"/>
      <c r="AK630" s="906"/>
      <c r="AL630" s="906"/>
      <c r="AM630" s="906"/>
      <c r="AN630" s="906"/>
      <c r="AO630" s="906"/>
      <c r="AP630" s="906"/>
      <c r="AQ630" s="906"/>
      <c r="AR630" s="906"/>
      <c r="AS630" s="906"/>
      <c r="AT630" s="906"/>
      <c r="AU630" s="906"/>
      <c r="AV630" s="906"/>
      <c r="AW630" s="906"/>
      <c r="AX630" s="906"/>
      <c r="AY630" s="906"/>
      <c r="AZ630" s="906"/>
      <c r="BA630" s="906"/>
      <c r="BB630" s="906"/>
      <c r="BC630" s="906"/>
      <c r="BD630" s="906"/>
      <c r="BE630" s="906"/>
      <c r="BF630" s="906"/>
      <c r="BG630" s="906"/>
      <c r="BH630" s="906"/>
      <c r="BI630" s="906"/>
      <c r="BJ630" s="906"/>
      <c r="BK630" s="906"/>
      <c r="BL630" s="906"/>
      <c r="BM630" s="906"/>
      <c r="BN630" s="906"/>
      <c r="BO630" s="906"/>
      <c r="BP630" s="906"/>
      <c r="BQ630" s="906"/>
      <c r="BR630" s="906"/>
      <c r="BS630" s="906"/>
      <c r="BT630" s="906"/>
      <c r="BU630" s="906"/>
      <c r="BV630" s="906"/>
      <c r="BW630" s="906"/>
      <c r="BX630" s="906"/>
      <c r="BY630" s="906"/>
      <c r="BZ630" s="906"/>
      <c r="CA630" s="906"/>
      <c r="CB630" s="906"/>
      <c r="CC630" s="906"/>
      <c r="CD630" s="906"/>
      <c r="CE630" s="906"/>
      <c r="CF630" s="906"/>
      <c r="CG630" s="906"/>
      <c r="CH630" s="906"/>
      <c r="CI630" s="906"/>
      <c r="CJ630" s="906"/>
      <c r="CK630" s="906"/>
      <c r="CL630" s="906"/>
      <c r="CM630" s="906"/>
      <c r="CN630" s="906"/>
      <c r="CO630" s="906"/>
      <c r="CP630" s="906"/>
      <c r="CQ630" s="906"/>
      <c r="CR630" s="906"/>
      <c r="CS630" s="906"/>
      <c r="CT630" s="906"/>
      <c r="CU630" s="906"/>
      <c r="CV630" s="906"/>
      <c r="CW630" s="906"/>
      <c r="CX630" s="906"/>
      <c r="CY630" s="906"/>
      <c r="CZ630" s="906"/>
      <c r="DA630" s="906"/>
      <c r="DB630" s="906"/>
      <c r="DC630" s="906"/>
      <c r="DD630" s="906"/>
      <c r="DE630" s="906"/>
      <c r="DF630" s="906"/>
      <c r="DG630" s="906"/>
      <c r="DH630" s="906"/>
      <c r="DI630" s="906"/>
      <c r="DJ630" s="906"/>
      <c r="DK630" s="906"/>
      <c r="DL630" s="906"/>
      <c r="DM630" s="906"/>
      <c r="DN630" s="906"/>
      <c r="DO630" s="906"/>
      <c r="DP630" s="906"/>
      <c r="DQ630" s="906"/>
      <c r="DR630" s="906"/>
      <c r="DS630" s="906"/>
      <c r="DT630" s="906"/>
      <c r="DU630" s="906"/>
      <c r="DV630" s="906"/>
      <c r="DW630" s="906"/>
      <c r="DX630" s="906"/>
      <c r="DY630" s="906"/>
      <c r="DZ630" s="906"/>
      <c r="EA630" s="906"/>
      <c r="EB630" s="906"/>
      <c r="EC630" s="906"/>
      <c r="ED630" s="906"/>
      <c r="EE630" s="906"/>
      <c r="EF630" s="906"/>
      <c r="EG630" s="906"/>
      <c r="EH630" s="906"/>
      <c r="EI630" s="906"/>
      <c r="EJ630" s="906"/>
      <c r="EK630" s="906"/>
      <c r="EL630" s="906"/>
      <c r="EM630" s="906"/>
      <c r="EN630" s="906"/>
      <c r="EO630" s="906"/>
      <c r="EP630" s="906"/>
      <c r="EQ630" s="906"/>
      <c r="ER630" s="906"/>
      <c r="ES630" s="906"/>
      <c r="ET630" s="906"/>
      <c r="EU630" s="906"/>
      <c r="EV630" s="906"/>
      <c r="EW630" s="906"/>
      <c r="EX630" s="906"/>
      <c r="EY630" s="906"/>
      <c r="EZ630" s="906"/>
      <c r="FA630" s="906"/>
      <c r="FB630" s="906"/>
      <c r="FC630" s="906"/>
      <c r="FD630" s="906"/>
      <c r="FE630" s="906"/>
      <c r="FF630" s="906"/>
      <c r="FG630" s="906"/>
      <c r="FH630" s="906"/>
      <c r="FI630" s="906"/>
      <c r="FJ630" s="906"/>
      <c r="FK630" s="906"/>
      <c r="FL630" s="906"/>
      <c r="FM630" s="906"/>
      <c r="FN630" s="906"/>
      <c r="FO630" s="906"/>
      <c r="FP630" s="906"/>
      <c r="FQ630" s="906"/>
      <c r="FR630" s="906"/>
      <c r="FS630" s="906"/>
      <c r="FT630" s="906"/>
      <c r="FU630" s="906"/>
      <c r="FV630" s="906"/>
      <c r="FW630" s="906"/>
      <c r="FX630" s="906"/>
      <c r="FY630" s="906"/>
      <c r="FZ630" s="906"/>
      <c r="GA630" s="906"/>
      <c r="GB630" s="906"/>
      <c r="GC630" s="906"/>
      <c r="GD630" s="906"/>
      <c r="GE630" s="906"/>
      <c r="GF630" s="906"/>
      <c r="GG630" s="906"/>
      <c r="GH630" s="906"/>
      <c r="GI630" s="906"/>
      <c r="GJ630" s="906"/>
      <c r="GK630" s="906"/>
      <c r="GL630" s="906"/>
      <c r="GM630" s="906"/>
      <c r="GN630" s="906"/>
      <c r="GO630" s="906"/>
      <c r="GP630" s="906"/>
      <c r="GQ630" s="906"/>
    </row>
    <row r="631" spans="1:199" s="906" customFormat="1" ht="15" customHeight="1" x14ac:dyDescent="0.25">
      <c r="A631" s="27">
        <v>1</v>
      </c>
      <c r="B631" s="27">
        <v>1</v>
      </c>
      <c r="C631" s="16" t="s">
        <v>112</v>
      </c>
      <c r="D631" s="907">
        <f>'2 уровень'!F1436</f>
        <v>0</v>
      </c>
      <c r="E631" s="907">
        <f>'2 уровень'!G1436</f>
        <v>0</v>
      </c>
      <c r="F631" s="907">
        <f>'2 уровень'!H1436</f>
        <v>0</v>
      </c>
      <c r="G631" s="924">
        <f>'2 уровень'!I1436</f>
        <v>0</v>
      </c>
      <c r="H631" s="925">
        <f>'2 уровень'!J1436</f>
        <v>0</v>
      </c>
      <c r="I631" s="925">
        <f>'2 уровень'!K1436</f>
        <v>0</v>
      </c>
      <c r="J631" s="33">
        <f>'2 уровень'!L1436</f>
        <v>0</v>
      </c>
      <c r="K631" s="33">
        <f>'2 уровень'!M1436</f>
        <v>0</v>
      </c>
      <c r="L631" s="33">
        <f>'2 уровень'!N1436</f>
        <v>0</v>
      </c>
      <c r="M631" s="33">
        <f>'2 уровень'!O1436</f>
        <v>0</v>
      </c>
      <c r="N631" s="33">
        <f>'2 уровень'!P1436</f>
        <v>0</v>
      </c>
      <c r="O631" s="33">
        <f>'2 уровень'!Q1436</f>
        <v>0</v>
      </c>
      <c r="P631" s="36">
        <f>'2 уровень'!R1436</f>
        <v>350672.52939159999</v>
      </c>
      <c r="Q631" s="36">
        <f>'2 уровень'!S1436</f>
        <v>350672.52939159999</v>
      </c>
      <c r="R631" s="36">
        <f>'2 уровень'!T1436</f>
        <v>350672.52939159999</v>
      </c>
      <c r="S631" s="36">
        <f>'2 уровень'!U1436</f>
        <v>350672.52939159999</v>
      </c>
      <c r="T631" s="36">
        <f>'2 уровень'!V1436</f>
        <v>116890.84313053332</v>
      </c>
      <c r="U631" s="36">
        <f>'2 уровень'!W1436</f>
        <v>113648.00745999999</v>
      </c>
      <c r="V631" s="36">
        <f>'2 уровень'!X1436</f>
        <v>-38.380900000000004</v>
      </c>
      <c r="W631" s="36">
        <f>'2 уровень'!Y1436</f>
        <v>-3242.8356705333254</v>
      </c>
      <c r="X631" s="36">
        <f>'2 уровень'!Z1436</f>
        <v>-1732.23459</v>
      </c>
      <c r="Y631" s="934">
        <f>'2 уровень'!AA1436</f>
        <v>111877.39197000001</v>
      </c>
      <c r="Z631" s="36">
        <f t="shared" ref="Z631:Z632" si="89">U631/T631*100</f>
        <v>97.225757310252249</v>
      </c>
      <c r="AA631" s="36">
        <f t="shared" ref="AA631:AA632" si="90">Y631/T631*100</f>
        <v>95.710997520195207</v>
      </c>
      <c r="AB631" s="907">
        <f>'2 уровень'!AB1436</f>
        <v>0</v>
      </c>
      <c r="AC631" s="907">
        <f>'2 уровень'!AC1436</f>
        <v>3598232.06</v>
      </c>
      <c r="AD631" s="907">
        <f>'2 уровень'!AD1436</f>
        <v>3598.2320600000003</v>
      </c>
      <c r="AE631" s="2508"/>
      <c r="AF631" s="2508"/>
      <c r="AG631" s="1879"/>
      <c r="AH631" s="27"/>
      <c r="AI631" s="27"/>
      <c r="AJ631" s="27"/>
      <c r="AK631" s="27"/>
      <c r="AL631" s="27"/>
      <c r="AM631" s="27"/>
      <c r="AN631" s="27"/>
      <c r="AO631" s="27"/>
      <c r="AP631" s="27"/>
      <c r="AQ631" s="27"/>
      <c r="AR631" s="27"/>
      <c r="AS631" s="27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27"/>
      <c r="BH631" s="27"/>
      <c r="BI631" s="27"/>
      <c r="BJ631" s="27"/>
      <c r="BK631" s="27"/>
      <c r="BL631" s="27"/>
      <c r="BM631" s="27"/>
      <c r="BN631" s="27"/>
      <c r="BO631" s="27"/>
      <c r="BP631" s="27"/>
      <c r="BQ631" s="27"/>
      <c r="BR631" s="27"/>
      <c r="BS631" s="27"/>
      <c r="BT631" s="27"/>
      <c r="BU631" s="27"/>
      <c r="BV631" s="27"/>
      <c r="BW631" s="27"/>
      <c r="BX631" s="27"/>
      <c r="BY631" s="27"/>
      <c r="BZ631" s="27"/>
      <c r="CA631" s="27"/>
      <c r="CB631" s="27"/>
      <c r="CC631" s="27"/>
      <c r="CD631" s="27"/>
      <c r="CE631" s="27"/>
      <c r="CF631" s="27"/>
      <c r="CG631" s="27"/>
      <c r="CH631" s="27"/>
      <c r="CI631" s="27"/>
      <c r="CJ631" s="27"/>
      <c r="CK631" s="27"/>
      <c r="CL631" s="27"/>
      <c r="CM631" s="27"/>
      <c r="CN631" s="27"/>
      <c r="CO631" s="27"/>
      <c r="CP631" s="27"/>
      <c r="CQ631" s="27"/>
      <c r="CR631" s="27"/>
      <c r="CS631" s="27"/>
      <c r="CT631" s="27"/>
      <c r="CU631" s="27"/>
      <c r="CV631" s="27"/>
      <c r="CW631" s="27"/>
      <c r="CX631" s="27"/>
      <c r="CY631" s="27"/>
      <c r="CZ631" s="27"/>
      <c r="DA631" s="27"/>
      <c r="DB631" s="27"/>
      <c r="DC631" s="27"/>
      <c r="DD631" s="27"/>
      <c r="DE631" s="27"/>
      <c r="DF631" s="27"/>
      <c r="DG631" s="27"/>
      <c r="DH631" s="27"/>
      <c r="DI631" s="27"/>
      <c r="DJ631" s="27"/>
      <c r="DK631" s="27"/>
      <c r="DL631" s="27"/>
      <c r="DM631" s="27"/>
      <c r="DN631" s="27"/>
      <c r="DO631" s="27"/>
      <c r="DP631" s="27"/>
      <c r="DQ631" s="27"/>
      <c r="DR631" s="27"/>
      <c r="DS631" s="27"/>
      <c r="DT631" s="27"/>
      <c r="DU631" s="27"/>
      <c r="DV631" s="27"/>
      <c r="DW631" s="27"/>
      <c r="DX631" s="27"/>
      <c r="DY631" s="27"/>
      <c r="DZ631" s="27"/>
      <c r="EA631" s="27"/>
      <c r="EB631" s="27"/>
      <c r="EC631" s="27"/>
      <c r="ED631" s="27"/>
      <c r="EE631" s="27"/>
      <c r="EF631" s="27"/>
      <c r="EG631" s="27"/>
      <c r="EH631" s="27"/>
      <c r="EI631" s="27"/>
      <c r="EJ631" s="27"/>
      <c r="EK631" s="27"/>
      <c r="EL631" s="27"/>
      <c r="EM631" s="27"/>
      <c r="EN631" s="27"/>
      <c r="EO631" s="27"/>
      <c r="EP631" s="27"/>
      <c r="EQ631" s="27"/>
      <c r="ER631" s="27"/>
      <c r="ES631" s="27"/>
      <c r="ET631" s="27"/>
      <c r="EU631" s="27"/>
      <c r="EV631" s="27"/>
      <c r="EW631" s="27"/>
      <c r="EX631" s="27"/>
      <c r="EY631" s="27"/>
      <c r="EZ631" s="27"/>
      <c r="FA631" s="27"/>
      <c r="FB631" s="27"/>
      <c r="FC631" s="27"/>
      <c r="FD631" s="27"/>
      <c r="FE631" s="27"/>
      <c r="FF631" s="27"/>
      <c r="FG631" s="27"/>
      <c r="FH631" s="27"/>
      <c r="FI631" s="27"/>
      <c r="FJ631" s="27"/>
      <c r="FK631" s="27"/>
      <c r="FL631" s="27"/>
      <c r="FM631" s="27"/>
      <c r="FN631" s="27"/>
      <c r="FO631" s="27"/>
      <c r="FP631" s="27"/>
      <c r="FQ631" s="27"/>
      <c r="FR631" s="27"/>
      <c r="FS631" s="27"/>
      <c r="FT631" s="27"/>
      <c r="FU631" s="27"/>
      <c r="FV631" s="27"/>
      <c r="FW631" s="27"/>
      <c r="FX631" s="27"/>
      <c r="FY631" s="27"/>
      <c r="FZ631" s="27"/>
      <c r="GA631" s="27"/>
      <c r="GB631" s="27"/>
      <c r="GC631" s="27"/>
      <c r="GD631" s="27"/>
      <c r="GE631" s="27"/>
      <c r="GF631" s="27"/>
      <c r="GG631" s="27"/>
      <c r="GH631" s="27"/>
      <c r="GI631" s="27"/>
      <c r="GJ631" s="27"/>
      <c r="GK631" s="27"/>
      <c r="GL631" s="27"/>
      <c r="GM631" s="27"/>
      <c r="GN631" s="27"/>
      <c r="GO631" s="27"/>
      <c r="GP631" s="27"/>
      <c r="GQ631" s="27"/>
    </row>
    <row r="632" spans="1:199" s="906" customFormat="1" ht="15" customHeight="1" x14ac:dyDescent="0.25">
      <c r="A632" s="27">
        <v>1</v>
      </c>
      <c r="B632" s="27">
        <v>1</v>
      </c>
      <c r="C632" s="1489" t="s">
        <v>93</v>
      </c>
      <c r="D632" s="30">
        <f>'2 уровень'!F1437</f>
        <v>3980</v>
      </c>
      <c r="E632" s="30">
        <f>'2 уровень'!G1437</f>
        <v>1326.6666666666665</v>
      </c>
      <c r="F632" s="30">
        <f>'2 уровень'!H1437</f>
        <v>1320</v>
      </c>
      <c r="G632" s="910">
        <f>'2 уровень'!I1437</f>
        <v>99.497487437185939</v>
      </c>
      <c r="H632" s="925">
        <f>'2 уровень'!J1437</f>
        <v>9.1640703517587934</v>
      </c>
      <c r="I632" s="925">
        <f>'2 уровень'!K1437</f>
        <v>9.0780303030303031</v>
      </c>
      <c r="J632" s="36">
        <f>'2 уровень'!L1437</f>
        <v>36473</v>
      </c>
      <c r="K632" s="36">
        <f>'2 уровень'!M1437</f>
        <v>12157</v>
      </c>
      <c r="L632" s="36">
        <f>'2 уровень'!N1437</f>
        <v>11983</v>
      </c>
      <c r="M632" s="36">
        <f>'2 уровень'!O1437</f>
        <v>98.568725836966351</v>
      </c>
      <c r="N632" s="36">
        <f>'2 уровень'!P1437</f>
        <v>111.48718657159834</v>
      </c>
      <c r="O632" s="36">
        <f>'2 уровень'!Q1437</f>
        <v>322.44961152475707</v>
      </c>
      <c r="P632" s="36">
        <f>'2 уровень'!R1437</f>
        <v>130914.02200799997</v>
      </c>
      <c r="Q632" s="36">
        <f>'2 уровень'!S1437</f>
        <v>130914.02200799997</v>
      </c>
      <c r="R632" s="36">
        <f>'2 уровень'!T1437</f>
        <v>130914.02200799997</v>
      </c>
      <c r="S632" s="36">
        <f>'2 уровень'!U1437</f>
        <v>130914.02200799997</v>
      </c>
      <c r="T632" s="36">
        <f>'2 уровень'!V1437</f>
        <v>43638.007335999988</v>
      </c>
      <c r="U632" s="36">
        <f>'2 уровень'!W1437</f>
        <v>41528.77147</v>
      </c>
      <c r="V632" s="36">
        <f>'2 уровень'!X1437</f>
        <v>-38.380900000000004</v>
      </c>
      <c r="W632" s="36">
        <f>'2 уровень'!Y1437</f>
        <v>-2109.2358659999882</v>
      </c>
      <c r="X632" s="36">
        <f>'2 уровень'!Z1437</f>
        <v>-1149.2635400000001</v>
      </c>
      <c r="Y632" s="934">
        <f>'2 уровень'!AA1437</f>
        <v>40341.127030000003</v>
      </c>
      <c r="Z632" s="36">
        <f t="shared" si="89"/>
        <v>95.166516541968832</v>
      </c>
      <c r="AA632" s="36">
        <f t="shared" si="90"/>
        <v>92.444933883861921</v>
      </c>
      <c r="AB632" s="30">
        <f>'2 уровень'!AB1437</f>
        <v>1</v>
      </c>
      <c r="AC632" s="30">
        <f>'2 уровень'!AC1437</f>
        <v>35680.730000000003</v>
      </c>
      <c r="AD632" s="30">
        <f>'2 уровень'!AD1437</f>
        <v>35.680730000000004</v>
      </c>
      <c r="AE632" s="2508"/>
      <c r="AF632" s="2508"/>
      <c r="AG632" s="1879"/>
    </row>
    <row r="633" spans="1:199" x14ac:dyDescent="0.25">
      <c r="A633" s="27">
        <v>1</v>
      </c>
      <c r="B633" s="27">
        <v>1</v>
      </c>
      <c r="C633" s="1316" t="s">
        <v>313</v>
      </c>
      <c r="D633" s="43">
        <f>'2 уровень'!F1438</f>
        <v>0</v>
      </c>
      <c r="E633" s="43">
        <f>'2 уровень'!G1438</f>
        <v>0</v>
      </c>
      <c r="F633" s="43">
        <f>'2 уровень'!H1438</f>
        <v>0</v>
      </c>
      <c r="G633" s="913">
        <f>'2 уровень'!I1438</f>
        <v>0</v>
      </c>
      <c r="H633" s="935">
        <f>'2 уровень'!J1438</f>
        <v>0</v>
      </c>
      <c r="I633" s="935">
        <f>'2 уровень'!K1438</f>
        <v>0</v>
      </c>
      <c r="J633" s="927">
        <f>'2 уровень'!L1438</f>
        <v>0</v>
      </c>
      <c r="K633" s="927">
        <f>'2 уровень'!M1438</f>
        <v>0</v>
      </c>
      <c r="L633" s="927">
        <f>'2 уровень'!N1438</f>
        <v>0</v>
      </c>
      <c r="M633" s="927">
        <f>'2 уровень'!O1438</f>
        <v>0</v>
      </c>
      <c r="N633" s="927">
        <f>'2 уровень'!P1438</f>
        <v>0</v>
      </c>
      <c r="O633" s="927">
        <f>'2 уровень'!Q1438</f>
        <v>0</v>
      </c>
      <c r="P633" s="36">
        <f>'2 уровень'!R1438</f>
        <v>0</v>
      </c>
      <c r="Q633" s="36">
        <f>'2 уровень'!S1438</f>
        <v>0</v>
      </c>
      <c r="R633" s="36">
        <f>'2 уровень'!T1438</f>
        <v>0</v>
      </c>
      <c r="S633" s="36">
        <f>'2 уровень'!U1438</f>
        <v>0</v>
      </c>
      <c r="T633" s="36">
        <f>'2 уровень'!V1438</f>
        <v>0</v>
      </c>
      <c r="U633" s="36">
        <f>'2 уровень'!W1438</f>
        <v>0</v>
      </c>
      <c r="V633" s="36">
        <f>'2 уровень'!X1438</f>
        <v>0</v>
      </c>
      <c r="W633" s="36">
        <f>'2 уровень'!Y1438</f>
        <v>0</v>
      </c>
      <c r="X633" s="36">
        <f>'2 уровень'!Z1438</f>
        <v>0</v>
      </c>
      <c r="Y633" s="934">
        <f>'2 уровень'!AA1438</f>
        <v>0</v>
      </c>
      <c r="Z633" s="36"/>
      <c r="AA633" s="36"/>
      <c r="AB633" s="43">
        <f>'2 уровень'!AB1438</f>
        <v>0</v>
      </c>
      <c r="AC633" s="43">
        <f>'2 уровень'!AC1438</f>
        <v>0</v>
      </c>
      <c r="AD633" s="43">
        <f>'2 уровень'!AD1438</f>
        <v>0</v>
      </c>
      <c r="AE633" s="2508"/>
      <c r="AF633" s="2508"/>
      <c r="AG633" s="1879"/>
      <c r="AH633" s="906"/>
      <c r="AI633" s="906"/>
      <c r="AJ633" s="906"/>
      <c r="AK633" s="906"/>
      <c r="AL633" s="906"/>
      <c r="AM633" s="906"/>
      <c r="AN633" s="906"/>
      <c r="AO633" s="906"/>
      <c r="AP633" s="906"/>
      <c r="AQ633" s="906"/>
      <c r="AR633" s="906"/>
      <c r="AS633" s="906"/>
      <c r="AT633" s="906"/>
      <c r="AU633" s="906"/>
      <c r="AV633" s="906"/>
      <c r="AW633" s="906"/>
      <c r="AX633" s="906"/>
      <c r="AY633" s="906"/>
      <c r="AZ633" s="906"/>
      <c r="BA633" s="906"/>
      <c r="BB633" s="906"/>
      <c r="BC633" s="906"/>
      <c r="BD633" s="906"/>
      <c r="BE633" s="906"/>
      <c r="BF633" s="906"/>
      <c r="BG633" s="906"/>
      <c r="BH633" s="906"/>
      <c r="BI633" s="906"/>
      <c r="BJ633" s="906"/>
      <c r="BK633" s="906"/>
      <c r="BL633" s="906"/>
      <c r="BM633" s="906"/>
      <c r="BN633" s="906"/>
      <c r="BO633" s="906"/>
      <c r="BP633" s="906"/>
      <c r="BQ633" s="906"/>
      <c r="BR633" s="906"/>
      <c r="BS633" s="906"/>
      <c r="BT633" s="906"/>
      <c r="BU633" s="906"/>
      <c r="BV633" s="906"/>
      <c r="BW633" s="906"/>
      <c r="BX633" s="906"/>
      <c r="BY633" s="906"/>
      <c r="BZ633" s="906"/>
      <c r="CA633" s="906"/>
      <c r="CB633" s="906"/>
      <c r="CC633" s="906"/>
      <c r="CD633" s="906"/>
      <c r="CE633" s="906"/>
      <c r="CF633" s="906"/>
      <c r="CG633" s="906"/>
      <c r="CH633" s="906"/>
      <c r="CI633" s="906"/>
      <c r="CJ633" s="906"/>
      <c r="CK633" s="906"/>
      <c r="CL633" s="906"/>
      <c r="CM633" s="906"/>
      <c r="CN633" s="906"/>
      <c r="CO633" s="906"/>
      <c r="CP633" s="906"/>
      <c r="CQ633" s="906"/>
      <c r="CR633" s="906"/>
      <c r="CS633" s="906"/>
      <c r="CT633" s="906"/>
      <c r="CU633" s="906"/>
      <c r="CV633" s="906"/>
      <c r="CW633" s="906"/>
      <c r="CX633" s="906"/>
      <c r="CY633" s="906"/>
      <c r="CZ633" s="906"/>
      <c r="DA633" s="906"/>
      <c r="DB633" s="906"/>
      <c r="DC633" s="906"/>
      <c r="DD633" s="906"/>
      <c r="DE633" s="906"/>
      <c r="DF633" s="906"/>
      <c r="DG633" s="906"/>
      <c r="DH633" s="906"/>
      <c r="DI633" s="906"/>
      <c r="DJ633" s="906"/>
      <c r="DK633" s="906"/>
      <c r="DL633" s="906"/>
      <c r="DM633" s="906"/>
      <c r="DN633" s="906"/>
      <c r="DO633" s="906"/>
      <c r="DP633" s="906"/>
      <c r="DQ633" s="906"/>
      <c r="DR633" s="906"/>
      <c r="DS633" s="906"/>
      <c r="DT633" s="906"/>
      <c r="DU633" s="906"/>
      <c r="DV633" s="906"/>
      <c r="DW633" s="906"/>
      <c r="DX633" s="906"/>
      <c r="DY633" s="906"/>
      <c r="DZ633" s="906"/>
      <c r="EA633" s="906"/>
      <c r="EB633" s="906"/>
      <c r="EC633" s="906"/>
      <c r="ED633" s="906"/>
      <c r="EE633" s="906"/>
      <c r="EF633" s="906"/>
      <c r="EG633" s="906"/>
      <c r="EH633" s="906"/>
      <c r="EI633" s="906"/>
      <c r="EJ633" s="906"/>
      <c r="EK633" s="906"/>
      <c r="EL633" s="906"/>
      <c r="EM633" s="906"/>
      <c r="EN633" s="906"/>
      <c r="EO633" s="906"/>
      <c r="EP633" s="906"/>
      <c r="EQ633" s="906"/>
      <c r="ER633" s="906"/>
      <c r="ES633" s="906"/>
      <c r="ET633" s="906"/>
      <c r="EU633" s="906"/>
      <c r="EV633" s="906"/>
      <c r="EW633" s="906"/>
      <c r="EX633" s="906"/>
      <c r="EY633" s="906"/>
      <c r="EZ633" s="906"/>
      <c r="FA633" s="906"/>
      <c r="FB633" s="906"/>
      <c r="FC633" s="906"/>
      <c r="FD633" s="906"/>
      <c r="FE633" s="906"/>
      <c r="FF633" s="906"/>
      <c r="FG633" s="906"/>
      <c r="FH633" s="906"/>
      <c r="FI633" s="906"/>
      <c r="FJ633" s="906"/>
      <c r="FK633" s="906"/>
      <c r="FL633" s="906"/>
      <c r="FM633" s="906"/>
      <c r="FN633" s="906"/>
      <c r="FO633" s="906"/>
      <c r="FP633" s="906"/>
      <c r="FQ633" s="906"/>
      <c r="FR633" s="906"/>
      <c r="FS633" s="906"/>
      <c r="FT633" s="906"/>
      <c r="FU633" s="906"/>
      <c r="FV633" s="906"/>
      <c r="FW633" s="906"/>
      <c r="FX633" s="906"/>
      <c r="FY633" s="906"/>
      <c r="FZ633" s="906"/>
      <c r="GA633" s="906"/>
      <c r="GB633" s="906"/>
      <c r="GC633" s="906"/>
      <c r="GD633" s="906"/>
      <c r="GE633" s="906"/>
      <c r="GF633" s="906"/>
      <c r="GG633" s="906"/>
      <c r="GH633" s="906"/>
      <c r="GI633" s="906"/>
      <c r="GJ633" s="906"/>
      <c r="GK633" s="906"/>
      <c r="GL633" s="906"/>
      <c r="GM633" s="906"/>
      <c r="GN633" s="906"/>
      <c r="GO633" s="906"/>
      <c r="GP633" s="906"/>
      <c r="GQ633" s="906"/>
    </row>
    <row r="634" spans="1:199" ht="21.75" customHeight="1" x14ac:dyDescent="0.25">
      <c r="A634" s="27">
        <v>1</v>
      </c>
      <c r="B634" s="27">
        <v>1</v>
      </c>
      <c r="C634" s="1346" t="s">
        <v>302</v>
      </c>
      <c r="D634" s="43">
        <f>'2 уровень'!F1439</f>
        <v>0</v>
      </c>
      <c r="E634" s="43">
        <f>'2 уровень'!G1439</f>
        <v>0</v>
      </c>
      <c r="F634" s="43">
        <f>'2 уровень'!H1439</f>
        <v>0</v>
      </c>
      <c r="G634" s="913">
        <f>'2 уровень'!I1439</f>
        <v>0</v>
      </c>
      <c r="H634" s="935">
        <f>'2 уровень'!J1439</f>
        <v>0</v>
      </c>
      <c r="I634" s="935">
        <f>'2 уровень'!K1439</f>
        <v>0</v>
      </c>
      <c r="J634" s="927">
        <f>'2 уровень'!L1439</f>
        <v>0</v>
      </c>
      <c r="K634" s="927">
        <f>'2 уровень'!M1439</f>
        <v>0</v>
      </c>
      <c r="L634" s="927">
        <f>'2 уровень'!N1439</f>
        <v>0</v>
      </c>
      <c r="M634" s="927">
        <f>'2 уровень'!O1439</f>
        <v>0</v>
      </c>
      <c r="N634" s="927">
        <f>'2 уровень'!P1439</f>
        <v>0</v>
      </c>
      <c r="O634" s="927">
        <f>'2 уровень'!Q1439</f>
        <v>0</v>
      </c>
      <c r="P634" s="36">
        <f>'2 уровень'!R1439</f>
        <v>0</v>
      </c>
      <c r="Q634" s="36">
        <f>'2 уровень'!S1439</f>
        <v>0</v>
      </c>
      <c r="R634" s="36">
        <f>'2 уровень'!T1439</f>
        <v>0</v>
      </c>
      <c r="S634" s="36">
        <f>'2 уровень'!U1439</f>
        <v>0</v>
      </c>
      <c r="T634" s="36">
        <f>'2 уровень'!V1439</f>
        <v>0</v>
      </c>
      <c r="U634" s="36">
        <f>'2 уровень'!W1439</f>
        <v>0</v>
      </c>
      <c r="V634" s="36">
        <f>'2 уровень'!X1439</f>
        <v>0</v>
      </c>
      <c r="W634" s="36">
        <f>'2 уровень'!Y1439</f>
        <v>0</v>
      </c>
      <c r="X634" s="36">
        <f>'2 уровень'!Z1439</f>
        <v>0</v>
      </c>
      <c r="Y634" s="934">
        <f>'2 уровень'!AA1439</f>
        <v>0</v>
      </c>
      <c r="Z634" s="36"/>
      <c r="AA634" s="36"/>
      <c r="AB634" s="43">
        <f>'2 уровень'!AB1439</f>
        <v>0</v>
      </c>
      <c r="AC634" s="43">
        <f>'2 уровень'!AC1439</f>
        <v>0</v>
      </c>
      <c r="AD634" s="43">
        <f>'2 уровень'!AD1439</f>
        <v>0</v>
      </c>
      <c r="AE634" s="2508"/>
      <c r="AF634" s="2508"/>
      <c r="AG634" s="1879"/>
    </row>
    <row r="635" spans="1:199" ht="21.75" customHeight="1" x14ac:dyDescent="0.25">
      <c r="B635" s="27">
        <v>1</v>
      </c>
      <c r="C635" s="1185" t="s">
        <v>198</v>
      </c>
      <c r="D635" s="43">
        <f>'2 уровень'!F1440</f>
        <v>31602</v>
      </c>
      <c r="E635" s="43">
        <f>'2 уровень'!G1440</f>
        <v>10535</v>
      </c>
      <c r="F635" s="43">
        <f>'2 уровень'!H1440</f>
        <v>10299.292592592592</v>
      </c>
      <c r="G635" s="913">
        <f>'2 уровень'!I1440</f>
        <v>97.762625463622129</v>
      </c>
      <c r="H635" s="935">
        <f>'2 уровень'!J1440</f>
        <v>0</v>
      </c>
      <c r="I635" s="935">
        <f>'2 уровень'!K1440</f>
        <v>0</v>
      </c>
      <c r="J635" s="927">
        <f>'2 уровень'!L1440</f>
        <v>0</v>
      </c>
      <c r="K635" s="927">
        <f>'2 уровень'!M1440</f>
        <v>0</v>
      </c>
      <c r="L635" s="927">
        <f>'2 уровень'!N1440</f>
        <v>0</v>
      </c>
      <c r="M635" s="927">
        <f>'2 уровень'!O1440</f>
        <v>0</v>
      </c>
      <c r="N635" s="927">
        <f>'2 уровень'!P1440</f>
        <v>0</v>
      </c>
      <c r="O635" s="927">
        <f>'2 уровень'!Q1440</f>
        <v>0</v>
      </c>
      <c r="P635" s="36">
        <f>'2 уровень'!R1440</f>
        <v>0</v>
      </c>
      <c r="Q635" s="36">
        <f>'2 уровень'!S1440</f>
        <v>0</v>
      </c>
      <c r="R635" s="36">
        <f>'2 уровень'!T1440</f>
        <v>0</v>
      </c>
      <c r="S635" s="36">
        <f>'2 уровень'!U1440</f>
        <v>0</v>
      </c>
      <c r="T635" s="36">
        <f>'2 уровень'!V1440</f>
        <v>0</v>
      </c>
      <c r="U635" s="36">
        <f>'2 уровень'!W1440</f>
        <v>0</v>
      </c>
      <c r="V635" s="36">
        <f>'2 уровень'!X1440</f>
        <v>0</v>
      </c>
      <c r="W635" s="36">
        <f>'2 уровень'!Y1440</f>
        <v>0</v>
      </c>
      <c r="X635" s="36">
        <f>'2 уровень'!Z1440</f>
        <v>0</v>
      </c>
      <c r="Y635" s="934">
        <f>'2 уровень'!AA1440</f>
        <v>0</v>
      </c>
      <c r="Z635" s="36"/>
      <c r="AA635" s="36"/>
      <c r="AB635" s="43">
        <f>'2 уровень'!AB1440</f>
        <v>527.51111111111106</v>
      </c>
      <c r="AC635" s="43">
        <f>'2 уровень'!AC1440</f>
        <v>446778.11</v>
      </c>
      <c r="AD635" s="43">
        <f>'2 уровень'!AD1440</f>
        <v>446.77810999999997</v>
      </c>
      <c r="AE635" s="2508"/>
      <c r="AF635" s="2508"/>
      <c r="AG635" s="1879"/>
    </row>
    <row r="636" spans="1:199" ht="21.75" customHeight="1" x14ac:dyDescent="0.25">
      <c r="C636" s="1185" t="s">
        <v>470</v>
      </c>
      <c r="D636" s="43">
        <f>'2 уровень'!F1441</f>
        <v>0</v>
      </c>
      <c r="E636" s="43">
        <f>'2 уровень'!G1441</f>
        <v>0</v>
      </c>
      <c r="F636" s="43">
        <f>'2 уровень'!H1441</f>
        <v>538.09</v>
      </c>
      <c r="G636" s="913">
        <f>'2 уровень'!I1441</f>
        <v>0</v>
      </c>
      <c r="H636" s="935">
        <f>'2 уровень'!J1441</f>
        <v>0</v>
      </c>
      <c r="I636" s="935">
        <f>'2 уровень'!K1441</f>
        <v>0</v>
      </c>
      <c r="J636" s="927">
        <f>'2 уровень'!L1441</f>
        <v>0</v>
      </c>
      <c r="K636" s="927">
        <f>'2 уровень'!M1441</f>
        <v>0</v>
      </c>
      <c r="L636" s="927">
        <f>'2 уровень'!N1441</f>
        <v>0</v>
      </c>
      <c r="M636" s="927">
        <f>'2 уровень'!O1441</f>
        <v>0</v>
      </c>
      <c r="N636" s="927">
        <f>'2 уровень'!P1441</f>
        <v>0</v>
      </c>
      <c r="O636" s="927">
        <f>'2 уровень'!Q1441</f>
        <v>0</v>
      </c>
      <c r="P636" s="36">
        <f>'2 уровень'!R1441</f>
        <v>0</v>
      </c>
      <c r="Q636" s="36">
        <f>'2 уровень'!S1441</f>
        <v>0</v>
      </c>
      <c r="R636" s="36">
        <f>'2 уровень'!T1441</f>
        <v>0</v>
      </c>
      <c r="S636" s="36">
        <f>'2 уровень'!U1441</f>
        <v>0</v>
      </c>
      <c r="T636" s="36">
        <f>'2 уровень'!V1441</f>
        <v>0</v>
      </c>
      <c r="U636" s="36">
        <f>'2 уровень'!W1441</f>
        <v>0</v>
      </c>
      <c r="V636" s="36">
        <f>'2 уровень'!X1441</f>
        <v>0</v>
      </c>
      <c r="W636" s="36">
        <f>'2 уровень'!Y1441</f>
        <v>0</v>
      </c>
      <c r="X636" s="36">
        <f>'2 уровень'!Z1441</f>
        <v>0</v>
      </c>
      <c r="Y636" s="934">
        <f>'2 уровень'!AA1441</f>
        <v>0</v>
      </c>
      <c r="Z636" s="36"/>
      <c r="AA636" s="36"/>
      <c r="AB636" s="43">
        <f>'2 уровень'!AB1441</f>
        <v>28.38</v>
      </c>
      <c r="AC636" s="43">
        <f>'2 уровень'!AC1441</f>
        <v>6676.93</v>
      </c>
      <c r="AD636" s="43">
        <f>'2 уровень'!AD1441</f>
        <v>6.6769300000000005</v>
      </c>
      <c r="AE636" s="2508"/>
      <c r="AF636" s="2508"/>
      <c r="AG636" s="1879"/>
    </row>
    <row r="637" spans="1:199" ht="21.75" customHeight="1" x14ac:dyDescent="0.25">
      <c r="B637" s="27">
        <v>1</v>
      </c>
      <c r="C637" s="1185" t="s">
        <v>303</v>
      </c>
      <c r="D637" s="43">
        <f>'2 уровень'!F1442</f>
        <v>0</v>
      </c>
      <c r="E637" s="43">
        <f>'2 уровень'!G1442</f>
        <v>0</v>
      </c>
      <c r="F637" s="43">
        <f>'2 уровень'!H1442</f>
        <v>0</v>
      </c>
      <c r="G637" s="913">
        <f>'2 уровень'!I1442</f>
        <v>0</v>
      </c>
      <c r="H637" s="935">
        <f>'2 уровень'!J1442</f>
        <v>0</v>
      </c>
      <c r="I637" s="935">
        <f>'2 уровень'!K1442</f>
        <v>0</v>
      </c>
      <c r="J637" s="927">
        <f>'2 уровень'!L1442</f>
        <v>0</v>
      </c>
      <c r="K637" s="927">
        <f>'2 уровень'!M1442</f>
        <v>0</v>
      </c>
      <c r="L637" s="927">
        <f>'2 уровень'!N1442</f>
        <v>0</v>
      </c>
      <c r="M637" s="927">
        <f>'2 уровень'!O1442</f>
        <v>0</v>
      </c>
      <c r="N637" s="927">
        <f>'2 уровень'!P1442</f>
        <v>0</v>
      </c>
      <c r="O637" s="927">
        <f>'2 уровень'!Q1442</f>
        <v>0</v>
      </c>
      <c r="P637" s="36">
        <f>'2 уровень'!R1442</f>
        <v>0</v>
      </c>
      <c r="Q637" s="36">
        <f>'2 уровень'!S1442</f>
        <v>0</v>
      </c>
      <c r="R637" s="36">
        <f>'2 уровень'!T1442</f>
        <v>0</v>
      </c>
      <c r="S637" s="36">
        <f>'2 уровень'!U1442</f>
        <v>0</v>
      </c>
      <c r="T637" s="36">
        <f>'2 уровень'!V1442</f>
        <v>0</v>
      </c>
      <c r="U637" s="36">
        <f>'2 уровень'!W1442</f>
        <v>0</v>
      </c>
      <c r="V637" s="36">
        <f>'2 уровень'!X1442</f>
        <v>0</v>
      </c>
      <c r="W637" s="36">
        <f>'2 уровень'!Y1442</f>
        <v>0</v>
      </c>
      <c r="X637" s="36">
        <f>'2 уровень'!Z1442</f>
        <v>0</v>
      </c>
      <c r="Y637" s="934">
        <f>'2 уровень'!AA1442</f>
        <v>0</v>
      </c>
      <c r="Z637" s="36"/>
      <c r="AA637" s="36"/>
      <c r="AB637" s="43">
        <f>'2 уровень'!AB1442</f>
        <v>0</v>
      </c>
      <c r="AC637" s="43">
        <f>'2 уровень'!AC1442</f>
        <v>0</v>
      </c>
      <c r="AD637" s="43">
        <f>'2 уровень'!AD1442</f>
        <v>0</v>
      </c>
      <c r="AE637" s="2508"/>
      <c r="AF637" s="2508"/>
      <c r="AG637" s="1879"/>
    </row>
    <row r="638" spans="1:199" ht="39" customHeight="1" x14ac:dyDescent="0.25">
      <c r="B638" s="27">
        <v>1</v>
      </c>
      <c r="C638" s="1185" t="s">
        <v>304</v>
      </c>
      <c r="D638" s="43">
        <f>'2 уровень'!F1443</f>
        <v>20402</v>
      </c>
      <c r="E638" s="43">
        <f>'2 уровень'!G1443</f>
        <v>6801</v>
      </c>
      <c r="F638" s="43">
        <f>'2 уровень'!H1443</f>
        <v>4230</v>
      </c>
      <c r="G638" s="913">
        <f>'2 уровень'!I1443</f>
        <v>62.196735774150859</v>
      </c>
      <c r="H638" s="935">
        <f>'2 уровень'!J1443</f>
        <v>0</v>
      </c>
      <c r="I638" s="935">
        <f>'2 уровень'!K1443</f>
        <v>0</v>
      </c>
      <c r="J638" s="927">
        <f>'2 уровень'!L1443</f>
        <v>0</v>
      </c>
      <c r="K638" s="927">
        <f>'2 уровень'!M1443</f>
        <v>0</v>
      </c>
      <c r="L638" s="927">
        <f>'2 уровень'!N1443</f>
        <v>0</v>
      </c>
      <c r="M638" s="927">
        <f>'2 уровень'!O1443</f>
        <v>0</v>
      </c>
      <c r="N638" s="927">
        <f>'2 уровень'!P1443</f>
        <v>0</v>
      </c>
      <c r="O638" s="927">
        <f>'2 уровень'!Q1443</f>
        <v>0</v>
      </c>
      <c r="P638" s="36">
        <f>'2 уровень'!R1443</f>
        <v>0</v>
      </c>
      <c r="Q638" s="36">
        <f>'2 уровень'!S1443</f>
        <v>0</v>
      </c>
      <c r="R638" s="36">
        <f>'2 уровень'!T1443</f>
        <v>0</v>
      </c>
      <c r="S638" s="36">
        <f>'2 уровень'!U1443</f>
        <v>0</v>
      </c>
      <c r="T638" s="36">
        <f>'2 уровень'!V1443</f>
        <v>0</v>
      </c>
      <c r="U638" s="36">
        <f>'2 уровень'!W1443</f>
        <v>0</v>
      </c>
      <c r="V638" s="36">
        <f>'2 уровень'!X1443</f>
        <v>0</v>
      </c>
      <c r="W638" s="36">
        <f>'2 уровень'!Y1443</f>
        <v>0</v>
      </c>
      <c r="X638" s="36">
        <f>'2 уровень'!Z1443</f>
        <v>0</v>
      </c>
      <c r="Y638" s="934">
        <f>'2 уровень'!AA1443</f>
        <v>0</v>
      </c>
      <c r="Z638" s="36"/>
      <c r="AA638" s="36"/>
      <c r="AB638" s="43">
        <f>'2 уровень'!AB1443</f>
        <v>249</v>
      </c>
      <c r="AC638" s="43">
        <f>'2 уровень'!AC1443</f>
        <v>211963.62000000002</v>
      </c>
      <c r="AD638" s="43">
        <f>'2 уровень'!AD1443</f>
        <v>211.96362000000002</v>
      </c>
      <c r="AE638" s="2508"/>
      <c r="AF638" s="2508"/>
      <c r="AG638" s="1879"/>
    </row>
    <row r="639" spans="1:199" ht="36" customHeight="1" x14ac:dyDescent="0.25">
      <c r="B639" s="27">
        <v>1</v>
      </c>
      <c r="C639" s="1185" t="s">
        <v>305</v>
      </c>
      <c r="D639" s="43">
        <f>'2 уровень'!F1444</f>
        <v>200</v>
      </c>
      <c r="E639" s="43">
        <f>'2 уровень'!G1444</f>
        <v>67</v>
      </c>
      <c r="F639" s="43">
        <f>'2 уровень'!H1444</f>
        <v>25</v>
      </c>
      <c r="G639" s="913">
        <f>'2 уровень'!I1444</f>
        <v>37.313432835820898</v>
      </c>
      <c r="H639" s="935">
        <f>'2 уровень'!J1444</f>
        <v>0</v>
      </c>
      <c r="I639" s="935">
        <f>'2 уровень'!K1444</f>
        <v>0</v>
      </c>
      <c r="J639" s="927">
        <f>'2 уровень'!L1444</f>
        <v>0</v>
      </c>
      <c r="K639" s="927">
        <f>'2 уровень'!M1444</f>
        <v>0</v>
      </c>
      <c r="L639" s="927">
        <f>'2 уровень'!N1444</f>
        <v>0</v>
      </c>
      <c r="M639" s="927">
        <f>'2 уровень'!O1444</f>
        <v>0</v>
      </c>
      <c r="N639" s="927">
        <f>'2 уровень'!P1444</f>
        <v>0</v>
      </c>
      <c r="O639" s="927">
        <f>'2 уровень'!Q1444</f>
        <v>0</v>
      </c>
      <c r="P639" s="36">
        <f>'2 уровень'!R1444</f>
        <v>0</v>
      </c>
      <c r="Q639" s="36">
        <f>'2 уровень'!S1444</f>
        <v>0</v>
      </c>
      <c r="R639" s="36">
        <f>'2 уровень'!T1444</f>
        <v>0</v>
      </c>
      <c r="S639" s="36">
        <f>'2 уровень'!U1444</f>
        <v>0</v>
      </c>
      <c r="T639" s="36">
        <f>'2 уровень'!V1444</f>
        <v>0</v>
      </c>
      <c r="U639" s="36">
        <f>'2 уровень'!W1444</f>
        <v>0</v>
      </c>
      <c r="V639" s="36">
        <f>'2 уровень'!X1444</f>
        <v>0</v>
      </c>
      <c r="W639" s="36">
        <f>'2 уровень'!Y1444</f>
        <v>0</v>
      </c>
      <c r="X639" s="36">
        <f>'2 уровень'!Z1444</f>
        <v>0</v>
      </c>
      <c r="Y639" s="934">
        <f>'2 уровень'!AA1444</f>
        <v>0</v>
      </c>
      <c r="Z639" s="36"/>
      <c r="AA639" s="36"/>
      <c r="AB639" s="43">
        <f>'2 уровень'!AB1444</f>
        <v>0</v>
      </c>
      <c r="AC639" s="43">
        <f>'2 уровень'!AC1444</f>
        <v>0</v>
      </c>
      <c r="AD639" s="43">
        <f>'2 уровень'!AD1444</f>
        <v>0</v>
      </c>
      <c r="AE639" s="2508"/>
      <c r="AF639" s="2508"/>
      <c r="AG639" s="1879"/>
    </row>
    <row r="640" spans="1:199" ht="21.75" customHeight="1" x14ac:dyDescent="0.25">
      <c r="B640" s="27">
        <v>1</v>
      </c>
      <c r="C640" s="1185" t="s">
        <v>306</v>
      </c>
      <c r="D640" s="43">
        <f>'2 уровень'!F1445</f>
        <v>11000</v>
      </c>
      <c r="E640" s="43">
        <f>'2 уровень'!G1445</f>
        <v>3667</v>
      </c>
      <c r="F640" s="43">
        <f>'2 уровень'!H1445</f>
        <v>5845</v>
      </c>
      <c r="G640" s="913">
        <f>'2 уровень'!I1445</f>
        <v>159.39460049086446</v>
      </c>
      <c r="H640" s="935">
        <f>'2 уровень'!J1445</f>
        <v>0</v>
      </c>
      <c r="I640" s="935">
        <f>'2 уровень'!K1445</f>
        <v>0</v>
      </c>
      <c r="J640" s="927">
        <f>'2 уровень'!L1445</f>
        <v>0</v>
      </c>
      <c r="K640" s="927">
        <f>'2 уровень'!M1445</f>
        <v>0</v>
      </c>
      <c r="L640" s="927">
        <f>'2 уровень'!N1445</f>
        <v>0</v>
      </c>
      <c r="M640" s="927">
        <f>'2 уровень'!O1445</f>
        <v>0</v>
      </c>
      <c r="N640" s="927">
        <f>'2 уровень'!P1445</f>
        <v>0</v>
      </c>
      <c r="O640" s="927">
        <f>'2 уровень'!Q1445</f>
        <v>0</v>
      </c>
      <c r="P640" s="36">
        <f>'2 уровень'!R1445</f>
        <v>0</v>
      </c>
      <c r="Q640" s="36">
        <f>'2 уровень'!S1445</f>
        <v>0</v>
      </c>
      <c r="R640" s="36">
        <f>'2 уровень'!T1445</f>
        <v>0</v>
      </c>
      <c r="S640" s="36">
        <f>'2 уровень'!U1445</f>
        <v>0</v>
      </c>
      <c r="T640" s="36">
        <f>'2 уровень'!V1445</f>
        <v>0</v>
      </c>
      <c r="U640" s="36">
        <f>'2 уровень'!W1445</f>
        <v>0</v>
      </c>
      <c r="V640" s="36">
        <f>'2 уровень'!X1445</f>
        <v>0</v>
      </c>
      <c r="W640" s="36">
        <f>'2 уровень'!Y1445</f>
        <v>0</v>
      </c>
      <c r="X640" s="36">
        <f>'2 уровень'!Z1445</f>
        <v>0</v>
      </c>
      <c r="Y640" s="934">
        <f>'2 уровень'!AA1445</f>
        <v>0</v>
      </c>
      <c r="Z640" s="36"/>
      <c r="AA640" s="36"/>
      <c r="AB640" s="43">
        <f>'2 уровень'!AB1445</f>
        <v>268</v>
      </c>
      <c r="AC640" s="43">
        <f>'2 уровень'!AC1445</f>
        <v>228137.56</v>
      </c>
      <c r="AD640" s="43">
        <f>'2 уровень'!AD1445</f>
        <v>228.13756000000001</v>
      </c>
      <c r="AE640" s="2508"/>
      <c r="AF640" s="2508"/>
      <c r="AG640" s="1879"/>
    </row>
    <row r="641" spans="1:33" ht="21.75" customHeight="1" x14ac:dyDescent="0.25">
      <c r="B641" s="27">
        <v>1</v>
      </c>
      <c r="C641" s="1185" t="s">
        <v>157</v>
      </c>
      <c r="D641" s="43">
        <f>'2 уровень'!F1446</f>
        <v>38658.23529411765</v>
      </c>
      <c r="E641" s="43">
        <f>'2 уровень'!G1446</f>
        <v>12886.411764705883</v>
      </c>
      <c r="F641" s="43">
        <f>'2 уровень'!H1446</f>
        <v>13418.288235294118</v>
      </c>
      <c r="G641" s="913">
        <f>'2 уровень'!I1446</f>
        <v>104.12742104085928</v>
      </c>
      <c r="H641" s="935">
        <f>'2 уровень'!J1446</f>
        <v>0</v>
      </c>
      <c r="I641" s="935">
        <f>'2 уровень'!K1446</f>
        <v>0</v>
      </c>
      <c r="J641" s="927">
        <f>'2 уровень'!L1446</f>
        <v>0</v>
      </c>
      <c r="K641" s="927">
        <f>'2 уровень'!M1446</f>
        <v>0</v>
      </c>
      <c r="L641" s="927">
        <f>'2 уровень'!N1446</f>
        <v>0</v>
      </c>
      <c r="M641" s="927">
        <f>'2 уровень'!O1446</f>
        <v>0</v>
      </c>
      <c r="N641" s="927">
        <f>'2 уровень'!P1446</f>
        <v>0</v>
      </c>
      <c r="O641" s="927">
        <f>'2 уровень'!Q1446</f>
        <v>0</v>
      </c>
      <c r="P641" s="36">
        <f>'2 уровень'!R1446</f>
        <v>0</v>
      </c>
      <c r="Q641" s="36">
        <f>'2 уровень'!S1446</f>
        <v>0</v>
      </c>
      <c r="R641" s="36">
        <f>'2 уровень'!T1446</f>
        <v>0</v>
      </c>
      <c r="S641" s="36">
        <f>'2 уровень'!U1446</f>
        <v>0</v>
      </c>
      <c r="T641" s="36">
        <f>'2 уровень'!V1446</f>
        <v>0</v>
      </c>
      <c r="U641" s="36">
        <f>'2 уровень'!W1446</f>
        <v>0</v>
      </c>
      <c r="V641" s="36">
        <f>'2 уровень'!X1446</f>
        <v>0</v>
      </c>
      <c r="W641" s="36">
        <f>'2 уровень'!Y1446</f>
        <v>0</v>
      </c>
      <c r="X641" s="36">
        <f>'2 уровень'!Z1446</f>
        <v>0</v>
      </c>
      <c r="Y641" s="934">
        <f>'2 уровень'!AA1446</f>
        <v>0</v>
      </c>
      <c r="Z641" s="36"/>
      <c r="AA641" s="36"/>
      <c r="AB641" s="43">
        <f>'2 уровень'!AB1446</f>
        <v>1039.3047058823529</v>
      </c>
      <c r="AC641" s="43">
        <f>'2 уровень'!AC1446</f>
        <v>2646171.4300000002</v>
      </c>
      <c r="AD641" s="43">
        <f>'2 уровень'!AD1446</f>
        <v>2646.1714300000003</v>
      </c>
      <c r="AE641" s="2508"/>
      <c r="AF641" s="2508"/>
      <c r="AG641" s="1879"/>
    </row>
    <row r="642" spans="1:33" ht="21.75" customHeight="1" x14ac:dyDescent="0.25">
      <c r="B642" s="27">
        <v>1</v>
      </c>
      <c r="C642" s="1185" t="s">
        <v>450</v>
      </c>
      <c r="D642" s="43">
        <f>'2 уровень'!F1447</f>
        <v>36470</v>
      </c>
      <c r="E642" s="43">
        <f>'2 уровень'!G1447</f>
        <v>12157</v>
      </c>
      <c r="F642" s="43">
        <f>'2 уровень'!H1447</f>
        <v>12702</v>
      </c>
      <c r="G642" s="913">
        <f>'2 уровень'!I1447</f>
        <v>104.48301390145596</v>
      </c>
      <c r="H642" s="935">
        <f>'2 уровень'!J1447</f>
        <v>0</v>
      </c>
      <c r="I642" s="935">
        <f>'2 уровень'!K1447</f>
        <v>0</v>
      </c>
      <c r="J642" s="927">
        <f>'2 уровень'!L1447</f>
        <v>0</v>
      </c>
      <c r="K642" s="927">
        <f>'2 уровень'!M1447</f>
        <v>0</v>
      </c>
      <c r="L642" s="927">
        <f>'2 уровень'!N1447</f>
        <v>0</v>
      </c>
      <c r="M642" s="927">
        <f>'2 уровень'!O1447</f>
        <v>0</v>
      </c>
      <c r="N642" s="927">
        <f>'2 уровень'!P1447</f>
        <v>0</v>
      </c>
      <c r="O642" s="927">
        <f>'2 уровень'!Q1447</f>
        <v>0</v>
      </c>
      <c r="P642" s="36">
        <f>'2 уровень'!R1447</f>
        <v>0</v>
      </c>
      <c r="Q642" s="36">
        <f>'2 уровень'!S1447</f>
        <v>0</v>
      </c>
      <c r="R642" s="36">
        <f>'2 уровень'!T1447</f>
        <v>0</v>
      </c>
      <c r="S642" s="36">
        <f>'2 уровень'!U1447</f>
        <v>0</v>
      </c>
      <c r="T642" s="36">
        <f>'2 уровень'!V1447</f>
        <v>0</v>
      </c>
      <c r="U642" s="36">
        <f>'2 уровень'!W1447</f>
        <v>0</v>
      </c>
      <c r="V642" s="36">
        <f>'2 уровень'!X1447</f>
        <v>0</v>
      </c>
      <c r="W642" s="36">
        <f>'2 уровень'!Y1447</f>
        <v>0</v>
      </c>
      <c r="X642" s="36">
        <f>'2 уровень'!Z1447</f>
        <v>0</v>
      </c>
      <c r="Y642" s="934">
        <f>'2 уровень'!AA1447</f>
        <v>0</v>
      </c>
      <c r="Z642" s="36"/>
      <c r="AA642" s="36"/>
      <c r="AB642" s="43">
        <f>'2 уровень'!AB1447</f>
        <v>950</v>
      </c>
      <c r="AC642" s="43">
        <f>'2 уровень'!AC1447</f>
        <v>2467582.33</v>
      </c>
      <c r="AD642" s="43">
        <f>'2 уровень'!AD1447</f>
        <v>2467.5823300000002</v>
      </c>
      <c r="AE642" s="2508"/>
      <c r="AF642" s="2508"/>
      <c r="AG642" s="1879"/>
    </row>
    <row r="643" spans="1:33" ht="21.75" customHeight="1" x14ac:dyDescent="0.25">
      <c r="B643" s="27">
        <v>1</v>
      </c>
      <c r="C643" s="1185" t="s">
        <v>454</v>
      </c>
      <c r="D643" s="43">
        <f>'2 уровень'!F1448</f>
        <v>18600</v>
      </c>
      <c r="E643" s="43">
        <f>'2 уровень'!G1448</f>
        <v>6200</v>
      </c>
      <c r="F643" s="43">
        <f>'2 уровень'!H1448</f>
        <v>6088.45</v>
      </c>
      <c r="G643" s="913">
        <f>'2 уровень'!I1448</f>
        <v>98.200806451612905</v>
      </c>
      <c r="H643" s="935">
        <f>'2 уровень'!J1448</f>
        <v>0</v>
      </c>
      <c r="I643" s="935">
        <f>'2 уровень'!K1448</f>
        <v>0</v>
      </c>
      <c r="J643" s="927">
        <f>'2 уровень'!L1448</f>
        <v>0</v>
      </c>
      <c r="K643" s="927">
        <f>'2 уровень'!M1448</f>
        <v>0</v>
      </c>
      <c r="L643" s="927">
        <f>'2 уровень'!N1448</f>
        <v>0</v>
      </c>
      <c r="M643" s="927">
        <f>'2 уровень'!O1448</f>
        <v>0</v>
      </c>
      <c r="N643" s="927">
        <f>'2 уровень'!P1448</f>
        <v>0</v>
      </c>
      <c r="O643" s="927">
        <f>'2 уровень'!Q1448</f>
        <v>0</v>
      </c>
      <c r="P643" s="36">
        <f>'2 уровень'!R1448</f>
        <v>0</v>
      </c>
      <c r="Q643" s="36">
        <f>'2 уровень'!S1448</f>
        <v>0</v>
      </c>
      <c r="R643" s="36">
        <f>'2 уровень'!T1448</f>
        <v>0</v>
      </c>
      <c r="S643" s="36">
        <f>'2 уровень'!U1448</f>
        <v>0</v>
      </c>
      <c r="T643" s="36">
        <f>'2 уровень'!V1448</f>
        <v>0</v>
      </c>
      <c r="U643" s="36">
        <f>'2 уровень'!W1448</f>
        <v>0</v>
      </c>
      <c r="V643" s="36">
        <f>'2 уровень'!X1448</f>
        <v>0</v>
      </c>
      <c r="W643" s="36">
        <f>'2 уровень'!Y1448</f>
        <v>0</v>
      </c>
      <c r="X643" s="36">
        <f>'2 уровень'!Z1448</f>
        <v>0</v>
      </c>
      <c r="Y643" s="934">
        <f>'2 уровень'!AA1448</f>
        <v>0</v>
      </c>
      <c r="Z643" s="36"/>
      <c r="AA643" s="36"/>
      <c r="AB643" s="43">
        <f>'2 уровень'!AB1448</f>
        <v>759.09</v>
      </c>
      <c r="AC643" s="43">
        <f>'2 уровень'!AC1448</f>
        <v>178589.09999999998</v>
      </c>
      <c r="AD643" s="43">
        <f>'2 уровень'!AD1448</f>
        <v>178.58909999999997</v>
      </c>
      <c r="AE643" s="2508"/>
      <c r="AF643" s="2508"/>
      <c r="AG643" s="1879"/>
    </row>
    <row r="644" spans="1:33" ht="21.75" customHeight="1" x14ac:dyDescent="0.25">
      <c r="B644" s="27">
        <v>1</v>
      </c>
      <c r="C644" s="1197" t="s">
        <v>168</v>
      </c>
      <c r="D644" s="43">
        <f>'2 уровень'!F1449</f>
        <v>153075.23076923078</v>
      </c>
      <c r="E644" s="43">
        <f>'2 уровень'!G1449</f>
        <v>51027.143589743588</v>
      </c>
      <c r="F644" s="43">
        <f>'2 уровень'!H1449</f>
        <v>52506.833618233613</v>
      </c>
      <c r="G644" s="913">
        <f>'2 уровень'!I1449</f>
        <v>102.89980963932976</v>
      </c>
      <c r="H644" s="935">
        <f>'2 уровень'!J1449</f>
        <v>0</v>
      </c>
      <c r="I644" s="935">
        <f>'2 уровень'!K1449</f>
        <v>0</v>
      </c>
      <c r="J644" s="927">
        <f>'2 уровень'!L1449</f>
        <v>0</v>
      </c>
      <c r="K644" s="927">
        <f>'2 уровень'!M1449</f>
        <v>0</v>
      </c>
      <c r="L644" s="927">
        <f>'2 уровень'!N1449</f>
        <v>0</v>
      </c>
      <c r="M644" s="927">
        <f>'2 уровень'!O1449</f>
        <v>0</v>
      </c>
      <c r="N644" s="927">
        <f>'2 уровень'!P1449</f>
        <v>0</v>
      </c>
      <c r="O644" s="927">
        <f>'2 уровень'!Q1449</f>
        <v>0</v>
      </c>
      <c r="P644" s="36">
        <f>'2 уровень'!R1449</f>
        <v>130994.71840000001</v>
      </c>
      <c r="Q644" s="36">
        <f>'2 уровень'!S1449</f>
        <v>130994.71840000001</v>
      </c>
      <c r="R644" s="36">
        <f>'2 уровень'!T1449</f>
        <v>130994.71840000001</v>
      </c>
      <c r="S644" s="36">
        <f>'2 уровень'!U1449</f>
        <v>130994.71840000001</v>
      </c>
      <c r="T644" s="36">
        <f>'2 уровень'!V1449</f>
        <v>43664.906133333337</v>
      </c>
      <c r="U644" s="36">
        <f>'2 уровень'!W1449</f>
        <v>43566.660080000001</v>
      </c>
      <c r="V644" s="36">
        <f>'2 уровень'!X1449</f>
        <v>0</v>
      </c>
      <c r="W644" s="36">
        <f>'2 уровень'!Y1449</f>
        <v>-98.246053333336022</v>
      </c>
      <c r="X644" s="36">
        <f>'2 уровень'!Z1449</f>
        <v>-221.68708999999996</v>
      </c>
      <c r="Y644" s="934">
        <f>'2 уровень'!AA1449</f>
        <v>43344.972990000002</v>
      </c>
      <c r="Z644" s="36">
        <f>U644/T644*100</f>
        <v>99.774999966716209</v>
      </c>
      <c r="AA644" s="36">
        <f>Y644/T644*100</f>
        <v>99.267299138680386</v>
      </c>
      <c r="AB644" s="43">
        <f>'2 уровень'!AB1449</f>
        <v>3762.1495726495723</v>
      </c>
      <c r="AC644" s="43">
        <f>'2 уровень'!AC1449</f>
        <v>3092949.54</v>
      </c>
      <c r="AD644" s="43">
        <f>'2 уровень'!AD1449</f>
        <v>3092.9495400000001</v>
      </c>
      <c r="AE644" s="2508"/>
      <c r="AF644" s="2508"/>
      <c r="AG644" s="1879"/>
    </row>
    <row r="645" spans="1:33" ht="21.75" customHeight="1" x14ac:dyDescent="0.25">
      <c r="B645" s="27">
        <v>1</v>
      </c>
      <c r="C645" s="1346" t="s">
        <v>307</v>
      </c>
      <c r="D645" s="43">
        <f>'2 уровень'!F1450</f>
        <v>0</v>
      </c>
      <c r="E645" s="43">
        <f>'2 уровень'!G1450</f>
        <v>0</v>
      </c>
      <c r="F645" s="43">
        <f>'2 уровень'!H1450</f>
        <v>0</v>
      </c>
      <c r="G645" s="913">
        <f>'2 уровень'!I1450</f>
        <v>0</v>
      </c>
      <c r="H645" s="935">
        <f>'2 уровень'!J1450</f>
        <v>0</v>
      </c>
      <c r="I645" s="935">
        <f>'2 уровень'!K1450</f>
        <v>0</v>
      </c>
      <c r="J645" s="927">
        <f>'2 уровень'!L1450</f>
        <v>0</v>
      </c>
      <c r="K645" s="927">
        <f>'2 уровень'!M1450</f>
        <v>0</v>
      </c>
      <c r="L645" s="927">
        <f>'2 уровень'!N1450</f>
        <v>0</v>
      </c>
      <c r="M645" s="927">
        <f>'2 уровень'!O1450</f>
        <v>0</v>
      </c>
      <c r="N645" s="927">
        <f>'2 уровень'!P1450</f>
        <v>0</v>
      </c>
      <c r="O645" s="927">
        <f>'2 уровень'!Q1450</f>
        <v>0</v>
      </c>
      <c r="P645" s="36">
        <f>'2 уровень'!R1450</f>
        <v>0</v>
      </c>
      <c r="Q645" s="36">
        <f>'2 уровень'!S1450</f>
        <v>0</v>
      </c>
      <c r="R645" s="36">
        <f>'2 уровень'!T1450</f>
        <v>0</v>
      </c>
      <c r="S645" s="36">
        <f>'2 уровень'!U1450</f>
        <v>0</v>
      </c>
      <c r="T645" s="36">
        <f>'2 уровень'!V1450</f>
        <v>0</v>
      </c>
      <c r="U645" s="36">
        <f>'2 уровень'!W1450</f>
        <v>0</v>
      </c>
      <c r="V645" s="36">
        <f>'2 уровень'!X1450</f>
        <v>0</v>
      </c>
      <c r="W645" s="36">
        <f>'2 уровень'!Y1450</f>
        <v>0</v>
      </c>
      <c r="X645" s="36">
        <f>'2 уровень'!Z1450</f>
        <v>0</v>
      </c>
      <c r="Y645" s="934">
        <f>'2 уровень'!AA1450</f>
        <v>0</v>
      </c>
      <c r="Z645" s="36"/>
      <c r="AA645" s="36"/>
      <c r="AB645" s="43">
        <f>'2 уровень'!AB1450</f>
        <v>0</v>
      </c>
      <c r="AC645" s="43">
        <f>'2 уровень'!AC1450</f>
        <v>0</v>
      </c>
      <c r="AD645" s="43">
        <f>'2 уровень'!AD1450</f>
        <v>0</v>
      </c>
      <c r="AE645" s="2508"/>
      <c r="AF645" s="2508"/>
      <c r="AG645" s="1879"/>
    </row>
    <row r="646" spans="1:33" ht="21.75" customHeight="1" x14ac:dyDescent="0.25">
      <c r="B646" s="27">
        <v>1</v>
      </c>
      <c r="C646" s="1185" t="s">
        <v>198</v>
      </c>
      <c r="D646" s="43">
        <f>'2 уровень'!F1451</f>
        <v>35649</v>
      </c>
      <c r="E646" s="43">
        <f>'2 уровень'!G1451</f>
        <v>11882</v>
      </c>
      <c r="F646" s="43">
        <f>'2 уровень'!H1451</f>
        <v>16731</v>
      </c>
      <c r="G646" s="913">
        <f>'2 уровень'!I1451</f>
        <v>140.80962800875275</v>
      </c>
      <c r="H646" s="935">
        <f>'2 уровень'!J1451</f>
        <v>0</v>
      </c>
      <c r="I646" s="935">
        <f>'2 уровень'!K1451</f>
        <v>0</v>
      </c>
      <c r="J646" s="927">
        <f>'2 уровень'!L1451</f>
        <v>0</v>
      </c>
      <c r="K646" s="927">
        <f>'2 уровень'!M1451</f>
        <v>0</v>
      </c>
      <c r="L646" s="927">
        <f>'2 уровень'!N1451</f>
        <v>0</v>
      </c>
      <c r="M646" s="927">
        <f>'2 уровень'!O1451</f>
        <v>0</v>
      </c>
      <c r="N646" s="927">
        <f>'2 уровень'!P1451</f>
        <v>0</v>
      </c>
      <c r="O646" s="927">
        <f>'2 уровень'!Q1451</f>
        <v>0</v>
      </c>
      <c r="P646" s="36">
        <f>'2 уровень'!R1451</f>
        <v>0</v>
      </c>
      <c r="Q646" s="36">
        <f>'2 уровень'!S1451</f>
        <v>0</v>
      </c>
      <c r="R646" s="36">
        <f>'2 уровень'!T1451</f>
        <v>0</v>
      </c>
      <c r="S646" s="36">
        <f>'2 уровень'!U1451</f>
        <v>0</v>
      </c>
      <c r="T646" s="36">
        <f>'2 уровень'!V1451</f>
        <v>0</v>
      </c>
      <c r="U646" s="36">
        <f>'2 уровень'!W1451</f>
        <v>0</v>
      </c>
      <c r="V646" s="36">
        <f>'2 уровень'!X1451</f>
        <v>0</v>
      </c>
      <c r="W646" s="36">
        <f>'2 уровень'!Y1451</f>
        <v>0</v>
      </c>
      <c r="X646" s="36">
        <f>'2 уровень'!Z1451</f>
        <v>0</v>
      </c>
      <c r="Y646" s="934">
        <f>'2 уровень'!AA1451</f>
        <v>0</v>
      </c>
      <c r="Z646" s="36"/>
      <c r="AA646" s="36"/>
      <c r="AB646" s="43">
        <f>'2 уровень'!AB1451</f>
        <v>59</v>
      </c>
      <c r="AC646" s="43">
        <f>'2 уровень'!AC1451</f>
        <v>93005.54</v>
      </c>
      <c r="AD646" s="43">
        <f>'2 уровень'!AD1451</f>
        <v>93.005539999999996</v>
      </c>
      <c r="AE646" s="2508"/>
      <c r="AF646" s="2508"/>
      <c r="AG646" s="1879"/>
    </row>
    <row r="647" spans="1:33" ht="21.75" customHeight="1" x14ac:dyDescent="0.25">
      <c r="B647" s="27">
        <v>1</v>
      </c>
      <c r="C647" s="1185" t="s">
        <v>303</v>
      </c>
      <c r="D647" s="43">
        <f>'2 уровень'!F1452</f>
        <v>0</v>
      </c>
      <c r="E647" s="43">
        <f>'2 уровень'!G1452</f>
        <v>0</v>
      </c>
      <c r="F647" s="43">
        <f>'2 уровень'!H1452</f>
        <v>0</v>
      </c>
      <c r="G647" s="913">
        <f>'2 уровень'!I1452</f>
        <v>0</v>
      </c>
      <c r="H647" s="935">
        <f>'2 уровень'!J1452</f>
        <v>0</v>
      </c>
      <c r="I647" s="935">
        <f>'2 уровень'!K1452</f>
        <v>0</v>
      </c>
      <c r="J647" s="927">
        <f>'2 уровень'!L1452</f>
        <v>0</v>
      </c>
      <c r="K647" s="927">
        <f>'2 уровень'!M1452</f>
        <v>0</v>
      </c>
      <c r="L647" s="927">
        <f>'2 уровень'!N1452</f>
        <v>0</v>
      </c>
      <c r="M647" s="927">
        <f>'2 уровень'!O1452</f>
        <v>0</v>
      </c>
      <c r="N647" s="927">
        <f>'2 уровень'!P1452</f>
        <v>0</v>
      </c>
      <c r="O647" s="927">
        <f>'2 уровень'!Q1452</f>
        <v>0</v>
      </c>
      <c r="P647" s="36">
        <f>'2 уровень'!R1452</f>
        <v>0</v>
      </c>
      <c r="Q647" s="36">
        <f>'2 уровень'!S1452</f>
        <v>0</v>
      </c>
      <c r="R647" s="36">
        <f>'2 уровень'!T1452</f>
        <v>0</v>
      </c>
      <c r="S647" s="36">
        <f>'2 уровень'!U1452</f>
        <v>0</v>
      </c>
      <c r="T647" s="36">
        <f>'2 уровень'!V1452</f>
        <v>0</v>
      </c>
      <c r="U647" s="36">
        <f>'2 уровень'!W1452</f>
        <v>0</v>
      </c>
      <c r="V647" s="36">
        <f>'2 уровень'!X1452</f>
        <v>0</v>
      </c>
      <c r="W647" s="36">
        <f>'2 уровень'!Y1452</f>
        <v>0</v>
      </c>
      <c r="X647" s="36">
        <f>'2 уровень'!Z1452</f>
        <v>0</v>
      </c>
      <c r="Y647" s="934">
        <f>'2 уровень'!AA1452</f>
        <v>0</v>
      </c>
      <c r="Z647" s="36"/>
      <c r="AA647" s="36"/>
      <c r="AB647" s="43">
        <f>'2 уровень'!AB1452</f>
        <v>0</v>
      </c>
      <c r="AC647" s="43">
        <f>'2 уровень'!AC1452</f>
        <v>0</v>
      </c>
      <c r="AD647" s="43">
        <f>'2 уровень'!AD1452</f>
        <v>0</v>
      </c>
      <c r="AE647" s="2508"/>
      <c r="AF647" s="2508"/>
      <c r="AG647" s="1879"/>
    </row>
    <row r="648" spans="1:33" ht="21.75" customHeight="1" x14ac:dyDescent="0.25">
      <c r="B648" s="27">
        <v>1</v>
      </c>
      <c r="C648" s="1185" t="s">
        <v>308</v>
      </c>
      <c r="D648" s="43">
        <f>'2 уровень'!F1453</f>
        <v>6574</v>
      </c>
      <c r="E648" s="43">
        <f>'2 уровень'!G1453</f>
        <v>2191</v>
      </c>
      <c r="F648" s="43">
        <f>'2 уровень'!H1453</f>
        <v>3165</v>
      </c>
      <c r="G648" s="913">
        <f>'2 уровень'!I1453</f>
        <v>144.4545869465997</v>
      </c>
      <c r="H648" s="935">
        <f>'2 уровень'!J1453</f>
        <v>0</v>
      </c>
      <c r="I648" s="935">
        <f>'2 уровень'!K1453</f>
        <v>0</v>
      </c>
      <c r="J648" s="927">
        <f>'2 уровень'!L1453</f>
        <v>0</v>
      </c>
      <c r="K648" s="927">
        <f>'2 уровень'!M1453</f>
        <v>0</v>
      </c>
      <c r="L648" s="927">
        <f>'2 уровень'!N1453</f>
        <v>0</v>
      </c>
      <c r="M648" s="927">
        <f>'2 уровень'!O1453</f>
        <v>0</v>
      </c>
      <c r="N648" s="927">
        <f>'2 уровень'!P1453</f>
        <v>0</v>
      </c>
      <c r="O648" s="927">
        <f>'2 уровень'!Q1453</f>
        <v>0</v>
      </c>
      <c r="P648" s="36">
        <f>'2 уровень'!R1453</f>
        <v>0</v>
      </c>
      <c r="Q648" s="36">
        <f>'2 уровень'!S1453</f>
        <v>0</v>
      </c>
      <c r="R648" s="36">
        <f>'2 уровень'!T1453</f>
        <v>0</v>
      </c>
      <c r="S648" s="36">
        <f>'2 уровень'!U1453</f>
        <v>0</v>
      </c>
      <c r="T648" s="36">
        <f>'2 уровень'!V1453</f>
        <v>0</v>
      </c>
      <c r="U648" s="36">
        <f>'2 уровень'!W1453</f>
        <v>0</v>
      </c>
      <c r="V648" s="36">
        <f>'2 уровень'!X1453</f>
        <v>0</v>
      </c>
      <c r="W648" s="36">
        <f>'2 уровень'!Y1453</f>
        <v>0</v>
      </c>
      <c r="X648" s="36">
        <f>'2 уровень'!Z1453</f>
        <v>0</v>
      </c>
      <c r="Y648" s="934">
        <f>'2 уровень'!AA1453</f>
        <v>0</v>
      </c>
      <c r="Z648" s="36"/>
      <c r="AA648" s="36"/>
      <c r="AB648" s="43">
        <f>'2 уровень'!AB1453</f>
        <v>0</v>
      </c>
      <c r="AC648" s="43">
        <f>'2 уровень'!AC1453</f>
        <v>0</v>
      </c>
      <c r="AD648" s="43">
        <f>'2 уровень'!AD1453</f>
        <v>0</v>
      </c>
      <c r="AE648" s="2508"/>
      <c r="AF648" s="2508"/>
      <c r="AG648" s="1879"/>
    </row>
    <row r="649" spans="1:33" ht="44.25" customHeight="1" x14ac:dyDescent="0.25">
      <c r="B649" s="27">
        <v>1</v>
      </c>
      <c r="C649" s="1185" t="s">
        <v>309</v>
      </c>
      <c r="D649" s="43">
        <f>'2 уровень'!F1454</f>
        <v>3562</v>
      </c>
      <c r="E649" s="43">
        <f>'2 уровень'!G1454</f>
        <v>1187</v>
      </c>
      <c r="F649" s="43">
        <f>'2 уровень'!H1454</f>
        <v>877</v>
      </c>
      <c r="G649" s="913">
        <f>'2 уровень'!I1454</f>
        <v>73.883740522325198</v>
      </c>
      <c r="H649" s="935">
        <f>'2 уровень'!J1454</f>
        <v>0</v>
      </c>
      <c r="I649" s="935">
        <f>'2 уровень'!K1454</f>
        <v>0</v>
      </c>
      <c r="J649" s="927">
        <f>'2 уровень'!L1454</f>
        <v>0</v>
      </c>
      <c r="K649" s="927">
        <f>'2 уровень'!M1454</f>
        <v>0</v>
      </c>
      <c r="L649" s="927">
        <f>'2 уровень'!N1454</f>
        <v>0</v>
      </c>
      <c r="M649" s="927">
        <f>'2 уровень'!O1454</f>
        <v>0</v>
      </c>
      <c r="N649" s="927">
        <f>'2 уровень'!P1454</f>
        <v>0</v>
      </c>
      <c r="O649" s="927">
        <f>'2 уровень'!Q1454</f>
        <v>0</v>
      </c>
      <c r="P649" s="36">
        <f>'2 уровень'!R1454</f>
        <v>0</v>
      </c>
      <c r="Q649" s="36">
        <f>'2 уровень'!S1454</f>
        <v>0</v>
      </c>
      <c r="R649" s="36">
        <f>'2 уровень'!T1454</f>
        <v>0</v>
      </c>
      <c r="S649" s="36">
        <f>'2 уровень'!U1454</f>
        <v>0</v>
      </c>
      <c r="T649" s="36">
        <f>'2 уровень'!V1454</f>
        <v>0</v>
      </c>
      <c r="U649" s="36">
        <f>'2 уровень'!W1454</f>
        <v>0</v>
      </c>
      <c r="V649" s="36">
        <f>'2 уровень'!X1454</f>
        <v>0</v>
      </c>
      <c r="W649" s="36">
        <f>'2 уровень'!Y1454</f>
        <v>0</v>
      </c>
      <c r="X649" s="36">
        <f>'2 уровень'!Z1454</f>
        <v>0</v>
      </c>
      <c r="Y649" s="934">
        <f>'2 уровень'!AA1454</f>
        <v>0</v>
      </c>
      <c r="Z649" s="36"/>
      <c r="AA649" s="36"/>
      <c r="AB649" s="43">
        <f>'2 уровень'!AB1454</f>
        <v>0</v>
      </c>
      <c r="AC649" s="43">
        <f>'2 уровень'!AC1454</f>
        <v>0</v>
      </c>
      <c r="AD649" s="43">
        <f>'2 уровень'!AD1454</f>
        <v>0</v>
      </c>
      <c r="AE649" s="2508"/>
      <c r="AF649" s="2508"/>
      <c r="AG649" s="1879"/>
    </row>
    <row r="650" spans="1:33" ht="49.5" customHeight="1" x14ac:dyDescent="0.25">
      <c r="B650" s="27">
        <v>1</v>
      </c>
      <c r="C650" s="1185" t="s">
        <v>310</v>
      </c>
      <c r="D650" s="43">
        <f>'2 уровень'!F1455</f>
        <v>1069</v>
      </c>
      <c r="E650" s="43">
        <f>'2 уровень'!G1455</f>
        <v>356</v>
      </c>
      <c r="F650" s="43">
        <f>'2 уровень'!H1455</f>
        <v>267</v>
      </c>
      <c r="G650" s="913">
        <f>'2 уровень'!I1455</f>
        <v>75</v>
      </c>
      <c r="H650" s="935">
        <f>'2 уровень'!J1455</f>
        <v>0</v>
      </c>
      <c r="I650" s="935">
        <f>'2 уровень'!K1455</f>
        <v>0</v>
      </c>
      <c r="J650" s="927">
        <f>'2 уровень'!L1455</f>
        <v>0</v>
      </c>
      <c r="K650" s="927">
        <f>'2 уровень'!M1455</f>
        <v>0</v>
      </c>
      <c r="L650" s="927">
        <f>'2 уровень'!N1455</f>
        <v>0</v>
      </c>
      <c r="M650" s="927">
        <f>'2 уровень'!O1455</f>
        <v>0</v>
      </c>
      <c r="N650" s="927">
        <f>'2 уровень'!P1455</f>
        <v>0</v>
      </c>
      <c r="O650" s="927">
        <f>'2 уровень'!Q1455</f>
        <v>0</v>
      </c>
      <c r="P650" s="36">
        <f>'2 уровень'!R1455</f>
        <v>0</v>
      </c>
      <c r="Q650" s="36">
        <f>'2 уровень'!S1455</f>
        <v>0</v>
      </c>
      <c r="R650" s="36">
        <f>'2 уровень'!T1455</f>
        <v>0</v>
      </c>
      <c r="S650" s="36">
        <f>'2 уровень'!U1455</f>
        <v>0</v>
      </c>
      <c r="T650" s="36">
        <f>'2 уровень'!V1455</f>
        <v>0</v>
      </c>
      <c r="U650" s="36">
        <f>'2 уровень'!W1455</f>
        <v>0</v>
      </c>
      <c r="V650" s="36">
        <f>'2 уровень'!X1455</f>
        <v>0</v>
      </c>
      <c r="W650" s="36">
        <f>'2 уровень'!Y1455</f>
        <v>0</v>
      </c>
      <c r="X650" s="36">
        <f>'2 уровень'!Z1455</f>
        <v>0</v>
      </c>
      <c r="Y650" s="934">
        <f>'2 уровень'!AA1455</f>
        <v>0</v>
      </c>
      <c r="Z650" s="36"/>
      <c r="AA650" s="36"/>
      <c r="AB650" s="43">
        <f>'2 уровень'!AB1455</f>
        <v>0</v>
      </c>
      <c r="AC650" s="43">
        <f>'2 уровень'!AC1455</f>
        <v>0</v>
      </c>
      <c r="AD650" s="43">
        <f>'2 уровень'!AD1455</f>
        <v>0</v>
      </c>
      <c r="AE650" s="2508"/>
      <c r="AF650" s="2508"/>
      <c r="AG650" s="1879"/>
    </row>
    <row r="651" spans="1:33" ht="41.25" customHeight="1" x14ac:dyDescent="0.25">
      <c r="B651" s="27">
        <v>1</v>
      </c>
      <c r="C651" s="1185" t="s">
        <v>354</v>
      </c>
      <c r="D651" s="43">
        <f>'2 уровень'!F1456</f>
        <v>729</v>
      </c>
      <c r="E651" s="43">
        <f>'2 уровень'!G1456</f>
        <v>243</v>
      </c>
      <c r="F651" s="43">
        <f>'2 уровень'!H1456</f>
        <v>815</v>
      </c>
      <c r="G651" s="913">
        <f>'2 уровень'!I1456</f>
        <v>335.3909465020576</v>
      </c>
      <c r="H651" s="935">
        <f>'2 уровень'!J1456</f>
        <v>0</v>
      </c>
      <c r="I651" s="935">
        <f>'2 уровень'!K1456</f>
        <v>0</v>
      </c>
      <c r="J651" s="927">
        <f>'2 уровень'!L1456</f>
        <v>0</v>
      </c>
      <c r="K651" s="927">
        <f>'2 уровень'!M1456</f>
        <v>0</v>
      </c>
      <c r="L651" s="927">
        <f>'2 уровень'!N1456</f>
        <v>0</v>
      </c>
      <c r="M651" s="927">
        <f>'2 уровень'!O1456</f>
        <v>0</v>
      </c>
      <c r="N651" s="927">
        <f>'2 уровень'!P1456</f>
        <v>0</v>
      </c>
      <c r="O651" s="927">
        <f>'2 уровень'!Q1456</f>
        <v>0</v>
      </c>
      <c r="P651" s="36">
        <f>'2 уровень'!R1456</f>
        <v>0</v>
      </c>
      <c r="Q651" s="36">
        <f>'2 уровень'!S1456</f>
        <v>0</v>
      </c>
      <c r="R651" s="36">
        <f>'2 уровень'!T1456</f>
        <v>0</v>
      </c>
      <c r="S651" s="36">
        <f>'2 уровень'!U1456</f>
        <v>0</v>
      </c>
      <c r="T651" s="36">
        <f>'2 уровень'!V1456</f>
        <v>0</v>
      </c>
      <c r="U651" s="36">
        <f>'2 уровень'!W1456</f>
        <v>0</v>
      </c>
      <c r="V651" s="36">
        <f>'2 уровень'!X1456</f>
        <v>0</v>
      </c>
      <c r="W651" s="36">
        <f>'2 уровень'!Y1456</f>
        <v>0</v>
      </c>
      <c r="X651" s="36">
        <f>'2 уровень'!Z1456</f>
        <v>0</v>
      </c>
      <c r="Y651" s="934">
        <f>'2 уровень'!AA1456</f>
        <v>0</v>
      </c>
      <c r="Z651" s="36"/>
      <c r="AA651" s="36"/>
      <c r="AB651" s="43">
        <f>'2 уровень'!AB1456</f>
        <v>0</v>
      </c>
      <c r="AC651" s="43">
        <f>'2 уровень'!AC1456</f>
        <v>0</v>
      </c>
      <c r="AD651" s="43">
        <f>'2 уровень'!AD1456</f>
        <v>0</v>
      </c>
      <c r="AE651" s="2508"/>
      <c r="AF651" s="2508"/>
      <c r="AG651" s="1879"/>
    </row>
    <row r="652" spans="1:33" ht="43.5" customHeight="1" x14ac:dyDescent="0.25">
      <c r="A652" s="27">
        <v>1</v>
      </c>
      <c r="B652" s="27">
        <v>1</v>
      </c>
      <c r="C652" s="1185" t="s">
        <v>355</v>
      </c>
      <c r="D652" s="43">
        <f>'2 уровень'!F1457</f>
        <v>1214</v>
      </c>
      <c r="E652" s="43">
        <f>'2 уровень'!G1457</f>
        <v>405</v>
      </c>
      <c r="F652" s="43">
        <f>'2 уровень'!H1457</f>
        <v>1206</v>
      </c>
      <c r="G652" s="913">
        <f>'2 уровень'!I1457</f>
        <v>297.77777777777777</v>
      </c>
      <c r="H652" s="935">
        <f>'2 уровень'!J1457</f>
        <v>0</v>
      </c>
      <c r="I652" s="935">
        <f>'2 уровень'!K1457</f>
        <v>0</v>
      </c>
      <c r="J652" s="927">
        <f>'2 уровень'!L1457</f>
        <v>0</v>
      </c>
      <c r="K652" s="927">
        <f>'2 уровень'!M1457</f>
        <v>0</v>
      </c>
      <c r="L652" s="927">
        <f>'2 уровень'!N1457</f>
        <v>0</v>
      </c>
      <c r="M652" s="927">
        <f>'2 уровень'!O1457</f>
        <v>0</v>
      </c>
      <c r="N652" s="927">
        <f>'2 уровень'!P1457</f>
        <v>0</v>
      </c>
      <c r="O652" s="927">
        <f>'2 уровень'!Q1457</f>
        <v>0</v>
      </c>
      <c r="P652" s="36">
        <f>'2 уровень'!R1457</f>
        <v>0</v>
      </c>
      <c r="Q652" s="36">
        <f>'2 уровень'!S1457</f>
        <v>0</v>
      </c>
      <c r="R652" s="36">
        <f>'2 уровень'!T1457</f>
        <v>0</v>
      </c>
      <c r="S652" s="36">
        <f>'2 уровень'!U1457</f>
        <v>0</v>
      </c>
      <c r="T652" s="36">
        <f>'2 уровень'!V1457</f>
        <v>0</v>
      </c>
      <c r="U652" s="36">
        <f>'2 уровень'!W1457</f>
        <v>0</v>
      </c>
      <c r="V652" s="36">
        <f>'2 уровень'!X1457</f>
        <v>0</v>
      </c>
      <c r="W652" s="36">
        <f>'2 уровень'!Y1457</f>
        <v>0</v>
      </c>
      <c r="X652" s="36">
        <f>'2 уровень'!Z1457</f>
        <v>0</v>
      </c>
      <c r="Y652" s="934">
        <f>'2 уровень'!AA1457</f>
        <v>0</v>
      </c>
      <c r="Z652" s="36"/>
      <c r="AA652" s="36"/>
      <c r="AB652" s="43">
        <f>'2 уровень'!AB1457</f>
        <v>0</v>
      </c>
      <c r="AC652" s="43">
        <f>'2 уровень'!AC1457</f>
        <v>0</v>
      </c>
      <c r="AD652" s="43">
        <f>'2 уровень'!AD1457</f>
        <v>0</v>
      </c>
      <c r="AE652" s="2508"/>
      <c r="AF652" s="2508"/>
      <c r="AG652" s="1879"/>
    </row>
    <row r="653" spans="1:33" ht="45" x14ac:dyDescent="0.25">
      <c r="A653" s="27">
        <v>1</v>
      </c>
      <c r="B653" s="27">
        <v>1</v>
      </c>
      <c r="C653" s="1185" t="s">
        <v>311</v>
      </c>
      <c r="D653" s="43">
        <f>'2 уровень'!F1458</f>
        <v>29075</v>
      </c>
      <c r="E653" s="43">
        <f>'2 уровень'!G1458</f>
        <v>9691</v>
      </c>
      <c r="F653" s="43">
        <f>'2 уровень'!H1458</f>
        <v>13566</v>
      </c>
      <c r="G653" s="913">
        <f>'2 уровень'!I1458</f>
        <v>139.98555360643897</v>
      </c>
      <c r="H653" s="935">
        <f>'2 уровень'!J1458</f>
        <v>0</v>
      </c>
      <c r="I653" s="935">
        <f>'2 уровень'!K1458</f>
        <v>0</v>
      </c>
      <c r="J653" s="927">
        <f>'2 уровень'!L1458</f>
        <v>0</v>
      </c>
      <c r="K653" s="927">
        <f>'2 уровень'!M1458</f>
        <v>0</v>
      </c>
      <c r="L653" s="927">
        <f>'2 уровень'!N1458</f>
        <v>0</v>
      </c>
      <c r="M653" s="927">
        <f>'2 уровень'!O1458</f>
        <v>0</v>
      </c>
      <c r="N653" s="927">
        <f>'2 уровень'!P1458</f>
        <v>0</v>
      </c>
      <c r="O653" s="927">
        <f>'2 уровень'!Q1458</f>
        <v>0</v>
      </c>
      <c r="P653" s="36">
        <f>'2 уровень'!R1458</f>
        <v>0</v>
      </c>
      <c r="Q653" s="36">
        <f>'2 уровень'!S1458</f>
        <v>0</v>
      </c>
      <c r="R653" s="36">
        <f>'2 уровень'!T1458</f>
        <v>0</v>
      </c>
      <c r="S653" s="36">
        <f>'2 уровень'!U1458</f>
        <v>0</v>
      </c>
      <c r="T653" s="36">
        <f>'2 уровень'!V1458</f>
        <v>0</v>
      </c>
      <c r="U653" s="36">
        <f>'2 уровень'!W1458</f>
        <v>0</v>
      </c>
      <c r="V653" s="36">
        <f>'2 уровень'!X1458</f>
        <v>0</v>
      </c>
      <c r="W653" s="36">
        <f>'2 уровень'!Y1458</f>
        <v>0</v>
      </c>
      <c r="X653" s="36">
        <f>'2 уровень'!Z1458</f>
        <v>0</v>
      </c>
      <c r="Y653" s="934">
        <f>'2 уровень'!AA1458</f>
        <v>0</v>
      </c>
      <c r="Z653" s="36"/>
      <c r="AA653" s="36"/>
      <c r="AB653" s="43">
        <f>'2 уровень'!AB1458</f>
        <v>59</v>
      </c>
      <c r="AC653" s="43">
        <f>'2 уровень'!AC1458</f>
        <v>93005.54</v>
      </c>
      <c r="AD653" s="43">
        <f>'2 уровень'!AD1458</f>
        <v>93.005539999999996</v>
      </c>
      <c r="AE653" s="2508"/>
      <c r="AF653" s="2508"/>
      <c r="AG653" s="1879"/>
    </row>
    <row r="654" spans="1:33" ht="30" x14ac:dyDescent="0.25">
      <c r="A654" s="27">
        <v>1</v>
      </c>
      <c r="B654" s="27">
        <v>1</v>
      </c>
      <c r="C654" s="1185" t="s">
        <v>312</v>
      </c>
      <c r="D654" s="43">
        <f>'2 уровень'!F1459</f>
        <v>1500</v>
      </c>
      <c r="E654" s="43">
        <f>'2 уровень'!G1459</f>
        <v>500</v>
      </c>
      <c r="F654" s="43">
        <f>'2 уровень'!H1459</f>
        <v>350</v>
      </c>
      <c r="G654" s="913">
        <f>'2 уровень'!I1459</f>
        <v>70</v>
      </c>
      <c r="H654" s="935">
        <f>'2 уровень'!J1459</f>
        <v>0</v>
      </c>
      <c r="I654" s="935">
        <f>'2 уровень'!K1459</f>
        <v>0</v>
      </c>
      <c r="J654" s="927">
        <f>'2 уровень'!L1459</f>
        <v>0</v>
      </c>
      <c r="K654" s="927">
        <f>'2 уровень'!M1459</f>
        <v>0</v>
      </c>
      <c r="L654" s="927">
        <f>'2 уровень'!N1459</f>
        <v>0</v>
      </c>
      <c r="M654" s="927">
        <f>'2 уровень'!O1459</f>
        <v>0</v>
      </c>
      <c r="N654" s="927">
        <f>'2 уровень'!P1459</f>
        <v>0</v>
      </c>
      <c r="O654" s="927">
        <f>'2 уровень'!Q1459</f>
        <v>0</v>
      </c>
      <c r="P654" s="36">
        <f>'2 уровень'!R1459</f>
        <v>0</v>
      </c>
      <c r="Q654" s="36">
        <f>'2 уровень'!S1459</f>
        <v>0</v>
      </c>
      <c r="R654" s="36">
        <f>'2 уровень'!T1459</f>
        <v>0</v>
      </c>
      <c r="S654" s="36">
        <f>'2 уровень'!U1459</f>
        <v>0</v>
      </c>
      <c r="T654" s="36">
        <f>'2 уровень'!V1459</f>
        <v>0</v>
      </c>
      <c r="U654" s="36">
        <f>'2 уровень'!W1459</f>
        <v>0</v>
      </c>
      <c r="V654" s="36">
        <f>'2 уровень'!X1459</f>
        <v>0</v>
      </c>
      <c r="W654" s="36">
        <f>'2 уровень'!Y1459</f>
        <v>0</v>
      </c>
      <c r="X654" s="36">
        <f>'2 уровень'!Z1459</f>
        <v>0</v>
      </c>
      <c r="Y654" s="934">
        <f>'2 уровень'!AA1459</f>
        <v>0</v>
      </c>
      <c r="Z654" s="36"/>
      <c r="AA654" s="36"/>
      <c r="AB654" s="43">
        <f>'2 уровень'!AB1459</f>
        <v>31</v>
      </c>
      <c r="AC654" s="43">
        <f>'2 уровень'!AC1459</f>
        <v>52563.69</v>
      </c>
      <c r="AD654" s="43">
        <f>'2 уровень'!AD1459</f>
        <v>52.563690000000001</v>
      </c>
      <c r="AE654" s="2508"/>
      <c r="AF654" s="2508"/>
      <c r="AG654" s="1879"/>
    </row>
    <row r="655" spans="1:33" ht="60" x14ac:dyDescent="0.25">
      <c r="A655" s="27">
        <v>1</v>
      </c>
      <c r="B655" s="27">
        <v>1</v>
      </c>
      <c r="C655" s="1185" t="s">
        <v>321</v>
      </c>
      <c r="D655" s="43">
        <f>'2 уровень'!F1460</f>
        <v>19705</v>
      </c>
      <c r="E655" s="43">
        <f>'2 уровень'!G1460</f>
        <v>6568</v>
      </c>
      <c r="F655" s="43">
        <f>'2 уровень'!H1460</f>
        <v>12433</v>
      </c>
      <c r="G655" s="913">
        <f>'2 уровень'!I1460</f>
        <v>189.29658952496956</v>
      </c>
      <c r="H655" s="935">
        <f>'2 уровень'!J1460</f>
        <v>0</v>
      </c>
      <c r="I655" s="935">
        <f>'2 уровень'!K1460</f>
        <v>0</v>
      </c>
      <c r="J655" s="927">
        <f>'2 уровень'!L1460</f>
        <v>0</v>
      </c>
      <c r="K655" s="927">
        <f>'2 уровень'!M1460</f>
        <v>0</v>
      </c>
      <c r="L655" s="927">
        <f>'2 уровень'!N1460</f>
        <v>0</v>
      </c>
      <c r="M655" s="927">
        <f>'2 уровень'!O1460</f>
        <v>0</v>
      </c>
      <c r="N655" s="927">
        <f>'2 уровень'!P1460</f>
        <v>0</v>
      </c>
      <c r="O655" s="927">
        <f>'2 уровень'!Q1460</f>
        <v>0</v>
      </c>
      <c r="P655" s="36">
        <f>'2 уровень'!R1460</f>
        <v>0</v>
      </c>
      <c r="Q655" s="36">
        <f>'2 уровень'!S1460</f>
        <v>0</v>
      </c>
      <c r="R655" s="36">
        <f>'2 уровень'!T1460</f>
        <v>0</v>
      </c>
      <c r="S655" s="36">
        <f>'2 уровень'!U1460</f>
        <v>0</v>
      </c>
      <c r="T655" s="36">
        <f>'2 уровень'!V1460</f>
        <v>0</v>
      </c>
      <c r="U655" s="36">
        <f>'2 уровень'!W1460</f>
        <v>0</v>
      </c>
      <c r="V655" s="36">
        <f>'2 уровень'!X1460</f>
        <v>0</v>
      </c>
      <c r="W655" s="36">
        <f>'2 уровень'!Y1460</f>
        <v>0</v>
      </c>
      <c r="X655" s="36">
        <f>'2 уровень'!Z1460</f>
        <v>0</v>
      </c>
      <c r="Y655" s="934">
        <f>'2 уровень'!AA1460</f>
        <v>0</v>
      </c>
      <c r="Z655" s="36"/>
      <c r="AA655" s="36"/>
      <c r="AB655" s="43">
        <f>'2 уровень'!AB1460</f>
        <v>14</v>
      </c>
      <c r="AC655" s="43">
        <f>'2 уровень'!AC1460</f>
        <v>26384.849999999995</v>
      </c>
      <c r="AD655" s="43">
        <f>'2 уровень'!AD1460</f>
        <v>26.384849999999997</v>
      </c>
      <c r="AE655" s="2508"/>
      <c r="AF655" s="2508"/>
      <c r="AG655" s="1879"/>
    </row>
    <row r="656" spans="1:33" ht="45" x14ac:dyDescent="0.25">
      <c r="A656" s="27">
        <v>1</v>
      </c>
      <c r="B656" s="27">
        <v>1</v>
      </c>
      <c r="C656" s="1185" t="s">
        <v>322</v>
      </c>
      <c r="D656" s="43">
        <f>'2 уровень'!F1461</f>
        <v>7870</v>
      </c>
      <c r="E656" s="43">
        <f>'2 уровень'!G1461</f>
        <v>2623</v>
      </c>
      <c r="F656" s="43">
        <f>'2 уровень'!H1461</f>
        <v>783</v>
      </c>
      <c r="G656" s="913">
        <f>'2 уровень'!I1461</f>
        <v>29.851315287838354</v>
      </c>
      <c r="H656" s="935">
        <f>'2 уровень'!J1461</f>
        <v>0</v>
      </c>
      <c r="I656" s="935">
        <f>'2 уровень'!K1461</f>
        <v>0</v>
      </c>
      <c r="J656" s="927">
        <f>'2 уровень'!L1461</f>
        <v>0</v>
      </c>
      <c r="K656" s="927">
        <f>'2 уровень'!M1461</f>
        <v>0</v>
      </c>
      <c r="L656" s="927">
        <f>'2 уровень'!N1461</f>
        <v>0</v>
      </c>
      <c r="M656" s="927">
        <f>'2 уровень'!O1461</f>
        <v>0</v>
      </c>
      <c r="N656" s="927">
        <f>'2 уровень'!P1461</f>
        <v>0</v>
      </c>
      <c r="O656" s="927">
        <f>'2 уровень'!Q1461</f>
        <v>0</v>
      </c>
      <c r="P656" s="36">
        <f>'2 уровень'!R1461</f>
        <v>0</v>
      </c>
      <c r="Q656" s="36">
        <f>'2 уровень'!S1461</f>
        <v>0</v>
      </c>
      <c r="R656" s="36">
        <f>'2 уровень'!T1461</f>
        <v>0</v>
      </c>
      <c r="S656" s="36">
        <f>'2 уровень'!U1461</f>
        <v>0</v>
      </c>
      <c r="T656" s="36">
        <f>'2 уровень'!V1461</f>
        <v>0</v>
      </c>
      <c r="U656" s="36">
        <f>'2 уровень'!W1461</f>
        <v>0</v>
      </c>
      <c r="V656" s="36">
        <f>'2 уровень'!X1461</f>
        <v>0</v>
      </c>
      <c r="W656" s="36">
        <f>'2 уровень'!Y1461</f>
        <v>0</v>
      </c>
      <c r="X656" s="36">
        <f>'2 уровень'!Z1461</f>
        <v>0</v>
      </c>
      <c r="Y656" s="934">
        <f>'2 уровень'!AA1461</f>
        <v>0</v>
      </c>
      <c r="Z656" s="36"/>
      <c r="AA656" s="36"/>
      <c r="AB656" s="43">
        <f>'2 уровень'!AB1461</f>
        <v>14</v>
      </c>
      <c r="AC656" s="43">
        <f>'2 уровень'!AC1461</f>
        <v>14057.000000000004</v>
      </c>
      <c r="AD656" s="43">
        <f>'2 уровень'!AD1461</f>
        <v>14.057000000000004</v>
      </c>
      <c r="AE656" s="2508"/>
      <c r="AF656" s="2508"/>
      <c r="AG656" s="1879"/>
    </row>
    <row r="657" spans="1:33" x14ac:dyDescent="0.25">
      <c r="A657" s="27">
        <v>1</v>
      </c>
      <c r="B657" s="27">
        <v>1</v>
      </c>
      <c r="C657" s="1185" t="s">
        <v>157</v>
      </c>
      <c r="D657" s="43">
        <f>'2 уровень'!F1462</f>
        <v>0</v>
      </c>
      <c r="E657" s="43">
        <f>'2 уровень'!G1462</f>
        <v>0</v>
      </c>
      <c r="F657" s="43">
        <f>'2 уровень'!H1462</f>
        <v>0</v>
      </c>
      <c r="G657" s="913">
        <f>'2 уровень'!I1462</f>
        <v>0</v>
      </c>
      <c r="H657" s="935">
        <f>'2 уровень'!J1462</f>
        <v>0</v>
      </c>
      <c r="I657" s="935">
        <f>'2 уровень'!K1462</f>
        <v>0</v>
      </c>
      <c r="J657" s="927">
        <f>'2 уровень'!L1462</f>
        <v>0</v>
      </c>
      <c r="K657" s="927">
        <f>'2 уровень'!M1462</f>
        <v>0</v>
      </c>
      <c r="L657" s="927">
        <f>'2 уровень'!N1462</f>
        <v>0</v>
      </c>
      <c r="M657" s="927">
        <f>'2 уровень'!O1462</f>
        <v>0</v>
      </c>
      <c r="N657" s="927">
        <f>'2 уровень'!P1462</f>
        <v>0</v>
      </c>
      <c r="O657" s="927">
        <f>'2 уровень'!Q1462</f>
        <v>0</v>
      </c>
      <c r="P657" s="36">
        <f>'2 уровень'!R1462</f>
        <v>0</v>
      </c>
      <c r="Q657" s="36">
        <f>'2 уровень'!S1462</f>
        <v>0</v>
      </c>
      <c r="R657" s="36">
        <f>'2 уровень'!T1462</f>
        <v>0</v>
      </c>
      <c r="S657" s="36">
        <f>'2 уровень'!U1462</f>
        <v>0</v>
      </c>
      <c r="T657" s="36">
        <f>'2 уровень'!V1462</f>
        <v>0</v>
      </c>
      <c r="U657" s="36">
        <f>'2 уровень'!W1462</f>
        <v>0</v>
      </c>
      <c r="V657" s="36">
        <f>'2 уровень'!X1462</f>
        <v>0</v>
      </c>
      <c r="W657" s="36">
        <f>'2 уровень'!Y1462</f>
        <v>0</v>
      </c>
      <c r="X657" s="36">
        <f>'2 уровень'!Z1462</f>
        <v>0</v>
      </c>
      <c r="Y657" s="934">
        <f>'2 уровень'!AA1462</f>
        <v>0</v>
      </c>
      <c r="Z657" s="36"/>
      <c r="AA657" s="36"/>
      <c r="AB657" s="43">
        <f>'2 уровень'!AB1462</f>
        <v>0</v>
      </c>
      <c r="AC657" s="43">
        <f>'2 уровень'!AC1462</f>
        <v>0</v>
      </c>
      <c r="AD657" s="43">
        <f>'2 уровень'!AD1462</f>
        <v>0</v>
      </c>
      <c r="AE657" s="2508"/>
      <c r="AF657" s="2508"/>
      <c r="AG657" s="1879"/>
    </row>
    <row r="658" spans="1:33" ht="30" x14ac:dyDescent="0.25">
      <c r="A658" s="27">
        <v>1</v>
      </c>
      <c r="B658" s="27">
        <v>1</v>
      </c>
      <c r="C658" s="1185" t="s">
        <v>158</v>
      </c>
      <c r="D658" s="43">
        <f>'2 уровень'!F1463</f>
        <v>16671</v>
      </c>
      <c r="E658" s="43">
        <f>'2 уровень'!G1463</f>
        <v>5557</v>
      </c>
      <c r="F658" s="43">
        <f>'2 уровень'!H1463</f>
        <v>2113</v>
      </c>
      <c r="G658" s="913">
        <f>'2 уровень'!I1463</f>
        <v>38.024113730430088</v>
      </c>
      <c r="H658" s="935">
        <f>'2 уровень'!J1463</f>
        <v>0</v>
      </c>
      <c r="I658" s="935">
        <f>'2 уровень'!K1463</f>
        <v>0</v>
      </c>
      <c r="J658" s="927">
        <f>'2 уровень'!L1463</f>
        <v>0</v>
      </c>
      <c r="K658" s="927">
        <f>'2 уровень'!M1463</f>
        <v>0</v>
      </c>
      <c r="L658" s="927">
        <f>'2 уровень'!N1463</f>
        <v>0</v>
      </c>
      <c r="M658" s="927">
        <f>'2 уровень'!O1463</f>
        <v>0</v>
      </c>
      <c r="N658" s="927">
        <f>'2 уровень'!P1463</f>
        <v>0</v>
      </c>
      <c r="O658" s="927">
        <f>'2 уровень'!Q1463</f>
        <v>0</v>
      </c>
      <c r="P658" s="36">
        <f>'2 уровень'!R1463</f>
        <v>0</v>
      </c>
      <c r="Q658" s="36">
        <f>'2 уровень'!S1463</f>
        <v>0</v>
      </c>
      <c r="R658" s="36">
        <f>'2 уровень'!T1463</f>
        <v>0</v>
      </c>
      <c r="S658" s="36">
        <f>'2 уровень'!U1463</f>
        <v>0</v>
      </c>
      <c r="T658" s="36">
        <f>'2 уровень'!V1463</f>
        <v>0</v>
      </c>
      <c r="U658" s="36">
        <f>'2 уровень'!W1463</f>
        <v>0</v>
      </c>
      <c r="V658" s="36">
        <f>'2 уровень'!X1463</f>
        <v>0</v>
      </c>
      <c r="W658" s="36">
        <f>'2 уровень'!Y1463</f>
        <v>0</v>
      </c>
      <c r="X658" s="36">
        <f>'2 уровень'!Z1463</f>
        <v>0</v>
      </c>
      <c r="Y658" s="934">
        <f>'2 уровень'!AA1463</f>
        <v>0</v>
      </c>
      <c r="Z658" s="36"/>
      <c r="AA658" s="36"/>
      <c r="AB658" s="43">
        <f>'2 уровень'!AB1463</f>
        <v>85</v>
      </c>
      <c r="AC658" s="43">
        <f>'2 уровень'!AC1463</f>
        <v>68772.649999999994</v>
      </c>
      <c r="AD658" s="43">
        <f>'2 уровень'!AD1463</f>
        <v>68.772649999999999</v>
      </c>
      <c r="AE658" s="2508"/>
      <c r="AF658" s="2508"/>
      <c r="AG658" s="1879"/>
    </row>
    <row r="659" spans="1:33" ht="30" x14ac:dyDescent="0.25">
      <c r="A659" s="27">
        <v>1</v>
      </c>
      <c r="B659" s="27">
        <v>1</v>
      </c>
      <c r="C659" s="1185" t="s">
        <v>320</v>
      </c>
      <c r="D659" s="43">
        <f>'2 уровень'!F1464</f>
        <v>0</v>
      </c>
      <c r="E659" s="43">
        <f>'2 уровень'!G1464</f>
        <v>0</v>
      </c>
      <c r="F659" s="43">
        <f>'2 уровень'!H1464</f>
        <v>0</v>
      </c>
      <c r="G659" s="913">
        <f>'2 уровень'!I1464</f>
        <v>0</v>
      </c>
      <c r="H659" s="935">
        <f>'2 уровень'!J1464</f>
        <v>0</v>
      </c>
      <c r="I659" s="935">
        <f>'2 уровень'!K1464</f>
        <v>0</v>
      </c>
      <c r="J659" s="927">
        <f>'2 уровень'!L1464</f>
        <v>0</v>
      </c>
      <c r="K659" s="927">
        <f>'2 уровень'!M1464</f>
        <v>0</v>
      </c>
      <c r="L659" s="927">
        <f>'2 уровень'!N1464</f>
        <v>0</v>
      </c>
      <c r="M659" s="927">
        <f>'2 уровень'!O1464</f>
        <v>0</v>
      </c>
      <c r="N659" s="927">
        <f>'2 уровень'!P1464</f>
        <v>0</v>
      </c>
      <c r="O659" s="927">
        <f>'2 уровень'!Q1464</f>
        <v>0</v>
      </c>
      <c r="P659" s="36">
        <f>'2 уровень'!R1464</f>
        <v>0</v>
      </c>
      <c r="Q659" s="36">
        <f>'2 уровень'!S1464</f>
        <v>0</v>
      </c>
      <c r="R659" s="36">
        <f>'2 уровень'!T1464</f>
        <v>0</v>
      </c>
      <c r="S659" s="36">
        <f>'2 уровень'!U1464</f>
        <v>0</v>
      </c>
      <c r="T659" s="36">
        <f>'2 уровень'!V1464</f>
        <v>0</v>
      </c>
      <c r="U659" s="36">
        <f>'2 уровень'!W1464</f>
        <v>0</v>
      </c>
      <c r="V659" s="36">
        <f>'2 уровень'!X1464</f>
        <v>0</v>
      </c>
      <c r="W659" s="36">
        <f>'2 уровень'!Y1464</f>
        <v>0</v>
      </c>
      <c r="X659" s="36">
        <f>'2 уровень'!Z1464</f>
        <v>0</v>
      </c>
      <c r="Y659" s="934">
        <f>'2 уровень'!AA1464</f>
        <v>0</v>
      </c>
      <c r="Z659" s="36"/>
      <c r="AA659" s="36"/>
      <c r="AB659" s="43">
        <f>'2 уровень'!AB1464</f>
        <v>0</v>
      </c>
      <c r="AC659" s="43">
        <f>'2 уровень'!AC1464</f>
        <v>0</v>
      </c>
      <c r="AD659" s="43">
        <f>'2 уровень'!AD1464</f>
        <v>0</v>
      </c>
      <c r="AE659" s="2508"/>
      <c r="AF659" s="2508"/>
      <c r="AG659" s="1879"/>
    </row>
    <row r="660" spans="1:33" ht="30" x14ac:dyDescent="0.25">
      <c r="A660" s="27">
        <v>1</v>
      </c>
      <c r="B660" s="27">
        <v>1</v>
      </c>
      <c r="C660" s="1190" t="s">
        <v>356</v>
      </c>
      <c r="D660" s="43">
        <f>'2 уровень'!F1465</f>
        <v>1500</v>
      </c>
      <c r="E660" s="43">
        <f>'2 уровень'!G1465</f>
        <v>500</v>
      </c>
      <c r="F660" s="43">
        <f>'2 уровень'!H1465</f>
        <v>613</v>
      </c>
      <c r="G660" s="913">
        <f>'2 уровень'!I1465</f>
        <v>122.6</v>
      </c>
      <c r="H660" s="935">
        <f>'2 уровень'!J1465</f>
        <v>0</v>
      </c>
      <c r="I660" s="935">
        <f>'2 уровень'!K1465</f>
        <v>0</v>
      </c>
      <c r="J660" s="927">
        <f>'2 уровень'!L1465</f>
        <v>0</v>
      </c>
      <c r="K660" s="927">
        <f>'2 уровень'!M1465</f>
        <v>0</v>
      </c>
      <c r="L660" s="927">
        <f>'2 уровень'!N1465</f>
        <v>0</v>
      </c>
      <c r="M660" s="927">
        <f>'2 уровень'!O1465</f>
        <v>0</v>
      </c>
      <c r="N660" s="927">
        <f>'2 уровень'!P1465</f>
        <v>0</v>
      </c>
      <c r="O660" s="927">
        <f>'2 уровень'!Q1465</f>
        <v>0</v>
      </c>
      <c r="P660" s="36">
        <f>'2 уровень'!R1465</f>
        <v>0</v>
      </c>
      <c r="Q660" s="36">
        <f>'2 уровень'!S1465</f>
        <v>0</v>
      </c>
      <c r="R660" s="36">
        <f>'2 уровень'!T1465</f>
        <v>0</v>
      </c>
      <c r="S660" s="36">
        <f>'2 уровень'!U1465</f>
        <v>0</v>
      </c>
      <c r="T660" s="36">
        <f>'2 уровень'!V1465</f>
        <v>0</v>
      </c>
      <c r="U660" s="36">
        <f>'2 уровень'!W1465</f>
        <v>0</v>
      </c>
      <c r="V660" s="36">
        <f>'2 уровень'!X1465</f>
        <v>0</v>
      </c>
      <c r="W660" s="36">
        <f>'2 уровень'!Y1465</f>
        <v>0</v>
      </c>
      <c r="X660" s="36">
        <f>'2 уровень'!Z1465</f>
        <v>0</v>
      </c>
      <c r="Y660" s="934">
        <f>'2 уровень'!AA1465</f>
        <v>0</v>
      </c>
      <c r="Z660" s="36"/>
      <c r="AA660" s="36"/>
      <c r="AB660" s="43">
        <f>'2 уровень'!AB1465</f>
        <v>34</v>
      </c>
      <c r="AC660" s="43">
        <f>'2 уровень'!AC1465</f>
        <v>27509.06</v>
      </c>
      <c r="AD660" s="43">
        <f>'2 уровень'!AD1465</f>
        <v>27.509060000000002</v>
      </c>
      <c r="AE660" s="2508"/>
      <c r="AF660" s="2508"/>
      <c r="AG660" s="1879"/>
    </row>
    <row r="661" spans="1:33" x14ac:dyDescent="0.25">
      <c r="A661" s="27">
        <v>1</v>
      </c>
      <c r="B661" s="27">
        <v>1</v>
      </c>
      <c r="C661" s="1197" t="s">
        <v>165</v>
      </c>
      <c r="D661" s="43">
        <f>'2 уровень'!F1466</f>
        <v>52320</v>
      </c>
      <c r="E661" s="43">
        <f>'2 уровень'!G1466</f>
        <v>17439</v>
      </c>
      <c r="F661" s="43">
        <f>'2 уровень'!H1466</f>
        <v>18844</v>
      </c>
      <c r="G661" s="913">
        <f>'2 уровень'!I1466</f>
        <v>108.05665462469179</v>
      </c>
      <c r="H661" s="935">
        <f>'2 уровень'!J1466</f>
        <v>0</v>
      </c>
      <c r="I661" s="935">
        <f>'2 уровень'!K1466</f>
        <v>0</v>
      </c>
      <c r="J661" s="927">
        <f>'2 уровень'!L1466</f>
        <v>0</v>
      </c>
      <c r="K661" s="927">
        <f>'2 уровень'!M1466</f>
        <v>0</v>
      </c>
      <c r="L661" s="927">
        <f>'2 уровень'!N1466</f>
        <v>0</v>
      </c>
      <c r="M661" s="927">
        <f>'2 уровень'!O1466</f>
        <v>0</v>
      </c>
      <c r="N661" s="927">
        <f>'2 уровень'!P1466</f>
        <v>0</v>
      </c>
      <c r="O661" s="927">
        <f>'2 уровень'!Q1466</f>
        <v>0</v>
      </c>
      <c r="P661" s="36">
        <f>'2 уровень'!R1466</f>
        <v>46720.167529999999</v>
      </c>
      <c r="Q661" s="36">
        <f>'2 уровень'!S1466</f>
        <v>46720.167529999999</v>
      </c>
      <c r="R661" s="36">
        <f>'2 уровень'!T1466</f>
        <v>46720.167529999999</v>
      </c>
      <c r="S661" s="36">
        <f>'2 уровень'!U1466</f>
        <v>46720.167529999999</v>
      </c>
      <c r="T661" s="36">
        <f>'2 уровень'!V1466</f>
        <v>15573.389176666666</v>
      </c>
      <c r="U661" s="36">
        <f>'2 уровень'!W1466</f>
        <v>13869.563249999999</v>
      </c>
      <c r="V661" s="36">
        <f>'2 уровень'!X1466</f>
        <v>0</v>
      </c>
      <c r="W661" s="36">
        <f>'2 уровень'!Y1466</f>
        <v>-1703.8259266666664</v>
      </c>
      <c r="X661" s="36">
        <f>'2 уровень'!Z1466</f>
        <v>-229.85813999999999</v>
      </c>
      <c r="Y661" s="934">
        <f>'2 уровень'!AA1466</f>
        <v>13639.705109999999</v>
      </c>
      <c r="Z661" s="36">
        <f>U661/T661*100</f>
        <v>89.059376174715538</v>
      </c>
      <c r="AA661" s="36">
        <f>Y661/T661*100</f>
        <v>87.583408821736299</v>
      </c>
      <c r="AB661" s="43">
        <f>'2 уровень'!AB1466</f>
        <v>144</v>
      </c>
      <c r="AC661" s="43">
        <f>'2 уровень'!AC1466</f>
        <v>161778.19</v>
      </c>
      <c r="AD661" s="43">
        <f>'2 уровень'!AD1466</f>
        <v>161.77819</v>
      </c>
      <c r="AE661" s="2508"/>
      <c r="AF661" s="2508"/>
      <c r="AG661" s="1879"/>
    </row>
    <row r="662" spans="1:33" ht="15.75" x14ac:dyDescent="0.25">
      <c r="A662" s="27">
        <v>1</v>
      </c>
      <c r="B662" s="27">
        <v>1</v>
      </c>
      <c r="C662" s="1519" t="s">
        <v>14</v>
      </c>
      <c r="D662" s="43">
        <f>'2 уровень'!F1467</f>
        <v>0</v>
      </c>
      <c r="E662" s="43">
        <f>'2 уровень'!G1467</f>
        <v>0</v>
      </c>
      <c r="F662" s="43">
        <f>'2 уровень'!H1467</f>
        <v>0</v>
      </c>
      <c r="G662" s="913">
        <f>'2 уровень'!I1467</f>
        <v>0</v>
      </c>
      <c r="H662" s="935">
        <f>'2 уровень'!J1467</f>
        <v>0</v>
      </c>
      <c r="I662" s="935">
        <f>'2 уровень'!K1467</f>
        <v>0</v>
      </c>
      <c r="J662" s="927">
        <f>'2 уровень'!L1467</f>
        <v>0</v>
      </c>
      <c r="K662" s="927">
        <f>'2 уровень'!M1467</f>
        <v>0</v>
      </c>
      <c r="L662" s="927">
        <f>'2 уровень'!N1467</f>
        <v>0</v>
      </c>
      <c r="M662" s="927">
        <f>'2 уровень'!O1467</f>
        <v>0</v>
      </c>
      <c r="N662" s="927">
        <f>'2 уровень'!P1467</f>
        <v>0</v>
      </c>
      <c r="O662" s="927">
        <f>'2 уровень'!Q1467</f>
        <v>0</v>
      </c>
      <c r="P662" s="36">
        <f>'2 уровень'!R1467</f>
        <v>0</v>
      </c>
      <c r="Q662" s="36">
        <f>'2 уровень'!S1467</f>
        <v>0</v>
      </c>
      <c r="R662" s="36">
        <f>'2 уровень'!T1467</f>
        <v>0</v>
      </c>
      <c r="S662" s="36">
        <f>'2 уровень'!U1467</f>
        <v>0</v>
      </c>
      <c r="T662" s="36">
        <f>'2 уровень'!V1467</f>
        <v>0</v>
      </c>
      <c r="U662" s="36">
        <f>'2 уровень'!W1467</f>
        <v>0</v>
      </c>
      <c r="V662" s="36">
        <f>'2 уровень'!X1467</f>
        <v>0</v>
      </c>
      <c r="W662" s="36">
        <f>'2 уровень'!Y1467</f>
        <v>0</v>
      </c>
      <c r="X662" s="36">
        <f>'2 уровень'!Z1467</f>
        <v>0</v>
      </c>
      <c r="Y662" s="934">
        <f>'2 уровень'!AA1467</f>
        <v>0</v>
      </c>
      <c r="Z662" s="36"/>
      <c r="AA662" s="36"/>
      <c r="AB662" s="43">
        <f>'2 уровень'!AB1467</f>
        <v>0</v>
      </c>
      <c r="AC662" s="43">
        <f>'2 уровень'!AC1467</f>
        <v>0</v>
      </c>
      <c r="AD662" s="43">
        <f>'2 уровень'!AD1467</f>
        <v>0</v>
      </c>
      <c r="AE662" s="2508"/>
      <c r="AF662" s="2508"/>
      <c r="AG662" s="1879"/>
    </row>
    <row r="663" spans="1:33" ht="29.25" x14ac:dyDescent="0.25">
      <c r="A663" s="27">
        <v>1</v>
      </c>
      <c r="B663" s="27">
        <v>1</v>
      </c>
      <c r="C663" s="1293" t="s">
        <v>198</v>
      </c>
      <c r="D663" s="43">
        <f>'2 уровень'!F1468</f>
        <v>67251</v>
      </c>
      <c r="E663" s="43">
        <f>'2 уровень'!G1468</f>
        <v>22417</v>
      </c>
      <c r="F663" s="43">
        <f>'2 уровень'!H1468</f>
        <v>27030.292592592592</v>
      </c>
      <c r="G663" s="913">
        <f>'2 уровень'!I1468</f>
        <v>120.57943789352987</v>
      </c>
      <c r="H663" s="935">
        <f>'2 уровень'!J1468</f>
        <v>0</v>
      </c>
      <c r="I663" s="935">
        <f>'2 уровень'!K1468</f>
        <v>0</v>
      </c>
      <c r="J663" s="927">
        <f>'2 уровень'!L1468</f>
        <v>0</v>
      </c>
      <c r="K663" s="927">
        <f>'2 уровень'!M1468</f>
        <v>0</v>
      </c>
      <c r="L663" s="927">
        <f>'2 уровень'!N1468</f>
        <v>0</v>
      </c>
      <c r="M663" s="927">
        <f>'2 уровень'!O1468</f>
        <v>0</v>
      </c>
      <c r="N663" s="927">
        <f>'2 уровень'!P1468</f>
        <v>0</v>
      </c>
      <c r="O663" s="927">
        <f>'2 уровень'!Q1468</f>
        <v>0</v>
      </c>
      <c r="P663" s="36">
        <f>'2 уровень'!R1468</f>
        <v>0</v>
      </c>
      <c r="Q663" s="36">
        <f>'2 уровень'!S1468</f>
        <v>0</v>
      </c>
      <c r="R663" s="36">
        <f>'2 уровень'!T1468</f>
        <v>0</v>
      </c>
      <c r="S663" s="36">
        <f>'2 уровень'!U1468</f>
        <v>0</v>
      </c>
      <c r="T663" s="36">
        <f>'2 уровень'!V1468</f>
        <v>0</v>
      </c>
      <c r="U663" s="36">
        <f>'2 уровень'!W1468</f>
        <v>0</v>
      </c>
      <c r="V663" s="36">
        <f>'2 уровень'!X1468</f>
        <v>0</v>
      </c>
      <c r="W663" s="36">
        <f>'2 уровень'!Y1468</f>
        <v>0</v>
      </c>
      <c r="X663" s="36">
        <f>'2 уровень'!Z1468</f>
        <v>0</v>
      </c>
      <c r="Y663" s="934">
        <f>'2 уровень'!AA1468</f>
        <v>0</v>
      </c>
      <c r="Z663" s="36"/>
      <c r="AA663" s="36"/>
      <c r="AB663" s="43">
        <f>'2 уровень'!AB1468</f>
        <v>586.51111111111106</v>
      </c>
      <c r="AC663" s="43">
        <f>'2 уровень'!AC1468</f>
        <v>539783.65</v>
      </c>
      <c r="AD663" s="43">
        <f>'2 уровень'!AD1468</f>
        <v>539.78364999999997</v>
      </c>
      <c r="AE663" s="2508"/>
      <c r="AF663" s="2508"/>
      <c r="AG663" s="1879"/>
    </row>
    <row r="664" spans="1:33" ht="29.25" x14ac:dyDescent="0.25">
      <c r="A664" s="27">
        <v>1</v>
      </c>
      <c r="B664" s="27">
        <v>1</v>
      </c>
      <c r="C664" s="1293" t="s">
        <v>157</v>
      </c>
      <c r="D664" s="43">
        <f>'2 уровень'!F1469</f>
        <v>38658.23529411765</v>
      </c>
      <c r="E664" s="43">
        <f>'2 уровень'!G1469</f>
        <v>12886.411764705883</v>
      </c>
      <c r="F664" s="43">
        <f>'2 уровень'!H1469</f>
        <v>13418.288235294118</v>
      </c>
      <c r="G664" s="913">
        <f>'2 уровень'!I1469</f>
        <v>104.12742104085928</v>
      </c>
      <c r="H664" s="935">
        <f>'2 уровень'!J1469</f>
        <v>0</v>
      </c>
      <c r="I664" s="935">
        <f>'2 уровень'!K1469</f>
        <v>0</v>
      </c>
      <c r="J664" s="927">
        <f>'2 уровень'!L1469</f>
        <v>0</v>
      </c>
      <c r="K664" s="927">
        <f>'2 уровень'!M1469</f>
        <v>0</v>
      </c>
      <c r="L664" s="927">
        <f>'2 уровень'!N1469</f>
        <v>0</v>
      </c>
      <c r="M664" s="927">
        <f>'2 уровень'!O1469</f>
        <v>0</v>
      </c>
      <c r="N664" s="927">
        <f>'2 уровень'!P1469</f>
        <v>0</v>
      </c>
      <c r="O664" s="927">
        <f>'2 уровень'!Q1469</f>
        <v>0</v>
      </c>
      <c r="P664" s="36">
        <f>'2 уровень'!R1469</f>
        <v>0</v>
      </c>
      <c r="Q664" s="36">
        <f>'2 уровень'!S1469</f>
        <v>0</v>
      </c>
      <c r="R664" s="36">
        <f>'2 уровень'!T1469</f>
        <v>0</v>
      </c>
      <c r="S664" s="36">
        <f>'2 уровень'!U1469</f>
        <v>0</v>
      </c>
      <c r="T664" s="36">
        <f>'2 уровень'!V1469</f>
        <v>0</v>
      </c>
      <c r="U664" s="36">
        <f>'2 уровень'!W1469</f>
        <v>0</v>
      </c>
      <c r="V664" s="36">
        <f>'2 уровень'!X1469</f>
        <v>0</v>
      </c>
      <c r="W664" s="36">
        <f>'2 уровень'!Y1469</f>
        <v>0</v>
      </c>
      <c r="X664" s="36">
        <f>'2 уровень'!Z1469</f>
        <v>0</v>
      </c>
      <c r="Y664" s="934">
        <f>'2 уровень'!AA1469</f>
        <v>0</v>
      </c>
      <c r="Z664" s="36"/>
      <c r="AA664" s="36"/>
      <c r="AB664" s="43">
        <f>'2 уровень'!AB1469</f>
        <v>1039.3047058823529</v>
      </c>
      <c r="AC664" s="43">
        <f>'2 уровень'!AC1469</f>
        <v>2646171.4300000002</v>
      </c>
      <c r="AD664" s="43">
        <f>'2 уровень'!AD1469</f>
        <v>2646.1714300000003</v>
      </c>
      <c r="AE664" s="2508"/>
      <c r="AF664" s="2508"/>
      <c r="AG664" s="1879"/>
    </row>
    <row r="665" spans="1:33" ht="29.25" x14ac:dyDescent="0.25">
      <c r="A665" s="27">
        <v>1</v>
      </c>
      <c r="B665" s="27">
        <v>1</v>
      </c>
      <c r="C665" s="1293" t="s">
        <v>158</v>
      </c>
      <c r="D665" s="43">
        <f>'2 уровень'!F1470</f>
        <v>16671</v>
      </c>
      <c r="E665" s="43">
        <f>'2 уровень'!G1470</f>
        <v>5557</v>
      </c>
      <c r="F665" s="43">
        <f>'2 уровень'!H1470</f>
        <v>2113</v>
      </c>
      <c r="G665" s="913">
        <f>'2 уровень'!I1470</f>
        <v>38.024113730430088</v>
      </c>
      <c r="H665" s="935">
        <f>'2 уровень'!J1470</f>
        <v>0</v>
      </c>
      <c r="I665" s="935">
        <f>'2 уровень'!K1470</f>
        <v>0</v>
      </c>
      <c r="J665" s="927">
        <f>'2 уровень'!L1470</f>
        <v>0</v>
      </c>
      <c r="K665" s="927">
        <f>'2 уровень'!M1470</f>
        <v>0</v>
      </c>
      <c r="L665" s="927">
        <f>'2 уровень'!N1470</f>
        <v>0</v>
      </c>
      <c r="M665" s="927">
        <f>'2 уровень'!O1470</f>
        <v>0</v>
      </c>
      <c r="N665" s="927">
        <f>'2 уровень'!P1470</f>
        <v>0</v>
      </c>
      <c r="O665" s="927">
        <f>'2 уровень'!Q1470</f>
        <v>0</v>
      </c>
      <c r="P665" s="36">
        <f>'2 уровень'!R1470</f>
        <v>0</v>
      </c>
      <c r="Q665" s="36">
        <f>'2 уровень'!S1470</f>
        <v>0</v>
      </c>
      <c r="R665" s="36">
        <f>'2 уровень'!T1470</f>
        <v>0</v>
      </c>
      <c r="S665" s="36">
        <f>'2 уровень'!U1470</f>
        <v>0</v>
      </c>
      <c r="T665" s="36">
        <f>'2 уровень'!V1470</f>
        <v>0</v>
      </c>
      <c r="U665" s="36">
        <f>'2 уровень'!W1470</f>
        <v>0</v>
      </c>
      <c r="V665" s="36">
        <f>'2 уровень'!X1470</f>
        <v>0</v>
      </c>
      <c r="W665" s="36">
        <f>'2 уровень'!Y1470</f>
        <v>0</v>
      </c>
      <c r="X665" s="36">
        <f>'2 уровень'!Z1470</f>
        <v>0</v>
      </c>
      <c r="Y665" s="934">
        <f>'2 уровень'!AA1470</f>
        <v>0</v>
      </c>
      <c r="Z665" s="36"/>
      <c r="AA665" s="36"/>
      <c r="AB665" s="43">
        <f>'2 уровень'!AB1470</f>
        <v>85</v>
      </c>
      <c r="AC665" s="43">
        <f>'2 уровень'!AC1470</f>
        <v>68772.649999999994</v>
      </c>
      <c r="AD665" s="43">
        <f>'2 уровень'!AD1470</f>
        <v>68.772649999999999</v>
      </c>
      <c r="AE665" s="2508"/>
      <c r="AF665" s="2508"/>
      <c r="AG665" s="1879"/>
    </row>
    <row r="666" spans="1:33" x14ac:dyDescent="0.25">
      <c r="A666" s="27">
        <v>1</v>
      </c>
      <c r="B666" s="27">
        <v>1</v>
      </c>
      <c r="C666" s="1426" t="s">
        <v>88</v>
      </c>
      <c r="D666" s="43">
        <f>'2 уровень'!F1471</f>
        <v>205395.23076923078</v>
      </c>
      <c r="E666" s="43">
        <f>'2 уровень'!G1471</f>
        <v>68466.143589743588</v>
      </c>
      <c r="F666" s="43">
        <f>'2 уровень'!H1471</f>
        <v>71350.833618233621</v>
      </c>
      <c r="G666" s="913">
        <f>'2 уровень'!I1471</f>
        <v>104.21330876436595</v>
      </c>
      <c r="H666" s="935">
        <f>'2 уровень'!J1471</f>
        <v>0</v>
      </c>
      <c r="I666" s="935">
        <f>'2 уровень'!K1471</f>
        <v>0</v>
      </c>
      <c r="J666" s="927">
        <f>'2 уровень'!L1471</f>
        <v>0</v>
      </c>
      <c r="K666" s="927">
        <f>'2 уровень'!M1471</f>
        <v>0</v>
      </c>
      <c r="L666" s="927">
        <f>'2 уровень'!N1471</f>
        <v>0</v>
      </c>
      <c r="M666" s="927">
        <f>'2 уровень'!O1471</f>
        <v>0</v>
      </c>
      <c r="N666" s="927">
        <f>'2 уровень'!P1471</f>
        <v>0</v>
      </c>
      <c r="O666" s="927">
        <f>'2 уровень'!Q1471</f>
        <v>0</v>
      </c>
      <c r="P666" s="36">
        <f>'2 уровень'!R1471</f>
        <v>177714.88593000002</v>
      </c>
      <c r="Q666" s="36">
        <f>'2 уровень'!S1471</f>
        <v>177714.88593000002</v>
      </c>
      <c r="R666" s="36">
        <f>'2 уровень'!T1471</f>
        <v>177714.88593000002</v>
      </c>
      <c r="S666" s="36">
        <f>'2 уровень'!U1471</f>
        <v>177714.88593000002</v>
      </c>
      <c r="T666" s="36">
        <f>'2 уровень'!V1471</f>
        <v>59238.295310000001</v>
      </c>
      <c r="U666" s="36">
        <f>'2 уровень'!W1471</f>
        <v>57436.223330000001</v>
      </c>
      <c r="V666" s="36">
        <f>'2 уровень'!X1471</f>
        <v>0</v>
      </c>
      <c r="W666" s="36">
        <f>'2 уровень'!Y1471</f>
        <v>-1802.0719800000024</v>
      </c>
      <c r="X666" s="36">
        <f>'2 уровень'!Z1471</f>
        <v>-451.54522999999995</v>
      </c>
      <c r="Y666" s="934">
        <f>'2 уровень'!AA1471</f>
        <v>56984.678100000005</v>
      </c>
      <c r="Z666" s="36">
        <f>U666/T666*100</f>
        <v>96.957927349918535</v>
      </c>
      <c r="AA666" s="36">
        <f>Y666/T666*100</f>
        <v>96.195675114878668</v>
      </c>
      <c r="AB666" s="43">
        <f>'2 уровень'!AB1471</f>
        <v>3906.1495726495723</v>
      </c>
      <c r="AC666" s="43">
        <f>'2 уровень'!AC1471</f>
        <v>3254727.73</v>
      </c>
      <c r="AD666" s="43">
        <f>'2 уровень'!AD1471</f>
        <v>3254.7277300000001</v>
      </c>
      <c r="AE666" s="2508"/>
      <c r="AF666" s="2508"/>
      <c r="AG666" s="1879"/>
    </row>
    <row r="667" spans="1:33" x14ac:dyDescent="0.25">
      <c r="A667" s="27">
        <v>1</v>
      </c>
      <c r="B667" s="27">
        <v>1</v>
      </c>
      <c r="C667" s="1395" t="s">
        <v>79</v>
      </c>
      <c r="D667" s="43">
        <f>'2 уровень'!F1472</f>
        <v>200</v>
      </c>
      <c r="E667" s="43">
        <f>'2 уровень'!G1472</f>
        <v>66</v>
      </c>
      <c r="F667" s="43">
        <f>'2 уровень'!H1472</f>
        <v>86</v>
      </c>
      <c r="G667" s="913">
        <f>'2 уровень'!I1472</f>
        <v>130.30303030303031</v>
      </c>
      <c r="H667" s="935">
        <f>'2 уровень'!J1472</f>
        <v>9.9649999999999999</v>
      </c>
      <c r="I667" s="935">
        <f>'2 уровень'!K1472</f>
        <v>10.116279069767442</v>
      </c>
      <c r="J667" s="927">
        <f>'2 уровень'!L1472</f>
        <v>1993</v>
      </c>
      <c r="K667" s="927">
        <f>'2 уровень'!M1472</f>
        <v>665</v>
      </c>
      <c r="L667" s="927">
        <f>'2 уровень'!N1472</f>
        <v>870</v>
      </c>
      <c r="M667" s="927">
        <f>'2 уровень'!O1472</f>
        <v>130.82706766917295</v>
      </c>
      <c r="N667" s="927">
        <f>'2 уровень'!P1472</f>
        <v>7</v>
      </c>
      <c r="O667" s="927">
        <f>'2 уровень'!Q1472</f>
        <v>372.85714285714283</v>
      </c>
      <c r="P667" s="36">
        <f>'2 уровень'!R1472</f>
        <v>0</v>
      </c>
      <c r="Q667" s="36">
        <f>'2 уровень'!S1472</f>
        <v>0</v>
      </c>
      <c r="R667" s="36">
        <f>'2 уровень'!T1472</f>
        <v>0</v>
      </c>
      <c r="S667" s="36">
        <f>'2 уровень'!U1472</f>
        <v>0</v>
      </c>
      <c r="T667" s="36">
        <f>'2 уровень'!V1472</f>
        <v>0</v>
      </c>
      <c r="U667" s="36">
        <f>'2 уровень'!W1472</f>
        <v>0</v>
      </c>
      <c r="V667" s="36">
        <f>'2 уровень'!X1472</f>
        <v>0</v>
      </c>
      <c r="W667" s="36">
        <f>'2 уровень'!Y1472</f>
        <v>0</v>
      </c>
      <c r="X667" s="36">
        <f>'2 уровень'!Z1472</f>
        <v>0</v>
      </c>
      <c r="Y667" s="934">
        <f>'2 уровень'!AA1472</f>
        <v>0</v>
      </c>
      <c r="Z667" s="36"/>
      <c r="AA667" s="36"/>
      <c r="AB667" s="43">
        <f>'2 уровень'!AB1472</f>
        <v>0</v>
      </c>
      <c r="AC667" s="43">
        <f>'2 уровень'!AC1472</f>
        <v>0</v>
      </c>
      <c r="AD667" s="43">
        <f>'2 уровень'!AD1472</f>
        <v>0</v>
      </c>
      <c r="AE667" s="2508"/>
      <c r="AF667" s="2508"/>
      <c r="AG667" s="1879"/>
    </row>
    <row r="668" spans="1:33" x14ac:dyDescent="0.25">
      <c r="A668" s="27">
        <v>1</v>
      </c>
      <c r="B668" s="27">
        <v>1</v>
      </c>
      <c r="C668" s="1396" t="s">
        <v>16</v>
      </c>
      <c r="D668" s="43">
        <f>'2 уровень'!F1473</f>
        <v>610</v>
      </c>
      <c r="E668" s="43">
        <f>'2 уровень'!G1473</f>
        <v>203</v>
      </c>
      <c r="F668" s="43">
        <f>'2 уровень'!H1473</f>
        <v>227</v>
      </c>
      <c r="G668" s="913">
        <f>'2 уровень'!I1473</f>
        <v>111.82266009852218</v>
      </c>
      <c r="H668" s="935">
        <f>'2 уровень'!J1473</f>
        <v>8</v>
      </c>
      <c r="I668" s="935">
        <f>'2 уровень'!K1473</f>
        <v>8.7665198237885456</v>
      </c>
      <c r="J668" s="927">
        <f>'2 уровень'!L1473</f>
        <v>4880</v>
      </c>
      <c r="K668" s="927">
        <f>'2 уровень'!M1473</f>
        <v>1627</v>
      </c>
      <c r="L668" s="927">
        <f>'2 уровень'!N1473</f>
        <v>1990</v>
      </c>
      <c r="M668" s="927">
        <f>'2 уровень'!O1473</f>
        <v>122.31100184388445</v>
      </c>
      <c r="N668" s="927">
        <f>'2 уровень'!P1473</f>
        <v>20</v>
      </c>
      <c r="O668" s="927">
        <f>'2 уровень'!Q1473</f>
        <v>298.5</v>
      </c>
      <c r="P668" s="36">
        <f>'2 уровень'!R1473</f>
        <v>0</v>
      </c>
      <c r="Q668" s="36">
        <f>'2 уровень'!S1473</f>
        <v>0</v>
      </c>
      <c r="R668" s="36">
        <f>'2 уровень'!T1473</f>
        <v>0</v>
      </c>
      <c r="S668" s="36">
        <f>'2 уровень'!U1473</f>
        <v>0</v>
      </c>
      <c r="T668" s="36">
        <f>'2 уровень'!V1473</f>
        <v>0</v>
      </c>
      <c r="U668" s="36">
        <f>'2 уровень'!W1473</f>
        <v>0</v>
      </c>
      <c r="V668" s="36">
        <f>'2 уровень'!X1473</f>
        <v>0</v>
      </c>
      <c r="W668" s="36">
        <f>'2 уровень'!Y1473</f>
        <v>0</v>
      </c>
      <c r="X668" s="36">
        <f>'2 уровень'!Z1473</f>
        <v>0</v>
      </c>
      <c r="Y668" s="934">
        <f>'2 уровень'!AA1473</f>
        <v>0</v>
      </c>
      <c r="Z668" s="36"/>
      <c r="AA668" s="36"/>
      <c r="AB668" s="43">
        <f>'2 уровень'!AB1473</f>
        <v>0</v>
      </c>
      <c r="AC668" s="43">
        <f>'2 уровень'!AC1473</f>
        <v>0</v>
      </c>
      <c r="AD668" s="43">
        <f>'2 уровень'!AD1473</f>
        <v>0</v>
      </c>
      <c r="AE668" s="2508"/>
      <c r="AF668" s="2508"/>
      <c r="AG668" s="1879"/>
    </row>
    <row r="669" spans="1:33" ht="29.25" x14ac:dyDescent="0.25">
      <c r="A669" s="27">
        <v>1</v>
      </c>
      <c r="B669" s="27">
        <v>1</v>
      </c>
      <c r="C669" s="1216" t="s">
        <v>173</v>
      </c>
      <c r="D669" s="43">
        <f>'2 уровень'!F1474</f>
        <v>810</v>
      </c>
      <c r="E669" s="43">
        <f>'2 уровень'!G1474</f>
        <v>269</v>
      </c>
      <c r="F669" s="43">
        <f>'2 уровень'!H1474</f>
        <v>313</v>
      </c>
      <c r="G669" s="913">
        <f>'2 уровень'!I1474</f>
        <v>116.35687732342008</v>
      </c>
      <c r="H669" s="935">
        <f>'2 уровень'!J1474</f>
        <v>8.4851851851851858</v>
      </c>
      <c r="I669" s="935">
        <f>'2 уровень'!K1474</f>
        <v>9.1373801916932909</v>
      </c>
      <c r="J669" s="927">
        <f>'2 уровень'!L1474</f>
        <v>6873</v>
      </c>
      <c r="K669" s="927">
        <f>'2 уровень'!M1474</f>
        <v>2292</v>
      </c>
      <c r="L669" s="927">
        <f>'2 уровень'!N1474</f>
        <v>2860</v>
      </c>
      <c r="M669" s="927">
        <f>'2 уровень'!O1474</f>
        <v>124.78184991273997</v>
      </c>
      <c r="N669" s="927">
        <f>'2 уровень'!P1474</f>
        <v>27</v>
      </c>
      <c r="O669" s="927">
        <f>'2 уровень'!Q1474</f>
        <v>317.77777777777777</v>
      </c>
      <c r="P669" s="36">
        <f>'2 уровень'!R1474</f>
        <v>14150.894553600001</v>
      </c>
      <c r="Q669" s="36">
        <f>'2 уровень'!S1474</f>
        <v>14150.894553600001</v>
      </c>
      <c r="R669" s="36">
        <f>'2 уровень'!T1474</f>
        <v>14150.894553600001</v>
      </c>
      <c r="S669" s="36">
        <f>'2 уровень'!U1474</f>
        <v>14150.894553600001</v>
      </c>
      <c r="T669" s="36">
        <f>'2 уровень'!V1474</f>
        <v>4716.9648512000003</v>
      </c>
      <c r="U669" s="36">
        <f>'2 уровень'!W1474</f>
        <v>5457.0868</v>
      </c>
      <c r="V669" s="36">
        <f>'2 уровень'!X1474</f>
        <v>0</v>
      </c>
      <c r="W669" s="36">
        <f>'2 уровень'!Y1474</f>
        <v>740.1219487999997</v>
      </c>
      <c r="X669" s="36">
        <f>'2 уровень'!Z1474</f>
        <v>-88.90325</v>
      </c>
      <c r="Y669" s="934">
        <f>'2 уровень'!AA1474</f>
        <v>5368.1835499999997</v>
      </c>
      <c r="Z669" s="36">
        <f>U669/T669*100</f>
        <v>115.69063947151763</v>
      </c>
      <c r="AA669" s="36">
        <f>Y669/T669*100</f>
        <v>113.80588406619839</v>
      </c>
      <c r="AB669" s="43">
        <f>'2 уровень'!AB1474</f>
        <v>0</v>
      </c>
      <c r="AC669" s="43">
        <f>'2 уровень'!AC1474</f>
        <v>0</v>
      </c>
      <c r="AD669" s="43">
        <f>'2 уровень'!AD1474</f>
        <v>0</v>
      </c>
      <c r="AE669" s="2508"/>
      <c r="AF669" s="2508"/>
      <c r="AG669" s="1879"/>
    </row>
    <row r="670" spans="1:33" x14ac:dyDescent="0.25">
      <c r="A670" s="27">
        <v>1</v>
      </c>
      <c r="B670" s="27">
        <v>1</v>
      </c>
      <c r="C670" s="1390" t="s">
        <v>326</v>
      </c>
      <c r="D670" s="43">
        <f>'2 уровень'!F1475</f>
        <v>9980</v>
      </c>
      <c r="E670" s="43">
        <f>'2 уровень'!G1475</f>
        <v>3327</v>
      </c>
      <c r="F670" s="43">
        <f>'2 уровень'!H1475</f>
        <v>4128</v>
      </c>
      <c r="G670" s="913">
        <f>'2 уровень'!I1475</f>
        <v>124.07574391343552</v>
      </c>
      <c r="H670" s="935">
        <f>'2 уровень'!J1475</f>
        <v>0</v>
      </c>
      <c r="I670" s="935">
        <f>'2 уровень'!K1475</f>
        <v>0</v>
      </c>
      <c r="J670" s="927">
        <f>'2 уровень'!L1475</f>
        <v>0</v>
      </c>
      <c r="K670" s="927">
        <f>'2 уровень'!M1475</f>
        <v>0</v>
      </c>
      <c r="L670" s="927">
        <f>'2 уровень'!N1475</f>
        <v>0</v>
      </c>
      <c r="M670" s="927">
        <f>'2 уровень'!O1475</f>
        <v>0</v>
      </c>
      <c r="N670" s="927">
        <f>'2 уровень'!P1475</f>
        <v>0</v>
      </c>
      <c r="O670" s="927">
        <f>'2 уровень'!Q1475</f>
        <v>0</v>
      </c>
      <c r="P670" s="36">
        <f>'2 уровень'!R1475</f>
        <v>0</v>
      </c>
      <c r="Q670" s="36">
        <f>'2 уровень'!S1475</f>
        <v>0</v>
      </c>
      <c r="R670" s="36">
        <f>'2 уровень'!T1475</f>
        <v>0</v>
      </c>
      <c r="S670" s="36">
        <f>'2 уровень'!U1475</f>
        <v>0</v>
      </c>
      <c r="T670" s="36">
        <f>'2 уровень'!V1475</f>
        <v>0</v>
      </c>
      <c r="U670" s="36">
        <f>'2 уровень'!W1475</f>
        <v>0</v>
      </c>
      <c r="V670" s="36">
        <f>'2 уровень'!X1475</f>
        <v>0</v>
      </c>
      <c r="W670" s="36">
        <f>'2 уровень'!Y1475</f>
        <v>0</v>
      </c>
      <c r="X670" s="36">
        <f>'2 уровень'!Z1475</f>
        <v>0</v>
      </c>
      <c r="Y670" s="934">
        <f>'2 уровень'!AA1475</f>
        <v>0</v>
      </c>
      <c r="Z670" s="36"/>
      <c r="AA670" s="36"/>
      <c r="AB670" s="43">
        <f>'2 уровень'!AB1475</f>
        <v>0</v>
      </c>
      <c r="AC670" s="43">
        <f>'2 уровень'!AC1475</f>
        <v>0</v>
      </c>
      <c r="AD670" s="43">
        <f>'2 уровень'!AD1475</f>
        <v>0</v>
      </c>
      <c r="AE670" s="2508"/>
      <c r="AF670" s="2508"/>
      <c r="AG670" s="1879"/>
    </row>
    <row r="671" spans="1:33" x14ac:dyDescent="0.25">
      <c r="A671" s="27">
        <v>1</v>
      </c>
      <c r="B671" s="27">
        <v>1</v>
      </c>
      <c r="C671" s="1302" t="s">
        <v>327</v>
      </c>
      <c r="D671" s="43">
        <f>'2 уровень'!F1476</f>
        <v>9980</v>
      </c>
      <c r="E671" s="43">
        <f>'2 уровень'!G1476</f>
        <v>3327</v>
      </c>
      <c r="F671" s="43">
        <f>'2 уровень'!H1476</f>
        <v>4128</v>
      </c>
      <c r="G671" s="913">
        <f>'2 уровень'!I1476</f>
        <v>124.07574391343552</v>
      </c>
      <c r="H671" s="935">
        <f>'2 уровень'!J1476</f>
        <v>0</v>
      </c>
      <c r="I671" s="935">
        <f>'2 уровень'!K1476</f>
        <v>0</v>
      </c>
      <c r="J671" s="927">
        <f>'2 уровень'!L1476</f>
        <v>0</v>
      </c>
      <c r="K671" s="927">
        <f>'2 уровень'!M1476</f>
        <v>0</v>
      </c>
      <c r="L671" s="927">
        <f>'2 уровень'!N1476</f>
        <v>0</v>
      </c>
      <c r="M671" s="927">
        <f>'2 уровень'!O1476</f>
        <v>0</v>
      </c>
      <c r="N671" s="927">
        <f>'2 уровень'!P1476</f>
        <v>0</v>
      </c>
      <c r="O671" s="927">
        <f>'2 уровень'!Q1476</f>
        <v>0</v>
      </c>
      <c r="P671" s="36">
        <f>'2 уровень'!R1476</f>
        <v>0</v>
      </c>
      <c r="Q671" s="36">
        <f>'2 уровень'!S1476</f>
        <v>0</v>
      </c>
      <c r="R671" s="36">
        <f>'2 уровень'!T1476</f>
        <v>0</v>
      </c>
      <c r="S671" s="36">
        <f>'2 уровень'!U1476</f>
        <v>0</v>
      </c>
      <c r="T671" s="36">
        <f>'2 уровень'!V1476</f>
        <v>0</v>
      </c>
      <c r="U671" s="36">
        <f>'2 уровень'!W1476</f>
        <v>0</v>
      </c>
      <c r="V671" s="36">
        <f>'2 уровень'!X1476</f>
        <v>0</v>
      </c>
      <c r="W671" s="36">
        <f>'2 уровень'!Y1476</f>
        <v>0</v>
      </c>
      <c r="X671" s="36">
        <f>'2 уровень'!Z1476</f>
        <v>0</v>
      </c>
      <c r="Y671" s="934">
        <f>'2 уровень'!AA1476</f>
        <v>0</v>
      </c>
      <c r="Z671" s="36"/>
      <c r="AA671" s="36"/>
      <c r="AB671" s="43">
        <f>'2 уровень'!AB1476</f>
        <v>0</v>
      </c>
      <c r="AC671" s="43">
        <f>'2 уровень'!AC1476</f>
        <v>0</v>
      </c>
      <c r="AD671" s="43">
        <f>'2 уровень'!AD1476</f>
        <v>0</v>
      </c>
      <c r="AE671" s="2508"/>
      <c r="AF671" s="2508"/>
      <c r="AG671" s="1879"/>
    </row>
    <row r="672" spans="1:33" x14ac:dyDescent="0.25">
      <c r="A672" s="27">
        <v>1</v>
      </c>
      <c r="B672" s="27">
        <v>1</v>
      </c>
      <c r="C672" s="1216" t="s">
        <v>328</v>
      </c>
      <c r="D672" s="43">
        <f>'2 уровень'!F1477</f>
        <v>10</v>
      </c>
      <c r="E672" s="43">
        <f>'2 уровень'!G1477</f>
        <v>3</v>
      </c>
      <c r="F672" s="43">
        <f>'2 уровень'!H1477</f>
        <v>2</v>
      </c>
      <c r="G672" s="913">
        <f>'2 уровень'!I1477</f>
        <v>66.666666666666657</v>
      </c>
      <c r="H672" s="935">
        <f>'2 уровень'!J1477</f>
        <v>0</v>
      </c>
      <c r="I672" s="935">
        <f>'2 уровень'!K1477</f>
        <v>0</v>
      </c>
      <c r="J672" s="927">
        <f>'2 уровень'!L1477</f>
        <v>0</v>
      </c>
      <c r="K672" s="927">
        <f>'2 уровень'!M1477</f>
        <v>0</v>
      </c>
      <c r="L672" s="927">
        <f>'2 уровень'!N1477</f>
        <v>0</v>
      </c>
      <c r="M672" s="927">
        <f>'2 уровень'!O1477</f>
        <v>0</v>
      </c>
      <c r="N672" s="927">
        <f>'2 уровень'!P1477</f>
        <v>0</v>
      </c>
      <c r="O672" s="927">
        <f>'2 уровень'!Q1477</f>
        <v>0</v>
      </c>
      <c r="P672" s="36">
        <f>'2 уровень'!R1477</f>
        <v>0</v>
      </c>
      <c r="Q672" s="36">
        <f>'2 уровень'!S1477</f>
        <v>0</v>
      </c>
      <c r="R672" s="36">
        <f>'2 уровень'!T1477</f>
        <v>0</v>
      </c>
      <c r="S672" s="36">
        <f>'2 уровень'!U1477</f>
        <v>0</v>
      </c>
      <c r="T672" s="36">
        <f>'2 уровень'!V1477</f>
        <v>0</v>
      </c>
      <c r="U672" s="36">
        <f>'2 уровень'!W1477</f>
        <v>0</v>
      </c>
      <c r="V672" s="36">
        <f>'2 уровень'!X1477</f>
        <v>0</v>
      </c>
      <c r="W672" s="36">
        <f>'2 уровень'!Y1477</f>
        <v>0</v>
      </c>
      <c r="X672" s="36">
        <f>'2 уровень'!Z1477</f>
        <v>0</v>
      </c>
      <c r="Y672" s="934">
        <f>'2 уровень'!AA1477</f>
        <v>0</v>
      </c>
      <c r="Z672" s="36"/>
      <c r="AA672" s="36"/>
      <c r="AB672" s="43">
        <f>'2 уровень'!AB1477</f>
        <v>0</v>
      </c>
      <c r="AC672" s="43">
        <f>'2 уровень'!AC1477</f>
        <v>0</v>
      </c>
      <c r="AD672" s="43">
        <f>'2 уровень'!AD1477</f>
        <v>0</v>
      </c>
      <c r="AE672" s="2508"/>
      <c r="AF672" s="2508"/>
      <c r="AG672" s="1879"/>
    </row>
    <row r="673" spans="1:199" ht="30" x14ac:dyDescent="0.25">
      <c r="A673" s="27">
        <v>1</v>
      </c>
      <c r="B673" s="27">
        <v>1</v>
      </c>
      <c r="C673" s="1302" t="s">
        <v>329</v>
      </c>
      <c r="D673" s="43">
        <f>'2 уровень'!F1478</f>
        <v>10</v>
      </c>
      <c r="E673" s="43">
        <f>'2 уровень'!G1478</f>
        <v>3</v>
      </c>
      <c r="F673" s="43">
        <f>'2 уровень'!H1478</f>
        <v>2</v>
      </c>
      <c r="G673" s="913">
        <f>'2 уровень'!I1478</f>
        <v>66.666666666666657</v>
      </c>
      <c r="H673" s="935">
        <f>'2 уровень'!J1478</f>
        <v>0</v>
      </c>
      <c r="I673" s="935">
        <f>'2 уровень'!K1478</f>
        <v>0</v>
      </c>
      <c r="J673" s="927">
        <f>'2 уровень'!L1478</f>
        <v>0</v>
      </c>
      <c r="K673" s="927">
        <f>'2 уровень'!M1478</f>
        <v>0</v>
      </c>
      <c r="L673" s="927">
        <f>'2 уровень'!N1478</f>
        <v>0</v>
      </c>
      <c r="M673" s="927">
        <f>'2 уровень'!O1478</f>
        <v>0</v>
      </c>
      <c r="N673" s="927">
        <f>'2 уровень'!P1478</f>
        <v>0</v>
      </c>
      <c r="O673" s="927">
        <f>'2 уровень'!Q1478</f>
        <v>0</v>
      </c>
      <c r="P673" s="36">
        <f>'2 уровень'!R1478</f>
        <v>0</v>
      </c>
      <c r="Q673" s="36">
        <f>'2 уровень'!S1478</f>
        <v>0</v>
      </c>
      <c r="R673" s="36">
        <f>'2 уровень'!T1478</f>
        <v>0</v>
      </c>
      <c r="S673" s="36">
        <f>'2 уровень'!U1478</f>
        <v>0</v>
      </c>
      <c r="T673" s="36">
        <f>'2 уровень'!V1478</f>
        <v>0</v>
      </c>
      <c r="U673" s="36">
        <f>'2 уровень'!W1478</f>
        <v>0</v>
      </c>
      <c r="V673" s="36">
        <f>'2 уровень'!X1478</f>
        <v>0</v>
      </c>
      <c r="W673" s="36">
        <f>'2 уровень'!Y1478</f>
        <v>0</v>
      </c>
      <c r="X673" s="36">
        <f>'2 уровень'!Z1478</f>
        <v>0</v>
      </c>
      <c r="Y673" s="934">
        <f>'2 уровень'!AA1478</f>
        <v>0</v>
      </c>
      <c r="Z673" s="36"/>
      <c r="AA673" s="36"/>
      <c r="AB673" s="43">
        <f>'2 уровень'!AB1478</f>
        <v>0</v>
      </c>
      <c r="AC673" s="43">
        <f>'2 уровень'!AC1478</f>
        <v>0</v>
      </c>
      <c r="AD673" s="43">
        <f>'2 уровень'!AD1478</f>
        <v>0</v>
      </c>
      <c r="AE673" s="2508"/>
      <c r="AF673" s="2508"/>
      <c r="AG673" s="1879"/>
    </row>
    <row r="674" spans="1:199" ht="15.75" thickBot="1" x14ac:dyDescent="0.3">
      <c r="A674" s="27">
        <v>1</v>
      </c>
      <c r="B674" s="27">
        <v>1</v>
      </c>
      <c r="C674" s="1393" t="s">
        <v>344</v>
      </c>
      <c r="D674" s="43">
        <f>'2 уровень'!F1479</f>
        <v>9990</v>
      </c>
      <c r="E674" s="43">
        <f>'2 уровень'!G1479</f>
        <v>3330</v>
      </c>
      <c r="F674" s="43">
        <f>'2 уровень'!H1479</f>
        <v>4130</v>
      </c>
      <c r="G674" s="913">
        <f>'2 уровень'!I1479</f>
        <v>124.02402402402402</v>
      </c>
      <c r="H674" s="935">
        <f>'2 уровень'!J1479</f>
        <v>0</v>
      </c>
      <c r="I674" s="935">
        <f>'2 уровень'!K1479</f>
        <v>0</v>
      </c>
      <c r="J674" s="927">
        <f>'2 уровень'!L1479</f>
        <v>0</v>
      </c>
      <c r="K674" s="927">
        <f>'2 уровень'!M1479</f>
        <v>0</v>
      </c>
      <c r="L674" s="927">
        <f>'2 уровень'!N1479</f>
        <v>0</v>
      </c>
      <c r="M674" s="927">
        <f>'2 уровень'!O1479</f>
        <v>0</v>
      </c>
      <c r="N674" s="927">
        <f>'2 уровень'!P1479</f>
        <v>0</v>
      </c>
      <c r="O674" s="927">
        <f>'2 уровень'!Q1479</f>
        <v>0</v>
      </c>
      <c r="P674" s="36">
        <f>'2 уровень'!R1479</f>
        <v>27892.726900000001</v>
      </c>
      <c r="Q674" s="36">
        <f>'2 уровень'!S1479</f>
        <v>27892.726900000001</v>
      </c>
      <c r="R674" s="36">
        <f>'2 уровень'!T1479</f>
        <v>27892.726900000001</v>
      </c>
      <c r="S674" s="36">
        <f>'2 уровень'!U1479</f>
        <v>27892.726900000001</v>
      </c>
      <c r="T674" s="36">
        <f>'2 уровень'!V1479</f>
        <v>9297.5756333333338</v>
      </c>
      <c r="U674" s="36">
        <f>'2 уровень'!W1479</f>
        <v>9225.9258599999994</v>
      </c>
      <c r="V674" s="36">
        <f>'2 уровень'!X1479</f>
        <v>0</v>
      </c>
      <c r="W674" s="36">
        <f>'2 уровень'!Y1479</f>
        <v>-71.649773333334451</v>
      </c>
      <c r="X674" s="36">
        <f>'2 уровень'!Z1479</f>
        <v>-42.522570000000009</v>
      </c>
      <c r="Y674" s="934">
        <f>'2 уровень'!AA1479</f>
        <v>9183.4032900000002</v>
      </c>
      <c r="Z674" s="36">
        <f>U674/T674*100</f>
        <v>99.229371438760253</v>
      </c>
      <c r="AA674" s="36">
        <f>Y674/T674*100</f>
        <v>98.772020278877775</v>
      </c>
      <c r="AB674" s="43">
        <f>'2 уровень'!AB1479</f>
        <v>161</v>
      </c>
      <c r="AC674" s="43">
        <f>'2 уровень'!AC1479</f>
        <v>307823.59999999998</v>
      </c>
      <c r="AD674" s="43">
        <f>'2 уровень'!AD1479</f>
        <v>307.8236</v>
      </c>
      <c r="AE674" s="2508"/>
      <c r="AF674" s="2508"/>
      <c r="AG674" s="1879"/>
    </row>
    <row r="675" spans="1:199" ht="15" customHeight="1" x14ac:dyDescent="0.25">
      <c r="A675" s="27">
        <v>1</v>
      </c>
      <c r="B675" s="27">
        <v>1</v>
      </c>
      <c r="C675" s="6" t="s">
        <v>124</v>
      </c>
      <c r="D675" s="936"/>
      <c r="E675" s="936"/>
      <c r="F675" s="936"/>
      <c r="G675" s="937"/>
      <c r="H675" s="938"/>
      <c r="I675" s="938"/>
      <c r="J675" s="37"/>
      <c r="K675" s="37"/>
      <c r="L675" s="37"/>
      <c r="M675" s="37"/>
      <c r="N675" s="37"/>
      <c r="O675" s="37"/>
      <c r="P675" s="44">
        <f>P676-P677-P710-P713-P718</f>
        <v>-2.7284841053187847E-11</v>
      </c>
      <c r="Q675" s="44">
        <f>Q676-Q677-Q710-Q713-Q718</f>
        <v>-2.7284841053187847E-11</v>
      </c>
      <c r="R675" s="44">
        <f>R676-R677-R710-R713-R718</f>
        <v>-2.7284841053187847E-11</v>
      </c>
      <c r="S675" s="44">
        <f>S676-S677-S710-S713-S718</f>
        <v>-2.7284841053187847E-11</v>
      </c>
      <c r="T675" s="44">
        <f t="shared" ref="T675:Y675" si="91">T676-T677-T710-T713-T718</f>
        <v>0</v>
      </c>
      <c r="U675" s="44">
        <f t="shared" si="91"/>
        <v>0</v>
      </c>
      <c r="V675" s="44">
        <f t="shared" si="91"/>
        <v>0</v>
      </c>
      <c r="W675" s="44">
        <f t="shared" si="91"/>
        <v>0</v>
      </c>
      <c r="X675" s="44">
        <f t="shared" si="91"/>
        <v>3.1974423109204508E-14</v>
      </c>
      <c r="Y675" s="44">
        <f t="shared" si="91"/>
        <v>0</v>
      </c>
      <c r="Z675" s="44"/>
      <c r="AA675" s="44"/>
      <c r="AB675" s="936"/>
      <c r="AC675" s="936"/>
      <c r="AD675" s="936"/>
      <c r="AE675" s="2516"/>
      <c r="AF675" s="2516"/>
      <c r="AG675" s="1879"/>
    </row>
    <row r="676" spans="1:199" s="906" customFormat="1" ht="15" customHeight="1" x14ac:dyDescent="0.25">
      <c r="A676" s="27">
        <v>1</v>
      </c>
      <c r="B676" s="27">
        <v>1</v>
      </c>
      <c r="C676" s="16" t="s">
        <v>112</v>
      </c>
      <c r="D676" s="907">
        <f>'Охотск '!C63</f>
        <v>0</v>
      </c>
      <c r="E676" s="907">
        <f>'Охотск '!D63</f>
        <v>0</v>
      </c>
      <c r="F676" s="907">
        <f>'Охотск '!E63</f>
        <v>0</v>
      </c>
      <c r="G676" s="924">
        <f>'Охотск '!F63</f>
        <v>0</v>
      </c>
      <c r="H676" s="925">
        <f>'Охотск '!G63</f>
        <v>0</v>
      </c>
      <c r="I676" s="925">
        <f>'Охотск '!H63</f>
        <v>0</v>
      </c>
      <c r="J676" s="33">
        <f>'Охотск '!I63</f>
        <v>0</v>
      </c>
      <c r="K676" s="33">
        <f>'Охотск '!J63</f>
        <v>0</v>
      </c>
      <c r="L676" s="33">
        <f>'Охотск '!K63</f>
        <v>0</v>
      </c>
      <c r="M676" s="33">
        <f>'Охотск '!L63</f>
        <v>0</v>
      </c>
      <c r="N676" s="33">
        <f>'Охотск '!M63</f>
        <v>0</v>
      </c>
      <c r="O676" s="33">
        <f>'Охотск '!N63</f>
        <v>0</v>
      </c>
      <c r="P676" s="45">
        <f>'Охотск '!O63</f>
        <v>256203.35272319999</v>
      </c>
      <c r="Q676" s="45">
        <f>'Охотск '!P63</f>
        <v>256203.35272319999</v>
      </c>
      <c r="R676" s="45">
        <f>'Охотск '!Q63</f>
        <v>256203.35272319999</v>
      </c>
      <c r="S676" s="45">
        <f>'Охотск '!R63</f>
        <v>256203.35272319999</v>
      </c>
      <c r="T676" s="45">
        <f>'Охотск '!S63</f>
        <v>85401.117574400007</v>
      </c>
      <c r="U676" s="45">
        <f>'Охотск '!T63</f>
        <v>83095.179300000003</v>
      </c>
      <c r="V676" s="45">
        <f>'Охотск '!U63</f>
        <v>0</v>
      </c>
      <c r="W676" s="45">
        <f>'Охотск '!V63</f>
        <v>-2305.938274399999</v>
      </c>
      <c r="X676" s="45">
        <f>'Охотск '!W63</f>
        <v>-1444.9208699999997</v>
      </c>
      <c r="Y676" s="957">
        <f>'Охотск '!X63</f>
        <v>81650.258430000002</v>
      </c>
      <c r="Z676" s="45">
        <f t="shared" ref="Z676:Z677" si="92">U676/T676*100</f>
        <v>97.299873420987609</v>
      </c>
      <c r="AA676" s="45">
        <f t="shared" ref="AA676:AA677" si="93">Y676/T676*100</f>
        <v>95.607950749435673</v>
      </c>
      <c r="AB676" s="907">
        <f>'Охотск '!Y63</f>
        <v>0</v>
      </c>
      <c r="AC676" s="907">
        <f>'Охотск '!Z63</f>
        <v>1481830.14</v>
      </c>
      <c r="AD676" s="907">
        <f>'Охотск '!AA63</f>
        <v>1481.8301399999998</v>
      </c>
      <c r="AE676" s="2517"/>
      <c r="AF676" s="2517"/>
      <c r="AG676" s="1879"/>
    </row>
    <row r="677" spans="1:199" s="906" customFormat="1" ht="15" customHeight="1" x14ac:dyDescent="0.25">
      <c r="A677" s="27">
        <v>1</v>
      </c>
      <c r="B677" s="27">
        <v>1</v>
      </c>
      <c r="C677" s="1395" t="s">
        <v>93</v>
      </c>
      <c r="D677" s="30">
        <f>'Охотск '!C64</f>
        <v>1610</v>
      </c>
      <c r="E677" s="30">
        <f>'Охотск '!D64</f>
        <v>537</v>
      </c>
      <c r="F677" s="30">
        <f>'Охотск '!E64</f>
        <v>585</v>
      </c>
      <c r="G677" s="910">
        <f>'Охотск '!F64</f>
        <v>108.93854748603351</v>
      </c>
      <c r="H677" s="925">
        <f>'Охотск '!G64</f>
        <v>8.8310559006211182</v>
      </c>
      <c r="I677" s="925">
        <f>'Охотск '!H64</f>
        <v>0</v>
      </c>
      <c r="J677" s="51">
        <f>'Охотск '!I64</f>
        <v>14218</v>
      </c>
      <c r="K677" s="51">
        <f>'Охотск '!J64</f>
        <v>4740</v>
      </c>
      <c r="L677" s="51">
        <f>'Охотск '!K64</f>
        <v>5005</v>
      </c>
      <c r="M677" s="51">
        <f>'Охотск '!L64</f>
        <v>105.59071729957805</v>
      </c>
      <c r="N677" s="51">
        <f>'Охотск '!M64</f>
        <v>45</v>
      </c>
      <c r="O677" s="51">
        <f>'Охотск '!N64</f>
        <v>333.66666666666669</v>
      </c>
      <c r="P677" s="45">
        <f>'Охотск '!O64</f>
        <v>90189.750673999995</v>
      </c>
      <c r="Q677" s="45">
        <f>'Охотск '!P64</f>
        <v>90189.750673999995</v>
      </c>
      <c r="R677" s="45">
        <f>'Охотск '!Q64</f>
        <v>90189.750673999995</v>
      </c>
      <c r="S677" s="45">
        <f>'Охотск '!R64</f>
        <v>90189.750673999995</v>
      </c>
      <c r="T677" s="45">
        <f>'Охотск '!S64</f>
        <v>30063.250224666666</v>
      </c>
      <c r="U677" s="45">
        <f>'Охотск '!T64</f>
        <v>29911.489739999997</v>
      </c>
      <c r="V677" s="45">
        <f>'Охотск '!U64</f>
        <v>0</v>
      </c>
      <c r="W677" s="45">
        <f>'Охотск '!V64</f>
        <v>-151.76048466666907</v>
      </c>
      <c r="X677" s="45">
        <f>'Охотск '!W64</f>
        <v>-1041.9528199999997</v>
      </c>
      <c r="Y677" s="957">
        <f>'Охотск '!X64</f>
        <v>28869.536919999999</v>
      </c>
      <c r="Z677" s="45">
        <f t="shared" si="92"/>
        <v>99.49519601662314</v>
      </c>
      <c r="AA677" s="45">
        <f t="shared" si="93"/>
        <v>96.029327182703511</v>
      </c>
      <c r="AB677" s="30">
        <f>'Охотск '!Y64</f>
        <v>0</v>
      </c>
      <c r="AC677" s="30">
        <f>'Охотск '!Z64</f>
        <v>0</v>
      </c>
      <c r="AD677" s="30">
        <f>'Охотск '!AA64</f>
        <v>0</v>
      </c>
      <c r="AE677" s="2517"/>
      <c r="AF677" s="2517"/>
      <c r="AG677" s="1879"/>
    </row>
    <row r="678" spans="1:199" x14ac:dyDescent="0.25">
      <c r="A678" s="27">
        <v>1</v>
      </c>
      <c r="B678" s="27">
        <v>1</v>
      </c>
      <c r="C678" s="1464" t="s">
        <v>14</v>
      </c>
      <c r="D678" s="43">
        <f>'Охотск '!C65</f>
        <v>0</v>
      </c>
      <c r="E678" s="43">
        <f>'Охотск '!D65</f>
        <v>0</v>
      </c>
      <c r="F678" s="43">
        <f>'Охотск '!E65</f>
        <v>0</v>
      </c>
      <c r="G678" s="913">
        <f>'Охотск '!F65</f>
        <v>0</v>
      </c>
      <c r="H678" s="935">
        <f>'Охотск '!G65</f>
        <v>0</v>
      </c>
      <c r="I678" s="935">
        <f>'Охотск '!H65</f>
        <v>0</v>
      </c>
      <c r="J678" s="39">
        <f>'Охотск '!I65</f>
        <v>0</v>
      </c>
      <c r="K678" s="39">
        <f>'Охотск '!J65</f>
        <v>0</v>
      </c>
      <c r="L678" s="39">
        <f>'Охотск '!K65</f>
        <v>0</v>
      </c>
      <c r="M678" s="39">
        <f>'Охотск '!L65</f>
        <v>0</v>
      </c>
      <c r="N678" s="39">
        <f>'Охотск '!M65</f>
        <v>0</v>
      </c>
      <c r="O678" s="39">
        <f>'Охотск '!N65</f>
        <v>0</v>
      </c>
      <c r="P678" s="46">
        <f>'Охотск '!O65</f>
        <v>0</v>
      </c>
      <c r="Q678" s="46">
        <f>'Охотск '!P65</f>
        <v>0</v>
      </c>
      <c r="R678" s="46">
        <f>'Охотск '!Q65</f>
        <v>0</v>
      </c>
      <c r="S678" s="46">
        <f>'Охотск '!R65</f>
        <v>0</v>
      </c>
      <c r="T678" s="46">
        <f>'Охотск '!S65</f>
        <v>0</v>
      </c>
      <c r="U678" s="46">
        <f>'Охотск '!T65</f>
        <v>0</v>
      </c>
      <c r="V678" s="46">
        <f>'Охотск '!U65</f>
        <v>0</v>
      </c>
      <c r="W678" s="46">
        <f>'Охотск '!V65</f>
        <v>0</v>
      </c>
      <c r="X678" s="46">
        <f>'Охотск '!W65</f>
        <v>0</v>
      </c>
      <c r="Y678" s="958">
        <f>'Охотск '!X65</f>
        <v>0</v>
      </c>
      <c r="Z678" s="46"/>
      <c r="AA678" s="46"/>
      <c r="AB678" s="43">
        <f>'Охотск '!Y65</f>
        <v>0</v>
      </c>
      <c r="AC678" s="43">
        <f>'Охотск '!Z65</f>
        <v>0</v>
      </c>
      <c r="AD678" s="43">
        <f>'Охотск '!AA65</f>
        <v>0</v>
      </c>
      <c r="AE678" s="2518"/>
      <c r="AF678" s="2518"/>
      <c r="AG678" s="1879"/>
      <c r="AH678" s="906"/>
      <c r="AI678" s="906"/>
      <c r="AJ678" s="906"/>
      <c r="AK678" s="906"/>
      <c r="AL678" s="906"/>
      <c r="AM678" s="906"/>
      <c r="AN678" s="906"/>
      <c r="AO678" s="906"/>
      <c r="AP678" s="906"/>
      <c r="AQ678" s="906"/>
      <c r="AR678" s="906"/>
      <c r="AS678" s="906"/>
      <c r="AT678" s="906"/>
      <c r="AU678" s="906"/>
      <c r="AV678" s="906"/>
      <c r="AW678" s="906"/>
      <c r="AX678" s="906"/>
      <c r="AY678" s="906"/>
      <c r="AZ678" s="906"/>
      <c r="BA678" s="906"/>
      <c r="BB678" s="906"/>
      <c r="BC678" s="906"/>
      <c r="BD678" s="906"/>
      <c r="BE678" s="906"/>
      <c r="BF678" s="906"/>
      <c r="BG678" s="906"/>
      <c r="BH678" s="906"/>
      <c r="BI678" s="906"/>
      <c r="BJ678" s="906"/>
      <c r="BK678" s="906"/>
      <c r="BL678" s="906"/>
      <c r="BM678" s="906"/>
      <c r="BN678" s="906"/>
      <c r="BO678" s="906"/>
      <c r="BP678" s="906"/>
      <c r="BQ678" s="906"/>
      <c r="BR678" s="906"/>
      <c r="BS678" s="906"/>
      <c r="BT678" s="906"/>
      <c r="BU678" s="906"/>
      <c r="BV678" s="906"/>
      <c r="BW678" s="906"/>
      <c r="BX678" s="906"/>
      <c r="BY678" s="906"/>
      <c r="BZ678" s="906"/>
      <c r="CA678" s="906"/>
      <c r="CB678" s="906"/>
      <c r="CC678" s="906"/>
      <c r="CD678" s="906"/>
      <c r="CE678" s="906"/>
      <c r="CF678" s="906"/>
      <c r="CG678" s="906"/>
      <c r="CH678" s="906"/>
      <c r="CI678" s="906"/>
      <c r="CJ678" s="906"/>
      <c r="CK678" s="906"/>
      <c r="CL678" s="906"/>
      <c r="CM678" s="906"/>
      <c r="CN678" s="906"/>
      <c r="CO678" s="906"/>
      <c r="CP678" s="906"/>
      <c r="CQ678" s="906"/>
      <c r="CR678" s="906"/>
      <c r="CS678" s="906"/>
      <c r="CT678" s="906"/>
      <c r="CU678" s="906"/>
      <c r="CV678" s="906"/>
      <c r="CW678" s="906"/>
      <c r="CX678" s="906"/>
      <c r="CY678" s="906"/>
      <c r="CZ678" s="906"/>
      <c r="DA678" s="906"/>
      <c r="DB678" s="906"/>
      <c r="DC678" s="906"/>
      <c r="DD678" s="906"/>
      <c r="DE678" s="906"/>
      <c r="DF678" s="906"/>
      <c r="DG678" s="906"/>
      <c r="DH678" s="906"/>
      <c r="DI678" s="906"/>
      <c r="DJ678" s="906"/>
      <c r="DK678" s="906"/>
      <c r="DL678" s="906"/>
      <c r="DM678" s="906"/>
      <c r="DN678" s="906"/>
      <c r="DO678" s="906"/>
      <c r="DP678" s="906"/>
      <c r="DQ678" s="906"/>
      <c r="DR678" s="906"/>
      <c r="DS678" s="906"/>
      <c r="DT678" s="906"/>
      <c r="DU678" s="906"/>
      <c r="DV678" s="906"/>
      <c r="DW678" s="906"/>
      <c r="DX678" s="906"/>
      <c r="DY678" s="906"/>
      <c r="DZ678" s="906"/>
      <c r="EA678" s="906"/>
      <c r="EB678" s="906"/>
      <c r="EC678" s="906"/>
      <c r="ED678" s="906"/>
      <c r="EE678" s="906"/>
      <c r="EF678" s="906"/>
      <c r="EG678" s="906"/>
      <c r="EH678" s="906"/>
      <c r="EI678" s="906"/>
      <c r="EJ678" s="906"/>
      <c r="EK678" s="906"/>
      <c r="EL678" s="906"/>
      <c r="EM678" s="906"/>
      <c r="EN678" s="906"/>
      <c r="EO678" s="906"/>
      <c r="EP678" s="906"/>
      <c r="EQ678" s="906"/>
      <c r="ER678" s="906"/>
      <c r="ES678" s="906"/>
      <c r="ET678" s="906"/>
      <c r="EU678" s="906"/>
      <c r="EV678" s="906"/>
      <c r="EW678" s="906"/>
      <c r="EX678" s="906"/>
      <c r="EY678" s="906"/>
      <c r="EZ678" s="906"/>
      <c r="FA678" s="906"/>
      <c r="FB678" s="906"/>
      <c r="FC678" s="906"/>
      <c r="FD678" s="906"/>
      <c r="FE678" s="906"/>
      <c r="FF678" s="906"/>
      <c r="FG678" s="906"/>
      <c r="FH678" s="906"/>
      <c r="FI678" s="906"/>
      <c r="FJ678" s="906"/>
      <c r="FK678" s="906"/>
      <c r="FL678" s="906"/>
      <c r="FM678" s="906"/>
      <c r="FN678" s="906"/>
      <c r="FO678" s="906"/>
      <c r="FP678" s="906"/>
      <c r="FQ678" s="906"/>
      <c r="FR678" s="906"/>
      <c r="FS678" s="906"/>
      <c r="FT678" s="906"/>
      <c r="FU678" s="906"/>
      <c r="FV678" s="906"/>
      <c r="FW678" s="906"/>
      <c r="FX678" s="906"/>
      <c r="FY678" s="906"/>
      <c r="FZ678" s="906"/>
      <c r="GA678" s="906"/>
      <c r="GB678" s="906"/>
      <c r="GC678" s="906"/>
      <c r="GD678" s="906"/>
      <c r="GE678" s="906"/>
      <c r="GF678" s="906"/>
      <c r="GG678" s="906"/>
      <c r="GH678" s="906"/>
      <c r="GI678" s="906"/>
      <c r="GJ678" s="906"/>
      <c r="GK678" s="906"/>
      <c r="GL678" s="906"/>
      <c r="GM678" s="906"/>
      <c r="GN678" s="906"/>
      <c r="GO678" s="906"/>
      <c r="GP678" s="906"/>
      <c r="GQ678" s="906"/>
    </row>
    <row r="679" spans="1:199" x14ac:dyDescent="0.25">
      <c r="A679" s="27">
        <v>1</v>
      </c>
      <c r="B679" s="27">
        <v>1</v>
      </c>
      <c r="C679" s="1346" t="s">
        <v>302</v>
      </c>
      <c r="D679" s="43">
        <f>'Охотск '!C66</f>
        <v>0</v>
      </c>
      <c r="E679" s="43">
        <f>'Охотск '!D66</f>
        <v>0</v>
      </c>
      <c r="F679" s="43">
        <f>'Охотск '!E66</f>
        <v>0</v>
      </c>
      <c r="G679" s="913">
        <f>'Охотск '!F66</f>
        <v>0</v>
      </c>
      <c r="H679" s="935">
        <f>'Охотск '!G66</f>
        <v>0</v>
      </c>
      <c r="I679" s="935">
        <f>'Охотск '!H66</f>
        <v>0</v>
      </c>
      <c r="J679" s="39">
        <f>'Охотск '!I66</f>
        <v>0</v>
      </c>
      <c r="K679" s="39">
        <f>'Охотск '!J66</f>
        <v>0</v>
      </c>
      <c r="L679" s="39">
        <f>'Охотск '!K66</f>
        <v>0</v>
      </c>
      <c r="M679" s="39">
        <f>'Охотск '!L66</f>
        <v>0</v>
      </c>
      <c r="N679" s="39">
        <f>'Охотск '!M66</f>
        <v>0</v>
      </c>
      <c r="O679" s="39">
        <f>'Охотск '!N66</f>
        <v>0</v>
      </c>
      <c r="P679" s="46">
        <f>'Охотск '!O66</f>
        <v>0</v>
      </c>
      <c r="Q679" s="46">
        <f>'Охотск '!P66</f>
        <v>0</v>
      </c>
      <c r="R679" s="46">
        <f>'Охотск '!Q66</f>
        <v>0</v>
      </c>
      <c r="S679" s="46">
        <f>'Охотск '!R66</f>
        <v>0</v>
      </c>
      <c r="T679" s="46">
        <f>'Охотск '!S66</f>
        <v>0</v>
      </c>
      <c r="U679" s="46">
        <f>'Охотск '!T66</f>
        <v>0</v>
      </c>
      <c r="V679" s="46">
        <f>'Охотск '!U66</f>
        <v>0</v>
      </c>
      <c r="W679" s="46">
        <f>'Охотск '!V66</f>
        <v>0</v>
      </c>
      <c r="X679" s="46">
        <f>'Охотск '!W66</f>
        <v>0</v>
      </c>
      <c r="Y679" s="958">
        <f>'Охотск '!X66</f>
        <v>0</v>
      </c>
      <c r="Z679" s="46"/>
      <c r="AA679" s="46"/>
      <c r="AB679" s="43">
        <f>'Охотск '!Y66</f>
        <v>0</v>
      </c>
      <c r="AC679" s="43">
        <f>'Охотск '!Z66</f>
        <v>0</v>
      </c>
      <c r="AD679" s="43">
        <f>'Охотск '!AA66</f>
        <v>0</v>
      </c>
      <c r="AE679" s="2518"/>
      <c r="AF679" s="2518"/>
      <c r="AG679" s="1879"/>
    </row>
    <row r="680" spans="1:199" ht="30" x14ac:dyDescent="0.25">
      <c r="B680" s="27">
        <v>1</v>
      </c>
      <c r="C680" s="1185" t="s">
        <v>198</v>
      </c>
      <c r="D680" s="43">
        <f>'Охотск '!C67</f>
        <v>15080</v>
      </c>
      <c r="E680" s="43">
        <f>'Охотск '!D67</f>
        <v>5027</v>
      </c>
      <c r="F680" s="43">
        <f>'Охотск '!E67</f>
        <v>7128.6407407407405</v>
      </c>
      <c r="G680" s="913">
        <f>'Охотск '!F67</f>
        <v>141.80705670858845</v>
      </c>
      <c r="H680" s="935">
        <f>'Охотск '!G67</f>
        <v>0</v>
      </c>
      <c r="I680" s="935">
        <f>'Охотск '!H67</f>
        <v>0</v>
      </c>
      <c r="J680" s="39">
        <f>'Охотск '!I67</f>
        <v>0</v>
      </c>
      <c r="K680" s="39">
        <f>'Охотск '!J67</f>
        <v>0</v>
      </c>
      <c r="L680" s="39">
        <f>'Охотск '!K67</f>
        <v>0</v>
      </c>
      <c r="M680" s="39">
        <f>'Охотск '!L67</f>
        <v>0</v>
      </c>
      <c r="N680" s="39">
        <f>'Охотск '!M67</f>
        <v>0</v>
      </c>
      <c r="O680" s="39">
        <f>'Охотск '!N67</f>
        <v>0</v>
      </c>
      <c r="P680" s="46">
        <f>'Охотск '!O67</f>
        <v>0</v>
      </c>
      <c r="Q680" s="46">
        <f>'Охотск '!P67</f>
        <v>0</v>
      </c>
      <c r="R680" s="46">
        <f>'Охотск '!Q67</f>
        <v>0</v>
      </c>
      <c r="S680" s="46">
        <f>'Охотск '!R67</f>
        <v>0</v>
      </c>
      <c r="T680" s="46">
        <f>'Охотск '!S67</f>
        <v>0</v>
      </c>
      <c r="U680" s="46">
        <f>'Охотск '!T67</f>
        <v>0</v>
      </c>
      <c r="V680" s="46">
        <f>'Охотск '!U67</f>
        <v>0</v>
      </c>
      <c r="W680" s="46">
        <f>'Охотск '!V67</f>
        <v>0</v>
      </c>
      <c r="X680" s="46">
        <f>'Охотск '!W67</f>
        <v>0</v>
      </c>
      <c r="Y680" s="958">
        <f>'Охотск '!X67</f>
        <v>0</v>
      </c>
      <c r="Z680" s="46"/>
      <c r="AA680" s="46"/>
      <c r="AB680" s="43">
        <f>'Охотск '!Y67</f>
        <v>90.444444444444443</v>
      </c>
      <c r="AC680" s="43">
        <f>'Охотск '!Z67</f>
        <v>164215.87999999998</v>
      </c>
      <c r="AD680" s="43">
        <f>'Охотск '!AA67</f>
        <v>164.21587999999997</v>
      </c>
      <c r="AE680" s="2518"/>
      <c r="AF680" s="2518"/>
      <c r="AG680" s="1879"/>
    </row>
    <row r="681" spans="1:199" x14ac:dyDescent="0.25">
      <c r="C681" s="1185" t="s">
        <v>470</v>
      </c>
      <c r="D681" s="43">
        <f>'Охотск '!C68</f>
        <v>0</v>
      </c>
      <c r="E681" s="43">
        <f>'Охотск '!D68</f>
        <v>0</v>
      </c>
      <c r="F681" s="43">
        <f>'Охотск '!E68</f>
        <v>1273.43</v>
      </c>
      <c r="G681" s="913">
        <f>'Охотск '!F68</f>
        <v>0</v>
      </c>
      <c r="H681" s="935">
        <f>'Охотск '!G68</f>
        <v>0</v>
      </c>
      <c r="I681" s="935">
        <f>'Охотск '!H68</f>
        <v>0</v>
      </c>
      <c r="J681" s="39">
        <f>'Охотск '!I68</f>
        <v>0</v>
      </c>
      <c r="K681" s="39">
        <f>'Охотск '!J68</f>
        <v>0</v>
      </c>
      <c r="L681" s="39">
        <f>'Охотск '!K68</f>
        <v>0</v>
      </c>
      <c r="M681" s="39">
        <f>'Охотск '!L68</f>
        <v>0</v>
      </c>
      <c r="N681" s="39">
        <f>'Охотск '!M68</f>
        <v>0</v>
      </c>
      <c r="O681" s="39">
        <f>'Охотск '!N68</f>
        <v>0</v>
      </c>
      <c r="P681" s="46">
        <f>'Охотск '!O68</f>
        <v>0</v>
      </c>
      <c r="Q681" s="46">
        <f>'Охотск '!P68</f>
        <v>0</v>
      </c>
      <c r="R681" s="46">
        <f>'Охотск '!Q68</f>
        <v>0</v>
      </c>
      <c r="S681" s="46">
        <f>'Охотск '!R68</f>
        <v>0</v>
      </c>
      <c r="T681" s="46">
        <f>'Охотск '!S68</f>
        <v>0</v>
      </c>
      <c r="U681" s="46">
        <f>'Охотск '!T68</f>
        <v>0</v>
      </c>
      <c r="V681" s="46">
        <f>'Охотск '!U68</f>
        <v>0</v>
      </c>
      <c r="W681" s="46">
        <f>'Охотск '!V68</f>
        <v>0</v>
      </c>
      <c r="X681" s="46">
        <f>'Охотск '!W68</f>
        <v>0</v>
      </c>
      <c r="Y681" s="958">
        <f>'Охотск '!X68</f>
        <v>0</v>
      </c>
      <c r="Z681" s="46"/>
      <c r="AA681" s="46"/>
      <c r="AB681" s="43">
        <f>'Охотск '!Y68</f>
        <v>3.9</v>
      </c>
      <c r="AC681" s="43">
        <f>'Охотск '!Z68</f>
        <v>1403.6100000000001</v>
      </c>
      <c r="AD681" s="43">
        <f>'Охотск '!AA68</f>
        <v>1.40361</v>
      </c>
      <c r="AE681" s="2518"/>
      <c r="AF681" s="2518"/>
      <c r="AG681" s="1879"/>
    </row>
    <row r="682" spans="1:199" ht="30" x14ac:dyDescent="0.25">
      <c r="B682" s="27">
        <v>1</v>
      </c>
      <c r="C682" s="1185" t="s">
        <v>303</v>
      </c>
      <c r="D682" s="43">
        <f>'Охотск '!C69</f>
        <v>0</v>
      </c>
      <c r="E682" s="43">
        <f>'Охотск '!D69</f>
        <v>0</v>
      </c>
      <c r="F682" s="43">
        <f>'Охотск '!E69</f>
        <v>0</v>
      </c>
      <c r="G682" s="913">
        <f>'Охотск '!F69</f>
        <v>0</v>
      </c>
      <c r="H682" s="935">
        <f>'Охотск '!G69</f>
        <v>0</v>
      </c>
      <c r="I682" s="935">
        <f>'Охотск '!H69</f>
        <v>0</v>
      </c>
      <c r="J682" s="39">
        <f>'Охотск '!I69</f>
        <v>0</v>
      </c>
      <c r="K682" s="39">
        <f>'Охотск '!J69</f>
        <v>0</v>
      </c>
      <c r="L682" s="39">
        <f>'Охотск '!K69</f>
        <v>0</v>
      </c>
      <c r="M682" s="39">
        <f>'Охотск '!L69</f>
        <v>0</v>
      </c>
      <c r="N682" s="39">
        <f>'Охотск '!M69</f>
        <v>0</v>
      </c>
      <c r="O682" s="39">
        <f>'Охотск '!N69</f>
        <v>0</v>
      </c>
      <c r="P682" s="46">
        <f>'Охотск '!O69</f>
        <v>0</v>
      </c>
      <c r="Q682" s="46">
        <f>'Охотск '!P69</f>
        <v>0</v>
      </c>
      <c r="R682" s="46">
        <f>'Охотск '!Q69</f>
        <v>0</v>
      </c>
      <c r="S682" s="46">
        <f>'Охотск '!R69</f>
        <v>0</v>
      </c>
      <c r="T682" s="46">
        <f>'Охотск '!S69</f>
        <v>0</v>
      </c>
      <c r="U682" s="46">
        <f>'Охотск '!T69</f>
        <v>0</v>
      </c>
      <c r="V682" s="46">
        <f>'Охотск '!U69</f>
        <v>0</v>
      </c>
      <c r="W682" s="46">
        <f>'Охотск '!V69</f>
        <v>0</v>
      </c>
      <c r="X682" s="46">
        <f>'Охотск '!W69</f>
        <v>0</v>
      </c>
      <c r="Y682" s="958">
        <f>'Охотск '!X69</f>
        <v>0</v>
      </c>
      <c r="Z682" s="46"/>
      <c r="AA682" s="46"/>
      <c r="AB682" s="43">
        <f>'Охотск '!Y69</f>
        <v>0</v>
      </c>
      <c r="AC682" s="43">
        <f>'Охотск '!Z69</f>
        <v>0</v>
      </c>
      <c r="AD682" s="43">
        <f>'Охотск '!AA69</f>
        <v>0</v>
      </c>
      <c r="AE682" s="2518"/>
      <c r="AF682" s="2518"/>
      <c r="AG682" s="1879"/>
    </row>
    <row r="683" spans="1:199" ht="30" x14ac:dyDescent="0.25">
      <c r="B683" s="27">
        <v>1</v>
      </c>
      <c r="C683" s="1185" t="s">
        <v>304</v>
      </c>
      <c r="D683" s="43">
        <f>'Охотск '!C70</f>
        <v>6000</v>
      </c>
      <c r="E683" s="43">
        <f>'Охотск '!D70</f>
        <v>2000</v>
      </c>
      <c r="F683" s="43">
        <f>'Охотск '!E70</f>
        <v>2561</v>
      </c>
      <c r="G683" s="913">
        <f>'Охотск '!F70</f>
        <v>128.05000000000001</v>
      </c>
      <c r="H683" s="935">
        <f>'Охотск '!G70</f>
        <v>0</v>
      </c>
      <c r="I683" s="935">
        <f>'Охотск '!H70</f>
        <v>0</v>
      </c>
      <c r="J683" s="39">
        <f>'Охотск '!I70</f>
        <v>0</v>
      </c>
      <c r="K683" s="39">
        <f>'Охотск '!J70</f>
        <v>0</v>
      </c>
      <c r="L683" s="39">
        <f>'Охотск '!K70</f>
        <v>0</v>
      </c>
      <c r="M683" s="39">
        <f>'Охотск '!L70</f>
        <v>0</v>
      </c>
      <c r="N683" s="39">
        <f>'Охотск '!M70</f>
        <v>0</v>
      </c>
      <c r="O683" s="39">
        <f>'Охотск '!N70</f>
        <v>0</v>
      </c>
      <c r="P683" s="46">
        <f>'Охотск '!O70</f>
        <v>0</v>
      </c>
      <c r="Q683" s="46">
        <f>'Охотск '!P70</f>
        <v>0</v>
      </c>
      <c r="R683" s="46">
        <f>'Охотск '!Q70</f>
        <v>0</v>
      </c>
      <c r="S683" s="46">
        <f>'Охотск '!R70</f>
        <v>0</v>
      </c>
      <c r="T683" s="46">
        <f>'Охотск '!S70</f>
        <v>0</v>
      </c>
      <c r="U683" s="46">
        <f>'Охотск '!T70</f>
        <v>0</v>
      </c>
      <c r="V683" s="46">
        <f>'Охотск '!U70</f>
        <v>0</v>
      </c>
      <c r="W683" s="46">
        <f>'Охотск '!V70</f>
        <v>0</v>
      </c>
      <c r="X683" s="46">
        <f>'Охотск '!W70</f>
        <v>0</v>
      </c>
      <c r="Y683" s="958">
        <f>'Охотск '!X70</f>
        <v>0</v>
      </c>
      <c r="Z683" s="46"/>
      <c r="AA683" s="46"/>
      <c r="AB683" s="43">
        <f>'Охотск '!Y70</f>
        <v>65</v>
      </c>
      <c r="AC683" s="43">
        <f>'Охотск '!Z70</f>
        <v>118907.84999999998</v>
      </c>
      <c r="AD683" s="43">
        <f>'Охотск '!AA70</f>
        <v>118.90784999999998</v>
      </c>
      <c r="AE683" s="2518"/>
      <c r="AF683" s="2518"/>
      <c r="AG683" s="1879"/>
    </row>
    <row r="684" spans="1:199" ht="30" x14ac:dyDescent="0.25">
      <c r="B684" s="27">
        <v>1</v>
      </c>
      <c r="C684" s="1185" t="s">
        <v>305</v>
      </c>
      <c r="D684" s="43">
        <f>'Охотск '!C71</f>
        <v>80</v>
      </c>
      <c r="E684" s="43">
        <f>'Охотск '!D71</f>
        <v>27</v>
      </c>
      <c r="F684" s="43">
        <f>'Охотск '!E71</f>
        <v>6</v>
      </c>
      <c r="G684" s="913">
        <f>'Охотск '!F71</f>
        <v>22.222222222222221</v>
      </c>
      <c r="H684" s="935">
        <f>'Охотск '!G71</f>
        <v>0</v>
      </c>
      <c r="I684" s="935">
        <f>'Охотск '!H71</f>
        <v>0</v>
      </c>
      <c r="J684" s="39">
        <f>'Охотск '!I71</f>
        <v>0</v>
      </c>
      <c r="K684" s="39">
        <f>'Охотск '!J71</f>
        <v>0</v>
      </c>
      <c r="L684" s="39">
        <f>'Охотск '!K71</f>
        <v>0</v>
      </c>
      <c r="M684" s="39">
        <f>'Охотск '!L71</f>
        <v>0</v>
      </c>
      <c r="N684" s="39">
        <f>'Охотск '!M71</f>
        <v>0</v>
      </c>
      <c r="O684" s="39">
        <f>'Охотск '!N71</f>
        <v>0</v>
      </c>
      <c r="P684" s="46">
        <f>'Охотск '!O71</f>
        <v>0</v>
      </c>
      <c r="Q684" s="46">
        <f>'Охотск '!P71</f>
        <v>0</v>
      </c>
      <c r="R684" s="46">
        <f>'Охотск '!Q71</f>
        <v>0</v>
      </c>
      <c r="S684" s="46">
        <f>'Охотск '!R71</f>
        <v>0</v>
      </c>
      <c r="T684" s="46">
        <f>'Охотск '!S71</f>
        <v>0</v>
      </c>
      <c r="U684" s="46">
        <f>'Охотск '!T71</f>
        <v>0</v>
      </c>
      <c r="V684" s="46">
        <f>'Охотск '!U71</f>
        <v>0</v>
      </c>
      <c r="W684" s="46">
        <f>'Охотск '!V71</f>
        <v>0</v>
      </c>
      <c r="X684" s="46">
        <f>'Охотск '!W71</f>
        <v>0</v>
      </c>
      <c r="Y684" s="958">
        <f>'Охотск '!X71</f>
        <v>0</v>
      </c>
      <c r="Z684" s="46"/>
      <c r="AA684" s="46"/>
      <c r="AB684" s="43">
        <f>'Охотск '!Y71</f>
        <v>0</v>
      </c>
      <c r="AC684" s="43">
        <f>'Охотск '!Z71</f>
        <v>0</v>
      </c>
      <c r="AD684" s="43">
        <f>'Охотск '!AA71</f>
        <v>0</v>
      </c>
      <c r="AE684" s="2518"/>
      <c r="AF684" s="2518"/>
      <c r="AG684" s="1879"/>
    </row>
    <row r="685" spans="1:199" x14ac:dyDescent="0.25">
      <c r="B685" s="27">
        <v>1</v>
      </c>
      <c r="C685" s="1185" t="s">
        <v>306</v>
      </c>
      <c r="D685" s="43">
        <f>'Охотск '!C72</f>
        <v>9000</v>
      </c>
      <c r="E685" s="43">
        <f>'Охотск '!D72</f>
        <v>3000</v>
      </c>
      <c r="F685" s="43">
        <f>'Охотск '!E72</f>
        <v>4090</v>
      </c>
      <c r="G685" s="913">
        <f>'Охотск '!F72</f>
        <v>136.33333333333331</v>
      </c>
      <c r="H685" s="935">
        <f>'Охотск '!G72</f>
        <v>0</v>
      </c>
      <c r="I685" s="935">
        <f>'Охотск '!H72</f>
        <v>0</v>
      </c>
      <c r="J685" s="39">
        <f>'Охотск '!I72</f>
        <v>0</v>
      </c>
      <c r="K685" s="39">
        <f>'Охотск '!J72</f>
        <v>0</v>
      </c>
      <c r="L685" s="39">
        <f>'Охотск '!K72</f>
        <v>0</v>
      </c>
      <c r="M685" s="39">
        <f>'Охотск '!L72</f>
        <v>0</v>
      </c>
      <c r="N685" s="39">
        <f>'Охотск '!M72</f>
        <v>0</v>
      </c>
      <c r="O685" s="39">
        <f>'Охотск '!N72</f>
        <v>0</v>
      </c>
      <c r="P685" s="46">
        <f>'Охотск '!O72</f>
        <v>0</v>
      </c>
      <c r="Q685" s="46">
        <f>'Охотск '!P72</f>
        <v>0</v>
      </c>
      <c r="R685" s="46">
        <f>'Охотск '!Q72</f>
        <v>0</v>
      </c>
      <c r="S685" s="46">
        <f>'Охотск '!R72</f>
        <v>0</v>
      </c>
      <c r="T685" s="46">
        <f>'Охотск '!S72</f>
        <v>0</v>
      </c>
      <c r="U685" s="46">
        <f>'Охотск '!T72</f>
        <v>0</v>
      </c>
      <c r="V685" s="46">
        <f>'Охотск '!U72</f>
        <v>0</v>
      </c>
      <c r="W685" s="46">
        <f>'Охотск '!V72</f>
        <v>0</v>
      </c>
      <c r="X685" s="46">
        <f>'Охотск '!W72</f>
        <v>0</v>
      </c>
      <c r="Y685" s="958">
        <f>'Охотск '!X72</f>
        <v>0</v>
      </c>
      <c r="Z685" s="46"/>
      <c r="AA685" s="46"/>
      <c r="AB685" s="43">
        <f>'Охотск '!Y72</f>
        <v>24</v>
      </c>
      <c r="AC685" s="43">
        <f>'Охотск '!Z72</f>
        <v>43904.42</v>
      </c>
      <c r="AD685" s="43">
        <f>'Охотск '!AA72</f>
        <v>43.904420000000002</v>
      </c>
      <c r="AE685" s="2518"/>
      <c r="AF685" s="2518"/>
      <c r="AG685" s="1879"/>
    </row>
    <row r="686" spans="1:199" x14ac:dyDescent="0.25">
      <c r="B686" s="27">
        <v>1</v>
      </c>
      <c r="C686" s="1185" t="s">
        <v>157</v>
      </c>
      <c r="D686" s="43">
        <f>'Охотск '!C73</f>
        <v>16601.411764705881</v>
      </c>
      <c r="E686" s="43">
        <f>'Охотск '!D73</f>
        <v>5533.4705882352937</v>
      </c>
      <c r="F686" s="43">
        <f>'Охотск '!E73</f>
        <v>5271.4494117647055</v>
      </c>
      <c r="G686" s="913">
        <f>'Охотск '!F73</f>
        <v>95.264794990910929</v>
      </c>
      <c r="H686" s="935">
        <f>'Охотск '!G73</f>
        <v>0</v>
      </c>
      <c r="I686" s="935">
        <f>'Охотск '!H73</f>
        <v>0</v>
      </c>
      <c r="J686" s="39">
        <f>'Охотск '!I73</f>
        <v>0</v>
      </c>
      <c r="K686" s="39">
        <f>'Охотск '!J73</f>
        <v>0</v>
      </c>
      <c r="L686" s="39">
        <f>'Охотск '!K73</f>
        <v>0</v>
      </c>
      <c r="M686" s="39">
        <f>'Охотск '!L73</f>
        <v>0</v>
      </c>
      <c r="N686" s="39">
        <f>'Охотск '!M73</f>
        <v>0</v>
      </c>
      <c r="O686" s="39">
        <f>'Охотск '!N73</f>
        <v>0</v>
      </c>
      <c r="P686" s="46">
        <f>'Охотск '!O73</f>
        <v>0</v>
      </c>
      <c r="Q686" s="46">
        <f>'Охотск '!P73</f>
        <v>0</v>
      </c>
      <c r="R686" s="46">
        <f>'Охотск '!Q73</f>
        <v>0</v>
      </c>
      <c r="S686" s="46">
        <f>'Охотск '!R73</f>
        <v>0</v>
      </c>
      <c r="T686" s="46">
        <f>'Охотск '!S73</f>
        <v>0</v>
      </c>
      <c r="U686" s="46">
        <f>'Охотск '!T73</f>
        <v>0</v>
      </c>
      <c r="V686" s="46">
        <f>'Охотск '!U73</f>
        <v>0</v>
      </c>
      <c r="W686" s="46">
        <f>'Охотск '!V73</f>
        <v>0</v>
      </c>
      <c r="X686" s="46">
        <f>'Охотск '!W73</f>
        <v>0</v>
      </c>
      <c r="Y686" s="958">
        <f>'Охотск '!X73</f>
        <v>0</v>
      </c>
      <c r="Z686" s="46"/>
      <c r="AA686" s="46"/>
      <c r="AB686" s="43">
        <f>'Охотск '!Y73</f>
        <v>231.30588235294118</v>
      </c>
      <c r="AC686" s="43">
        <f>'Охотск '!Z73</f>
        <v>1180288.3499999999</v>
      </c>
      <c r="AD686" s="43">
        <f>'Охотск '!AA73</f>
        <v>1180.2883499999998</v>
      </c>
      <c r="AE686" s="2518"/>
      <c r="AF686" s="2518"/>
      <c r="AG686" s="1879"/>
    </row>
    <row r="687" spans="1:199" x14ac:dyDescent="0.25">
      <c r="B687" s="27">
        <v>1</v>
      </c>
      <c r="C687" s="1185" t="s">
        <v>450</v>
      </c>
      <c r="D687" s="43">
        <f>'Охотск '!C74</f>
        <v>14272</v>
      </c>
      <c r="E687" s="43">
        <f>'Охотск '!D74</f>
        <v>4757</v>
      </c>
      <c r="F687" s="43">
        <f>'Охотск '!E74</f>
        <v>4271</v>
      </c>
      <c r="G687" s="913">
        <f>'Охотск '!F74</f>
        <v>89.783476981290733</v>
      </c>
      <c r="H687" s="935">
        <f>'Охотск '!G74</f>
        <v>0</v>
      </c>
      <c r="I687" s="935">
        <f>'Охотск '!H74</f>
        <v>0</v>
      </c>
      <c r="J687" s="39">
        <f>'Охотск '!I74</f>
        <v>0</v>
      </c>
      <c r="K687" s="39">
        <f>'Охотск '!J74</f>
        <v>0</v>
      </c>
      <c r="L687" s="39">
        <f>'Охотск '!K74</f>
        <v>0</v>
      </c>
      <c r="M687" s="39">
        <f>'Охотск '!L74</f>
        <v>0</v>
      </c>
      <c r="N687" s="39">
        <f>'Охотск '!M74</f>
        <v>0</v>
      </c>
      <c r="O687" s="39">
        <f>'Охотск '!N74</f>
        <v>0</v>
      </c>
      <c r="P687" s="46">
        <f>'Охотск '!O74</f>
        <v>0</v>
      </c>
      <c r="Q687" s="46">
        <f>'Охотск '!P74</f>
        <v>0</v>
      </c>
      <c r="R687" s="46">
        <f>'Охотск '!Q74</f>
        <v>0</v>
      </c>
      <c r="S687" s="46">
        <f>'Охотск '!R74</f>
        <v>0</v>
      </c>
      <c r="T687" s="46">
        <f>'Охотск '!S74</f>
        <v>0</v>
      </c>
      <c r="U687" s="46">
        <f>'Охотск '!T74</f>
        <v>0</v>
      </c>
      <c r="V687" s="46">
        <f>'Охотск '!U74</f>
        <v>0</v>
      </c>
      <c r="W687" s="46">
        <f>'Охотск '!V74</f>
        <v>0</v>
      </c>
      <c r="X687" s="46">
        <f>'Охотск '!W74</f>
        <v>0</v>
      </c>
      <c r="Y687" s="958">
        <f>'Охотск '!X74</f>
        <v>0</v>
      </c>
      <c r="Z687" s="46"/>
      <c r="AA687" s="46"/>
      <c r="AB687" s="43">
        <f>'Охотск '!Y74</f>
        <v>189</v>
      </c>
      <c r="AC687" s="43">
        <f>'Охотск '!Z74</f>
        <v>1050866.94</v>
      </c>
      <c r="AD687" s="43">
        <f>'Охотск '!AA74</f>
        <v>1050.8669399999999</v>
      </c>
      <c r="AE687" s="2518"/>
      <c r="AF687" s="2518"/>
      <c r="AG687" s="1879"/>
    </row>
    <row r="688" spans="1:199" x14ac:dyDescent="0.25">
      <c r="B688" s="27">
        <v>1</v>
      </c>
      <c r="C688" s="1185" t="s">
        <v>454</v>
      </c>
      <c r="D688" s="43">
        <f>'Охотск '!C75</f>
        <v>19800</v>
      </c>
      <c r="E688" s="43">
        <f>'Охотск '!D75</f>
        <v>6600</v>
      </c>
      <c r="F688" s="43">
        <f>'Охотск '!E75</f>
        <v>8503.82</v>
      </c>
      <c r="G688" s="913">
        <f>'Охотск '!F75</f>
        <v>128.84575757575757</v>
      </c>
      <c r="H688" s="935">
        <f>'Охотск '!G75</f>
        <v>0</v>
      </c>
      <c r="I688" s="935">
        <f>'Охотск '!H75</f>
        <v>0</v>
      </c>
      <c r="J688" s="39">
        <f>'Охотск '!I75</f>
        <v>0</v>
      </c>
      <c r="K688" s="39">
        <f>'Охотск '!J75</f>
        <v>0</v>
      </c>
      <c r="L688" s="39">
        <f>'Охотск '!K75</f>
        <v>0</v>
      </c>
      <c r="M688" s="39">
        <f>'Охотск '!L75</f>
        <v>0</v>
      </c>
      <c r="N688" s="39">
        <f>'Охотск '!M75</f>
        <v>0</v>
      </c>
      <c r="O688" s="39">
        <f>'Охотск '!N75</f>
        <v>0</v>
      </c>
      <c r="P688" s="46">
        <f>'Охотск '!O75</f>
        <v>0</v>
      </c>
      <c r="Q688" s="46">
        <f>'Охотск '!P75</f>
        <v>0</v>
      </c>
      <c r="R688" s="46">
        <f>'Охотск '!Q75</f>
        <v>0</v>
      </c>
      <c r="S688" s="46">
        <f>'Охотск '!R75</f>
        <v>0</v>
      </c>
      <c r="T688" s="46">
        <f>'Охотск '!S75</f>
        <v>0</v>
      </c>
      <c r="U688" s="46">
        <f>'Охотск '!T75</f>
        <v>0</v>
      </c>
      <c r="V688" s="46">
        <f>'Охотск '!U75</f>
        <v>0</v>
      </c>
      <c r="W688" s="46">
        <f>'Охотск '!V75</f>
        <v>0</v>
      </c>
      <c r="X688" s="46">
        <f>'Охотск '!W75</f>
        <v>0</v>
      </c>
      <c r="Y688" s="958">
        <f>'Охотск '!X75</f>
        <v>0</v>
      </c>
      <c r="Z688" s="46"/>
      <c r="AA688" s="46"/>
      <c r="AB688" s="43">
        <f>'Охотск '!Y75</f>
        <v>359.6</v>
      </c>
      <c r="AC688" s="43">
        <f>'Охотск '!Z75</f>
        <v>129421.41</v>
      </c>
      <c r="AD688" s="43">
        <f>'Охотск '!AA75</f>
        <v>129.42141000000001</v>
      </c>
      <c r="AE688" s="2518"/>
      <c r="AF688" s="2518"/>
      <c r="AG688" s="1879"/>
    </row>
    <row r="689" spans="1:33" x14ac:dyDescent="0.25">
      <c r="B689" s="27">
        <v>1</v>
      </c>
      <c r="C689" s="1197" t="s">
        <v>168</v>
      </c>
      <c r="D689" s="43">
        <f>'Охотск '!C76</f>
        <v>65827.323076923072</v>
      </c>
      <c r="E689" s="43">
        <f>'Охотск '!D76</f>
        <v>21941.707692307693</v>
      </c>
      <c r="F689" s="43">
        <f>'Охотск '!E76</f>
        <v>22976.30740740741</v>
      </c>
      <c r="G689" s="913">
        <f>'Охотск '!F76</f>
        <v>104.71521966114983</v>
      </c>
      <c r="H689" s="935">
        <f>'Охотск '!G76</f>
        <v>0</v>
      </c>
      <c r="I689" s="935">
        <f>'Охотск '!H76</f>
        <v>0</v>
      </c>
      <c r="J689" s="39">
        <f>'Охотск '!I76</f>
        <v>0</v>
      </c>
      <c r="K689" s="39">
        <f>'Охотск '!J76</f>
        <v>0</v>
      </c>
      <c r="L689" s="39">
        <f>'Охотск '!K76</f>
        <v>0</v>
      </c>
      <c r="M689" s="39">
        <f>'Охотск '!L76</f>
        <v>0</v>
      </c>
      <c r="N689" s="39">
        <f>'Охотск '!M76</f>
        <v>0</v>
      </c>
      <c r="O689" s="39">
        <f>'Охотск '!N76</f>
        <v>0</v>
      </c>
      <c r="P689" s="46">
        <f>'Охотск '!O76</f>
        <v>122880.0196</v>
      </c>
      <c r="Q689" s="46">
        <f>'Охотск '!P76</f>
        <v>122880.0196</v>
      </c>
      <c r="R689" s="46">
        <f>'Охотск '!Q76</f>
        <v>122880.0196</v>
      </c>
      <c r="S689" s="46">
        <f>'Охотск '!R76</f>
        <v>122880.0196</v>
      </c>
      <c r="T689" s="46">
        <f>'Охотск '!S76</f>
        <v>40960.006533333333</v>
      </c>
      <c r="U689" s="46">
        <f>'Охотск '!T76</f>
        <v>40775.686500000003</v>
      </c>
      <c r="V689" s="46">
        <f>'Охотск '!U76</f>
        <v>0</v>
      </c>
      <c r="W689" s="46">
        <f>'Охотск '!V76</f>
        <v>-184.32003333332977</v>
      </c>
      <c r="X689" s="46">
        <f>'Охотск '!W76</f>
        <v>-112.81583999999999</v>
      </c>
      <c r="Y689" s="958">
        <f>'Охотск '!X76</f>
        <v>40662.87066</v>
      </c>
      <c r="Z689" s="46">
        <f>U689/T689*100</f>
        <v>99.54999999039714</v>
      </c>
      <c r="AA689" s="46">
        <f>Y689/T689*100</f>
        <v>99.274570737454539</v>
      </c>
      <c r="AB689" s="43">
        <f>'Охотск '!Y76</f>
        <v>787.4495726495727</v>
      </c>
      <c r="AC689" s="43">
        <f>'Охотск '!Z76</f>
        <v>1344504.2299999997</v>
      </c>
      <c r="AD689" s="43">
        <f>'Охотск '!AA76</f>
        <v>1344.5042299999998</v>
      </c>
      <c r="AE689" s="2518"/>
      <c r="AF689" s="2518"/>
      <c r="AG689" s="1879"/>
    </row>
    <row r="690" spans="1:33" x14ac:dyDescent="0.25">
      <c r="B690" s="27">
        <v>1</v>
      </c>
      <c r="C690" s="1346" t="s">
        <v>307</v>
      </c>
      <c r="D690" s="43">
        <f>'Охотск '!C77</f>
        <v>0</v>
      </c>
      <c r="E690" s="43">
        <f>'Охотск '!D77</f>
        <v>0</v>
      </c>
      <c r="F690" s="43">
        <f>'Охотск '!E77</f>
        <v>0</v>
      </c>
      <c r="G690" s="913">
        <f>'Охотск '!F77</f>
        <v>0</v>
      </c>
      <c r="H690" s="935">
        <f>'Охотск '!G77</f>
        <v>0</v>
      </c>
      <c r="I690" s="935">
        <f>'Охотск '!H77</f>
        <v>0</v>
      </c>
      <c r="J690" s="39">
        <f>'Охотск '!I77</f>
        <v>0</v>
      </c>
      <c r="K690" s="39">
        <f>'Охотск '!J77</f>
        <v>0</v>
      </c>
      <c r="L690" s="39">
        <f>'Охотск '!K77</f>
        <v>0</v>
      </c>
      <c r="M690" s="39">
        <f>'Охотск '!L77</f>
        <v>0</v>
      </c>
      <c r="N690" s="39">
        <f>'Охотск '!M77</f>
        <v>0</v>
      </c>
      <c r="O690" s="39">
        <f>'Охотск '!N77</f>
        <v>0</v>
      </c>
      <c r="P690" s="46">
        <f>'Охотск '!O77</f>
        <v>0</v>
      </c>
      <c r="Q690" s="46">
        <f>'Охотск '!P77</f>
        <v>0</v>
      </c>
      <c r="R690" s="46">
        <f>'Охотск '!Q77</f>
        <v>0</v>
      </c>
      <c r="S690" s="46">
        <f>'Охотск '!R77</f>
        <v>0</v>
      </c>
      <c r="T690" s="46">
        <f>'Охотск '!S77</f>
        <v>0</v>
      </c>
      <c r="U690" s="46">
        <f>'Охотск '!T77</f>
        <v>0</v>
      </c>
      <c r="V690" s="46">
        <f>'Охотск '!U77</f>
        <v>0</v>
      </c>
      <c r="W690" s="46">
        <f>'Охотск '!V77</f>
        <v>0</v>
      </c>
      <c r="X690" s="46">
        <f>'Охотск '!W77</f>
        <v>0</v>
      </c>
      <c r="Y690" s="958">
        <f>'Охотск '!X77</f>
        <v>0</v>
      </c>
      <c r="Z690" s="46"/>
      <c r="AA690" s="46"/>
      <c r="AB690" s="43">
        <f>'Охотск '!Y77</f>
        <v>0</v>
      </c>
      <c r="AC690" s="43">
        <f>'Охотск '!Z77</f>
        <v>0</v>
      </c>
      <c r="AD690" s="43">
        <f>'Охотск '!AA77</f>
        <v>0</v>
      </c>
      <c r="AE690" s="2518"/>
      <c r="AF690" s="2518"/>
      <c r="AG690" s="1879"/>
    </row>
    <row r="691" spans="1:33" ht="30" x14ac:dyDescent="0.25">
      <c r="B691" s="27">
        <v>1</v>
      </c>
      <c r="C691" s="1185" t="s">
        <v>198</v>
      </c>
      <c r="D691" s="43">
        <f>'Охотск '!C78</f>
        <v>8620</v>
      </c>
      <c r="E691" s="43">
        <f>'Охотск '!D78</f>
        <v>2872</v>
      </c>
      <c r="F691" s="43">
        <f>'Охотск '!E78</f>
        <v>1424</v>
      </c>
      <c r="G691" s="913">
        <f>'Охотск '!F78</f>
        <v>49.582172701949858</v>
      </c>
      <c r="H691" s="935">
        <f>'Охотск '!G78</f>
        <v>0</v>
      </c>
      <c r="I691" s="935">
        <f>'Охотск '!H78</f>
        <v>0</v>
      </c>
      <c r="J691" s="39">
        <f>'Охотск '!I78</f>
        <v>0</v>
      </c>
      <c r="K691" s="39">
        <f>'Охотск '!J78</f>
        <v>0</v>
      </c>
      <c r="L691" s="39">
        <f>'Охотск '!K78</f>
        <v>0</v>
      </c>
      <c r="M691" s="39">
        <f>'Охотск '!L78</f>
        <v>0</v>
      </c>
      <c r="N691" s="39">
        <f>'Охотск '!M78</f>
        <v>0</v>
      </c>
      <c r="O691" s="39">
        <f>'Охотск '!N78</f>
        <v>0</v>
      </c>
      <c r="P691" s="46">
        <f>'Охотск '!O78</f>
        <v>0</v>
      </c>
      <c r="Q691" s="46">
        <f>'Охотск '!P78</f>
        <v>0</v>
      </c>
      <c r="R691" s="46">
        <f>'Охотск '!Q78</f>
        <v>0</v>
      </c>
      <c r="S691" s="46">
        <f>'Охотск '!R78</f>
        <v>0</v>
      </c>
      <c r="T691" s="46">
        <f>'Охотск '!S78</f>
        <v>0</v>
      </c>
      <c r="U691" s="46">
        <f>'Охотск '!T78</f>
        <v>0</v>
      </c>
      <c r="V691" s="46">
        <f>'Охотск '!U78</f>
        <v>0</v>
      </c>
      <c r="W691" s="46">
        <f>'Охотск '!V78</f>
        <v>0</v>
      </c>
      <c r="X691" s="46">
        <f>'Охотск '!W78</f>
        <v>0</v>
      </c>
      <c r="Y691" s="958">
        <f>'Охотск '!X78</f>
        <v>0</v>
      </c>
      <c r="Z691" s="46"/>
      <c r="AA691" s="46"/>
      <c r="AB691" s="43">
        <f>'Охотск '!Y78</f>
        <v>2</v>
      </c>
      <c r="AC691" s="43">
        <f>'Охотск '!Z78</f>
        <v>9755.2000000000007</v>
      </c>
      <c r="AD691" s="43">
        <f>'Охотск '!AA78</f>
        <v>9.7552000000000003</v>
      </c>
      <c r="AE691" s="2518"/>
      <c r="AF691" s="2518"/>
      <c r="AG691" s="1879"/>
    </row>
    <row r="692" spans="1:33" ht="30" x14ac:dyDescent="0.25">
      <c r="B692" s="27">
        <v>1</v>
      </c>
      <c r="C692" s="1185" t="s">
        <v>303</v>
      </c>
      <c r="D692" s="43">
        <f>'Охотск '!C79</f>
        <v>0</v>
      </c>
      <c r="E692" s="43">
        <f>'Охотск '!D79</f>
        <v>0</v>
      </c>
      <c r="F692" s="43">
        <f>'Охотск '!E79</f>
        <v>0</v>
      </c>
      <c r="G692" s="913">
        <f>'Охотск '!F79</f>
        <v>0</v>
      </c>
      <c r="H692" s="935">
        <f>'Охотск '!G79</f>
        <v>0</v>
      </c>
      <c r="I692" s="935">
        <f>'Охотск '!H79</f>
        <v>0</v>
      </c>
      <c r="J692" s="39">
        <f>'Охотск '!I79</f>
        <v>0</v>
      </c>
      <c r="K692" s="39">
        <f>'Охотск '!J79</f>
        <v>0</v>
      </c>
      <c r="L692" s="39">
        <f>'Охотск '!K79</f>
        <v>0</v>
      </c>
      <c r="M692" s="39">
        <f>'Охотск '!L79</f>
        <v>0</v>
      </c>
      <c r="N692" s="39">
        <f>'Охотск '!M79</f>
        <v>0</v>
      </c>
      <c r="O692" s="39">
        <f>'Охотск '!N79</f>
        <v>0</v>
      </c>
      <c r="P692" s="46">
        <f>'Охотск '!O79</f>
        <v>0</v>
      </c>
      <c r="Q692" s="46">
        <f>'Охотск '!P79</f>
        <v>0</v>
      </c>
      <c r="R692" s="46">
        <f>'Охотск '!Q79</f>
        <v>0</v>
      </c>
      <c r="S692" s="46">
        <f>'Охотск '!R79</f>
        <v>0</v>
      </c>
      <c r="T692" s="46">
        <f>'Охотск '!S79</f>
        <v>0</v>
      </c>
      <c r="U692" s="46">
        <f>'Охотск '!T79</f>
        <v>0</v>
      </c>
      <c r="V692" s="46">
        <f>'Охотск '!U79</f>
        <v>0</v>
      </c>
      <c r="W692" s="46">
        <f>'Охотск '!V79</f>
        <v>0</v>
      </c>
      <c r="X692" s="46">
        <f>'Охотск '!W79</f>
        <v>0</v>
      </c>
      <c r="Y692" s="958">
        <f>'Охотск '!X79</f>
        <v>0</v>
      </c>
      <c r="Z692" s="46"/>
      <c r="AA692" s="46"/>
      <c r="AB692" s="43">
        <f>'Охотск '!Y79</f>
        <v>0</v>
      </c>
      <c r="AC692" s="43">
        <f>'Охотск '!Z79</f>
        <v>0</v>
      </c>
      <c r="AD692" s="43">
        <f>'Охотск '!AA79</f>
        <v>0</v>
      </c>
      <c r="AE692" s="2518"/>
      <c r="AF692" s="2518"/>
      <c r="AG692" s="1879"/>
    </row>
    <row r="693" spans="1:33" ht="45" x14ac:dyDescent="0.25">
      <c r="B693" s="27">
        <v>1</v>
      </c>
      <c r="C693" s="1185" t="s">
        <v>308</v>
      </c>
      <c r="D693" s="43">
        <f>'Охотск '!C80</f>
        <v>1690</v>
      </c>
      <c r="E693" s="43">
        <f>'Охотск '!D80</f>
        <v>563</v>
      </c>
      <c r="F693" s="43">
        <f>'Охотск '!E80</f>
        <v>409</v>
      </c>
      <c r="G693" s="913">
        <f>'Охотск '!F80</f>
        <v>72.646536412078149</v>
      </c>
      <c r="H693" s="935">
        <f>'Охотск '!G80</f>
        <v>0</v>
      </c>
      <c r="I693" s="935">
        <f>'Охотск '!H80</f>
        <v>0</v>
      </c>
      <c r="J693" s="39">
        <f>'Охотск '!I80</f>
        <v>0</v>
      </c>
      <c r="K693" s="39">
        <f>'Охотск '!J80</f>
        <v>0</v>
      </c>
      <c r="L693" s="39">
        <f>'Охотск '!K80</f>
        <v>0</v>
      </c>
      <c r="M693" s="39">
        <f>'Охотск '!L80</f>
        <v>0</v>
      </c>
      <c r="N693" s="39">
        <f>'Охотск '!M80</f>
        <v>0</v>
      </c>
      <c r="O693" s="39">
        <f>'Охотск '!N80</f>
        <v>0</v>
      </c>
      <c r="P693" s="46">
        <f>'Охотск '!O80</f>
        <v>0</v>
      </c>
      <c r="Q693" s="46">
        <f>'Охотск '!P80</f>
        <v>0</v>
      </c>
      <c r="R693" s="46">
        <f>'Охотск '!Q80</f>
        <v>0</v>
      </c>
      <c r="S693" s="46">
        <f>'Охотск '!R80</f>
        <v>0</v>
      </c>
      <c r="T693" s="46">
        <f>'Охотск '!S80</f>
        <v>0</v>
      </c>
      <c r="U693" s="46">
        <f>'Охотск '!T80</f>
        <v>0</v>
      </c>
      <c r="V693" s="46">
        <f>'Охотск '!U80</f>
        <v>0</v>
      </c>
      <c r="W693" s="46">
        <f>'Охотск '!V80</f>
        <v>0</v>
      </c>
      <c r="X693" s="46">
        <f>'Охотск '!W80</f>
        <v>0</v>
      </c>
      <c r="Y693" s="958">
        <f>'Охотск '!X80</f>
        <v>0</v>
      </c>
      <c r="Z693" s="46"/>
      <c r="AA693" s="46"/>
      <c r="AB693" s="43">
        <f>'Охотск '!Y80</f>
        <v>0</v>
      </c>
      <c r="AC693" s="43">
        <f>'Охотск '!Z80</f>
        <v>0</v>
      </c>
      <c r="AD693" s="43">
        <f>'Охотск '!AA80</f>
        <v>0</v>
      </c>
      <c r="AE693" s="2518"/>
      <c r="AF693" s="2518"/>
      <c r="AG693" s="1879"/>
    </row>
    <row r="694" spans="1:33" ht="30" x14ac:dyDescent="0.25">
      <c r="B694" s="27">
        <v>1</v>
      </c>
      <c r="C694" s="1185" t="s">
        <v>309</v>
      </c>
      <c r="D694" s="43">
        <f>'Охотск '!C81</f>
        <v>900</v>
      </c>
      <c r="E694" s="43">
        <f>'Охотск '!D81</f>
        <v>300</v>
      </c>
      <c r="F694" s="43">
        <f>'Охотск '!E81</f>
        <v>224</v>
      </c>
      <c r="G694" s="913">
        <f>'Охотск '!F81</f>
        <v>74.666666666666671</v>
      </c>
      <c r="H694" s="935">
        <f>'Охотск '!G81</f>
        <v>0</v>
      </c>
      <c r="I694" s="935">
        <f>'Охотск '!H81</f>
        <v>0</v>
      </c>
      <c r="J694" s="39">
        <f>'Охотск '!I81</f>
        <v>0</v>
      </c>
      <c r="K694" s="39">
        <f>'Охотск '!J81</f>
        <v>0</v>
      </c>
      <c r="L694" s="39">
        <f>'Охотск '!K81</f>
        <v>0</v>
      </c>
      <c r="M694" s="39">
        <f>'Охотск '!L81</f>
        <v>0</v>
      </c>
      <c r="N694" s="39">
        <f>'Охотск '!M81</f>
        <v>0</v>
      </c>
      <c r="O694" s="39">
        <f>'Охотск '!N81</f>
        <v>0</v>
      </c>
      <c r="P694" s="46">
        <f>'Охотск '!O81</f>
        <v>0</v>
      </c>
      <c r="Q694" s="46">
        <f>'Охотск '!P81</f>
        <v>0</v>
      </c>
      <c r="R694" s="46">
        <f>'Охотск '!Q81</f>
        <v>0</v>
      </c>
      <c r="S694" s="46">
        <f>'Охотск '!R81</f>
        <v>0</v>
      </c>
      <c r="T694" s="46">
        <f>'Охотск '!S81</f>
        <v>0</v>
      </c>
      <c r="U694" s="46">
        <f>'Охотск '!T81</f>
        <v>0</v>
      </c>
      <c r="V694" s="46">
        <f>'Охотск '!U81</f>
        <v>0</v>
      </c>
      <c r="W694" s="46">
        <f>'Охотск '!V81</f>
        <v>0</v>
      </c>
      <c r="X694" s="46">
        <f>'Охотск '!W81</f>
        <v>0</v>
      </c>
      <c r="Y694" s="958">
        <f>'Охотск '!X81</f>
        <v>0</v>
      </c>
      <c r="Z694" s="46"/>
      <c r="AA694" s="46"/>
      <c r="AB694" s="43">
        <f>'Охотск '!Y81</f>
        <v>0</v>
      </c>
      <c r="AC694" s="43">
        <f>'Охотск '!Z81</f>
        <v>0</v>
      </c>
      <c r="AD694" s="43">
        <f>'Охотск '!AA81</f>
        <v>0</v>
      </c>
      <c r="AE694" s="2518"/>
      <c r="AF694" s="2518"/>
      <c r="AG694" s="1879"/>
    </row>
    <row r="695" spans="1:33" ht="30" x14ac:dyDescent="0.25">
      <c r="B695" s="27">
        <v>1</v>
      </c>
      <c r="C695" s="1185" t="s">
        <v>310</v>
      </c>
      <c r="D695" s="43">
        <f>'Охотск '!C82</f>
        <v>270</v>
      </c>
      <c r="E695" s="43">
        <f>'Охотск '!D82</f>
        <v>90</v>
      </c>
      <c r="F695" s="43">
        <f>'Охотск '!E82</f>
        <v>5</v>
      </c>
      <c r="G695" s="913">
        <f>'Охотск '!F82</f>
        <v>5.5555555555555554</v>
      </c>
      <c r="H695" s="935">
        <f>'Охотск '!G82</f>
        <v>0</v>
      </c>
      <c r="I695" s="935">
        <f>'Охотск '!H82</f>
        <v>0</v>
      </c>
      <c r="J695" s="39">
        <f>'Охотск '!I82</f>
        <v>0</v>
      </c>
      <c r="K695" s="39">
        <f>'Охотск '!J82</f>
        <v>0</v>
      </c>
      <c r="L695" s="39">
        <f>'Охотск '!K82</f>
        <v>0</v>
      </c>
      <c r="M695" s="39">
        <f>'Охотск '!L82</f>
        <v>0</v>
      </c>
      <c r="N695" s="39">
        <f>'Охотск '!M82</f>
        <v>0</v>
      </c>
      <c r="O695" s="39">
        <f>'Охотск '!N82</f>
        <v>0</v>
      </c>
      <c r="P695" s="46">
        <f>'Охотск '!O82</f>
        <v>0</v>
      </c>
      <c r="Q695" s="46">
        <f>'Охотск '!P82</f>
        <v>0</v>
      </c>
      <c r="R695" s="46">
        <f>'Охотск '!Q82</f>
        <v>0</v>
      </c>
      <c r="S695" s="46">
        <f>'Охотск '!R82</f>
        <v>0</v>
      </c>
      <c r="T695" s="46">
        <f>'Охотск '!S82</f>
        <v>0</v>
      </c>
      <c r="U695" s="46">
        <f>'Охотск '!T82</f>
        <v>0</v>
      </c>
      <c r="V695" s="46">
        <f>'Охотск '!U82</f>
        <v>0</v>
      </c>
      <c r="W695" s="46">
        <f>'Охотск '!V82</f>
        <v>0</v>
      </c>
      <c r="X695" s="46">
        <f>'Охотск '!W82</f>
        <v>0</v>
      </c>
      <c r="Y695" s="958">
        <f>'Охотск '!X82</f>
        <v>0</v>
      </c>
      <c r="Z695" s="46"/>
      <c r="AA695" s="46"/>
      <c r="AB695" s="43">
        <f>'Охотск '!Y82</f>
        <v>0</v>
      </c>
      <c r="AC695" s="43">
        <f>'Охотск '!Z82</f>
        <v>0</v>
      </c>
      <c r="AD695" s="43">
        <f>'Охотск '!AA82</f>
        <v>0</v>
      </c>
      <c r="AE695" s="2518"/>
      <c r="AF695" s="2518"/>
      <c r="AG695" s="1879"/>
    </row>
    <row r="696" spans="1:33" ht="45" x14ac:dyDescent="0.25">
      <c r="B696" s="27">
        <v>1</v>
      </c>
      <c r="C696" s="1185" t="s">
        <v>354</v>
      </c>
      <c r="D696" s="43">
        <f>'Охотск '!C83</f>
        <v>150</v>
      </c>
      <c r="E696" s="43">
        <f>'Охотск '!D83</f>
        <v>50</v>
      </c>
      <c r="F696" s="43">
        <f>'Охотск '!E83</f>
        <v>180</v>
      </c>
      <c r="G696" s="913">
        <f>'Охотск '!F83</f>
        <v>360</v>
      </c>
      <c r="H696" s="935">
        <f>'Охотск '!G83</f>
        <v>0</v>
      </c>
      <c r="I696" s="935">
        <f>'Охотск '!H83</f>
        <v>0</v>
      </c>
      <c r="J696" s="39">
        <f>'Охотск '!I83</f>
        <v>0</v>
      </c>
      <c r="K696" s="39">
        <f>'Охотск '!J83</f>
        <v>0</v>
      </c>
      <c r="L696" s="39">
        <f>'Охотск '!K83</f>
        <v>0</v>
      </c>
      <c r="M696" s="39">
        <f>'Охотск '!L83</f>
        <v>0</v>
      </c>
      <c r="N696" s="39">
        <f>'Охотск '!M83</f>
        <v>0</v>
      </c>
      <c r="O696" s="39">
        <f>'Охотск '!N83</f>
        <v>0</v>
      </c>
      <c r="P696" s="46">
        <f>'Охотск '!O83</f>
        <v>0</v>
      </c>
      <c r="Q696" s="46">
        <f>'Охотск '!P83</f>
        <v>0</v>
      </c>
      <c r="R696" s="46">
        <f>'Охотск '!Q83</f>
        <v>0</v>
      </c>
      <c r="S696" s="46">
        <f>'Охотск '!R83</f>
        <v>0</v>
      </c>
      <c r="T696" s="46">
        <f>'Охотск '!S83</f>
        <v>0</v>
      </c>
      <c r="U696" s="46">
        <f>'Охотск '!T83</f>
        <v>0</v>
      </c>
      <c r="V696" s="46">
        <f>'Охотск '!U83</f>
        <v>0</v>
      </c>
      <c r="W696" s="46">
        <f>'Охотск '!V83</f>
        <v>0</v>
      </c>
      <c r="X696" s="46">
        <f>'Охотск '!W83</f>
        <v>0</v>
      </c>
      <c r="Y696" s="958">
        <f>'Охотск '!X83</f>
        <v>0</v>
      </c>
      <c r="Z696" s="46"/>
      <c r="AA696" s="46"/>
      <c r="AB696" s="43">
        <f>'Охотск '!Y83</f>
        <v>0</v>
      </c>
      <c r="AC696" s="43">
        <f>'Охотск '!Z83</f>
        <v>0</v>
      </c>
      <c r="AD696" s="43">
        <f>'Охотск '!AA83</f>
        <v>0</v>
      </c>
      <c r="AE696" s="2518"/>
      <c r="AF696" s="2518"/>
      <c r="AG696" s="1879"/>
    </row>
    <row r="697" spans="1:33" ht="30" x14ac:dyDescent="0.25">
      <c r="B697" s="27">
        <v>1</v>
      </c>
      <c r="C697" s="1185" t="s">
        <v>355</v>
      </c>
      <c r="D697" s="43">
        <f>'Охотск '!C84</f>
        <v>370</v>
      </c>
      <c r="E697" s="43">
        <f>'Охотск '!D84</f>
        <v>123</v>
      </c>
      <c r="F697" s="43">
        <f>'Охотск '!E84</f>
        <v>0</v>
      </c>
      <c r="G697" s="913">
        <f>'Охотск '!F84</f>
        <v>0</v>
      </c>
      <c r="H697" s="935">
        <f>'Охотск '!G84</f>
        <v>0</v>
      </c>
      <c r="I697" s="935">
        <f>'Охотск '!H84</f>
        <v>0</v>
      </c>
      <c r="J697" s="39">
        <f>'Охотск '!I84</f>
        <v>0</v>
      </c>
      <c r="K697" s="39">
        <f>'Охотск '!J84</f>
        <v>0</v>
      </c>
      <c r="L697" s="39">
        <f>'Охотск '!K84</f>
        <v>0</v>
      </c>
      <c r="M697" s="39">
        <f>'Охотск '!L84</f>
        <v>0</v>
      </c>
      <c r="N697" s="39">
        <f>'Охотск '!M84</f>
        <v>0</v>
      </c>
      <c r="O697" s="39">
        <f>'Охотск '!N84</f>
        <v>0</v>
      </c>
      <c r="P697" s="46">
        <f>'Охотск '!O84</f>
        <v>0</v>
      </c>
      <c r="Q697" s="46">
        <f>'Охотск '!P84</f>
        <v>0</v>
      </c>
      <c r="R697" s="46">
        <f>'Охотск '!Q84</f>
        <v>0</v>
      </c>
      <c r="S697" s="46">
        <f>'Охотск '!R84</f>
        <v>0</v>
      </c>
      <c r="T697" s="46">
        <f>'Охотск '!S84</f>
        <v>0</v>
      </c>
      <c r="U697" s="46">
        <f>'Охотск '!T84</f>
        <v>0</v>
      </c>
      <c r="V697" s="46">
        <f>'Охотск '!U84</f>
        <v>0</v>
      </c>
      <c r="W697" s="46">
        <f>'Охотск '!V84</f>
        <v>0</v>
      </c>
      <c r="X697" s="46">
        <f>'Охотск '!W84</f>
        <v>0</v>
      </c>
      <c r="Y697" s="958">
        <f>'Охотск '!X84</f>
        <v>0</v>
      </c>
      <c r="Z697" s="46"/>
      <c r="AA697" s="46"/>
      <c r="AB697" s="43">
        <f>'Охотск '!Y84</f>
        <v>0</v>
      </c>
      <c r="AC697" s="43">
        <f>'Охотск '!Z84</f>
        <v>0</v>
      </c>
      <c r="AD697" s="43">
        <f>'Охотск '!AA84</f>
        <v>0</v>
      </c>
      <c r="AE697" s="2518"/>
      <c r="AF697" s="2518"/>
      <c r="AG697" s="1879"/>
    </row>
    <row r="698" spans="1:33" ht="45" x14ac:dyDescent="0.25">
      <c r="B698" s="27">
        <v>1</v>
      </c>
      <c r="C698" s="1185" t="s">
        <v>311</v>
      </c>
      <c r="D698" s="43">
        <f>'Охотск '!C85</f>
        <v>6930</v>
      </c>
      <c r="E698" s="43">
        <f>'Охотск '!D85</f>
        <v>2309</v>
      </c>
      <c r="F698" s="43">
        <f>'Охотск '!E85</f>
        <v>1015</v>
      </c>
      <c r="G698" s="913">
        <f>'Охотск '!F85</f>
        <v>43.958423559982677</v>
      </c>
      <c r="H698" s="935">
        <f>'Охотск '!G85</f>
        <v>0</v>
      </c>
      <c r="I698" s="935">
        <f>'Охотск '!H85</f>
        <v>0</v>
      </c>
      <c r="J698" s="39">
        <f>'Охотск '!I85</f>
        <v>0</v>
      </c>
      <c r="K698" s="39">
        <f>'Охотск '!J85</f>
        <v>0</v>
      </c>
      <c r="L698" s="39">
        <f>'Охотск '!K85</f>
        <v>0</v>
      </c>
      <c r="M698" s="39">
        <f>'Охотск '!L85</f>
        <v>0</v>
      </c>
      <c r="N698" s="39">
        <f>'Охотск '!M85</f>
        <v>0</v>
      </c>
      <c r="O698" s="39">
        <f>'Охотск '!N85</f>
        <v>0</v>
      </c>
      <c r="P698" s="46">
        <f>'Охотск '!O85</f>
        <v>0</v>
      </c>
      <c r="Q698" s="46">
        <f>'Охотск '!P85</f>
        <v>0</v>
      </c>
      <c r="R698" s="46">
        <f>'Охотск '!Q85</f>
        <v>0</v>
      </c>
      <c r="S698" s="46">
        <f>'Охотск '!R85</f>
        <v>0</v>
      </c>
      <c r="T698" s="46">
        <f>'Охотск '!S85</f>
        <v>0</v>
      </c>
      <c r="U698" s="46">
        <f>'Охотск '!T85</f>
        <v>0</v>
      </c>
      <c r="V698" s="46">
        <f>'Охотск '!U85</f>
        <v>0</v>
      </c>
      <c r="W698" s="46">
        <f>'Охотск '!V85</f>
        <v>0</v>
      </c>
      <c r="X698" s="46">
        <f>'Охотск '!W85</f>
        <v>0</v>
      </c>
      <c r="Y698" s="958">
        <f>'Охотск '!X85</f>
        <v>0</v>
      </c>
      <c r="Z698" s="46"/>
      <c r="AA698" s="46"/>
      <c r="AB698" s="43">
        <f>'Охотск '!Y85</f>
        <v>2</v>
      </c>
      <c r="AC698" s="43">
        <f>'Охотск '!Z85</f>
        <v>9755.2000000000007</v>
      </c>
      <c r="AD698" s="43">
        <f>'Охотск '!AA85</f>
        <v>9.7552000000000003</v>
      </c>
      <c r="AE698" s="2518"/>
      <c r="AF698" s="2518"/>
      <c r="AG698" s="1879"/>
    </row>
    <row r="699" spans="1:33" ht="30" x14ac:dyDescent="0.25">
      <c r="A699" s="27">
        <v>1</v>
      </c>
      <c r="B699" s="27">
        <v>1</v>
      </c>
      <c r="C699" s="1185" t="s">
        <v>312</v>
      </c>
      <c r="D699" s="43">
        <f>'Охотск '!C86</f>
        <v>100</v>
      </c>
      <c r="E699" s="43">
        <f>'Охотск '!D86</f>
        <v>33</v>
      </c>
      <c r="F699" s="43">
        <f>'Охотск '!E86</f>
        <v>16</v>
      </c>
      <c r="G699" s="913">
        <f>'Охотск '!F86</f>
        <v>48.484848484848484</v>
      </c>
      <c r="H699" s="935">
        <f>'Охотск '!G86</f>
        <v>0</v>
      </c>
      <c r="I699" s="935">
        <f>'Охотск '!H86</f>
        <v>0</v>
      </c>
      <c r="J699" s="39">
        <f>'Охотск '!I86</f>
        <v>0</v>
      </c>
      <c r="K699" s="39">
        <f>'Охотск '!J86</f>
        <v>0</v>
      </c>
      <c r="L699" s="39">
        <f>'Охотск '!K86</f>
        <v>0</v>
      </c>
      <c r="M699" s="39">
        <f>'Охотск '!L86</f>
        <v>0</v>
      </c>
      <c r="N699" s="39">
        <f>'Охотск '!M86</f>
        <v>0</v>
      </c>
      <c r="O699" s="39">
        <f>'Охотск '!N86</f>
        <v>0</v>
      </c>
      <c r="P699" s="46">
        <f>'Охотск '!O86</f>
        <v>0</v>
      </c>
      <c r="Q699" s="46">
        <f>'Охотск '!P86</f>
        <v>0</v>
      </c>
      <c r="R699" s="46">
        <f>'Охотск '!Q86</f>
        <v>0</v>
      </c>
      <c r="S699" s="46">
        <f>'Охотск '!R86</f>
        <v>0</v>
      </c>
      <c r="T699" s="46">
        <f>'Охотск '!S86</f>
        <v>0</v>
      </c>
      <c r="U699" s="46">
        <f>'Охотск '!T86</f>
        <v>0</v>
      </c>
      <c r="V699" s="46">
        <f>'Охотск '!U86</f>
        <v>0</v>
      </c>
      <c r="W699" s="46">
        <f>'Охотск '!V86</f>
        <v>0</v>
      </c>
      <c r="X699" s="46">
        <f>'Охотск '!W86</f>
        <v>0</v>
      </c>
      <c r="Y699" s="958">
        <f>'Охотск '!X86</f>
        <v>0</v>
      </c>
      <c r="Z699" s="46"/>
      <c r="AA699" s="46"/>
      <c r="AB699" s="43">
        <f>'Охотск '!Y86</f>
        <v>0</v>
      </c>
      <c r="AC699" s="43">
        <f>'Охотск '!Z86</f>
        <v>0</v>
      </c>
      <c r="AD699" s="43">
        <f>'Охотск '!AA86</f>
        <v>0</v>
      </c>
      <c r="AE699" s="2518"/>
      <c r="AF699" s="2518"/>
      <c r="AG699" s="1879"/>
    </row>
    <row r="700" spans="1:33" ht="60" x14ac:dyDescent="0.25">
      <c r="A700" s="27">
        <v>1</v>
      </c>
      <c r="B700" s="27">
        <v>1</v>
      </c>
      <c r="C700" s="1185" t="s">
        <v>321</v>
      </c>
      <c r="D700" s="43">
        <f>'Охотск '!C87</f>
        <v>6640</v>
      </c>
      <c r="E700" s="43">
        <f>'Охотск '!D87</f>
        <v>2213</v>
      </c>
      <c r="F700" s="43">
        <f>'Охотск '!E87</f>
        <v>963</v>
      </c>
      <c r="G700" s="913">
        <f>'Охотск '!F87</f>
        <v>43.515589697243563</v>
      </c>
      <c r="H700" s="935">
        <f>'Охотск '!G87</f>
        <v>0</v>
      </c>
      <c r="I700" s="935">
        <f>'Охотск '!H87</f>
        <v>0</v>
      </c>
      <c r="J700" s="39">
        <f>'Охотск '!I87</f>
        <v>0</v>
      </c>
      <c r="K700" s="39">
        <f>'Охотск '!J87</f>
        <v>0</v>
      </c>
      <c r="L700" s="39">
        <f>'Охотск '!K87</f>
        <v>0</v>
      </c>
      <c r="M700" s="39">
        <f>'Охотск '!L87</f>
        <v>0</v>
      </c>
      <c r="N700" s="39">
        <f>'Охотск '!M87</f>
        <v>0</v>
      </c>
      <c r="O700" s="39">
        <f>'Охотск '!N87</f>
        <v>0</v>
      </c>
      <c r="P700" s="46">
        <f>'Охотск '!O87</f>
        <v>0</v>
      </c>
      <c r="Q700" s="46">
        <f>'Охотск '!P87</f>
        <v>0</v>
      </c>
      <c r="R700" s="46">
        <f>'Охотск '!Q87</f>
        <v>0</v>
      </c>
      <c r="S700" s="46">
        <f>'Охотск '!R87</f>
        <v>0</v>
      </c>
      <c r="T700" s="46">
        <f>'Охотск '!S87</f>
        <v>0</v>
      </c>
      <c r="U700" s="46">
        <f>'Охотск '!T87</f>
        <v>0</v>
      </c>
      <c r="V700" s="46">
        <f>'Охотск '!U87</f>
        <v>0</v>
      </c>
      <c r="W700" s="46">
        <f>'Охотск '!V87</f>
        <v>0</v>
      </c>
      <c r="X700" s="46">
        <f>'Охотск '!W87</f>
        <v>0</v>
      </c>
      <c r="Y700" s="958">
        <f>'Охотск '!X87</f>
        <v>0</v>
      </c>
      <c r="Z700" s="46"/>
      <c r="AA700" s="46"/>
      <c r="AB700" s="43">
        <f>'Охотск '!Y87</f>
        <v>2</v>
      </c>
      <c r="AC700" s="43">
        <f>'Охотск '!Z87</f>
        <v>9755.2000000000007</v>
      </c>
      <c r="AD700" s="43">
        <f>'Охотск '!AA87</f>
        <v>9.7552000000000003</v>
      </c>
      <c r="AE700" s="2518"/>
      <c r="AF700" s="2518"/>
      <c r="AG700" s="1879"/>
    </row>
    <row r="701" spans="1:33" ht="45" x14ac:dyDescent="0.25">
      <c r="A701" s="27">
        <v>1</v>
      </c>
      <c r="B701" s="27">
        <v>1</v>
      </c>
      <c r="C701" s="1185" t="s">
        <v>322</v>
      </c>
      <c r="D701" s="43">
        <f>'Охотск '!C88</f>
        <v>190</v>
      </c>
      <c r="E701" s="43">
        <f>'Охотск '!D88</f>
        <v>63</v>
      </c>
      <c r="F701" s="43">
        <f>'Охотск '!E88</f>
        <v>36</v>
      </c>
      <c r="G701" s="913">
        <f>'Охотск '!F88</f>
        <v>57.142857142857139</v>
      </c>
      <c r="H701" s="935">
        <f>'Охотск '!G88</f>
        <v>0</v>
      </c>
      <c r="I701" s="935">
        <f>'Охотск '!H88</f>
        <v>0</v>
      </c>
      <c r="J701" s="39">
        <f>'Охотск '!I88</f>
        <v>0</v>
      </c>
      <c r="K701" s="39">
        <f>'Охотск '!J88</f>
        <v>0</v>
      </c>
      <c r="L701" s="39">
        <f>'Охотск '!K88</f>
        <v>0</v>
      </c>
      <c r="M701" s="39">
        <f>'Охотск '!L88</f>
        <v>0</v>
      </c>
      <c r="N701" s="39">
        <f>'Охотск '!M88</f>
        <v>0</v>
      </c>
      <c r="O701" s="39">
        <f>'Охотск '!N88</f>
        <v>0</v>
      </c>
      <c r="P701" s="46">
        <f>'Охотск '!O88</f>
        <v>0</v>
      </c>
      <c r="Q701" s="46">
        <f>'Охотск '!P88</f>
        <v>0</v>
      </c>
      <c r="R701" s="46">
        <f>'Охотск '!Q88</f>
        <v>0</v>
      </c>
      <c r="S701" s="46">
        <f>'Охотск '!R88</f>
        <v>0</v>
      </c>
      <c r="T701" s="46">
        <f>'Охотск '!S88</f>
        <v>0</v>
      </c>
      <c r="U701" s="46">
        <f>'Охотск '!T88</f>
        <v>0</v>
      </c>
      <c r="V701" s="46">
        <f>'Охотск '!U88</f>
        <v>0</v>
      </c>
      <c r="W701" s="46">
        <f>'Охотск '!V88</f>
        <v>0</v>
      </c>
      <c r="X701" s="46">
        <f>'Охотск '!W88</f>
        <v>0</v>
      </c>
      <c r="Y701" s="958">
        <f>'Охотск '!X88</f>
        <v>0</v>
      </c>
      <c r="Z701" s="46"/>
      <c r="AA701" s="46"/>
      <c r="AB701" s="43">
        <f>'Охотск '!Y88</f>
        <v>0</v>
      </c>
      <c r="AC701" s="43">
        <f>'Охотск '!Z88</f>
        <v>0</v>
      </c>
      <c r="AD701" s="43">
        <f>'Охотск '!AA88</f>
        <v>0</v>
      </c>
      <c r="AE701" s="2518"/>
      <c r="AF701" s="2518"/>
      <c r="AG701" s="1879"/>
    </row>
    <row r="702" spans="1:33" x14ac:dyDescent="0.25">
      <c r="A702" s="27">
        <v>1</v>
      </c>
      <c r="B702" s="27">
        <v>1</v>
      </c>
      <c r="C702" s="1185" t="s">
        <v>157</v>
      </c>
      <c r="D702" s="43">
        <f>'Охотск '!C89</f>
        <v>0</v>
      </c>
      <c r="E702" s="43">
        <f>'Охотск '!D89</f>
        <v>0</v>
      </c>
      <c r="F702" s="43">
        <f>'Охотск '!E89</f>
        <v>0</v>
      </c>
      <c r="G702" s="913">
        <f>'Охотск '!F89</f>
        <v>0</v>
      </c>
      <c r="H702" s="935">
        <f>'Охотск '!G89</f>
        <v>0</v>
      </c>
      <c r="I702" s="935">
        <f>'Охотск '!H89</f>
        <v>0</v>
      </c>
      <c r="J702" s="39">
        <f>'Охотск '!I89</f>
        <v>0</v>
      </c>
      <c r="K702" s="39">
        <f>'Охотск '!J89</f>
        <v>0</v>
      </c>
      <c r="L702" s="39">
        <f>'Охотск '!K89</f>
        <v>0</v>
      </c>
      <c r="M702" s="39">
        <f>'Охотск '!L89</f>
        <v>0</v>
      </c>
      <c r="N702" s="39">
        <f>'Охотск '!M89</f>
        <v>0</v>
      </c>
      <c r="O702" s="39">
        <f>'Охотск '!N89</f>
        <v>0</v>
      </c>
      <c r="P702" s="46">
        <f>'Охотск '!O89</f>
        <v>0</v>
      </c>
      <c r="Q702" s="46">
        <f>'Охотск '!P89</f>
        <v>0</v>
      </c>
      <c r="R702" s="46">
        <f>'Охотск '!Q89</f>
        <v>0</v>
      </c>
      <c r="S702" s="46">
        <f>'Охотск '!R89</f>
        <v>0</v>
      </c>
      <c r="T702" s="46">
        <f>'Охотск '!S89</f>
        <v>0</v>
      </c>
      <c r="U702" s="46">
        <f>'Охотск '!T89</f>
        <v>0</v>
      </c>
      <c r="V702" s="46">
        <f>'Охотск '!U89</f>
        <v>0</v>
      </c>
      <c r="W702" s="46">
        <f>'Охотск '!V89</f>
        <v>0</v>
      </c>
      <c r="X702" s="46">
        <f>'Охотск '!W89</f>
        <v>0</v>
      </c>
      <c r="Y702" s="958">
        <f>'Охотск '!X89</f>
        <v>0</v>
      </c>
      <c r="Z702" s="46"/>
      <c r="AA702" s="46"/>
      <c r="AB702" s="43">
        <f>'Охотск '!Y89</f>
        <v>0</v>
      </c>
      <c r="AC702" s="43">
        <f>'Охотск '!Z89</f>
        <v>0</v>
      </c>
      <c r="AD702" s="43">
        <f>'Охотск '!AA89</f>
        <v>0</v>
      </c>
      <c r="AE702" s="2518"/>
      <c r="AF702" s="2518"/>
      <c r="AG702" s="1879"/>
    </row>
    <row r="703" spans="1:33" ht="30" x14ac:dyDescent="0.25">
      <c r="A703" s="27">
        <v>1</v>
      </c>
      <c r="B703" s="27">
        <v>1</v>
      </c>
      <c r="C703" s="1185" t="s">
        <v>158</v>
      </c>
      <c r="D703" s="43">
        <f>'Охотск '!C90</f>
        <v>5565</v>
      </c>
      <c r="E703" s="43">
        <f>'Охотск '!D90</f>
        <v>1855</v>
      </c>
      <c r="F703" s="43">
        <f>'Охотск '!E90</f>
        <v>2038</v>
      </c>
      <c r="G703" s="913">
        <f>'Охотск '!F90</f>
        <v>109.86522911051213</v>
      </c>
      <c r="H703" s="935">
        <f>'Охотск '!G90</f>
        <v>0</v>
      </c>
      <c r="I703" s="935">
        <f>'Охотск '!H90</f>
        <v>0</v>
      </c>
      <c r="J703" s="39">
        <f>'Охотск '!I90</f>
        <v>0</v>
      </c>
      <c r="K703" s="39">
        <f>'Охотск '!J90</f>
        <v>0</v>
      </c>
      <c r="L703" s="39">
        <f>'Охотск '!K90</f>
        <v>0</v>
      </c>
      <c r="M703" s="39">
        <f>'Охотск '!L90</f>
        <v>0</v>
      </c>
      <c r="N703" s="39">
        <f>'Охотск '!M90</f>
        <v>0</v>
      </c>
      <c r="O703" s="39">
        <f>'Охотск '!N90</f>
        <v>0</v>
      </c>
      <c r="P703" s="46">
        <f>'Охотск '!O90</f>
        <v>0</v>
      </c>
      <c r="Q703" s="46">
        <f>'Охотск '!P90</f>
        <v>0</v>
      </c>
      <c r="R703" s="46">
        <f>'Охотск '!Q90</f>
        <v>0</v>
      </c>
      <c r="S703" s="46">
        <f>'Охотск '!R90</f>
        <v>0</v>
      </c>
      <c r="T703" s="46">
        <f>'Охотск '!S90</f>
        <v>0</v>
      </c>
      <c r="U703" s="46">
        <f>'Охотск '!T90</f>
        <v>0</v>
      </c>
      <c r="V703" s="46">
        <f>'Охотск '!U90</f>
        <v>0</v>
      </c>
      <c r="W703" s="46">
        <f>'Охотск '!V90</f>
        <v>0</v>
      </c>
      <c r="X703" s="46">
        <f>'Охотск '!W90</f>
        <v>0</v>
      </c>
      <c r="Y703" s="958">
        <f>'Охотск '!X90</f>
        <v>0</v>
      </c>
      <c r="Z703" s="46"/>
      <c r="AA703" s="46"/>
      <c r="AB703" s="43">
        <f>'Охотск '!Y90</f>
        <v>46</v>
      </c>
      <c r="AC703" s="43">
        <f>'Охотск '!Z90</f>
        <v>56934.66</v>
      </c>
      <c r="AD703" s="43">
        <f>'Охотск '!AA90</f>
        <v>56.934660000000001</v>
      </c>
      <c r="AE703" s="2518"/>
      <c r="AF703" s="2518"/>
      <c r="AG703" s="1879"/>
    </row>
    <row r="704" spans="1:33" ht="30" x14ac:dyDescent="0.25">
      <c r="A704" s="27">
        <v>1</v>
      </c>
      <c r="B704" s="27">
        <v>1</v>
      </c>
      <c r="C704" s="1185" t="s">
        <v>320</v>
      </c>
      <c r="D704" s="43">
        <f>'Охотск '!C91</f>
        <v>0</v>
      </c>
      <c r="E704" s="43">
        <f>'Охотск '!D91</f>
        <v>0</v>
      </c>
      <c r="F704" s="43">
        <f>'Охотск '!E91</f>
        <v>0</v>
      </c>
      <c r="G704" s="913">
        <f>'Охотск '!F91</f>
        <v>0</v>
      </c>
      <c r="H704" s="935">
        <f>'Охотск '!G91</f>
        <v>0</v>
      </c>
      <c r="I704" s="935">
        <f>'Охотск '!H91</f>
        <v>0</v>
      </c>
      <c r="J704" s="39">
        <f>'Охотск '!I91</f>
        <v>0</v>
      </c>
      <c r="K704" s="39">
        <f>'Охотск '!J91</f>
        <v>0</v>
      </c>
      <c r="L704" s="39">
        <f>'Охотск '!K91</f>
        <v>0</v>
      </c>
      <c r="M704" s="39">
        <f>'Охотск '!L91</f>
        <v>0</v>
      </c>
      <c r="N704" s="39">
        <f>'Охотск '!M91</f>
        <v>0</v>
      </c>
      <c r="O704" s="39">
        <f>'Охотск '!N91</f>
        <v>0</v>
      </c>
      <c r="P704" s="46">
        <f>'Охотск '!O91</f>
        <v>0</v>
      </c>
      <c r="Q704" s="46">
        <f>'Охотск '!P91</f>
        <v>0</v>
      </c>
      <c r="R704" s="46">
        <f>'Охотск '!Q91</f>
        <v>0</v>
      </c>
      <c r="S704" s="46">
        <f>'Охотск '!R91</f>
        <v>0</v>
      </c>
      <c r="T704" s="46">
        <f>'Охотск '!S91</f>
        <v>0</v>
      </c>
      <c r="U704" s="46">
        <f>'Охотск '!T91</f>
        <v>0</v>
      </c>
      <c r="V704" s="46">
        <f>'Охотск '!U91</f>
        <v>0</v>
      </c>
      <c r="W704" s="46">
        <f>'Охотск '!V91</f>
        <v>0</v>
      </c>
      <c r="X704" s="46">
        <f>'Охотск '!W91</f>
        <v>0</v>
      </c>
      <c r="Y704" s="958">
        <f>'Охотск '!X91</f>
        <v>0</v>
      </c>
      <c r="Z704" s="46"/>
      <c r="AA704" s="46"/>
      <c r="AB704" s="43">
        <f>'Охотск '!Y91</f>
        <v>0</v>
      </c>
      <c r="AC704" s="43">
        <f>'Охотск '!Z91</f>
        <v>0</v>
      </c>
      <c r="AD704" s="43">
        <f>'Охотск '!AA91</f>
        <v>0</v>
      </c>
      <c r="AE704" s="2518"/>
      <c r="AF704" s="2518"/>
      <c r="AG704" s="1879"/>
    </row>
    <row r="705" spans="1:33" x14ac:dyDescent="0.25">
      <c r="A705" s="27">
        <v>1</v>
      </c>
      <c r="B705" s="27">
        <v>1</v>
      </c>
      <c r="C705" s="1197" t="s">
        <v>165</v>
      </c>
      <c r="D705" s="43">
        <f>'Охотск '!C92</f>
        <v>14185</v>
      </c>
      <c r="E705" s="43">
        <f>'Охотск '!D92</f>
        <v>4727</v>
      </c>
      <c r="F705" s="43">
        <f>'Охотск '!E92</f>
        <v>3462</v>
      </c>
      <c r="G705" s="913">
        <f>'Охотск '!F92</f>
        <v>73.238840702348213</v>
      </c>
      <c r="H705" s="935">
        <f>'Охотск '!G92</f>
        <v>0</v>
      </c>
      <c r="I705" s="935">
        <f>'Охотск '!H92</f>
        <v>0</v>
      </c>
      <c r="J705" s="39">
        <f>'Охотск '!I92</f>
        <v>0</v>
      </c>
      <c r="K705" s="39">
        <f>'Охотск '!J92</f>
        <v>0</v>
      </c>
      <c r="L705" s="39">
        <f>'Охотск '!K92</f>
        <v>0</v>
      </c>
      <c r="M705" s="39">
        <f>'Охотск '!L92</f>
        <v>0</v>
      </c>
      <c r="N705" s="39">
        <f>'Охотск '!M92</f>
        <v>0</v>
      </c>
      <c r="O705" s="39">
        <f>'Охотск '!N92</f>
        <v>0</v>
      </c>
      <c r="P705" s="46">
        <f>'Охотск '!O92</f>
        <v>16929.04477</v>
      </c>
      <c r="Q705" s="46">
        <f>'Охотск '!P92</f>
        <v>16929.04477</v>
      </c>
      <c r="R705" s="46">
        <f>'Охотск '!Q92</f>
        <v>16929.04477</v>
      </c>
      <c r="S705" s="46">
        <f>'Охотск '!R92</f>
        <v>16929.04477</v>
      </c>
      <c r="T705" s="46">
        <f>'Охотск '!S92</f>
        <v>5643.0149233333332</v>
      </c>
      <c r="U705" s="46">
        <f>'Охотск '!T92</f>
        <v>4751.1196899999995</v>
      </c>
      <c r="V705" s="46">
        <f>'Охотск '!U92</f>
        <v>0</v>
      </c>
      <c r="W705" s="46">
        <f>'Охотск '!V92</f>
        <v>-891.89523333333364</v>
      </c>
      <c r="X705" s="46">
        <f>'Охотск '!W92</f>
        <v>-206.18732</v>
      </c>
      <c r="Y705" s="958">
        <f>'Охотск '!X92</f>
        <v>4544.9323699999995</v>
      </c>
      <c r="Z705" s="46">
        <f>U705/T705*100</f>
        <v>84.194703621189603</v>
      </c>
      <c r="AA705" s="46">
        <f>Y705/T705*100</f>
        <v>80.540853280524459</v>
      </c>
      <c r="AB705" s="43">
        <f>'Охотск '!Y92</f>
        <v>48</v>
      </c>
      <c r="AC705" s="43">
        <f>'Охотск '!Z92</f>
        <v>66689.86</v>
      </c>
      <c r="AD705" s="43">
        <f>'Охотск '!AA92</f>
        <v>66.689859999999996</v>
      </c>
      <c r="AE705" s="2518"/>
      <c r="AF705" s="2518"/>
      <c r="AG705" s="1879"/>
    </row>
    <row r="706" spans="1:33" ht="15.75" x14ac:dyDescent="0.25">
      <c r="A706" s="27">
        <v>1</v>
      </c>
      <c r="B706" s="27">
        <v>1</v>
      </c>
      <c r="C706" s="1301" t="s">
        <v>14</v>
      </c>
      <c r="D706" s="43">
        <f>'Охотск '!C93</f>
        <v>0</v>
      </c>
      <c r="E706" s="43">
        <f>'Охотск '!D93</f>
        <v>0</v>
      </c>
      <c r="F706" s="43">
        <f>'Охотск '!E93</f>
        <v>0</v>
      </c>
      <c r="G706" s="913">
        <f>'Охотск '!F93</f>
        <v>0</v>
      </c>
      <c r="H706" s="935">
        <f>'Охотск '!G93</f>
        <v>0</v>
      </c>
      <c r="I706" s="935">
        <f>'Охотск '!H93</f>
        <v>0</v>
      </c>
      <c r="J706" s="39">
        <f>'Охотск '!I93</f>
        <v>0</v>
      </c>
      <c r="K706" s="39">
        <f>'Охотск '!J93</f>
        <v>0</v>
      </c>
      <c r="L706" s="39">
        <f>'Охотск '!K93</f>
        <v>0</v>
      </c>
      <c r="M706" s="39">
        <f>'Охотск '!L93</f>
        <v>0</v>
      </c>
      <c r="N706" s="39">
        <f>'Охотск '!M93</f>
        <v>0</v>
      </c>
      <c r="O706" s="39">
        <f>'Охотск '!N93</f>
        <v>0</v>
      </c>
      <c r="P706" s="46">
        <f>'Охотск '!O93</f>
        <v>0</v>
      </c>
      <c r="Q706" s="46">
        <f>'Охотск '!P93</f>
        <v>0</v>
      </c>
      <c r="R706" s="46">
        <f>'Охотск '!Q93</f>
        <v>0</v>
      </c>
      <c r="S706" s="46">
        <f>'Охотск '!R93</f>
        <v>0</v>
      </c>
      <c r="T706" s="46">
        <f>'Охотск '!S93</f>
        <v>0</v>
      </c>
      <c r="U706" s="46">
        <f>'Охотск '!T93</f>
        <v>0</v>
      </c>
      <c r="V706" s="46">
        <f>'Охотск '!U93</f>
        <v>0</v>
      </c>
      <c r="W706" s="46">
        <f>'Охотск '!V93</f>
        <v>0</v>
      </c>
      <c r="X706" s="46">
        <f>'Охотск '!W93</f>
        <v>0</v>
      </c>
      <c r="Y706" s="958">
        <f>'Охотск '!X93</f>
        <v>0</v>
      </c>
      <c r="Z706" s="46"/>
      <c r="AA706" s="46"/>
      <c r="AB706" s="43">
        <f>'Охотск '!Y93</f>
        <v>0</v>
      </c>
      <c r="AC706" s="43">
        <f>'Охотск '!Z93</f>
        <v>0</v>
      </c>
      <c r="AD706" s="43">
        <f>'Охотск '!AA93</f>
        <v>0</v>
      </c>
      <c r="AE706" s="2518"/>
      <c r="AF706" s="2518"/>
      <c r="AG706" s="1879"/>
    </row>
    <row r="707" spans="1:33" x14ac:dyDescent="0.25">
      <c r="A707" s="27">
        <v>1</v>
      </c>
      <c r="B707" s="27">
        <v>1</v>
      </c>
      <c r="C707" s="1416" t="s">
        <v>198</v>
      </c>
      <c r="D707" s="43">
        <f>'Охотск '!C94</f>
        <v>23700</v>
      </c>
      <c r="E707" s="43">
        <f>'Охотск '!D94</f>
        <v>7899</v>
      </c>
      <c r="F707" s="43">
        <f>'Охотск '!E94</f>
        <v>8552.6407407407405</v>
      </c>
      <c r="G707" s="913">
        <f>'Охотск '!F94</f>
        <v>108.2749808930338</v>
      </c>
      <c r="H707" s="935">
        <f>'Охотск '!G94</f>
        <v>0</v>
      </c>
      <c r="I707" s="935">
        <f>'Охотск '!H94</f>
        <v>0</v>
      </c>
      <c r="J707" s="39">
        <f>'Охотск '!I94</f>
        <v>0</v>
      </c>
      <c r="K707" s="39">
        <f>'Охотск '!J94</f>
        <v>0</v>
      </c>
      <c r="L707" s="39">
        <f>'Охотск '!K94</f>
        <v>0</v>
      </c>
      <c r="M707" s="39">
        <f>'Охотск '!L94</f>
        <v>0</v>
      </c>
      <c r="N707" s="39">
        <f>'Охотск '!M94</f>
        <v>0</v>
      </c>
      <c r="O707" s="39">
        <f>'Охотск '!N94</f>
        <v>0</v>
      </c>
      <c r="P707" s="46">
        <f>'Охотск '!O94</f>
        <v>0</v>
      </c>
      <c r="Q707" s="46">
        <f>'Охотск '!P94</f>
        <v>0</v>
      </c>
      <c r="R707" s="46">
        <f>'Охотск '!Q94</f>
        <v>0</v>
      </c>
      <c r="S707" s="46">
        <f>'Охотск '!R94</f>
        <v>0</v>
      </c>
      <c r="T707" s="46">
        <f>'Охотск '!S94</f>
        <v>0</v>
      </c>
      <c r="U707" s="46">
        <f>'Охотск '!T94</f>
        <v>0</v>
      </c>
      <c r="V707" s="46">
        <f>'Охотск '!U94</f>
        <v>0</v>
      </c>
      <c r="W707" s="46">
        <f>'Охотск '!V94</f>
        <v>0</v>
      </c>
      <c r="X707" s="46">
        <f>'Охотск '!W94</f>
        <v>0</v>
      </c>
      <c r="Y707" s="958">
        <f>'Охотск '!X94</f>
        <v>0</v>
      </c>
      <c r="Z707" s="46"/>
      <c r="AA707" s="46"/>
      <c r="AB707" s="43">
        <f>'Охотск '!Y94</f>
        <v>92.444444444444443</v>
      </c>
      <c r="AC707" s="43">
        <f>'Охотск '!Z94</f>
        <v>173971.08</v>
      </c>
      <c r="AD707" s="43">
        <f>'Охотск '!AA94</f>
        <v>173.97107999999997</v>
      </c>
      <c r="AE707" s="2518"/>
      <c r="AF707" s="2518"/>
      <c r="AG707" s="1879"/>
    </row>
    <row r="708" spans="1:33" x14ac:dyDescent="0.25">
      <c r="A708" s="27">
        <v>1</v>
      </c>
      <c r="B708" s="27">
        <v>1</v>
      </c>
      <c r="C708" s="1416" t="s">
        <v>157</v>
      </c>
      <c r="D708" s="43">
        <f>'Охотск '!C95</f>
        <v>16601.411764705881</v>
      </c>
      <c r="E708" s="43">
        <f>'Охотск '!D95</f>
        <v>5533.4705882352937</v>
      </c>
      <c r="F708" s="43">
        <f>'Охотск '!E95</f>
        <v>5271.4494117647055</v>
      </c>
      <c r="G708" s="913">
        <f>'Охотск '!F95</f>
        <v>95.264794990910929</v>
      </c>
      <c r="H708" s="935">
        <f>'Охотск '!G95</f>
        <v>0</v>
      </c>
      <c r="I708" s="935">
        <f>'Охотск '!H95</f>
        <v>0</v>
      </c>
      <c r="J708" s="39">
        <f>'Охотск '!I95</f>
        <v>0</v>
      </c>
      <c r="K708" s="39">
        <f>'Охотск '!J95</f>
        <v>0</v>
      </c>
      <c r="L708" s="39">
        <f>'Охотск '!K95</f>
        <v>0</v>
      </c>
      <c r="M708" s="39">
        <f>'Охотск '!L95</f>
        <v>0</v>
      </c>
      <c r="N708" s="39">
        <f>'Охотск '!M95</f>
        <v>0</v>
      </c>
      <c r="O708" s="39">
        <f>'Охотск '!N95</f>
        <v>0</v>
      </c>
      <c r="P708" s="46">
        <f>'Охотск '!O95</f>
        <v>0</v>
      </c>
      <c r="Q708" s="46">
        <f>'Охотск '!P95</f>
        <v>0</v>
      </c>
      <c r="R708" s="46">
        <f>'Охотск '!Q95</f>
        <v>0</v>
      </c>
      <c r="S708" s="46">
        <f>'Охотск '!R95</f>
        <v>0</v>
      </c>
      <c r="T708" s="46">
        <f>'Охотск '!S95</f>
        <v>0</v>
      </c>
      <c r="U708" s="46">
        <f>'Охотск '!T95</f>
        <v>0</v>
      </c>
      <c r="V708" s="46">
        <f>'Охотск '!U95</f>
        <v>0</v>
      </c>
      <c r="W708" s="46">
        <f>'Охотск '!V95</f>
        <v>0</v>
      </c>
      <c r="X708" s="46">
        <f>'Охотск '!W95</f>
        <v>0</v>
      </c>
      <c r="Y708" s="958">
        <f>'Охотск '!X95</f>
        <v>0</v>
      </c>
      <c r="Z708" s="46"/>
      <c r="AA708" s="46"/>
      <c r="AB708" s="43">
        <f>'Охотск '!Y95</f>
        <v>231.30588235294118</v>
      </c>
      <c r="AC708" s="43">
        <f>'Охотск '!Z95</f>
        <v>1180288.3499999999</v>
      </c>
      <c r="AD708" s="43">
        <f>'Охотск '!AA95</f>
        <v>1180.2883499999998</v>
      </c>
      <c r="AE708" s="2518"/>
      <c r="AF708" s="2518"/>
      <c r="AG708" s="1879"/>
    </row>
    <row r="709" spans="1:33" ht="29.25" x14ac:dyDescent="0.25">
      <c r="A709" s="27">
        <v>1</v>
      </c>
      <c r="B709" s="27">
        <v>1</v>
      </c>
      <c r="C709" s="1435" t="s">
        <v>158</v>
      </c>
      <c r="D709" s="43">
        <f>'Охотск '!C96</f>
        <v>5565</v>
      </c>
      <c r="E709" s="43">
        <f>'Охотск '!D96</f>
        <v>1855</v>
      </c>
      <c r="F709" s="43">
        <f>'Охотск '!E96</f>
        <v>2038</v>
      </c>
      <c r="G709" s="913">
        <f>'Охотск '!F96</f>
        <v>109.86522911051213</v>
      </c>
      <c r="H709" s="935">
        <f>'Охотск '!G96</f>
        <v>0</v>
      </c>
      <c r="I709" s="935">
        <f>'Охотск '!H96</f>
        <v>0</v>
      </c>
      <c r="J709" s="39">
        <f>'Охотск '!I96</f>
        <v>0</v>
      </c>
      <c r="K709" s="39">
        <f>'Охотск '!J96</f>
        <v>0</v>
      </c>
      <c r="L709" s="39">
        <f>'Охотск '!K96</f>
        <v>0</v>
      </c>
      <c r="M709" s="39">
        <f>'Охотск '!L96</f>
        <v>0</v>
      </c>
      <c r="N709" s="39">
        <f>'Охотск '!M96</f>
        <v>0</v>
      </c>
      <c r="O709" s="39">
        <f>'Охотск '!N96</f>
        <v>0</v>
      </c>
      <c r="P709" s="46">
        <f>'Охотск '!O96</f>
        <v>0</v>
      </c>
      <c r="Q709" s="46">
        <f>'Охотск '!P96</f>
        <v>0</v>
      </c>
      <c r="R709" s="46">
        <f>'Охотск '!Q96</f>
        <v>0</v>
      </c>
      <c r="S709" s="46">
        <f>'Охотск '!R96</f>
        <v>0</v>
      </c>
      <c r="T709" s="46">
        <f>'Охотск '!S96</f>
        <v>0</v>
      </c>
      <c r="U709" s="46">
        <f>'Охотск '!T96</f>
        <v>0</v>
      </c>
      <c r="V709" s="46">
        <f>'Охотск '!U96</f>
        <v>0</v>
      </c>
      <c r="W709" s="46">
        <f>'Охотск '!V96</f>
        <v>0</v>
      </c>
      <c r="X709" s="46">
        <f>'Охотск '!W96</f>
        <v>0</v>
      </c>
      <c r="Y709" s="958">
        <f>'Охотск '!X96</f>
        <v>0</v>
      </c>
      <c r="Z709" s="46"/>
      <c r="AA709" s="46"/>
      <c r="AB709" s="43">
        <f>'Охотск '!Y96</f>
        <v>46</v>
      </c>
      <c r="AC709" s="43">
        <f>'Охотск '!Z96</f>
        <v>56934.66</v>
      </c>
      <c r="AD709" s="43">
        <f>'Охотск '!AA96</f>
        <v>56.934660000000001</v>
      </c>
      <c r="AE709" s="2518"/>
      <c r="AF709" s="2518"/>
      <c r="AG709" s="1879"/>
    </row>
    <row r="710" spans="1:33" x14ac:dyDescent="0.25">
      <c r="A710" s="27">
        <v>1</v>
      </c>
      <c r="B710" s="27">
        <v>1</v>
      </c>
      <c r="C710" s="1426" t="s">
        <v>88</v>
      </c>
      <c r="D710" s="43">
        <f>'Охотск '!C97</f>
        <v>80012.323076923072</v>
      </c>
      <c r="E710" s="43">
        <f>'Охотск '!D97</f>
        <v>26668.707692307693</v>
      </c>
      <c r="F710" s="43">
        <f>'Охотск '!E97</f>
        <v>26438.30740740741</v>
      </c>
      <c r="G710" s="913">
        <f>'Охотск '!F97</f>
        <v>99.136065055875434</v>
      </c>
      <c r="H710" s="935">
        <f>'Охотск '!G97</f>
        <v>0</v>
      </c>
      <c r="I710" s="935">
        <f>'Охотск '!H97</f>
        <v>0</v>
      </c>
      <c r="J710" s="39">
        <f>'Охотск '!I97</f>
        <v>0</v>
      </c>
      <c r="K710" s="39">
        <f>'Охотск '!J97</f>
        <v>0</v>
      </c>
      <c r="L710" s="39">
        <f>'Охотск '!K97</f>
        <v>0</v>
      </c>
      <c r="M710" s="39">
        <f>'Охотск '!L97</f>
        <v>0</v>
      </c>
      <c r="N710" s="39">
        <f>'Охотск '!M97</f>
        <v>0</v>
      </c>
      <c r="O710" s="39">
        <f>'Охотск '!N97</f>
        <v>0</v>
      </c>
      <c r="P710" s="46">
        <f>'Охотск '!O97</f>
        <v>139809.06437000001</v>
      </c>
      <c r="Q710" s="46">
        <f>'Охотск '!P97</f>
        <v>139809.06437000001</v>
      </c>
      <c r="R710" s="46">
        <f>'Охотск '!Q97</f>
        <v>139809.06437000001</v>
      </c>
      <c r="S710" s="46">
        <f>'Охотск '!R97</f>
        <v>139809.06437000001</v>
      </c>
      <c r="T710" s="46">
        <f>'Охотск '!S97</f>
        <v>46603.021456666669</v>
      </c>
      <c r="U710" s="46">
        <f>'Охотск '!T97</f>
        <v>45526.806190000003</v>
      </c>
      <c r="V710" s="46">
        <f>'Охотск '!U97</f>
        <v>0</v>
      </c>
      <c r="W710" s="46">
        <f>'Охотск '!V97</f>
        <v>-1076.2152666666634</v>
      </c>
      <c r="X710" s="46">
        <f>'Охотск '!W97</f>
        <v>-319.00315999999998</v>
      </c>
      <c r="Y710" s="958">
        <f>'Охотск '!X97</f>
        <v>45207.803030000003</v>
      </c>
      <c r="Z710" s="46">
        <f>U710/T710*100</f>
        <v>97.690674911137748</v>
      </c>
      <c r="AA710" s="46">
        <f>Y710/T710*100</f>
        <v>97.006163156258012</v>
      </c>
      <c r="AB710" s="43">
        <f>'Охотск '!Y97</f>
        <v>835.4495726495727</v>
      </c>
      <c r="AC710" s="43">
        <f>'Охотск '!Z97</f>
        <v>1411194.0899999999</v>
      </c>
      <c r="AD710" s="43">
        <f>'Охотск '!AA97</f>
        <v>1411.1940899999997</v>
      </c>
      <c r="AE710" s="2518"/>
      <c r="AF710" s="2518"/>
      <c r="AG710" s="1879"/>
    </row>
    <row r="711" spans="1:33" x14ac:dyDescent="0.25">
      <c r="A711" s="27">
        <v>1</v>
      </c>
      <c r="B711" s="27">
        <v>1</v>
      </c>
      <c r="C711" s="1395" t="s">
        <v>79</v>
      </c>
      <c r="D711" s="43">
        <f>'Охотск '!C98</f>
        <v>340</v>
      </c>
      <c r="E711" s="43">
        <f>'Охотск '!D98</f>
        <v>112</v>
      </c>
      <c r="F711" s="43">
        <f>'Охотск '!E98</f>
        <v>73</v>
      </c>
      <c r="G711" s="913">
        <f>'Охотск '!F98</f>
        <v>65.178571428571431</v>
      </c>
      <c r="H711" s="935">
        <f>'Охотск '!G98</f>
        <v>9.197058823529412</v>
      </c>
      <c r="I711" s="935">
        <f>'Охотск '!H98</f>
        <v>9.5890410958904102</v>
      </c>
      <c r="J711" s="39">
        <f>'Охотск '!I98</f>
        <v>3127</v>
      </c>
      <c r="K711" s="39">
        <f>'Охотск '!J98</f>
        <v>1042</v>
      </c>
      <c r="L711" s="39">
        <f>'Охотск '!K98</f>
        <v>700</v>
      </c>
      <c r="M711" s="39">
        <f>'Охотск '!L98</f>
        <v>67.178502879078692</v>
      </c>
      <c r="N711" s="39">
        <f>'Охотск '!M98</f>
        <v>10</v>
      </c>
      <c r="O711" s="39">
        <f>'Охотск '!N98</f>
        <v>210</v>
      </c>
      <c r="P711" s="46">
        <f>'Охотск '!O98</f>
        <v>0</v>
      </c>
      <c r="Q711" s="46">
        <f>'Охотск '!P98</f>
        <v>0</v>
      </c>
      <c r="R711" s="46">
        <f>'Охотск '!Q98</f>
        <v>0</v>
      </c>
      <c r="S711" s="46">
        <f>'Охотск '!R98</f>
        <v>0</v>
      </c>
      <c r="T711" s="46">
        <f>'Охотск '!S98</f>
        <v>0</v>
      </c>
      <c r="U711" s="46">
        <f>'Охотск '!T98</f>
        <v>0</v>
      </c>
      <c r="V711" s="46">
        <f>'Охотск '!U98</f>
        <v>0</v>
      </c>
      <c r="W711" s="46">
        <f>'Охотск '!V98</f>
        <v>0</v>
      </c>
      <c r="X711" s="46">
        <f>'Охотск '!W98</f>
        <v>0</v>
      </c>
      <c r="Y711" s="958">
        <f>'Охотск '!X98</f>
        <v>0</v>
      </c>
      <c r="Z711" s="46"/>
      <c r="AA711" s="46"/>
      <c r="AB711" s="43">
        <f>'Охотск '!Y98</f>
        <v>0</v>
      </c>
      <c r="AC711" s="43">
        <f>'Охотск '!Z98</f>
        <v>0</v>
      </c>
      <c r="AD711" s="43">
        <f>'Охотск '!AA98</f>
        <v>0</v>
      </c>
      <c r="AE711" s="2518"/>
      <c r="AF711" s="2518"/>
      <c r="AG711" s="1879"/>
    </row>
    <row r="712" spans="1:33" x14ac:dyDescent="0.25">
      <c r="A712" s="27">
        <v>1</v>
      </c>
      <c r="B712" s="27">
        <v>1</v>
      </c>
      <c r="C712" s="1396" t="s">
        <v>16</v>
      </c>
      <c r="D712" s="43">
        <f>'Охотск '!C99</f>
        <v>200</v>
      </c>
      <c r="E712" s="43">
        <f>'Охотск '!D99</f>
        <v>67</v>
      </c>
      <c r="F712" s="43">
        <f>'Охотск '!E99</f>
        <v>62</v>
      </c>
      <c r="G712" s="913">
        <f>'Охотск '!F99</f>
        <v>92.537313432835816</v>
      </c>
      <c r="H712" s="935">
        <f>'Охотск '!G99</f>
        <v>8</v>
      </c>
      <c r="I712" s="935">
        <f>'Охотск '!H99</f>
        <v>8</v>
      </c>
      <c r="J712" s="39">
        <f>'Охотск '!I99</f>
        <v>1600</v>
      </c>
      <c r="K712" s="39">
        <f>'Охотск '!J99</f>
        <v>533</v>
      </c>
      <c r="L712" s="39">
        <f>'Охотск '!K99</f>
        <v>496</v>
      </c>
      <c r="M712" s="39">
        <f>'Охотск '!L99</f>
        <v>93.058161350844287</v>
      </c>
      <c r="N712" s="39">
        <f>'Охотск '!M99</f>
        <v>6.666666666666667</v>
      </c>
      <c r="O712" s="39">
        <f>'Охотск '!N99</f>
        <v>223.2</v>
      </c>
      <c r="P712" s="46">
        <f>'Охотск '!O99</f>
        <v>0</v>
      </c>
      <c r="Q712" s="46">
        <f>'Охотск '!P99</f>
        <v>0</v>
      </c>
      <c r="R712" s="46">
        <f>'Охотск '!Q99</f>
        <v>0</v>
      </c>
      <c r="S712" s="46">
        <f>'Охотск '!R99</f>
        <v>0</v>
      </c>
      <c r="T712" s="46">
        <f>'Охотск '!S99</f>
        <v>0</v>
      </c>
      <c r="U712" s="46">
        <f>'Охотск '!T99</f>
        <v>0</v>
      </c>
      <c r="V712" s="46">
        <f>'Охотск '!U99</f>
        <v>0</v>
      </c>
      <c r="W712" s="46">
        <f>'Охотск '!V99</f>
        <v>0</v>
      </c>
      <c r="X712" s="46">
        <f>'Охотск '!W99</f>
        <v>0</v>
      </c>
      <c r="Y712" s="958">
        <f>'Охотск '!X99</f>
        <v>0</v>
      </c>
      <c r="Z712" s="46"/>
      <c r="AA712" s="46"/>
      <c r="AB712" s="43">
        <f>'Охотск '!Y99</f>
        <v>0</v>
      </c>
      <c r="AC712" s="43">
        <f>'Охотск '!Z99</f>
        <v>0</v>
      </c>
      <c r="AD712" s="43">
        <f>'Охотск '!AA99</f>
        <v>0</v>
      </c>
      <c r="AE712" s="2518"/>
      <c r="AF712" s="2518"/>
      <c r="AG712" s="1879"/>
    </row>
    <row r="713" spans="1:33" ht="29.25" x14ac:dyDescent="0.25">
      <c r="A713" s="27">
        <v>1</v>
      </c>
      <c r="B713" s="27">
        <v>1</v>
      </c>
      <c r="C713" s="1209" t="s">
        <v>173</v>
      </c>
      <c r="D713" s="43">
        <f>'Охотск '!C100</f>
        <v>540</v>
      </c>
      <c r="E713" s="43">
        <f>'Охотск '!D100</f>
        <v>179</v>
      </c>
      <c r="F713" s="43">
        <f>'Охотск '!E100</f>
        <v>135</v>
      </c>
      <c r="G713" s="913">
        <f>'Охотск '!F100</f>
        <v>75.41899441340783</v>
      </c>
      <c r="H713" s="935">
        <f>'Охотск '!G100</f>
        <v>8.7537037037037031</v>
      </c>
      <c r="I713" s="935">
        <f>'Охотск '!H100</f>
        <v>8.8592592592592592</v>
      </c>
      <c r="J713" s="39">
        <f>'Охотск '!I100</f>
        <v>4727</v>
      </c>
      <c r="K713" s="39">
        <f>'Охотск '!J100</f>
        <v>1575</v>
      </c>
      <c r="L713" s="39">
        <f>'Охотск '!K100</f>
        <v>1196</v>
      </c>
      <c r="M713" s="39">
        <f>'Охотск '!L100</f>
        <v>75.936507936507937</v>
      </c>
      <c r="N713" s="39">
        <f>'Охотск '!M100</f>
        <v>16.666666666666668</v>
      </c>
      <c r="O713" s="39">
        <f>'Охотск '!N100</f>
        <v>215.27999999999997</v>
      </c>
      <c r="P713" s="46">
        <f>'Охотск '!O100</f>
        <v>13995.681739200001</v>
      </c>
      <c r="Q713" s="46">
        <f>'Охотск '!P100</f>
        <v>13995.681739200001</v>
      </c>
      <c r="R713" s="46">
        <f>'Охотск '!Q100</f>
        <v>13995.681739200001</v>
      </c>
      <c r="S713" s="46">
        <f>'Охотск '!R100</f>
        <v>13995.681739200001</v>
      </c>
      <c r="T713" s="46">
        <f>'Охотск '!S100</f>
        <v>4665.2272464000007</v>
      </c>
      <c r="U713" s="46">
        <f>'Охотск '!T100</f>
        <v>3623.7501700000003</v>
      </c>
      <c r="V713" s="46">
        <f>'Охотск '!U100</f>
        <v>0</v>
      </c>
      <c r="W713" s="46">
        <f>'Охотск '!V100</f>
        <v>-1041.4770764000004</v>
      </c>
      <c r="X713" s="46">
        <f>'Охотск '!W100</f>
        <v>-56.894770000000001</v>
      </c>
      <c r="Y713" s="958">
        <f>'Охотск '!X100</f>
        <v>3566.8554000000004</v>
      </c>
      <c r="Z713" s="46">
        <f>U713/T713*100</f>
        <v>77.675748224190514</v>
      </c>
      <c r="AA713" s="46">
        <f>Y713/T713*100</f>
        <v>76.456198414609347</v>
      </c>
      <c r="AB713" s="43">
        <f>'Охотск '!Y100</f>
        <v>0</v>
      </c>
      <c r="AC713" s="43">
        <f>'Охотск '!Z100</f>
        <v>0</v>
      </c>
      <c r="AD713" s="43">
        <f>'Охотск '!AA100</f>
        <v>0</v>
      </c>
      <c r="AE713" s="2518"/>
      <c r="AF713" s="2518"/>
      <c r="AG713" s="1879"/>
    </row>
    <row r="714" spans="1:33" x14ac:dyDescent="0.25">
      <c r="A714" s="27">
        <v>1</v>
      </c>
      <c r="B714" s="27">
        <v>1</v>
      </c>
      <c r="C714" s="1209" t="s">
        <v>326</v>
      </c>
      <c r="D714" s="43">
        <f>'Охотск '!C101</f>
        <v>2198</v>
      </c>
      <c r="E714" s="43">
        <f>'Охотск '!D101</f>
        <v>733</v>
      </c>
      <c r="F714" s="43">
        <f>'Охотск '!E101</f>
        <v>886</v>
      </c>
      <c r="G714" s="913">
        <f>'Охотск '!F101</f>
        <v>120.87312414733971</v>
      </c>
      <c r="H714" s="935">
        <f>'Охотск '!G101</f>
        <v>0</v>
      </c>
      <c r="I714" s="935">
        <f>'Охотск '!H101</f>
        <v>0</v>
      </c>
      <c r="J714" s="39">
        <f>'Охотск '!I101</f>
        <v>0</v>
      </c>
      <c r="K714" s="39">
        <f>'Охотск '!J101</f>
        <v>0</v>
      </c>
      <c r="L714" s="39">
        <f>'Охотск '!K101</f>
        <v>0</v>
      </c>
      <c r="M714" s="39">
        <f>'Охотск '!L101</f>
        <v>0</v>
      </c>
      <c r="N714" s="39">
        <f>'Охотск '!M101</f>
        <v>0</v>
      </c>
      <c r="O714" s="39">
        <f>'Охотск '!N101</f>
        <v>0</v>
      </c>
      <c r="P714" s="46">
        <f>'Охотск '!O101</f>
        <v>0</v>
      </c>
      <c r="Q714" s="46">
        <f>'Охотск '!P101</f>
        <v>0</v>
      </c>
      <c r="R714" s="46">
        <f>'Охотск '!Q101</f>
        <v>0</v>
      </c>
      <c r="S714" s="46">
        <f>'Охотск '!R101</f>
        <v>0</v>
      </c>
      <c r="T714" s="46">
        <f>'Охотск '!S101</f>
        <v>0</v>
      </c>
      <c r="U714" s="46">
        <f>'Охотск '!T101</f>
        <v>0</v>
      </c>
      <c r="V714" s="46">
        <f>'Охотск '!U101</f>
        <v>0</v>
      </c>
      <c r="W714" s="46">
        <f>'Охотск '!V101</f>
        <v>0</v>
      </c>
      <c r="X714" s="46">
        <f>'Охотск '!W101</f>
        <v>0</v>
      </c>
      <c r="Y714" s="958">
        <f>'Охотск '!X101</f>
        <v>0</v>
      </c>
      <c r="Z714" s="46"/>
      <c r="AA714" s="46"/>
      <c r="AB714" s="43">
        <f>'Охотск '!Y101</f>
        <v>0</v>
      </c>
      <c r="AC714" s="43">
        <f>'Охотск '!Z101</f>
        <v>0</v>
      </c>
      <c r="AD714" s="43">
        <f>'Охотск '!AA101</f>
        <v>0</v>
      </c>
      <c r="AE714" s="2518"/>
      <c r="AF714" s="2518"/>
      <c r="AG714" s="1879"/>
    </row>
    <row r="715" spans="1:33" x14ac:dyDescent="0.25">
      <c r="A715" s="27">
        <v>1</v>
      </c>
      <c r="B715" s="27">
        <v>1</v>
      </c>
      <c r="C715" s="1390" t="s">
        <v>327</v>
      </c>
      <c r="D715" s="43">
        <f>'Охотск '!C102</f>
        <v>2198</v>
      </c>
      <c r="E715" s="43">
        <f>'Охотск '!D102</f>
        <v>733</v>
      </c>
      <c r="F715" s="43">
        <f>'Охотск '!E102</f>
        <v>886</v>
      </c>
      <c r="G715" s="913">
        <f>'Охотск '!F102</f>
        <v>120.87312414733971</v>
      </c>
      <c r="H715" s="935">
        <f>'Охотск '!G102</f>
        <v>0</v>
      </c>
      <c r="I715" s="935">
        <f>'Охотск '!H102</f>
        <v>0</v>
      </c>
      <c r="J715" s="39">
        <f>'Охотск '!I102</f>
        <v>0</v>
      </c>
      <c r="K715" s="39">
        <f>'Охотск '!J102</f>
        <v>0</v>
      </c>
      <c r="L715" s="39">
        <f>'Охотск '!K102</f>
        <v>0</v>
      </c>
      <c r="M715" s="39">
        <f>'Охотск '!L102</f>
        <v>0</v>
      </c>
      <c r="N715" s="39">
        <f>'Охотск '!M102</f>
        <v>0</v>
      </c>
      <c r="O715" s="39">
        <f>'Охотск '!N102</f>
        <v>0</v>
      </c>
      <c r="P715" s="46">
        <f>'Охотск '!O102</f>
        <v>0</v>
      </c>
      <c r="Q715" s="46">
        <f>'Охотск '!P102</f>
        <v>0</v>
      </c>
      <c r="R715" s="46">
        <f>'Охотск '!Q102</f>
        <v>0</v>
      </c>
      <c r="S715" s="46">
        <f>'Охотск '!R102</f>
        <v>0</v>
      </c>
      <c r="T715" s="46">
        <f>'Охотск '!S102</f>
        <v>0</v>
      </c>
      <c r="U715" s="46">
        <f>'Охотск '!T102</f>
        <v>0</v>
      </c>
      <c r="V715" s="46">
        <f>'Охотск '!U102</f>
        <v>0</v>
      </c>
      <c r="W715" s="46">
        <f>'Охотск '!V102</f>
        <v>0</v>
      </c>
      <c r="X715" s="46">
        <f>'Охотск '!W102</f>
        <v>0</v>
      </c>
      <c r="Y715" s="958">
        <f>'Охотск '!X102</f>
        <v>0</v>
      </c>
      <c r="Z715" s="46"/>
      <c r="AA715" s="46"/>
      <c r="AB715" s="43">
        <f>'Охотск '!Y102</f>
        <v>0</v>
      </c>
      <c r="AC715" s="43">
        <f>'Охотск '!Z102</f>
        <v>0</v>
      </c>
      <c r="AD715" s="43">
        <f>'Охотск '!AA102</f>
        <v>0</v>
      </c>
      <c r="AE715" s="2518"/>
      <c r="AF715" s="2518"/>
      <c r="AG715" s="1879"/>
    </row>
    <row r="716" spans="1:33" x14ac:dyDescent="0.25">
      <c r="A716" s="27">
        <v>1</v>
      </c>
      <c r="B716" s="27">
        <v>1</v>
      </c>
      <c r="C716" s="1302" t="s">
        <v>328</v>
      </c>
      <c r="D716" s="43">
        <f>'Охотск '!C103</f>
        <v>2</v>
      </c>
      <c r="E716" s="43">
        <f>'Охотск '!D103</f>
        <v>1</v>
      </c>
      <c r="F716" s="43">
        <f>'Охотск '!E103</f>
        <v>0</v>
      </c>
      <c r="G716" s="913">
        <f>'Охотск '!F103</f>
        <v>0</v>
      </c>
      <c r="H716" s="935">
        <f>'Охотск '!G103</f>
        <v>0</v>
      </c>
      <c r="I716" s="935">
        <f>'Охотск '!H103</f>
        <v>0</v>
      </c>
      <c r="J716" s="39">
        <f>'Охотск '!I103</f>
        <v>0</v>
      </c>
      <c r="K716" s="39">
        <f>'Охотск '!J103</f>
        <v>0</v>
      </c>
      <c r="L716" s="39">
        <f>'Охотск '!K103</f>
        <v>0</v>
      </c>
      <c r="M716" s="39">
        <f>'Охотск '!L103</f>
        <v>0</v>
      </c>
      <c r="N716" s="39">
        <f>'Охотск '!M103</f>
        <v>0</v>
      </c>
      <c r="O716" s="39">
        <f>'Охотск '!N103</f>
        <v>0</v>
      </c>
      <c r="P716" s="46">
        <f>'Охотск '!O103</f>
        <v>0</v>
      </c>
      <c r="Q716" s="46">
        <f>'Охотск '!P103</f>
        <v>0</v>
      </c>
      <c r="R716" s="46">
        <f>'Охотск '!Q103</f>
        <v>0</v>
      </c>
      <c r="S716" s="46">
        <f>'Охотск '!R103</f>
        <v>0</v>
      </c>
      <c r="T716" s="46">
        <f>'Охотск '!S103</f>
        <v>0</v>
      </c>
      <c r="U716" s="46">
        <f>'Охотск '!T103</f>
        <v>0</v>
      </c>
      <c r="V716" s="46">
        <f>'Охотск '!U103</f>
        <v>0</v>
      </c>
      <c r="W716" s="46">
        <f>'Охотск '!V103</f>
        <v>0</v>
      </c>
      <c r="X716" s="46">
        <f>'Охотск '!W103</f>
        <v>0</v>
      </c>
      <c r="Y716" s="958">
        <f>'Охотск '!X103</f>
        <v>0</v>
      </c>
      <c r="Z716" s="46"/>
      <c r="AA716" s="46"/>
      <c r="AB716" s="43">
        <f>'Охотск '!Y103</f>
        <v>0</v>
      </c>
      <c r="AC716" s="43">
        <f>'Охотск '!Z103</f>
        <v>0</v>
      </c>
      <c r="AD716" s="43">
        <f>'Охотск '!AA103</f>
        <v>0</v>
      </c>
      <c r="AE716" s="2518"/>
      <c r="AF716" s="2518"/>
      <c r="AG716" s="1879"/>
    </row>
    <row r="717" spans="1:33" ht="29.25" x14ac:dyDescent="0.25">
      <c r="A717" s="27">
        <v>1</v>
      </c>
      <c r="B717" s="27">
        <v>1</v>
      </c>
      <c r="C717" s="1216" t="s">
        <v>329</v>
      </c>
      <c r="D717" s="43">
        <f>'Охотск '!C104</f>
        <v>2</v>
      </c>
      <c r="E717" s="43">
        <f>'Охотск '!D104</f>
        <v>1</v>
      </c>
      <c r="F717" s="43">
        <f>'Охотск '!E104</f>
        <v>0</v>
      </c>
      <c r="G717" s="913">
        <f>'Охотск '!F104</f>
        <v>0</v>
      </c>
      <c r="H717" s="935">
        <f>'Охотск '!G104</f>
        <v>0</v>
      </c>
      <c r="I717" s="935">
        <f>'Охотск '!H104</f>
        <v>0</v>
      </c>
      <c r="J717" s="39">
        <f>'Охотск '!I104</f>
        <v>0</v>
      </c>
      <c r="K717" s="39">
        <f>'Охотск '!J104</f>
        <v>0</v>
      </c>
      <c r="L717" s="39">
        <f>'Охотск '!K104</f>
        <v>0</v>
      </c>
      <c r="M717" s="39">
        <f>'Охотск '!L104</f>
        <v>0</v>
      </c>
      <c r="N717" s="39">
        <f>'Охотск '!M104</f>
        <v>0</v>
      </c>
      <c r="O717" s="39">
        <f>'Охотск '!N104</f>
        <v>0</v>
      </c>
      <c r="P717" s="46">
        <f>'Охотск '!O104</f>
        <v>0</v>
      </c>
      <c r="Q717" s="46">
        <f>'Охотск '!P104</f>
        <v>0</v>
      </c>
      <c r="R717" s="46">
        <f>'Охотск '!Q104</f>
        <v>0</v>
      </c>
      <c r="S717" s="46">
        <f>'Охотск '!R104</f>
        <v>0</v>
      </c>
      <c r="T717" s="46">
        <f>'Охотск '!S104</f>
        <v>0</v>
      </c>
      <c r="U717" s="46">
        <f>'Охотск '!T104</f>
        <v>0</v>
      </c>
      <c r="V717" s="46">
        <f>'Охотск '!U104</f>
        <v>0</v>
      </c>
      <c r="W717" s="46">
        <f>'Охотск '!V104</f>
        <v>0</v>
      </c>
      <c r="X717" s="46">
        <f>'Охотск '!W104</f>
        <v>0</v>
      </c>
      <c r="Y717" s="958">
        <f>'Охотск '!X104</f>
        <v>0</v>
      </c>
      <c r="Z717" s="46"/>
      <c r="AA717" s="46"/>
      <c r="AB717" s="43">
        <f>'Охотск '!Y104</f>
        <v>0</v>
      </c>
      <c r="AC717" s="43">
        <f>'Охотск '!Z104</f>
        <v>0</v>
      </c>
      <c r="AD717" s="43">
        <f>'Охотск '!AA104</f>
        <v>0</v>
      </c>
      <c r="AE717" s="2518"/>
      <c r="AF717" s="2518"/>
      <c r="AG717" s="1879"/>
    </row>
    <row r="718" spans="1:33" ht="15.75" thickBot="1" x14ac:dyDescent="0.3">
      <c r="A718" s="27">
        <v>1</v>
      </c>
      <c r="B718" s="27">
        <v>1</v>
      </c>
      <c r="C718" s="1322" t="s">
        <v>344</v>
      </c>
      <c r="D718" s="53">
        <f>'Охотск '!C105</f>
        <v>2200</v>
      </c>
      <c r="E718" s="53">
        <f>'Охотск '!D105</f>
        <v>734</v>
      </c>
      <c r="F718" s="53">
        <f>'Охотск '!E105</f>
        <v>886</v>
      </c>
      <c r="G718" s="916">
        <f>'Охотск '!F105</f>
        <v>120.708446866485</v>
      </c>
      <c r="H718" s="935">
        <f>'Охотск '!G105</f>
        <v>0</v>
      </c>
      <c r="I718" s="935">
        <f>'Охотск '!H105</f>
        <v>0</v>
      </c>
      <c r="J718" s="39">
        <f>'Охотск '!I105</f>
        <v>0</v>
      </c>
      <c r="K718" s="39">
        <f>'Охотск '!J105</f>
        <v>0</v>
      </c>
      <c r="L718" s="39">
        <f>'Охотск '!K105</f>
        <v>0</v>
      </c>
      <c r="M718" s="39">
        <f>'Охотск '!L105</f>
        <v>0</v>
      </c>
      <c r="N718" s="39">
        <f>'Охотск '!M105</f>
        <v>0</v>
      </c>
      <c r="O718" s="39">
        <f>'Охотск '!N105</f>
        <v>0</v>
      </c>
      <c r="P718" s="46">
        <f>'Охотск '!O105</f>
        <v>12208.855939999999</v>
      </c>
      <c r="Q718" s="46">
        <f>'Охотск '!P105</f>
        <v>12208.855939999999</v>
      </c>
      <c r="R718" s="46">
        <f>'Охотск '!Q105</f>
        <v>12208.855939999999</v>
      </c>
      <c r="S718" s="46">
        <f>'Охотск '!R105</f>
        <v>12208.855939999999</v>
      </c>
      <c r="T718" s="46">
        <f>'Охотск '!S105</f>
        <v>4069.6186466666663</v>
      </c>
      <c r="U718" s="46">
        <f>'Охотск '!T105</f>
        <v>4033.1332000000002</v>
      </c>
      <c r="V718" s="46">
        <f>'Охотск '!U105</f>
        <v>0</v>
      </c>
      <c r="W718" s="46">
        <f>'Охотск '!V105</f>
        <v>-36.485446666666121</v>
      </c>
      <c r="X718" s="46">
        <f>'Охотск '!W105</f>
        <v>-27.070119999999999</v>
      </c>
      <c r="Y718" s="958">
        <f>'Охотск '!X105</f>
        <v>4006.0630800000004</v>
      </c>
      <c r="Z718" s="46">
        <f>U718/T718*100</f>
        <v>99.103467675121095</v>
      </c>
      <c r="AA718" s="46">
        <f>Y718/T718*100</f>
        <v>98.43829183555755</v>
      </c>
      <c r="AB718" s="53">
        <f>'Охотск '!Y105</f>
        <v>14</v>
      </c>
      <c r="AC718" s="53">
        <f>'Охотск '!Z105</f>
        <v>70636.049999999988</v>
      </c>
      <c r="AD718" s="53">
        <f>'Охотск '!AA105</f>
        <v>70.636049999999983</v>
      </c>
      <c r="AE718" s="2518"/>
      <c r="AF718" s="2518"/>
      <c r="AG718" s="1879"/>
    </row>
    <row r="719" spans="1:33" ht="15" customHeight="1" x14ac:dyDescent="0.25">
      <c r="A719" s="27">
        <v>1</v>
      </c>
      <c r="B719" s="27">
        <v>1</v>
      </c>
      <c r="C719" s="6" t="s">
        <v>125</v>
      </c>
      <c r="D719" s="936"/>
      <c r="E719" s="936"/>
      <c r="F719" s="936"/>
      <c r="G719" s="937"/>
      <c r="H719" s="938"/>
      <c r="I719" s="938"/>
      <c r="J719" s="37"/>
      <c r="K719" s="37"/>
      <c r="L719" s="37"/>
      <c r="M719" s="37"/>
      <c r="N719" s="37"/>
      <c r="O719" s="37"/>
      <c r="P719" s="38">
        <f>P720-P721-P753-P756-P761</f>
        <v>0</v>
      </c>
      <c r="Q719" s="38">
        <f>Q720-Q721-Q753-Q756-Q761</f>
        <v>0</v>
      </c>
      <c r="R719" s="38">
        <f>R720-R721-R753-R756-R761</f>
        <v>0</v>
      </c>
      <c r="S719" s="38">
        <f>S720-S721-S753-S756-S761</f>
        <v>0</v>
      </c>
      <c r="T719" s="38">
        <f t="shared" ref="T719:Y719" si="94">T720-T721-T753-T756-T761</f>
        <v>0</v>
      </c>
      <c r="U719" s="38">
        <f t="shared" si="94"/>
        <v>0</v>
      </c>
      <c r="V719" s="38">
        <f t="shared" si="94"/>
        <v>0</v>
      </c>
      <c r="W719" s="38">
        <f t="shared" si="94"/>
        <v>0</v>
      </c>
      <c r="X719" s="38">
        <f t="shared" si="94"/>
        <v>3.730349362740526E-14</v>
      </c>
      <c r="Y719" s="38">
        <f t="shared" si="94"/>
        <v>0</v>
      </c>
      <c r="Z719" s="38"/>
      <c r="AA719" s="38"/>
      <c r="AB719" s="936"/>
      <c r="AC719" s="936"/>
      <c r="AD719" s="936"/>
      <c r="AE719" s="2506"/>
      <c r="AF719" s="2506"/>
      <c r="AG719" s="1879"/>
    </row>
    <row r="720" spans="1:33" s="906" customFormat="1" ht="15" customHeight="1" x14ac:dyDescent="0.25">
      <c r="A720" s="27">
        <v>1</v>
      </c>
      <c r="B720" s="27">
        <v>1</v>
      </c>
      <c r="C720" s="16" t="s">
        <v>112</v>
      </c>
      <c r="D720" s="907">
        <f>'2 уровень'!F1536</f>
        <v>0</v>
      </c>
      <c r="E720" s="907">
        <f>'2 уровень'!G1536</f>
        <v>0</v>
      </c>
      <c r="F720" s="907">
        <f>'2 уровень'!H1536</f>
        <v>0</v>
      </c>
      <c r="G720" s="924">
        <f>'2 уровень'!I1536</f>
        <v>0</v>
      </c>
      <c r="H720" s="925">
        <f>'2 уровень'!J1536</f>
        <v>0</v>
      </c>
      <c r="I720" s="925">
        <f>'2 уровень'!K1536</f>
        <v>0</v>
      </c>
      <c r="J720" s="33">
        <f>'2 уровень'!L1536</f>
        <v>0</v>
      </c>
      <c r="K720" s="33">
        <f>'2 уровень'!M1536</f>
        <v>0</v>
      </c>
      <c r="L720" s="33">
        <f>'2 уровень'!N1536</f>
        <v>0</v>
      </c>
      <c r="M720" s="33">
        <f>'2 уровень'!O1536</f>
        <v>0</v>
      </c>
      <c r="N720" s="33">
        <f>'2 уровень'!P1536</f>
        <v>0</v>
      </c>
      <c r="O720" s="33">
        <f>'2 уровень'!Q1536</f>
        <v>0</v>
      </c>
      <c r="P720" s="36">
        <f>'2 уровень'!R1536</f>
        <v>278545.53225471999</v>
      </c>
      <c r="Q720" s="36">
        <f>'2 уровень'!S1536</f>
        <v>278545.53225471999</v>
      </c>
      <c r="R720" s="36">
        <f>'2 уровень'!T1536</f>
        <v>278545.53225471999</v>
      </c>
      <c r="S720" s="36">
        <f>'2 уровень'!U1536</f>
        <v>278545.53225471999</v>
      </c>
      <c r="T720" s="36">
        <f>'2 уровень'!V1536</f>
        <v>92848.51075157334</v>
      </c>
      <c r="U720" s="36">
        <f>'2 уровень'!W1536</f>
        <v>90119.993199999997</v>
      </c>
      <c r="V720" s="36">
        <f>'2 уровень'!X1536</f>
        <v>-0.47785</v>
      </c>
      <c r="W720" s="36">
        <f>'2 уровень'!Y1536</f>
        <v>-2728.5175515733417</v>
      </c>
      <c r="X720" s="36">
        <f>'2 уровень'!Z1536</f>
        <v>-1300.0008500000004</v>
      </c>
      <c r="Y720" s="934">
        <f>'2 уровень'!AA1536</f>
        <v>88819.51449999999</v>
      </c>
      <c r="Z720" s="36">
        <f t="shared" ref="Z720:Z721" si="95">U720/T720*100</f>
        <v>97.061323300194019</v>
      </c>
      <c r="AA720" s="36">
        <f t="shared" ref="AA720:AA721" si="96">Y720/T720*100</f>
        <v>95.660677571497743</v>
      </c>
      <c r="AB720" s="907">
        <f>'2 уровень'!AB1536</f>
        <v>0</v>
      </c>
      <c r="AC720" s="907">
        <f>'2 уровень'!AC1536</f>
        <v>14912.76</v>
      </c>
      <c r="AD720" s="907">
        <f>'2 уровень'!AD1536</f>
        <v>14.91276</v>
      </c>
      <c r="AE720" s="2508"/>
      <c r="AF720" s="2508"/>
      <c r="AG720" s="1879"/>
    </row>
    <row r="721" spans="1:199" s="906" customFormat="1" ht="15" customHeight="1" x14ac:dyDescent="0.25">
      <c r="A721" s="27">
        <v>1</v>
      </c>
      <c r="B721" s="27">
        <v>1</v>
      </c>
      <c r="C721" s="1366" t="s">
        <v>93</v>
      </c>
      <c r="D721" s="30">
        <f>'2 уровень'!F1537</f>
        <v>2930</v>
      </c>
      <c r="E721" s="30">
        <f>'2 уровень'!G1537</f>
        <v>976.66666666666674</v>
      </c>
      <c r="F721" s="30">
        <f>'2 уровень'!H1537</f>
        <v>909</v>
      </c>
      <c r="G721" s="910">
        <f>'2 уровень'!I1537</f>
        <v>93.071672354948802</v>
      </c>
      <c r="H721" s="925">
        <f>'2 уровень'!J1537</f>
        <v>9.3358361774744019</v>
      </c>
      <c r="I721" s="925">
        <f>'2 уровень'!K1537</f>
        <v>8.9834983498349832</v>
      </c>
      <c r="J721" s="36">
        <f>'2 уровень'!L1537</f>
        <v>27354</v>
      </c>
      <c r="K721" s="36">
        <f>'2 уровень'!M1537</f>
        <v>9118</v>
      </c>
      <c r="L721" s="36">
        <f>'2 уровень'!N1537</f>
        <v>8166</v>
      </c>
      <c r="M721" s="36">
        <f>'2 уровень'!O1537</f>
        <v>89.559113840754563</v>
      </c>
      <c r="N721" s="36">
        <f>'2 уровень'!P1537</f>
        <v>82.790510497128139</v>
      </c>
      <c r="O721" s="36">
        <f>'2 уровень'!Q1537</f>
        <v>295.90347798193363</v>
      </c>
      <c r="P721" s="36">
        <f>'2 уровень'!R1537</f>
        <v>103389.59355311999</v>
      </c>
      <c r="Q721" s="36">
        <f>'2 уровень'!S1537</f>
        <v>103389.59355311999</v>
      </c>
      <c r="R721" s="36">
        <f>'2 уровень'!T1537</f>
        <v>103389.59355311999</v>
      </c>
      <c r="S721" s="36">
        <f>'2 уровень'!U1537</f>
        <v>103389.59355311999</v>
      </c>
      <c r="T721" s="36">
        <f>'2 уровень'!V1537</f>
        <v>34463.19785104</v>
      </c>
      <c r="U721" s="36">
        <f>'2 уровень'!W1537</f>
        <v>34378.254380000006</v>
      </c>
      <c r="V721" s="36">
        <f>'2 уровень'!X1537</f>
        <v>-0.47785</v>
      </c>
      <c r="W721" s="36">
        <f>'2 уровень'!Y1537</f>
        <v>-84.94347103999462</v>
      </c>
      <c r="X721" s="36">
        <f>'2 уровень'!Z1537</f>
        <v>-1149.0301000000004</v>
      </c>
      <c r="Y721" s="934">
        <f>'2 уровень'!AA1537</f>
        <v>33228.746429999999</v>
      </c>
      <c r="Z721" s="36">
        <f t="shared" si="95"/>
        <v>99.753524117503119</v>
      </c>
      <c r="AA721" s="36">
        <f t="shared" si="96"/>
        <v>96.418058978810777</v>
      </c>
      <c r="AB721" s="30">
        <f>'2 уровень'!AB1537</f>
        <v>0</v>
      </c>
      <c r="AC721" s="30">
        <f>'2 уровень'!AC1537</f>
        <v>0</v>
      </c>
      <c r="AD721" s="30">
        <f>'2 уровень'!AD1537</f>
        <v>0</v>
      </c>
      <c r="AE721" s="2508"/>
      <c r="AF721" s="2508"/>
      <c r="AG721" s="1879"/>
      <c r="AH721" s="27"/>
      <c r="AI721" s="27"/>
      <c r="AJ721" s="27"/>
      <c r="AK721" s="27"/>
      <c r="AL721" s="27"/>
      <c r="AM721" s="27"/>
      <c r="AN721" s="27"/>
      <c r="AO721" s="27"/>
      <c r="AP721" s="27"/>
      <c r="AQ721" s="27"/>
      <c r="AR721" s="27"/>
      <c r="AS721" s="27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27"/>
      <c r="BH721" s="27"/>
      <c r="BI721" s="27"/>
      <c r="BJ721" s="27"/>
      <c r="BK721" s="27"/>
      <c r="BL721" s="27"/>
      <c r="BM721" s="27"/>
      <c r="BN721" s="27"/>
      <c r="BO721" s="27"/>
      <c r="BP721" s="27"/>
      <c r="BQ721" s="27"/>
      <c r="BR721" s="27"/>
      <c r="BS721" s="27"/>
      <c r="BT721" s="27"/>
      <c r="BU721" s="27"/>
      <c r="BV721" s="27"/>
      <c r="BW721" s="27"/>
      <c r="BX721" s="27"/>
      <c r="BY721" s="27"/>
      <c r="BZ721" s="27"/>
      <c r="CA721" s="27"/>
      <c r="CB721" s="27"/>
      <c r="CC721" s="27"/>
      <c r="CD721" s="27"/>
      <c r="CE721" s="27"/>
      <c r="CF721" s="27"/>
      <c r="CG721" s="27"/>
      <c r="CH721" s="27"/>
      <c r="CI721" s="27"/>
      <c r="CJ721" s="27"/>
      <c r="CK721" s="27"/>
      <c r="CL721" s="27"/>
      <c r="CM721" s="27"/>
      <c r="CN721" s="27"/>
      <c r="CO721" s="27"/>
      <c r="CP721" s="27"/>
      <c r="CQ721" s="27"/>
      <c r="CR721" s="27"/>
      <c r="CS721" s="27"/>
      <c r="CT721" s="27"/>
      <c r="CU721" s="27"/>
      <c r="CV721" s="27"/>
      <c r="CW721" s="27"/>
      <c r="CX721" s="27"/>
      <c r="CY721" s="27"/>
      <c r="CZ721" s="27"/>
      <c r="DA721" s="27"/>
      <c r="DB721" s="27"/>
      <c r="DC721" s="27"/>
      <c r="DD721" s="27"/>
      <c r="DE721" s="27"/>
      <c r="DF721" s="27"/>
      <c r="DG721" s="27"/>
      <c r="DH721" s="27"/>
      <c r="DI721" s="27"/>
      <c r="DJ721" s="27"/>
      <c r="DK721" s="27"/>
      <c r="DL721" s="27"/>
      <c r="DM721" s="27"/>
      <c r="DN721" s="27"/>
      <c r="DO721" s="27"/>
      <c r="DP721" s="27"/>
      <c r="DQ721" s="27"/>
      <c r="DR721" s="27"/>
      <c r="DS721" s="27"/>
      <c r="DT721" s="27"/>
      <c r="DU721" s="27"/>
      <c r="DV721" s="27"/>
      <c r="DW721" s="27"/>
      <c r="DX721" s="27"/>
      <c r="DY721" s="27"/>
      <c r="DZ721" s="27"/>
      <c r="EA721" s="27"/>
      <c r="EB721" s="27"/>
      <c r="EC721" s="27"/>
      <c r="ED721" s="27"/>
      <c r="EE721" s="27"/>
      <c r="EF721" s="27"/>
      <c r="EG721" s="27"/>
      <c r="EH721" s="27"/>
      <c r="EI721" s="27"/>
      <c r="EJ721" s="27"/>
      <c r="EK721" s="27"/>
      <c r="EL721" s="27"/>
      <c r="EM721" s="27"/>
      <c r="EN721" s="27"/>
      <c r="EO721" s="27"/>
      <c r="EP721" s="27"/>
      <c r="EQ721" s="27"/>
      <c r="ER721" s="27"/>
      <c r="ES721" s="27"/>
      <c r="ET721" s="27"/>
      <c r="EU721" s="27"/>
      <c r="EV721" s="27"/>
      <c r="EW721" s="27"/>
      <c r="EX721" s="27"/>
      <c r="EY721" s="27"/>
      <c r="EZ721" s="27"/>
      <c r="FA721" s="27"/>
      <c r="FB721" s="27"/>
      <c r="FC721" s="27"/>
      <c r="FD721" s="27"/>
      <c r="FE721" s="27"/>
      <c r="FF721" s="27"/>
      <c r="FG721" s="27"/>
      <c r="FH721" s="27"/>
      <c r="FI721" s="27"/>
      <c r="FJ721" s="27"/>
      <c r="FK721" s="27"/>
      <c r="FL721" s="27"/>
      <c r="FM721" s="27"/>
      <c r="FN721" s="27"/>
      <c r="FO721" s="27"/>
      <c r="FP721" s="27"/>
      <c r="FQ721" s="27"/>
      <c r="FR721" s="27"/>
      <c r="FS721" s="27"/>
      <c r="FT721" s="27"/>
      <c r="FU721" s="27"/>
      <c r="FV721" s="27"/>
      <c r="FW721" s="27"/>
      <c r="FX721" s="27"/>
      <c r="FY721" s="27"/>
      <c r="FZ721" s="27"/>
      <c r="GA721" s="27"/>
      <c r="GB721" s="27"/>
      <c r="GC721" s="27"/>
      <c r="GD721" s="27"/>
      <c r="GE721" s="27"/>
      <c r="GF721" s="27"/>
      <c r="GG721" s="27"/>
      <c r="GH721" s="27"/>
      <c r="GI721" s="27"/>
      <c r="GJ721" s="27"/>
      <c r="GK721" s="27"/>
      <c r="GL721" s="27"/>
      <c r="GM721" s="27"/>
      <c r="GN721" s="27"/>
      <c r="GO721" s="27"/>
      <c r="GP721" s="27"/>
      <c r="GQ721" s="27"/>
    </row>
    <row r="722" spans="1:199" s="906" customFormat="1" ht="15" customHeight="1" x14ac:dyDescent="0.25">
      <c r="A722" s="27"/>
      <c r="B722" s="27">
        <v>1</v>
      </c>
      <c r="C722" s="1346" t="s">
        <v>302</v>
      </c>
      <c r="D722" s="30">
        <f>'2 уровень'!F1538</f>
        <v>0</v>
      </c>
      <c r="E722" s="30">
        <f>'2 уровень'!G1538</f>
        <v>0</v>
      </c>
      <c r="F722" s="30">
        <f>'2 уровень'!H1538</f>
        <v>0</v>
      </c>
      <c r="G722" s="910">
        <f>'2 уровень'!I1538</f>
        <v>0</v>
      </c>
      <c r="H722" s="925">
        <f>'2 уровень'!J1538</f>
        <v>0</v>
      </c>
      <c r="I722" s="925">
        <f>'2 уровень'!K1538</f>
        <v>0</v>
      </c>
      <c r="J722" s="36">
        <f>'2 уровень'!L1538</f>
        <v>0</v>
      </c>
      <c r="K722" s="36">
        <f>'2 уровень'!M1538</f>
        <v>0</v>
      </c>
      <c r="L722" s="36">
        <f>'2 уровень'!N1538</f>
        <v>0</v>
      </c>
      <c r="M722" s="36">
        <f>'2 уровень'!O1538</f>
        <v>0</v>
      </c>
      <c r="N722" s="36">
        <f>'2 уровень'!P1538</f>
        <v>0</v>
      </c>
      <c r="O722" s="36">
        <f>'2 уровень'!Q1538</f>
        <v>0</v>
      </c>
      <c r="P722" s="36">
        <f>'2 уровень'!R1538</f>
        <v>0</v>
      </c>
      <c r="Q722" s="36">
        <f>'2 уровень'!S1538</f>
        <v>0</v>
      </c>
      <c r="R722" s="36">
        <f>'2 уровень'!T1538</f>
        <v>0</v>
      </c>
      <c r="S722" s="36">
        <f>'2 уровень'!U1538</f>
        <v>0</v>
      </c>
      <c r="T722" s="36">
        <f>'2 уровень'!V1538</f>
        <v>0</v>
      </c>
      <c r="U722" s="36">
        <f>'2 уровень'!W1538</f>
        <v>0</v>
      </c>
      <c r="V722" s="36">
        <f>'2 уровень'!X1538</f>
        <v>0</v>
      </c>
      <c r="W722" s="36">
        <f>'2 уровень'!Y1538</f>
        <v>0</v>
      </c>
      <c r="X722" s="36">
        <f>'2 уровень'!Z1538</f>
        <v>0</v>
      </c>
      <c r="Y722" s="934">
        <f>'2 уровень'!AA1538</f>
        <v>0</v>
      </c>
      <c r="Z722" s="36"/>
      <c r="AA722" s="36"/>
      <c r="AB722" s="30">
        <f>'2 уровень'!AB1538</f>
        <v>0</v>
      </c>
      <c r="AC722" s="30">
        <f>'2 уровень'!AC1538</f>
        <v>0</v>
      </c>
      <c r="AD722" s="30">
        <f>'2 уровень'!AD1538</f>
        <v>0</v>
      </c>
      <c r="AE722" s="2508"/>
      <c r="AF722" s="2508"/>
      <c r="AG722" s="1879"/>
      <c r="AH722" s="27"/>
      <c r="AI722" s="27"/>
      <c r="AJ722" s="27"/>
      <c r="AK722" s="27"/>
      <c r="AL722" s="27"/>
      <c r="AM722" s="27"/>
      <c r="AN722" s="27"/>
      <c r="AO722" s="27"/>
      <c r="AP722" s="27"/>
      <c r="AQ722" s="27"/>
      <c r="AR722" s="27"/>
      <c r="AS722" s="27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27"/>
      <c r="BH722" s="27"/>
      <c r="BI722" s="27"/>
      <c r="BJ722" s="27"/>
      <c r="BK722" s="27"/>
      <c r="BL722" s="27"/>
      <c r="BM722" s="27"/>
      <c r="BN722" s="27"/>
      <c r="BO722" s="27"/>
      <c r="BP722" s="27"/>
      <c r="BQ722" s="27"/>
      <c r="BR722" s="27"/>
      <c r="BS722" s="27"/>
      <c r="BT722" s="27"/>
      <c r="BU722" s="27"/>
      <c r="BV722" s="27"/>
      <c r="BW722" s="27"/>
      <c r="BX722" s="27"/>
      <c r="BY722" s="27"/>
      <c r="BZ722" s="27"/>
      <c r="CA722" s="27"/>
      <c r="CB722" s="27"/>
      <c r="CC722" s="27"/>
      <c r="CD722" s="27"/>
      <c r="CE722" s="27"/>
      <c r="CF722" s="27"/>
      <c r="CG722" s="27"/>
      <c r="CH722" s="27"/>
      <c r="CI722" s="27"/>
      <c r="CJ722" s="27"/>
      <c r="CK722" s="27"/>
      <c r="CL722" s="27"/>
      <c r="CM722" s="27"/>
      <c r="CN722" s="27"/>
      <c r="CO722" s="27"/>
      <c r="CP722" s="27"/>
      <c r="CQ722" s="27"/>
      <c r="CR722" s="27"/>
      <c r="CS722" s="27"/>
      <c r="CT722" s="27"/>
      <c r="CU722" s="27"/>
      <c r="CV722" s="27"/>
      <c r="CW722" s="27"/>
      <c r="CX722" s="27"/>
      <c r="CY722" s="27"/>
      <c r="CZ722" s="27"/>
      <c r="DA722" s="27"/>
      <c r="DB722" s="27"/>
      <c r="DC722" s="27"/>
      <c r="DD722" s="27"/>
      <c r="DE722" s="27"/>
      <c r="DF722" s="27"/>
      <c r="DG722" s="27"/>
      <c r="DH722" s="27"/>
      <c r="DI722" s="27"/>
      <c r="DJ722" s="27"/>
      <c r="DK722" s="27"/>
      <c r="DL722" s="27"/>
      <c r="DM722" s="27"/>
      <c r="DN722" s="27"/>
      <c r="DO722" s="27"/>
      <c r="DP722" s="27"/>
      <c r="DQ722" s="27"/>
      <c r="DR722" s="27"/>
      <c r="DS722" s="27"/>
      <c r="DT722" s="27"/>
      <c r="DU722" s="27"/>
      <c r="DV722" s="27"/>
      <c r="DW722" s="27"/>
      <c r="DX722" s="27"/>
      <c r="DY722" s="27"/>
      <c r="DZ722" s="27"/>
      <c r="EA722" s="27"/>
      <c r="EB722" s="27"/>
      <c r="EC722" s="27"/>
      <c r="ED722" s="27"/>
      <c r="EE722" s="27"/>
      <c r="EF722" s="27"/>
      <c r="EG722" s="27"/>
      <c r="EH722" s="27"/>
      <c r="EI722" s="27"/>
      <c r="EJ722" s="27"/>
      <c r="EK722" s="27"/>
      <c r="EL722" s="27"/>
      <c r="EM722" s="27"/>
      <c r="EN722" s="27"/>
      <c r="EO722" s="27"/>
      <c r="EP722" s="27"/>
      <c r="EQ722" s="27"/>
      <c r="ER722" s="27"/>
      <c r="ES722" s="27"/>
      <c r="ET722" s="27"/>
      <c r="EU722" s="27"/>
      <c r="EV722" s="27"/>
      <c r="EW722" s="27"/>
      <c r="EX722" s="27"/>
      <c r="EY722" s="27"/>
      <c r="EZ722" s="27"/>
      <c r="FA722" s="27"/>
      <c r="FB722" s="27"/>
      <c r="FC722" s="27"/>
      <c r="FD722" s="27"/>
      <c r="FE722" s="27"/>
      <c r="FF722" s="27"/>
      <c r="FG722" s="27"/>
      <c r="FH722" s="27"/>
      <c r="FI722" s="27"/>
      <c r="FJ722" s="27"/>
      <c r="FK722" s="27"/>
      <c r="FL722" s="27"/>
      <c r="FM722" s="27"/>
      <c r="FN722" s="27"/>
      <c r="FO722" s="27"/>
      <c r="FP722" s="27"/>
      <c r="FQ722" s="27"/>
      <c r="FR722" s="27"/>
      <c r="FS722" s="27"/>
      <c r="FT722" s="27"/>
      <c r="FU722" s="27"/>
      <c r="FV722" s="27"/>
      <c r="FW722" s="27"/>
      <c r="FX722" s="27"/>
      <c r="FY722" s="27"/>
      <c r="FZ722" s="27"/>
      <c r="GA722" s="27"/>
      <c r="GB722" s="27"/>
      <c r="GC722" s="27"/>
      <c r="GD722" s="27"/>
      <c r="GE722" s="27"/>
      <c r="GF722" s="27"/>
      <c r="GG722" s="27"/>
      <c r="GH722" s="27"/>
      <c r="GI722" s="27"/>
      <c r="GJ722" s="27"/>
      <c r="GK722" s="27"/>
      <c r="GL722" s="27"/>
      <c r="GM722" s="27"/>
      <c r="GN722" s="27"/>
      <c r="GO722" s="27"/>
      <c r="GP722" s="27"/>
      <c r="GQ722" s="27"/>
    </row>
    <row r="723" spans="1:199" s="961" customFormat="1" ht="30" x14ac:dyDescent="0.25">
      <c r="A723" s="27">
        <v>1</v>
      </c>
      <c r="B723" s="27">
        <v>1</v>
      </c>
      <c r="C723" s="1185" t="s">
        <v>198</v>
      </c>
      <c r="D723" s="959">
        <f>'2 уровень'!F1539</f>
        <v>20550</v>
      </c>
      <c r="E723" s="959">
        <f>'2 уровень'!G1539</f>
        <v>6850</v>
      </c>
      <c r="F723" s="959">
        <f>'2 уровень'!H1539</f>
        <v>10137.54074074074</v>
      </c>
      <c r="G723" s="960">
        <f>'2 уровень'!I1539</f>
        <v>147.99329548526629</v>
      </c>
      <c r="H723" s="935">
        <f>'2 уровень'!J1539</f>
        <v>0</v>
      </c>
      <c r="I723" s="935">
        <f>'2 уровень'!K1539</f>
        <v>0</v>
      </c>
      <c r="J723" s="39">
        <f>'2 уровень'!L1539</f>
        <v>0</v>
      </c>
      <c r="K723" s="39">
        <f>'2 уровень'!M1539</f>
        <v>0</v>
      </c>
      <c r="L723" s="39">
        <f>'2 уровень'!N1539</f>
        <v>0</v>
      </c>
      <c r="M723" s="39">
        <f>'2 уровень'!O1539</f>
        <v>0</v>
      </c>
      <c r="N723" s="39">
        <f>'2 уровень'!P1539</f>
        <v>0</v>
      </c>
      <c r="O723" s="39">
        <f>'2 уровень'!Q1539</f>
        <v>0</v>
      </c>
      <c r="P723" s="36">
        <f>'2 уровень'!R1539</f>
        <v>0</v>
      </c>
      <c r="Q723" s="36">
        <f>'2 уровень'!S1539</f>
        <v>0</v>
      </c>
      <c r="R723" s="36">
        <f>'2 уровень'!T1539</f>
        <v>0</v>
      </c>
      <c r="S723" s="36">
        <f>'2 уровень'!U1539</f>
        <v>0</v>
      </c>
      <c r="T723" s="36">
        <f>'2 уровень'!V1539</f>
        <v>0</v>
      </c>
      <c r="U723" s="36">
        <f>'2 уровень'!W1539</f>
        <v>0</v>
      </c>
      <c r="V723" s="36">
        <f>'2 уровень'!X1539</f>
        <v>0</v>
      </c>
      <c r="W723" s="36">
        <f>'2 уровень'!Y1539</f>
        <v>0</v>
      </c>
      <c r="X723" s="36">
        <f>'2 уровень'!Z1539</f>
        <v>0</v>
      </c>
      <c r="Y723" s="934">
        <f>'2 уровень'!AA1539</f>
        <v>0</v>
      </c>
      <c r="Z723" s="36"/>
      <c r="AA723" s="36"/>
      <c r="AB723" s="959">
        <f>'2 уровень'!AB1539</f>
        <v>0</v>
      </c>
      <c r="AC723" s="959">
        <f>'2 уровень'!AC1539</f>
        <v>0</v>
      </c>
      <c r="AD723" s="959">
        <f>'2 уровень'!AD1539</f>
        <v>0</v>
      </c>
      <c r="AE723" s="2508"/>
      <c r="AF723" s="2508"/>
      <c r="AG723" s="1879"/>
    </row>
    <row r="724" spans="1:199" s="961" customFormat="1" x14ac:dyDescent="0.25">
      <c r="A724" s="27"/>
      <c r="B724" s="27"/>
      <c r="C724" s="1185" t="s">
        <v>470</v>
      </c>
      <c r="D724" s="959">
        <f>'2 уровень'!F1540</f>
        <v>0</v>
      </c>
      <c r="E724" s="959">
        <f>'2 уровень'!G1540</f>
        <v>0</v>
      </c>
      <c r="F724" s="959">
        <f>'2 уровень'!H1540</f>
        <v>460.46000000000004</v>
      </c>
      <c r="G724" s="960">
        <f>'2 уровень'!I1540</f>
        <v>0</v>
      </c>
      <c r="H724" s="935">
        <f>'2 уровень'!J1540</f>
        <v>0</v>
      </c>
      <c r="I724" s="935">
        <f>'2 уровень'!K1540</f>
        <v>0</v>
      </c>
      <c r="J724" s="39">
        <f>'2 уровень'!L1540</f>
        <v>0</v>
      </c>
      <c r="K724" s="39">
        <f>'2 уровень'!M1540</f>
        <v>0</v>
      </c>
      <c r="L724" s="39">
        <f>'2 уровень'!N1540</f>
        <v>0</v>
      </c>
      <c r="M724" s="39">
        <f>'2 уровень'!O1540</f>
        <v>0</v>
      </c>
      <c r="N724" s="39">
        <f>'2 уровень'!P1540</f>
        <v>0</v>
      </c>
      <c r="O724" s="39">
        <f>'2 уровень'!Q1540</f>
        <v>0</v>
      </c>
      <c r="P724" s="36">
        <f>'2 уровень'!R1540</f>
        <v>0</v>
      </c>
      <c r="Q724" s="36">
        <f>'2 уровень'!S1540</f>
        <v>0</v>
      </c>
      <c r="R724" s="36">
        <f>'2 уровень'!T1540</f>
        <v>0</v>
      </c>
      <c r="S724" s="36">
        <f>'2 уровень'!U1540</f>
        <v>0</v>
      </c>
      <c r="T724" s="36">
        <f>'2 уровень'!V1540</f>
        <v>0</v>
      </c>
      <c r="U724" s="36">
        <f>'2 уровень'!W1540</f>
        <v>0</v>
      </c>
      <c r="V724" s="36">
        <f>'2 уровень'!X1540</f>
        <v>0</v>
      </c>
      <c r="W724" s="36">
        <f>'2 уровень'!Y1540</f>
        <v>0</v>
      </c>
      <c r="X724" s="36">
        <f>'2 уровень'!Z1540</f>
        <v>0</v>
      </c>
      <c r="Y724" s="934">
        <f>'2 уровень'!AA1540</f>
        <v>0</v>
      </c>
      <c r="Z724" s="36"/>
      <c r="AA724" s="36"/>
      <c r="AB724" s="959">
        <f>'2 уровень'!AB1540</f>
        <v>0</v>
      </c>
      <c r="AC724" s="959">
        <f>'2 уровень'!AC1540</f>
        <v>0</v>
      </c>
      <c r="AD724" s="959">
        <f>'2 уровень'!AD1540</f>
        <v>0</v>
      </c>
      <c r="AE724" s="2508"/>
      <c r="AF724" s="2508"/>
      <c r="AG724" s="1879"/>
    </row>
    <row r="725" spans="1:199" ht="30" x14ac:dyDescent="0.25">
      <c r="A725" s="27">
        <v>1</v>
      </c>
      <c r="B725" s="27">
        <v>1</v>
      </c>
      <c r="C725" s="1185" t="s">
        <v>303</v>
      </c>
      <c r="D725" s="959">
        <f>'2 уровень'!F1541</f>
        <v>0</v>
      </c>
      <c r="E725" s="959">
        <f>'2 уровень'!G1541</f>
        <v>0</v>
      </c>
      <c r="F725" s="959">
        <f>'2 уровень'!H1541</f>
        <v>0</v>
      </c>
      <c r="G725" s="960">
        <f>'2 уровень'!I1541</f>
        <v>0</v>
      </c>
      <c r="H725" s="935">
        <f>'2 уровень'!J1541</f>
        <v>0</v>
      </c>
      <c r="I725" s="935">
        <f>'2 уровень'!K1541</f>
        <v>0</v>
      </c>
      <c r="J725" s="39">
        <f>'2 уровень'!L1541</f>
        <v>0</v>
      </c>
      <c r="K725" s="39">
        <f>'2 уровень'!M1541</f>
        <v>0</v>
      </c>
      <c r="L725" s="39">
        <f>'2 уровень'!N1541</f>
        <v>0</v>
      </c>
      <c r="M725" s="39">
        <f>'2 уровень'!O1541</f>
        <v>0</v>
      </c>
      <c r="N725" s="39">
        <f>'2 уровень'!P1541</f>
        <v>0</v>
      </c>
      <c r="O725" s="39">
        <f>'2 уровень'!Q1541</f>
        <v>0</v>
      </c>
      <c r="P725" s="36">
        <f>'2 уровень'!R1541</f>
        <v>0</v>
      </c>
      <c r="Q725" s="36">
        <f>'2 уровень'!S1541</f>
        <v>0</v>
      </c>
      <c r="R725" s="36">
        <f>'2 уровень'!T1541</f>
        <v>0</v>
      </c>
      <c r="S725" s="36">
        <f>'2 уровень'!U1541</f>
        <v>0</v>
      </c>
      <c r="T725" s="36">
        <f>'2 уровень'!V1541</f>
        <v>0</v>
      </c>
      <c r="U725" s="36">
        <f>'2 уровень'!W1541</f>
        <v>0</v>
      </c>
      <c r="V725" s="36">
        <f>'2 уровень'!X1541</f>
        <v>0</v>
      </c>
      <c r="W725" s="36">
        <f>'2 уровень'!Y1541</f>
        <v>0</v>
      </c>
      <c r="X725" s="36">
        <f>'2 уровень'!Z1541</f>
        <v>0</v>
      </c>
      <c r="Y725" s="934">
        <f>'2 уровень'!AA1541</f>
        <v>0</v>
      </c>
      <c r="Z725" s="36"/>
      <c r="AA725" s="36"/>
      <c r="AB725" s="959">
        <f>'2 уровень'!AB1541</f>
        <v>0</v>
      </c>
      <c r="AC725" s="959">
        <f>'2 уровень'!AC1541</f>
        <v>0</v>
      </c>
      <c r="AD725" s="959">
        <f>'2 уровень'!AD1541</f>
        <v>0</v>
      </c>
      <c r="AE725" s="2508"/>
      <c r="AF725" s="2508"/>
      <c r="AG725" s="1879"/>
      <c r="AH725" s="906"/>
      <c r="AI725" s="906"/>
      <c r="AJ725" s="906"/>
      <c r="AK725" s="906"/>
      <c r="AL725" s="906"/>
      <c r="AM725" s="906"/>
      <c r="AN725" s="906"/>
      <c r="AO725" s="906"/>
      <c r="AP725" s="906"/>
      <c r="AQ725" s="906"/>
      <c r="AR725" s="906"/>
      <c r="AS725" s="906"/>
      <c r="AT725" s="906"/>
      <c r="AU725" s="906"/>
      <c r="AV725" s="906"/>
      <c r="AW725" s="906"/>
      <c r="AX725" s="906"/>
      <c r="AY725" s="906"/>
      <c r="AZ725" s="906"/>
      <c r="BA725" s="906"/>
      <c r="BB725" s="906"/>
      <c r="BC725" s="906"/>
      <c r="BD725" s="906"/>
      <c r="BE725" s="906"/>
      <c r="BF725" s="906"/>
      <c r="BG725" s="906"/>
      <c r="BH725" s="906"/>
      <c r="BI725" s="906"/>
      <c r="BJ725" s="906"/>
      <c r="BK725" s="906"/>
      <c r="BL725" s="906"/>
      <c r="BM725" s="906"/>
      <c r="BN725" s="906"/>
      <c r="BO725" s="906"/>
      <c r="BP725" s="906"/>
      <c r="BQ725" s="906"/>
      <c r="BR725" s="906"/>
      <c r="BS725" s="906"/>
      <c r="BT725" s="906"/>
      <c r="BU725" s="906"/>
      <c r="BV725" s="906"/>
      <c r="BW725" s="906"/>
      <c r="BX725" s="906"/>
      <c r="BY725" s="906"/>
      <c r="BZ725" s="906"/>
      <c r="CA725" s="906"/>
      <c r="CB725" s="906"/>
      <c r="CC725" s="906"/>
      <c r="CD725" s="906"/>
      <c r="CE725" s="906"/>
      <c r="CF725" s="906"/>
      <c r="CG725" s="906"/>
      <c r="CH725" s="906"/>
      <c r="CI725" s="906"/>
      <c r="CJ725" s="906"/>
      <c r="CK725" s="906"/>
      <c r="CL725" s="906"/>
      <c r="CM725" s="906"/>
      <c r="CN725" s="906"/>
      <c r="CO725" s="906"/>
      <c r="CP725" s="906"/>
      <c r="CQ725" s="906"/>
      <c r="CR725" s="906"/>
      <c r="CS725" s="906"/>
      <c r="CT725" s="906"/>
      <c r="CU725" s="906"/>
      <c r="CV725" s="906"/>
      <c r="CW725" s="906"/>
      <c r="CX725" s="906"/>
      <c r="CY725" s="906"/>
      <c r="CZ725" s="906"/>
      <c r="DA725" s="906"/>
      <c r="DB725" s="906"/>
      <c r="DC725" s="906"/>
      <c r="DD725" s="906"/>
      <c r="DE725" s="906"/>
      <c r="DF725" s="906"/>
      <c r="DG725" s="906"/>
      <c r="DH725" s="906"/>
      <c r="DI725" s="906"/>
      <c r="DJ725" s="906"/>
      <c r="DK725" s="906"/>
      <c r="DL725" s="906"/>
      <c r="DM725" s="906"/>
      <c r="DN725" s="906"/>
      <c r="DO725" s="906"/>
      <c r="DP725" s="906"/>
      <c r="DQ725" s="906"/>
      <c r="DR725" s="906"/>
      <c r="DS725" s="906"/>
      <c r="DT725" s="906"/>
      <c r="DU725" s="906"/>
      <c r="DV725" s="906"/>
      <c r="DW725" s="906"/>
      <c r="DX725" s="906"/>
      <c r="DY725" s="906"/>
      <c r="DZ725" s="906"/>
      <c r="EA725" s="906"/>
      <c r="EB725" s="906"/>
      <c r="EC725" s="906"/>
      <c r="ED725" s="906"/>
      <c r="EE725" s="906"/>
      <c r="EF725" s="906"/>
      <c r="EG725" s="906"/>
      <c r="EH725" s="906"/>
      <c r="EI725" s="906"/>
      <c r="EJ725" s="906"/>
      <c r="EK725" s="906"/>
      <c r="EL725" s="906"/>
      <c r="EM725" s="906"/>
      <c r="EN725" s="906"/>
      <c r="EO725" s="906"/>
      <c r="EP725" s="906"/>
      <c r="EQ725" s="906"/>
      <c r="ER725" s="906"/>
      <c r="ES725" s="906"/>
      <c r="ET725" s="906"/>
      <c r="EU725" s="906"/>
      <c r="EV725" s="906"/>
      <c r="EW725" s="906"/>
      <c r="EX725" s="906"/>
      <c r="EY725" s="906"/>
      <c r="EZ725" s="906"/>
      <c r="FA725" s="906"/>
      <c r="FB725" s="906"/>
      <c r="FC725" s="906"/>
      <c r="FD725" s="906"/>
      <c r="FE725" s="906"/>
      <c r="FF725" s="906"/>
      <c r="FG725" s="906"/>
      <c r="FH725" s="906"/>
      <c r="FI725" s="906"/>
      <c r="FJ725" s="906"/>
      <c r="FK725" s="906"/>
      <c r="FL725" s="906"/>
      <c r="FM725" s="906"/>
      <c r="FN725" s="906"/>
      <c r="FO725" s="906"/>
      <c r="FP725" s="906"/>
      <c r="FQ725" s="906"/>
      <c r="FR725" s="906"/>
      <c r="FS725" s="906"/>
      <c r="FT725" s="906"/>
      <c r="FU725" s="906"/>
      <c r="FV725" s="906"/>
      <c r="FW725" s="906"/>
      <c r="FX725" s="906"/>
      <c r="FY725" s="906"/>
      <c r="FZ725" s="906"/>
      <c r="GA725" s="906"/>
      <c r="GB725" s="906"/>
      <c r="GC725" s="906"/>
      <c r="GD725" s="906"/>
      <c r="GE725" s="906"/>
      <c r="GF725" s="906"/>
      <c r="GG725" s="906"/>
      <c r="GH725" s="906"/>
      <c r="GI725" s="906"/>
      <c r="GJ725" s="906"/>
      <c r="GK725" s="906"/>
      <c r="GL725" s="906"/>
      <c r="GM725" s="906"/>
      <c r="GN725" s="906"/>
      <c r="GO725" s="906"/>
      <c r="GP725" s="906"/>
      <c r="GQ725" s="906"/>
    </row>
    <row r="726" spans="1:199" ht="30" customHeight="1" x14ac:dyDescent="0.25">
      <c r="A726" s="27">
        <v>1</v>
      </c>
      <c r="B726" s="27">
        <v>1</v>
      </c>
      <c r="C726" s="1185" t="s">
        <v>304</v>
      </c>
      <c r="D726" s="959">
        <f>'2 уровень'!F1542</f>
        <v>6400</v>
      </c>
      <c r="E726" s="959">
        <f>'2 уровень'!G1542</f>
        <v>2133</v>
      </c>
      <c r="F726" s="959">
        <f>'2 уровень'!H1542</f>
        <v>1061</v>
      </c>
      <c r="G726" s="960">
        <f>'2 уровень'!I1542</f>
        <v>49.742147210501642</v>
      </c>
      <c r="H726" s="935">
        <f>'2 уровень'!J1542</f>
        <v>0</v>
      </c>
      <c r="I726" s="935">
        <f>'2 уровень'!K1542</f>
        <v>0</v>
      </c>
      <c r="J726" s="39">
        <f>'2 уровень'!L1542</f>
        <v>0</v>
      </c>
      <c r="K726" s="39">
        <f>'2 уровень'!M1542</f>
        <v>0</v>
      </c>
      <c r="L726" s="39">
        <f>'2 уровень'!N1542</f>
        <v>0</v>
      </c>
      <c r="M726" s="39">
        <f>'2 уровень'!O1542</f>
        <v>0</v>
      </c>
      <c r="N726" s="39">
        <f>'2 уровень'!P1542</f>
        <v>0</v>
      </c>
      <c r="O726" s="39">
        <f>'2 уровень'!Q1542</f>
        <v>0</v>
      </c>
      <c r="P726" s="36">
        <f>'2 уровень'!R1542</f>
        <v>0</v>
      </c>
      <c r="Q726" s="36">
        <f>'2 уровень'!S1542</f>
        <v>0</v>
      </c>
      <c r="R726" s="36">
        <f>'2 уровень'!T1542</f>
        <v>0</v>
      </c>
      <c r="S726" s="36">
        <f>'2 уровень'!U1542</f>
        <v>0</v>
      </c>
      <c r="T726" s="36">
        <f>'2 уровень'!V1542</f>
        <v>0</v>
      </c>
      <c r="U726" s="36">
        <f>'2 уровень'!W1542</f>
        <v>0</v>
      </c>
      <c r="V726" s="36">
        <f>'2 уровень'!X1542</f>
        <v>0</v>
      </c>
      <c r="W726" s="36">
        <f>'2 уровень'!Y1542</f>
        <v>0</v>
      </c>
      <c r="X726" s="36">
        <f>'2 уровень'!Z1542</f>
        <v>0</v>
      </c>
      <c r="Y726" s="934">
        <f>'2 уровень'!AA1542</f>
        <v>0</v>
      </c>
      <c r="Z726" s="36"/>
      <c r="AA726" s="36"/>
      <c r="AB726" s="959">
        <f>'2 уровень'!AB1542</f>
        <v>0</v>
      </c>
      <c r="AC726" s="959">
        <f>'2 уровень'!AC1542</f>
        <v>0</v>
      </c>
      <c r="AD726" s="959">
        <f>'2 уровень'!AD1542</f>
        <v>0</v>
      </c>
      <c r="AE726" s="2508"/>
      <c r="AF726" s="2508"/>
      <c r="AG726" s="1879"/>
      <c r="AH726" s="906"/>
      <c r="AI726" s="906"/>
      <c r="AJ726" s="906"/>
      <c r="AK726" s="906"/>
      <c r="AL726" s="906"/>
      <c r="AM726" s="906"/>
      <c r="AN726" s="906"/>
      <c r="AO726" s="906"/>
      <c r="AP726" s="906"/>
      <c r="AQ726" s="906"/>
      <c r="AR726" s="906"/>
      <c r="AS726" s="906"/>
      <c r="AT726" s="906"/>
      <c r="AU726" s="906"/>
      <c r="AV726" s="906"/>
      <c r="AW726" s="906"/>
      <c r="AX726" s="906"/>
      <c r="AY726" s="906"/>
      <c r="AZ726" s="906"/>
      <c r="BA726" s="906"/>
      <c r="BB726" s="906"/>
      <c r="BC726" s="906"/>
      <c r="BD726" s="906"/>
      <c r="BE726" s="906"/>
      <c r="BF726" s="906"/>
      <c r="BG726" s="906"/>
      <c r="BH726" s="906"/>
      <c r="BI726" s="906"/>
      <c r="BJ726" s="906"/>
      <c r="BK726" s="906"/>
      <c r="BL726" s="906"/>
      <c r="BM726" s="906"/>
      <c r="BN726" s="906"/>
      <c r="BO726" s="906"/>
      <c r="BP726" s="906"/>
      <c r="BQ726" s="906"/>
      <c r="BR726" s="906"/>
      <c r="BS726" s="906"/>
      <c r="BT726" s="906"/>
      <c r="BU726" s="906"/>
      <c r="BV726" s="906"/>
      <c r="BW726" s="906"/>
      <c r="BX726" s="906"/>
      <c r="BY726" s="906"/>
      <c r="BZ726" s="906"/>
      <c r="CA726" s="906"/>
      <c r="CB726" s="906"/>
      <c r="CC726" s="906"/>
      <c r="CD726" s="906"/>
      <c r="CE726" s="906"/>
      <c r="CF726" s="906"/>
      <c r="CG726" s="906"/>
      <c r="CH726" s="906"/>
      <c r="CI726" s="906"/>
      <c r="CJ726" s="906"/>
      <c r="CK726" s="906"/>
      <c r="CL726" s="906"/>
      <c r="CM726" s="906"/>
      <c r="CN726" s="906"/>
      <c r="CO726" s="906"/>
      <c r="CP726" s="906"/>
      <c r="CQ726" s="906"/>
      <c r="CR726" s="906"/>
      <c r="CS726" s="906"/>
      <c r="CT726" s="906"/>
      <c r="CU726" s="906"/>
      <c r="CV726" s="906"/>
      <c r="CW726" s="906"/>
      <c r="CX726" s="906"/>
      <c r="CY726" s="906"/>
      <c r="CZ726" s="906"/>
      <c r="DA726" s="906"/>
      <c r="DB726" s="906"/>
      <c r="DC726" s="906"/>
      <c r="DD726" s="906"/>
      <c r="DE726" s="906"/>
      <c r="DF726" s="906"/>
      <c r="DG726" s="906"/>
      <c r="DH726" s="906"/>
      <c r="DI726" s="906"/>
      <c r="DJ726" s="906"/>
      <c r="DK726" s="906"/>
      <c r="DL726" s="906"/>
      <c r="DM726" s="906"/>
      <c r="DN726" s="906"/>
      <c r="DO726" s="906"/>
      <c r="DP726" s="906"/>
      <c r="DQ726" s="906"/>
      <c r="DR726" s="906"/>
      <c r="DS726" s="906"/>
      <c r="DT726" s="906"/>
      <c r="DU726" s="906"/>
      <c r="DV726" s="906"/>
      <c r="DW726" s="906"/>
      <c r="DX726" s="906"/>
      <c r="DY726" s="906"/>
      <c r="DZ726" s="906"/>
      <c r="EA726" s="906"/>
      <c r="EB726" s="906"/>
      <c r="EC726" s="906"/>
      <c r="ED726" s="906"/>
      <c r="EE726" s="906"/>
      <c r="EF726" s="906"/>
      <c r="EG726" s="906"/>
      <c r="EH726" s="906"/>
      <c r="EI726" s="906"/>
      <c r="EJ726" s="906"/>
      <c r="EK726" s="906"/>
      <c r="EL726" s="906"/>
      <c r="EM726" s="906"/>
      <c r="EN726" s="906"/>
      <c r="EO726" s="906"/>
      <c r="EP726" s="906"/>
      <c r="EQ726" s="906"/>
      <c r="ER726" s="906"/>
      <c r="ES726" s="906"/>
      <c r="ET726" s="906"/>
      <c r="EU726" s="906"/>
      <c r="EV726" s="906"/>
      <c r="EW726" s="906"/>
      <c r="EX726" s="906"/>
      <c r="EY726" s="906"/>
      <c r="EZ726" s="906"/>
      <c r="FA726" s="906"/>
      <c r="FB726" s="906"/>
      <c r="FC726" s="906"/>
      <c r="FD726" s="906"/>
      <c r="FE726" s="906"/>
      <c r="FF726" s="906"/>
      <c r="FG726" s="906"/>
      <c r="FH726" s="906"/>
      <c r="FI726" s="906"/>
      <c r="FJ726" s="906"/>
      <c r="FK726" s="906"/>
      <c r="FL726" s="906"/>
      <c r="FM726" s="906"/>
      <c r="FN726" s="906"/>
      <c r="FO726" s="906"/>
      <c r="FP726" s="906"/>
      <c r="FQ726" s="906"/>
      <c r="FR726" s="906"/>
      <c r="FS726" s="906"/>
      <c r="FT726" s="906"/>
      <c r="FU726" s="906"/>
      <c r="FV726" s="906"/>
      <c r="FW726" s="906"/>
      <c r="FX726" s="906"/>
      <c r="FY726" s="906"/>
      <c r="FZ726" s="906"/>
      <c r="GA726" s="906"/>
      <c r="GB726" s="906"/>
      <c r="GC726" s="906"/>
      <c r="GD726" s="906"/>
      <c r="GE726" s="906"/>
      <c r="GF726" s="906"/>
      <c r="GG726" s="906"/>
      <c r="GH726" s="906"/>
      <c r="GI726" s="906"/>
      <c r="GJ726" s="906"/>
      <c r="GK726" s="906"/>
      <c r="GL726" s="906"/>
      <c r="GM726" s="906"/>
      <c r="GN726" s="906"/>
      <c r="GO726" s="906"/>
      <c r="GP726" s="906"/>
      <c r="GQ726" s="906"/>
    </row>
    <row r="727" spans="1:199" ht="35.25" customHeight="1" x14ac:dyDescent="0.25">
      <c r="B727" s="27">
        <v>1</v>
      </c>
      <c r="C727" s="1185" t="s">
        <v>305</v>
      </c>
      <c r="D727" s="959">
        <f>'2 уровень'!F1543</f>
        <v>150</v>
      </c>
      <c r="E727" s="959">
        <f>'2 уровень'!G1543</f>
        <v>50</v>
      </c>
      <c r="F727" s="959">
        <f>'2 уровень'!H1543</f>
        <v>19</v>
      </c>
      <c r="G727" s="960">
        <f>'2 уровень'!I1543</f>
        <v>38</v>
      </c>
      <c r="H727" s="935">
        <f>'2 уровень'!J1543</f>
        <v>0</v>
      </c>
      <c r="I727" s="935">
        <f>'2 уровень'!K1543</f>
        <v>0</v>
      </c>
      <c r="J727" s="39">
        <f>'2 уровень'!L1543</f>
        <v>0</v>
      </c>
      <c r="K727" s="39">
        <f>'2 уровень'!M1543</f>
        <v>0</v>
      </c>
      <c r="L727" s="39">
        <f>'2 уровень'!N1543</f>
        <v>0</v>
      </c>
      <c r="M727" s="39">
        <f>'2 уровень'!O1543</f>
        <v>0</v>
      </c>
      <c r="N727" s="39">
        <f>'2 уровень'!P1543</f>
        <v>0</v>
      </c>
      <c r="O727" s="39">
        <f>'2 уровень'!Q1543</f>
        <v>0</v>
      </c>
      <c r="P727" s="36">
        <f>'2 уровень'!R1543</f>
        <v>0</v>
      </c>
      <c r="Q727" s="36">
        <f>'2 уровень'!S1543</f>
        <v>0</v>
      </c>
      <c r="R727" s="36">
        <f>'2 уровень'!T1543</f>
        <v>0</v>
      </c>
      <c r="S727" s="36">
        <f>'2 уровень'!U1543</f>
        <v>0</v>
      </c>
      <c r="T727" s="36">
        <f>'2 уровень'!V1543</f>
        <v>0</v>
      </c>
      <c r="U727" s="36">
        <f>'2 уровень'!W1543</f>
        <v>0</v>
      </c>
      <c r="V727" s="36">
        <f>'2 уровень'!X1543</f>
        <v>0</v>
      </c>
      <c r="W727" s="36">
        <f>'2 уровень'!Y1543</f>
        <v>0</v>
      </c>
      <c r="X727" s="36">
        <f>'2 уровень'!Z1543</f>
        <v>0</v>
      </c>
      <c r="Y727" s="934">
        <f>'2 уровень'!AA1543</f>
        <v>0</v>
      </c>
      <c r="Z727" s="36"/>
      <c r="AA727" s="36"/>
      <c r="AB727" s="959">
        <f>'2 уровень'!AB1543</f>
        <v>0</v>
      </c>
      <c r="AC727" s="959">
        <f>'2 уровень'!AC1543</f>
        <v>0</v>
      </c>
      <c r="AD727" s="959">
        <f>'2 уровень'!AD1543</f>
        <v>0</v>
      </c>
      <c r="AE727" s="2508"/>
      <c r="AF727" s="2508"/>
      <c r="AG727" s="1879"/>
      <c r="AH727" s="906"/>
      <c r="AI727" s="906"/>
      <c r="AJ727" s="906"/>
      <c r="AK727" s="906"/>
      <c r="AL727" s="906"/>
      <c r="AM727" s="906"/>
      <c r="AN727" s="906"/>
      <c r="AO727" s="906"/>
      <c r="AP727" s="906"/>
      <c r="AQ727" s="906"/>
      <c r="AR727" s="906"/>
      <c r="AS727" s="906"/>
      <c r="AT727" s="906"/>
      <c r="AU727" s="906"/>
      <c r="AV727" s="906"/>
      <c r="AW727" s="906"/>
      <c r="AX727" s="906"/>
      <c r="AY727" s="906"/>
      <c r="AZ727" s="906"/>
      <c r="BA727" s="906"/>
      <c r="BB727" s="906"/>
      <c r="BC727" s="906"/>
      <c r="BD727" s="906"/>
      <c r="BE727" s="906"/>
      <c r="BF727" s="906"/>
      <c r="BG727" s="906"/>
      <c r="BH727" s="906"/>
      <c r="BI727" s="906"/>
      <c r="BJ727" s="906"/>
      <c r="BK727" s="906"/>
      <c r="BL727" s="906"/>
      <c r="BM727" s="906"/>
      <c r="BN727" s="906"/>
      <c r="BO727" s="906"/>
      <c r="BP727" s="906"/>
      <c r="BQ727" s="906"/>
      <c r="BR727" s="906"/>
      <c r="BS727" s="906"/>
      <c r="BT727" s="906"/>
      <c r="BU727" s="906"/>
      <c r="BV727" s="906"/>
      <c r="BW727" s="906"/>
      <c r="BX727" s="906"/>
      <c r="BY727" s="906"/>
      <c r="BZ727" s="906"/>
      <c r="CA727" s="906"/>
      <c r="CB727" s="906"/>
      <c r="CC727" s="906"/>
      <c r="CD727" s="906"/>
      <c r="CE727" s="906"/>
      <c r="CF727" s="906"/>
      <c r="CG727" s="906"/>
      <c r="CH727" s="906"/>
      <c r="CI727" s="906"/>
      <c r="CJ727" s="906"/>
      <c r="CK727" s="906"/>
      <c r="CL727" s="906"/>
      <c r="CM727" s="906"/>
      <c r="CN727" s="906"/>
      <c r="CO727" s="906"/>
      <c r="CP727" s="906"/>
      <c r="CQ727" s="906"/>
      <c r="CR727" s="906"/>
      <c r="CS727" s="906"/>
      <c r="CT727" s="906"/>
      <c r="CU727" s="906"/>
      <c r="CV727" s="906"/>
      <c r="CW727" s="906"/>
      <c r="CX727" s="906"/>
      <c r="CY727" s="906"/>
      <c r="CZ727" s="906"/>
      <c r="DA727" s="906"/>
      <c r="DB727" s="906"/>
      <c r="DC727" s="906"/>
      <c r="DD727" s="906"/>
      <c r="DE727" s="906"/>
      <c r="DF727" s="906"/>
      <c r="DG727" s="906"/>
      <c r="DH727" s="906"/>
      <c r="DI727" s="906"/>
      <c r="DJ727" s="906"/>
      <c r="DK727" s="906"/>
      <c r="DL727" s="906"/>
      <c r="DM727" s="906"/>
      <c r="DN727" s="906"/>
      <c r="DO727" s="906"/>
      <c r="DP727" s="906"/>
      <c r="DQ727" s="906"/>
      <c r="DR727" s="906"/>
      <c r="DS727" s="906"/>
      <c r="DT727" s="906"/>
      <c r="DU727" s="906"/>
      <c r="DV727" s="906"/>
      <c r="DW727" s="906"/>
      <c r="DX727" s="906"/>
      <c r="DY727" s="906"/>
      <c r="DZ727" s="906"/>
      <c r="EA727" s="906"/>
      <c r="EB727" s="906"/>
      <c r="EC727" s="906"/>
      <c r="ED727" s="906"/>
      <c r="EE727" s="906"/>
      <c r="EF727" s="906"/>
      <c r="EG727" s="906"/>
      <c r="EH727" s="906"/>
      <c r="EI727" s="906"/>
      <c r="EJ727" s="906"/>
      <c r="EK727" s="906"/>
      <c r="EL727" s="906"/>
      <c r="EM727" s="906"/>
      <c r="EN727" s="906"/>
      <c r="EO727" s="906"/>
      <c r="EP727" s="906"/>
      <c r="EQ727" s="906"/>
      <c r="ER727" s="906"/>
      <c r="ES727" s="906"/>
      <c r="ET727" s="906"/>
      <c r="EU727" s="906"/>
      <c r="EV727" s="906"/>
      <c r="EW727" s="906"/>
      <c r="EX727" s="906"/>
      <c r="EY727" s="906"/>
      <c r="EZ727" s="906"/>
      <c r="FA727" s="906"/>
      <c r="FB727" s="906"/>
      <c r="FC727" s="906"/>
      <c r="FD727" s="906"/>
      <c r="FE727" s="906"/>
      <c r="FF727" s="906"/>
      <c r="FG727" s="906"/>
      <c r="FH727" s="906"/>
      <c r="FI727" s="906"/>
      <c r="FJ727" s="906"/>
      <c r="FK727" s="906"/>
      <c r="FL727" s="906"/>
      <c r="FM727" s="906"/>
      <c r="FN727" s="906"/>
      <c r="FO727" s="906"/>
      <c r="FP727" s="906"/>
      <c r="FQ727" s="906"/>
      <c r="FR727" s="906"/>
      <c r="FS727" s="906"/>
      <c r="FT727" s="906"/>
      <c r="FU727" s="906"/>
      <c r="FV727" s="906"/>
      <c r="FW727" s="906"/>
      <c r="FX727" s="906"/>
      <c r="FY727" s="906"/>
      <c r="FZ727" s="906"/>
      <c r="GA727" s="906"/>
      <c r="GB727" s="906"/>
      <c r="GC727" s="906"/>
      <c r="GD727" s="906"/>
      <c r="GE727" s="906"/>
      <c r="GF727" s="906"/>
      <c r="GG727" s="906"/>
      <c r="GH727" s="906"/>
      <c r="GI727" s="906"/>
      <c r="GJ727" s="906"/>
      <c r="GK727" s="906"/>
      <c r="GL727" s="906"/>
      <c r="GM727" s="906"/>
      <c r="GN727" s="906"/>
      <c r="GO727" s="906"/>
      <c r="GP727" s="906"/>
      <c r="GQ727" s="906"/>
    </row>
    <row r="728" spans="1:199" ht="42.75" customHeight="1" x14ac:dyDescent="0.25">
      <c r="B728" s="27">
        <v>1</v>
      </c>
      <c r="C728" s="1185" t="s">
        <v>306</v>
      </c>
      <c r="D728" s="959">
        <f>'2 уровень'!F1544</f>
        <v>14000</v>
      </c>
      <c r="E728" s="959">
        <f>'2 уровень'!G1544</f>
        <v>4667</v>
      </c>
      <c r="F728" s="959">
        <f>'2 уровень'!H1544</f>
        <v>8887</v>
      </c>
      <c r="G728" s="960">
        <f>'2 уровень'!I1544</f>
        <v>190.42211270623525</v>
      </c>
      <c r="H728" s="935">
        <f>'2 уровень'!J1544</f>
        <v>0</v>
      </c>
      <c r="I728" s="935">
        <f>'2 уровень'!K1544</f>
        <v>0</v>
      </c>
      <c r="J728" s="39">
        <f>'2 уровень'!L1544</f>
        <v>0</v>
      </c>
      <c r="K728" s="39">
        <f>'2 уровень'!M1544</f>
        <v>0</v>
      </c>
      <c r="L728" s="39">
        <f>'2 уровень'!N1544</f>
        <v>0</v>
      </c>
      <c r="M728" s="39">
        <f>'2 уровень'!O1544</f>
        <v>0</v>
      </c>
      <c r="N728" s="39">
        <f>'2 уровень'!P1544</f>
        <v>0</v>
      </c>
      <c r="O728" s="39">
        <f>'2 уровень'!Q1544</f>
        <v>0</v>
      </c>
      <c r="P728" s="36">
        <f>'2 уровень'!R1544</f>
        <v>0</v>
      </c>
      <c r="Q728" s="36">
        <f>'2 уровень'!S1544</f>
        <v>0</v>
      </c>
      <c r="R728" s="36">
        <f>'2 уровень'!T1544</f>
        <v>0</v>
      </c>
      <c r="S728" s="36">
        <f>'2 уровень'!U1544</f>
        <v>0</v>
      </c>
      <c r="T728" s="36">
        <f>'2 уровень'!V1544</f>
        <v>0</v>
      </c>
      <c r="U728" s="36">
        <f>'2 уровень'!W1544</f>
        <v>0</v>
      </c>
      <c r="V728" s="36">
        <f>'2 уровень'!X1544</f>
        <v>0</v>
      </c>
      <c r="W728" s="36">
        <f>'2 уровень'!Y1544</f>
        <v>0</v>
      </c>
      <c r="X728" s="36">
        <f>'2 уровень'!Z1544</f>
        <v>0</v>
      </c>
      <c r="Y728" s="934">
        <f>'2 уровень'!AA1544</f>
        <v>0</v>
      </c>
      <c r="Z728" s="36"/>
      <c r="AA728" s="36"/>
      <c r="AB728" s="959">
        <f>'2 уровень'!AB1544</f>
        <v>0</v>
      </c>
      <c r="AC728" s="959">
        <f>'2 уровень'!AC1544</f>
        <v>0</v>
      </c>
      <c r="AD728" s="959">
        <f>'2 уровень'!AD1544</f>
        <v>0</v>
      </c>
      <c r="AE728" s="2508"/>
      <c r="AF728" s="2508"/>
      <c r="AG728" s="1879"/>
      <c r="AH728" s="906"/>
      <c r="AI728" s="906"/>
      <c r="AJ728" s="906"/>
      <c r="AK728" s="906"/>
      <c r="AL728" s="906"/>
      <c r="AM728" s="906"/>
      <c r="AN728" s="906"/>
      <c r="AO728" s="906"/>
      <c r="AP728" s="906"/>
      <c r="AQ728" s="906"/>
      <c r="AR728" s="906"/>
      <c r="AS728" s="906"/>
      <c r="AT728" s="906"/>
      <c r="AU728" s="906"/>
      <c r="AV728" s="906"/>
      <c r="AW728" s="906"/>
      <c r="AX728" s="906"/>
      <c r="AY728" s="906"/>
      <c r="AZ728" s="906"/>
      <c r="BA728" s="906"/>
      <c r="BB728" s="906"/>
      <c r="BC728" s="906"/>
      <c r="BD728" s="906"/>
      <c r="BE728" s="906"/>
      <c r="BF728" s="906"/>
      <c r="BG728" s="906"/>
      <c r="BH728" s="906"/>
      <c r="BI728" s="906"/>
      <c r="BJ728" s="906"/>
      <c r="BK728" s="906"/>
      <c r="BL728" s="906"/>
      <c r="BM728" s="906"/>
      <c r="BN728" s="906"/>
      <c r="BO728" s="906"/>
      <c r="BP728" s="906"/>
      <c r="BQ728" s="906"/>
      <c r="BR728" s="906"/>
      <c r="BS728" s="906"/>
      <c r="BT728" s="906"/>
      <c r="BU728" s="906"/>
      <c r="BV728" s="906"/>
      <c r="BW728" s="906"/>
      <c r="BX728" s="906"/>
      <c r="BY728" s="906"/>
      <c r="BZ728" s="906"/>
      <c r="CA728" s="906"/>
      <c r="CB728" s="906"/>
      <c r="CC728" s="906"/>
      <c r="CD728" s="906"/>
      <c r="CE728" s="906"/>
      <c r="CF728" s="906"/>
      <c r="CG728" s="906"/>
      <c r="CH728" s="906"/>
      <c r="CI728" s="906"/>
      <c r="CJ728" s="906"/>
      <c r="CK728" s="906"/>
      <c r="CL728" s="906"/>
      <c r="CM728" s="906"/>
      <c r="CN728" s="906"/>
      <c r="CO728" s="906"/>
      <c r="CP728" s="906"/>
      <c r="CQ728" s="906"/>
      <c r="CR728" s="906"/>
      <c r="CS728" s="906"/>
      <c r="CT728" s="906"/>
      <c r="CU728" s="906"/>
      <c r="CV728" s="906"/>
      <c r="CW728" s="906"/>
      <c r="CX728" s="906"/>
      <c r="CY728" s="906"/>
      <c r="CZ728" s="906"/>
      <c r="DA728" s="906"/>
      <c r="DB728" s="906"/>
      <c r="DC728" s="906"/>
      <c r="DD728" s="906"/>
      <c r="DE728" s="906"/>
      <c r="DF728" s="906"/>
      <c r="DG728" s="906"/>
      <c r="DH728" s="906"/>
      <c r="DI728" s="906"/>
      <c r="DJ728" s="906"/>
      <c r="DK728" s="906"/>
      <c r="DL728" s="906"/>
      <c r="DM728" s="906"/>
      <c r="DN728" s="906"/>
      <c r="DO728" s="906"/>
      <c r="DP728" s="906"/>
      <c r="DQ728" s="906"/>
      <c r="DR728" s="906"/>
      <c r="DS728" s="906"/>
      <c r="DT728" s="906"/>
      <c r="DU728" s="906"/>
      <c r="DV728" s="906"/>
      <c r="DW728" s="906"/>
      <c r="DX728" s="906"/>
      <c r="DY728" s="906"/>
      <c r="DZ728" s="906"/>
      <c r="EA728" s="906"/>
      <c r="EB728" s="906"/>
      <c r="EC728" s="906"/>
      <c r="ED728" s="906"/>
      <c r="EE728" s="906"/>
      <c r="EF728" s="906"/>
      <c r="EG728" s="906"/>
      <c r="EH728" s="906"/>
      <c r="EI728" s="906"/>
      <c r="EJ728" s="906"/>
      <c r="EK728" s="906"/>
      <c r="EL728" s="906"/>
      <c r="EM728" s="906"/>
      <c r="EN728" s="906"/>
      <c r="EO728" s="906"/>
      <c r="EP728" s="906"/>
      <c r="EQ728" s="906"/>
      <c r="ER728" s="906"/>
      <c r="ES728" s="906"/>
      <c r="ET728" s="906"/>
      <c r="EU728" s="906"/>
      <c r="EV728" s="906"/>
      <c r="EW728" s="906"/>
      <c r="EX728" s="906"/>
      <c r="EY728" s="906"/>
      <c r="EZ728" s="906"/>
      <c r="FA728" s="906"/>
      <c r="FB728" s="906"/>
      <c r="FC728" s="906"/>
      <c r="FD728" s="906"/>
      <c r="FE728" s="906"/>
      <c r="FF728" s="906"/>
      <c r="FG728" s="906"/>
      <c r="FH728" s="906"/>
      <c r="FI728" s="906"/>
      <c r="FJ728" s="906"/>
      <c r="FK728" s="906"/>
      <c r="FL728" s="906"/>
      <c r="FM728" s="906"/>
      <c r="FN728" s="906"/>
      <c r="FO728" s="906"/>
      <c r="FP728" s="906"/>
      <c r="FQ728" s="906"/>
      <c r="FR728" s="906"/>
      <c r="FS728" s="906"/>
      <c r="FT728" s="906"/>
      <c r="FU728" s="906"/>
      <c r="FV728" s="906"/>
      <c r="FW728" s="906"/>
      <c r="FX728" s="906"/>
      <c r="FY728" s="906"/>
      <c r="FZ728" s="906"/>
      <c r="GA728" s="906"/>
      <c r="GB728" s="906"/>
      <c r="GC728" s="906"/>
      <c r="GD728" s="906"/>
      <c r="GE728" s="906"/>
      <c r="GF728" s="906"/>
      <c r="GG728" s="906"/>
      <c r="GH728" s="906"/>
      <c r="GI728" s="906"/>
      <c r="GJ728" s="906"/>
      <c r="GK728" s="906"/>
      <c r="GL728" s="906"/>
      <c r="GM728" s="906"/>
      <c r="GN728" s="906"/>
      <c r="GO728" s="906"/>
      <c r="GP728" s="906"/>
      <c r="GQ728" s="906"/>
    </row>
    <row r="729" spans="1:199" ht="24.75" customHeight="1" x14ac:dyDescent="0.25">
      <c r="B729" s="27">
        <v>1</v>
      </c>
      <c r="C729" s="1185" t="s">
        <v>157</v>
      </c>
      <c r="D729" s="959">
        <f>'2 уровень'!F1545</f>
        <v>36423.411764705881</v>
      </c>
      <c r="E729" s="959">
        <f>'2 уровень'!G1545</f>
        <v>12141.470588235294</v>
      </c>
      <c r="F729" s="959">
        <f>'2 уровень'!H1545</f>
        <v>8006.6811764705881</v>
      </c>
      <c r="G729" s="960">
        <f>'2 уровень'!I1545</f>
        <v>65.944904435454561</v>
      </c>
      <c r="H729" s="935">
        <f>'2 уровень'!J1545</f>
        <v>0</v>
      </c>
      <c r="I729" s="935">
        <f>'2 уровень'!K1545</f>
        <v>0</v>
      </c>
      <c r="J729" s="39">
        <f>'2 уровень'!L1545</f>
        <v>0</v>
      </c>
      <c r="K729" s="39">
        <f>'2 уровень'!M1545</f>
        <v>0</v>
      </c>
      <c r="L729" s="39">
        <f>'2 уровень'!N1545</f>
        <v>0</v>
      </c>
      <c r="M729" s="39">
        <f>'2 уровень'!O1545</f>
        <v>0</v>
      </c>
      <c r="N729" s="39">
        <f>'2 уровень'!P1545</f>
        <v>0</v>
      </c>
      <c r="O729" s="39">
        <f>'2 уровень'!Q1545</f>
        <v>0</v>
      </c>
      <c r="P729" s="36">
        <f>'2 уровень'!R1545</f>
        <v>0</v>
      </c>
      <c r="Q729" s="36">
        <f>'2 уровень'!S1545</f>
        <v>0</v>
      </c>
      <c r="R729" s="36">
        <f>'2 уровень'!T1545</f>
        <v>0</v>
      </c>
      <c r="S729" s="36">
        <f>'2 уровень'!U1545</f>
        <v>0</v>
      </c>
      <c r="T729" s="36">
        <f>'2 уровень'!V1545</f>
        <v>0</v>
      </c>
      <c r="U729" s="36">
        <f>'2 уровень'!W1545</f>
        <v>0</v>
      </c>
      <c r="V729" s="36">
        <f>'2 уровень'!X1545</f>
        <v>0</v>
      </c>
      <c r="W729" s="36">
        <f>'2 уровень'!Y1545</f>
        <v>0</v>
      </c>
      <c r="X729" s="36">
        <f>'2 уровень'!Z1545</f>
        <v>0</v>
      </c>
      <c r="Y729" s="934">
        <f>'2 уровень'!AA1545</f>
        <v>0</v>
      </c>
      <c r="Z729" s="36"/>
      <c r="AA729" s="36"/>
      <c r="AB729" s="959">
        <f>'2 уровень'!AB1545</f>
        <v>3</v>
      </c>
      <c r="AC729" s="959">
        <f>'2 уровень'!AC1545</f>
        <v>14912.76</v>
      </c>
      <c r="AD729" s="959">
        <f>'2 уровень'!AD1545</f>
        <v>14.91276</v>
      </c>
      <c r="AE729" s="2508"/>
      <c r="AF729" s="2508"/>
      <c r="AG729" s="1879"/>
      <c r="AH729" s="906"/>
      <c r="AI729" s="906"/>
      <c r="AJ729" s="906"/>
      <c r="AK729" s="906"/>
      <c r="AL729" s="906"/>
      <c r="AM729" s="906"/>
      <c r="AN729" s="906"/>
      <c r="AO729" s="906"/>
      <c r="AP729" s="906"/>
      <c r="AQ729" s="906"/>
      <c r="AR729" s="906"/>
      <c r="AS729" s="906"/>
      <c r="AT729" s="906"/>
      <c r="AU729" s="906"/>
      <c r="AV729" s="906"/>
      <c r="AW729" s="906"/>
      <c r="AX729" s="906"/>
      <c r="AY729" s="906"/>
      <c r="AZ729" s="906"/>
      <c r="BA729" s="906"/>
      <c r="BB729" s="906"/>
      <c r="BC729" s="906"/>
      <c r="BD729" s="906"/>
      <c r="BE729" s="906"/>
      <c r="BF729" s="906"/>
      <c r="BG729" s="906"/>
      <c r="BH729" s="906"/>
      <c r="BI729" s="906"/>
      <c r="BJ729" s="906"/>
      <c r="BK729" s="906"/>
      <c r="BL729" s="906"/>
      <c r="BM729" s="906"/>
      <c r="BN729" s="906"/>
      <c r="BO729" s="906"/>
      <c r="BP729" s="906"/>
      <c r="BQ729" s="906"/>
      <c r="BR729" s="906"/>
      <c r="BS729" s="906"/>
      <c r="BT729" s="906"/>
      <c r="BU729" s="906"/>
      <c r="BV729" s="906"/>
      <c r="BW729" s="906"/>
      <c r="BX729" s="906"/>
      <c r="BY729" s="906"/>
      <c r="BZ729" s="906"/>
      <c r="CA729" s="906"/>
      <c r="CB729" s="906"/>
      <c r="CC729" s="906"/>
      <c r="CD729" s="906"/>
      <c r="CE729" s="906"/>
      <c r="CF729" s="906"/>
      <c r="CG729" s="906"/>
      <c r="CH729" s="906"/>
      <c r="CI729" s="906"/>
      <c r="CJ729" s="906"/>
      <c r="CK729" s="906"/>
      <c r="CL729" s="906"/>
      <c r="CM729" s="906"/>
      <c r="CN729" s="906"/>
      <c r="CO729" s="906"/>
      <c r="CP729" s="906"/>
      <c r="CQ729" s="906"/>
      <c r="CR729" s="906"/>
      <c r="CS729" s="906"/>
      <c r="CT729" s="906"/>
      <c r="CU729" s="906"/>
      <c r="CV729" s="906"/>
      <c r="CW729" s="906"/>
      <c r="CX729" s="906"/>
      <c r="CY729" s="906"/>
      <c r="CZ729" s="906"/>
      <c r="DA729" s="906"/>
      <c r="DB729" s="906"/>
      <c r="DC729" s="906"/>
      <c r="DD729" s="906"/>
      <c r="DE729" s="906"/>
      <c r="DF729" s="906"/>
      <c r="DG729" s="906"/>
      <c r="DH729" s="906"/>
      <c r="DI729" s="906"/>
      <c r="DJ729" s="906"/>
      <c r="DK729" s="906"/>
      <c r="DL729" s="906"/>
      <c r="DM729" s="906"/>
      <c r="DN729" s="906"/>
      <c r="DO729" s="906"/>
      <c r="DP729" s="906"/>
      <c r="DQ729" s="906"/>
      <c r="DR729" s="906"/>
      <c r="DS729" s="906"/>
      <c r="DT729" s="906"/>
      <c r="DU729" s="906"/>
      <c r="DV729" s="906"/>
      <c r="DW729" s="906"/>
      <c r="DX729" s="906"/>
      <c r="DY729" s="906"/>
      <c r="DZ729" s="906"/>
      <c r="EA729" s="906"/>
      <c r="EB729" s="906"/>
      <c r="EC729" s="906"/>
      <c r="ED729" s="906"/>
      <c r="EE729" s="906"/>
      <c r="EF729" s="906"/>
      <c r="EG729" s="906"/>
      <c r="EH729" s="906"/>
      <c r="EI729" s="906"/>
      <c r="EJ729" s="906"/>
      <c r="EK729" s="906"/>
      <c r="EL729" s="906"/>
      <c r="EM729" s="906"/>
      <c r="EN729" s="906"/>
      <c r="EO729" s="906"/>
      <c r="EP729" s="906"/>
      <c r="EQ729" s="906"/>
      <c r="ER729" s="906"/>
      <c r="ES729" s="906"/>
      <c r="ET729" s="906"/>
      <c r="EU729" s="906"/>
      <c r="EV729" s="906"/>
      <c r="EW729" s="906"/>
      <c r="EX729" s="906"/>
      <c r="EY729" s="906"/>
      <c r="EZ729" s="906"/>
      <c r="FA729" s="906"/>
      <c r="FB729" s="906"/>
      <c r="FC729" s="906"/>
      <c r="FD729" s="906"/>
      <c r="FE729" s="906"/>
      <c r="FF729" s="906"/>
      <c r="FG729" s="906"/>
      <c r="FH729" s="906"/>
      <c r="FI729" s="906"/>
      <c r="FJ729" s="906"/>
      <c r="FK729" s="906"/>
      <c r="FL729" s="906"/>
      <c r="FM729" s="906"/>
      <c r="FN729" s="906"/>
      <c r="FO729" s="906"/>
      <c r="FP729" s="906"/>
      <c r="FQ729" s="906"/>
      <c r="FR729" s="906"/>
      <c r="FS729" s="906"/>
      <c r="FT729" s="906"/>
      <c r="FU729" s="906"/>
      <c r="FV729" s="906"/>
      <c r="FW729" s="906"/>
      <c r="FX729" s="906"/>
      <c r="FY729" s="906"/>
      <c r="FZ729" s="906"/>
      <c r="GA729" s="906"/>
      <c r="GB729" s="906"/>
      <c r="GC729" s="906"/>
      <c r="GD729" s="906"/>
      <c r="GE729" s="906"/>
      <c r="GF729" s="906"/>
      <c r="GG729" s="906"/>
      <c r="GH729" s="906"/>
      <c r="GI729" s="906"/>
      <c r="GJ729" s="906"/>
      <c r="GK729" s="906"/>
      <c r="GL729" s="906"/>
      <c r="GM729" s="906"/>
      <c r="GN729" s="906"/>
      <c r="GO729" s="906"/>
      <c r="GP729" s="906"/>
      <c r="GQ729" s="906"/>
    </row>
    <row r="730" spans="1:199" ht="24.75" customHeight="1" x14ac:dyDescent="0.25">
      <c r="B730" s="27">
        <v>1</v>
      </c>
      <c r="C730" s="1185" t="s">
        <v>450</v>
      </c>
      <c r="D730" s="959">
        <f>'2 уровень'!F1546</f>
        <v>31694</v>
      </c>
      <c r="E730" s="959">
        <f>'2 уровень'!G1546</f>
        <v>10565</v>
      </c>
      <c r="F730" s="959">
        <f>'2 уровень'!H1546</f>
        <v>6880</v>
      </c>
      <c r="G730" s="960">
        <f>'2 уровень'!I1546</f>
        <v>65.120681495504016</v>
      </c>
      <c r="H730" s="935">
        <f>'2 уровень'!J1546</f>
        <v>0</v>
      </c>
      <c r="I730" s="935">
        <f>'2 уровень'!K1546</f>
        <v>0</v>
      </c>
      <c r="J730" s="39">
        <f>'2 уровень'!L1546</f>
        <v>0</v>
      </c>
      <c r="K730" s="39">
        <f>'2 уровень'!M1546</f>
        <v>0</v>
      </c>
      <c r="L730" s="39">
        <f>'2 уровень'!N1546</f>
        <v>0</v>
      </c>
      <c r="M730" s="39">
        <f>'2 уровень'!O1546</f>
        <v>0</v>
      </c>
      <c r="N730" s="39">
        <f>'2 уровень'!P1546</f>
        <v>0</v>
      </c>
      <c r="O730" s="39">
        <f>'2 уровень'!Q1546</f>
        <v>0</v>
      </c>
      <c r="P730" s="36">
        <f>'2 уровень'!R1546</f>
        <v>0</v>
      </c>
      <c r="Q730" s="36">
        <f>'2 уровень'!S1546</f>
        <v>0</v>
      </c>
      <c r="R730" s="36">
        <f>'2 уровень'!T1546</f>
        <v>0</v>
      </c>
      <c r="S730" s="36">
        <f>'2 уровень'!U1546</f>
        <v>0</v>
      </c>
      <c r="T730" s="36">
        <f>'2 уровень'!V1546</f>
        <v>0</v>
      </c>
      <c r="U730" s="36">
        <f>'2 уровень'!W1546</f>
        <v>0</v>
      </c>
      <c r="V730" s="36">
        <f>'2 уровень'!X1546</f>
        <v>0</v>
      </c>
      <c r="W730" s="36">
        <f>'2 уровень'!Y1546</f>
        <v>0</v>
      </c>
      <c r="X730" s="36">
        <f>'2 уровень'!Z1546</f>
        <v>0</v>
      </c>
      <c r="Y730" s="934">
        <f>'2 уровень'!AA1546</f>
        <v>0</v>
      </c>
      <c r="Z730" s="36"/>
      <c r="AA730" s="36"/>
      <c r="AB730" s="959">
        <f>'2 уровень'!AB1546</f>
        <v>3</v>
      </c>
      <c r="AC730" s="959">
        <f>'2 уровень'!AC1546</f>
        <v>14912.76</v>
      </c>
      <c r="AD730" s="959">
        <f>'2 уровень'!AD1546</f>
        <v>14.91276</v>
      </c>
      <c r="AE730" s="2508"/>
      <c r="AF730" s="2508"/>
      <c r="AG730" s="1879"/>
      <c r="AH730" s="906"/>
      <c r="AI730" s="906"/>
      <c r="AJ730" s="906"/>
      <c r="AK730" s="906"/>
      <c r="AL730" s="906"/>
      <c r="AM730" s="906"/>
      <c r="AN730" s="906"/>
      <c r="AO730" s="906"/>
      <c r="AP730" s="906"/>
      <c r="AQ730" s="906"/>
      <c r="AR730" s="906"/>
      <c r="AS730" s="906"/>
      <c r="AT730" s="906"/>
      <c r="AU730" s="906"/>
      <c r="AV730" s="906"/>
      <c r="AW730" s="906"/>
      <c r="AX730" s="906"/>
      <c r="AY730" s="906"/>
      <c r="AZ730" s="906"/>
      <c r="BA730" s="906"/>
      <c r="BB730" s="906"/>
      <c r="BC730" s="906"/>
      <c r="BD730" s="906"/>
      <c r="BE730" s="906"/>
      <c r="BF730" s="906"/>
      <c r="BG730" s="906"/>
      <c r="BH730" s="906"/>
      <c r="BI730" s="906"/>
      <c r="BJ730" s="906"/>
      <c r="BK730" s="906"/>
      <c r="BL730" s="906"/>
      <c r="BM730" s="906"/>
      <c r="BN730" s="906"/>
      <c r="BO730" s="906"/>
      <c r="BP730" s="906"/>
      <c r="BQ730" s="906"/>
      <c r="BR730" s="906"/>
      <c r="BS730" s="906"/>
      <c r="BT730" s="906"/>
      <c r="BU730" s="906"/>
      <c r="BV730" s="906"/>
      <c r="BW730" s="906"/>
      <c r="BX730" s="906"/>
      <c r="BY730" s="906"/>
      <c r="BZ730" s="906"/>
      <c r="CA730" s="906"/>
      <c r="CB730" s="906"/>
      <c r="CC730" s="906"/>
      <c r="CD730" s="906"/>
      <c r="CE730" s="906"/>
      <c r="CF730" s="906"/>
      <c r="CG730" s="906"/>
      <c r="CH730" s="906"/>
      <c r="CI730" s="906"/>
      <c r="CJ730" s="906"/>
      <c r="CK730" s="906"/>
      <c r="CL730" s="906"/>
      <c r="CM730" s="906"/>
      <c r="CN730" s="906"/>
      <c r="CO730" s="906"/>
      <c r="CP730" s="906"/>
      <c r="CQ730" s="906"/>
      <c r="CR730" s="906"/>
      <c r="CS730" s="906"/>
      <c r="CT730" s="906"/>
      <c r="CU730" s="906"/>
      <c r="CV730" s="906"/>
      <c r="CW730" s="906"/>
      <c r="CX730" s="906"/>
      <c r="CY730" s="906"/>
      <c r="CZ730" s="906"/>
      <c r="DA730" s="906"/>
      <c r="DB730" s="906"/>
      <c r="DC730" s="906"/>
      <c r="DD730" s="906"/>
      <c r="DE730" s="906"/>
      <c r="DF730" s="906"/>
      <c r="DG730" s="906"/>
      <c r="DH730" s="906"/>
      <c r="DI730" s="906"/>
      <c r="DJ730" s="906"/>
      <c r="DK730" s="906"/>
      <c r="DL730" s="906"/>
      <c r="DM730" s="906"/>
      <c r="DN730" s="906"/>
      <c r="DO730" s="906"/>
      <c r="DP730" s="906"/>
      <c r="DQ730" s="906"/>
      <c r="DR730" s="906"/>
      <c r="DS730" s="906"/>
      <c r="DT730" s="906"/>
      <c r="DU730" s="906"/>
      <c r="DV730" s="906"/>
      <c r="DW730" s="906"/>
      <c r="DX730" s="906"/>
      <c r="DY730" s="906"/>
      <c r="DZ730" s="906"/>
      <c r="EA730" s="906"/>
      <c r="EB730" s="906"/>
      <c r="EC730" s="906"/>
      <c r="ED730" s="906"/>
      <c r="EE730" s="906"/>
      <c r="EF730" s="906"/>
      <c r="EG730" s="906"/>
      <c r="EH730" s="906"/>
      <c r="EI730" s="906"/>
      <c r="EJ730" s="906"/>
      <c r="EK730" s="906"/>
      <c r="EL730" s="906"/>
      <c r="EM730" s="906"/>
      <c r="EN730" s="906"/>
      <c r="EO730" s="906"/>
      <c r="EP730" s="906"/>
      <c r="EQ730" s="906"/>
      <c r="ER730" s="906"/>
      <c r="ES730" s="906"/>
      <c r="ET730" s="906"/>
      <c r="EU730" s="906"/>
      <c r="EV730" s="906"/>
      <c r="EW730" s="906"/>
      <c r="EX730" s="906"/>
      <c r="EY730" s="906"/>
      <c r="EZ730" s="906"/>
      <c r="FA730" s="906"/>
      <c r="FB730" s="906"/>
      <c r="FC730" s="906"/>
      <c r="FD730" s="906"/>
      <c r="FE730" s="906"/>
      <c r="FF730" s="906"/>
      <c r="FG730" s="906"/>
      <c r="FH730" s="906"/>
      <c r="FI730" s="906"/>
      <c r="FJ730" s="906"/>
      <c r="FK730" s="906"/>
      <c r="FL730" s="906"/>
      <c r="FM730" s="906"/>
      <c r="FN730" s="906"/>
      <c r="FO730" s="906"/>
      <c r="FP730" s="906"/>
      <c r="FQ730" s="906"/>
      <c r="FR730" s="906"/>
      <c r="FS730" s="906"/>
      <c r="FT730" s="906"/>
      <c r="FU730" s="906"/>
      <c r="FV730" s="906"/>
      <c r="FW730" s="906"/>
      <c r="FX730" s="906"/>
      <c r="FY730" s="906"/>
      <c r="FZ730" s="906"/>
      <c r="GA730" s="906"/>
      <c r="GB730" s="906"/>
      <c r="GC730" s="906"/>
      <c r="GD730" s="906"/>
      <c r="GE730" s="906"/>
      <c r="GF730" s="906"/>
      <c r="GG730" s="906"/>
      <c r="GH730" s="906"/>
      <c r="GI730" s="906"/>
      <c r="GJ730" s="906"/>
      <c r="GK730" s="906"/>
      <c r="GL730" s="906"/>
      <c r="GM730" s="906"/>
      <c r="GN730" s="906"/>
      <c r="GO730" s="906"/>
      <c r="GP730" s="906"/>
      <c r="GQ730" s="906"/>
    </row>
    <row r="731" spans="1:199" ht="24.75" customHeight="1" x14ac:dyDescent="0.25">
      <c r="B731" s="27">
        <v>1</v>
      </c>
      <c r="C731" s="1185" t="s">
        <v>454</v>
      </c>
      <c r="D731" s="959">
        <f>'2 уровень'!F1547</f>
        <v>40200</v>
      </c>
      <c r="E731" s="959">
        <f>'2 уровень'!G1547</f>
        <v>13400</v>
      </c>
      <c r="F731" s="959">
        <f>'2 уровень'!H1547</f>
        <v>9576.7900000000009</v>
      </c>
      <c r="G731" s="960">
        <f>'2 уровень'!I1547</f>
        <v>71.468582089552243</v>
      </c>
      <c r="H731" s="935">
        <f>'2 уровень'!J1547</f>
        <v>0</v>
      </c>
      <c r="I731" s="935">
        <f>'2 уровень'!K1547</f>
        <v>0</v>
      </c>
      <c r="J731" s="39">
        <f>'2 уровень'!L1547</f>
        <v>0</v>
      </c>
      <c r="K731" s="39">
        <f>'2 уровень'!M1547</f>
        <v>0</v>
      </c>
      <c r="L731" s="39">
        <f>'2 уровень'!N1547</f>
        <v>0</v>
      </c>
      <c r="M731" s="39">
        <f>'2 уровень'!O1547</f>
        <v>0</v>
      </c>
      <c r="N731" s="39">
        <f>'2 уровень'!P1547</f>
        <v>0</v>
      </c>
      <c r="O731" s="39">
        <f>'2 уровень'!Q1547</f>
        <v>0</v>
      </c>
      <c r="P731" s="36">
        <f>'2 уровень'!R1547</f>
        <v>0</v>
      </c>
      <c r="Q731" s="36">
        <f>'2 уровень'!S1547</f>
        <v>0</v>
      </c>
      <c r="R731" s="36">
        <f>'2 уровень'!T1547</f>
        <v>0</v>
      </c>
      <c r="S731" s="36">
        <f>'2 уровень'!U1547</f>
        <v>0</v>
      </c>
      <c r="T731" s="36">
        <f>'2 уровень'!V1547</f>
        <v>0</v>
      </c>
      <c r="U731" s="36">
        <f>'2 уровень'!W1547</f>
        <v>0</v>
      </c>
      <c r="V731" s="36">
        <f>'2 уровень'!X1547</f>
        <v>0</v>
      </c>
      <c r="W731" s="36">
        <f>'2 уровень'!Y1547</f>
        <v>0</v>
      </c>
      <c r="X731" s="36">
        <f>'2 уровень'!Z1547</f>
        <v>0</v>
      </c>
      <c r="Y731" s="934">
        <f>'2 уровень'!AA1547</f>
        <v>0</v>
      </c>
      <c r="Z731" s="36"/>
      <c r="AA731" s="36"/>
      <c r="AB731" s="959">
        <f>'2 уровень'!AB1547</f>
        <v>0</v>
      </c>
      <c r="AC731" s="959">
        <f>'2 уровень'!AC1547</f>
        <v>0</v>
      </c>
      <c r="AD731" s="959">
        <f>'2 уровень'!AD1547</f>
        <v>0</v>
      </c>
      <c r="AE731" s="2508"/>
      <c r="AF731" s="2508"/>
      <c r="AG731" s="1879"/>
      <c r="AH731" s="906"/>
      <c r="AI731" s="906"/>
      <c r="AJ731" s="906"/>
      <c r="AK731" s="906"/>
      <c r="AL731" s="906"/>
      <c r="AM731" s="906"/>
      <c r="AN731" s="906"/>
      <c r="AO731" s="906"/>
      <c r="AP731" s="906"/>
      <c r="AQ731" s="906"/>
      <c r="AR731" s="906"/>
      <c r="AS731" s="906"/>
      <c r="AT731" s="906"/>
      <c r="AU731" s="906"/>
      <c r="AV731" s="906"/>
      <c r="AW731" s="906"/>
      <c r="AX731" s="906"/>
      <c r="AY731" s="906"/>
      <c r="AZ731" s="906"/>
      <c r="BA731" s="906"/>
      <c r="BB731" s="906"/>
      <c r="BC731" s="906"/>
      <c r="BD731" s="906"/>
      <c r="BE731" s="906"/>
      <c r="BF731" s="906"/>
      <c r="BG731" s="906"/>
      <c r="BH731" s="906"/>
      <c r="BI731" s="906"/>
      <c r="BJ731" s="906"/>
      <c r="BK731" s="906"/>
      <c r="BL731" s="906"/>
      <c r="BM731" s="906"/>
      <c r="BN731" s="906"/>
      <c r="BO731" s="906"/>
      <c r="BP731" s="906"/>
      <c r="BQ731" s="906"/>
      <c r="BR731" s="906"/>
      <c r="BS731" s="906"/>
      <c r="BT731" s="906"/>
      <c r="BU731" s="906"/>
      <c r="BV731" s="906"/>
      <c r="BW731" s="906"/>
      <c r="BX731" s="906"/>
      <c r="BY731" s="906"/>
      <c r="BZ731" s="906"/>
      <c r="CA731" s="906"/>
      <c r="CB731" s="906"/>
      <c r="CC731" s="906"/>
      <c r="CD731" s="906"/>
      <c r="CE731" s="906"/>
      <c r="CF731" s="906"/>
      <c r="CG731" s="906"/>
      <c r="CH731" s="906"/>
      <c r="CI731" s="906"/>
      <c r="CJ731" s="906"/>
      <c r="CK731" s="906"/>
      <c r="CL731" s="906"/>
      <c r="CM731" s="906"/>
      <c r="CN731" s="906"/>
      <c r="CO731" s="906"/>
      <c r="CP731" s="906"/>
      <c r="CQ731" s="906"/>
      <c r="CR731" s="906"/>
      <c r="CS731" s="906"/>
      <c r="CT731" s="906"/>
      <c r="CU731" s="906"/>
      <c r="CV731" s="906"/>
      <c r="CW731" s="906"/>
      <c r="CX731" s="906"/>
      <c r="CY731" s="906"/>
      <c r="CZ731" s="906"/>
      <c r="DA731" s="906"/>
      <c r="DB731" s="906"/>
      <c r="DC731" s="906"/>
      <c r="DD731" s="906"/>
      <c r="DE731" s="906"/>
      <c r="DF731" s="906"/>
      <c r="DG731" s="906"/>
      <c r="DH731" s="906"/>
      <c r="DI731" s="906"/>
      <c r="DJ731" s="906"/>
      <c r="DK731" s="906"/>
      <c r="DL731" s="906"/>
      <c r="DM731" s="906"/>
      <c r="DN731" s="906"/>
      <c r="DO731" s="906"/>
      <c r="DP731" s="906"/>
      <c r="DQ731" s="906"/>
      <c r="DR731" s="906"/>
      <c r="DS731" s="906"/>
      <c r="DT731" s="906"/>
      <c r="DU731" s="906"/>
      <c r="DV731" s="906"/>
      <c r="DW731" s="906"/>
      <c r="DX731" s="906"/>
      <c r="DY731" s="906"/>
      <c r="DZ731" s="906"/>
      <c r="EA731" s="906"/>
      <c r="EB731" s="906"/>
      <c r="EC731" s="906"/>
      <c r="ED731" s="906"/>
      <c r="EE731" s="906"/>
      <c r="EF731" s="906"/>
      <c r="EG731" s="906"/>
      <c r="EH731" s="906"/>
      <c r="EI731" s="906"/>
      <c r="EJ731" s="906"/>
      <c r="EK731" s="906"/>
      <c r="EL731" s="906"/>
      <c r="EM731" s="906"/>
      <c r="EN731" s="906"/>
      <c r="EO731" s="906"/>
      <c r="EP731" s="906"/>
      <c r="EQ731" s="906"/>
      <c r="ER731" s="906"/>
      <c r="ES731" s="906"/>
      <c r="ET731" s="906"/>
      <c r="EU731" s="906"/>
      <c r="EV731" s="906"/>
      <c r="EW731" s="906"/>
      <c r="EX731" s="906"/>
      <c r="EY731" s="906"/>
      <c r="EZ731" s="906"/>
      <c r="FA731" s="906"/>
      <c r="FB731" s="906"/>
      <c r="FC731" s="906"/>
      <c r="FD731" s="906"/>
      <c r="FE731" s="906"/>
      <c r="FF731" s="906"/>
      <c r="FG731" s="906"/>
      <c r="FH731" s="906"/>
      <c r="FI731" s="906"/>
      <c r="FJ731" s="906"/>
      <c r="FK731" s="906"/>
      <c r="FL731" s="906"/>
      <c r="FM731" s="906"/>
      <c r="FN731" s="906"/>
      <c r="FO731" s="906"/>
      <c r="FP731" s="906"/>
      <c r="FQ731" s="906"/>
      <c r="FR731" s="906"/>
      <c r="FS731" s="906"/>
      <c r="FT731" s="906"/>
      <c r="FU731" s="906"/>
      <c r="FV731" s="906"/>
      <c r="FW731" s="906"/>
      <c r="FX731" s="906"/>
      <c r="FY731" s="906"/>
      <c r="FZ731" s="906"/>
      <c r="GA731" s="906"/>
      <c r="GB731" s="906"/>
      <c r="GC731" s="906"/>
      <c r="GD731" s="906"/>
      <c r="GE731" s="906"/>
      <c r="GF731" s="906"/>
      <c r="GG731" s="906"/>
      <c r="GH731" s="906"/>
      <c r="GI731" s="906"/>
      <c r="GJ731" s="906"/>
      <c r="GK731" s="906"/>
      <c r="GL731" s="906"/>
      <c r="GM731" s="906"/>
      <c r="GN731" s="906"/>
      <c r="GO731" s="906"/>
      <c r="GP731" s="906"/>
      <c r="GQ731" s="906"/>
    </row>
    <row r="732" spans="1:199" ht="24.75" customHeight="1" x14ac:dyDescent="0.25">
      <c r="B732" s="27">
        <v>1</v>
      </c>
      <c r="C732" s="1197" t="s">
        <v>168</v>
      </c>
      <c r="D732" s="959">
        <f>'2 уровень'!F1548</f>
        <v>132278.4923076923</v>
      </c>
      <c r="E732" s="959">
        <f>'2 уровень'!G1548</f>
        <v>44093.897435897437</v>
      </c>
      <c r="F732" s="959">
        <f>'2 уровень'!H1548</f>
        <v>34609.127920227918</v>
      </c>
      <c r="G732" s="960">
        <f>'2 уровень'!I1548</f>
        <v>78.489609521457638</v>
      </c>
      <c r="H732" s="935">
        <f>'2 уровень'!J1548</f>
        <v>0</v>
      </c>
      <c r="I732" s="935">
        <f>'2 уровень'!K1548</f>
        <v>0</v>
      </c>
      <c r="J732" s="39">
        <f>'2 уровень'!L1548</f>
        <v>0</v>
      </c>
      <c r="K732" s="39">
        <f>'2 уровень'!M1548</f>
        <v>0</v>
      </c>
      <c r="L732" s="39">
        <f>'2 уровень'!N1548</f>
        <v>0</v>
      </c>
      <c r="M732" s="39">
        <f>'2 уровень'!O1548</f>
        <v>0</v>
      </c>
      <c r="N732" s="39">
        <f>'2 уровень'!P1548</f>
        <v>0</v>
      </c>
      <c r="O732" s="39">
        <f>'2 уровень'!Q1548</f>
        <v>0</v>
      </c>
      <c r="P732" s="36">
        <f>'2 уровень'!R1548</f>
        <v>114580.02009999999</v>
      </c>
      <c r="Q732" s="36">
        <f>'2 уровень'!S1548</f>
        <v>114580.02009999999</v>
      </c>
      <c r="R732" s="36">
        <f>'2 уровень'!T1548</f>
        <v>114580.02009999999</v>
      </c>
      <c r="S732" s="36">
        <f>'2 уровень'!U1548</f>
        <v>114580.02009999999</v>
      </c>
      <c r="T732" s="36">
        <f>'2 уровень'!V1548</f>
        <v>38193.340033333334</v>
      </c>
      <c r="U732" s="36">
        <f>'2 уровень'!W1548</f>
        <v>37333.989929999989</v>
      </c>
      <c r="V732" s="36">
        <f>'2 уровень'!X1548</f>
        <v>0</v>
      </c>
      <c r="W732" s="36">
        <f>'2 уровень'!Y1548</f>
        <v>-859.35010333334503</v>
      </c>
      <c r="X732" s="36">
        <f>'2 уровень'!Z1548</f>
        <v>-47.473020000000005</v>
      </c>
      <c r="Y732" s="934">
        <f>'2 уровень'!AA1548</f>
        <v>37286.516909999991</v>
      </c>
      <c r="Z732" s="36">
        <f t="shared" ref="Z732" si="97">U732/T732*100</f>
        <v>97.750000124149011</v>
      </c>
      <c r="AA732" s="36">
        <f t="shared" ref="AA732" si="98">Y732/T732*100</f>
        <v>97.625703532233871</v>
      </c>
      <c r="AB732" s="959">
        <f>'2 уровень'!AB1548</f>
        <v>9.6000000000000014</v>
      </c>
      <c r="AC732" s="959">
        <f>'2 уровень'!AC1548</f>
        <v>14912.76</v>
      </c>
      <c r="AD732" s="959">
        <f>'2 уровень'!AD1548</f>
        <v>14.91276</v>
      </c>
      <c r="AE732" s="2508"/>
      <c r="AF732" s="2508"/>
      <c r="AG732" s="1879"/>
      <c r="AH732" s="906"/>
      <c r="AI732" s="906"/>
      <c r="AJ732" s="906"/>
      <c r="AK732" s="906"/>
      <c r="AL732" s="906"/>
      <c r="AM732" s="906"/>
      <c r="AN732" s="906"/>
      <c r="AO732" s="906"/>
      <c r="AP732" s="906"/>
      <c r="AQ732" s="906"/>
      <c r="AR732" s="906"/>
      <c r="AS732" s="906"/>
      <c r="AT732" s="906"/>
      <c r="AU732" s="906"/>
      <c r="AV732" s="906"/>
      <c r="AW732" s="906"/>
      <c r="AX732" s="906"/>
      <c r="AY732" s="906"/>
      <c r="AZ732" s="906"/>
      <c r="BA732" s="906"/>
      <c r="BB732" s="906"/>
      <c r="BC732" s="906"/>
      <c r="BD732" s="906"/>
      <c r="BE732" s="906"/>
      <c r="BF732" s="906"/>
      <c r="BG732" s="906"/>
      <c r="BH732" s="906"/>
      <c r="BI732" s="906"/>
      <c r="BJ732" s="906"/>
      <c r="BK732" s="906"/>
      <c r="BL732" s="906"/>
      <c r="BM732" s="906"/>
      <c r="BN732" s="906"/>
      <c r="BO732" s="906"/>
      <c r="BP732" s="906"/>
      <c r="BQ732" s="906"/>
      <c r="BR732" s="906"/>
      <c r="BS732" s="906"/>
      <c r="BT732" s="906"/>
      <c r="BU732" s="906"/>
      <c r="BV732" s="906"/>
      <c r="BW732" s="906"/>
      <c r="BX732" s="906"/>
      <c r="BY732" s="906"/>
      <c r="BZ732" s="906"/>
      <c r="CA732" s="906"/>
      <c r="CB732" s="906"/>
      <c r="CC732" s="906"/>
      <c r="CD732" s="906"/>
      <c r="CE732" s="906"/>
      <c r="CF732" s="906"/>
      <c r="CG732" s="906"/>
      <c r="CH732" s="906"/>
      <c r="CI732" s="906"/>
      <c r="CJ732" s="906"/>
      <c r="CK732" s="906"/>
      <c r="CL732" s="906"/>
      <c r="CM732" s="906"/>
      <c r="CN732" s="906"/>
      <c r="CO732" s="906"/>
      <c r="CP732" s="906"/>
      <c r="CQ732" s="906"/>
      <c r="CR732" s="906"/>
      <c r="CS732" s="906"/>
      <c r="CT732" s="906"/>
      <c r="CU732" s="906"/>
      <c r="CV732" s="906"/>
      <c r="CW732" s="906"/>
      <c r="CX732" s="906"/>
      <c r="CY732" s="906"/>
      <c r="CZ732" s="906"/>
      <c r="DA732" s="906"/>
      <c r="DB732" s="906"/>
      <c r="DC732" s="906"/>
      <c r="DD732" s="906"/>
      <c r="DE732" s="906"/>
      <c r="DF732" s="906"/>
      <c r="DG732" s="906"/>
      <c r="DH732" s="906"/>
      <c r="DI732" s="906"/>
      <c r="DJ732" s="906"/>
      <c r="DK732" s="906"/>
      <c r="DL732" s="906"/>
      <c r="DM732" s="906"/>
      <c r="DN732" s="906"/>
      <c r="DO732" s="906"/>
      <c r="DP732" s="906"/>
      <c r="DQ732" s="906"/>
      <c r="DR732" s="906"/>
      <c r="DS732" s="906"/>
      <c r="DT732" s="906"/>
      <c r="DU732" s="906"/>
      <c r="DV732" s="906"/>
      <c r="DW732" s="906"/>
      <c r="DX732" s="906"/>
      <c r="DY732" s="906"/>
      <c r="DZ732" s="906"/>
      <c r="EA732" s="906"/>
      <c r="EB732" s="906"/>
      <c r="EC732" s="906"/>
      <c r="ED732" s="906"/>
      <c r="EE732" s="906"/>
      <c r="EF732" s="906"/>
      <c r="EG732" s="906"/>
      <c r="EH732" s="906"/>
      <c r="EI732" s="906"/>
      <c r="EJ732" s="906"/>
      <c r="EK732" s="906"/>
      <c r="EL732" s="906"/>
      <c r="EM732" s="906"/>
      <c r="EN732" s="906"/>
      <c r="EO732" s="906"/>
      <c r="EP732" s="906"/>
      <c r="EQ732" s="906"/>
      <c r="ER732" s="906"/>
      <c r="ES732" s="906"/>
      <c r="ET732" s="906"/>
      <c r="EU732" s="906"/>
      <c r="EV732" s="906"/>
      <c r="EW732" s="906"/>
      <c r="EX732" s="906"/>
      <c r="EY732" s="906"/>
      <c r="EZ732" s="906"/>
      <c r="FA732" s="906"/>
      <c r="FB732" s="906"/>
      <c r="FC732" s="906"/>
      <c r="FD732" s="906"/>
      <c r="FE732" s="906"/>
      <c r="FF732" s="906"/>
      <c r="FG732" s="906"/>
      <c r="FH732" s="906"/>
      <c r="FI732" s="906"/>
      <c r="FJ732" s="906"/>
      <c r="FK732" s="906"/>
      <c r="FL732" s="906"/>
      <c r="FM732" s="906"/>
      <c r="FN732" s="906"/>
      <c r="FO732" s="906"/>
      <c r="FP732" s="906"/>
      <c r="FQ732" s="906"/>
      <c r="FR732" s="906"/>
      <c r="FS732" s="906"/>
      <c r="FT732" s="906"/>
      <c r="FU732" s="906"/>
      <c r="FV732" s="906"/>
      <c r="FW732" s="906"/>
      <c r="FX732" s="906"/>
      <c r="FY732" s="906"/>
      <c r="FZ732" s="906"/>
      <c r="GA732" s="906"/>
      <c r="GB732" s="906"/>
      <c r="GC732" s="906"/>
      <c r="GD732" s="906"/>
      <c r="GE732" s="906"/>
      <c r="GF732" s="906"/>
      <c r="GG732" s="906"/>
      <c r="GH732" s="906"/>
      <c r="GI732" s="906"/>
      <c r="GJ732" s="906"/>
      <c r="GK732" s="906"/>
      <c r="GL732" s="906"/>
      <c r="GM732" s="906"/>
      <c r="GN732" s="906"/>
      <c r="GO732" s="906"/>
      <c r="GP732" s="906"/>
      <c r="GQ732" s="906"/>
    </row>
    <row r="733" spans="1:199" ht="24.75" customHeight="1" x14ac:dyDescent="0.25">
      <c r="B733" s="27">
        <v>1</v>
      </c>
      <c r="C733" s="1346" t="s">
        <v>307</v>
      </c>
      <c r="D733" s="959">
        <f>'2 уровень'!F1549</f>
        <v>0</v>
      </c>
      <c r="E733" s="959">
        <f>'2 уровень'!G1549</f>
        <v>0</v>
      </c>
      <c r="F733" s="959">
        <f>'2 уровень'!H1549</f>
        <v>0</v>
      </c>
      <c r="G733" s="960">
        <f>'2 уровень'!I1549</f>
        <v>0</v>
      </c>
      <c r="H733" s="935">
        <f>'2 уровень'!J1549</f>
        <v>0</v>
      </c>
      <c r="I733" s="935">
        <f>'2 уровень'!K1549</f>
        <v>0</v>
      </c>
      <c r="J733" s="39">
        <f>'2 уровень'!L1549</f>
        <v>0</v>
      </c>
      <c r="K733" s="39">
        <f>'2 уровень'!M1549</f>
        <v>0</v>
      </c>
      <c r="L733" s="39">
        <f>'2 уровень'!N1549</f>
        <v>0</v>
      </c>
      <c r="M733" s="39">
        <f>'2 уровень'!O1549</f>
        <v>0</v>
      </c>
      <c r="N733" s="39">
        <f>'2 уровень'!P1549</f>
        <v>0</v>
      </c>
      <c r="O733" s="39">
        <f>'2 уровень'!Q1549</f>
        <v>0</v>
      </c>
      <c r="P733" s="36">
        <f>'2 уровень'!R1549</f>
        <v>0</v>
      </c>
      <c r="Q733" s="36">
        <f>'2 уровень'!S1549</f>
        <v>0</v>
      </c>
      <c r="R733" s="36">
        <f>'2 уровень'!T1549</f>
        <v>0</v>
      </c>
      <c r="S733" s="36">
        <f>'2 уровень'!U1549</f>
        <v>0</v>
      </c>
      <c r="T733" s="36">
        <f>'2 уровень'!V1549</f>
        <v>0</v>
      </c>
      <c r="U733" s="36">
        <f>'2 уровень'!W1549</f>
        <v>0</v>
      </c>
      <c r="V733" s="36">
        <f>'2 уровень'!X1549</f>
        <v>0</v>
      </c>
      <c r="W733" s="36">
        <f>'2 уровень'!Y1549</f>
        <v>0</v>
      </c>
      <c r="X733" s="36">
        <f>'2 уровень'!Z1549</f>
        <v>0</v>
      </c>
      <c r="Y733" s="934">
        <f>'2 уровень'!AA1549</f>
        <v>0</v>
      </c>
      <c r="Z733" s="36"/>
      <c r="AA733" s="36"/>
      <c r="AB733" s="959">
        <f>'2 уровень'!AB1549</f>
        <v>0</v>
      </c>
      <c r="AC733" s="959">
        <f>'2 уровень'!AC1549</f>
        <v>0</v>
      </c>
      <c r="AD733" s="959">
        <f>'2 уровень'!AD1549</f>
        <v>0</v>
      </c>
      <c r="AE733" s="2508"/>
      <c r="AF733" s="2508"/>
      <c r="AG733" s="1879"/>
      <c r="AH733" s="906"/>
      <c r="AI733" s="906"/>
      <c r="AJ733" s="906"/>
      <c r="AK733" s="906"/>
      <c r="AL733" s="906"/>
      <c r="AM733" s="906"/>
      <c r="AN733" s="906"/>
      <c r="AO733" s="906"/>
      <c r="AP733" s="906"/>
      <c r="AQ733" s="906"/>
      <c r="AR733" s="906"/>
      <c r="AS733" s="906"/>
      <c r="AT733" s="906"/>
      <c r="AU733" s="906"/>
      <c r="AV733" s="906"/>
      <c r="AW733" s="906"/>
      <c r="AX733" s="906"/>
      <c r="AY733" s="906"/>
      <c r="AZ733" s="906"/>
      <c r="BA733" s="906"/>
      <c r="BB733" s="906"/>
      <c r="BC733" s="906"/>
      <c r="BD733" s="906"/>
      <c r="BE733" s="906"/>
      <c r="BF733" s="906"/>
      <c r="BG733" s="906"/>
      <c r="BH733" s="906"/>
      <c r="BI733" s="906"/>
      <c r="BJ733" s="906"/>
      <c r="BK733" s="906"/>
      <c r="BL733" s="906"/>
      <c r="BM733" s="906"/>
      <c r="BN733" s="906"/>
      <c r="BO733" s="906"/>
      <c r="BP733" s="906"/>
      <c r="BQ733" s="906"/>
      <c r="BR733" s="906"/>
      <c r="BS733" s="906"/>
      <c r="BT733" s="906"/>
      <c r="BU733" s="906"/>
      <c r="BV733" s="906"/>
      <c r="BW733" s="906"/>
      <c r="BX733" s="906"/>
      <c r="BY733" s="906"/>
      <c r="BZ733" s="906"/>
      <c r="CA733" s="906"/>
      <c r="CB733" s="906"/>
      <c r="CC733" s="906"/>
      <c r="CD733" s="906"/>
      <c r="CE733" s="906"/>
      <c r="CF733" s="906"/>
      <c r="CG733" s="906"/>
      <c r="CH733" s="906"/>
      <c r="CI733" s="906"/>
      <c r="CJ733" s="906"/>
      <c r="CK733" s="906"/>
      <c r="CL733" s="906"/>
      <c r="CM733" s="906"/>
      <c r="CN733" s="906"/>
      <c r="CO733" s="906"/>
      <c r="CP733" s="906"/>
      <c r="CQ733" s="906"/>
      <c r="CR733" s="906"/>
      <c r="CS733" s="906"/>
      <c r="CT733" s="906"/>
      <c r="CU733" s="906"/>
      <c r="CV733" s="906"/>
      <c r="CW733" s="906"/>
      <c r="CX733" s="906"/>
      <c r="CY733" s="906"/>
      <c r="CZ733" s="906"/>
      <c r="DA733" s="906"/>
      <c r="DB733" s="906"/>
      <c r="DC733" s="906"/>
      <c r="DD733" s="906"/>
      <c r="DE733" s="906"/>
      <c r="DF733" s="906"/>
      <c r="DG733" s="906"/>
      <c r="DH733" s="906"/>
      <c r="DI733" s="906"/>
      <c r="DJ733" s="906"/>
      <c r="DK733" s="906"/>
      <c r="DL733" s="906"/>
      <c r="DM733" s="906"/>
      <c r="DN733" s="906"/>
      <c r="DO733" s="906"/>
      <c r="DP733" s="906"/>
      <c r="DQ733" s="906"/>
      <c r="DR733" s="906"/>
      <c r="DS733" s="906"/>
      <c r="DT733" s="906"/>
      <c r="DU733" s="906"/>
      <c r="DV733" s="906"/>
      <c r="DW733" s="906"/>
      <c r="DX733" s="906"/>
      <c r="DY733" s="906"/>
      <c r="DZ733" s="906"/>
      <c r="EA733" s="906"/>
      <c r="EB733" s="906"/>
      <c r="EC733" s="906"/>
      <c r="ED733" s="906"/>
      <c r="EE733" s="906"/>
      <c r="EF733" s="906"/>
      <c r="EG733" s="906"/>
      <c r="EH733" s="906"/>
      <c r="EI733" s="906"/>
      <c r="EJ733" s="906"/>
      <c r="EK733" s="906"/>
      <c r="EL733" s="906"/>
      <c r="EM733" s="906"/>
      <c r="EN733" s="906"/>
      <c r="EO733" s="906"/>
      <c r="EP733" s="906"/>
      <c r="EQ733" s="906"/>
      <c r="ER733" s="906"/>
      <c r="ES733" s="906"/>
      <c r="ET733" s="906"/>
      <c r="EU733" s="906"/>
      <c r="EV733" s="906"/>
      <c r="EW733" s="906"/>
      <c r="EX733" s="906"/>
      <c r="EY733" s="906"/>
      <c r="EZ733" s="906"/>
      <c r="FA733" s="906"/>
      <c r="FB733" s="906"/>
      <c r="FC733" s="906"/>
      <c r="FD733" s="906"/>
      <c r="FE733" s="906"/>
      <c r="FF733" s="906"/>
      <c r="FG733" s="906"/>
      <c r="FH733" s="906"/>
      <c r="FI733" s="906"/>
      <c r="FJ733" s="906"/>
      <c r="FK733" s="906"/>
      <c r="FL733" s="906"/>
      <c r="FM733" s="906"/>
      <c r="FN733" s="906"/>
      <c r="FO733" s="906"/>
      <c r="FP733" s="906"/>
      <c r="FQ733" s="906"/>
      <c r="FR733" s="906"/>
      <c r="FS733" s="906"/>
      <c r="FT733" s="906"/>
      <c r="FU733" s="906"/>
      <c r="FV733" s="906"/>
      <c r="FW733" s="906"/>
      <c r="FX733" s="906"/>
      <c r="FY733" s="906"/>
      <c r="FZ733" s="906"/>
      <c r="GA733" s="906"/>
      <c r="GB733" s="906"/>
      <c r="GC733" s="906"/>
      <c r="GD733" s="906"/>
      <c r="GE733" s="906"/>
      <c r="GF733" s="906"/>
      <c r="GG733" s="906"/>
      <c r="GH733" s="906"/>
      <c r="GI733" s="906"/>
      <c r="GJ733" s="906"/>
      <c r="GK733" s="906"/>
      <c r="GL733" s="906"/>
      <c r="GM733" s="906"/>
      <c r="GN733" s="906"/>
      <c r="GO733" s="906"/>
      <c r="GP733" s="906"/>
      <c r="GQ733" s="906"/>
    </row>
    <row r="734" spans="1:199" ht="24.75" customHeight="1" x14ac:dyDescent="0.25">
      <c r="B734" s="27">
        <v>1</v>
      </c>
      <c r="C734" s="1185" t="s">
        <v>198</v>
      </c>
      <c r="D734" s="959">
        <f>'2 уровень'!F1550</f>
        <v>21776</v>
      </c>
      <c r="E734" s="959">
        <f>'2 уровень'!G1550</f>
        <v>7259</v>
      </c>
      <c r="F734" s="959">
        <f>'2 уровень'!H1550</f>
        <v>5558</v>
      </c>
      <c r="G734" s="960">
        <f>'2 уровень'!I1550</f>
        <v>76.567020250723232</v>
      </c>
      <c r="H734" s="935">
        <f>'2 уровень'!J1550</f>
        <v>0</v>
      </c>
      <c r="I734" s="935">
        <f>'2 уровень'!K1550</f>
        <v>0</v>
      </c>
      <c r="J734" s="39">
        <f>'2 уровень'!L1550</f>
        <v>0</v>
      </c>
      <c r="K734" s="39">
        <f>'2 уровень'!M1550</f>
        <v>0</v>
      </c>
      <c r="L734" s="39">
        <f>'2 уровень'!N1550</f>
        <v>0</v>
      </c>
      <c r="M734" s="39">
        <f>'2 уровень'!O1550</f>
        <v>0</v>
      </c>
      <c r="N734" s="39">
        <f>'2 уровень'!P1550</f>
        <v>0</v>
      </c>
      <c r="O734" s="39">
        <f>'2 уровень'!Q1550</f>
        <v>0</v>
      </c>
      <c r="P734" s="36">
        <f>'2 уровень'!R1550</f>
        <v>0</v>
      </c>
      <c r="Q734" s="36">
        <f>'2 уровень'!S1550</f>
        <v>0</v>
      </c>
      <c r="R734" s="36">
        <f>'2 уровень'!T1550</f>
        <v>0</v>
      </c>
      <c r="S734" s="36">
        <f>'2 уровень'!U1550</f>
        <v>0</v>
      </c>
      <c r="T734" s="36">
        <f>'2 уровень'!V1550</f>
        <v>0</v>
      </c>
      <c r="U734" s="36">
        <f>'2 уровень'!W1550</f>
        <v>0</v>
      </c>
      <c r="V734" s="36">
        <f>'2 уровень'!X1550</f>
        <v>0</v>
      </c>
      <c r="W734" s="36">
        <f>'2 уровень'!Y1550</f>
        <v>0</v>
      </c>
      <c r="X734" s="36">
        <f>'2 уровень'!Z1550</f>
        <v>0</v>
      </c>
      <c r="Y734" s="934">
        <f>'2 уровень'!AA1550</f>
        <v>0</v>
      </c>
      <c r="Z734" s="36"/>
      <c r="AA734" s="36"/>
      <c r="AB734" s="959">
        <f>'2 уровень'!AB1550</f>
        <v>0</v>
      </c>
      <c r="AC734" s="959">
        <f>'2 уровень'!AC1550</f>
        <v>0</v>
      </c>
      <c r="AD734" s="959">
        <f>'2 уровень'!AD1550</f>
        <v>0</v>
      </c>
      <c r="AE734" s="2508"/>
      <c r="AF734" s="2508"/>
      <c r="AG734" s="1879"/>
      <c r="AH734" s="906"/>
      <c r="AI734" s="906"/>
      <c r="AJ734" s="906"/>
      <c r="AK734" s="906"/>
      <c r="AL734" s="906"/>
      <c r="AM734" s="906"/>
      <c r="AN734" s="906"/>
      <c r="AO734" s="906"/>
      <c r="AP734" s="906"/>
      <c r="AQ734" s="906"/>
      <c r="AR734" s="906"/>
      <c r="AS734" s="906"/>
      <c r="AT734" s="906"/>
      <c r="AU734" s="906"/>
      <c r="AV734" s="906"/>
      <c r="AW734" s="906"/>
      <c r="AX734" s="906"/>
      <c r="AY734" s="906"/>
      <c r="AZ734" s="906"/>
      <c r="BA734" s="906"/>
      <c r="BB734" s="906"/>
      <c r="BC734" s="906"/>
      <c r="BD734" s="906"/>
      <c r="BE734" s="906"/>
      <c r="BF734" s="906"/>
      <c r="BG734" s="906"/>
      <c r="BH734" s="906"/>
      <c r="BI734" s="906"/>
      <c r="BJ734" s="906"/>
      <c r="BK734" s="906"/>
      <c r="BL734" s="906"/>
      <c r="BM734" s="906"/>
      <c r="BN734" s="906"/>
      <c r="BO734" s="906"/>
      <c r="BP734" s="906"/>
      <c r="BQ734" s="906"/>
      <c r="BR734" s="906"/>
      <c r="BS734" s="906"/>
      <c r="BT734" s="906"/>
      <c r="BU734" s="906"/>
      <c r="BV734" s="906"/>
      <c r="BW734" s="906"/>
      <c r="BX734" s="906"/>
      <c r="BY734" s="906"/>
      <c r="BZ734" s="906"/>
      <c r="CA734" s="906"/>
      <c r="CB734" s="906"/>
      <c r="CC734" s="906"/>
      <c r="CD734" s="906"/>
      <c r="CE734" s="906"/>
      <c r="CF734" s="906"/>
      <c r="CG734" s="906"/>
      <c r="CH734" s="906"/>
      <c r="CI734" s="906"/>
      <c r="CJ734" s="906"/>
      <c r="CK734" s="906"/>
      <c r="CL734" s="906"/>
      <c r="CM734" s="906"/>
      <c r="CN734" s="906"/>
      <c r="CO734" s="906"/>
      <c r="CP734" s="906"/>
      <c r="CQ734" s="906"/>
      <c r="CR734" s="906"/>
      <c r="CS734" s="906"/>
      <c r="CT734" s="906"/>
      <c r="CU734" s="906"/>
      <c r="CV734" s="906"/>
      <c r="CW734" s="906"/>
      <c r="CX734" s="906"/>
      <c r="CY734" s="906"/>
      <c r="CZ734" s="906"/>
      <c r="DA734" s="906"/>
      <c r="DB734" s="906"/>
      <c r="DC734" s="906"/>
      <c r="DD734" s="906"/>
      <c r="DE734" s="906"/>
      <c r="DF734" s="906"/>
      <c r="DG734" s="906"/>
      <c r="DH734" s="906"/>
      <c r="DI734" s="906"/>
      <c r="DJ734" s="906"/>
      <c r="DK734" s="906"/>
      <c r="DL734" s="906"/>
      <c r="DM734" s="906"/>
      <c r="DN734" s="906"/>
      <c r="DO734" s="906"/>
      <c r="DP734" s="906"/>
      <c r="DQ734" s="906"/>
      <c r="DR734" s="906"/>
      <c r="DS734" s="906"/>
      <c r="DT734" s="906"/>
      <c r="DU734" s="906"/>
      <c r="DV734" s="906"/>
      <c r="DW734" s="906"/>
      <c r="DX734" s="906"/>
      <c r="DY734" s="906"/>
      <c r="DZ734" s="906"/>
      <c r="EA734" s="906"/>
      <c r="EB734" s="906"/>
      <c r="EC734" s="906"/>
      <c r="ED734" s="906"/>
      <c r="EE734" s="906"/>
      <c r="EF734" s="906"/>
      <c r="EG734" s="906"/>
      <c r="EH734" s="906"/>
      <c r="EI734" s="906"/>
      <c r="EJ734" s="906"/>
      <c r="EK734" s="906"/>
      <c r="EL734" s="906"/>
      <c r="EM734" s="906"/>
      <c r="EN734" s="906"/>
      <c r="EO734" s="906"/>
      <c r="EP734" s="906"/>
      <c r="EQ734" s="906"/>
      <c r="ER734" s="906"/>
      <c r="ES734" s="906"/>
      <c r="ET734" s="906"/>
      <c r="EU734" s="906"/>
      <c r="EV734" s="906"/>
      <c r="EW734" s="906"/>
      <c r="EX734" s="906"/>
      <c r="EY734" s="906"/>
      <c r="EZ734" s="906"/>
      <c r="FA734" s="906"/>
      <c r="FB734" s="906"/>
      <c r="FC734" s="906"/>
      <c r="FD734" s="906"/>
      <c r="FE734" s="906"/>
      <c r="FF734" s="906"/>
      <c r="FG734" s="906"/>
      <c r="FH734" s="906"/>
      <c r="FI734" s="906"/>
      <c r="FJ734" s="906"/>
      <c r="FK734" s="906"/>
      <c r="FL734" s="906"/>
      <c r="FM734" s="906"/>
      <c r="FN734" s="906"/>
      <c r="FO734" s="906"/>
      <c r="FP734" s="906"/>
      <c r="FQ734" s="906"/>
      <c r="FR734" s="906"/>
      <c r="FS734" s="906"/>
      <c r="FT734" s="906"/>
      <c r="FU734" s="906"/>
      <c r="FV734" s="906"/>
      <c r="FW734" s="906"/>
      <c r="FX734" s="906"/>
      <c r="FY734" s="906"/>
      <c r="FZ734" s="906"/>
      <c r="GA734" s="906"/>
      <c r="GB734" s="906"/>
      <c r="GC734" s="906"/>
      <c r="GD734" s="906"/>
      <c r="GE734" s="906"/>
      <c r="GF734" s="906"/>
      <c r="GG734" s="906"/>
      <c r="GH734" s="906"/>
      <c r="GI734" s="906"/>
      <c r="GJ734" s="906"/>
      <c r="GK734" s="906"/>
      <c r="GL734" s="906"/>
      <c r="GM734" s="906"/>
      <c r="GN734" s="906"/>
      <c r="GO734" s="906"/>
      <c r="GP734" s="906"/>
      <c r="GQ734" s="906"/>
    </row>
    <row r="735" spans="1:199" ht="24.75" customHeight="1" x14ac:dyDescent="0.25">
      <c r="B735" s="27">
        <v>1</v>
      </c>
      <c r="C735" s="1185" t="s">
        <v>303</v>
      </c>
      <c r="D735" s="959">
        <f>'2 уровень'!F1551</f>
        <v>0</v>
      </c>
      <c r="E735" s="959">
        <f>'2 уровень'!G1551</f>
        <v>0</v>
      </c>
      <c r="F735" s="959">
        <f>'2 уровень'!H1551</f>
        <v>0</v>
      </c>
      <c r="G735" s="960">
        <f>'2 уровень'!I1551</f>
        <v>0</v>
      </c>
      <c r="H735" s="935">
        <f>'2 уровень'!J1551</f>
        <v>0</v>
      </c>
      <c r="I735" s="935">
        <f>'2 уровень'!K1551</f>
        <v>0</v>
      </c>
      <c r="J735" s="39">
        <f>'2 уровень'!L1551</f>
        <v>0</v>
      </c>
      <c r="K735" s="39">
        <f>'2 уровень'!M1551</f>
        <v>0</v>
      </c>
      <c r="L735" s="39">
        <f>'2 уровень'!N1551</f>
        <v>0</v>
      </c>
      <c r="M735" s="39">
        <f>'2 уровень'!O1551</f>
        <v>0</v>
      </c>
      <c r="N735" s="39">
        <f>'2 уровень'!P1551</f>
        <v>0</v>
      </c>
      <c r="O735" s="39">
        <f>'2 уровень'!Q1551</f>
        <v>0</v>
      </c>
      <c r="P735" s="36">
        <f>'2 уровень'!R1551</f>
        <v>0</v>
      </c>
      <c r="Q735" s="36">
        <f>'2 уровень'!S1551</f>
        <v>0</v>
      </c>
      <c r="R735" s="36">
        <f>'2 уровень'!T1551</f>
        <v>0</v>
      </c>
      <c r="S735" s="36">
        <f>'2 уровень'!U1551</f>
        <v>0</v>
      </c>
      <c r="T735" s="36">
        <f>'2 уровень'!V1551</f>
        <v>0</v>
      </c>
      <c r="U735" s="36">
        <f>'2 уровень'!W1551</f>
        <v>0</v>
      </c>
      <c r="V735" s="36">
        <f>'2 уровень'!X1551</f>
        <v>0</v>
      </c>
      <c r="W735" s="36">
        <f>'2 уровень'!Y1551</f>
        <v>0</v>
      </c>
      <c r="X735" s="36">
        <f>'2 уровень'!Z1551</f>
        <v>0</v>
      </c>
      <c r="Y735" s="934">
        <f>'2 уровень'!AA1551</f>
        <v>0</v>
      </c>
      <c r="Z735" s="36"/>
      <c r="AA735" s="36"/>
      <c r="AB735" s="959">
        <f>'2 уровень'!AB1551</f>
        <v>0</v>
      </c>
      <c r="AC735" s="959">
        <f>'2 уровень'!AC1551</f>
        <v>0</v>
      </c>
      <c r="AD735" s="959">
        <f>'2 уровень'!AD1551</f>
        <v>0</v>
      </c>
      <c r="AE735" s="2508"/>
      <c r="AF735" s="2508"/>
      <c r="AG735" s="1879"/>
      <c r="AH735" s="906"/>
      <c r="AI735" s="906"/>
      <c r="AJ735" s="906"/>
      <c r="AK735" s="906"/>
      <c r="AL735" s="906"/>
      <c r="AM735" s="906"/>
      <c r="AN735" s="906"/>
      <c r="AO735" s="906"/>
      <c r="AP735" s="906"/>
      <c r="AQ735" s="906"/>
      <c r="AR735" s="906"/>
      <c r="AS735" s="906"/>
      <c r="AT735" s="906"/>
      <c r="AU735" s="906"/>
      <c r="AV735" s="906"/>
      <c r="AW735" s="906"/>
      <c r="AX735" s="906"/>
      <c r="AY735" s="906"/>
      <c r="AZ735" s="906"/>
      <c r="BA735" s="906"/>
      <c r="BB735" s="906"/>
      <c r="BC735" s="906"/>
      <c r="BD735" s="906"/>
      <c r="BE735" s="906"/>
      <c r="BF735" s="906"/>
      <c r="BG735" s="906"/>
      <c r="BH735" s="906"/>
      <c r="BI735" s="906"/>
      <c r="BJ735" s="906"/>
      <c r="BK735" s="906"/>
      <c r="BL735" s="906"/>
      <c r="BM735" s="906"/>
      <c r="BN735" s="906"/>
      <c r="BO735" s="906"/>
      <c r="BP735" s="906"/>
      <c r="BQ735" s="906"/>
      <c r="BR735" s="906"/>
      <c r="BS735" s="906"/>
      <c r="BT735" s="906"/>
      <c r="BU735" s="906"/>
      <c r="BV735" s="906"/>
      <c r="BW735" s="906"/>
      <c r="BX735" s="906"/>
      <c r="BY735" s="906"/>
      <c r="BZ735" s="906"/>
      <c r="CA735" s="906"/>
      <c r="CB735" s="906"/>
      <c r="CC735" s="906"/>
      <c r="CD735" s="906"/>
      <c r="CE735" s="906"/>
      <c r="CF735" s="906"/>
      <c r="CG735" s="906"/>
      <c r="CH735" s="906"/>
      <c r="CI735" s="906"/>
      <c r="CJ735" s="906"/>
      <c r="CK735" s="906"/>
      <c r="CL735" s="906"/>
      <c r="CM735" s="906"/>
      <c r="CN735" s="906"/>
      <c r="CO735" s="906"/>
      <c r="CP735" s="906"/>
      <c r="CQ735" s="906"/>
      <c r="CR735" s="906"/>
      <c r="CS735" s="906"/>
      <c r="CT735" s="906"/>
      <c r="CU735" s="906"/>
      <c r="CV735" s="906"/>
      <c r="CW735" s="906"/>
      <c r="CX735" s="906"/>
      <c r="CY735" s="906"/>
      <c r="CZ735" s="906"/>
      <c r="DA735" s="906"/>
      <c r="DB735" s="906"/>
      <c r="DC735" s="906"/>
      <c r="DD735" s="906"/>
      <c r="DE735" s="906"/>
      <c r="DF735" s="906"/>
      <c r="DG735" s="906"/>
      <c r="DH735" s="906"/>
      <c r="DI735" s="906"/>
      <c r="DJ735" s="906"/>
      <c r="DK735" s="906"/>
      <c r="DL735" s="906"/>
      <c r="DM735" s="906"/>
      <c r="DN735" s="906"/>
      <c r="DO735" s="906"/>
      <c r="DP735" s="906"/>
      <c r="DQ735" s="906"/>
      <c r="DR735" s="906"/>
      <c r="DS735" s="906"/>
      <c r="DT735" s="906"/>
      <c r="DU735" s="906"/>
      <c r="DV735" s="906"/>
      <c r="DW735" s="906"/>
      <c r="DX735" s="906"/>
      <c r="DY735" s="906"/>
      <c r="DZ735" s="906"/>
      <c r="EA735" s="906"/>
      <c r="EB735" s="906"/>
      <c r="EC735" s="906"/>
      <c r="ED735" s="906"/>
      <c r="EE735" s="906"/>
      <c r="EF735" s="906"/>
      <c r="EG735" s="906"/>
      <c r="EH735" s="906"/>
      <c r="EI735" s="906"/>
      <c r="EJ735" s="906"/>
      <c r="EK735" s="906"/>
      <c r="EL735" s="906"/>
      <c r="EM735" s="906"/>
      <c r="EN735" s="906"/>
      <c r="EO735" s="906"/>
      <c r="EP735" s="906"/>
      <c r="EQ735" s="906"/>
      <c r="ER735" s="906"/>
      <c r="ES735" s="906"/>
      <c r="ET735" s="906"/>
      <c r="EU735" s="906"/>
      <c r="EV735" s="906"/>
      <c r="EW735" s="906"/>
      <c r="EX735" s="906"/>
      <c r="EY735" s="906"/>
      <c r="EZ735" s="906"/>
      <c r="FA735" s="906"/>
      <c r="FB735" s="906"/>
      <c r="FC735" s="906"/>
      <c r="FD735" s="906"/>
      <c r="FE735" s="906"/>
      <c r="FF735" s="906"/>
      <c r="FG735" s="906"/>
      <c r="FH735" s="906"/>
      <c r="FI735" s="906"/>
      <c r="FJ735" s="906"/>
      <c r="FK735" s="906"/>
      <c r="FL735" s="906"/>
      <c r="FM735" s="906"/>
      <c r="FN735" s="906"/>
      <c r="FO735" s="906"/>
      <c r="FP735" s="906"/>
      <c r="FQ735" s="906"/>
      <c r="FR735" s="906"/>
      <c r="FS735" s="906"/>
      <c r="FT735" s="906"/>
      <c r="FU735" s="906"/>
      <c r="FV735" s="906"/>
      <c r="FW735" s="906"/>
      <c r="FX735" s="906"/>
      <c r="FY735" s="906"/>
      <c r="FZ735" s="906"/>
      <c r="GA735" s="906"/>
      <c r="GB735" s="906"/>
      <c r="GC735" s="906"/>
      <c r="GD735" s="906"/>
      <c r="GE735" s="906"/>
      <c r="GF735" s="906"/>
      <c r="GG735" s="906"/>
      <c r="GH735" s="906"/>
      <c r="GI735" s="906"/>
      <c r="GJ735" s="906"/>
      <c r="GK735" s="906"/>
      <c r="GL735" s="906"/>
      <c r="GM735" s="906"/>
      <c r="GN735" s="906"/>
      <c r="GO735" s="906"/>
      <c r="GP735" s="906"/>
      <c r="GQ735" s="906"/>
    </row>
    <row r="736" spans="1:199" ht="24.75" customHeight="1" x14ac:dyDescent="0.25">
      <c r="B736" s="27">
        <v>1</v>
      </c>
      <c r="C736" s="1185" t="s">
        <v>308</v>
      </c>
      <c r="D736" s="959">
        <f>'2 уровень'!F1552</f>
        <v>5232</v>
      </c>
      <c r="E736" s="959">
        <f>'2 уровень'!G1552</f>
        <v>1744</v>
      </c>
      <c r="F736" s="959">
        <f>'2 уровень'!H1552</f>
        <v>787</v>
      </c>
      <c r="G736" s="960">
        <f>'2 уровень'!I1552</f>
        <v>45.126146788990823</v>
      </c>
      <c r="H736" s="935">
        <f>'2 уровень'!J1552</f>
        <v>0</v>
      </c>
      <c r="I736" s="935">
        <f>'2 уровень'!K1552</f>
        <v>0</v>
      </c>
      <c r="J736" s="39">
        <f>'2 уровень'!L1552</f>
        <v>0</v>
      </c>
      <c r="K736" s="39">
        <f>'2 уровень'!M1552</f>
        <v>0</v>
      </c>
      <c r="L736" s="39">
        <f>'2 уровень'!N1552</f>
        <v>0</v>
      </c>
      <c r="M736" s="39">
        <f>'2 уровень'!O1552</f>
        <v>0</v>
      </c>
      <c r="N736" s="39">
        <f>'2 уровень'!P1552</f>
        <v>0</v>
      </c>
      <c r="O736" s="39">
        <f>'2 уровень'!Q1552</f>
        <v>0</v>
      </c>
      <c r="P736" s="36">
        <f>'2 уровень'!R1552</f>
        <v>0</v>
      </c>
      <c r="Q736" s="36">
        <f>'2 уровень'!S1552</f>
        <v>0</v>
      </c>
      <c r="R736" s="36">
        <f>'2 уровень'!T1552</f>
        <v>0</v>
      </c>
      <c r="S736" s="36">
        <f>'2 уровень'!U1552</f>
        <v>0</v>
      </c>
      <c r="T736" s="36">
        <f>'2 уровень'!V1552</f>
        <v>0</v>
      </c>
      <c r="U736" s="36">
        <f>'2 уровень'!W1552</f>
        <v>0</v>
      </c>
      <c r="V736" s="36">
        <f>'2 уровень'!X1552</f>
        <v>0</v>
      </c>
      <c r="W736" s="36">
        <f>'2 уровень'!Y1552</f>
        <v>0</v>
      </c>
      <c r="X736" s="36">
        <f>'2 уровень'!Z1552</f>
        <v>0</v>
      </c>
      <c r="Y736" s="934">
        <f>'2 уровень'!AA1552</f>
        <v>0</v>
      </c>
      <c r="Z736" s="36"/>
      <c r="AA736" s="36"/>
      <c r="AB736" s="959">
        <f>'2 уровень'!AB1552</f>
        <v>0</v>
      </c>
      <c r="AC736" s="959">
        <f>'2 уровень'!AC1552</f>
        <v>0</v>
      </c>
      <c r="AD736" s="959">
        <f>'2 уровень'!AD1552</f>
        <v>0</v>
      </c>
      <c r="AE736" s="2508"/>
      <c r="AF736" s="2508"/>
      <c r="AG736" s="1879"/>
      <c r="AH736" s="906"/>
      <c r="AI736" s="906"/>
      <c r="AJ736" s="906"/>
      <c r="AK736" s="906"/>
      <c r="AL736" s="906"/>
      <c r="AM736" s="906"/>
      <c r="AN736" s="906"/>
      <c r="AO736" s="906"/>
      <c r="AP736" s="906"/>
      <c r="AQ736" s="906"/>
      <c r="AR736" s="906"/>
      <c r="AS736" s="906"/>
      <c r="AT736" s="906"/>
      <c r="AU736" s="906"/>
      <c r="AV736" s="906"/>
      <c r="AW736" s="906"/>
      <c r="AX736" s="906"/>
      <c r="AY736" s="906"/>
      <c r="AZ736" s="906"/>
      <c r="BA736" s="906"/>
      <c r="BB736" s="906"/>
      <c r="BC736" s="906"/>
      <c r="BD736" s="906"/>
      <c r="BE736" s="906"/>
      <c r="BF736" s="906"/>
      <c r="BG736" s="906"/>
      <c r="BH736" s="906"/>
      <c r="BI736" s="906"/>
      <c r="BJ736" s="906"/>
      <c r="BK736" s="906"/>
      <c r="BL736" s="906"/>
      <c r="BM736" s="906"/>
      <c r="BN736" s="906"/>
      <c r="BO736" s="906"/>
      <c r="BP736" s="906"/>
      <c r="BQ736" s="906"/>
      <c r="BR736" s="906"/>
      <c r="BS736" s="906"/>
      <c r="BT736" s="906"/>
      <c r="BU736" s="906"/>
      <c r="BV736" s="906"/>
      <c r="BW736" s="906"/>
      <c r="BX736" s="906"/>
      <c r="BY736" s="906"/>
      <c r="BZ736" s="906"/>
      <c r="CA736" s="906"/>
      <c r="CB736" s="906"/>
      <c r="CC736" s="906"/>
      <c r="CD736" s="906"/>
      <c r="CE736" s="906"/>
      <c r="CF736" s="906"/>
      <c r="CG736" s="906"/>
      <c r="CH736" s="906"/>
      <c r="CI736" s="906"/>
      <c r="CJ736" s="906"/>
      <c r="CK736" s="906"/>
      <c r="CL736" s="906"/>
      <c r="CM736" s="906"/>
      <c r="CN736" s="906"/>
      <c r="CO736" s="906"/>
      <c r="CP736" s="906"/>
      <c r="CQ736" s="906"/>
      <c r="CR736" s="906"/>
      <c r="CS736" s="906"/>
      <c r="CT736" s="906"/>
      <c r="CU736" s="906"/>
      <c r="CV736" s="906"/>
      <c r="CW736" s="906"/>
      <c r="CX736" s="906"/>
      <c r="CY736" s="906"/>
      <c r="CZ736" s="906"/>
      <c r="DA736" s="906"/>
      <c r="DB736" s="906"/>
      <c r="DC736" s="906"/>
      <c r="DD736" s="906"/>
      <c r="DE736" s="906"/>
      <c r="DF736" s="906"/>
      <c r="DG736" s="906"/>
      <c r="DH736" s="906"/>
      <c r="DI736" s="906"/>
      <c r="DJ736" s="906"/>
      <c r="DK736" s="906"/>
      <c r="DL736" s="906"/>
      <c r="DM736" s="906"/>
      <c r="DN736" s="906"/>
      <c r="DO736" s="906"/>
      <c r="DP736" s="906"/>
      <c r="DQ736" s="906"/>
      <c r="DR736" s="906"/>
      <c r="DS736" s="906"/>
      <c r="DT736" s="906"/>
      <c r="DU736" s="906"/>
      <c r="DV736" s="906"/>
      <c r="DW736" s="906"/>
      <c r="DX736" s="906"/>
      <c r="DY736" s="906"/>
      <c r="DZ736" s="906"/>
      <c r="EA736" s="906"/>
      <c r="EB736" s="906"/>
      <c r="EC736" s="906"/>
      <c r="ED736" s="906"/>
      <c r="EE736" s="906"/>
      <c r="EF736" s="906"/>
      <c r="EG736" s="906"/>
      <c r="EH736" s="906"/>
      <c r="EI736" s="906"/>
      <c r="EJ736" s="906"/>
      <c r="EK736" s="906"/>
      <c r="EL736" s="906"/>
      <c r="EM736" s="906"/>
      <c r="EN736" s="906"/>
      <c r="EO736" s="906"/>
      <c r="EP736" s="906"/>
      <c r="EQ736" s="906"/>
      <c r="ER736" s="906"/>
      <c r="ES736" s="906"/>
      <c r="ET736" s="906"/>
      <c r="EU736" s="906"/>
      <c r="EV736" s="906"/>
      <c r="EW736" s="906"/>
      <c r="EX736" s="906"/>
      <c r="EY736" s="906"/>
      <c r="EZ736" s="906"/>
      <c r="FA736" s="906"/>
      <c r="FB736" s="906"/>
      <c r="FC736" s="906"/>
      <c r="FD736" s="906"/>
      <c r="FE736" s="906"/>
      <c r="FF736" s="906"/>
      <c r="FG736" s="906"/>
      <c r="FH736" s="906"/>
      <c r="FI736" s="906"/>
      <c r="FJ736" s="906"/>
      <c r="FK736" s="906"/>
      <c r="FL736" s="906"/>
      <c r="FM736" s="906"/>
      <c r="FN736" s="906"/>
      <c r="FO736" s="906"/>
      <c r="FP736" s="906"/>
      <c r="FQ736" s="906"/>
      <c r="FR736" s="906"/>
      <c r="FS736" s="906"/>
      <c r="FT736" s="906"/>
      <c r="FU736" s="906"/>
      <c r="FV736" s="906"/>
      <c r="FW736" s="906"/>
      <c r="FX736" s="906"/>
      <c r="FY736" s="906"/>
      <c r="FZ736" s="906"/>
      <c r="GA736" s="906"/>
      <c r="GB736" s="906"/>
      <c r="GC736" s="906"/>
      <c r="GD736" s="906"/>
      <c r="GE736" s="906"/>
      <c r="GF736" s="906"/>
      <c r="GG736" s="906"/>
      <c r="GH736" s="906"/>
      <c r="GI736" s="906"/>
      <c r="GJ736" s="906"/>
      <c r="GK736" s="906"/>
      <c r="GL736" s="906"/>
      <c r="GM736" s="906"/>
      <c r="GN736" s="906"/>
      <c r="GO736" s="906"/>
      <c r="GP736" s="906"/>
      <c r="GQ736" s="906"/>
    </row>
    <row r="737" spans="1:199" ht="24.75" customHeight="1" x14ac:dyDescent="0.25">
      <c r="B737" s="27">
        <v>1</v>
      </c>
      <c r="C737" s="1185" t="s">
        <v>309</v>
      </c>
      <c r="D737" s="959">
        <f>'2 уровень'!F1553</f>
        <v>2326</v>
      </c>
      <c r="E737" s="959">
        <f>'2 уровень'!G1553</f>
        <v>775</v>
      </c>
      <c r="F737" s="959">
        <f>'2 уровень'!H1553</f>
        <v>606</v>
      </c>
      <c r="G737" s="960">
        <f>'2 уровень'!I1553</f>
        <v>78.193548387096783</v>
      </c>
      <c r="H737" s="935">
        <f>'2 уровень'!J1553</f>
        <v>0</v>
      </c>
      <c r="I737" s="935">
        <f>'2 уровень'!K1553</f>
        <v>0</v>
      </c>
      <c r="J737" s="39">
        <f>'2 уровень'!L1553</f>
        <v>0</v>
      </c>
      <c r="K737" s="39">
        <f>'2 уровень'!M1553</f>
        <v>0</v>
      </c>
      <c r="L737" s="39">
        <f>'2 уровень'!N1553</f>
        <v>0</v>
      </c>
      <c r="M737" s="39">
        <f>'2 уровень'!O1553</f>
        <v>0</v>
      </c>
      <c r="N737" s="39">
        <f>'2 уровень'!P1553</f>
        <v>0</v>
      </c>
      <c r="O737" s="39">
        <f>'2 уровень'!Q1553</f>
        <v>0</v>
      </c>
      <c r="P737" s="36">
        <f>'2 уровень'!R1553</f>
        <v>0</v>
      </c>
      <c r="Q737" s="36">
        <f>'2 уровень'!S1553</f>
        <v>0</v>
      </c>
      <c r="R737" s="36">
        <f>'2 уровень'!T1553</f>
        <v>0</v>
      </c>
      <c r="S737" s="36">
        <f>'2 уровень'!U1553</f>
        <v>0</v>
      </c>
      <c r="T737" s="36">
        <f>'2 уровень'!V1553</f>
        <v>0</v>
      </c>
      <c r="U737" s="36">
        <f>'2 уровень'!W1553</f>
        <v>0</v>
      </c>
      <c r="V737" s="36">
        <f>'2 уровень'!X1553</f>
        <v>0</v>
      </c>
      <c r="W737" s="36">
        <f>'2 уровень'!Y1553</f>
        <v>0</v>
      </c>
      <c r="X737" s="36">
        <f>'2 уровень'!Z1553</f>
        <v>0</v>
      </c>
      <c r="Y737" s="934">
        <f>'2 уровень'!AA1553</f>
        <v>0</v>
      </c>
      <c r="Z737" s="36"/>
      <c r="AA737" s="36"/>
      <c r="AB737" s="959">
        <f>'2 уровень'!AB1553</f>
        <v>0</v>
      </c>
      <c r="AC737" s="959">
        <f>'2 уровень'!AC1553</f>
        <v>0</v>
      </c>
      <c r="AD737" s="959">
        <f>'2 уровень'!AD1553</f>
        <v>0</v>
      </c>
      <c r="AE737" s="2508"/>
      <c r="AF737" s="2508"/>
      <c r="AG737" s="1879"/>
      <c r="AH737" s="906"/>
      <c r="AI737" s="906"/>
      <c r="AJ737" s="906"/>
      <c r="AK737" s="906"/>
      <c r="AL737" s="906"/>
      <c r="AM737" s="906"/>
      <c r="AN737" s="906"/>
      <c r="AO737" s="906"/>
      <c r="AP737" s="906"/>
      <c r="AQ737" s="906"/>
      <c r="AR737" s="906"/>
      <c r="AS737" s="906"/>
      <c r="AT737" s="906"/>
      <c r="AU737" s="906"/>
      <c r="AV737" s="906"/>
      <c r="AW737" s="906"/>
      <c r="AX737" s="906"/>
      <c r="AY737" s="906"/>
      <c r="AZ737" s="906"/>
      <c r="BA737" s="906"/>
      <c r="BB737" s="906"/>
      <c r="BC737" s="906"/>
      <c r="BD737" s="906"/>
      <c r="BE737" s="906"/>
      <c r="BF737" s="906"/>
      <c r="BG737" s="906"/>
      <c r="BH737" s="906"/>
      <c r="BI737" s="906"/>
      <c r="BJ737" s="906"/>
      <c r="BK737" s="906"/>
      <c r="BL737" s="906"/>
      <c r="BM737" s="906"/>
      <c r="BN737" s="906"/>
      <c r="BO737" s="906"/>
      <c r="BP737" s="906"/>
      <c r="BQ737" s="906"/>
      <c r="BR737" s="906"/>
      <c r="BS737" s="906"/>
      <c r="BT737" s="906"/>
      <c r="BU737" s="906"/>
      <c r="BV737" s="906"/>
      <c r="BW737" s="906"/>
      <c r="BX737" s="906"/>
      <c r="BY737" s="906"/>
      <c r="BZ737" s="906"/>
      <c r="CA737" s="906"/>
      <c r="CB737" s="906"/>
      <c r="CC737" s="906"/>
      <c r="CD737" s="906"/>
      <c r="CE737" s="906"/>
      <c r="CF737" s="906"/>
      <c r="CG737" s="906"/>
      <c r="CH737" s="906"/>
      <c r="CI737" s="906"/>
      <c r="CJ737" s="906"/>
      <c r="CK737" s="906"/>
      <c r="CL737" s="906"/>
      <c r="CM737" s="906"/>
      <c r="CN737" s="906"/>
      <c r="CO737" s="906"/>
      <c r="CP737" s="906"/>
      <c r="CQ737" s="906"/>
      <c r="CR737" s="906"/>
      <c r="CS737" s="906"/>
      <c r="CT737" s="906"/>
      <c r="CU737" s="906"/>
      <c r="CV737" s="906"/>
      <c r="CW737" s="906"/>
      <c r="CX737" s="906"/>
      <c r="CY737" s="906"/>
      <c r="CZ737" s="906"/>
      <c r="DA737" s="906"/>
      <c r="DB737" s="906"/>
      <c r="DC737" s="906"/>
      <c r="DD737" s="906"/>
      <c r="DE737" s="906"/>
      <c r="DF737" s="906"/>
      <c r="DG737" s="906"/>
      <c r="DH737" s="906"/>
      <c r="DI737" s="906"/>
      <c r="DJ737" s="906"/>
      <c r="DK737" s="906"/>
      <c r="DL737" s="906"/>
      <c r="DM737" s="906"/>
      <c r="DN737" s="906"/>
      <c r="DO737" s="906"/>
      <c r="DP737" s="906"/>
      <c r="DQ737" s="906"/>
      <c r="DR737" s="906"/>
      <c r="DS737" s="906"/>
      <c r="DT737" s="906"/>
      <c r="DU737" s="906"/>
      <c r="DV737" s="906"/>
      <c r="DW737" s="906"/>
      <c r="DX737" s="906"/>
      <c r="DY737" s="906"/>
      <c r="DZ737" s="906"/>
      <c r="EA737" s="906"/>
      <c r="EB737" s="906"/>
      <c r="EC737" s="906"/>
      <c r="ED737" s="906"/>
      <c r="EE737" s="906"/>
      <c r="EF737" s="906"/>
      <c r="EG737" s="906"/>
      <c r="EH737" s="906"/>
      <c r="EI737" s="906"/>
      <c r="EJ737" s="906"/>
      <c r="EK737" s="906"/>
      <c r="EL737" s="906"/>
      <c r="EM737" s="906"/>
      <c r="EN737" s="906"/>
      <c r="EO737" s="906"/>
      <c r="EP737" s="906"/>
      <c r="EQ737" s="906"/>
      <c r="ER737" s="906"/>
      <c r="ES737" s="906"/>
      <c r="ET737" s="906"/>
      <c r="EU737" s="906"/>
      <c r="EV737" s="906"/>
      <c r="EW737" s="906"/>
      <c r="EX737" s="906"/>
      <c r="EY737" s="906"/>
      <c r="EZ737" s="906"/>
      <c r="FA737" s="906"/>
      <c r="FB737" s="906"/>
      <c r="FC737" s="906"/>
      <c r="FD737" s="906"/>
      <c r="FE737" s="906"/>
      <c r="FF737" s="906"/>
      <c r="FG737" s="906"/>
      <c r="FH737" s="906"/>
      <c r="FI737" s="906"/>
      <c r="FJ737" s="906"/>
      <c r="FK737" s="906"/>
      <c r="FL737" s="906"/>
      <c r="FM737" s="906"/>
      <c r="FN737" s="906"/>
      <c r="FO737" s="906"/>
      <c r="FP737" s="906"/>
      <c r="FQ737" s="906"/>
      <c r="FR737" s="906"/>
      <c r="FS737" s="906"/>
      <c r="FT737" s="906"/>
      <c r="FU737" s="906"/>
      <c r="FV737" s="906"/>
      <c r="FW737" s="906"/>
      <c r="FX737" s="906"/>
      <c r="FY737" s="906"/>
      <c r="FZ737" s="906"/>
      <c r="GA737" s="906"/>
      <c r="GB737" s="906"/>
      <c r="GC737" s="906"/>
      <c r="GD737" s="906"/>
      <c r="GE737" s="906"/>
      <c r="GF737" s="906"/>
      <c r="GG737" s="906"/>
      <c r="GH737" s="906"/>
      <c r="GI737" s="906"/>
      <c r="GJ737" s="906"/>
      <c r="GK737" s="906"/>
      <c r="GL737" s="906"/>
      <c r="GM737" s="906"/>
      <c r="GN737" s="906"/>
      <c r="GO737" s="906"/>
      <c r="GP737" s="906"/>
      <c r="GQ737" s="906"/>
    </row>
    <row r="738" spans="1:199" ht="24.75" customHeight="1" x14ac:dyDescent="0.25">
      <c r="B738" s="27">
        <v>1</v>
      </c>
      <c r="C738" s="1185" t="s">
        <v>310</v>
      </c>
      <c r="D738" s="959">
        <f>'2 уровень'!F1554</f>
        <v>698</v>
      </c>
      <c r="E738" s="959">
        <f>'2 уровень'!G1554</f>
        <v>233</v>
      </c>
      <c r="F738" s="959">
        <f>'2 уровень'!H1554</f>
        <v>181</v>
      </c>
      <c r="G738" s="960">
        <f>'2 уровень'!I1554</f>
        <v>77.682403433476395</v>
      </c>
      <c r="H738" s="935">
        <f>'2 уровень'!J1554</f>
        <v>0</v>
      </c>
      <c r="I738" s="935">
        <f>'2 уровень'!K1554</f>
        <v>0</v>
      </c>
      <c r="J738" s="39">
        <f>'2 уровень'!L1554</f>
        <v>0</v>
      </c>
      <c r="K738" s="39">
        <f>'2 уровень'!M1554</f>
        <v>0</v>
      </c>
      <c r="L738" s="39">
        <f>'2 уровень'!N1554</f>
        <v>0</v>
      </c>
      <c r="M738" s="39">
        <f>'2 уровень'!O1554</f>
        <v>0</v>
      </c>
      <c r="N738" s="39">
        <f>'2 уровень'!P1554</f>
        <v>0</v>
      </c>
      <c r="O738" s="39">
        <f>'2 уровень'!Q1554</f>
        <v>0</v>
      </c>
      <c r="P738" s="36">
        <f>'2 уровень'!R1554</f>
        <v>0</v>
      </c>
      <c r="Q738" s="36">
        <f>'2 уровень'!S1554</f>
        <v>0</v>
      </c>
      <c r="R738" s="36">
        <f>'2 уровень'!T1554</f>
        <v>0</v>
      </c>
      <c r="S738" s="36">
        <f>'2 уровень'!U1554</f>
        <v>0</v>
      </c>
      <c r="T738" s="36">
        <f>'2 уровень'!V1554</f>
        <v>0</v>
      </c>
      <c r="U738" s="36">
        <f>'2 уровень'!W1554</f>
        <v>0</v>
      </c>
      <c r="V738" s="36">
        <f>'2 уровень'!X1554</f>
        <v>0</v>
      </c>
      <c r="W738" s="36">
        <f>'2 уровень'!Y1554</f>
        <v>0</v>
      </c>
      <c r="X738" s="36">
        <f>'2 уровень'!Z1554</f>
        <v>0</v>
      </c>
      <c r="Y738" s="934">
        <f>'2 уровень'!AA1554</f>
        <v>0</v>
      </c>
      <c r="Z738" s="36"/>
      <c r="AA738" s="36"/>
      <c r="AB738" s="959">
        <f>'2 уровень'!AB1554</f>
        <v>0</v>
      </c>
      <c r="AC738" s="959">
        <f>'2 уровень'!AC1554</f>
        <v>0</v>
      </c>
      <c r="AD738" s="959">
        <f>'2 уровень'!AD1554</f>
        <v>0</v>
      </c>
      <c r="AE738" s="2508"/>
      <c r="AF738" s="2508"/>
      <c r="AG738" s="1879"/>
      <c r="AH738" s="906"/>
      <c r="AI738" s="906"/>
      <c r="AJ738" s="906"/>
      <c r="AK738" s="906"/>
      <c r="AL738" s="906"/>
      <c r="AM738" s="906"/>
      <c r="AN738" s="906"/>
      <c r="AO738" s="906"/>
      <c r="AP738" s="906"/>
      <c r="AQ738" s="906"/>
      <c r="AR738" s="906"/>
      <c r="AS738" s="906"/>
      <c r="AT738" s="906"/>
      <c r="AU738" s="906"/>
      <c r="AV738" s="906"/>
      <c r="AW738" s="906"/>
      <c r="AX738" s="906"/>
      <c r="AY738" s="906"/>
      <c r="AZ738" s="906"/>
      <c r="BA738" s="906"/>
      <c r="BB738" s="906"/>
      <c r="BC738" s="906"/>
      <c r="BD738" s="906"/>
      <c r="BE738" s="906"/>
      <c r="BF738" s="906"/>
      <c r="BG738" s="906"/>
      <c r="BH738" s="906"/>
      <c r="BI738" s="906"/>
      <c r="BJ738" s="906"/>
      <c r="BK738" s="906"/>
      <c r="BL738" s="906"/>
      <c r="BM738" s="906"/>
      <c r="BN738" s="906"/>
      <c r="BO738" s="906"/>
      <c r="BP738" s="906"/>
      <c r="BQ738" s="906"/>
      <c r="BR738" s="906"/>
      <c r="BS738" s="906"/>
      <c r="BT738" s="906"/>
      <c r="BU738" s="906"/>
      <c r="BV738" s="906"/>
      <c r="BW738" s="906"/>
      <c r="BX738" s="906"/>
      <c r="BY738" s="906"/>
      <c r="BZ738" s="906"/>
      <c r="CA738" s="906"/>
      <c r="CB738" s="906"/>
      <c r="CC738" s="906"/>
      <c r="CD738" s="906"/>
      <c r="CE738" s="906"/>
      <c r="CF738" s="906"/>
      <c r="CG738" s="906"/>
      <c r="CH738" s="906"/>
      <c r="CI738" s="906"/>
      <c r="CJ738" s="906"/>
      <c r="CK738" s="906"/>
      <c r="CL738" s="906"/>
      <c r="CM738" s="906"/>
      <c r="CN738" s="906"/>
      <c r="CO738" s="906"/>
      <c r="CP738" s="906"/>
      <c r="CQ738" s="906"/>
      <c r="CR738" s="906"/>
      <c r="CS738" s="906"/>
      <c r="CT738" s="906"/>
      <c r="CU738" s="906"/>
      <c r="CV738" s="906"/>
      <c r="CW738" s="906"/>
      <c r="CX738" s="906"/>
      <c r="CY738" s="906"/>
      <c r="CZ738" s="906"/>
      <c r="DA738" s="906"/>
      <c r="DB738" s="906"/>
      <c r="DC738" s="906"/>
      <c r="DD738" s="906"/>
      <c r="DE738" s="906"/>
      <c r="DF738" s="906"/>
      <c r="DG738" s="906"/>
      <c r="DH738" s="906"/>
      <c r="DI738" s="906"/>
      <c r="DJ738" s="906"/>
      <c r="DK738" s="906"/>
      <c r="DL738" s="906"/>
      <c r="DM738" s="906"/>
      <c r="DN738" s="906"/>
      <c r="DO738" s="906"/>
      <c r="DP738" s="906"/>
      <c r="DQ738" s="906"/>
      <c r="DR738" s="906"/>
      <c r="DS738" s="906"/>
      <c r="DT738" s="906"/>
      <c r="DU738" s="906"/>
      <c r="DV738" s="906"/>
      <c r="DW738" s="906"/>
      <c r="DX738" s="906"/>
      <c r="DY738" s="906"/>
      <c r="DZ738" s="906"/>
      <c r="EA738" s="906"/>
      <c r="EB738" s="906"/>
      <c r="EC738" s="906"/>
      <c r="ED738" s="906"/>
      <c r="EE738" s="906"/>
      <c r="EF738" s="906"/>
      <c r="EG738" s="906"/>
      <c r="EH738" s="906"/>
      <c r="EI738" s="906"/>
      <c r="EJ738" s="906"/>
      <c r="EK738" s="906"/>
      <c r="EL738" s="906"/>
      <c r="EM738" s="906"/>
      <c r="EN738" s="906"/>
      <c r="EO738" s="906"/>
      <c r="EP738" s="906"/>
      <c r="EQ738" s="906"/>
      <c r="ER738" s="906"/>
      <c r="ES738" s="906"/>
      <c r="ET738" s="906"/>
      <c r="EU738" s="906"/>
      <c r="EV738" s="906"/>
      <c r="EW738" s="906"/>
      <c r="EX738" s="906"/>
      <c r="EY738" s="906"/>
      <c r="EZ738" s="906"/>
      <c r="FA738" s="906"/>
      <c r="FB738" s="906"/>
      <c r="FC738" s="906"/>
      <c r="FD738" s="906"/>
      <c r="FE738" s="906"/>
      <c r="FF738" s="906"/>
      <c r="FG738" s="906"/>
      <c r="FH738" s="906"/>
      <c r="FI738" s="906"/>
      <c r="FJ738" s="906"/>
      <c r="FK738" s="906"/>
      <c r="FL738" s="906"/>
      <c r="FM738" s="906"/>
      <c r="FN738" s="906"/>
      <c r="FO738" s="906"/>
      <c r="FP738" s="906"/>
      <c r="FQ738" s="906"/>
      <c r="FR738" s="906"/>
      <c r="FS738" s="906"/>
      <c r="FT738" s="906"/>
      <c r="FU738" s="906"/>
      <c r="FV738" s="906"/>
      <c r="FW738" s="906"/>
      <c r="FX738" s="906"/>
      <c r="FY738" s="906"/>
      <c r="FZ738" s="906"/>
      <c r="GA738" s="906"/>
      <c r="GB738" s="906"/>
      <c r="GC738" s="906"/>
      <c r="GD738" s="906"/>
      <c r="GE738" s="906"/>
      <c r="GF738" s="906"/>
      <c r="GG738" s="906"/>
      <c r="GH738" s="906"/>
      <c r="GI738" s="906"/>
      <c r="GJ738" s="906"/>
      <c r="GK738" s="906"/>
      <c r="GL738" s="906"/>
      <c r="GM738" s="906"/>
      <c r="GN738" s="906"/>
      <c r="GO738" s="906"/>
      <c r="GP738" s="906"/>
      <c r="GQ738" s="906"/>
    </row>
    <row r="739" spans="1:199" ht="42.75" customHeight="1" x14ac:dyDescent="0.25">
      <c r="B739" s="27">
        <v>1</v>
      </c>
      <c r="C739" s="1185" t="s">
        <v>354</v>
      </c>
      <c r="D739" s="959">
        <f>'2 уровень'!F1555</f>
        <v>144</v>
      </c>
      <c r="E739" s="959">
        <f>'2 уровень'!G1555</f>
        <v>48</v>
      </c>
      <c r="F739" s="959">
        <f>'2 уровень'!H1555</f>
        <v>0</v>
      </c>
      <c r="G739" s="960">
        <f>'2 уровень'!I1555</f>
        <v>0</v>
      </c>
      <c r="H739" s="935">
        <f>'2 уровень'!J1555</f>
        <v>0</v>
      </c>
      <c r="I739" s="935">
        <f>'2 уровень'!K1555</f>
        <v>0</v>
      </c>
      <c r="J739" s="39">
        <f>'2 уровень'!L1555</f>
        <v>0</v>
      </c>
      <c r="K739" s="39">
        <f>'2 уровень'!M1555</f>
        <v>0</v>
      </c>
      <c r="L739" s="39">
        <f>'2 уровень'!N1555</f>
        <v>0</v>
      </c>
      <c r="M739" s="39">
        <f>'2 уровень'!O1555</f>
        <v>0</v>
      </c>
      <c r="N739" s="39">
        <f>'2 уровень'!P1555</f>
        <v>0</v>
      </c>
      <c r="O739" s="39">
        <f>'2 уровень'!Q1555</f>
        <v>0</v>
      </c>
      <c r="P739" s="36">
        <f>'2 уровень'!R1555</f>
        <v>0</v>
      </c>
      <c r="Q739" s="36">
        <f>'2 уровень'!S1555</f>
        <v>0</v>
      </c>
      <c r="R739" s="36">
        <f>'2 уровень'!T1555</f>
        <v>0</v>
      </c>
      <c r="S739" s="36">
        <f>'2 уровень'!U1555</f>
        <v>0</v>
      </c>
      <c r="T739" s="36">
        <f>'2 уровень'!V1555</f>
        <v>0</v>
      </c>
      <c r="U739" s="36">
        <f>'2 уровень'!W1555</f>
        <v>0</v>
      </c>
      <c r="V739" s="36">
        <f>'2 уровень'!X1555</f>
        <v>0</v>
      </c>
      <c r="W739" s="36">
        <f>'2 уровень'!Y1555</f>
        <v>0</v>
      </c>
      <c r="X739" s="36">
        <f>'2 уровень'!Z1555</f>
        <v>0</v>
      </c>
      <c r="Y739" s="934">
        <f>'2 уровень'!AA1555</f>
        <v>0</v>
      </c>
      <c r="Z739" s="36"/>
      <c r="AA739" s="36"/>
      <c r="AB739" s="959">
        <f>'2 уровень'!AB1555</f>
        <v>0</v>
      </c>
      <c r="AC739" s="959">
        <f>'2 уровень'!AC1555</f>
        <v>0</v>
      </c>
      <c r="AD739" s="959">
        <f>'2 уровень'!AD1555</f>
        <v>0</v>
      </c>
      <c r="AE739" s="2508"/>
      <c r="AF739" s="2508"/>
      <c r="AG739" s="1879"/>
      <c r="AH739" s="906"/>
      <c r="AI739" s="906"/>
      <c r="AJ739" s="906"/>
      <c r="AK739" s="906"/>
      <c r="AL739" s="906"/>
      <c r="AM739" s="906"/>
      <c r="AN739" s="906"/>
      <c r="AO739" s="906"/>
      <c r="AP739" s="906"/>
      <c r="AQ739" s="906"/>
      <c r="AR739" s="906"/>
      <c r="AS739" s="906"/>
      <c r="AT739" s="906"/>
      <c r="AU739" s="906"/>
      <c r="AV739" s="906"/>
      <c r="AW739" s="906"/>
      <c r="AX739" s="906"/>
      <c r="AY739" s="906"/>
      <c r="AZ739" s="906"/>
      <c r="BA739" s="906"/>
      <c r="BB739" s="906"/>
      <c r="BC739" s="906"/>
      <c r="BD739" s="906"/>
      <c r="BE739" s="906"/>
      <c r="BF739" s="906"/>
      <c r="BG739" s="906"/>
      <c r="BH739" s="906"/>
      <c r="BI739" s="906"/>
      <c r="BJ739" s="906"/>
      <c r="BK739" s="906"/>
      <c r="BL739" s="906"/>
      <c r="BM739" s="906"/>
      <c r="BN739" s="906"/>
      <c r="BO739" s="906"/>
      <c r="BP739" s="906"/>
      <c r="BQ739" s="906"/>
      <c r="BR739" s="906"/>
      <c r="BS739" s="906"/>
      <c r="BT739" s="906"/>
      <c r="BU739" s="906"/>
      <c r="BV739" s="906"/>
      <c r="BW739" s="906"/>
      <c r="BX739" s="906"/>
      <c r="BY739" s="906"/>
      <c r="BZ739" s="906"/>
      <c r="CA739" s="906"/>
      <c r="CB739" s="906"/>
      <c r="CC739" s="906"/>
      <c r="CD739" s="906"/>
      <c r="CE739" s="906"/>
      <c r="CF739" s="906"/>
      <c r="CG739" s="906"/>
      <c r="CH739" s="906"/>
      <c r="CI739" s="906"/>
      <c r="CJ739" s="906"/>
      <c r="CK739" s="906"/>
      <c r="CL739" s="906"/>
      <c r="CM739" s="906"/>
      <c r="CN739" s="906"/>
      <c r="CO739" s="906"/>
      <c r="CP739" s="906"/>
      <c r="CQ739" s="906"/>
      <c r="CR739" s="906"/>
      <c r="CS739" s="906"/>
      <c r="CT739" s="906"/>
      <c r="CU739" s="906"/>
      <c r="CV739" s="906"/>
      <c r="CW739" s="906"/>
      <c r="CX739" s="906"/>
      <c r="CY739" s="906"/>
      <c r="CZ739" s="906"/>
      <c r="DA739" s="906"/>
      <c r="DB739" s="906"/>
      <c r="DC739" s="906"/>
      <c r="DD739" s="906"/>
      <c r="DE739" s="906"/>
      <c r="DF739" s="906"/>
      <c r="DG739" s="906"/>
      <c r="DH739" s="906"/>
      <c r="DI739" s="906"/>
      <c r="DJ739" s="906"/>
      <c r="DK739" s="906"/>
      <c r="DL739" s="906"/>
      <c r="DM739" s="906"/>
      <c r="DN739" s="906"/>
      <c r="DO739" s="906"/>
      <c r="DP739" s="906"/>
      <c r="DQ739" s="906"/>
      <c r="DR739" s="906"/>
      <c r="DS739" s="906"/>
      <c r="DT739" s="906"/>
      <c r="DU739" s="906"/>
      <c r="DV739" s="906"/>
      <c r="DW739" s="906"/>
      <c r="DX739" s="906"/>
      <c r="DY739" s="906"/>
      <c r="DZ739" s="906"/>
      <c r="EA739" s="906"/>
      <c r="EB739" s="906"/>
      <c r="EC739" s="906"/>
      <c r="ED739" s="906"/>
      <c r="EE739" s="906"/>
      <c r="EF739" s="906"/>
      <c r="EG739" s="906"/>
      <c r="EH739" s="906"/>
      <c r="EI739" s="906"/>
      <c r="EJ739" s="906"/>
      <c r="EK739" s="906"/>
      <c r="EL739" s="906"/>
      <c r="EM739" s="906"/>
      <c r="EN739" s="906"/>
      <c r="EO739" s="906"/>
      <c r="EP739" s="906"/>
      <c r="EQ739" s="906"/>
      <c r="ER739" s="906"/>
      <c r="ES739" s="906"/>
      <c r="ET739" s="906"/>
      <c r="EU739" s="906"/>
      <c r="EV739" s="906"/>
      <c r="EW739" s="906"/>
      <c r="EX739" s="906"/>
      <c r="EY739" s="906"/>
      <c r="EZ739" s="906"/>
      <c r="FA739" s="906"/>
      <c r="FB739" s="906"/>
      <c r="FC739" s="906"/>
      <c r="FD739" s="906"/>
      <c r="FE739" s="906"/>
      <c r="FF739" s="906"/>
      <c r="FG739" s="906"/>
      <c r="FH739" s="906"/>
      <c r="FI739" s="906"/>
      <c r="FJ739" s="906"/>
      <c r="FK739" s="906"/>
      <c r="FL739" s="906"/>
      <c r="FM739" s="906"/>
      <c r="FN739" s="906"/>
      <c r="FO739" s="906"/>
      <c r="FP739" s="906"/>
      <c r="FQ739" s="906"/>
      <c r="FR739" s="906"/>
      <c r="FS739" s="906"/>
      <c r="FT739" s="906"/>
      <c r="FU739" s="906"/>
      <c r="FV739" s="906"/>
      <c r="FW739" s="906"/>
      <c r="FX739" s="906"/>
      <c r="FY739" s="906"/>
      <c r="FZ739" s="906"/>
      <c r="GA739" s="906"/>
      <c r="GB739" s="906"/>
      <c r="GC739" s="906"/>
      <c r="GD739" s="906"/>
      <c r="GE739" s="906"/>
      <c r="GF739" s="906"/>
      <c r="GG739" s="906"/>
      <c r="GH739" s="906"/>
      <c r="GI739" s="906"/>
      <c r="GJ739" s="906"/>
      <c r="GK739" s="906"/>
      <c r="GL739" s="906"/>
      <c r="GM739" s="906"/>
      <c r="GN739" s="906"/>
      <c r="GO739" s="906"/>
      <c r="GP739" s="906"/>
      <c r="GQ739" s="906"/>
    </row>
    <row r="740" spans="1:199" ht="38.25" customHeight="1" x14ac:dyDescent="0.25">
      <c r="B740" s="27">
        <v>1</v>
      </c>
      <c r="C740" s="1185" t="s">
        <v>355</v>
      </c>
      <c r="D740" s="959">
        <f>'2 уровень'!F1556</f>
        <v>2064</v>
      </c>
      <c r="E740" s="959">
        <f>'2 уровень'!G1556</f>
        <v>688</v>
      </c>
      <c r="F740" s="959">
        <f>'2 уровень'!H1556</f>
        <v>0</v>
      </c>
      <c r="G740" s="960">
        <f>'2 уровень'!I1556</f>
        <v>0</v>
      </c>
      <c r="H740" s="935">
        <f>'2 уровень'!J1556</f>
        <v>0</v>
      </c>
      <c r="I740" s="935">
        <f>'2 уровень'!K1556</f>
        <v>0</v>
      </c>
      <c r="J740" s="39">
        <f>'2 уровень'!L1556</f>
        <v>0</v>
      </c>
      <c r="K740" s="39">
        <f>'2 уровень'!M1556</f>
        <v>0</v>
      </c>
      <c r="L740" s="39">
        <f>'2 уровень'!N1556</f>
        <v>0</v>
      </c>
      <c r="M740" s="39">
        <f>'2 уровень'!O1556</f>
        <v>0</v>
      </c>
      <c r="N740" s="39">
        <f>'2 уровень'!P1556</f>
        <v>0</v>
      </c>
      <c r="O740" s="39">
        <f>'2 уровень'!Q1556</f>
        <v>0</v>
      </c>
      <c r="P740" s="36">
        <f>'2 уровень'!R1556</f>
        <v>0</v>
      </c>
      <c r="Q740" s="36">
        <f>'2 уровень'!S1556</f>
        <v>0</v>
      </c>
      <c r="R740" s="36">
        <f>'2 уровень'!T1556</f>
        <v>0</v>
      </c>
      <c r="S740" s="36">
        <f>'2 уровень'!U1556</f>
        <v>0</v>
      </c>
      <c r="T740" s="36">
        <f>'2 уровень'!V1556</f>
        <v>0</v>
      </c>
      <c r="U740" s="36">
        <f>'2 уровень'!W1556</f>
        <v>0</v>
      </c>
      <c r="V740" s="36">
        <f>'2 уровень'!X1556</f>
        <v>0</v>
      </c>
      <c r="W740" s="36">
        <f>'2 уровень'!Y1556</f>
        <v>0</v>
      </c>
      <c r="X740" s="36">
        <f>'2 уровень'!Z1556</f>
        <v>0</v>
      </c>
      <c r="Y740" s="934">
        <f>'2 уровень'!AA1556</f>
        <v>0</v>
      </c>
      <c r="Z740" s="36"/>
      <c r="AA740" s="36"/>
      <c r="AB740" s="959">
        <f>'2 уровень'!AB1556</f>
        <v>0</v>
      </c>
      <c r="AC740" s="959">
        <f>'2 уровень'!AC1556</f>
        <v>0</v>
      </c>
      <c r="AD740" s="959">
        <f>'2 уровень'!AD1556</f>
        <v>0</v>
      </c>
      <c r="AE740" s="2508"/>
      <c r="AF740" s="2508"/>
      <c r="AG740" s="1879"/>
      <c r="AH740" s="906"/>
      <c r="AI740" s="906"/>
      <c r="AJ740" s="906"/>
      <c r="AK740" s="906"/>
      <c r="AL740" s="906"/>
      <c r="AM740" s="906"/>
      <c r="AN740" s="906"/>
      <c r="AO740" s="906"/>
      <c r="AP740" s="906"/>
      <c r="AQ740" s="906"/>
      <c r="AR740" s="906"/>
      <c r="AS740" s="906"/>
      <c r="AT740" s="906"/>
      <c r="AU740" s="906"/>
      <c r="AV740" s="906"/>
      <c r="AW740" s="906"/>
      <c r="AX740" s="906"/>
      <c r="AY740" s="906"/>
      <c r="AZ740" s="906"/>
      <c r="BA740" s="906"/>
      <c r="BB740" s="906"/>
      <c r="BC740" s="906"/>
      <c r="BD740" s="906"/>
      <c r="BE740" s="906"/>
      <c r="BF740" s="906"/>
      <c r="BG740" s="906"/>
      <c r="BH740" s="906"/>
      <c r="BI740" s="906"/>
      <c r="BJ740" s="906"/>
      <c r="BK740" s="906"/>
      <c r="BL740" s="906"/>
      <c r="BM740" s="906"/>
      <c r="BN740" s="906"/>
      <c r="BO740" s="906"/>
      <c r="BP740" s="906"/>
      <c r="BQ740" s="906"/>
      <c r="BR740" s="906"/>
      <c r="BS740" s="906"/>
      <c r="BT740" s="906"/>
      <c r="BU740" s="906"/>
      <c r="BV740" s="906"/>
      <c r="BW740" s="906"/>
      <c r="BX740" s="906"/>
      <c r="BY740" s="906"/>
      <c r="BZ740" s="906"/>
      <c r="CA740" s="906"/>
      <c r="CB740" s="906"/>
      <c r="CC740" s="906"/>
      <c r="CD740" s="906"/>
      <c r="CE740" s="906"/>
      <c r="CF740" s="906"/>
      <c r="CG740" s="906"/>
      <c r="CH740" s="906"/>
      <c r="CI740" s="906"/>
      <c r="CJ740" s="906"/>
      <c r="CK740" s="906"/>
      <c r="CL740" s="906"/>
      <c r="CM740" s="906"/>
      <c r="CN740" s="906"/>
      <c r="CO740" s="906"/>
      <c r="CP740" s="906"/>
      <c r="CQ740" s="906"/>
      <c r="CR740" s="906"/>
      <c r="CS740" s="906"/>
      <c r="CT740" s="906"/>
      <c r="CU740" s="906"/>
      <c r="CV740" s="906"/>
      <c r="CW740" s="906"/>
      <c r="CX740" s="906"/>
      <c r="CY740" s="906"/>
      <c r="CZ740" s="906"/>
      <c r="DA740" s="906"/>
      <c r="DB740" s="906"/>
      <c r="DC740" s="906"/>
      <c r="DD740" s="906"/>
      <c r="DE740" s="906"/>
      <c r="DF740" s="906"/>
      <c r="DG740" s="906"/>
      <c r="DH740" s="906"/>
      <c r="DI740" s="906"/>
      <c r="DJ740" s="906"/>
      <c r="DK740" s="906"/>
      <c r="DL740" s="906"/>
      <c r="DM740" s="906"/>
      <c r="DN740" s="906"/>
      <c r="DO740" s="906"/>
      <c r="DP740" s="906"/>
      <c r="DQ740" s="906"/>
      <c r="DR740" s="906"/>
      <c r="DS740" s="906"/>
      <c r="DT740" s="906"/>
      <c r="DU740" s="906"/>
      <c r="DV740" s="906"/>
      <c r="DW740" s="906"/>
      <c r="DX740" s="906"/>
      <c r="DY740" s="906"/>
      <c r="DZ740" s="906"/>
      <c r="EA740" s="906"/>
      <c r="EB740" s="906"/>
      <c r="EC740" s="906"/>
      <c r="ED740" s="906"/>
      <c r="EE740" s="906"/>
      <c r="EF740" s="906"/>
      <c r="EG740" s="906"/>
      <c r="EH740" s="906"/>
      <c r="EI740" s="906"/>
      <c r="EJ740" s="906"/>
      <c r="EK740" s="906"/>
      <c r="EL740" s="906"/>
      <c r="EM740" s="906"/>
      <c r="EN740" s="906"/>
      <c r="EO740" s="906"/>
      <c r="EP740" s="906"/>
      <c r="EQ740" s="906"/>
      <c r="ER740" s="906"/>
      <c r="ES740" s="906"/>
      <c r="ET740" s="906"/>
      <c r="EU740" s="906"/>
      <c r="EV740" s="906"/>
      <c r="EW740" s="906"/>
      <c r="EX740" s="906"/>
      <c r="EY740" s="906"/>
      <c r="EZ740" s="906"/>
      <c r="FA740" s="906"/>
      <c r="FB740" s="906"/>
      <c r="FC740" s="906"/>
      <c r="FD740" s="906"/>
      <c r="FE740" s="906"/>
      <c r="FF740" s="906"/>
      <c r="FG740" s="906"/>
      <c r="FH740" s="906"/>
      <c r="FI740" s="906"/>
      <c r="FJ740" s="906"/>
      <c r="FK740" s="906"/>
      <c r="FL740" s="906"/>
      <c r="FM740" s="906"/>
      <c r="FN740" s="906"/>
      <c r="FO740" s="906"/>
      <c r="FP740" s="906"/>
      <c r="FQ740" s="906"/>
      <c r="FR740" s="906"/>
      <c r="FS740" s="906"/>
      <c r="FT740" s="906"/>
      <c r="FU740" s="906"/>
      <c r="FV740" s="906"/>
      <c r="FW740" s="906"/>
      <c r="FX740" s="906"/>
      <c r="FY740" s="906"/>
      <c r="FZ740" s="906"/>
      <c r="GA740" s="906"/>
      <c r="GB740" s="906"/>
      <c r="GC740" s="906"/>
      <c r="GD740" s="906"/>
      <c r="GE740" s="906"/>
      <c r="GF740" s="906"/>
      <c r="GG740" s="906"/>
      <c r="GH740" s="906"/>
      <c r="GI740" s="906"/>
      <c r="GJ740" s="906"/>
      <c r="GK740" s="906"/>
      <c r="GL740" s="906"/>
      <c r="GM740" s="906"/>
      <c r="GN740" s="906"/>
      <c r="GO740" s="906"/>
      <c r="GP740" s="906"/>
      <c r="GQ740" s="906"/>
    </row>
    <row r="741" spans="1:199" ht="40.5" customHeight="1" x14ac:dyDescent="0.25">
      <c r="B741" s="27">
        <v>1</v>
      </c>
      <c r="C741" s="1185" t="s">
        <v>311</v>
      </c>
      <c r="D741" s="959">
        <f>'2 уровень'!F1557</f>
        <v>16544</v>
      </c>
      <c r="E741" s="959">
        <f>'2 уровень'!G1557</f>
        <v>5515</v>
      </c>
      <c r="F741" s="959">
        <f>'2 уровень'!H1557</f>
        <v>4771</v>
      </c>
      <c r="G741" s="960">
        <f>'2 уровень'!I1557</f>
        <v>86.509519492293734</v>
      </c>
      <c r="H741" s="935">
        <f>'2 уровень'!J1557</f>
        <v>0</v>
      </c>
      <c r="I741" s="935">
        <f>'2 уровень'!K1557</f>
        <v>0</v>
      </c>
      <c r="J741" s="39">
        <f>'2 уровень'!L1557</f>
        <v>0</v>
      </c>
      <c r="K741" s="39">
        <f>'2 уровень'!M1557</f>
        <v>0</v>
      </c>
      <c r="L741" s="39">
        <f>'2 уровень'!N1557</f>
        <v>0</v>
      </c>
      <c r="M741" s="39">
        <f>'2 уровень'!O1557</f>
        <v>0</v>
      </c>
      <c r="N741" s="39">
        <f>'2 уровень'!P1557</f>
        <v>0</v>
      </c>
      <c r="O741" s="39">
        <f>'2 уровень'!Q1557</f>
        <v>0</v>
      </c>
      <c r="P741" s="36">
        <f>'2 уровень'!R1557</f>
        <v>0</v>
      </c>
      <c r="Q741" s="36">
        <f>'2 уровень'!S1557</f>
        <v>0</v>
      </c>
      <c r="R741" s="36">
        <f>'2 уровень'!T1557</f>
        <v>0</v>
      </c>
      <c r="S741" s="36">
        <f>'2 уровень'!U1557</f>
        <v>0</v>
      </c>
      <c r="T741" s="36">
        <f>'2 уровень'!V1557</f>
        <v>0</v>
      </c>
      <c r="U741" s="36">
        <f>'2 уровень'!W1557</f>
        <v>0</v>
      </c>
      <c r="V741" s="36">
        <f>'2 уровень'!X1557</f>
        <v>0</v>
      </c>
      <c r="W741" s="36">
        <f>'2 уровень'!Y1557</f>
        <v>0</v>
      </c>
      <c r="X741" s="36">
        <f>'2 уровень'!Z1557</f>
        <v>0</v>
      </c>
      <c r="Y741" s="934">
        <f>'2 уровень'!AA1557</f>
        <v>0</v>
      </c>
      <c r="Z741" s="36"/>
      <c r="AA741" s="36"/>
      <c r="AB741" s="959">
        <f>'2 уровень'!AB1557</f>
        <v>0</v>
      </c>
      <c r="AC741" s="959">
        <f>'2 уровень'!AC1557</f>
        <v>0</v>
      </c>
      <c r="AD741" s="959">
        <f>'2 уровень'!AD1557</f>
        <v>0</v>
      </c>
      <c r="AE741" s="2508"/>
      <c r="AF741" s="2508"/>
      <c r="AG741" s="1879"/>
      <c r="AH741" s="906"/>
      <c r="AI741" s="906"/>
      <c r="AJ741" s="906"/>
      <c r="AK741" s="906"/>
      <c r="AL741" s="906"/>
      <c r="AM741" s="906"/>
      <c r="AN741" s="906"/>
      <c r="AO741" s="906"/>
      <c r="AP741" s="906"/>
      <c r="AQ741" s="906"/>
      <c r="AR741" s="906"/>
      <c r="AS741" s="906"/>
      <c r="AT741" s="906"/>
      <c r="AU741" s="906"/>
      <c r="AV741" s="906"/>
      <c r="AW741" s="906"/>
      <c r="AX741" s="906"/>
      <c r="AY741" s="906"/>
      <c r="AZ741" s="906"/>
      <c r="BA741" s="906"/>
      <c r="BB741" s="906"/>
      <c r="BC741" s="906"/>
      <c r="BD741" s="906"/>
      <c r="BE741" s="906"/>
      <c r="BF741" s="906"/>
      <c r="BG741" s="906"/>
      <c r="BH741" s="906"/>
      <c r="BI741" s="906"/>
      <c r="BJ741" s="906"/>
      <c r="BK741" s="906"/>
      <c r="BL741" s="906"/>
      <c r="BM741" s="906"/>
      <c r="BN741" s="906"/>
      <c r="BO741" s="906"/>
      <c r="BP741" s="906"/>
      <c r="BQ741" s="906"/>
      <c r="BR741" s="906"/>
      <c r="BS741" s="906"/>
      <c r="BT741" s="906"/>
      <c r="BU741" s="906"/>
      <c r="BV741" s="906"/>
      <c r="BW741" s="906"/>
      <c r="BX741" s="906"/>
      <c r="BY741" s="906"/>
      <c r="BZ741" s="906"/>
      <c r="CA741" s="906"/>
      <c r="CB741" s="906"/>
      <c r="CC741" s="906"/>
      <c r="CD741" s="906"/>
      <c r="CE741" s="906"/>
      <c r="CF741" s="906"/>
      <c r="CG741" s="906"/>
      <c r="CH741" s="906"/>
      <c r="CI741" s="906"/>
      <c r="CJ741" s="906"/>
      <c r="CK741" s="906"/>
      <c r="CL741" s="906"/>
      <c r="CM741" s="906"/>
      <c r="CN741" s="906"/>
      <c r="CO741" s="906"/>
      <c r="CP741" s="906"/>
      <c r="CQ741" s="906"/>
      <c r="CR741" s="906"/>
      <c r="CS741" s="906"/>
      <c r="CT741" s="906"/>
      <c r="CU741" s="906"/>
      <c r="CV741" s="906"/>
      <c r="CW741" s="906"/>
      <c r="CX741" s="906"/>
      <c r="CY741" s="906"/>
      <c r="CZ741" s="906"/>
      <c r="DA741" s="906"/>
      <c r="DB741" s="906"/>
      <c r="DC741" s="906"/>
      <c r="DD741" s="906"/>
      <c r="DE741" s="906"/>
      <c r="DF741" s="906"/>
      <c r="DG741" s="906"/>
      <c r="DH741" s="906"/>
      <c r="DI741" s="906"/>
      <c r="DJ741" s="906"/>
      <c r="DK741" s="906"/>
      <c r="DL741" s="906"/>
      <c r="DM741" s="906"/>
      <c r="DN741" s="906"/>
      <c r="DO741" s="906"/>
      <c r="DP741" s="906"/>
      <c r="DQ741" s="906"/>
      <c r="DR741" s="906"/>
      <c r="DS741" s="906"/>
      <c r="DT741" s="906"/>
      <c r="DU741" s="906"/>
      <c r="DV741" s="906"/>
      <c r="DW741" s="906"/>
      <c r="DX741" s="906"/>
      <c r="DY741" s="906"/>
      <c r="DZ741" s="906"/>
      <c r="EA741" s="906"/>
      <c r="EB741" s="906"/>
      <c r="EC741" s="906"/>
      <c r="ED741" s="906"/>
      <c r="EE741" s="906"/>
      <c r="EF741" s="906"/>
      <c r="EG741" s="906"/>
      <c r="EH741" s="906"/>
      <c r="EI741" s="906"/>
      <c r="EJ741" s="906"/>
      <c r="EK741" s="906"/>
      <c r="EL741" s="906"/>
      <c r="EM741" s="906"/>
      <c r="EN741" s="906"/>
      <c r="EO741" s="906"/>
      <c r="EP741" s="906"/>
      <c r="EQ741" s="906"/>
      <c r="ER741" s="906"/>
      <c r="ES741" s="906"/>
      <c r="ET741" s="906"/>
      <c r="EU741" s="906"/>
      <c r="EV741" s="906"/>
      <c r="EW741" s="906"/>
      <c r="EX741" s="906"/>
      <c r="EY741" s="906"/>
      <c r="EZ741" s="906"/>
      <c r="FA741" s="906"/>
      <c r="FB741" s="906"/>
      <c r="FC741" s="906"/>
      <c r="FD741" s="906"/>
      <c r="FE741" s="906"/>
      <c r="FF741" s="906"/>
      <c r="FG741" s="906"/>
      <c r="FH741" s="906"/>
      <c r="FI741" s="906"/>
      <c r="FJ741" s="906"/>
      <c r="FK741" s="906"/>
      <c r="FL741" s="906"/>
      <c r="FM741" s="906"/>
      <c r="FN741" s="906"/>
      <c r="FO741" s="906"/>
      <c r="FP741" s="906"/>
      <c r="FQ741" s="906"/>
      <c r="FR741" s="906"/>
      <c r="FS741" s="906"/>
      <c r="FT741" s="906"/>
      <c r="FU741" s="906"/>
      <c r="FV741" s="906"/>
      <c r="FW741" s="906"/>
      <c r="FX741" s="906"/>
      <c r="FY741" s="906"/>
      <c r="FZ741" s="906"/>
      <c r="GA741" s="906"/>
      <c r="GB741" s="906"/>
      <c r="GC741" s="906"/>
      <c r="GD741" s="906"/>
      <c r="GE741" s="906"/>
      <c r="GF741" s="906"/>
      <c r="GG741" s="906"/>
      <c r="GH741" s="906"/>
      <c r="GI741" s="906"/>
      <c r="GJ741" s="906"/>
      <c r="GK741" s="906"/>
      <c r="GL741" s="906"/>
      <c r="GM741" s="906"/>
      <c r="GN741" s="906"/>
      <c r="GO741" s="906"/>
      <c r="GP741" s="906"/>
      <c r="GQ741" s="906"/>
    </row>
    <row r="742" spans="1:199" ht="42.75" customHeight="1" x14ac:dyDescent="0.25">
      <c r="B742" s="27">
        <v>1</v>
      </c>
      <c r="C742" s="1185" t="s">
        <v>312</v>
      </c>
      <c r="D742" s="959">
        <f>'2 уровень'!F1558</f>
        <v>2000</v>
      </c>
      <c r="E742" s="959">
        <f>'2 уровень'!G1558</f>
        <v>667</v>
      </c>
      <c r="F742" s="959">
        <f>'2 уровень'!H1558</f>
        <v>493</v>
      </c>
      <c r="G742" s="960">
        <f>'2 уровень'!I1558</f>
        <v>73.91304347826086</v>
      </c>
      <c r="H742" s="935">
        <f>'2 уровень'!J1558</f>
        <v>0</v>
      </c>
      <c r="I742" s="935">
        <f>'2 уровень'!K1558</f>
        <v>0</v>
      </c>
      <c r="J742" s="39">
        <f>'2 уровень'!L1558</f>
        <v>0</v>
      </c>
      <c r="K742" s="39">
        <f>'2 уровень'!M1558</f>
        <v>0</v>
      </c>
      <c r="L742" s="39">
        <f>'2 уровень'!N1558</f>
        <v>0</v>
      </c>
      <c r="M742" s="39">
        <f>'2 уровень'!O1558</f>
        <v>0</v>
      </c>
      <c r="N742" s="39">
        <f>'2 уровень'!P1558</f>
        <v>0</v>
      </c>
      <c r="O742" s="39">
        <f>'2 уровень'!Q1558</f>
        <v>0</v>
      </c>
      <c r="P742" s="36">
        <f>'2 уровень'!R1558</f>
        <v>0</v>
      </c>
      <c r="Q742" s="36">
        <f>'2 уровень'!S1558</f>
        <v>0</v>
      </c>
      <c r="R742" s="36">
        <f>'2 уровень'!T1558</f>
        <v>0</v>
      </c>
      <c r="S742" s="36">
        <f>'2 уровень'!U1558</f>
        <v>0</v>
      </c>
      <c r="T742" s="36">
        <f>'2 уровень'!V1558</f>
        <v>0</v>
      </c>
      <c r="U742" s="36">
        <f>'2 уровень'!W1558</f>
        <v>0</v>
      </c>
      <c r="V742" s="36">
        <f>'2 уровень'!X1558</f>
        <v>0</v>
      </c>
      <c r="W742" s="36">
        <f>'2 уровень'!Y1558</f>
        <v>0</v>
      </c>
      <c r="X742" s="36">
        <f>'2 уровень'!Z1558</f>
        <v>0</v>
      </c>
      <c r="Y742" s="934">
        <f>'2 уровень'!AA1558</f>
        <v>0</v>
      </c>
      <c r="Z742" s="36"/>
      <c r="AA742" s="36"/>
      <c r="AB742" s="959">
        <f>'2 уровень'!AB1558</f>
        <v>0</v>
      </c>
      <c r="AC742" s="959">
        <f>'2 уровень'!AC1558</f>
        <v>0</v>
      </c>
      <c r="AD742" s="959">
        <f>'2 уровень'!AD1558</f>
        <v>0</v>
      </c>
      <c r="AE742" s="2508"/>
      <c r="AF742" s="2508"/>
      <c r="AG742" s="1879"/>
      <c r="AH742" s="906"/>
      <c r="AI742" s="906"/>
      <c r="AJ742" s="906"/>
      <c r="AK742" s="906"/>
      <c r="AL742" s="906"/>
      <c r="AM742" s="906"/>
      <c r="AN742" s="906"/>
      <c r="AO742" s="906"/>
      <c r="AP742" s="906"/>
      <c r="AQ742" s="906"/>
      <c r="AR742" s="906"/>
      <c r="AS742" s="906"/>
      <c r="AT742" s="906"/>
      <c r="AU742" s="906"/>
      <c r="AV742" s="906"/>
      <c r="AW742" s="906"/>
      <c r="AX742" s="906"/>
      <c r="AY742" s="906"/>
      <c r="AZ742" s="906"/>
      <c r="BA742" s="906"/>
      <c r="BB742" s="906"/>
      <c r="BC742" s="906"/>
      <c r="BD742" s="906"/>
      <c r="BE742" s="906"/>
      <c r="BF742" s="906"/>
      <c r="BG742" s="906"/>
      <c r="BH742" s="906"/>
      <c r="BI742" s="906"/>
      <c r="BJ742" s="906"/>
      <c r="BK742" s="906"/>
      <c r="BL742" s="906"/>
      <c r="BM742" s="906"/>
      <c r="BN742" s="906"/>
      <c r="BO742" s="906"/>
      <c r="BP742" s="906"/>
      <c r="BQ742" s="906"/>
      <c r="BR742" s="906"/>
      <c r="BS742" s="906"/>
      <c r="BT742" s="906"/>
      <c r="BU742" s="906"/>
      <c r="BV742" s="906"/>
      <c r="BW742" s="906"/>
      <c r="BX742" s="906"/>
      <c r="BY742" s="906"/>
      <c r="BZ742" s="906"/>
      <c r="CA742" s="906"/>
      <c r="CB742" s="906"/>
      <c r="CC742" s="906"/>
      <c r="CD742" s="906"/>
      <c r="CE742" s="906"/>
      <c r="CF742" s="906"/>
      <c r="CG742" s="906"/>
      <c r="CH742" s="906"/>
      <c r="CI742" s="906"/>
      <c r="CJ742" s="906"/>
      <c r="CK742" s="906"/>
      <c r="CL742" s="906"/>
      <c r="CM742" s="906"/>
      <c r="CN742" s="906"/>
      <c r="CO742" s="906"/>
      <c r="CP742" s="906"/>
      <c r="CQ742" s="906"/>
      <c r="CR742" s="906"/>
      <c r="CS742" s="906"/>
      <c r="CT742" s="906"/>
      <c r="CU742" s="906"/>
      <c r="CV742" s="906"/>
      <c r="CW742" s="906"/>
      <c r="CX742" s="906"/>
      <c r="CY742" s="906"/>
      <c r="CZ742" s="906"/>
      <c r="DA742" s="906"/>
      <c r="DB742" s="906"/>
      <c r="DC742" s="906"/>
      <c r="DD742" s="906"/>
      <c r="DE742" s="906"/>
      <c r="DF742" s="906"/>
      <c r="DG742" s="906"/>
      <c r="DH742" s="906"/>
      <c r="DI742" s="906"/>
      <c r="DJ742" s="906"/>
      <c r="DK742" s="906"/>
      <c r="DL742" s="906"/>
      <c r="DM742" s="906"/>
      <c r="DN742" s="906"/>
      <c r="DO742" s="906"/>
      <c r="DP742" s="906"/>
      <c r="DQ742" s="906"/>
      <c r="DR742" s="906"/>
      <c r="DS742" s="906"/>
      <c r="DT742" s="906"/>
      <c r="DU742" s="906"/>
      <c r="DV742" s="906"/>
      <c r="DW742" s="906"/>
      <c r="DX742" s="906"/>
      <c r="DY742" s="906"/>
      <c r="DZ742" s="906"/>
      <c r="EA742" s="906"/>
      <c r="EB742" s="906"/>
      <c r="EC742" s="906"/>
      <c r="ED742" s="906"/>
      <c r="EE742" s="906"/>
      <c r="EF742" s="906"/>
      <c r="EG742" s="906"/>
      <c r="EH742" s="906"/>
      <c r="EI742" s="906"/>
      <c r="EJ742" s="906"/>
      <c r="EK742" s="906"/>
      <c r="EL742" s="906"/>
      <c r="EM742" s="906"/>
      <c r="EN742" s="906"/>
      <c r="EO742" s="906"/>
      <c r="EP742" s="906"/>
      <c r="EQ742" s="906"/>
      <c r="ER742" s="906"/>
      <c r="ES742" s="906"/>
      <c r="ET742" s="906"/>
      <c r="EU742" s="906"/>
      <c r="EV742" s="906"/>
      <c r="EW742" s="906"/>
      <c r="EX742" s="906"/>
      <c r="EY742" s="906"/>
      <c r="EZ742" s="906"/>
      <c r="FA742" s="906"/>
      <c r="FB742" s="906"/>
      <c r="FC742" s="906"/>
      <c r="FD742" s="906"/>
      <c r="FE742" s="906"/>
      <c r="FF742" s="906"/>
      <c r="FG742" s="906"/>
      <c r="FH742" s="906"/>
      <c r="FI742" s="906"/>
      <c r="FJ742" s="906"/>
      <c r="FK742" s="906"/>
      <c r="FL742" s="906"/>
      <c r="FM742" s="906"/>
      <c r="FN742" s="906"/>
      <c r="FO742" s="906"/>
      <c r="FP742" s="906"/>
      <c r="FQ742" s="906"/>
      <c r="FR742" s="906"/>
      <c r="FS742" s="906"/>
      <c r="FT742" s="906"/>
      <c r="FU742" s="906"/>
      <c r="FV742" s="906"/>
      <c r="FW742" s="906"/>
      <c r="FX742" s="906"/>
      <c r="FY742" s="906"/>
      <c r="FZ742" s="906"/>
      <c r="GA742" s="906"/>
      <c r="GB742" s="906"/>
      <c r="GC742" s="906"/>
      <c r="GD742" s="906"/>
      <c r="GE742" s="906"/>
      <c r="GF742" s="906"/>
      <c r="GG742" s="906"/>
      <c r="GH742" s="906"/>
      <c r="GI742" s="906"/>
      <c r="GJ742" s="906"/>
      <c r="GK742" s="906"/>
      <c r="GL742" s="906"/>
      <c r="GM742" s="906"/>
      <c r="GN742" s="906"/>
      <c r="GO742" s="906"/>
      <c r="GP742" s="906"/>
      <c r="GQ742" s="906"/>
    </row>
    <row r="743" spans="1:199" ht="39.75" customHeight="1" x14ac:dyDescent="0.25">
      <c r="B743" s="27">
        <v>1</v>
      </c>
      <c r="C743" s="1185" t="s">
        <v>321</v>
      </c>
      <c r="D743" s="959">
        <f>'2 уровень'!F1559</f>
        <v>10544</v>
      </c>
      <c r="E743" s="959">
        <f>'2 уровень'!G1559</f>
        <v>3515</v>
      </c>
      <c r="F743" s="959">
        <f>'2 уровень'!H1559</f>
        <v>3864</v>
      </c>
      <c r="G743" s="960">
        <f>'2 уровень'!I1559</f>
        <v>109.92887624466572</v>
      </c>
      <c r="H743" s="935">
        <f>'2 уровень'!J1559</f>
        <v>0</v>
      </c>
      <c r="I743" s="935">
        <f>'2 уровень'!K1559</f>
        <v>0</v>
      </c>
      <c r="J743" s="39">
        <f>'2 уровень'!L1559</f>
        <v>0</v>
      </c>
      <c r="K743" s="39">
        <f>'2 уровень'!M1559</f>
        <v>0</v>
      </c>
      <c r="L743" s="39">
        <f>'2 уровень'!N1559</f>
        <v>0</v>
      </c>
      <c r="M743" s="39">
        <f>'2 уровень'!O1559</f>
        <v>0</v>
      </c>
      <c r="N743" s="39">
        <f>'2 уровень'!P1559</f>
        <v>0</v>
      </c>
      <c r="O743" s="39">
        <f>'2 уровень'!Q1559</f>
        <v>0</v>
      </c>
      <c r="P743" s="36">
        <f>'2 уровень'!R1559</f>
        <v>0</v>
      </c>
      <c r="Q743" s="36">
        <f>'2 уровень'!S1559</f>
        <v>0</v>
      </c>
      <c r="R743" s="36">
        <f>'2 уровень'!T1559</f>
        <v>0</v>
      </c>
      <c r="S743" s="36">
        <f>'2 уровень'!U1559</f>
        <v>0</v>
      </c>
      <c r="T743" s="36">
        <f>'2 уровень'!V1559</f>
        <v>0</v>
      </c>
      <c r="U743" s="36">
        <f>'2 уровень'!W1559</f>
        <v>0</v>
      </c>
      <c r="V743" s="36">
        <f>'2 уровень'!X1559</f>
        <v>0</v>
      </c>
      <c r="W743" s="36">
        <f>'2 уровень'!Y1559</f>
        <v>0</v>
      </c>
      <c r="X743" s="36">
        <f>'2 уровень'!Z1559</f>
        <v>0</v>
      </c>
      <c r="Y743" s="934">
        <f>'2 уровень'!AA1559</f>
        <v>0</v>
      </c>
      <c r="Z743" s="36"/>
      <c r="AA743" s="36"/>
      <c r="AB743" s="959">
        <f>'2 уровень'!AB1559</f>
        <v>0</v>
      </c>
      <c r="AC743" s="959">
        <f>'2 уровень'!AC1559</f>
        <v>0</v>
      </c>
      <c r="AD743" s="959">
        <f>'2 уровень'!AD1559</f>
        <v>0</v>
      </c>
      <c r="AE743" s="2508"/>
      <c r="AF743" s="2508"/>
      <c r="AG743" s="1879"/>
      <c r="AH743" s="906"/>
      <c r="AI743" s="906"/>
      <c r="AJ743" s="906"/>
      <c r="AK743" s="906"/>
      <c r="AL743" s="906"/>
      <c r="AM743" s="906"/>
      <c r="AN743" s="906"/>
      <c r="AO743" s="906"/>
      <c r="AP743" s="906"/>
      <c r="AQ743" s="906"/>
      <c r="AR743" s="906"/>
      <c r="AS743" s="906"/>
      <c r="AT743" s="906"/>
      <c r="AU743" s="906"/>
      <c r="AV743" s="906"/>
      <c r="AW743" s="906"/>
      <c r="AX743" s="906"/>
      <c r="AY743" s="906"/>
      <c r="AZ743" s="906"/>
      <c r="BA743" s="906"/>
      <c r="BB743" s="906"/>
      <c r="BC743" s="906"/>
      <c r="BD743" s="906"/>
      <c r="BE743" s="906"/>
      <c r="BF743" s="906"/>
      <c r="BG743" s="906"/>
      <c r="BH743" s="906"/>
      <c r="BI743" s="906"/>
      <c r="BJ743" s="906"/>
      <c r="BK743" s="906"/>
      <c r="BL743" s="906"/>
      <c r="BM743" s="906"/>
      <c r="BN743" s="906"/>
      <c r="BO743" s="906"/>
      <c r="BP743" s="906"/>
      <c r="BQ743" s="906"/>
      <c r="BR743" s="906"/>
      <c r="BS743" s="906"/>
      <c r="BT743" s="906"/>
      <c r="BU743" s="906"/>
      <c r="BV743" s="906"/>
      <c r="BW743" s="906"/>
      <c r="BX743" s="906"/>
      <c r="BY743" s="906"/>
      <c r="BZ743" s="906"/>
      <c r="CA743" s="906"/>
      <c r="CB743" s="906"/>
      <c r="CC743" s="906"/>
      <c r="CD743" s="906"/>
      <c r="CE743" s="906"/>
      <c r="CF743" s="906"/>
      <c r="CG743" s="906"/>
      <c r="CH743" s="906"/>
      <c r="CI743" s="906"/>
      <c r="CJ743" s="906"/>
      <c r="CK743" s="906"/>
      <c r="CL743" s="906"/>
      <c r="CM743" s="906"/>
      <c r="CN743" s="906"/>
      <c r="CO743" s="906"/>
      <c r="CP743" s="906"/>
      <c r="CQ743" s="906"/>
      <c r="CR743" s="906"/>
      <c r="CS743" s="906"/>
      <c r="CT743" s="906"/>
      <c r="CU743" s="906"/>
      <c r="CV743" s="906"/>
      <c r="CW743" s="906"/>
      <c r="CX743" s="906"/>
      <c r="CY743" s="906"/>
      <c r="CZ743" s="906"/>
      <c r="DA743" s="906"/>
      <c r="DB743" s="906"/>
      <c r="DC743" s="906"/>
      <c r="DD743" s="906"/>
      <c r="DE743" s="906"/>
      <c r="DF743" s="906"/>
      <c r="DG743" s="906"/>
      <c r="DH743" s="906"/>
      <c r="DI743" s="906"/>
      <c r="DJ743" s="906"/>
      <c r="DK743" s="906"/>
      <c r="DL743" s="906"/>
      <c r="DM743" s="906"/>
      <c r="DN743" s="906"/>
      <c r="DO743" s="906"/>
      <c r="DP743" s="906"/>
      <c r="DQ743" s="906"/>
      <c r="DR743" s="906"/>
      <c r="DS743" s="906"/>
      <c r="DT743" s="906"/>
      <c r="DU743" s="906"/>
      <c r="DV743" s="906"/>
      <c r="DW743" s="906"/>
      <c r="DX743" s="906"/>
      <c r="DY743" s="906"/>
      <c r="DZ743" s="906"/>
      <c r="EA743" s="906"/>
      <c r="EB743" s="906"/>
      <c r="EC743" s="906"/>
      <c r="ED743" s="906"/>
      <c r="EE743" s="906"/>
      <c r="EF743" s="906"/>
      <c r="EG743" s="906"/>
      <c r="EH743" s="906"/>
      <c r="EI743" s="906"/>
      <c r="EJ743" s="906"/>
      <c r="EK743" s="906"/>
      <c r="EL743" s="906"/>
      <c r="EM743" s="906"/>
      <c r="EN743" s="906"/>
      <c r="EO743" s="906"/>
      <c r="EP743" s="906"/>
      <c r="EQ743" s="906"/>
      <c r="ER743" s="906"/>
      <c r="ES743" s="906"/>
      <c r="ET743" s="906"/>
      <c r="EU743" s="906"/>
      <c r="EV743" s="906"/>
      <c r="EW743" s="906"/>
      <c r="EX743" s="906"/>
      <c r="EY743" s="906"/>
      <c r="EZ743" s="906"/>
      <c r="FA743" s="906"/>
      <c r="FB743" s="906"/>
      <c r="FC743" s="906"/>
      <c r="FD743" s="906"/>
      <c r="FE743" s="906"/>
      <c r="FF743" s="906"/>
      <c r="FG743" s="906"/>
      <c r="FH743" s="906"/>
      <c r="FI743" s="906"/>
      <c r="FJ743" s="906"/>
      <c r="FK743" s="906"/>
      <c r="FL743" s="906"/>
      <c r="FM743" s="906"/>
      <c r="FN743" s="906"/>
      <c r="FO743" s="906"/>
      <c r="FP743" s="906"/>
      <c r="FQ743" s="906"/>
      <c r="FR743" s="906"/>
      <c r="FS743" s="906"/>
      <c r="FT743" s="906"/>
      <c r="FU743" s="906"/>
      <c r="FV743" s="906"/>
      <c r="FW743" s="906"/>
      <c r="FX743" s="906"/>
      <c r="FY743" s="906"/>
      <c r="FZ743" s="906"/>
      <c r="GA743" s="906"/>
      <c r="GB743" s="906"/>
      <c r="GC743" s="906"/>
      <c r="GD743" s="906"/>
      <c r="GE743" s="906"/>
      <c r="GF743" s="906"/>
      <c r="GG743" s="906"/>
      <c r="GH743" s="906"/>
      <c r="GI743" s="906"/>
      <c r="GJ743" s="906"/>
      <c r="GK743" s="906"/>
      <c r="GL743" s="906"/>
      <c r="GM743" s="906"/>
      <c r="GN743" s="906"/>
      <c r="GO743" s="906"/>
      <c r="GP743" s="906"/>
      <c r="GQ743" s="906"/>
    </row>
    <row r="744" spans="1:199" ht="51.75" customHeight="1" x14ac:dyDescent="0.25">
      <c r="B744" s="27">
        <v>1</v>
      </c>
      <c r="C744" s="1185" t="s">
        <v>322</v>
      </c>
      <c r="D744" s="959">
        <f>'2 уровень'!F1560</f>
        <v>4000</v>
      </c>
      <c r="E744" s="959">
        <f>'2 уровень'!G1560</f>
        <v>1333</v>
      </c>
      <c r="F744" s="959">
        <f>'2 уровень'!H1560</f>
        <v>414</v>
      </c>
      <c r="G744" s="960">
        <f>'2 уровень'!I1560</f>
        <v>31.057764441110276</v>
      </c>
      <c r="H744" s="935">
        <f>'2 уровень'!J1560</f>
        <v>0</v>
      </c>
      <c r="I744" s="935">
        <f>'2 уровень'!K1560</f>
        <v>0</v>
      </c>
      <c r="J744" s="39">
        <f>'2 уровень'!L1560</f>
        <v>0</v>
      </c>
      <c r="K744" s="39">
        <f>'2 уровень'!M1560</f>
        <v>0</v>
      </c>
      <c r="L744" s="39">
        <f>'2 уровень'!N1560</f>
        <v>0</v>
      </c>
      <c r="M744" s="39">
        <f>'2 уровень'!O1560</f>
        <v>0</v>
      </c>
      <c r="N744" s="39">
        <f>'2 уровень'!P1560</f>
        <v>0</v>
      </c>
      <c r="O744" s="39">
        <f>'2 уровень'!Q1560</f>
        <v>0</v>
      </c>
      <c r="P744" s="36">
        <f>'2 уровень'!R1560</f>
        <v>0</v>
      </c>
      <c r="Q744" s="36">
        <f>'2 уровень'!S1560</f>
        <v>0</v>
      </c>
      <c r="R744" s="36">
        <f>'2 уровень'!T1560</f>
        <v>0</v>
      </c>
      <c r="S744" s="36">
        <f>'2 уровень'!U1560</f>
        <v>0</v>
      </c>
      <c r="T744" s="36">
        <f>'2 уровень'!V1560</f>
        <v>0</v>
      </c>
      <c r="U744" s="36">
        <f>'2 уровень'!W1560</f>
        <v>0</v>
      </c>
      <c r="V744" s="36">
        <f>'2 уровень'!X1560</f>
        <v>0</v>
      </c>
      <c r="W744" s="36">
        <f>'2 уровень'!Y1560</f>
        <v>0</v>
      </c>
      <c r="X744" s="36">
        <f>'2 уровень'!Z1560</f>
        <v>0</v>
      </c>
      <c r="Y744" s="934">
        <f>'2 уровень'!AA1560</f>
        <v>0</v>
      </c>
      <c r="Z744" s="36"/>
      <c r="AA744" s="36"/>
      <c r="AB744" s="959">
        <f>'2 уровень'!AB1560</f>
        <v>0</v>
      </c>
      <c r="AC744" s="959">
        <f>'2 уровень'!AC1560</f>
        <v>0</v>
      </c>
      <c r="AD744" s="959">
        <f>'2 уровень'!AD1560</f>
        <v>0</v>
      </c>
      <c r="AE744" s="2508"/>
      <c r="AF744" s="2508"/>
      <c r="AG744" s="1879"/>
      <c r="AH744" s="906"/>
      <c r="AI744" s="906"/>
      <c r="AJ744" s="906"/>
      <c r="AK744" s="906"/>
      <c r="AL744" s="906"/>
      <c r="AM744" s="906"/>
      <c r="AN744" s="906"/>
      <c r="AO744" s="906"/>
      <c r="AP744" s="906"/>
      <c r="AQ744" s="906"/>
      <c r="AR744" s="906"/>
      <c r="AS744" s="906"/>
      <c r="AT744" s="906"/>
      <c r="AU744" s="906"/>
      <c r="AV744" s="906"/>
      <c r="AW744" s="906"/>
      <c r="AX744" s="906"/>
      <c r="AY744" s="906"/>
      <c r="AZ744" s="906"/>
      <c r="BA744" s="906"/>
      <c r="BB744" s="906"/>
      <c r="BC744" s="906"/>
      <c r="BD744" s="906"/>
      <c r="BE744" s="906"/>
      <c r="BF744" s="906"/>
      <c r="BG744" s="906"/>
      <c r="BH744" s="906"/>
      <c r="BI744" s="906"/>
      <c r="BJ744" s="906"/>
      <c r="BK744" s="906"/>
      <c r="BL744" s="906"/>
      <c r="BM744" s="906"/>
      <c r="BN744" s="906"/>
      <c r="BO744" s="906"/>
      <c r="BP744" s="906"/>
      <c r="BQ744" s="906"/>
      <c r="BR744" s="906"/>
      <c r="BS744" s="906"/>
      <c r="BT744" s="906"/>
      <c r="BU744" s="906"/>
      <c r="BV744" s="906"/>
      <c r="BW744" s="906"/>
      <c r="BX744" s="906"/>
      <c r="BY744" s="906"/>
      <c r="BZ744" s="906"/>
      <c r="CA744" s="906"/>
      <c r="CB744" s="906"/>
      <c r="CC744" s="906"/>
      <c r="CD744" s="906"/>
      <c r="CE744" s="906"/>
      <c r="CF744" s="906"/>
      <c r="CG744" s="906"/>
      <c r="CH744" s="906"/>
      <c r="CI744" s="906"/>
      <c r="CJ744" s="906"/>
      <c r="CK744" s="906"/>
      <c r="CL744" s="906"/>
      <c r="CM744" s="906"/>
      <c r="CN744" s="906"/>
      <c r="CO744" s="906"/>
      <c r="CP744" s="906"/>
      <c r="CQ744" s="906"/>
      <c r="CR744" s="906"/>
      <c r="CS744" s="906"/>
      <c r="CT744" s="906"/>
      <c r="CU744" s="906"/>
      <c r="CV744" s="906"/>
      <c r="CW744" s="906"/>
      <c r="CX744" s="906"/>
      <c r="CY744" s="906"/>
      <c r="CZ744" s="906"/>
      <c r="DA744" s="906"/>
      <c r="DB744" s="906"/>
      <c r="DC744" s="906"/>
      <c r="DD744" s="906"/>
      <c r="DE744" s="906"/>
      <c r="DF744" s="906"/>
      <c r="DG744" s="906"/>
      <c r="DH744" s="906"/>
      <c r="DI744" s="906"/>
      <c r="DJ744" s="906"/>
      <c r="DK744" s="906"/>
      <c r="DL744" s="906"/>
      <c r="DM744" s="906"/>
      <c r="DN744" s="906"/>
      <c r="DO744" s="906"/>
      <c r="DP744" s="906"/>
      <c r="DQ744" s="906"/>
      <c r="DR744" s="906"/>
      <c r="DS744" s="906"/>
      <c r="DT744" s="906"/>
      <c r="DU744" s="906"/>
      <c r="DV744" s="906"/>
      <c r="DW744" s="906"/>
      <c r="DX744" s="906"/>
      <c r="DY744" s="906"/>
      <c r="DZ744" s="906"/>
      <c r="EA744" s="906"/>
      <c r="EB744" s="906"/>
      <c r="EC744" s="906"/>
      <c r="ED744" s="906"/>
      <c r="EE744" s="906"/>
      <c r="EF744" s="906"/>
      <c r="EG744" s="906"/>
      <c r="EH744" s="906"/>
      <c r="EI744" s="906"/>
      <c r="EJ744" s="906"/>
      <c r="EK744" s="906"/>
      <c r="EL744" s="906"/>
      <c r="EM744" s="906"/>
      <c r="EN744" s="906"/>
      <c r="EO744" s="906"/>
      <c r="EP744" s="906"/>
      <c r="EQ744" s="906"/>
      <c r="ER744" s="906"/>
      <c r="ES744" s="906"/>
      <c r="ET744" s="906"/>
      <c r="EU744" s="906"/>
      <c r="EV744" s="906"/>
      <c r="EW744" s="906"/>
      <c r="EX744" s="906"/>
      <c r="EY744" s="906"/>
      <c r="EZ744" s="906"/>
      <c r="FA744" s="906"/>
      <c r="FB744" s="906"/>
      <c r="FC744" s="906"/>
      <c r="FD744" s="906"/>
      <c r="FE744" s="906"/>
      <c r="FF744" s="906"/>
      <c r="FG744" s="906"/>
      <c r="FH744" s="906"/>
      <c r="FI744" s="906"/>
      <c r="FJ744" s="906"/>
      <c r="FK744" s="906"/>
      <c r="FL744" s="906"/>
      <c r="FM744" s="906"/>
      <c r="FN744" s="906"/>
      <c r="FO744" s="906"/>
      <c r="FP744" s="906"/>
      <c r="FQ744" s="906"/>
      <c r="FR744" s="906"/>
      <c r="FS744" s="906"/>
      <c r="FT744" s="906"/>
      <c r="FU744" s="906"/>
      <c r="FV744" s="906"/>
      <c r="FW744" s="906"/>
      <c r="FX744" s="906"/>
      <c r="FY744" s="906"/>
      <c r="FZ744" s="906"/>
      <c r="GA744" s="906"/>
      <c r="GB744" s="906"/>
      <c r="GC744" s="906"/>
      <c r="GD744" s="906"/>
      <c r="GE744" s="906"/>
      <c r="GF744" s="906"/>
      <c r="GG744" s="906"/>
      <c r="GH744" s="906"/>
      <c r="GI744" s="906"/>
      <c r="GJ744" s="906"/>
      <c r="GK744" s="906"/>
      <c r="GL744" s="906"/>
      <c r="GM744" s="906"/>
      <c r="GN744" s="906"/>
      <c r="GO744" s="906"/>
      <c r="GP744" s="906"/>
      <c r="GQ744" s="906"/>
    </row>
    <row r="745" spans="1:199" ht="40.5" customHeight="1" x14ac:dyDescent="0.25">
      <c r="B745" s="27">
        <v>1</v>
      </c>
      <c r="C745" s="1185" t="s">
        <v>157</v>
      </c>
      <c r="D745" s="959">
        <f>'2 уровень'!F1561</f>
        <v>0</v>
      </c>
      <c r="E745" s="959">
        <f>'2 уровень'!G1561</f>
        <v>0</v>
      </c>
      <c r="F745" s="959">
        <f>'2 уровень'!H1561</f>
        <v>0</v>
      </c>
      <c r="G745" s="960">
        <f>'2 уровень'!I1561</f>
        <v>0</v>
      </c>
      <c r="H745" s="935">
        <f>'2 уровень'!J1561</f>
        <v>0</v>
      </c>
      <c r="I745" s="935">
        <f>'2 уровень'!K1561</f>
        <v>0</v>
      </c>
      <c r="J745" s="39">
        <f>'2 уровень'!L1561</f>
        <v>0</v>
      </c>
      <c r="K745" s="39">
        <f>'2 уровень'!M1561</f>
        <v>0</v>
      </c>
      <c r="L745" s="39">
        <f>'2 уровень'!N1561</f>
        <v>0</v>
      </c>
      <c r="M745" s="39">
        <f>'2 уровень'!O1561</f>
        <v>0</v>
      </c>
      <c r="N745" s="39">
        <f>'2 уровень'!P1561</f>
        <v>0</v>
      </c>
      <c r="O745" s="39">
        <f>'2 уровень'!Q1561</f>
        <v>0</v>
      </c>
      <c r="P745" s="36">
        <f>'2 уровень'!R1561</f>
        <v>0</v>
      </c>
      <c r="Q745" s="36">
        <f>'2 уровень'!S1561</f>
        <v>0</v>
      </c>
      <c r="R745" s="36">
        <f>'2 уровень'!T1561</f>
        <v>0</v>
      </c>
      <c r="S745" s="36">
        <f>'2 уровень'!U1561</f>
        <v>0</v>
      </c>
      <c r="T745" s="36">
        <f>'2 уровень'!V1561</f>
        <v>0</v>
      </c>
      <c r="U745" s="36">
        <f>'2 уровень'!W1561</f>
        <v>0</v>
      </c>
      <c r="V745" s="36">
        <f>'2 уровень'!X1561</f>
        <v>0</v>
      </c>
      <c r="W745" s="36">
        <f>'2 уровень'!Y1561</f>
        <v>0</v>
      </c>
      <c r="X745" s="36">
        <f>'2 уровень'!Z1561</f>
        <v>0</v>
      </c>
      <c r="Y745" s="934">
        <f>'2 уровень'!AA1561</f>
        <v>0</v>
      </c>
      <c r="Z745" s="36"/>
      <c r="AA745" s="36"/>
      <c r="AB745" s="959">
        <f>'2 уровень'!AB1561</f>
        <v>0</v>
      </c>
      <c r="AC745" s="959">
        <f>'2 уровень'!AC1561</f>
        <v>0</v>
      </c>
      <c r="AD745" s="959">
        <f>'2 уровень'!AD1561</f>
        <v>0</v>
      </c>
      <c r="AE745" s="2508"/>
      <c r="AF745" s="2508"/>
      <c r="AG745" s="1879"/>
      <c r="AH745" s="906"/>
      <c r="AI745" s="906"/>
      <c r="AJ745" s="906"/>
      <c r="AK745" s="906"/>
      <c r="AL745" s="906"/>
      <c r="AM745" s="906"/>
      <c r="AN745" s="906"/>
      <c r="AO745" s="906"/>
      <c r="AP745" s="906"/>
      <c r="AQ745" s="906"/>
      <c r="AR745" s="906"/>
      <c r="AS745" s="906"/>
      <c r="AT745" s="906"/>
      <c r="AU745" s="906"/>
      <c r="AV745" s="906"/>
      <c r="AW745" s="906"/>
      <c r="AX745" s="906"/>
      <c r="AY745" s="906"/>
      <c r="AZ745" s="906"/>
      <c r="BA745" s="906"/>
      <c r="BB745" s="906"/>
      <c r="BC745" s="906"/>
      <c r="BD745" s="906"/>
      <c r="BE745" s="906"/>
      <c r="BF745" s="906"/>
      <c r="BG745" s="906"/>
      <c r="BH745" s="906"/>
      <c r="BI745" s="906"/>
      <c r="BJ745" s="906"/>
      <c r="BK745" s="906"/>
      <c r="BL745" s="906"/>
      <c r="BM745" s="906"/>
      <c r="BN745" s="906"/>
      <c r="BO745" s="906"/>
      <c r="BP745" s="906"/>
      <c r="BQ745" s="906"/>
      <c r="BR745" s="906"/>
      <c r="BS745" s="906"/>
      <c r="BT745" s="906"/>
      <c r="BU745" s="906"/>
      <c r="BV745" s="906"/>
      <c r="BW745" s="906"/>
      <c r="BX745" s="906"/>
      <c r="BY745" s="906"/>
      <c r="BZ745" s="906"/>
      <c r="CA745" s="906"/>
      <c r="CB745" s="906"/>
      <c r="CC745" s="906"/>
      <c r="CD745" s="906"/>
      <c r="CE745" s="906"/>
      <c r="CF745" s="906"/>
      <c r="CG745" s="906"/>
      <c r="CH745" s="906"/>
      <c r="CI745" s="906"/>
      <c r="CJ745" s="906"/>
      <c r="CK745" s="906"/>
      <c r="CL745" s="906"/>
      <c r="CM745" s="906"/>
      <c r="CN745" s="906"/>
      <c r="CO745" s="906"/>
      <c r="CP745" s="906"/>
      <c r="CQ745" s="906"/>
      <c r="CR745" s="906"/>
      <c r="CS745" s="906"/>
      <c r="CT745" s="906"/>
      <c r="CU745" s="906"/>
      <c r="CV745" s="906"/>
      <c r="CW745" s="906"/>
      <c r="CX745" s="906"/>
      <c r="CY745" s="906"/>
      <c r="CZ745" s="906"/>
      <c r="DA745" s="906"/>
      <c r="DB745" s="906"/>
      <c r="DC745" s="906"/>
      <c r="DD745" s="906"/>
      <c r="DE745" s="906"/>
      <c r="DF745" s="906"/>
      <c r="DG745" s="906"/>
      <c r="DH745" s="906"/>
      <c r="DI745" s="906"/>
      <c r="DJ745" s="906"/>
      <c r="DK745" s="906"/>
      <c r="DL745" s="906"/>
      <c r="DM745" s="906"/>
      <c r="DN745" s="906"/>
      <c r="DO745" s="906"/>
      <c r="DP745" s="906"/>
      <c r="DQ745" s="906"/>
      <c r="DR745" s="906"/>
      <c r="DS745" s="906"/>
      <c r="DT745" s="906"/>
      <c r="DU745" s="906"/>
      <c r="DV745" s="906"/>
      <c r="DW745" s="906"/>
      <c r="DX745" s="906"/>
      <c r="DY745" s="906"/>
      <c r="DZ745" s="906"/>
      <c r="EA745" s="906"/>
      <c r="EB745" s="906"/>
      <c r="EC745" s="906"/>
      <c r="ED745" s="906"/>
      <c r="EE745" s="906"/>
      <c r="EF745" s="906"/>
      <c r="EG745" s="906"/>
      <c r="EH745" s="906"/>
      <c r="EI745" s="906"/>
      <c r="EJ745" s="906"/>
      <c r="EK745" s="906"/>
      <c r="EL745" s="906"/>
      <c r="EM745" s="906"/>
      <c r="EN745" s="906"/>
      <c r="EO745" s="906"/>
      <c r="EP745" s="906"/>
      <c r="EQ745" s="906"/>
      <c r="ER745" s="906"/>
      <c r="ES745" s="906"/>
      <c r="ET745" s="906"/>
      <c r="EU745" s="906"/>
      <c r="EV745" s="906"/>
      <c r="EW745" s="906"/>
      <c r="EX745" s="906"/>
      <c r="EY745" s="906"/>
      <c r="EZ745" s="906"/>
      <c r="FA745" s="906"/>
      <c r="FB745" s="906"/>
      <c r="FC745" s="906"/>
      <c r="FD745" s="906"/>
      <c r="FE745" s="906"/>
      <c r="FF745" s="906"/>
      <c r="FG745" s="906"/>
      <c r="FH745" s="906"/>
      <c r="FI745" s="906"/>
      <c r="FJ745" s="906"/>
      <c r="FK745" s="906"/>
      <c r="FL745" s="906"/>
      <c r="FM745" s="906"/>
      <c r="FN745" s="906"/>
      <c r="FO745" s="906"/>
      <c r="FP745" s="906"/>
      <c r="FQ745" s="906"/>
      <c r="FR745" s="906"/>
      <c r="FS745" s="906"/>
      <c r="FT745" s="906"/>
      <c r="FU745" s="906"/>
      <c r="FV745" s="906"/>
      <c r="FW745" s="906"/>
      <c r="FX745" s="906"/>
      <c r="FY745" s="906"/>
      <c r="FZ745" s="906"/>
      <c r="GA745" s="906"/>
      <c r="GB745" s="906"/>
      <c r="GC745" s="906"/>
      <c r="GD745" s="906"/>
      <c r="GE745" s="906"/>
      <c r="GF745" s="906"/>
      <c r="GG745" s="906"/>
      <c r="GH745" s="906"/>
      <c r="GI745" s="906"/>
      <c r="GJ745" s="906"/>
      <c r="GK745" s="906"/>
      <c r="GL745" s="906"/>
      <c r="GM745" s="906"/>
      <c r="GN745" s="906"/>
      <c r="GO745" s="906"/>
      <c r="GP745" s="906"/>
      <c r="GQ745" s="906"/>
    </row>
    <row r="746" spans="1:199" ht="58.5" customHeight="1" x14ac:dyDescent="0.25">
      <c r="B746" s="27">
        <v>1</v>
      </c>
      <c r="C746" s="1185" t="s">
        <v>158</v>
      </c>
      <c r="D746" s="959">
        <f>'2 уровень'!F1562</f>
        <v>12300</v>
      </c>
      <c r="E746" s="959">
        <f>'2 уровень'!G1562</f>
        <v>4100</v>
      </c>
      <c r="F746" s="959">
        <f>'2 уровень'!H1562</f>
        <v>4448</v>
      </c>
      <c r="G746" s="960">
        <f>'2 уровень'!I1562</f>
        <v>108.48780487804879</v>
      </c>
      <c r="H746" s="935">
        <f>'2 уровень'!J1562</f>
        <v>0</v>
      </c>
      <c r="I746" s="935">
        <f>'2 уровень'!K1562</f>
        <v>0</v>
      </c>
      <c r="J746" s="39">
        <f>'2 уровень'!L1562</f>
        <v>0</v>
      </c>
      <c r="K746" s="39">
        <f>'2 уровень'!M1562</f>
        <v>0</v>
      </c>
      <c r="L746" s="39">
        <f>'2 уровень'!N1562</f>
        <v>0</v>
      </c>
      <c r="M746" s="39">
        <f>'2 уровень'!O1562</f>
        <v>0</v>
      </c>
      <c r="N746" s="39">
        <f>'2 уровень'!P1562</f>
        <v>0</v>
      </c>
      <c r="O746" s="39">
        <f>'2 уровень'!Q1562</f>
        <v>0</v>
      </c>
      <c r="P746" s="36">
        <f>'2 уровень'!R1562</f>
        <v>0</v>
      </c>
      <c r="Q746" s="36">
        <f>'2 уровень'!S1562</f>
        <v>0</v>
      </c>
      <c r="R746" s="36">
        <f>'2 уровень'!T1562</f>
        <v>0</v>
      </c>
      <c r="S746" s="36">
        <f>'2 уровень'!U1562</f>
        <v>0</v>
      </c>
      <c r="T746" s="36">
        <f>'2 уровень'!V1562</f>
        <v>0</v>
      </c>
      <c r="U746" s="36">
        <f>'2 уровень'!W1562</f>
        <v>0</v>
      </c>
      <c r="V746" s="36">
        <f>'2 уровень'!X1562</f>
        <v>0</v>
      </c>
      <c r="W746" s="36">
        <f>'2 уровень'!Y1562</f>
        <v>0</v>
      </c>
      <c r="X746" s="36">
        <f>'2 уровень'!Z1562</f>
        <v>0</v>
      </c>
      <c r="Y746" s="934">
        <f>'2 уровень'!AA1562</f>
        <v>0</v>
      </c>
      <c r="Z746" s="36"/>
      <c r="AA746" s="36"/>
      <c r="AB746" s="959">
        <f>'2 уровень'!AB1562</f>
        <v>0</v>
      </c>
      <c r="AC746" s="959">
        <f>'2 уровень'!AC1562</f>
        <v>0</v>
      </c>
      <c r="AD746" s="959">
        <f>'2 уровень'!AD1562</f>
        <v>0</v>
      </c>
      <c r="AE746" s="2508"/>
      <c r="AF746" s="2508"/>
      <c r="AG746" s="1879"/>
      <c r="AH746" s="906"/>
      <c r="AI746" s="906"/>
      <c r="AJ746" s="906"/>
      <c r="AK746" s="906"/>
      <c r="AL746" s="906"/>
      <c r="AM746" s="906"/>
      <c r="AN746" s="906"/>
      <c r="AO746" s="906"/>
      <c r="AP746" s="906"/>
      <c r="AQ746" s="906"/>
      <c r="AR746" s="906"/>
      <c r="AS746" s="906"/>
      <c r="AT746" s="906"/>
      <c r="AU746" s="906"/>
      <c r="AV746" s="906"/>
      <c r="AW746" s="906"/>
      <c r="AX746" s="906"/>
      <c r="AY746" s="906"/>
      <c r="AZ746" s="906"/>
      <c r="BA746" s="906"/>
      <c r="BB746" s="906"/>
      <c r="BC746" s="906"/>
      <c r="BD746" s="906"/>
      <c r="BE746" s="906"/>
      <c r="BF746" s="906"/>
      <c r="BG746" s="906"/>
      <c r="BH746" s="906"/>
      <c r="BI746" s="906"/>
      <c r="BJ746" s="906"/>
      <c r="BK746" s="906"/>
      <c r="BL746" s="906"/>
      <c r="BM746" s="906"/>
      <c r="BN746" s="906"/>
      <c r="BO746" s="906"/>
      <c r="BP746" s="906"/>
      <c r="BQ746" s="906"/>
      <c r="BR746" s="906"/>
      <c r="BS746" s="906"/>
      <c r="BT746" s="906"/>
      <c r="BU746" s="906"/>
      <c r="BV746" s="906"/>
      <c r="BW746" s="906"/>
      <c r="BX746" s="906"/>
      <c r="BY746" s="906"/>
      <c r="BZ746" s="906"/>
      <c r="CA746" s="906"/>
      <c r="CB746" s="906"/>
      <c r="CC746" s="906"/>
      <c r="CD746" s="906"/>
      <c r="CE746" s="906"/>
      <c r="CF746" s="906"/>
      <c r="CG746" s="906"/>
      <c r="CH746" s="906"/>
      <c r="CI746" s="906"/>
      <c r="CJ746" s="906"/>
      <c r="CK746" s="906"/>
      <c r="CL746" s="906"/>
      <c r="CM746" s="906"/>
      <c r="CN746" s="906"/>
      <c r="CO746" s="906"/>
      <c r="CP746" s="906"/>
      <c r="CQ746" s="906"/>
      <c r="CR746" s="906"/>
      <c r="CS746" s="906"/>
      <c r="CT746" s="906"/>
      <c r="CU746" s="906"/>
      <c r="CV746" s="906"/>
      <c r="CW746" s="906"/>
      <c r="CX746" s="906"/>
      <c r="CY746" s="906"/>
      <c r="CZ746" s="906"/>
      <c r="DA746" s="906"/>
      <c r="DB746" s="906"/>
      <c r="DC746" s="906"/>
      <c r="DD746" s="906"/>
      <c r="DE746" s="906"/>
      <c r="DF746" s="906"/>
      <c r="DG746" s="906"/>
      <c r="DH746" s="906"/>
      <c r="DI746" s="906"/>
      <c r="DJ746" s="906"/>
      <c r="DK746" s="906"/>
      <c r="DL746" s="906"/>
      <c r="DM746" s="906"/>
      <c r="DN746" s="906"/>
      <c r="DO746" s="906"/>
      <c r="DP746" s="906"/>
      <c r="DQ746" s="906"/>
      <c r="DR746" s="906"/>
      <c r="DS746" s="906"/>
      <c r="DT746" s="906"/>
      <c r="DU746" s="906"/>
      <c r="DV746" s="906"/>
      <c r="DW746" s="906"/>
      <c r="DX746" s="906"/>
      <c r="DY746" s="906"/>
      <c r="DZ746" s="906"/>
      <c r="EA746" s="906"/>
      <c r="EB746" s="906"/>
      <c r="EC746" s="906"/>
      <c r="ED746" s="906"/>
      <c r="EE746" s="906"/>
      <c r="EF746" s="906"/>
      <c r="EG746" s="906"/>
      <c r="EH746" s="906"/>
      <c r="EI746" s="906"/>
      <c r="EJ746" s="906"/>
      <c r="EK746" s="906"/>
      <c r="EL746" s="906"/>
      <c r="EM746" s="906"/>
      <c r="EN746" s="906"/>
      <c r="EO746" s="906"/>
      <c r="EP746" s="906"/>
      <c r="EQ746" s="906"/>
      <c r="ER746" s="906"/>
      <c r="ES746" s="906"/>
      <c r="ET746" s="906"/>
      <c r="EU746" s="906"/>
      <c r="EV746" s="906"/>
      <c r="EW746" s="906"/>
      <c r="EX746" s="906"/>
      <c r="EY746" s="906"/>
      <c r="EZ746" s="906"/>
      <c r="FA746" s="906"/>
      <c r="FB746" s="906"/>
      <c r="FC746" s="906"/>
      <c r="FD746" s="906"/>
      <c r="FE746" s="906"/>
      <c r="FF746" s="906"/>
      <c r="FG746" s="906"/>
      <c r="FH746" s="906"/>
      <c r="FI746" s="906"/>
      <c r="FJ746" s="906"/>
      <c r="FK746" s="906"/>
      <c r="FL746" s="906"/>
      <c r="FM746" s="906"/>
      <c r="FN746" s="906"/>
      <c r="FO746" s="906"/>
      <c r="FP746" s="906"/>
      <c r="FQ746" s="906"/>
      <c r="FR746" s="906"/>
      <c r="FS746" s="906"/>
      <c r="FT746" s="906"/>
      <c r="FU746" s="906"/>
      <c r="FV746" s="906"/>
      <c r="FW746" s="906"/>
      <c r="FX746" s="906"/>
      <c r="FY746" s="906"/>
      <c r="FZ746" s="906"/>
      <c r="GA746" s="906"/>
      <c r="GB746" s="906"/>
      <c r="GC746" s="906"/>
      <c r="GD746" s="906"/>
      <c r="GE746" s="906"/>
      <c r="GF746" s="906"/>
      <c r="GG746" s="906"/>
      <c r="GH746" s="906"/>
      <c r="GI746" s="906"/>
      <c r="GJ746" s="906"/>
      <c r="GK746" s="906"/>
      <c r="GL746" s="906"/>
      <c r="GM746" s="906"/>
      <c r="GN746" s="906"/>
      <c r="GO746" s="906"/>
      <c r="GP746" s="906"/>
      <c r="GQ746" s="906"/>
    </row>
    <row r="747" spans="1:199" ht="49.5" customHeight="1" x14ac:dyDescent="0.25">
      <c r="B747" s="27">
        <v>1</v>
      </c>
      <c r="C747" s="1185" t="s">
        <v>320</v>
      </c>
      <c r="D747" s="959">
        <f>'2 уровень'!F1563</f>
        <v>0</v>
      </c>
      <c r="E747" s="959">
        <f>'2 уровень'!G1563</f>
        <v>0</v>
      </c>
      <c r="F747" s="959">
        <f>'2 уровень'!H1563</f>
        <v>0</v>
      </c>
      <c r="G747" s="960">
        <f>'2 уровень'!I1563</f>
        <v>0</v>
      </c>
      <c r="H747" s="935">
        <f>'2 уровень'!J1563</f>
        <v>0</v>
      </c>
      <c r="I747" s="935">
        <f>'2 уровень'!K1563</f>
        <v>0</v>
      </c>
      <c r="J747" s="39">
        <f>'2 уровень'!L1563</f>
        <v>0</v>
      </c>
      <c r="K747" s="39">
        <f>'2 уровень'!M1563</f>
        <v>0</v>
      </c>
      <c r="L747" s="39">
        <f>'2 уровень'!N1563</f>
        <v>0</v>
      </c>
      <c r="M747" s="39">
        <f>'2 уровень'!O1563</f>
        <v>0</v>
      </c>
      <c r="N747" s="39">
        <f>'2 уровень'!P1563</f>
        <v>0</v>
      </c>
      <c r="O747" s="39">
        <f>'2 уровень'!Q1563</f>
        <v>0</v>
      </c>
      <c r="P747" s="36">
        <f>'2 уровень'!R1563</f>
        <v>0</v>
      </c>
      <c r="Q747" s="36">
        <f>'2 уровень'!S1563</f>
        <v>0</v>
      </c>
      <c r="R747" s="36">
        <f>'2 уровень'!T1563</f>
        <v>0</v>
      </c>
      <c r="S747" s="36">
        <f>'2 уровень'!U1563</f>
        <v>0</v>
      </c>
      <c r="T747" s="36">
        <f>'2 уровень'!V1563</f>
        <v>0</v>
      </c>
      <c r="U747" s="36">
        <f>'2 уровень'!W1563</f>
        <v>0</v>
      </c>
      <c r="V747" s="36">
        <f>'2 уровень'!X1563</f>
        <v>0</v>
      </c>
      <c r="W747" s="36">
        <f>'2 уровень'!Y1563</f>
        <v>0</v>
      </c>
      <c r="X747" s="36">
        <f>'2 уровень'!Z1563</f>
        <v>0</v>
      </c>
      <c r="Y747" s="934">
        <f>'2 уровень'!AA1563</f>
        <v>0</v>
      </c>
      <c r="Z747" s="36"/>
      <c r="AA747" s="36"/>
      <c r="AB747" s="959">
        <f>'2 уровень'!AB1563</f>
        <v>0</v>
      </c>
      <c r="AC747" s="959">
        <f>'2 уровень'!AC1563</f>
        <v>0</v>
      </c>
      <c r="AD747" s="959">
        <f>'2 уровень'!AD1563</f>
        <v>0</v>
      </c>
      <c r="AE747" s="2508"/>
      <c r="AF747" s="2508"/>
      <c r="AG747" s="1879"/>
      <c r="AH747" s="906"/>
      <c r="AI747" s="906"/>
      <c r="AJ747" s="906"/>
      <c r="AK747" s="906"/>
      <c r="AL747" s="906"/>
      <c r="AM747" s="906"/>
      <c r="AN747" s="906"/>
      <c r="AO747" s="906"/>
      <c r="AP747" s="906"/>
      <c r="AQ747" s="906"/>
      <c r="AR747" s="906"/>
      <c r="AS747" s="906"/>
      <c r="AT747" s="906"/>
      <c r="AU747" s="906"/>
      <c r="AV747" s="906"/>
      <c r="AW747" s="906"/>
      <c r="AX747" s="906"/>
      <c r="AY747" s="906"/>
      <c r="AZ747" s="906"/>
      <c r="BA747" s="906"/>
      <c r="BB747" s="906"/>
      <c r="BC747" s="906"/>
      <c r="BD747" s="906"/>
      <c r="BE747" s="906"/>
      <c r="BF747" s="906"/>
      <c r="BG747" s="906"/>
      <c r="BH747" s="906"/>
      <c r="BI747" s="906"/>
      <c r="BJ747" s="906"/>
      <c r="BK747" s="906"/>
      <c r="BL747" s="906"/>
      <c r="BM747" s="906"/>
      <c r="BN747" s="906"/>
      <c r="BO747" s="906"/>
      <c r="BP747" s="906"/>
      <c r="BQ747" s="906"/>
      <c r="BR747" s="906"/>
      <c r="BS747" s="906"/>
      <c r="BT747" s="906"/>
      <c r="BU747" s="906"/>
      <c r="BV747" s="906"/>
      <c r="BW747" s="906"/>
      <c r="BX747" s="906"/>
      <c r="BY747" s="906"/>
      <c r="BZ747" s="906"/>
      <c r="CA747" s="906"/>
      <c r="CB747" s="906"/>
      <c r="CC747" s="906"/>
      <c r="CD747" s="906"/>
      <c r="CE747" s="906"/>
      <c r="CF747" s="906"/>
      <c r="CG747" s="906"/>
      <c r="CH747" s="906"/>
      <c r="CI747" s="906"/>
      <c r="CJ747" s="906"/>
      <c r="CK747" s="906"/>
      <c r="CL747" s="906"/>
      <c r="CM747" s="906"/>
      <c r="CN747" s="906"/>
      <c r="CO747" s="906"/>
      <c r="CP747" s="906"/>
      <c r="CQ747" s="906"/>
      <c r="CR747" s="906"/>
      <c r="CS747" s="906"/>
      <c r="CT747" s="906"/>
      <c r="CU747" s="906"/>
      <c r="CV747" s="906"/>
      <c r="CW747" s="906"/>
      <c r="CX747" s="906"/>
      <c r="CY747" s="906"/>
      <c r="CZ747" s="906"/>
      <c r="DA747" s="906"/>
      <c r="DB747" s="906"/>
      <c r="DC747" s="906"/>
      <c r="DD747" s="906"/>
      <c r="DE747" s="906"/>
      <c r="DF747" s="906"/>
      <c r="DG747" s="906"/>
      <c r="DH747" s="906"/>
      <c r="DI747" s="906"/>
      <c r="DJ747" s="906"/>
      <c r="DK747" s="906"/>
      <c r="DL747" s="906"/>
      <c r="DM747" s="906"/>
      <c r="DN747" s="906"/>
      <c r="DO747" s="906"/>
      <c r="DP747" s="906"/>
      <c r="DQ747" s="906"/>
      <c r="DR747" s="906"/>
      <c r="DS747" s="906"/>
      <c r="DT747" s="906"/>
      <c r="DU747" s="906"/>
      <c r="DV747" s="906"/>
      <c r="DW747" s="906"/>
      <c r="DX747" s="906"/>
      <c r="DY747" s="906"/>
      <c r="DZ747" s="906"/>
      <c r="EA747" s="906"/>
      <c r="EB747" s="906"/>
      <c r="EC747" s="906"/>
      <c r="ED747" s="906"/>
      <c r="EE747" s="906"/>
      <c r="EF747" s="906"/>
      <c r="EG747" s="906"/>
      <c r="EH747" s="906"/>
      <c r="EI747" s="906"/>
      <c r="EJ747" s="906"/>
      <c r="EK747" s="906"/>
      <c r="EL747" s="906"/>
      <c r="EM747" s="906"/>
      <c r="EN747" s="906"/>
      <c r="EO747" s="906"/>
      <c r="EP747" s="906"/>
      <c r="EQ747" s="906"/>
      <c r="ER747" s="906"/>
      <c r="ES747" s="906"/>
      <c r="ET747" s="906"/>
      <c r="EU747" s="906"/>
      <c r="EV747" s="906"/>
      <c r="EW747" s="906"/>
      <c r="EX747" s="906"/>
      <c r="EY747" s="906"/>
      <c r="EZ747" s="906"/>
      <c r="FA747" s="906"/>
      <c r="FB747" s="906"/>
      <c r="FC747" s="906"/>
      <c r="FD747" s="906"/>
      <c r="FE747" s="906"/>
      <c r="FF747" s="906"/>
      <c r="FG747" s="906"/>
      <c r="FH747" s="906"/>
      <c r="FI747" s="906"/>
      <c r="FJ747" s="906"/>
      <c r="FK747" s="906"/>
      <c r="FL747" s="906"/>
      <c r="FM747" s="906"/>
      <c r="FN747" s="906"/>
      <c r="FO747" s="906"/>
      <c r="FP747" s="906"/>
      <c r="FQ747" s="906"/>
      <c r="FR747" s="906"/>
      <c r="FS747" s="906"/>
      <c r="FT747" s="906"/>
      <c r="FU747" s="906"/>
      <c r="FV747" s="906"/>
      <c r="FW747" s="906"/>
      <c r="FX747" s="906"/>
      <c r="FY747" s="906"/>
      <c r="FZ747" s="906"/>
      <c r="GA747" s="906"/>
      <c r="GB747" s="906"/>
      <c r="GC747" s="906"/>
      <c r="GD747" s="906"/>
      <c r="GE747" s="906"/>
      <c r="GF747" s="906"/>
      <c r="GG747" s="906"/>
      <c r="GH747" s="906"/>
      <c r="GI747" s="906"/>
      <c r="GJ747" s="906"/>
      <c r="GK747" s="906"/>
      <c r="GL747" s="906"/>
      <c r="GM747" s="906"/>
      <c r="GN747" s="906"/>
      <c r="GO747" s="906"/>
      <c r="GP747" s="906"/>
      <c r="GQ747" s="906"/>
    </row>
    <row r="748" spans="1:199" ht="24.75" customHeight="1" x14ac:dyDescent="0.25">
      <c r="B748" s="27">
        <v>1</v>
      </c>
      <c r="C748" s="1197" t="s">
        <v>165</v>
      </c>
      <c r="D748" s="959">
        <f>'2 уровень'!F1564</f>
        <v>34076</v>
      </c>
      <c r="E748" s="959">
        <f>'2 уровень'!G1564</f>
        <v>11359</v>
      </c>
      <c r="F748" s="959">
        <f>'2 уровень'!H1564</f>
        <v>10006</v>
      </c>
      <c r="G748" s="960">
        <f>'2 уровень'!I1564</f>
        <v>88.088740206004047</v>
      </c>
      <c r="H748" s="935">
        <f>'2 уровень'!J1564</f>
        <v>0</v>
      </c>
      <c r="I748" s="935">
        <f>'2 уровень'!K1564</f>
        <v>0</v>
      </c>
      <c r="J748" s="39">
        <f>'2 уровень'!L1564</f>
        <v>0</v>
      </c>
      <c r="K748" s="39">
        <f>'2 уровень'!M1564</f>
        <v>0</v>
      </c>
      <c r="L748" s="39">
        <f>'2 уровень'!N1564</f>
        <v>0</v>
      </c>
      <c r="M748" s="39">
        <f>'2 уровень'!O1564</f>
        <v>0</v>
      </c>
      <c r="N748" s="39">
        <f>'2 уровень'!P1564</f>
        <v>0</v>
      </c>
      <c r="O748" s="39">
        <f>'2 уровень'!Q1564</f>
        <v>0</v>
      </c>
      <c r="P748" s="36">
        <f>'2 уровень'!R1564</f>
        <v>33454.009270000002</v>
      </c>
      <c r="Q748" s="36">
        <f>'2 уровень'!S1564</f>
        <v>33454.009270000002</v>
      </c>
      <c r="R748" s="36">
        <f>'2 уровень'!T1564</f>
        <v>33454.009270000002</v>
      </c>
      <c r="S748" s="36">
        <f>'2 уровень'!U1564</f>
        <v>33454.009270000002</v>
      </c>
      <c r="T748" s="36">
        <f>'2 уровень'!V1564</f>
        <v>11151.336423333334</v>
      </c>
      <c r="U748" s="36">
        <f>'2 уровень'!W1564</f>
        <v>9149.1271899999992</v>
      </c>
      <c r="V748" s="36">
        <f>'2 уровень'!X1564</f>
        <v>0</v>
      </c>
      <c r="W748" s="36">
        <f>'2 уровень'!Y1564</f>
        <v>-2002.2092333333349</v>
      </c>
      <c r="X748" s="36">
        <f>'2 уровень'!Z1564</f>
        <v>-63.958809999999993</v>
      </c>
      <c r="Y748" s="934">
        <f>'2 уровень'!AA1564</f>
        <v>9085.1683799999992</v>
      </c>
      <c r="Z748" s="36">
        <f t="shared" ref="Z748" si="99">U748/T748*100</f>
        <v>82.045118564050654</v>
      </c>
      <c r="AA748" s="36">
        <f t="shared" ref="AA748" si="100">Y748/T748*100</f>
        <v>81.471565694941873</v>
      </c>
      <c r="AB748" s="959">
        <f>'2 уровень'!AB1564</f>
        <v>0</v>
      </c>
      <c r="AC748" s="959">
        <f>'2 уровень'!AC1564</f>
        <v>0</v>
      </c>
      <c r="AD748" s="959">
        <f>'2 уровень'!AD1564</f>
        <v>0</v>
      </c>
      <c r="AE748" s="2508"/>
      <c r="AF748" s="2508"/>
      <c r="AG748" s="1879"/>
      <c r="AH748" s="906"/>
      <c r="AI748" s="906"/>
      <c r="AJ748" s="906"/>
      <c r="AK748" s="906"/>
      <c r="AL748" s="906"/>
      <c r="AM748" s="906"/>
      <c r="AN748" s="906"/>
      <c r="AO748" s="906"/>
      <c r="AP748" s="906"/>
      <c r="AQ748" s="906"/>
      <c r="AR748" s="906"/>
      <c r="AS748" s="906"/>
      <c r="AT748" s="906"/>
      <c r="AU748" s="906"/>
      <c r="AV748" s="906"/>
      <c r="AW748" s="906"/>
      <c r="AX748" s="906"/>
      <c r="AY748" s="906"/>
      <c r="AZ748" s="906"/>
      <c r="BA748" s="906"/>
      <c r="BB748" s="906"/>
      <c r="BC748" s="906"/>
      <c r="BD748" s="906"/>
      <c r="BE748" s="906"/>
      <c r="BF748" s="906"/>
      <c r="BG748" s="906"/>
      <c r="BH748" s="906"/>
      <c r="BI748" s="906"/>
      <c r="BJ748" s="906"/>
      <c r="BK748" s="906"/>
      <c r="BL748" s="906"/>
      <c r="BM748" s="906"/>
      <c r="BN748" s="906"/>
      <c r="BO748" s="906"/>
      <c r="BP748" s="906"/>
      <c r="BQ748" s="906"/>
      <c r="BR748" s="906"/>
      <c r="BS748" s="906"/>
      <c r="BT748" s="906"/>
      <c r="BU748" s="906"/>
      <c r="BV748" s="906"/>
      <c r="BW748" s="906"/>
      <c r="BX748" s="906"/>
      <c r="BY748" s="906"/>
      <c r="BZ748" s="906"/>
      <c r="CA748" s="906"/>
      <c r="CB748" s="906"/>
      <c r="CC748" s="906"/>
      <c r="CD748" s="906"/>
      <c r="CE748" s="906"/>
      <c r="CF748" s="906"/>
      <c r="CG748" s="906"/>
      <c r="CH748" s="906"/>
      <c r="CI748" s="906"/>
      <c r="CJ748" s="906"/>
      <c r="CK748" s="906"/>
      <c r="CL748" s="906"/>
      <c r="CM748" s="906"/>
      <c r="CN748" s="906"/>
      <c r="CO748" s="906"/>
      <c r="CP748" s="906"/>
      <c r="CQ748" s="906"/>
      <c r="CR748" s="906"/>
      <c r="CS748" s="906"/>
      <c r="CT748" s="906"/>
      <c r="CU748" s="906"/>
      <c r="CV748" s="906"/>
      <c r="CW748" s="906"/>
      <c r="CX748" s="906"/>
      <c r="CY748" s="906"/>
      <c r="CZ748" s="906"/>
      <c r="DA748" s="906"/>
      <c r="DB748" s="906"/>
      <c r="DC748" s="906"/>
      <c r="DD748" s="906"/>
      <c r="DE748" s="906"/>
      <c r="DF748" s="906"/>
      <c r="DG748" s="906"/>
      <c r="DH748" s="906"/>
      <c r="DI748" s="906"/>
      <c r="DJ748" s="906"/>
      <c r="DK748" s="906"/>
      <c r="DL748" s="906"/>
      <c r="DM748" s="906"/>
      <c r="DN748" s="906"/>
      <c r="DO748" s="906"/>
      <c r="DP748" s="906"/>
      <c r="DQ748" s="906"/>
      <c r="DR748" s="906"/>
      <c r="DS748" s="906"/>
      <c r="DT748" s="906"/>
      <c r="DU748" s="906"/>
      <c r="DV748" s="906"/>
      <c r="DW748" s="906"/>
      <c r="DX748" s="906"/>
      <c r="DY748" s="906"/>
      <c r="DZ748" s="906"/>
      <c r="EA748" s="906"/>
      <c r="EB748" s="906"/>
      <c r="EC748" s="906"/>
      <c r="ED748" s="906"/>
      <c r="EE748" s="906"/>
      <c r="EF748" s="906"/>
      <c r="EG748" s="906"/>
      <c r="EH748" s="906"/>
      <c r="EI748" s="906"/>
      <c r="EJ748" s="906"/>
      <c r="EK748" s="906"/>
      <c r="EL748" s="906"/>
      <c r="EM748" s="906"/>
      <c r="EN748" s="906"/>
      <c r="EO748" s="906"/>
      <c r="EP748" s="906"/>
      <c r="EQ748" s="906"/>
      <c r="ER748" s="906"/>
      <c r="ES748" s="906"/>
      <c r="ET748" s="906"/>
      <c r="EU748" s="906"/>
      <c r="EV748" s="906"/>
      <c r="EW748" s="906"/>
      <c r="EX748" s="906"/>
      <c r="EY748" s="906"/>
      <c r="EZ748" s="906"/>
      <c r="FA748" s="906"/>
      <c r="FB748" s="906"/>
      <c r="FC748" s="906"/>
      <c r="FD748" s="906"/>
      <c r="FE748" s="906"/>
      <c r="FF748" s="906"/>
      <c r="FG748" s="906"/>
      <c r="FH748" s="906"/>
      <c r="FI748" s="906"/>
      <c r="FJ748" s="906"/>
      <c r="FK748" s="906"/>
      <c r="FL748" s="906"/>
      <c r="FM748" s="906"/>
      <c r="FN748" s="906"/>
      <c r="FO748" s="906"/>
      <c r="FP748" s="906"/>
      <c r="FQ748" s="906"/>
      <c r="FR748" s="906"/>
      <c r="FS748" s="906"/>
      <c r="FT748" s="906"/>
      <c r="FU748" s="906"/>
      <c r="FV748" s="906"/>
      <c r="FW748" s="906"/>
      <c r="FX748" s="906"/>
      <c r="FY748" s="906"/>
      <c r="FZ748" s="906"/>
      <c r="GA748" s="906"/>
      <c r="GB748" s="906"/>
      <c r="GC748" s="906"/>
      <c r="GD748" s="906"/>
      <c r="GE748" s="906"/>
      <c r="GF748" s="906"/>
      <c r="GG748" s="906"/>
      <c r="GH748" s="906"/>
      <c r="GI748" s="906"/>
      <c r="GJ748" s="906"/>
      <c r="GK748" s="906"/>
      <c r="GL748" s="906"/>
      <c r="GM748" s="906"/>
      <c r="GN748" s="906"/>
      <c r="GO748" s="906"/>
      <c r="GP748" s="906"/>
      <c r="GQ748" s="906"/>
    </row>
    <row r="749" spans="1:199" ht="24.75" customHeight="1" x14ac:dyDescent="0.25">
      <c r="B749" s="27">
        <v>1</v>
      </c>
      <c r="C749" s="1519" t="s">
        <v>14</v>
      </c>
      <c r="D749" s="959">
        <f>'2 уровень'!F1565</f>
        <v>0</v>
      </c>
      <c r="E749" s="959">
        <f>'2 уровень'!G1565</f>
        <v>0</v>
      </c>
      <c r="F749" s="959">
        <f>'2 уровень'!H1565</f>
        <v>0</v>
      </c>
      <c r="G749" s="960">
        <f>'2 уровень'!I1565</f>
        <v>0</v>
      </c>
      <c r="H749" s="935">
        <f>'2 уровень'!J1565</f>
        <v>0</v>
      </c>
      <c r="I749" s="935">
        <f>'2 уровень'!K1565</f>
        <v>0</v>
      </c>
      <c r="J749" s="39">
        <f>'2 уровень'!L1565</f>
        <v>0</v>
      </c>
      <c r="K749" s="39">
        <f>'2 уровень'!M1565</f>
        <v>0</v>
      </c>
      <c r="L749" s="39">
        <f>'2 уровень'!N1565</f>
        <v>0</v>
      </c>
      <c r="M749" s="39">
        <f>'2 уровень'!O1565</f>
        <v>0</v>
      </c>
      <c r="N749" s="39">
        <f>'2 уровень'!P1565</f>
        <v>0</v>
      </c>
      <c r="O749" s="39">
        <f>'2 уровень'!Q1565</f>
        <v>0</v>
      </c>
      <c r="P749" s="36">
        <f>'2 уровень'!R1565</f>
        <v>0</v>
      </c>
      <c r="Q749" s="36">
        <f>'2 уровень'!S1565</f>
        <v>0</v>
      </c>
      <c r="R749" s="36">
        <f>'2 уровень'!T1565</f>
        <v>0</v>
      </c>
      <c r="S749" s="36">
        <f>'2 уровень'!U1565</f>
        <v>0</v>
      </c>
      <c r="T749" s="36">
        <f>'2 уровень'!V1565</f>
        <v>0</v>
      </c>
      <c r="U749" s="36">
        <f>'2 уровень'!W1565</f>
        <v>0</v>
      </c>
      <c r="V749" s="36">
        <f>'2 уровень'!X1565</f>
        <v>0</v>
      </c>
      <c r="W749" s="36">
        <f>'2 уровень'!Y1565</f>
        <v>0</v>
      </c>
      <c r="X749" s="36">
        <f>'2 уровень'!Z1565</f>
        <v>0</v>
      </c>
      <c r="Y749" s="934">
        <f>'2 уровень'!AA1565</f>
        <v>0</v>
      </c>
      <c r="Z749" s="36"/>
      <c r="AA749" s="36"/>
      <c r="AB749" s="959">
        <f>'2 уровень'!AB1565</f>
        <v>0</v>
      </c>
      <c r="AC749" s="959">
        <f>'2 уровень'!AC1565</f>
        <v>0</v>
      </c>
      <c r="AD749" s="959">
        <f>'2 уровень'!AD1565</f>
        <v>0</v>
      </c>
      <c r="AE749" s="2508"/>
      <c r="AF749" s="2508"/>
      <c r="AG749" s="1879"/>
      <c r="AH749" s="906"/>
      <c r="AI749" s="906"/>
      <c r="AJ749" s="906"/>
      <c r="AK749" s="906"/>
      <c r="AL749" s="906"/>
      <c r="AM749" s="906"/>
      <c r="AN749" s="906"/>
      <c r="AO749" s="906"/>
      <c r="AP749" s="906"/>
      <c r="AQ749" s="906"/>
      <c r="AR749" s="906"/>
      <c r="AS749" s="906"/>
      <c r="AT749" s="906"/>
      <c r="AU749" s="906"/>
      <c r="AV749" s="906"/>
      <c r="AW749" s="906"/>
      <c r="AX749" s="906"/>
      <c r="AY749" s="906"/>
      <c r="AZ749" s="906"/>
      <c r="BA749" s="906"/>
      <c r="BB749" s="906"/>
      <c r="BC749" s="906"/>
      <c r="BD749" s="906"/>
      <c r="BE749" s="906"/>
      <c r="BF749" s="906"/>
      <c r="BG749" s="906"/>
      <c r="BH749" s="906"/>
      <c r="BI749" s="906"/>
      <c r="BJ749" s="906"/>
      <c r="BK749" s="906"/>
      <c r="BL749" s="906"/>
      <c r="BM749" s="906"/>
      <c r="BN749" s="906"/>
      <c r="BO749" s="906"/>
      <c r="BP749" s="906"/>
      <c r="BQ749" s="906"/>
      <c r="BR749" s="906"/>
      <c r="BS749" s="906"/>
      <c r="BT749" s="906"/>
      <c r="BU749" s="906"/>
      <c r="BV749" s="906"/>
      <c r="BW749" s="906"/>
      <c r="BX749" s="906"/>
      <c r="BY749" s="906"/>
      <c r="BZ749" s="906"/>
      <c r="CA749" s="906"/>
      <c r="CB749" s="906"/>
      <c r="CC749" s="906"/>
      <c r="CD749" s="906"/>
      <c r="CE749" s="906"/>
      <c r="CF749" s="906"/>
      <c r="CG749" s="906"/>
      <c r="CH749" s="906"/>
      <c r="CI749" s="906"/>
      <c r="CJ749" s="906"/>
      <c r="CK749" s="906"/>
      <c r="CL749" s="906"/>
      <c r="CM749" s="906"/>
      <c r="CN749" s="906"/>
      <c r="CO749" s="906"/>
      <c r="CP749" s="906"/>
      <c r="CQ749" s="906"/>
      <c r="CR749" s="906"/>
      <c r="CS749" s="906"/>
      <c r="CT749" s="906"/>
      <c r="CU749" s="906"/>
      <c r="CV749" s="906"/>
      <c r="CW749" s="906"/>
      <c r="CX749" s="906"/>
      <c r="CY749" s="906"/>
      <c r="CZ749" s="906"/>
      <c r="DA749" s="906"/>
      <c r="DB749" s="906"/>
      <c r="DC749" s="906"/>
      <c r="DD749" s="906"/>
      <c r="DE749" s="906"/>
      <c r="DF749" s="906"/>
      <c r="DG749" s="906"/>
      <c r="DH749" s="906"/>
      <c r="DI749" s="906"/>
      <c r="DJ749" s="906"/>
      <c r="DK749" s="906"/>
      <c r="DL749" s="906"/>
      <c r="DM749" s="906"/>
      <c r="DN749" s="906"/>
      <c r="DO749" s="906"/>
      <c r="DP749" s="906"/>
      <c r="DQ749" s="906"/>
      <c r="DR749" s="906"/>
      <c r="DS749" s="906"/>
      <c r="DT749" s="906"/>
      <c r="DU749" s="906"/>
      <c r="DV749" s="906"/>
      <c r="DW749" s="906"/>
      <c r="DX749" s="906"/>
      <c r="DY749" s="906"/>
      <c r="DZ749" s="906"/>
      <c r="EA749" s="906"/>
      <c r="EB749" s="906"/>
      <c r="EC749" s="906"/>
      <c r="ED749" s="906"/>
      <c r="EE749" s="906"/>
      <c r="EF749" s="906"/>
      <c r="EG749" s="906"/>
      <c r="EH749" s="906"/>
      <c r="EI749" s="906"/>
      <c r="EJ749" s="906"/>
      <c r="EK749" s="906"/>
      <c r="EL749" s="906"/>
      <c r="EM749" s="906"/>
      <c r="EN749" s="906"/>
      <c r="EO749" s="906"/>
      <c r="EP749" s="906"/>
      <c r="EQ749" s="906"/>
      <c r="ER749" s="906"/>
      <c r="ES749" s="906"/>
      <c r="ET749" s="906"/>
      <c r="EU749" s="906"/>
      <c r="EV749" s="906"/>
      <c r="EW749" s="906"/>
      <c r="EX749" s="906"/>
      <c r="EY749" s="906"/>
      <c r="EZ749" s="906"/>
      <c r="FA749" s="906"/>
      <c r="FB749" s="906"/>
      <c r="FC749" s="906"/>
      <c r="FD749" s="906"/>
      <c r="FE749" s="906"/>
      <c r="FF749" s="906"/>
      <c r="FG749" s="906"/>
      <c r="FH749" s="906"/>
      <c r="FI749" s="906"/>
      <c r="FJ749" s="906"/>
      <c r="FK749" s="906"/>
      <c r="FL749" s="906"/>
      <c r="FM749" s="906"/>
      <c r="FN749" s="906"/>
      <c r="FO749" s="906"/>
      <c r="FP749" s="906"/>
      <c r="FQ749" s="906"/>
      <c r="FR749" s="906"/>
      <c r="FS749" s="906"/>
      <c r="FT749" s="906"/>
      <c r="FU749" s="906"/>
      <c r="FV749" s="906"/>
      <c r="FW749" s="906"/>
      <c r="FX749" s="906"/>
      <c r="FY749" s="906"/>
      <c r="FZ749" s="906"/>
      <c r="GA749" s="906"/>
      <c r="GB749" s="906"/>
      <c r="GC749" s="906"/>
      <c r="GD749" s="906"/>
      <c r="GE749" s="906"/>
      <c r="GF749" s="906"/>
      <c r="GG749" s="906"/>
      <c r="GH749" s="906"/>
      <c r="GI749" s="906"/>
      <c r="GJ749" s="906"/>
      <c r="GK749" s="906"/>
      <c r="GL749" s="906"/>
      <c r="GM749" s="906"/>
      <c r="GN749" s="906"/>
      <c r="GO749" s="906"/>
      <c r="GP749" s="906"/>
      <c r="GQ749" s="906"/>
    </row>
    <row r="750" spans="1:199" ht="33.75" customHeight="1" x14ac:dyDescent="0.25">
      <c r="B750" s="27">
        <v>1</v>
      </c>
      <c r="C750" s="1293" t="s">
        <v>198</v>
      </c>
      <c r="D750" s="959">
        <f>'2 уровень'!F1566</f>
        <v>42326</v>
      </c>
      <c r="E750" s="959">
        <f>'2 уровень'!G1566</f>
        <v>14109</v>
      </c>
      <c r="F750" s="959">
        <f>'2 уровень'!H1566</f>
        <v>15695.54074074074</v>
      </c>
      <c r="G750" s="960">
        <f>'2 уровень'!I1566</f>
        <v>111.24488440527847</v>
      </c>
      <c r="H750" s="935">
        <f>'2 уровень'!J1566</f>
        <v>0</v>
      </c>
      <c r="I750" s="935">
        <f>'2 уровень'!K1566</f>
        <v>0</v>
      </c>
      <c r="J750" s="39">
        <f>'2 уровень'!L1566</f>
        <v>0</v>
      </c>
      <c r="K750" s="39">
        <f>'2 уровень'!M1566</f>
        <v>0</v>
      </c>
      <c r="L750" s="39">
        <f>'2 уровень'!N1566</f>
        <v>0</v>
      </c>
      <c r="M750" s="39">
        <f>'2 уровень'!O1566</f>
        <v>0</v>
      </c>
      <c r="N750" s="39">
        <f>'2 уровень'!P1566</f>
        <v>0</v>
      </c>
      <c r="O750" s="39">
        <f>'2 уровень'!Q1566</f>
        <v>0</v>
      </c>
      <c r="P750" s="36">
        <f>'2 уровень'!R1566</f>
        <v>0</v>
      </c>
      <c r="Q750" s="36">
        <f>'2 уровень'!S1566</f>
        <v>0</v>
      </c>
      <c r="R750" s="36">
        <f>'2 уровень'!T1566</f>
        <v>0</v>
      </c>
      <c r="S750" s="36">
        <f>'2 уровень'!U1566</f>
        <v>0</v>
      </c>
      <c r="T750" s="36">
        <f>'2 уровень'!V1566</f>
        <v>0</v>
      </c>
      <c r="U750" s="36">
        <f>'2 уровень'!W1566</f>
        <v>0</v>
      </c>
      <c r="V750" s="36">
        <f>'2 уровень'!X1566</f>
        <v>0</v>
      </c>
      <c r="W750" s="36">
        <f>'2 уровень'!Y1566</f>
        <v>0</v>
      </c>
      <c r="X750" s="36">
        <f>'2 уровень'!Z1566</f>
        <v>0</v>
      </c>
      <c r="Y750" s="934">
        <f>'2 уровень'!AA1566</f>
        <v>0</v>
      </c>
      <c r="Z750" s="36"/>
      <c r="AA750" s="36"/>
      <c r="AB750" s="959">
        <f>'2 уровень'!AB1566</f>
        <v>0</v>
      </c>
      <c r="AC750" s="959">
        <f>'2 уровень'!AC1566</f>
        <v>0</v>
      </c>
      <c r="AD750" s="959">
        <f>'2 уровень'!AD1566</f>
        <v>0</v>
      </c>
      <c r="AE750" s="2508"/>
      <c r="AF750" s="2508"/>
      <c r="AG750" s="1879"/>
      <c r="AH750" s="906"/>
      <c r="AI750" s="906"/>
      <c r="AJ750" s="906"/>
      <c r="AK750" s="906"/>
      <c r="AL750" s="906"/>
      <c r="AM750" s="906"/>
      <c r="AN750" s="906"/>
      <c r="AO750" s="906"/>
      <c r="AP750" s="906"/>
      <c r="AQ750" s="906"/>
      <c r="AR750" s="906"/>
      <c r="AS750" s="906"/>
      <c r="AT750" s="906"/>
      <c r="AU750" s="906"/>
      <c r="AV750" s="906"/>
      <c r="AW750" s="906"/>
      <c r="AX750" s="906"/>
      <c r="AY750" s="906"/>
      <c r="AZ750" s="906"/>
      <c r="BA750" s="906"/>
      <c r="BB750" s="906"/>
      <c r="BC750" s="906"/>
      <c r="BD750" s="906"/>
      <c r="BE750" s="906"/>
      <c r="BF750" s="906"/>
      <c r="BG750" s="906"/>
      <c r="BH750" s="906"/>
      <c r="BI750" s="906"/>
      <c r="BJ750" s="906"/>
      <c r="BK750" s="906"/>
      <c r="BL750" s="906"/>
      <c r="BM750" s="906"/>
      <c r="BN750" s="906"/>
      <c r="BO750" s="906"/>
      <c r="BP750" s="906"/>
      <c r="BQ750" s="906"/>
      <c r="BR750" s="906"/>
      <c r="BS750" s="906"/>
      <c r="BT750" s="906"/>
      <c r="BU750" s="906"/>
      <c r="BV750" s="906"/>
      <c r="BW750" s="906"/>
      <c r="BX750" s="906"/>
      <c r="BY750" s="906"/>
      <c r="BZ750" s="906"/>
      <c r="CA750" s="906"/>
      <c r="CB750" s="906"/>
      <c r="CC750" s="906"/>
      <c r="CD750" s="906"/>
      <c r="CE750" s="906"/>
      <c r="CF750" s="906"/>
      <c r="CG750" s="906"/>
      <c r="CH750" s="906"/>
      <c r="CI750" s="906"/>
      <c r="CJ750" s="906"/>
      <c r="CK750" s="906"/>
      <c r="CL750" s="906"/>
      <c r="CM750" s="906"/>
      <c r="CN750" s="906"/>
      <c r="CO750" s="906"/>
      <c r="CP750" s="906"/>
      <c r="CQ750" s="906"/>
      <c r="CR750" s="906"/>
      <c r="CS750" s="906"/>
      <c r="CT750" s="906"/>
      <c r="CU750" s="906"/>
      <c r="CV750" s="906"/>
      <c r="CW750" s="906"/>
      <c r="CX750" s="906"/>
      <c r="CY750" s="906"/>
      <c r="CZ750" s="906"/>
      <c r="DA750" s="906"/>
      <c r="DB750" s="906"/>
      <c r="DC750" s="906"/>
      <c r="DD750" s="906"/>
      <c r="DE750" s="906"/>
      <c r="DF750" s="906"/>
      <c r="DG750" s="906"/>
      <c r="DH750" s="906"/>
      <c r="DI750" s="906"/>
      <c r="DJ750" s="906"/>
      <c r="DK750" s="906"/>
      <c r="DL750" s="906"/>
      <c r="DM750" s="906"/>
      <c r="DN750" s="906"/>
      <c r="DO750" s="906"/>
      <c r="DP750" s="906"/>
      <c r="DQ750" s="906"/>
      <c r="DR750" s="906"/>
      <c r="DS750" s="906"/>
      <c r="DT750" s="906"/>
      <c r="DU750" s="906"/>
      <c r="DV750" s="906"/>
      <c r="DW750" s="906"/>
      <c r="DX750" s="906"/>
      <c r="DY750" s="906"/>
      <c r="DZ750" s="906"/>
      <c r="EA750" s="906"/>
      <c r="EB750" s="906"/>
      <c r="EC750" s="906"/>
      <c r="ED750" s="906"/>
      <c r="EE750" s="906"/>
      <c r="EF750" s="906"/>
      <c r="EG750" s="906"/>
      <c r="EH750" s="906"/>
      <c r="EI750" s="906"/>
      <c r="EJ750" s="906"/>
      <c r="EK750" s="906"/>
      <c r="EL750" s="906"/>
      <c r="EM750" s="906"/>
      <c r="EN750" s="906"/>
      <c r="EO750" s="906"/>
      <c r="EP750" s="906"/>
      <c r="EQ750" s="906"/>
      <c r="ER750" s="906"/>
      <c r="ES750" s="906"/>
      <c r="ET750" s="906"/>
      <c r="EU750" s="906"/>
      <c r="EV750" s="906"/>
      <c r="EW750" s="906"/>
      <c r="EX750" s="906"/>
      <c r="EY750" s="906"/>
      <c r="EZ750" s="906"/>
      <c r="FA750" s="906"/>
      <c r="FB750" s="906"/>
      <c r="FC750" s="906"/>
      <c r="FD750" s="906"/>
      <c r="FE750" s="906"/>
      <c r="FF750" s="906"/>
      <c r="FG750" s="906"/>
      <c r="FH750" s="906"/>
      <c r="FI750" s="906"/>
      <c r="FJ750" s="906"/>
      <c r="FK750" s="906"/>
      <c r="FL750" s="906"/>
      <c r="FM750" s="906"/>
      <c r="FN750" s="906"/>
      <c r="FO750" s="906"/>
      <c r="FP750" s="906"/>
      <c r="FQ750" s="906"/>
      <c r="FR750" s="906"/>
      <c r="FS750" s="906"/>
      <c r="FT750" s="906"/>
      <c r="FU750" s="906"/>
      <c r="FV750" s="906"/>
      <c r="FW750" s="906"/>
      <c r="FX750" s="906"/>
      <c r="FY750" s="906"/>
      <c r="FZ750" s="906"/>
      <c r="GA750" s="906"/>
      <c r="GB750" s="906"/>
      <c r="GC750" s="906"/>
      <c r="GD750" s="906"/>
      <c r="GE750" s="906"/>
      <c r="GF750" s="906"/>
      <c r="GG750" s="906"/>
      <c r="GH750" s="906"/>
      <c r="GI750" s="906"/>
      <c r="GJ750" s="906"/>
      <c r="GK750" s="906"/>
      <c r="GL750" s="906"/>
      <c r="GM750" s="906"/>
      <c r="GN750" s="906"/>
      <c r="GO750" s="906"/>
      <c r="GP750" s="906"/>
      <c r="GQ750" s="906"/>
    </row>
    <row r="751" spans="1:199" ht="29.25" x14ac:dyDescent="0.25">
      <c r="A751" s="27">
        <v>1</v>
      </c>
      <c r="B751" s="27">
        <v>1</v>
      </c>
      <c r="C751" s="1293" t="s">
        <v>157</v>
      </c>
      <c r="D751" s="959">
        <f>'2 уровень'!F1567</f>
        <v>36423.411764705881</v>
      </c>
      <c r="E751" s="959">
        <f>'2 уровень'!G1567</f>
        <v>12141.470588235294</v>
      </c>
      <c r="F751" s="959">
        <f>'2 уровень'!H1567</f>
        <v>8006.6811764705881</v>
      </c>
      <c r="G751" s="960">
        <f>'2 уровень'!I1567</f>
        <v>65.944904435454561</v>
      </c>
      <c r="H751" s="935">
        <f>'2 уровень'!J1567</f>
        <v>0</v>
      </c>
      <c r="I751" s="935">
        <f>'2 уровень'!K1567</f>
        <v>0</v>
      </c>
      <c r="J751" s="39">
        <f>'2 уровень'!L1567</f>
        <v>0</v>
      </c>
      <c r="K751" s="39">
        <f>'2 уровень'!M1567</f>
        <v>0</v>
      </c>
      <c r="L751" s="39">
        <f>'2 уровень'!N1567</f>
        <v>0</v>
      </c>
      <c r="M751" s="39">
        <f>'2 уровень'!O1567</f>
        <v>0</v>
      </c>
      <c r="N751" s="39">
        <f>'2 уровень'!P1567</f>
        <v>0</v>
      </c>
      <c r="O751" s="39">
        <f>'2 уровень'!Q1567</f>
        <v>0</v>
      </c>
      <c r="P751" s="36">
        <f>'2 уровень'!R1567</f>
        <v>0</v>
      </c>
      <c r="Q751" s="36">
        <f>'2 уровень'!S1567</f>
        <v>0</v>
      </c>
      <c r="R751" s="36">
        <f>'2 уровень'!T1567</f>
        <v>0</v>
      </c>
      <c r="S751" s="36">
        <f>'2 уровень'!U1567</f>
        <v>0</v>
      </c>
      <c r="T751" s="36">
        <f>'2 уровень'!V1567</f>
        <v>0</v>
      </c>
      <c r="U751" s="36">
        <f>'2 уровень'!W1567</f>
        <v>0</v>
      </c>
      <c r="V751" s="36">
        <f>'2 уровень'!X1567</f>
        <v>0</v>
      </c>
      <c r="W751" s="36">
        <f>'2 уровень'!Y1567</f>
        <v>0</v>
      </c>
      <c r="X751" s="36">
        <f>'2 уровень'!Z1567</f>
        <v>0</v>
      </c>
      <c r="Y751" s="934">
        <f>'2 уровень'!AA1567</f>
        <v>0</v>
      </c>
      <c r="Z751" s="36"/>
      <c r="AA751" s="36"/>
      <c r="AB751" s="959">
        <f>'2 уровень'!AB1567</f>
        <v>3</v>
      </c>
      <c r="AC751" s="959">
        <f>'2 уровень'!AC1567</f>
        <v>14912.76</v>
      </c>
      <c r="AD751" s="959">
        <f>'2 уровень'!AD1567</f>
        <v>14.91276</v>
      </c>
      <c r="AE751" s="2508"/>
      <c r="AF751" s="2508"/>
      <c r="AG751" s="1879"/>
      <c r="AH751" s="906"/>
      <c r="AI751" s="906"/>
      <c r="AJ751" s="906"/>
      <c r="AK751" s="906"/>
      <c r="AL751" s="906"/>
      <c r="AM751" s="906"/>
      <c r="AN751" s="906"/>
      <c r="AO751" s="906"/>
      <c r="AP751" s="906"/>
      <c r="AQ751" s="906"/>
      <c r="AR751" s="906"/>
      <c r="AS751" s="906"/>
      <c r="AT751" s="906"/>
      <c r="AU751" s="906"/>
      <c r="AV751" s="906"/>
      <c r="AW751" s="906"/>
      <c r="AX751" s="906"/>
      <c r="AY751" s="906"/>
      <c r="AZ751" s="906"/>
      <c r="BA751" s="906"/>
      <c r="BB751" s="906"/>
      <c r="BC751" s="906"/>
      <c r="BD751" s="906"/>
      <c r="BE751" s="906"/>
      <c r="BF751" s="906"/>
      <c r="BG751" s="906"/>
      <c r="BH751" s="906"/>
      <c r="BI751" s="906"/>
      <c r="BJ751" s="906"/>
      <c r="BK751" s="906"/>
      <c r="BL751" s="906"/>
      <c r="BM751" s="906"/>
      <c r="BN751" s="906"/>
      <c r="BO751" s="906"/>
      <c r="BP751" s="906"/>
      <c r="BQ751" s="906"/>
      <c r="BR751" s="906"/>
      <c r="BS751" s="906"/>
      <c r="BT751" s="906"/>
      <c r="BU751" s="906"/>
      <c r="BV751" s="906"/>
      <c r="BW751" s="906"/>
      <c r="BX751" s="906"/>
      <c r="BY751" s="906"/>
      <c r="BZ751" s="906"/>
      <c r="CA751" s="906"/>
      <c r="CB751" s="906"/>
      <c r="CC751" s="906"/>
      <c r="CD751" s="906"/>
      <c r="CE751" s="906"/>
      <c r="CF751" s="906"/>
      <c r="CG751" s="906"/>
      <c r="CH751" s="906"/>
      <c r="CI751" s="906"/>
      <c r="CJ751" s="906"/>
      <c r="CK751" s="906"/>
      <c r="CL751" s="906"/>
      <c r="CM751" s="906"/>
      <c r="CN751" s="906"/>
      <c r="CO751" s="906"/>
      <c r="CP751" s="906"/>
      <c r="CQ751" s="906"/>
      <c r="CR751" s="906"/>
      <c r="CS751" s="906"/>
      <c r="CT751" s="906"/>
      <c r="CU751" s="906"/>
      <c r="CV751" s="906"/>
      <c r="CW751" s="906"/>
      <c r="CX751" s="906"/>
      <c r="CY751" s="906"/>
      <c r="CZ751" s="906"/>
      <c r="DA751" s="906"/>
      <c r="DB751" s="906"/>
      <c r="DC751" s="906"/>
      <c r="DD751" s="906"/>
      <c r="DE751" s="906"/>
      <c r="DF751" s="906"/>
      <c r="DG751" s="906"/>
      <c r="DH751" s="906"/>
      <c r="DI751" s="906"/>
      <c r="DJ751" s="906"/>
      <c r="DK751" s="906"/>
      <c r="DL751" s="906"/>
      <c r="DM751" s="906"/>
      <c r="DN751" s="906"/>
      <c r="DO751" s="906"/>
      <c r="DP751" s="906"/>
      <c r="DQ751" s="906"/>
      <c r="DR751" s="906"/>
      <c r="DS751" s="906"/>
      <c r="DT751" s="906"/>
      <c r="DU751" s="906"/>
      <c r="DV751" s="906"/>
      <c r="DW751" s="906"/>
      <c r="DX751" s="906"/>
      <c r="DY751" s="906"/>
      <c r="DZ751" s="906"/>
      <c r="EA751" s="906"/>
      <c r="EB751" s="906"/>
      <c r="EC751" s="906"/>
      <c r="ED751" s="906"/>
      <c r="EE751" s="906"/>
      <c r="EF751" s="906"/>
      <c r="EG751" s="906"/>
      <c r="EH751" s="906"/>
      <c r="EI751" s="906"/>
      <c r="EJ751" s="906"/>
      <c r="EK751" s="906"/>
      <c r="EL751" s="906"/>
      <c r="EM751" s="906"/>
      <c r="EN751" s="906"/>
      <c r="EO751" s="906"/>
      <c r="EP751" s="906"/>
      <c r="EQ751" s="906"/>
      <c r="ER751" s="906"/>
      <c r="ES751" s="906"/>
      <c r="ET751" s="906"/>
      <c r="EU751" s="906"/>
      <c r="EV751" s="906"/>
      <c r="EW751" s="906"/>
      <c r="EX751" s="906"/>
      <c r="EY751" s="906"/>
      <c r="EZ751" s="906"/>
      <c r="FA751" s="906"/>
      <c r="FB751" s="906"/>
      <c r="FC751" s="906"/>
      <c r="FD751" s="906"/>
      <c r="FE751" s="906"/>
      <c r="FF751" s="906"/>
      <c r="FG751" s="906"/>
      <c r="FH751" s="906"/>
      <c r="FI751" s="906"/>
      <c r="FJ751" s="906"/>
      <c r="FK751" s="906"/>
      <c r="FL751" s="906"/>
      <c r="FM751" s="906"/>
      <c r="FN751" s="906"/>
      <c r="FO751" s="906"/>
      <c r="FP751" s="906"/>
      <c r="FQ751" s="906"/>
      <c r="FR751" s="906"/>
      <c r="FS751" s="906"/>
      <c r="FT751" s="906"/>
      <c r="FU751" s="906"/>
      <c r="FV751" s="906"/>
      <c r="FW751" s="906"/>
      <c r="FX751" s="906"/>
      <c r="FY751" s="906"/>
      <c r="FZ751" s="906"/>
      <c r="GA751" s="906"/>
      <c r="GB751" s="906"/>
      <c r="GC751" s="906"/>
      <c r="GD751" s="906"/>
      <c r="GE751" s="906"/>
      <c r="GF751" s="906"/>
      <c r="GG751" s="906"/>
      <c r="GH751" s="906"/>
      <c r="GI751" s="906"/>
      <c r="GJ751" s="906"/>
      <c r="GK751" s="906"/>
      <c r="GL751" s="906"/>
      <c r="GM751" s="906"/>
      <c r="GN751" s="906"/>
      <c r="GO751" s="906"/>
      <c r="GP751" s="906"/>
      <c r="GQ751" s="906"/>
    </row>
    <row r="752" spans="1:199" ht="29.25" x14ac:dyDescent="0.25">
      <c r="A752" s="27">
        <v>1</v>
      </c>
      <c r="B752" s="27">
        <v>1</v>
      </c>
      <c r="C752" s="1293" t="s">
        <v>158</v>
      </c>
      <c r="D752" s="959">
        <f>'2 уровень'!F1568</f>
        <v>12300</v>
      </c>
      <c r="E752" s="959">
        <f>'2 уровень'!G1568</f>
        <v>4100</v>
      </c>
      <c r="F752" s="959">
        <f>'2 уровень'!H1568</f>
        <v>4448</v>
      </c>
      <c r="G752" s="960">
        <f>'2 уровень'!I1568</f>
        <v>108.48780487804879</v>
      </c>
      <c r="H752" s="935">
        <f>'2 уровень'!J1568</f>
        <v>0</v>
      </c>
      <c r="I752" s="935">
        <f>'2 уровень'!K1568</f>
        <v>0</v>
      </c>
      <c r="J752" s="39">
        <f>'2 уровень'!L1568</f>
        <v>0</v>
      </c>
      <c r="K752" s="39">
        <f>'2 уровень'!M1568</f>
        <v>0</v>
      </c>
      <c r="L752" s="39">
        <f>'2 уровень'!N1568</f>
        <v>0</v>
      </c>
      <c r="M752" s="39">
        <f>'2 уровень'!O1568</f>
        <v>0</v>
      </c>
      <c r="N752" s="39">
        <f>'2 уровень'!P1568</f>
        <v>0</v>
      </c>
      <c r="O752" s="39">
        <f>'2 уровень'!Q1568</f>
        <v>0</v>
      </c>
      <c r="P752" s="36">
        <f>'2 уровень'!R1568</f>
        <v>0</v>
      </c>
      <c r="Q752" s="36">
        <f>'2 уровень'!S1568</f>
        <v>0</v>
      </c>
      <c r="R752" s="36">
        <f>'2 уровень'!T1568</f>
        <v>0</v>
      </c>
      <c r="S752" s="36">
        <f>'2 уровень'!U1568</f>
        <v>0</v>
      </c>
      <c r="T752" s="36">
        <f>'2 уровень'!V1568</f>
        <v>0</v>
      </c>
      <c r="U752" s="36">
        <f>'2 уровень'!W1568</f>
        <v>0</v>
      </c>
      <c r="V752" s="36">
        <f>'2 уровень'!X1568</f>
        <v>0</v>
      </c>
      <c r="W752" s="36">
        <f>'2 уровень'!Y1568</f>
        <v>0</v>
      </c>
      <c r="X752" s="36">
        <f>'2 уровень'!Z1568</f>
        <v>0</v>
      </c>
      <c r="Y752" s="934">
        <f>'2 уровень'!AA1568</f>
        <v>0</v>
      </c>
      <c r="Z752" s="36"/>
      <c r="AA752" s="36"/>
      <c r="AB752" s="959">
        <f>'2 уровень'!AB1568</f>
        <v>0</v>
      </c>
      <c r="AC752" s="959">
        <f>'2 уровень'!AC1568</f>
        <v>0</v>
      </c>
      <c r="AD752" s="959">
        <f>'2 уровень'!AD1568</f>
        <v>0</v>
      </c>
      <c r="AE752" s="2508"/>
      <c r="AF752" s="2508"/>
      <c r="AG752" s="1879"/>
      <c r="AH752" s="906"/>
      <c r="AI752" s="906"/>
      <c r="AJ752" s="906"/>
      <c r="AK752" s="906"/>
      <c r="AL752" s="906"/>
      <c r="AM752" s="906"/>
      <c r="AN752" s="906"/>
      <c r="AO752" s="906"/>
      <c r="AP752" s="906"/>
      <c r="AQ752" s="906"/>
      <c r="AR752" s="906"/>
      <c r="AS752" s="906"/>
      <c r="AT752" s="906"/>
      <c r="AU752" s="906"/>
      <c r="AV752" s="906"/>
      <c r="AW752" s="906"/>
      <c r="AX752" s="906"/>
      <c r="AY752" s="906"/>
      <c r="AZ752" s="906"/>
      <c r="BA752" s="906"/>
      <c r="BB752" s="906"/>
      <c r="BC752" s="906"/>
      <c r="BD752" s="906"/>
      <c r="BE752" s="906"/>
      <c r="BF752" s="906"/>
      <c r="BG752" s="906"/>
      <c r="BH752" s="906"/>
      <c r="BI752" s="906"/>
      <c r="BJ752" s="906"/>
      <c r="BK752" s="906"/>
      <c r="BL752" s="906"/>
      <c r="BM752" s="906"/>
      <c r="BN752" s="906"/>
      <c r="BO752" s="906"/>
      <c r="BP752" s="906"/>
      <c r="BQ752" s="906"/>
      <c r="BR752" s="906"/>
      <c r="BS752" s="906"/>
      <c r="BT752" s="906"/>
      <c r="BU752" s="906"/>
      <c r="BV752" s="906"/>
      <c r="BW752" s="906"/>
      <c r="BX752" s="906"/>
      <c r="BY752" s="906"/>
      <c r="BZ752" s="906"/>
      <c r="CA752" s="906"/>
      <c r="CB752" s="906"/>
      <c r="CC752" s="906"/>
      <c r="CD752" s="906"/>
      <c r="CE752" s="906"/>
      <c r="CF752" s="906"/>
      <c r="CG752" s="906"/>
      <c r="CH752" s="906"/>
      <c r="CI752" s="906"/>
      <c r="CJ752" s="906"/>
      <c r="CK752" s="906"/>
      <c r="CL752" s="906"/>
      <c r="CM752" s="906"/>
      <c r="CN752" s="906"/>
      <c r="CO752" s="906"/>
      <c r="CP752" s="906"/>
      <c r="CQ752" s="906"/>
      <c r="CR752" s="906"/>
      <c r="CS752" s="906"/>
      <c r="CT752" s="906"/>
      <c r="CU752" s="906"/>
      <c r="CV752" s="906"/>
      <c r="CW752" s="906"/>
      <c r="CX752" s="906"/>
      <c r="CY752" s="906"/>
      <c r="CZ752" s="906"/>
      <c r="DA752" s="906"/>
      <c r="DB752" s="906"/>
      <c r="DC752" s="906"/>
      <c r="DD752" s="906"/>
      <c r="DE752" s="906"/>
      <c r="DF752" s="906"/>
      <c r="DG752" s="906"/>
      <c r="DH752" s="906"/>
      <c r="DI752" s="906"/>
      <c r="DJ752" s="906"/>
      <c r="DK752" s="906"/>
      <c r="DL752" s="906"/>
      <c r="DM752" s="906"/>
      <c r="DN752" s="906"/>
      <c r="DO752" s="906"/>
      <c r="DP752" s="906"/>
      <c r="DQ752" s="906"/>
      <c r="DR752" s="906"/>
      <c r="DS752" s="906"/>
      <c r="DT752" s="906"/>
      <c r="DU752" s="906"/>
      <c r="DV752" s="906"/>
      <c r="DW752" s="906"/>
      <c r="DX752" s="906"/>
      <c r="DY752" s="906"/>
      <c r="DZ752" s="906"/>
      <c r="EA752" s="906"/>
      <c r="EB752" s="906"/>
      <c r="EC752" s="906"/>
      <c r="ED752" s="906"/>
      <c r="EE752" s="906"/>
      <c r="EF752" s="906"/>
      <c r="EG752" s="906"/>
      <c r="EH752" s="906"/>
      <c r="EI752" s="906"/>
      <c r="EJ752" s="906"/>
      <c r="EK752" s="906"/>
      <c r="EL752" s="906"/>
      <c r="EM752" s="906"/>
      <c r="EN752" s="906"/>
      <c r="EO752" s="906"/>
      <c r="EP752" s="906"/>
      <c r="EQ752" s="906"/>
      <c r="ER752" s="906"/>
      <c r="ES752" s="906"/>
      <c r="ET752" s="906"/>
      <c r="EU752" s="906"/>
      <c r="EV752" s="906"/>
      <c r="EW752" s="906"/>
      <c r="EX752" s="906"/>
      <c r="EY752" s="906"/>
      <c r="EZ752" s="906"/>
      <c r="FA752" s="906"/>
      <c r="FB752" s="906"/>
      <c r="FC752" s="906"/>
      <c r="FD752" s="906"/>
      <c r="FE752" s="906"/>
      <c r="FF752" s="906"/>
      <c r="FG752" s="906"/>
      <c r="FH752" s="906"/>
      <c r="FI752" s="906"/>
      <c r="FJ752" s="906"/>
      <c r="FK752" s="906"/>
      <c r="FL752" s="906"/>
      <c r="FM752" s="906"/>
      <c r="FN752" s="906"/>
      <c r="FO752" s="906"/>
      <c r="FP752" s="906"/>
      <c r="FQ752" s="906"/>
      <c r="FR752" s="906"/>
      <c r="FS752" s="906"/>
      <c r="FT752" s="906"/>
      <c r="FU752" s="906"/>
      <c r="FV752" s="906"/>
      <c r="FW752" s="906"/>
      <c r="FX752" s="906"/>
      <c r="FY752" s="906"/>
      <c r="FZ752" s="906"/>
      <c r="GA752" s="906"/>
      <c r="GB752" s="906"/>
      <c r="GC752" s="906"/>
      <c r="GD752" s="906"/>
      <c r="GE752" s="906"/>
      <c r="GF752" s="906"/>
      <c r="GG752" s="906"/>
      <c r="GH752" s="906"/>
      <c r="GI752" s="906"/>
      <c r="GJ752" s="906"/>
      <c r="GK752" s="906"/>
      <c r="GL752" s="906"/>
      <c r="GM752" s="906"/>
      <c r="GN752" s="906"/>
      <c r="GO752" s="906"/>
      <c r="GP752" s="906"/>
      <c r="GQ752" s="906"/>
    </row>
    <row r="753" spans="1:199" x14ac:dyDescent="0.25">
      <c r="A753" s="27">
        <v>1</v>
      </c>
      <c r="B753" s="27">
        <v>1</v>
      </c>
      <c r="C753" s="1426" t="s">
        <v>88</v>
      </c>
      <c r="D753" s="959">
        <f>'2 уровень'!F1569</f>
        <v>166354.4923076923</v>
      </c>
      <c r="E753" s="959">
        <f>'2 уровень'!G1569</f>
        <v>55452.897435897437</v>
      </c>
      <c r="F753" s="959">
        <f>'2 уровень'!H1569</f>
        <v>44615.127920227918</v>
      </c>
      <c r="G753" s="960">
        <f>'2 уровень'!I1569</f>
        <v>80.455900382486263</v>
      </c>
      <c r="H753" s="935">
        <f>'2 уровень'!J1569</f>
        <v>0</v>
      </c>
      <c r="I753" s="935">
        <f>'2 уровень'!K1569</f>
        <v>0</v>
      </c>
      <c r="J753" s="39">
        <f>'2 уровень'!L1569</f>
        <v>0</v>
      </c>
      <c r="K753" s="39">
        <f>'2 уровень'!M1569</f>
        <v>0</v>
      </c>
      <c r="L753" s="39">
        <f>'2 уровень'!N1569</f>
        <v>0</v>
      </c>
      <c r="M753" s="39">
        <f>'2 уровень'!O1569</f>
        <v>0</v>
      </c>
      <c r="N753" s="39">
        <f>'2 уровень'!P1569</f>
        <v>0</v>
      </c>
      <c r="O753" s="39">
        <f>'2 уровень'!Q1569</f>
        <v>0</v>
      </c>
      <c r="P753" s="36">
        <f>'2 уровень'!R1569</f>
        <v>148034.02937</v>
      </c>
      <c r="Q753" s="36">
        <f>'2 уровень'!S1569</f>
        <v>148034.02937</v>
      </c>
      <c r="R753" s="36">
        <f>'2 уровень'!T1569</f>
        <v>148034.02937</v>
      </c>
      <c r="S753" s="36">
        <f>'2 уровень'!U1569</f>
        <v>148034.02937</v>
      </c>
      <c r="T753" s="36">
        <f>'2 уровень'!V1569</f>
        <v>49344.676456666668</v>
      </c>
      <c r="U753" s="36">
        <f>'2 уровень'!W1569</f>
        <v>46483.117119999988</v>
      </c>
      <c r="V753" s="36">
        <f>'2 уровень'!X1569</f>
        <v>0</v>
      </c>
      <c r="W753" s="36">
        <f>'2 уровень'!Y1569</f>
        <v>-2861.5593366666799</v>
      </c>
      <c r="X753" s="36">
        <f>'2 уровень'!Z1569</f>
        <v>-111.43182999999999</v>
      </c>
      <c r="Y753" s="934">
        <f>'2 уровень'!AA1569</f>
        <v>46371.685289999994</v>
      </c>
      <c r="Z753" s="36">
        <f t="shared" ref="Z753" si="101">U753/T753*100</f>
        <v>94.20087526730542</v>
      </c>
      <c r="AA753" s="36">
        <f t="shared" ref="AA753" si="102">Y753/T753*100</f>
        <v>93.975051859388543</v>
      </c>
      <c r="AB753" s="959">
        <f>'2 уровень'!AB1569</f>
        <v>9.6000000000000014</v>
      </c>
      <c r="AC753" s="959">
        <f>'2 уровень'!AC1569</f>
        <v>14912.76</v>
      </c>
      <c r="AD753" s="959">
        <f>'2 уровень'!AD1569</f>
        <v>14.91276</v>
      </c>
      <c r="AE753" s="2508"/>
      <c r="AF753" s="2508"/>
      <c r="AG753" s="1879"/>
      <c r="AH753" s="906"/>
      <c r="AI753" s="906"/>
      <c r="AJ753" s="906"/>
      <c r="AK753" s="906"/>
      <c r="AL753" s="906"/>
      <c r="AM753" s="906"/>
      <c r="AN753" s="906"/>
      <c r="AO753" s="906"/>
      <c r="AP753" s="906"/>
      <c r="AQ753" s="906"/>
      <c r="AR753" s="906"/>
      <c r="AS753" s="906"/>
      <c r="AT753" s="906"/>
      <c r="AU753" s="906"/>
      <c r="AV753" s="906"/>
      <c r="AW753" s="906"/>
      <c r="AX753" s="906"/>
      <c r="AY753" s="906"/>
      <c r="AZ753" s="906"/>
      <c r="BA753" s="906"/>
      <c r="BB753" s="906"/>
      <c r="BC753" s="906"/>
      <c r="BD753" s="906"/>
      <c r="BE753" s="906"/>
      <c r="BF753" s="906"/>
      <c r="BG753" s="906"/>
      <c r="BH753" s="906"/>
      <c r="BI753" s="906"/>
      <c r="BJ753" s="906"/>
      <c r="BK753" s="906"/>
      <c r="BL753" s="906"/>
      <c r="BM753" s="906"/>
      <c r="BN753" s="906"/>
      <c r="BO753" s="906"/>
      <c r="BP753" s="906"/>
      <c r="BQ753" s="906"/>
      <c r="BR753" s="906"/>
      <c r="BS753" s="906"/>
      <c r="BT753" s="906"/>
      <c r="BU753" s="906"/>
      <c r="BV753" s="906"/>
      <c r="BW753" s="906"/>
      <c r="BX753" s="906"/>
      <c r="BY753" s="906"/>
      <c r="BZ753" s="906"/>
      <c r="CA753" s="906"/>
      <c r="CB753" s="906"/>
      <c r="CC753" s="906"/>
      <c r="CD753" s="906"/>
      <c r="CE753" s="906"/>
      <c r="CF753" s="906"/>
      <c r="CG753" s="906"/>
      <c r="CH753" s="906"/>
      <c r="CI753" s="906"/>
      <c r="CJ753" s="906"/>
      <c r="CK753" s="906"/>
      <c r="CL753" s="906"/>
      <c r="CM753" s="906"/>
      <c r="CN753" s="906"/>
      <c r="CO753" s="906"/>
      <c r="CP753" s="906"/>
      <c r="CQ753" s="906"/>
      <c r="CR753" s="906"/>
      <c r="CS753" s="906"/>
      <c r="CT753" s="906"/>
      <c r="CU753" s="906"/>
      <c r="CV753" s="906"/>
      <c r="CW753" s="906"/>
      <c r="CX753" s="906"/>
      <c r="CY753" s="906"/>
      <c r="CZ753" s="906"/>
      <c r="DA753" s="906"/>
      <c r="DB753" s="906"/>
      <c r="DC753" s="906"/>
      <c r="DD753" s="906"/>
      <c r="DE753" s="906"/>
      <c r="DF753" s="906"/>
      <c r="DG753" s="906"/>
      <c r="DH753" s="906"/>
      <c r="DI753" s="906"/>
      <c r="DJ753" s="906"/>
      <c r="DK753" s="906"/>
      <c r="DL753" s="906"/>
      <c r="DM753" s="906"/>
      <c r="DN753" s="906"/>
      <c r="DO753" s="906"/>
      <c r="DP753" s="906"/>
      <c r="DQ753" s="906"/>
      <c r="DR753" s="906"/>
      <c r="DS753" s="906"/>
      <c r="DT753" s="906"/>
      <c r="DU753" s="906"/>
      <c r="DV753" s="906"/>
      <c r="DW753" s="906"/>
      <c r="DX753" s="906"/>
      <c r="DY753" s="906"/>
      <c r="DZ753" s="906"/>
      <c r="EA753" s="906"/>
      <c r="EB753" s="906"/>
      <c r="EC753" s="906"/>
      <c r="ED753" s="906"/>
      <c r="EE753" s="906"/>
      <c r="EF753" s="906"/>
      <c r="EG753" s="906"/>
      <c r="EH753" s="906"/>
      <c r="EI753" s="906"/>
      <c r="EJ753" s="906"/>
      <c r="EK753" s="906"/>
      <c r="EL753" s="906"/>
      <c r="EM753" s="906"/>
      <c r="EN753" s="906"/>
      <c r="EO753" s="906"/>
      <c r="EP753" s="906"/>
      <c r="EQ753" s="906"/>
      <c r="ER753" s="906"/>
      <c r="ES753" s="906"/>
      <c r="ET753" s="906"/>
      <c r="EU753" s="906"/>
      <c r="EV753" s="906"/>
      <c r="EW753" s="906"/>
      <c r="EX753" s="906"/>
      <c r="EY753" s="906"/>
      <c r="EZ753" s="906"/>
      <c r="FA753" s="906"/>
      <c r="FB753" s="906"/>
      <c r="FC753" s="906"/>
      <c r="FD753" s="906"/>
      <c r="FE753" s="906"/>
      <c r="FF753" s="906"/>
      <c r="FG753" s="906"/>
      <c r="FH753" s="906"/>
      <c r="FI753" s="906"/>
      <c r="FJ753" s="906"/>
      <c r="FK753" s="906"/>
      <c r="FL753" s="906"/>
      <c r="FM753" s="906"/>
      <c r="FN753" s="906"/>
      <c r="FO753" s="906"/>
      <c r="FP753" s="906"/>
      <c r="FQ753" s="906"/>
      <c r="FR753" s="906"/>
      <c r="FS753" s="906"/>
      <c r="FT753" s="906"/>
      <c r="FU753" s="906"/>
      <c r="FV753" s="906"/>
      <c r="FW753" s="906"/>
      <c r="FX753" s="906"/>
      <c r="FY753" s="906"/>
      <c r="FZ753" s="906"/>
      <c r="GA753" s="906"/>
      <c r="GB753" s="906"/>
      <c r="GC753" s="906"/>
      <c r="GD753" s="906"/>
      <c r="GE753" s="906"/>
      <c r="GF753" s="906"/>
      <c r="GG753" s="906"/>
      <c r="GH753" s="906"/>
      <c r="GI753" s="906"/>
      <c r="GJ753" s="906"/>
      <c r="GK753" s="906"/>
      <c r="GL753" s="906"/>
      <c r="GM753" s="906"/>
      <c r="GN753" s="906"/>
      <c r="GO753" s="906"/>
      <c r="GP753" s="906"/>
      <c r="GQ753" s="906"/>
    </row>
    <row r="754" spans="1:199" x14ac:dyDescent="0.25">
      <c r="A754" s="27">
        <v>1</v>
      </c>
      <c r="B754" s="27">
        <v>1</v>
      </c>
      <c r="C754" s="1395" t="s">
        <v>79</v>
      </c>
      <c r="D754" s="959">
        <f>'2 уровень'!F1570</f>
        <v>400</v>
      </c>
      <c r="E754" s="959">
        <f>'2 уровень'!G1570</f>
        <v>134</v>
      </c>
      <c r="F754" s="959">
        <f>'2 уровень'!H1570</f>
        <v>152</v>
      </c>
      <c r="G754" s="960">
        <f>'2 уровень'!I1570</f>
        <v>113.43283582089552</v>
      </c>
      <c r="H754" s="935">
        <f>'2 уровень'!J1570</f>
        <v>11.775</v>
      </c>
      <c r="I754" s="935">
        <f>'2 уровень'!K1570</f>
        <v>10.203947368421053</v>
      </c>
      <c r="J754" s="39">
        <f>'2 уровень'!L1570</f>
        <v>4710</v>
      </c>
      <c r="K754" s="39">
        <f>'2 уровень'!M1570</f>
        <v>1570</v>
      </c>
      <c r="L754" s="39">
        <f>'2 уровень'!N1570</f>
        <v>1551</v>
      </c>
      <c r="M754" s="39">
        <f>'2 уровень'!O1570</f>
        <v>98.789808917197448</v>
      </c>
      <c r="N754" s="39">
        <f>'2 уровень'!P1570</f>
        <v>15.7</v>
      </c>
      <c r="O754" s="39">
        <f>'2 уровень'!Q1570</f>
        <v>296.36942675159236</v>
      </c>
      <c r="P754" s="36">
        <f>'2 уровень'!R1570</f>
        <v>0</v>
      </c>
      <c r="Q754" s="36">
        <f>'2 уровень'!S1570</f>
        <v>0</v>
      </c>
      <c r="R754" s="36">
        <f>'2 уровень'!T1570</f>
        <v>0</v>
      </c>
      <c r="S754" s="36">
        <f>'2 уровень'!U1570</f>
        <v>0</v>
      </c>
      <c r="T754" s="36">
        <f>'2 уровень'!V1570</f>
        <v>0</v>
      </c>
      <c r="U754" s="36">
        <f>'2 уровень'!W1570</f>
        <v>0</v>
      </c>
      <c r="V754" s="36">
        <f>'2 уровень'!X1570</f>
        <v>0</v>
      </c>
      <c r="W754" s="36">
        <f>'2 уровень'!Y1570</f>
        <v>0</v>
      </c>
      <c r="X754" s="36">
        <f>'2 уровень'!Z1570</f>
        <v>0</v>
      </c>
      <c r="Y754" s="934">
        <f>'2 уровень'!AA1570</f>
        <v>0</v>
      </c>
      <c r="Z754" s="36"/>
      <c r="AA754" s="36"/>
      <c r="AB754" s="959">
        <f>'2 уровень'!AB1570</f>
        <v>0</v>
      </c>
      <c r="AC754" s="959">
        <f>'2 уровень'!AC1570</f>
        <v>0</v>
      </c>
      <c r="AD754" s="959">
        <f>'2 уровень'!AD1570</f>
        <v>0</v>
      </c>
      <c r="AE754" s="2508"/>
      <c r="AF754" s="2508"/>
      <c r="AG754" s="1879"/>
      <c r="AH754" s="906"/>
      <c r="AI754" s="906"/>
      <c r="AJ754" s="906"/>
      <c r="AK754" s="906"/>
      <c r="AL754" s="906"/>
      <c r="AM754" s="906"/>
      <c r="AN754" s="906"/>
      <c r="AO754" s="906"/>
      <c r="AP754" s="906"/>
      <c r="AQ754" s="906"/>
      <c r="AR754" s="906"/>
      <c r="AS754" s="906"/>
      <c r="AT754" s="906"/>
      <c r="AU754" s="906"/>
      <c r="AV754" s="906"/>
      <c r="AW754" s="906"/>
      <c r="AX754" s="906"/>
      <c r="AY754" s="906"/>
      <c r="AZ754" s="906"/>
      <c r="BA754" s="906"/>
      <c r="BB754" s="906"/>
      <c r="BC754" s="906"/>
      <c r="BD754" s="906"/>
      <c r="BE754" s="906"/>
      <c r="BF754" s="906"/>
      <c r="BG754" s="906"/>
      <c r="BH754" s="906"/>
      <c r="BI754" s="906"/>
      <c r="BJ754" s="906"/>
      <c r="BK754" s="906"/>
      <c r="BL754" s="906"/>
      <c r="BM754" s="906"/>
      <c r="BN754" s="906"/>
      <c r="BO754" s="906"/>
      <c r="BP754" s="906"/>
      <c r="BQ754" s="906"/>
      <c r="BR754" s="906"/>
      <c r="BS754" s="906"/>
      <c r="BT754" s="906"/>
      <c r="BU754" s="906"/>
      <c r="BV754" s="906"/>
      <c r="BW754" s="906"/>
      <c r="BX754" s="906"/>
      <c r="BY754" s="906"/>
      <c r="BZ754" s="906"/>
      <c r="CA754" s="906"/>
      <c r="CB754" s="906"/>
      <c r="CC754" s="906"/>
      <c r="CD754" s="906"/>
      <c r="CE754" s="906"/>
      <c r="CF754" s="906"/>
      <c r="CG754" s="906"/>
      <c r="CH754" s="906"/>
      <c r="CI754" s="906"/>
      <c r="CJ754" s="906"/>
      <c r="CK754" s="906"/>
      <c r="CL754" s="906"/>
      <c r="CM754" s="906"/>
      <c r="CN754" s="906"/>
      <c r="CO754" s="906"/>
      <c r="CP754" s="906"/>
      <c r="CQ754" s="906"/>
      <c r="CR754" s="906"/>
      <c r="CS754" s="906"/>
      <c r="CT754" s="906"/>
      <c r="CU754" s="906"/>
      <c r="CV754" s="906"/>
      <c r="CW754" s="906"/>
      <c r="CX754" s="906"/>
      <c r="CY754" s="906"/>
      <c r="CZ754" s="906"/>
      <c r="DA754" s="906"/>
      <c r="DB754" s="906"/>
      <c r="DC754" s="906"/>
      <c r="DD754" s="906"/>
      <c r="DE754" s="906"/>
      <c r="DF754" s="906"/>
      <c r="DG754" s="906"/>
      <c r="DH754" s="906"/>
      <c r="DI754" s="906"/>
      <c r="DJ754" s="906"/>
      <c r="DK754" s="906"/>
      <c r="DL754" s="906"/>
      <c r="DM754" s="906"/>
      <c r="DN754" s="906"/>
      <c r="DO754" s="906"/>
      <c r="DP754" s="906"/>
      <c r="DQ754" s="906"/>
      <c r="DR754" s="906"/>
      <c r="DS754" s="906"/>
      <c r="DT754" s="906"/>
      <c r="DU754" s="906"/>
      <c r="DV754" s="906"/>
      <c r="DW754" s="906"/>
      <c r="DX754" s="906"/>
      <c r="DY754" s="906"/>
      <c r="DZ754" s="906"/>
      <c r="EA754" s="906"/>
      <c r="EB754" s="906"/>
      <c r="EC754" s="906"/>
      <c r="ED754" s="906"/>
      <c r="EE754" s="906"/>
      <c r="EF754" s="906"/>
      <c r="EG754" s="906"/>
      <c r="EH754" s="906"/>
      <c r="EI754" s="906"/>
      <c r="EJ754" s="906"/>
      <c r="EK754" s="906"/>
      <c r="EL754" s="906"/>
      <c r="EM754" s="906"/>
      <c r="EN754" s="906"/>
      <c r="EO754" s="906"/>
      <c r="EP754" s="906"/>
      <c r="EQ754" s="906"/>
      <c r="ER754" s="906"/>
      <c r="ES754" s="906"/>
      <c r="ET754" s="906"/>
      <c r="EU754" s="906"/>
      <c r="EV754" s="906"/>
      <c r="EW754" s="906"/>
      <c r="EX754" s="906"/>
      <c r="EY754" s="906"/>
      <c r="EZ754" s="906"/>
      <c r="FA754" s="906"/>
      <c r="FB754" s="906"/>
      <c r="FC754" s="906"/>
      <c r="FD754" s="906"/>
      <c r="FE754" s="906"/>
      <c r="FF754" s="906"/>
      <c r="FG754" s="906"/>
      <c r="FH754" s="906"/>
      <c r="FI754" s="906"/>
      <c r="FJ754" s="906"/>
      <c r="FK754" s="906"/>
      <c r="FL754" s="906"/>
      <c r="FM754" s="906"/>
      <c r="FN754" s="906"/>
      <c r="FO754" s="906"/>
      <c r="FP754" s="906"/>
      <c r="FQ754" s="906"/>
      <c r="FR754" s="906"/>
      <c r="FS754" s="906"/>
      <c r="FT754" s="906"/>
      <c r="FU754" s="906"/>
      <c r="FV754" s="906"/>
      <c r="FW754" s="906"/>
      <c r="FX754" s="906"/>
      <c r="FY754" s="906"/>
      <c r="FZ754" s="906"/>
      <c r="GA754" s="906"/>
      <c r="GB754" s="906"/>
      <c r="GC754" s="906"/>
      <c r="GD754" s="906"/>
      <c r="GE754" s="906"/>
      <c r="GF754" s="906"/>
      <c r="GG754" s="906"/>
      <c r="GH754" s="906"/>
      <c r="GI754" s="906"/>
      <c r="GJ754" s="906"/>
      <c r="GK754" s="906"/>
      <c r="GL754" s="906"/>
      <c r="GM754" s="906"/>
      <c r="GN754" s="906"/>
      <c r="GO754" s="906"/>
      <c r="GP754" s="906"/>
      <c r="GQ754" s="906"/>
    </row>
    <row r="755" spans="1:199" x14ac:dyDescent="0.25">
      <c r="A755" s="27">
        <v>1</v>
      </c>
      <c r="B755" s="27">
        <v>1</v>
      </c>
      <c r="C755" s="1389" t="s">
        <v>16</v>
      </c>
      <c r="D755" s="959">
        <f>'2 уровень'!F1571</f>
        <v>170</v>
      </c>
      <c r="E755" s="959">
        <f>'2 уровень'!G1571</f>
        <v>56.444444444444443</v>
      </c>
      <c r="F755" s="959">
        <f>'2 уровень'!H1571</f>
        <v>63</v>
      </c>
      <c r="G755" s="960">
        <f>'2 уровень'!I1571</f>
        <v>111.61417322834646</v>
      </c>
      <c r="H755" s="935">
        <f>'2 уровень'!J1571</f>
        <v>8</v>
      </c>
      <c r="I755" s="935">
        <f>'2 уровень'!K1571</f>
        <v>8.7936507936507944</v>
      </c>
      <c r="J755" s="39">
        <f>'2 уровень'!L1571</f>
        <v>1360</v>
      </c>
      <c r="K755" s="39">
        <f>'2 уровень'!M1571</f>
        <v>354</v>
      </c>
      <c r="L755" s="39">
        <f>'2 уровень'!N1571</f>
        <v>554</v>
      </c>
      <c r="M755" s="39">
        <f>'2 уровень'!O1571</f>
        <v>156.49717514124293</v>
      </c>
      <c r="N755" s="39">
        <f>'2 уровень'!P1571</f>
        <v>5.6666666666666661</v>
      </c>
      <c r="O755" s="39">
        <f>'2 уровень'!Q1571</f>
        <v>293.29411764705884</v>
      </c>
      <c r="P755" s="36">
        <f>'2 уровень'!R1571</f>
        <v>0</v>
      </c>
      <c r="Q755" s="36">
        <f>'2 уровень'!S1571</f>
        <v>0</v>
      </c>
      <c r="R755" s="36">
        <f>'2 уровень'!T1571</f>
        <v>0</v>
      </c>
      <c r="S755" s="36">
        <f>'2 уровень'!U1571</f>
        <v>0</v>
      </c>
      <c r="T755" s="36">
        <f>'2 уровень'!V1571</f>
        <v>0</v>
      </c>
      <c r="U755" s="36">
        <f>'2 уровень'!W1571</f>
        <v>0</v>
      </c>
      <c r="V755" s="36">
        <f>'2 уровень'!X1571</f>
        <v>0</v>
      </c>
      <c r="W755" s="36">
        <f>'2 уровень'!Y1571</f>
        <v>0</v>
      </c>
      <c r="X755" s="36">
        <f>'2 уровень'!Z1571</f>
        <v>0</v>
      </c>
      <c r="Y755" s="934">
        <f>'2 уровень'!AA1571</f>
        <v>0</v>
      </c>
      <c r="Z755" s="36"/>
      <c r="AA755" s="36"/>
      <c r="AB755" s="959">
        <f>'2 уровень'!AB1571</f>
        <v>0</v>
      </c>
      <c r="AC755" s="959">
        <f>'2 уровень'!AC1571</f>
        <v>0</v>
      </c>
      <c r="AD755" s="959">
        <f>'2 уровень'!AD1571</f>
        <v>0</v>
      </c>
      <c r="AE755" s="2508"/>
      <c r="AF755" s="2508"/>
      <c r="AG755" s="1879"/>
      <c r="AH755" s="906"/>
      <c r="AI755" s="906"/>
      <c r="AJ755" s="906"/>
      <c r="AK755" s="906"/>
      <c r="AL755" s="906"/>
      <c r="AM755" s="906"/>
      <c r="AN755" s="906"/>
      <c r="AO755" s="906"/>
      <c r="AP755" s="906"/>
      <c r="AQ755" s="906"/>
      <c r="AR755" s="906"/>
      <c r="AS755" s="906"/>
      <c r="AT755" s="906"/>
      <c r="AU755" s="906"/>
      <c r="AV755" s="906"/>
      <c r="AW755" s="906"/>
      <c r="AX755" s="906"/>
      <c r="AY755" s="906"/>
      <c r="AZ755" s="906"/>
      <c r="BA755" s="906"/>
      <c r="BB755" s="906"/>
      <c r="BC755" s="906"/>
      <c r="BD755" s="906"/>
      <c r="BE755" s="906"/>
      <c r="BF755" s="906"/>
      <c r="BG755" s="906"/>
      <c r="BH755" s="906"/>
      <c r="BI755" s="906"/>
      <c r="BJ755" s="906"/>
      <c r="BK755" s="906"/>
      <c r="BL755" s="906"/>
      <c r="BM755" s="906"/>
      <c r="BN755" s="906"/>
      <c r="BO755" s="906"/>
      <c r="BP755" s="906"/>
      <c r="BQ755" s="906"/>
      <c r="BR755" s="906"/>
      <c r="BS755" s="906"/>
      <c r="BT755" s="906"/>
      <c r="BU755" s="906"/>
      <c r="BV755" s="906"/>
      <c r="BW755" s="906"/>
      <c r="BX755" s="906"/>
      <c r="BY755" s="906"/>
      <c r="BZ755" s="906"/>
      <c r="CA755" s="906"/>
      <c r="CB755" s="906"/>
      <c r="CC755" s="906"/>
      <c r="CD755" s="906"/>
      <c r="CE755" s="906"/>
      <c r="CF755" s="906"/>
      <c r="CG755" s="906"/>
      <c r="CH755" s="906"/>
      <c r="CI755" s="906"/>
      <c r="CJ755" s="906"/>
      <c r="CK755" s="906"/>
      <c r="CL755" s="906"/>
      <c r="CM755" s="906"/>
      <c r="CN755" s="906"/>
      <c r="CO755" s="906"/>
      <c r="CP755" s="906"/>
      <c r="CQ755" s="906"/>
      <c r="CR755" s="906"/>
      <c r="CS755" s="906"/>
      <c r="CT755" s="906"/>
      <c r="CU755" s="906"/>
      <c r="CV755" s="906"/>
      <c r="CW755" s="906"/>
      <c r="CX755" s="906"/>
      <c r="CY755" s="906"/>
      <c r="CZ755" s="906"/>
      <c r="DA755" s="906"/>
      <c r="DB755" s="906"/>
      <c r="DC755" s="906"/>
      <c r="DD755" s="906"/>
      <c r="DE755" s="906"/>
      <c r="DF755" s="906"/>
      <c r="DG755" s="906"/>
      <c r="DH755" s="906"/>
      <c r="DI755" s="906"/>
      <c r="DJ755" s="906"/>
      <c r="DK755" s="906"/>
      <c r="DL755" s="906"/>
      <c r="DM755" s="906"/>
      <c r="DN755" s="906"/>
      <c r="DO755" s="906"/>
      <c r="DP755" s="906"/>
      <c r="DQ755" s="906"/>
      <c r="DR755" s="906"/>
      <c r="DS755" s="906"/>
      <c r="DT755" s="906"/>
      <c r="DU755" s="906"/>
      <c r="DV755" s="906"/>
      <c r="DW755" s="906"/>
      <c r="DX755" s="906"/>
      <c r="DY755" s="906"/>
      <c r="DZ755" s="906"/>
      <c r="EA755" s="906"/>
      <c r="EB755" s="906"/>
      <c r="EC755" s="906"/>
      <c r="ED755" s="906"/>
      <c r="EE755" s="906"/>
      <c r="EF755" s="906"/>
      <c r="EG755" s="906"/>
      <c r="EH755" s="906"/>
      <c r="EI755" s="906"/>
      <c r="EJ755" s="906"/>
      <c r="EK755" s="906"/>
      <c r="EL755" s="906"/>
      <c r="EM755" s="906"/>
      <c r="EN755" s="906"/>
      <c r="EO755" s="906"/>
      <c r="EP755" s="906"/>
      <c r="EQ755" s="906"/>
      <c r="ER755" s="906"/>
      <c r="ES755" s="906"/>
      <c r="ET755" s="906"/>
      <c r="EU755" s="906"/>
      <c r="EV755" s="906"/>
      <c r="EW755" s="906"/>
      <c r="EX755" s="906"/>
      <c r="EY755" s="906"/>
      <c r="EZ755" s="906"/>
      <c r="FA755" s="906"/>
      <c r="FB755" s="906"/>
      <c r="FC755" s="906"/>
      <c r="FD755" s="906"/>
      <c r="FE755" s="906"/>
      <c r="FF755" s="906"/>
      <c r="FG755" s="906"/>
      <c r="FH755" s="906"/>
      <c r="FI755" s="906"/>
      <c r="FJ755" s="906"/>
      <c r="FK755" s="906"/>
      <c r="FL755" s="906"/>
      <c r="FM755" s="906"/>
      <c r="FN755" s="906"/>
      <c r="FO755" s="906"/>
      <c r="FP755" s="906"/>
      <c r="FQ755" s="906"/>
      <c r="FR755" s="906"/>
      <c r="FS755" s="906"/>
      <c r="FT755" s="906"/>
      <c r="FU755" s="906"/>
      <c r="FV755" s="906"/>
      <c r="FW755" s="906"/>
      <c r="FX755" s="906"/>
      <c r="FY755" s="906"/>
      <c r="FZ755" s="906"/>
      <c r="GA755" s="906"/>
      <c r="GB755" s="906"/>
      <c r="GC755" s="906"/>
      <c r="GD755" s="906"/>
      <c r="GE755" s="906"/>
      <c r="GF755" s="906"/>
      <c r="GG755" s="906"/>
      <c r="GH755" s="906"/>
      <c r="GI755" s="906"/>
      <c r="GJ755" s="906"/>
      <c r="GK755" s="906"/>
      <c r="GL755" s="906"/>
      <c r="GM755" s="906"/>
      <c r="GN755" s="906"/>
      <c r="GO755" s="906"/>
      <c r="GP755" s="906"/>
      <c r="GQ755" s="906"/>
    </row>
    <row r="756" spans="1:199" ht="29.25" x14ac:dyDescent="0.25">
      <c r="A756" s="27">
        <v>1</v>
      </c>
      <c r="B756" s="27">
        <v>1</v>
      </c>
      <c r="C756" s="1209" t="s">
        <v>173</v>
      </c>
      <c r="D756" s="959">
        <f>'2 уровень'!F1572</f>
        <v>570</v>
      </c>
      <c r="E756" s="959">
        <f>'2 уровень'!G1572</f>
        <v>190.44444444444446</v>
      </c>
      <c r="F756" s="959">
        <f>'2 уровень'!H1572</f>
        <v>215</v>
      </c>
      <c r="G756" s="960">
        <f>'2 уровень'!I1572</f>
        <v>112.89381563593932</v>
      </c>
      <c r="H756" s="935">
        <f>'2 уровень'!J1572</f>
        <v>10.649122807017545</v>
      </c>
      <c r="I756" s="935">
        <f>'2 уровень'!K1572</f>
        <v>9.7906976744186043</v>
      </c>
      <c r="J756" s="39">
        <f>'2 уровень'!L1572</f>
        <v>6070</v>
      </c>
      <c r="K756" s="39">
        <f>'2 уровень'!M1572</f>
        <v>1924</v>
      </c>
      <c r="L756" s="39">
        <f>'2 уровень'!N1572</f>
        <v>2105</v>
      </c>
      <c r="M756" s="39">
        <f>'2 уровень'!O1572</f>
        <v>109.4074844074844</v>
      </c>
      <c r="N756" s="39">
        <f>'2 уровень'!P1572</f>
        <v>21.366666666666667</v>
      </c>
      <c r="O756" s="39">
        <f>'2 уровень'!Q1572</f>
        <v>295.55382215288608</v>
      </c>
      <c r="P756" s="36">
        <f>'2 уровень'!R1572</f>
        <v>10166.710041600001</v>
      </c>
      <c r="Q756" s="36">
        <f>'2 уровень'!S1572</f>
        <v>10166.710041600001</v>
      </c>
      <c r="R756" s="36">
        <f>'2 уровень'!T1572</f>
        <v>10166.710041600001</v>
      </c>
      <c r="S756" s="36">
        <f>'2 уровень'!U1572</f>
        <v>10166.710041600001</v>
      </c>
      <c r="T756" s="36">
        <f>'2 уровень'!V1572</f>
        <v>3388.9033472000006</v>
      </c>
      <c r="U756" s="36">
        <f>'2 уровень'!W1572</f>
        <v>3696.4508200000005</v>
      </c>
      <c r="V756" s="36">
        <f>'2 уровень'!X1572</f>
        <v>0</v>
      </c>
      <c r="W756" s="36">
        <f>'2 уровень'!Y1572</f>
        <v>307.54747279999992</v>
      </c>
      <c r="X756" s="36">
        <f>'2 уровень'!Z1572</f>
        <v>-30.691050000000001</v>
      </c>
      <c r="Y756" s="934">
        <f>'2 уровень'!AA1572</f>
        <v>3665.7597700000006</v>
      </c>
      <c r="Z756" s="36">
        <f>U756/T756*100</f>
        <v>109.07513261049783</v>
      </c>
      <c r="AA756" s="36">
        <f>Y756/T756*100</f>
        <v>108.16949893329789</v>
      </c>
      <c r="AB756" s="959">
        <f>'2 уровень'!AB1572</f>
        <v>0</v>
      </c>
      <c r="AC756" s="959">
        <f>'2 уровень'!AC1572</f>
        <v>0</v>
      </c>
      <c r="AD756" s="959">
        <f>'2 уровень'!AD1572</f>
        <v>0</v>
      </c>
      <c r="AE756" s="2508"/>
      <c r="AF756" s="2508"/>
      <c r="AG756" s="1879"/>
      <c r="AH756" s="906"/>
      <c r="AI756" s="906"/>
      <c r="AJ756" s="906"/>
      <c r="AK756" s="906"/>
      <c r="AL756" s="906"/>
      <c r="AM756" s="906"/>
      <c r="AN756" s="906"/>
      <c r="AO756" s="906"/>
      <c r="AP756" s="906"/>
      <c r="AQ756" s="906"/>
      <c r="AR756" s="906"/>
      <c r="AS756" s="906"/>
      <c r="AT756" s="906"/>
      <c r="AU756" s="906"/>
      <c r="AV756" s="906"/>
      <c r="AW756" s="906"/>
      <c r="AX756" s="906"/>
      <c r="AY756" s="906"/>
      <c r="AZ756" s="906"/>
      <c r="BA756" s="906"/>
      <c r="BB756" s="906"/>
      <c r="BC756" s="906"/>
      <c r="BD756" s="906"/>
      <c r="BE756" s="906"/>
      <c r="BF756" s="906"/>
      <c r="BG756" s="906"/>
      <c r="BH756" s="906"/>
      <c r="BI756" s="906"/>
      <c r="BJ756" s="906"/>
      <c r="BK756" s="906"/>
      <c r="BL756" s="906"/>
      <c r="BM756" s="906"/>
      <c r="BN756" s="906"/>
      <c r="BO756" s="906"/>
      <c r="BP756" s="906"/>
      <c r="BQ756" s="906"/>
      <c r="BR756" s="906"/>
      <c r="BS756" s="906"/>
      <c r="BT756" s="906"/>
      <c r="BU756" s="906"/>
      <c r="BV756" s="906"/>
      <c r="BW756" s="906"/>
      <c r="BX756" s="906"/>
      <c r="BY756" s="906"/>
      <c r="BZ756" s="906"/>
      <c r="CA756" s="906"/>
      <c r="CB756" s="906"/>
      <c r="CC756" s="906"/>
      <c r="CD756" s="906"/>
      <c r="CE756" s="906"/>
      <c r="CF756" s="906"/>
      <c r="CG756" s="906"/>
      <c r="CH756" s="906"/>
      <c r="CI756" s="906"/>
      <c r="CJ756" s="906"/>
      <c r="CK756" s="906"/>
      <c r="CL756" s="906"/>
      <c r="CM756" s="906"/>
      <c r="CN756" s="906"/>
      <c r="CO756" s="906"/>
      <c r="CP756" s="906"/>
      <c r="CQ756" s="906"/>
      <c r="CR756" s="906"/>
      <c r="CS756" s="906"/>
      <c r="CT756" s="906"/>
      <c r="CU756" s="906"/>
      <c r="CV756" s="906"/>
      <c r="CW756" s="906"/>
      <c r="CX756" s="906"/>
      <c r="CY756" s="906"/>
      <c r="CZ756" s="906"/>
      <c r="DA756" s="906"/>
      <c r="DB756" s="906"/>
      <c r="DC756" s="906"/>
      <c r="DD756" s="906"/>
      <c r="DE756" s="906"/>
      <c r="DF756" s="906"/>
      <c r="DG756" s="906"/>
      <c r="DH756" s="906"/>
      <c r="DI756" s="906"/>
      <c r="DJ756" s="906"/>
      <c r="DK756" s="906"/>
      <c r="DL756" s="906"/>
      <c r="DM756" s="906"/>
      <c r="DN756" s="906"/>
      <c r="DO756" s="906"/>
      <c r="DP756" s="906"/>
      <c r="DQ756" s="906"/>
      <c r="DR756" s="906"/>
      <c r="DS756" s="906"/>
      <c r="DT756" s="906"/>
      <c r="DU756" s="906"/>
      <c r="DV756" s="906"/>
      <c r="DW756" s="906"/>
      <c r="DX756" s="906"/>
      <c r="DY756" s="906"/>
      <c r="DZ756" s="906"/>
      <c r="EA756" s="906"/>
      <c r="EB756" s="906"/>
      <c r="EC756" s="906"/>
      <c r="ED756" s="906"/>
      <c r="EE756" s="906"/>
      <c r="EF756" s="906"/>
      <c r="EG756" s="906"/>
      <c r="EH756" s="906"/>
      <c r="EI756" s="906"/>
      <c r="EJ756" s="906"/>
      <c r="EK756" s="906"/>
      <c r="EL756" s="906"/>
      <c r="EM756" s="906"/>
      <c r="EN756" s="906"/>
      <c r="EO756" s="906"/>
      <c r="EP756" s="906"/>
      <c r="EQ756" s="906"/>
      <c r="ER756" s="906"/>
      <c r="ES756" s="906"/>
      <c r="ET756" s="906"/>
      <c r="EU756" s="906"/>
      <c r="EV756" s="906"/>
      <c r="EW756" s="906"/>
      <c r="EX756" s="906"/>
      <c r="EY756" s="906"/>
      <c r="EZ756" s="906"/>
      <c r="FA756" s="906"/>
      <c r="FB756" s="906"/>
      <c r="FC756" s="906"/>
      <c r="FD756" s="906"/>
      <c r="FE756" s="906"/>
      <c r="FF756" s="906"/>
      <c r="FG756" s="906"/>
      <c r="FH756" s="906"/>
      <c r="FI756" s="906"/>
      <c r="FJ756" s="906"/>
      <c r="FK756" s="906"/>
      <c r="FL756" s="906"/>
      <c r="FM756" s="906"/>
      <c r="FN756" s="906"/>
      <c r="FO756" s="906"/>
      <c r="FP756" s="906"/>
      <c r="FQ756" s="906"/>
      <c r="FR756" s="906"/>
      <c r="FS756" s="906"/>
      <c r="FT756" s="906"/>
      <c r="FU756" s="906"/>
      <c r="FV756" s="906"/>
      <c r="FW756" s="906"/>
      <c r="FX756" s="906"/>
      <c r="FY756" s="906"/>
      <c r="FZ756" s="906"/>
      <c r="GA756" s="906"/>
      <c r="GB756" s="906"/>
      <c r="GC756" s="906"/>
      <c r="GD756" s="906"/>
      <c r="GE756" s="906"/>
      <c r="GF756" s="906"/>
      <c r="GG756" s="906"/>
      <c r="GH756" s="906"/>
      <c r="GI756" s="906"/>
      <c r="GJ756" s="906"/>
      <c r="GK756" s="906"/>
      <c r="GL756" s="906"/>
      <c r="GM756" s="906"/>
      <c r="GN756" s="906"/>
      <c r="GO756" s="906"/>
      <c r="GP756" s="906"/>
      <c r="GQ756" s="906"/>
    </row>
    <row r="757" spans="1:199" x14ac:dyDescent="0.25">
      <c r="A757" s="27">
        <v>1</v>
      </c>
      <c r="B757" s="27">
        <v>1</v>
      </c>
      <c r="C757" s="1352" t="s">
        <v>326</v>
      </c>
      <c r="D757" s="959">
        <f>'2 уровень'!F1573</f>
        <v>5395</v>
      </c>
      <c r="E757" s="959">
        <f>'2 уровень'!G1573</f>
        <v>1798</v>
      </c>
      <c r="F757" s="959">
        <f>'2 уровень'!H1573</f>
        <v>1368</v>
      </c>
      <c r="G757" s="960">
        <f>'2 уровень'!I1573</f>
        <v>76.084538375973295</v>
      </c>
      <c r="H757" s="935">
        <f>'2 уровень'!J1573</f>
        <v>0</v>
      </c>
      <c r="I757" s="935">
        <f>'2 уровень'!K1573</f>
        <v>0</v>
      </c>
      <c r="J757" s="39">
        <f>'2 уровень'!L1573</f>
        <v>0</v>
      </c>
      <c r="K757" s="39">
        <f>'2 уровень'!M1573</f>
        <v>0</v>
      </c>
      <c r="L757" s="39">
        <f>'2 уровень'!N1573</f>
        <v>0</v>
      </c>
      <c r="M757" s="39">
        <f>'2 уровень'!O1573</f>
        <v>0</v>
      </c>
      <c r="N757" s="39">
        <f>'2 уровень'!P1573</f>
        <v>0</v>
      </c>
      <c r="O757" s="39">
        <f>'2 уровень'!Q1573</f>
        <v>0</v>
      </c>
      <c r="P757" s="36">
        <f>'2 уровень'!R1573</f>
        <v>0</v>
      </c>
      <c r="Q757" s="36">
        <f>'2 уровень'!S1573</f>
        <v>0</v>
      </c>
      <c r="R757" s="36">
        <f>'2 уровень'!T1573</f>
        <v>0</v>
      </c>
      <c r="S757" s="36">
        <f>'2 уровень'!U1573</f>
        <v>0</v>
      </c>
      <c r="T757" s="36">
        <f>'2 уровень'!V1573</f>
        <v>0</v>
      </c>
      <c r="U757" s="36">
        <f>'2 уровень'!W1573</f>
        <v>0</v>
      </c>
      <c r="V757" s="36">
        <f>'2 уровень'!X1573</f>
        <v>0</v>
      </c>
      <c r="W757" s="36">
        <f>'2 уровень'!Y1573</f>
        <v>0</v>
      </c>
      <c r="X757" s="36">
        <f>'2 уровень'!Z1573</f>
        <v>0</v>
      </c>
      <c r="Y757" s="934">
        <f>'2 уровень'!AA1573</f>
        <v>0</v>
      </c>
      <c r="Z757" s="36"/>
      <c r="AA757" s="36"/>
      <c r="AB757" s="959">
        <f>'2 уровень'!AB1573</f>
        <v>0</v>
      </c>
      <c r="AC757" s="959">
        <f>'2 уровень'!AC1573</f>
        <v>0</v>
      </c>
      <c r="AD757" s="959">
        <f>'2 уровень'!AD1573</f>
        <v>0</v>
      </c>
      <c r="AE757" s="2508"/>
      <c r="AF757" s="2508"/>
      <c r="AG757" s="1879"/>
      <c r="AH757" s="906"/>
      <c r="AI757" s="906"/>
      <c r="AJ757" s="906"/>
      <c r="AK757" s="906"/>
      <c r="AL757" s="906"/>
      <c r="AM757" s="906"/>
      <c r="AN757" s="906"/>
      <c r="AO757" s="906"/>
      <c r="AP757" s="906"/>
      <c r="AQ757" s="906"/>
      <c r="AR757" s="906"/>
      <c r="AS757" s="906"/>
      <c r="AT757" s="906"/>
      <c r="AU757" s="906"/>
      <c r="AV757" s="906"/>
      <c r="AW757" s="906"/>
      <c r="AX757" s="906"/>
      <c r="AY757" s="906"/>
      <c r="AZ757" s="906"/>
      <c r="BA757" s="906"/>
      <c r="BB757" s="906"/>
      <c r="BC757" s="906"/>
      <c r="BD757" s="906"/>
      <c r="BE757" s="906"/>
      <c r="BF757" s="906"/>
      <c r="BG757" s="906"/>
      <c r="BH757" s="906"/>
      <c r="BI757" s="906"/>
      <c r="BJ757" s="906"/>
      <c r="BK757" s="906"/>
      <c r="BL757" s="906"/>
      <c r="BM757" s="906"/>
      <c r="BN757" s="906"/>
      <c r="BO757" s="906"/>
      <c r="BP757" s="906"/>
      <c r="BQ757" s="906"/>
      <c r="BR757" s="906"/>
      <c r="BS757" s="906"/>
      <c r="BT757" s="906"/>
      <c r="BU757" s="906"/>
      <c r="BV757" s="906"/>
      <c r="BW757" s="906"/>
      <c r="BX757" s="906"/>
      <c r="BY757" s="906"/>
      <c r="BZ757" s="906"/>
      <c r="CA757" s="906"/>
      <c r="CB757" s="906"/>
      <c r="CC757" s="906"/>
      <c r="CD757" s="906"/>
      <c r="CE757" s="906"/>
      <c r="CF757" s="906"/>
      <c r="CG757" s="906"/>
      <c r="CH757" s="906"/>
      <c r="CI757" s="906"/>
      <c r="CJ757" s="906"/>
      <c r="CK757" s="906"/>
      <c r="CL757" s="906"/>
      <c r="CM757" s="906"/>
      <c r="CN757" s="906"/>
      <c r="CO757" s="906"/>
      <c r="CP757" s="906"/>
      <c r="CQ757" s="906"/>
      <c r="CR757" s="906"/>
      <c r="CS757" s="906"/>
      <c r="CT757" s="906"/>
      <c r="CU757" s="906"/>
      <c r="CV757" s="906"/>
      <c r="CW757" s="906"/>
      <c r="CX757" s="906"/>
      <c r="CY757" s="906"/>
      <c r="CZ757" s="906"/>
      <c r="DA757" s="906"/>
      <c r="DB757" s="906"/>
      <c r="DC757" s="906"/>
      <c r="DD757" s="906"/>
      <c r="DE757" s="906"/>
      <c r="DF757" s="906"/>
      <c r="DG757" s="906"/>
      <c r="DH757" s="906"/>
      <c r="DI757" s="906"/>
      <c r="DJ757" s="906"/>
      <c r="DK757" s="906"/>
      <c r="DL757" s="906"/>
      <c r="DM757" s="906"/>
      <c r="DN757" s="906"/>
      <c r="DO757" s="906"/>
      <c r="DP757" s="906"/>
      <c r="DQ757" s="906"/>
      <c r="DR757" s="906"/>
      <c r="DS757" s="906"/>
      <c r="DT757" s="906"/>
      <c r="DU757" s="906"/>
      <c r="DV757" s="906"/>
      <c r="DW757" s="906"/>
      <c r="DX757" s="906"/>
      <c r="DY757" s="906"/>
      <c r="DZ757" s="906"/>
      <c r="EA757" s="906"/>
      <c r="EB757" s="906"/>
      <c r="EC757" s="906"/>
      <c r="ED757" s="906"/>
      <c r="EE757" s="906"/>
      <c r="EF757" s="906"/>
      <c r="EG757" s="906"/>
      <c r="EH757" s="906"/>
      <c r="EI757" s="906"/>
      <c r="EJ757" s="906"/>
      <c r="EK757" s="906"/>
      <c r="EL757" s="906"/>
      <c r="EM757" s="906"/>
      <c r="EN757" s="906"/>
      <c r="EO757" s="906"/>
      <c r="EP757" s="906"/>
      <c r="EQ757" s="906"/>
      <c r="ER757" s="906"/>
      <c r="ES757" s="906"/>
      <c r="ET757" s="906"/>
      <c r="EU757" s="906"/>
      <c r="EV757" s="906"/>
      <c r="EW757" s="906"/>
      <c r="EX757" s="906"/>
      <c r="EY757" s="906"/>
      <c r="EZ757" s="906"/>
      <c r="FA757" s="906"/>
      <c r="FB757" s="906"/>
      <c r="FC757" s="906"/>
      <c r="FD757" s="906"/>
      <c r="FE757" s="906"/>
      <c r="FF757" s="906"/>
      <c r="FG757" s="906"/>
      <c r="FH757" s="906"/>
      <c r="FI757" s="906"/>
      <c r="FJ757" s="906"/>
      <c r="FK757" s="906"/>
      <c r="FL757" s="906"/>
      <c r="FM757" s="906"/>
      <c r="FN757" s="906"/>
      <c r="FO757" s="906"/>
      <c r="FP757" s="906"/>
      <c r="FQ757" s="906"/>
      <c r="FR757" s="906"/>
      <c r="FS757" s="906"/>
      <c r="FT757" s="906"/>
      <c r="FU757" s="906"/>
      <c r="FV757" s="906"/>
      <c r="FW757" s="906"/>
      <c r="FX757" s="906"/>
      <c r="FY757" s="906"/>
      <c r="FZ757" s="906"/>
      <c r="GA757" s="906"/>
      <c r="GB757" s="906"/>
      <c r="GC757" s="906"/>
      <c r="GD757" s="906"/>
      <c r="GE757" s="906"/>
      <c r="GF757" s="906"/>
      <c r="GG757" s="906"/>
      <c r="GH757" s="906"/>
      <c r="GI757" s="906"/>
      <c r="GJ757" s="906"/>
      <c r="GK757" s="906"/>
      <c r="GL757" s="906"/>
      <c r="GM757" s="906"/>
      <c r="GN757" s="906"/>
      <c r="GO757" s="906"/>
      <c r="GP757" s="906"/>
      <c r="GQ757" s="906"/>
    </row>
    <row r="758" spans="1:199" x14ac:dyDescent="0.25">
      <c r="A758" s="27">
        <v>1</v>
      </c>
      <c r="B758" s="27">
        <v>1</v>
      </c>
      <c r="C758" s="1530" t="s">
        <v>327</v>
      </c>
      <c r="D758" s="959">
        <f>'2 уровень'!F1574</f>
        <v>5395</v>
      </c>
      <c r="E758" s="959">
        <f>'2 уровень'!G1574</f>
        <v>1798</v>
      </c>
      <c r="F758" s="959">
        <f>'2 уровень'!H1574</f>
        <v>1368</v>
      </c>
      <c r="G758" s="960">
        <f>'2 уровень'!I1574</f>
        <v>76.084538375973295</v>
      </c>
      <c r="H758" s="935">
        <f>'2 уровень'!J1574</f>
        <v>0</v>
      </c>
      <c r="I758" s="935">
        <f>'2 уровень'!K1574</f>
        <v>0</v>
      </c>
      <c r="J758" s="39">
        <f>'2 уровень'!L1574</f>
        <v>0</v>
      </c>
      <c r="K758" s="39">
        <f>'2 уровень'!M1574</f>
        <v>0</v>
      </c>
      <c r="L758" s="39">
        <f>'2 уровень'!N1574</f>
        <v>0</v>
      </c>
      <c r="M758" s="39">
        <f>'2 уровень'!O1574</f>
        <v>0</v>
      </c>
      <c r="N758" s="39">
        <f>'2 уровень'!P1574</f>
        <v>0</v>
      </c>
      <c r="O758" s="39">
        <f>'2 уровень'!Q1574</f>
        <v>0</v>
      </c>
      <c r="P758" s="36">
        <f>'2 уровень'!R1574</f>
        <v>0</v>
      </c>
      <c r="Q758" s="36">
        <f>'2 уровень'!S1574</f>
        <v>0</v>
      </c>
      <c r="R758" s="36">
        <f>'2 уровень'!T1574</f>
        <v>0</v>
      </c>
      <c r="S758" s="36">
        <f>'2 уровень'!U1574</f>
        <v>0</v>
      </c>
      <c r="T758" s="36">
        <f>'2 уровень'!V1574</f>
        <v>0</v>
      </c>
      <c r="U758" s="36">
        <f>'2 уровень'!W1574</f>
        <v>0</v>
      </c>
      <c r="V758" s="36">
        <f>'2 уровень'!X1574</f>
        <v>0</v>
      </c>
      <c r="W758" s="36">
        <f>'2 уровень'!Y1574</f>
        <v>0</v>
      </c>
      <c r="X758" s="36">
        <f>'2 уровень'!Z1574</f>
        <v>0</v>
      </c>
      <c r="Y758" s="934">
        <f>'2 уровень'!AA1574</f>
        <v>0</v>
      </c>
      <c r="Z758" s="36"/>
      <c r="AA758" s="36"/>
      <c r="AB758" s="959">
        <f>'2 уровень'!AB1574</f>
        <v>0</v>
      </c>
      <c r="AC758" s="959">
        <f>'2 уровень'!AC1574</f>
        <v>0</v>
      </c>
      <c r="AD758" s="959">
        <f>'2 уровень'!AD1574</f>
        <v>0</v>
      </c>
      <c r="AE758" s="2508"/>
      <c r="AF758" s="2508"/>
      <c r="AG758" s="1879"/>
      <c r="AH758" s="906"/>
      <c r="AI758" s="906"/>
      <c r="AJ758" s="906"/>
      <c r="AK758" s="906"/>
      <c r="AL758" s="906"/>
      <c r="AM758" s="906"/>
      <c r="AN758" s="906"/>
      <c r="AO758" s="906"/>
      <c r="AP758" s="906"/>
      <c r="AQ758" s="906"/>
      <c r="AR758" s="906"/>
      <c r="AS758" s="906"/>
      <c r="AT758" s="906"/>
      <c r="AU758" s="906"/>
      <c r="AV758" s="906"/>
      <c r="AW758" s="906"/>
      <c r="AX758" s="906"/>
      <c r="AY758" s="906"/>
      <c r="AZ758" s="906"/>
      <c r="BA758" s="906"/>
      <c r="BB758" s="906"/>
      <c r="BC758" s="906"/>
      <c r="BD758" s="906"/>
      <c r="BE758" s="906"/>
      <c r="BF758" s="906"/>
      <c r="BG758" s="906"/>
      <c r="BH758" s="906"/>
      <c r="BI758" s="906"/>
      <c r="BJ758" s="906"/>
      <c r="BK758" s="906"/>
      <c r="BL758" s="906"/>
      <c r="BM758" s="906"/>
      <c r="BN758" s="906"/>
      <c r="BO758" s="906"/>
      <c r="BP758" s="906"/>
      <c r="BQ758" s="906"/>
      <c r="BR758" s="906"/>
      <c r="BS758" s="906"/>
      <c r="BT758" s="906"/>
      <c r="BU758" s="906"/>
      <c r="BV758" s="906"/>
      <c r="BW758" s="906"/>
      <c r="BX758" s="906"/>
      <c r="BY758" s="906"/>
      <c r="BZ758" s="906"/>
      <c r="CA758" s="906"/>
      <c r="CB758" s="906"/>
      <c r="CC758" s="906"/>
      <c r="CD758" s="906"/>
      <c r="CE758" s="906"/>
      <c r="CF758" s="906"/>
      <c r="CG758" s="906"/>
      <c r="CH758" s="906"/>
      <c r="CI758" s="906"/>
      <c r="CJ758" s="906"/>
      <c r="CK758" s="906"/>
      <c r="CL758" s="906"/>
      <c r="CM758" s="906"/>
      <c r="CN758" s="906"/>
      <c r="CO758" s="906"/>
      <c r="CP758" s="906"/>
      <c r="CQ758" s="906"/>
      <c r="CR758" s="906"/>
      <c r="CS758" s="906"/>
      <c r="CT758" s="906"/>
      <c r="CU758" s="906"/>
      <c r="CV758" s="906"/>
      <c r="CW758" s="906"/>
      <c r="CX758" s="906"/>
      <c r="CY758" s="906"/>
      <c r="CZ758" s="906"/>
      <c r="DA758" s="906"/>
      <c r="DB758" s="906"/>
      <c r="DC758" s="906"/>
      <c r="DD758" s="906"/>
      <c r="DE758" s="906"/>
      <c r="DF758" s="906"/>
      <c r="DG758" s="906"/>
      <c r="DH758" s="906"/>
      <c r="DI758" s="906"/>
      <c r="DJ758" s="906"/>
      <c r="DK758" s="906"/>
      <c r="DL758" s="906"/>
      <c r="DM758" s="906"/>
      <c r="DN758" s="906"/>
      <c r="DO758" s="906"/>
      <c r="DP758" s="906"/>
      <c r="DQ758" s="906"/>
      <c r="DR758" s="906"/>
      <c r="DS758" s="906"/>
      <c r="DT758" s="906"/>
      <c r="DU758" s="906"/>
      <c r="DV758" s="906"/>
      <c r="DW758" s="906"/>
      <c r="DX758" s="906"/>
      <c r="DY758" s="906"/>
      <c r="DZ758" s="906"/>
      <c r="EA758" s="906"/>
      <c r="EB758" s="906"/>
      <c r="EC758" s="906"/>
      <c r="ED758" s="906"/>
      <c r="EE758" s="906"/>
      <c r="EF758" s="906"/>
      <c r="EG758" s="906"/>
      <c r="EH758" s="906"/>
      <c r="EI758" s="906"/>
      <c r="EJ758" s="906"/>
      <c r="EK758" s="906"/>
      <c r="EL758" s="906"/>
      <c r="EM758" s="906"/>
      <c r="EN758" s="906"/>
      <c r="EO758" s="906"/>
      <c r="EP758" s="906"/>
      <c r="EQ758" s="906"/>
      <c r="ER758" s="906"/>
      <c r="ES758" s="906"/>
      <c r="ET758" s="906"/>
      <c r="EU758" s="906"/>
      <c r="EV758" s="906"/>
      <c r="EW758" s="906"/>
      <c r="EX758" s="906"/>
      <c r="EY758" s="906"/>
      <c r="EZ758" s="906"/>
      <c r="FA758" s="906"/>
      <c r="FB758" s="906"/>
      <c r="FC758" s="906"/>
      <c r="FD758" s="906"/>
      <c r="FE758" s="906"/>
      <c r="FF758" s="906"/>
      <c r="FG758" s="906"/>
      <c r="FH758" s="906"/>
      <c r="FI758" s="906"/>
      <c r="FJ758" s="906"/>
      <c r="FK758" s="906"/>
      <c r="FL758" s="906"/>
      <c r="FM758" s="906"/>
      <c r="FN758" s="906"/>
      <c r="FO758" s="906"/>
      <c r="FP758" s="906"/>
      <c r="FQ758" s="906"/>
      <c r="FR758" s="906"/>
      <c r="FS758" s="906"/>
      <c r="FT758" s="906"/>
      <c r="FU758" s="906"/>
      <c r="FV758" s="906"/>
      <c r="FW758" s="906"/>
      <c r="FX758" s="906"/>
      <c r="FY758" s="906"/>
      <c r="FZ758" s="906"/>
      <c r="GA758" s="906"/>
      <c r="GB758" s="906"/>
      <c r="GC758" s="906"/>
      <c r="GD758" s="906"/>
      <c r="GE758" s="906"/>
      <c r="GF758" s="906"/>
      <c r="GG758" s="906"/>
      <c r="GH758" s="906"/>
      <c r="GI758" s="906"/>
      <c r="GJ758" s="906"/>
      <c r="GK758" s="906"/>
      <c r="GL758" s="906"/>
      <c r="GM758" s="906"/>
      <c r="GN758" s="906"/>
      <c r="GO758" s="906"/>
      <c r="GP758" s="906"/>
      <c r="GQ758" s="906"/>
    </row>
    <row r="759" spans="1:199" x14ac:dyDescent="0.25">
      <c r="A759" s="27">
        <v>1</v>
      </c>
      <c r="B759" s="27">
        <v>1</v>
      </c>
      <c r="C759" s="1209" t="s">
        <v>328</v>
      </c>
      <c r="D759" s="959">
        <f>'2 уровень'!F1575</f>
        <v>5</v>
      </c>
      <c r="E759" s="959">
        <f>'2 уровень'!G1575</f>
        <v>2</v>
      </c>
      <c r="F759" s="959">
        <f>'2 уровень'!H1575</f>
        <v>0</v>
      </c>
      <c r="G759" s="960">
        <f>'2 уровень'!I1575</f>
        <v>0</v>
      </c>
      <c r="H759" s="935">
        <f>'2 уровень'!J1575</f>
        <v>0</v>
      </c>
      <c r="I759" s="935">
        <f>'2 уровень'!K1575</f>
        <v>0</v>
      </c>
      <c r="J759" s="39">
        <f>'2 уровень'!L1575</f>
        <v>0</v>
      </c>
      <c r="K759" s="39">
        <f>'2 уровень'!M1575</f>
        <v>0</v>
      </c>
      <c r="L759" s="39">
        <f>'2 уровень'!N1575</f>
        <v>0</v>
      </c>
      <c r="M759" s="39">
        <f>'2 уровень'!O1575</f>
        <v>0</v>
      </c>
      <c r="N759" s="39">
        <f>'2 уровень'!P1575</f>
        <v>0</v>
      </c>
      <c r="O759" s="39">
        <f>'2 уровень'!Q1575</f>
        <v>0</v>
      </c>
      <c r="P759" s="36">
        <f>'2 уровень'!R1575</f>
        <v>0</v>
      </c>
      <c r="Q759" s="36">
        <f>'2 уровень'!S1575</f>
        <v>0</v>
      </c>
      <c r="R759" s="36">
        <f>'2 уровень'!T1575</f>
        <v>0</v>
      </c>
      <c r="S759" s="36">
        <f>'2 уровень'!U1575</f>
        <v>0</v>
      </c>
      <c r="T759" s="36">
        <f>'2 уровень'!V1575</f>
        <v>0</v>
      </c>
      <c r="U759" s="36">
        <f>'2 уровень'!W1575</f>
        <v>0</v>
      </c>
      <c r="V759" s="36">
        <f>'2 уровень'!X1575</f>
        <v>0</v>
      </c>
      <c r="W759" s="36">
        <f>'2 уровень'!Y1575</f>
        <v>0</v>
      </c>
      <c r="X759" s="36">
        <f>'2 уровень'!Z1575</f>
        <v>0</v>
      </c>
      <c r="Y759" s="934">
        <f>'2 уровень'!AA1575</f>
        <v>0</v>
      </c>
      <c r="Z759" s="36"/>
      <c r="AA759" s="36"/>
      <c r="AB759" s="959">
        <f>'2 уровень'!AB1575</f>
        <v>0</v>
      </c>
      <c r="AC759" s="959">
        <f>'2 уровень'!AC1575</f>
        <v>0</v>
      </c>
      <c r="AD759" s="959">
        <f>'2 уровень'!AD1575</f>
        <v>0</v>
      </c>
      <c r="AE759" s="2508"/>
      <c r="AF759" s="2508"/>
      <c r="AG759" s="1879"/>
      <c r="AH759" s="906"/>
      <c r="AI759" s="906"/>
      <c r="AJ759" s="906"/>
      <c r="AK759" s="906"/>
      <c r="AL759" s="906"/>
      <c r="AM759" s="906"/>
      <c r="AN759" s="906"/>
      <c r="AO759" s="906"/>
      <c r="AP759" s="906"/>
      <c r="AQ759" s="906"/>
      <c r="AR759" s="906"/>
      <c r="AS759" s="906"/>
      <c r="AT759" s="906"/>
      <c r="AU759" s="906"/>
      <c r="AV759" s="906"/>
      <c r="AW759" s="906"/>
      <c r="AX759" s="906"/>
      <c r="AY759" s="906"/>
      <c r="AZ759" s="906"/>
      <c r="BA759" s="906"/>
      <c r="BB759" s="906"/>
      <c r="BC759" s="906"/>
      <c r="BD759" s="906"/>
      <c r="BE759" s="906"/>
      <c r="BF759" s="906"/>
      <c r="BG759" s="906"/>
      <c r="BH759" s="906"/>
      <c r="BI759" s="906"/>
      <c r="BJ759" s="906"/>
      <c r="BK759" s="906"/>
      <c r="BL759" s="906"/>
      <c r="BM759" s="906"/>
      <c r="BN759" s="906"/>
      <c r="BO759" s="906"/>
      <c r="BP759" s="906"/>
      <c r="BQ759" s="906"/>
      <c r="BR759" s="906"/>
      <c r="BS759" s="906"/>
      <c r="BT759" s="906"/>
      <c r="BU759" s="906"/>
      <c r="BV759" s="906"/>
      <c r="BW759" s="906"/>
      <c r="BX759" s="906"/>
      <c r="BY759" s="906"/>
      <c r="BZ759" s="906"/>
      <c r="CA759" s="906"/>
      <c r="CB759" s="906"/>
      <c r="CC759" s="906"/>
      <c r="CD759" s="906"/>
      <c r="CE759" s="906"/>
      <c r="CF759" s="906"/>
      <c r="CG759" s="906"/>
      <c r="CH759" s="906"/>
      <c r="CI759" s="906"/>
      <c r="CJ759" s="906"/>
      <c r="CK759" s="906"/>
      <c r="CL759" s="906"/>
      <c r="CM759" s="906"/>
      <c r="CN759" s="906"/>
      <c r="CO759" s="906"/>
      <c r="CP759" s="906"/>
      <c r="CQ759" s="906"/>
      <c r="CR759" s="906"/>
      <c r="CS759" s="906"/>
      <c r="CT759" s="906"/>
      <c r="CU759" s="906"/>
      <c r="CV759" s="906"/>
      <c r="CW759" s="906"/>
      <c r="CX759" s="906"/>
      <c r="CY759" s="906"/>
      <c r="CZ759" s="906"/>
      <c r="DA759" s="906"/>
      <c r="DB759" s="906"/>
      <c r="DC759" s="906"/>
      <c r="DD759" s="906"/>
      <c r="DE759" s="906"/>
      <c r="DF759" s="906"/>
      <c r="DG759" s="906"/>
      <c r="DH759" s="906"/>
      <c r="DI759" s="906"/>
      <c r="DJ759" s="906"/>
      <c r="DK759" s="906"/>
      <c r="DL759" s="906"/>
      <c r="DM759" s="906"/>
      <c r="DN759" s="906"/>
      <c r="DO759" s="906"/>
      <c r="DP759" s="906"/>
      <c r="DQ759" s="906"/>
      <c r="DR759" s="906"/>
      <c r="DS759" s="906"/>
      <c r="DT759" s="906"/>
      <c r="DU759" s="906"/>
      <c r="DV759" s="906"/>
      <c r="DW759" s="906"/>
      <c r="DX759" s="906"/>
      <c r="DY759" s="906"/>
      <c r="DZ759" s="906"/>
      <c r="EA759" s="906"/>
      <c r="EB759" s="906"/>
      <c r="EC759" s="906"/>
      <c r="ED759" s="906"/>
      <c r="EE759" s="906"/>
      <c r="EF759" s="906"/>
      <c r="EG759" s="906"/>
      <c r="EH759" s="906"/>
      <c r="EI759" s="906"/>
      <c r="EJ759" s="906"/>
      <c r="EK759" s="906"/>
      <c r="EL759" s="906"/>
      <c r="EM759" s="906"/>
      <c r="EN759" s="906"/>
      <c r="EO759" s="906"/>
      <c r="EP759" s="906"/>
      <c r="EQ759" s="906"/>
      <c r="ER759" s="906"/>
      <c r="ES759" s="906"/>
      <c r="ET759" s="906"/>
      <c r="EU759" s="906"/>
      <c r="EV759" s="906"/>
      <c r="EW759" s="906"/>
      <c r="EX759" s="906"/>
      <c r="EY759" s="906"/>
      <c r="EZ759" s="906"/>
      <c r="FA759" s="906"/>
      <c r="FB759" s="906"/>
      <c r="FC759" s="906"/>
      <c r="FD759" s="906"/>
      <c r="FE759" s="906"/>
      <c r="FF759" s="906"/>
      <c r="FG759" s="906"/>
      <c r="FH759" s="906"/>
      <c r="FI759" s="906"/>
      <c r="FJ759" s="906"/>
      <c r="FK759" s="906"/>
      <c r="FL759" s="906"/>
      <c r="FM759" s="906"/>
      <c r="FN759" s="906"/>
      <c r="FO759" s="906"/>
      <c r="FP759" s="906"/>
      <c r="FQ759" s="906"/>
      <c r="FR759" s="906"/>
      <c r="FS759" s="906"/>
      <c r="FT759" s="906"/>
      <c r="FU759" s="906"/>
      <c r="FV759" s="906"/>
      <c r="FW759" s="906"/>
      <c r="FX759" s="906"/>
      <c r="FY759" s="906"/>
      <c r="FZ759" s="906"/>
      <c r="GA759" s="906"/>
      <c r="GB759" s="906"/>
      <c r="GC759" s="906"/>
      <c r="GD759" s="906"/>
      <c r="GE759" s="906"/>
      <c r="GF759" s="906"/>
      <c r="GG759" s="906"/>
      <c r="GH759" s="906"/>
      <c r="GI759" s="906"/>
      <c r="GJ759" s="906"/>
      <c r="GK759" s="906"/>
      <c r="GL759" s="906"/>
      <c r="GM759" s="906"/>
      <c r="GN759" s="906"/>
      <c r="GO759" s="906"/>
      <c r="GP759" s="906"/>
      <c r="GQ759" s="906"/>
    </row>
    <row r="760" spans="1:199" ht="30" x14ac:dyDescent="0.25">
      <c r="A760" s="27">
        <v>1</v>
      </c>
      <c r="B760" s="27">
        <v>1</v>
      </c>
      <c r="C760" s="1302" t="s">
        <v>329</v>
      </c>
      <c r="D760" s="959">
        <f>'2 уровень'!F1576</f>
        <v>5</v>
      </c>
      <c r="E760" s="959">
        <f>'2 уровень'!G1576</f>
        <v>2</v>
      </c>
      <c r="F760" s="959">
        <f>'2 уровень'!H1576</f>
        <v>0</v>
      </c>
      <c r="G760" s="960">
        <f>'2 уровень'!I1576</f>
        <v>0</v>
      </c>
      <c r="H760" s="935">
        <f>'2 уровень'!J1576</f>
        <v>0</v>
      </c>
      <c r="I760" s="935">
        <f>'2 уровень'!K1576</f>
        <v>0</v>
      </c>
      <c r="J760" s="39">
        <f>'2 уровень'!L1576</f>
        <v>0</v>
      </c>
      <c r="K760" s="39">
        <f>'2 уровень'!M1576</f>
        <v>0</v>
      </c>
      <c r="L760" s="39">
        <f>'2 уровень'!N1576</f>
        <v>0</v>
      </c>
      <c r="M760" s="39">
        <f>'2 уровень'!O1576</f>
        <v>0</v>
      </c>
      <c r="N760" s="39">
        <f>'2 уровень'!P1576</f>
        <v>0</v>
      </c>
      <c r="O760" s="39">
        <f>'2 уровень'!Q1576</f>
        <v>0</v>
      </c>
      <c r="P760" s="36">
        <f>'2 уровень'!R1576</f>
        <v>0</v>
      </c>
      <c r="Q760" s="36">
        <f>'2 уровень'!S1576</f>
        <v>0</v>
      </c>
      <c r="R760" s="36">
        <f>'2 уровень'!T1576</f>
        <v>0</v>
      </c>
      <c r="S760" s="36">
        <f>'2 уровень'!U1576</f>
        <v>0</v>
      </c>
      <c r="T760" s="36">
        <f>'2 уровень'!V1576</f>
        <v>0</v>
      </c>
      <c r="U760" s="36">
        <f>'2 уровень'!W1576</f>
        <v>0</v>
      </c>
      <c r="V760" s="36">
        <f>'2 уровень'!X1576</f>
        <v>0</v>
      </c>
      <c r="W760" s="36">
        <f>'2 уровень'!Y1576</f>
        <v>0</v>
      </c>
      <c r="X760" s="36">
        <f>'2 уровень'!Z1576</f>
        <v>0</v>
      </c>
      <c r="Y760" s="934">
        <f>'2 уровень'!AA1576</f>
        <v>0</v>
      </c>
      <c r="Z760" s="36"/>
      <c r="AA760" s="36"/>
      <c r="AB760" s="959">
        <f>'2 уровень'!AB1576</f>
        <v>0</v>
      </c>
      <c r="AC760" s="959">
        <f>'2 уровень'!AC1576</f>
        <v>0</v>
      </c>
      <c r="AD760" s="959">
        <f>'2 уровень'!AD1576</f>
        <v>0</v>
      </c>
      <c r="AE760" s="2508"/>
      <c r="AF760" s="2508"/>
      <c r="AG760" s="1879"/>
      <c r="AH760" s="906"/>
      <c r="AI760" s="906"/>
      <c r="AJ760" s="906"/>
      <c r="AK760" s="906"/>
      <c r="AL760" s="906"/>
      <c r="AM760" s="906"/>
      <c r="AN760" s="906"/>
      <c r="AO760" s="906"/>
      <c r="AP760" s="906"/>
      <c r="AQ760" s="906"/>
      <c r="AR760" s="906"/>
      <c r="AS760" s="906"/>
      <c r="AT760" s="906"/>
      <c r="AU760" s="906"/>
      <c r="AV760" s="906"/>
      <c r="AW760" s="906"/>
      <c r="AX760" s="906"/>
      <c r="AY760" s="906"/>
      <c r="AZ760" s="906"/>
      <c r="BA760" s="906"/>
      <c r="BB760" s="906"/>
      <c r="BC760" s="906"/>
      <c r="BD760" s="906"/>
      <c r="BE760" s="906"/>
      <c r="BF760" s="906"/>
      <c r="BG760" s="906"/>
      <c r="BH760" s="906"/>
      <c r="BI760" s="906"/>
      <c r="BJ760" s="906"/>
      <c r="BK760" s="906"/>
      <c r="BL760" s="906"/>
      <c r="BM760" s="906"/>
      <c r="BN760" s="906"/>
      <c r="BO760" s="906"/>
      <c r="BP760" s="906"/>
      <c r="BQ760" s="906"/>
      <c r="BR760" s="906"/>
      <c r="BS760" s="906"/>
      <c r="BT760" s="906"/>
      <c r="BU760" s="906"/>
      <c r="BV760" s="906"/>
      <c r="BW760" s="906"/>
      <c r="BX760" s="906"/>
      <c r="BY760" s="906"/>
      <c r="BZ760" s="906"/>
      <c r="CA760" s="906"/>
      <c r="CB760" s="906"/>
      <c r="CC760" s="906"/>
      <c r="CD760" s="906"/>
      <c r="CE760" s="906"/>
      <c r="CF760" s="906"/>
      <c r="CG760" s="906"/>
      <c r="CH760" s="906"/>
      <c r="CI760" s="906"/>
      <c r="CJ760" s="906"/>
      <c r="CK760" s="906"/>
      <c r="CL760" s="906"/>
      <c r="CM760" s="906"/>
      <c r="CN760" s="906"/>
      <c r="CO760" s="906"/>
      <c r="CP760" s="906"/>
      <c r="CQ760" s="906"/>
      <c r="CR760" s="906"/>
      <c r="CS760" s="906"/>
      <c r="CT760" s="906"/>
      <c r="CU760" s="906"/>
      <c r="CV760" s="906"/>
      <c r="CW760" s="906"/>
      <c r="CX760" s="906"/>
      <c r="CY760" s="906"/>
      <c r="CZ760" s="906"/>
      <c r="DA760" s="906"/>
      <c r="DB760" s="906"/>
      <c r="DC760" s="906"/>
      <c r="DD760" s="906"/>
      <c r="DE760" s="906"/>
      <c r="DF760" s="906"/>
      <c r="DG760" s="906"/>
      <c r="DH760" s="906"/>
      <c r="DI760" s="906"/>
      <c r="DJ760" s="906"/>
      <c r="DK760" s="906"/>
      <c r="DL760" s="906"/>
      <c r="DM760" s="906"/>
      <c r="DN760" s="906"/>
      <c r="DO760" s="906"/>
      <c r="DP760" s="906"/>
      <c r="DQ760" s="906"/>
      <c r="DR760" s="906"/>
      <c r="DS760" s="906"/>
      <c r="DT760" s="906"/>
      <c r="DU760" s="906"/>
      <c r="DV760" s="906"/>
      <c r="DW760" s="906"/>
      <c r="DX760" s="906"/>
      <c r="DY760" s="906"/>
      <c r="DZ760" s="906"/>
      <c r="EA760" s="906"/>
      <c r="EB760" s="906"/>
      <c r="EC760" s="906"/>
      <c r="ED760" s="906"/>
      <c r="EE760" s="906"/>
      <c r="EF760" s="906"/>
      <c r="EG760" s="906"/>
      <c r="EH760" s="906"/>
      <c r="EI760" s="906"/>
      <c r="EJ760" s="906"/>
      <c r="EK760" s="906"/>
      <c r="EL760" s="906"/>
      <c r="EM760" s="906"/>
      <c r="EN760" s="906"/>
      <c r="EO760" s="906"/>
      <c r="EP760" s="906"/>
      <c r="EQ760" s="906"/>
      <c r="ER760" s="906"/>
      <c r="ES760" s="906"/>
      <c r="ET760" s="906"/>
      <c r="EU760" s="906"/>
      <c r="EV760" s="906"/>
      <c r="EW760" s="906"/>
      <c r="EX760" s="906"/>
      <c r="EY760" s="906"/>
      <c r="EZ760" s="906"/>
      <c r="FA760" s="906"/>
      <c r="FB760" s="906"/>
      <c r="FC760" s="906"/>
      <c r="FD760" s="906"/>
      <c r="FE760" s="906"/>
      <c r="FF760" s="906"/>
      <c r="FG760" s="906"/>
      <c r="FH760" s="906"/>
      <c r="FI760" s="906"/>
      <c r="FJ760" s="906"/>
      <c r="FK760" s="906"/>
      <c r="FL760" s="906"/>
      <c r="FM760" s="906"/>
      <c r="FN760" s="906"/>
      <c r="FO760" s="906"/>
      <c r="FP760" s="906"/>
      <c r="FQ760" s="906"/>
      <c r="FR760" s="906"/>
      <c r="FS760" s="906"/>
      <c r="FT760" s="906"/>
      <c r="FU760" s="906"/>
      <c r="FV760" s="906"/>
      <c r="FW760" s="906"/>
      <c r="FX760" s="906"/>
      <c r="FY760" s="906"/>
      <c r="FZ760" s="906"/>
      <c r="GA760" s="906"/>
      <c r="GB760" s="906"/>
      <c r="GC760" s="906"/>
      <c r="GD760" s="906"/>
      <c r="GE760" s="906"/>
      <c r="GF760" s="906"/>
      <c r="GG760" s="906"/>
      <c r="GH760" s="906"/>
      <c r="GI760" s="906"/>
      <c r="GJ760" s="906"/>
      <c r="GK760" s="906"/>
      <c r="GL760" s="906"/>
      <c r="GM760" s="906"/>
      <c r="GN760" s="906"/>
      <c r="GO760" s="906"/>
      <c r="GP760" s="906"/>
      <c r="GQ760" s="906"/>
    </row>
    <row r="761" spans="1:199" ht="15.75" thickBot="1" x14ac:dyDescent="0.3">
      <c r="A761" s="27">
        <v>1</v>
      </c>
      <c r="B761" s="27">
        <v>1</v>
      </c>
      <c r="C761" s="1209" t="s">
        <v>344</v>
      </c>
      <c r="D761" s="959">
        <f>'2 уровень'!F1577</f>
        <v>5400</v>
      </c>
      <c r="E761" s="959">
        <f>'2 уровень'!G1577</f>
        <v>1800</v>
      </c>
      <c r="F761" s="959">
        <f>'2 уровень'!H1577</f>
        <v>1368</v>
      </c>
      <c r="G761" s="960">
        <f>'2 уровень'!I1577</f>
        <v>76</v>
      </c>
      <c r="H761" s="935">
        <f>'2 уровень'!J1577</f>
        <v>0</v>
      </c>
      <c r="I761" s="935">
        <f>'2 уровень'!K1577</f>
        <v>0</v>
      </c>
      <c r="J761" s="39">
        <f>'2 уровень'!L1577</f>
        <v>0</v>
      </c>
      <c r="K761" s="39">
        <f>'2 уровень'!M1577</f>
        <v>0</v>
      </c>
      <c r="L761" s="39">
        <f>'2 уровень'!N1577</f>
        <v>0</v>
      </c>
      <c r="M761" s="39">
        <f>'2 уровень'!O1577</f>
        <v>0</v>
      </c>
      <c r="N761" s="39">
        <f>'2 уровень'!P1577</f>
        <v>0</v>
      </c>
      <c r="O761" s="39">
        <f>'2 уровень'!Q1577</f>
        <v>0</v>
      </c>
      <c r="P761" s="36">
        <f>'2 уровень'!R1577</f>
        <v>16955.19929</v>
      </c>
      <c r="Q761" s="36">
        <f>'2 уровень'!S1577</f>
        <v>16955.19929</v>
      </c>
      <c r="R761" s="36">
        <f>'2 уровень'!T1577</f>
        <v>16955.19929</v>
      </c>
      <c r="S761" s="36">
        <f>'2 уровень'!U1577</f>
        <v>16955.19929</v>
      </c>
      <c r="T761" s="36">
        <f>'2 уровень'!V1577</f>
        <v>5651.7330966666668</v>
      </c>
      <c r="U761" s="36">
        <f>'2 уровень'!W1577</f>
        <v>5562.1708799999997</v>
      </c>
      <c r="V761" s="36">
        <f>'2 уровень'!X1577</f>
        <v>0</v>
      </c>
      <c r="W761" s="36">
        <f>'2 уровень'!Y1577</f>
        <v>-89.562216666667155</v>
      </c>
      <c r="X761" s="36">
        <f>'2 уровень'!Z1577</f>
        <v>-8.8478699999999986</v>
      </c>
      <c r="Y761" s="934">
        <f>'2 уровень'!AA1577</f>
        <v>5553.3230100000001</v>
      </c>
      <c r="Z761" s="36">
        <f t="shared" ref="Z761" si="103">U761/T761*100</f>
        <v>98.415314114541431</v>
      </c>
      <c r="AA761" s="36">
        <f t="shared" ref="AA761" si="104">Y761/T761*100</f>
        <v>98.25876266654015</v>
      </c>
      <c r="AB761" s="959">
        <f>'2 уровень'!AB1577</f>
        <v>0</v>
      </c>
      <c r="AC761" s="959">
        <f>'2 уровень'!AC1577</f>
        <v>0</v>
      </c>
      <c r="AD761" s="959">
        <f>'2 уровень'!AD1577</f>
        <v>0</v>
      </c>
      <c r="AE761" s="2508"/>
      <c r="AF761" s="2508"/>
      <c r="AG761" s="1879"/>
      <c r="AH761" s="906"/>
      <c r="AI761" s="906"/>
      <c r="AJ761" s="906"/>
      <c r="AK761" s="906"/>
      <c r="AL761" s="906"/>
      <c r="AM761" s="906"/>
      <c r="AN761" s="906"/>
      <c r="AO761" s="906"/>
      <c r="AP761" s="906"/>
      <c r="AQ761" s="906"/>
      <c r="AR761" s="906"/>
      <c r="AS761" s="906"/>
      <c r="AT761" s="906"/>
      <c r="AU761" s="906"/>
      <c r="AV761" s="906"/>
      <c r="AW761" s="906"/>
      <c r="AX761" s="906"/>
      <c r="AY761" s="906"/>
      <c r="AZ761" s="906"/>
      <c r="BA761" s="906"/>
      <c r="BB761" s="906"/>
      <c r="BC761" s="906"/>
      <c r="BD761" s="906"/>
      <c r="BE761" s="906"/>
      <c r="BF761" s="906"/>
      <c r="BG761" s="906"/>
      <c r="BH761" s="906"/>
      <c r="BI761" s="906"/>
      <c r="BJ761" s="906"/>
      <c r="BK761" s="906"/>
      <c r="BL761" s="906"/>
      <c r="BM761" s="906"/>
      <c r="BN761" s="906"/>
      <c r="BO761" s="906"/>
      <c r="BP761" s="906"/>
      <c r="BQ761" s="906"/>
      <c r="BR761" s="906"/>
      <c r="BS761" s="906"/>
      <c r="BT761" s="906"/>
      <c r="BU761" s="906"/>
      <c r="BV761" s="906"/>
      <c r="BW761" s="906"/>
      <c r="BX761" s="906"/>
      <c r="BY761" s="906"/>
      <c r="BZ761" s="906"/>
      <c r="CA761" s="906"/>
      <c r="CB761" s="906"/>
      <c r="CC761" s="906"/>
      <c r="CD761" s="906"/>
      <c r="CE761" s="906"/>
      <c r="CF761" s="906"/>
      <c r="CG761" s="906"/>
      <c r="CH761" s="906"/>
      <c r="CI761" s="906"/>
      <c r="CJ761" s="906"/>
      <c r="CK761" s="906"/>
      <c r="CL761" s="906"/>
      <c r="CM761" s="906"/>
      <c r="CN761" s="906"/>
      <c r="CO761" s="906"/>
      <c r="CP761" s="906"/>
      <c r="CQ761" s="906"/>
      <c r="CR761" s="906"/>
      <c r="CS761" s="906"/>
      <c r="CT761" s="906"/>
      <c r="CU761" s="906"/>
      <c r="CV761" s="906"/>
      <c r="CW761" s="906"/>
      <c r="CX761" s="906"/>
      <c r="CY761" s="906"/>
      <c r="CZ761" s="906"/>
      <c r="DA761" s="906"/>
      <c r="DB761" s="906"/>
      <c r="DC761" s="906"/>
      <c r="DD761" s="906"/>
      <c r="DE761" s="906"/>
      <c r="DF761" s="906"/>
      <c r="DG761" s="906"/>
      <c r="DH761" s="906"/>
      <c r="DI761" s="906"/>
      <c r="DJ761" s="906"/>
      <c r="DK761" s="906"/>
      <c r="DL761" s="906"/>
      <c r="DM761" s="906"/>
      <c r="DN761" s="906"/>
      <c r="DO761" s="906"/>
      <c r="DP761" s="906"/>
      <c r="DQ761" s="906"/>
      <c r="DR761" s="906"/>
      <c r="DS761" s="906"/>
      <c r="DT761" s="906"/>
      <c r="DU761" s="906"/>
      <c r="DV761" s="906"/>
      <c r="DW761" s="906"/>
      <c r="DX761" s="906"/>
      <c r="DY761" s="906"/>
      <c r="DZ761" s="906"/>
      <c r="EA761" s="906"/>
      <c r="EB761" s="906"/>
      <c r="EC761" s="906"/>
      <c r="ED761" s="906"/>
      <c r="EE761" s="906"/>
      <c r="EF761" s="906"/>
      <c r="EG761" s="906"/>
      <c r="EH761" s="906"/>
      <c r="EI761" s="906"/>
      <c r="EJ761" s="906"/>
      <c r="EK761" s="906"/>
      <c r="EL761" s="906"/>
      <c r="EM761" s="906"/>
      <c r="EN761" s="906"/>
      <c r="EO761" s="906"/>
      <c r="EP761" s="906"/>
      <c r="EQ761" s="906"/>
      <c r="ER761" s="906"/>
      <c r="ES761" s="906"/>
      <c r="ET761" s="906"/>
      <c r="EU761" s="906"/>
      <c r="EV761" s="906"/>
      <c r="EW761" s="906"/>
      <c r="EX761" s="906"/>
      <c r="EY761" s="906"/>
      <c r="EZ761" s="906"/>
      <c r="FA761" s="906"/>
      <c r="FB761" s="906"/>
      <c r="FC761" s="906"/>
      <c r="FD761" s="906"/>
      <c r="FE761" s="906"/>
      <c r="FF761" s="906"/>
      <c r="FG761" s="906"/>
      <c r="FH761" s="906"/>
      <c r="FI761" s="906"/>
      <c r="FJ761" s="906"/>
      <c r="FK761" s="906"/>
      <c r="FL761" s="906"/>
      <c r="FM761" s="906"/>
      <c r="FN761" s="906"/>
      <c r="FO761" s="906"/>
      <c r="FP761" s="906"/>
      <c r="FQ761" s="906"/>
      <c r="FR761" s="906"/>
      <c r="FS761" s="906"/>
      <c r="FT761" s="906"/>
      <c r="FU761" s="906"/>
      <c r="FV761" s="906"/>
      <c r="FW761" s="906"/>
      <c r="FX761" s="906"/>
      <c r="FY761" s="906"/>
      <c r="FZ761" s="906"/>
      <c r="GA761" s="906"/>
      <c r="GB761" s="906"/>
      <c r="GC761" s="906"/>
      <c r="GD761" s="906"/>
      <c r="GE761" s="906"/>
      <c r="GF761" s="906"/>
      <c r="GG761" s="906"/>
      <c r="GH761" s="906"/>
      <c r="GI761" s="906"/>
      <c r="GJ761" s="906"/>
      <c r="GK761" s="906"/>
      <c r="GL761" s="906"/>
      <c r="GM761" s="906"/>
      <c r="GN761" s="906"/>
      <c r="GO761" s="906"/>
      <c r="GP761" s="906"/>
      <c r="GQ761" s="906"/>
    </row>
    <row r="762" spans="1:199" ht="15" customHeight="1" x14ac:dyDescent="0.25">
      <c r="A762" s="27">
        <v>1</v>
      </c>
      <c r="B762" s="27">
        <v>1</v>
      </c>
      <c r="C762" s="6" t="s">
        <v>126</v>
      </c>
      <c r="D762" s="936"/>
      <c r="E762" s="936"/>
      <c r="F762" s="936"/>
      <c r="G762" s="937"/>
      <c r="H762" s="938"/>
      <c r="I762" s="938"/>
      <c r="J762" s="37"/>
      <c r="K762" s="37"/>
      <c r="L762" s="37"/>
      <c r="M762" s="37"/>
      <c r="N762" s="37"/>
      <c r="O762" s="37"/>
      <c r="P762" s="47">
        <f>P763-P764-P797-P800-P805</f>
        <v>-3.637978807091713E-12</v>
      </c>
      <c r="Q762" s="47">
        <f>Q763-Q764-Q797-Q800-Q805</f>
        <v>-3.637978807091713E-12</v>
      </c>
      <c r="R762" s="47">
        <f>R763-R764-R797-R800-R805</f>
        <v>-3.637978807091713E-12</v>
      </c>
      <c r="S762" s="47">
        <f>S763-S764-S797-S800-S805</f>
        <v>-3.637978807091713E-12</v>
      </c>
      <c r="T762" s="47">
        <f t="shared" ref="T762:AA762" si="105">T763-T764-T797-T800-T805</f>
        <v>1.8189894035458565E-12</v>
      </c>
      <c r="U762" s="47">
        <f t="shared" si="105"/>
        <v>-2.3874235921539366E-12</v>
      </c>
      <c r="V762" s="47">
        <f t="shared" si="105"/>
        <v>0</v>
      </c>
      <c r="W762" s="47">
        <f t="shared" si="105"/>
        <v>0</v>
      </c>
      <c r="X762" s="47">
        <f t="shared" si="105"/>
        <v>0</v>
      </c>
      <c r="Y762" s="47">
        <f t="shared" si="105"/>
        <v>-1.9326762412674725E-12</v>
      </c>
      <c r="Z762" s="47">
        <f t="shared" si="105"/>
        <v>-299.65158029766633</v>
      </c>
      <c r="AA762" s="47">
        <f t="shared" si="105"/>
        <v>-297.50697134967936</v>
      </c>
      <c r="AB762" s="936"/>
      <c r="AC762" s="936"/>
      <c r="AD762" s="936"/>
      <c r="AE762" s="2519"/>
      <c r="AF762" s="2519"/>
      <c r="AG762" s="1879"/>
      <c r="AH762" s="906"/>
      <c r="AI762" s="906"/>
      <c r="AJ762" s="906"/>
      <c r="AK762" s="906"/>
      <c r="AL762" s="906"/>
      <c r="AM762" s="906"/>
      <c r="AN762" s="906"/>
      <c r="AO762" s="906"/>
      <c r="AP762" s="906"/>
      <c r="AQ762" s="906"/>
      <c r="AR762" s="906"/>
      <c r="AS762" s="906"/>
      <c r="AT762" s="906"/>
      <c r="AU762" s="906"/>
      <c r="AV762" s="906"/>
      <c r="AW762" s="906"/>
      <c r="AX762" s="906"/>
      <c r="AY762" s="906"/>
      <c r="AZ762" s="906"/>
      <c r="BA762" s="906"/>
      <c r="BB762" s="906"/>
      <c r="BC762" s="906"/>
      <c r="BD762" s="906"/>
      <c r="BE762" s="906"/>
      <c r="BF762" s="906"/>
      <c r="BG762" s="906"/>
      <c r="BH762" s="906"/>
      <c r="BI762" s="906"/>
      <c r="BJ762" s="906"/>
      <c r="BK762" s="906"/>
      <c r="BL762" s="906"/>
      <c r="BM762" s="906"/>
      <c r="BN762" s="906"/>
      <c r="BO762" s="906"/>
      <c r="BP762" s="906"/>
      <c r="BQ762" s="906"/>
      <c r="BR762" s="906"/>
      <c r="BS762" s="906"/>
      <c r="BT762" s="906"/>
      <c r="BU762" s="906"/>
      <c r="BV762" s="906"/>
      <c r="BW762" s="906"/>
      <c r="BX762" s="906"/>
      <c r="BY762" s="906"/>
      <c r="BZ762" s="906"/>
      <c r="CA762" s="906"/>
      <c r="CB762" s="906"/>
      <c r="CC762" s="906"/>
      <c r="CD762" s="906"/>
      <c r="CE762" s="906"/>
      <c r="CF762" s="906"/>
      <c r="CG762" s="906"/>
      <c r="CH762" s="906"/>
      <c r="CI762" s="906"/>
      <c r="CJ762" s="906"/>
      <c r="CK762" s="906"/>
      <c r="CL762" s="906"/>
      <c r="CM762" s="906"/>
      <c r="CN762" s="906"/>
      <c r="CO762" s="906"/>
      <c r="CP762" s="906"/>
      <c r="CQ762" s="906"/>
      <c r="CR762" s="906"/>
      <c r="CS762" s="906"/>
      <c r="CT762" s="906"/>
      <c r="CU762" s="906"/>
      <c r="CV762" s="906"/>
      <c r="CW762" s="906"/>
      <c r="CX762" s="906"/>
      <c r="CY762" s="906"/>
      <c r="CZ762" s="906"/>
      <c r="DA762" s="906"/>
      <c r="DB762" s="906"/>
      <c r="DC762" s="906"/>
      <c r="DD762" s="906"/>
      <c r="DE762" s="906"/>
      <c r="DF762" s="906"/>
      <c r="DG762" s="906"/>
      <c r="DH762" s="906"/>
      <c r="DI762" s="906"/>
      <c r="DJ762" s="906"/>
      <c r="DK762" s="906"/>
      <c r="DL762" s="906"/>
      <c r="DM762" s="906"/>
      <c r="DN762" s="906"/>
      <c r="DO762" s="906"/>
      <c r="DP762" s="906"/>
      <c r="DQ762" s="906"/>
      <c r="DR762" s="906"/>
      <c r="DS762" s="906"/>
      <c r="DT762" s="906"/>
      <c r="DU762" s="906"/>
      <c r="DV762" s="906"/>
      <c r="DW762" s="906"/>
      <c r="DX762" s="906"/>
      <c r="DY762" s="906"/>
      <c r="DZ762" s="906"/>
      <c r="EA762" s="906"/>
      <c r="EB762" s="906"/>
      <c r="EC762" s="906"/>
      <c r="ED762" s="906"/>
      <c r="EE762" s="906"/>
      <c r="EF762" s="906"/>
      <c r="EG762" s="906"/>
      <c r="EH762" s="906"/>
      <c r="EI762" s="906"/>
      <c r="EJ762" s="906"/>
      <c r="EK762" s="906"/>
      <c r="EL762" s="906"/>
      <c r="EM762" s="906"/>
      <c r="EN762" s="906"/>
      <c r="EO762" s="906"/>
      <c r="EP762" s="906"/>
      <c r="EQ762" s="906"/>
      <c r="ER762" s="906"/>
      <c r="ES762" s="906"/>
      <c r="ET762" s="906"/>
      <c r="EU762" s="906"/>
      <c r="EV762" s="906"/>
      <c r="EW762" s="906"/>
      <c r="EX762" s="906"/>
      <c r="EY762" s="906"/>
      <c r="EZ762" s="906"/>
      <c r="FA762" s="906"/>
      <c r="FB762" s="906"/>
      <c r="FC762" s="906"/>
      <c r="FD762" s="906"/>
      <c r="FE762" s="906"/>
      <c r="FF762" s="906"/>
      <c r="FG762" s="906"/>
      <c r="FH762" s="906"/>
      <c r="FI762" s="906"/>
      <c r="FJ762" s="906"/>
      <c r="FK762" s="906"/>
      <c r="FL762" s="906"/>
      <c r="FM762" s="906"/>
      <c r="FN762" s="906"/>
      <c r="FO762" s="906"/>
      <c r="FP762" s="906"/>
      <c r="FQ762" s="906"/>
      <c r="FR762" s="906"/>
      <c r="FS762" s="906"/>
      <c r="FT762" s="906"/>
      <c r="FU762" s="906"/>
      <c r="FV762" s="906"/>
      <c r="FW762" s="906"/>
      <c r="FX762" s="906"/>
      <c r="FY762" s="906"/>
      <c r="FZ762" s="906"/>
      <c r="GA762" s="906"/>
      <c r="GB762" s="906"/>
      <c r="GC762" s="906"/>
      <c r="GD762" s="906"/>
      <c r="GE762" s="906"/>
      <c r="GF762" s="906"/>
      <c r="GG762" s="906"/>
      <c r="GH762" s="906"/>
      <c r="GI762" s="906"/>
      <c r="GJ762" s="906"/>
      <c r="GK762" s="906"/>
      <c r="GL762" s="906"/>
      <c r="GM762" s="906"/>
      <c r="GN762" s="906"/>
      <c r="GO762" s="906"/>
      <c r="GP762" s="906"/>
      <c r="GQ762" s="906"/>
    </row>
    <row r="763" spans="1:199" s="906" customFormat="1" ht="15" customHeight="1" x14ac:dyDescent="0.25">
      <c r="A763" s="27">
        <v>1</v>
      </c>
      <c r="B763" s="27">
        <v>1</v>
      </c>
      <c r="C763" s="16" t="s">
        <v>112</v>
      </c>
      <c r="D763" s="907">
        <f>'2 уровень'!F1630</f>
        <v>0</v>
      </c>
      <c r="E763" s="907">
        <f>'2 уровень'!G1630</f>
        <v>0</v>
      </c>
      <c r="F763" s="907">
        <f>'2 уровень'!H1630</f>
        <v>0</v>
      </c>
      <c r="G763" s="924">
        <f>'2 уровень'!I1630</f>
        <v>0</v>
      </c>
      <c r="H763" s="925">
        <f>'2 уровень'!J1630</f>
        <v>0</v>
      </c>
      <c r="I763" s="925">
        <f>'2 уровень'!K1630</f>
        <v>0</v>
      </c>
      <c r="J763" s="33">
        <f>'2 уровень'!L1630</f>
        <v>0</v>
      </c>
      <c r="K763" s="33">
        <f>'2 уровень'!M1630</f>
        <v>0</v>
      </c>
      <c r="L763" s="33">
        <f>'2 уровень'!N1630</f>
        <v>0</v>
      </c>
      <c r="M763" s="33">
        <f>'2 уровень'!O1630</f>
        <v>0</v>
      </c>
      <c r="N763" s="33">
        <f>'2 уровень'!P1630</f>
        <v>0</v>
      </c>
      <c r="O763" s="33">
        <f>'2 уровень'!Q1630</f>
        <v>0</v>
      </c>
      <c r="P763" s="36">
        <f>'2 уровень'!R1630</f>
        <v>59258.386957199989</v>
      </c>
      <c r="Q763" s="36">
        <f>'2 уровень'!S1630</f>
        <v>59258.386957199989</v>
      </c>
      <c r="R763" s="36">
        <f>'2 уровень'!T1630</f>
        <v>59258.386957199989</v>
      </c>
      <c r="S763" s="36">
        <f>'2 уровень'!U1630</f>
        <v>59258.386957199989</v>
      </c>
      <c r="T763" s="36">
        <f>'2 уровень'!V1630</f>
        <v>19752.7956524</v>
      </c>
      <c r="U763" s="36">
        <f>'2 уровень'!W1630</f>
        <v>19409.341829999998</v>
      </c>
      <c r="V763" s="36">
        <f>'2 уровень'!X1630</f>
        <v>0</v>
      </c>
      <c r="W763" s="36">
        <f>'2 уровень'!Y1630</f>
        <v>-343.45382239999935</v>
      </c>
      <c r="X763" s="36">
        <f>'2 уровень'!Z1630</f>
        <v>-85.293959999999998</v>
      </c>
      <c r="Y763" s="934">
        <f>'2 уровень'!AA1630</f>
        <v>19324.047869999999</v>
      </c>
      <c r="Z763" s="36">
        <f t="shared" ref="Z763:Z764" si="106">U763/T763*100</f>
        <v>98.261239429375294</v>
      </c>
      <c r="AA763" s="36">
        <f t="shared" ref="AA763:AA764" si="107">Y763/T763*100</f>
        <v>97.829432400633848</v>
      </c>
      <c r="AB763" s="907">
        <f>'2 уровень'!AB1630</f>
        <v>0</v>
      </c>
      <c r="AC763" s="907">
        <f>'2 уровень'!AC1630</f>
        <v>208678.18999999997</v>
      </c>
      <c r="AD763" s="907">
        <f>'2 уровень'!AD1630</f>
        <v>208.67819</v>
      </c>
      <c r="AE763" s="2508"/>
      <c r="AF763" s="2508"/>
      <c r="AG763" s="1879"/>
      <c r="AH763" s="27"/>
      <c r="AI763" s="27"/>
      <c r="AJ763" s="27"/>
      <c r="AK763" s="27"/>
      <c r="AL763" s="27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  <c r="CR763" s="27"/>
      <c r="CS763" s="27"/>
      <c r="CT763" s="27"/>
      <c r="CU763" s="27"/>
      <c r="CV763" s="27"/>
      <c r="CW763" s="27"/>
      <c r="CX763" s="27"/>
      <c r="CY763" s="27"/>
      <c r="CZ763" s="27"/>
      <c r="DA763" s="27"/>
      <c r="DB763" s="27"/>
      <c r="DC763" s="27"/>
      <c r="DD763" s="27"/>
      <c r="DE763" s="27"/>
      <c r="DF763" s="27"/>
      <c r="DG763" s="27"/>
      <c r="DH763" s="27"/>
      <c r="DI763" s="27"/>
      <c r="DJ763" s="27"/>
      <c r="DK763" s="27"/>
      <c r="DL763" s="27"/>
      <c r="DM763" s="27"/>
      <c r="DN763" s="27"/>
      <c r="DO763" s="27"/>
      <c r="DP763" s="27"/>
      <c r="DQ763" s="27"/>
      <c r="DR763" s="27"/>
      <c r="DS763" s="27"/>
      <c r="DT763" s="27"/>
      <c r="DU763" s="27"/>
      <c r="DV763" s="27"/>
      <c r="DW763" s="27"/>
      <c r="DX763" s="27"/>
      <c r="DY763" s="27"/>
      <c r="DZ763" s="27"/>
      <c r="EA763" s="27"/>
      <c r="EB763" s="27"/>
      <c r="EC763" s="27"/>
      <c r="ED763" s="27"/>
      <c r="EE763" s="27"/>
      <c r="EF763" s="27"/>
      <c r="EG763" s="27"/>
      <c r="EH763" s="27"/>
      <c r="EI763" s="27"/>
      <c r="EJ763" s="27"/>
      <c r="EK763" s="27"/>
      <c r="EL763" s="27"/>
      <c r="EM763" s="27"/>
      <c r="EN763" s="27"/>
      <c r="EO763" s="27"/>
      <c r="EP763" s="27"/>
      <c r="EQ763" s="27"/>
      <c r="ER763" s="27"/>
      <c r="ES763" s="27"/>
      <c r="ET763" s="27"/>
      <c r="EU763" s="27"/>
      <c r="EV763" s="27"/>
      <c r="EW763" s="27"/>
      <c r="EX763" s="27"/>
      <c r="EY763" s="27"/>
      <c r="EZ763" s="27"/>
      <c r="FA763" s="27"/>
      <c r="FB763" s="27"/>
      <c r="FC763" s="27"/>
      <c r="FD763" s="27"/>
      <c r="FE763" s="27"/>
      <c r="FF763" s="27"/>
      <c r="FG763" s="27"/>
      <c r="FH763" s="27"/>
      <c r="FI763" s="27"/>
      <c r="FJ763" s="27"/>
      <c r="FK763" s="27"/>
      <c r="FL763" s="27"/>
      <c r="FM763" s="27"/>
      <c r="FN763" s="27"/>
      <c r="FO763" s="27"/>
      <c r="FP763" s="27"/>
      <c r="FQ763" s="27"/>
      <c r="FR763" s="27"/>
      <c r="FS763" s="27"/>
      <c r="FT763" s="27"/>
      <c r="FU763" s="27"/>
      <c r="FV763" s="27"/>
      <c r="FW763" s="27"/>
      <c r="FX763" s="27"/>
      <c r="FY763" s="27"/>
      <c r="FZ763" s="27"/>
      <c r="GA763" s="27"/>
      <c r="GB763" s="27"/>
      <c r="GC763" s="27"/>
      <c r="GD763" s="27"/>
      <c r="GE763" s="27"/>
      <c r="GF763" s="27"/>
      <c r="GG763" s="27"/>
      <c r="GH763" s="27"/>
      <c r="GI763" s="27"/>
      <c r="GJ763" s="27"/>
      <c r="GK763" s="27"/>
      <c r="GL763" s="27"/>
      <c r="GM763" s="27"/>
      <c r="GN763" s="27"/>
      <c r="GO763" s="27"/>
      <c r="GP763" s="27"/>
      <c r="GQ763" s="27"/>
    </row>
    <row r="764" spans="1:199" s="906" customFormat="1" ht="15" customHeight="1" x14ac:dyDescent="0.25">
      <c r="A764" s="27">
        <v>1</v>
      </c>
      <c r="B764" s="27">
        <v>1</v>
      </c>
      <c r="C764" s="1366" t="s">
        <v>93</v>
      </c>
      <c r="D764" s="30">
        <f>'2 уровень'!F1631</f>
        <v>370</v>
      </c>
      <c r="E764" s="30">
        <f>'2 уровень'!G1631</f>
        <v>123</v>
      </c>
      <c r="F764" s="30">
        <f>'2 уровень'!H1631</f>
        <v>135</v>
      </c>
      <c r="G764" s="910">
        <f>'2 уровень'!I1631</f>
        <v>109.75609756097562</v>
      </c>
      <c r="H764" s="925">
        <f>'2 уровень'!J1631</f>
        <v>9.35945945945946</v>
      </c>
      <c r="I764" s="925">
        <f>'2 уровень'!K1631</f>
        <v>8.5555555555555554</v>
      </c>
      <c r="J764" s="36">
        <f>'2 уровень'!L1631</f>
        <v>3463</v>
      </c>
      <c r="K764" s="36">
        <f>'2 уровень'!M1631</f>
        <v>1154</v>
      </c>
      <c r="L764" s="36">
        <f>'2 уровень'!N1631</f>
        <v>1155</v>
      </c>
      <c r="M764" s="36">
        <f>'2 уровень'!O1631</f>
        <v>100.08665511265164</v>
      </c>
      <c r="N764" s="36">
        <f>'2 уровень'!P1631</f>
        <v>10.371127450980394</v>
      </c>
      <c r="O764" s="36">
        <f>'2 уровень'!Q1631</f>
        <v>334.10060925174048</v>
      </c>
      <c r="P764" s="36">
        <f>'2 уровень'!R1631</f>
        <v>14315.23884</v>
      </c>
      <c r="Q764" s="36">
        <f>'2 уровень'!S1631</f>
        <v>14315.23884</v>
      </c>
      <c r="R764" s="36">
        <f>'2 уровень'!T1631</f>
        <v>14315.23884</v>
      </c>
      <c r="S764" s="36">
        <f>'2 уровень'!U1631</f>
        <v>14315.23884</v>
      </c>
      <c r="T764" s="36">
        <f>'2 уровень'!V1631</f>
        <v>4771.7462800000003</v>
      </c>
      <c r="U764" s="36">
        <f>'2 уровень'!W1631</f>
        <v>4883.5201799999995</v>
      </c>
      <c r="V764" s="36">
        <f>'2 уровень'!X1631</f>
        <v>0</v>
      </c>
      <c r="W764" s="36">
        <f>'2 уровень'!Y1631</f>
        <v>111.77389999999923</v>
      </c>
      <c r="X764" s="36">
        <f>'2 уровень'!Z1631</f>
        <v>-27.259120000000003</v>
      </c>
      <c r="Y764" s="934">
        <f>'2 уровень'!AA1631</f>
        <v>4856.2610599999998</v>
      </c>
      <c r="Z764" s="36">
        <f t="shared" si="106"/>
        <v>102.34241079557145</v>
      </c>
      <c r="AA764" s="36">
        <f t="shared" si="107"/>
        <v>101.77114991118093</v>
      </c>
      <c r="AB764" s="30">
        <f>'2 уровень'!AB1631</f>
        <v>0</v>
      </c>
      <c r="AC764" s="30">
        <f>'2 уровень'!AC1631</f>
        <v>0</v>
      </c>
      <c r="AD764" s="30">
        <f>'2 уровень'!AD1631</f>
        <v>0</v>
      </c>
      <c r="AE764" s="2508"/>
      <c r="AF764" s="2508"/>
      <c r="AG764" s="1879"/>
    </row>
    <row r="765" spans="1:199" x14ac:dyDescent="0.25">
      <c r="A765" s="27">
        <v>1</v>
      </c>
      <c r="B765" s="27">
        <v>1</v>
      </c>
      <c r="C765" s="1464" t="s">
        <v>14</v>
      </c>
      <c r="D765" s="43">
        <f>'2 уровень'!F1632</f>
        <v>0</v>
      </c>
      <c r="E765" s="43">
        <f>'2 уровень'!G1632</f>
        <v>0</v>
      </c>
      <c r="F765" s="43">
        <f>'2 уровень'!H1632</f>
        <v>0</v>
      </c>
      <c r="G765" s="913">
        <f>'2 уровень'!I1632</f>
        <v>0</v>
      </c>
      <c r="H765" s="935">
        <f>'2 уровень'!J1632</f>
        <v>0</v>
      </c>
      <c r="I765" s="935">
        <f>'2 уровень'!K1632</f>
        <v>0</v>
      </c>
      <c r="J765" s="39">
        <f>'2 уровень'!L1632</f>
        <v>0</v>
      </c>
      <c r="K765" s="39">
        <f>'2 уровень'!M1632</f>
        <v>0</v>
      </c>
      <c r="L765" s="39">
        <f>'2 уровень'!N1632</f>
        <v>0</v>
      </c>
      <c r="M765" s="39">
        <f>'2 уровень'!O1632</f>
        <v>0</v>
      </c>
      <c r="N765" s="39">
        <f>'2 уровень'!P1632</f>
        <v>0</v>
      </c>
      <c r="O765" s="39">
        <f>'2 уровень'!Q1632</f>
        <v>0</v>
      </c>
      <c r="P765" s="36">
        <f>'2 уровень'!R1632</f>
        <v>0</v>
      </c>
      <c r="Q765" s="36">
        <f>'2 уровень'!S1632</f>
        <v>0</v>
      </c>
      <c r="R765" s="36">
        <f>'2 уровень'!T1632</f>
        <v>0</v>
      </c>
      <c r="S765" s="36">
        <f>'2 уровень'!U1632</f>
        <v>0</v>
      </c>
      <c r="T765" s="36">
        <f>'2 уровень'!V1632</f>
        <v>0</v>
      </c>
      <c r="U765" s="36">
        <f>'2 уровень'!W1632</f>
        <v>0</v>
      </c>
      <c r="V765" s="36">
        <f>'2 уровень'!X1632</f>
        <v>0</v>
      </c>
      <c r="W765" s="36">
        <f>'2 уровень'!Y1632</f>
        <v>0</v>
      </c>
      <c r="X765" s="36">
        <f>'2 уровень'!Z1632</f>
        <v>0</v>
      </c>
      <c r="Y765" s="934">
        <f>'2 уровень'!AA1632</f>
        <v>0</v>
      </c>
      <c r="Z765" s="36"/>
      <c r="AA765" s="36"/>
      <c r="AB765" s="43">
        <f>'2 уровень'!AB1632</f>
        <v>0</v>
      </c>
      <c r="AC765" s="43">
        <f>'2 уровень'!AC1632</f>
        <v>0</v>
      </c>
      <c r="AD765" s="43">
        <f>'2 уровень'!AD1632</f>
        <v>0</v>
      </c>
      <c r="AE765" s="2508"/>
      <c r="AF765" s="2508"/>
      <c r="AG765" s="1879"/>
      <c r="AH765" s="906"/>
      <c r="AI765" s="906"/>
      <c r="AJ765" s="906"/>
      <c r="AK765" s="906"/>
      <c r="AL765" s="906"/>
      <c r="AM765" s="906"/>
      <c r="AN765" s="906"/>
      <c r="AO765" s="906"/>
      <c r="AP765" s="906"/>
      <c r="AQ765" s="906"/>
      <c r="AR765" s="906"/>
      <c r="AS765" s="906"/>
      <c r="AT765" s="906"/>
      <c r="AU765" s="906"/>
      <c r="AV765" s="906"/>
      <c r="AW765" s="906"/>
      <c r="AX765" s="906"/>
      <c r="AY765" s="906"/>
      <c r="AZ765" s="906"/>
      <c r="BA765" s="906"/>
      <c r="BB765" s="906"/>
      <c r="BC765" s="906"/>
      <c r="BD765" s="906"/>
      <c r="BE765" s="906"/>
      <c r="BF765" s="906"/>
      <c r="BG765" s="906"/>
      <c r="BH765" s="906"/>
      <c r="BI765" s="906"/>
      <c r="BJ765" s="906"/>
      <c r="BK765" s="906"/>
      <c r="BL765" s="906"/>
      <c r="BM765" s="906"/>
      <c r="BN765" s="906"/>
      <c r="BO765" s="906"/>
      <c r="BP765" s="906"/>
      <c r="BQ765" s="906"/>
      <c r="BR765" s="906"/>
      <c r="BS765" s="906"/>
      <c r="BT765" s="906"/>
      <c r="BU765" s="906"/>
      <c r="BV765" s="906"/>
      <c r="BW765" s="906"/>
      <c r="BX765" s="906"/>
      <c r="BY765" s="906"/>
      <c r="BZ765" s="906"/>
      <c r="CA765" s="906"/>
      <c r="CB765" s="906"/>
      <c r="CC765" s="906"/>
      <c r="CD765" s="906"/>
      <c r="CE765" s="906"/>
      <c r="CF765" s="906"/>
      <c r="CG765" s="906"/>
      <c r="CH765" s="906"/>
      <c r="CI765" s="906"/>
      <c r="CJ765" s="906"/>
      <c r="CK765" s="906"/>
      <c r="CL765" s="906"/>
      <c r="CM765" s="906"/>
      <c r="CN765" s="906"/>
      <c r="CO765" s="906"/>
      <c r="CP765" s="906"/>
      <c r="CQ765" s="906"/>
      <c r="CR765" s="906"/>
      <c r="CS765" s="906"/>
      <c r="CT765" s="906"/>
      <c r="CU765" s="906"/>
      <c r="CV765" s="906"/>
      <c r="CW765" s="906"/>
      <c r="CX765" s="906"/>
      <c r="CY765" s="906"/>
      <c r="CZ765" s="906"/>
      <c r="DA765" s="906"/>
      <c r="DB765" s="906"/>
      <c r="DC765" s="906"/>
      <c r="DD765" s="906"/>
      <c r="DE765" s="906"/>
      <c r="DF765" s="906"/>
      <c r="DG765" s="906"/>
      <c r="DH765" s="906"/>
      <c r="DI765" s="906"/>
      <c r="DJ765" s="906"/>
      <c r="DK765" s="906"/>
      <c r="DL765" s="906"/>
      <c r="DM765" s="906"/>
      <c r="DN765" s="906"/>
      <c r="DO765" s="906"/>
      <c r="DP765" s="906"/>
      <c r="DQ765" s="906"/>
      <c r="DR765" s="906"/>
      <c r="DS765" s="906"/>
      <c r="DT765" s="906"/>
      <c r="DU765" s="906"/>
      <c r="DV765" s="906"/>
      <c r="DW765" s="906"/>
      <c r="DX765" s="906"/>
      <c r="DY765" s="906"/>
      <c r="DZ765" s="906"/>
      <c r="EA765" s="906"/>
      <c r="EB765" s="906"/>
      <c r="EC765" s="906"/>
      <c r="ED765" s="906"/>
      <c r="EE765" s="906"/>
      <c r="EF765" s="906"/>
      <c r="EG765" s="906"/>
      <c r="EH765" s="906"/>
      <c r="EI765" s="906"/>
      <c r="EJ765" s="906"/>
      <c r="EK765" s="906"/>
      <c r="EL765" s="906"/>
      <c r="EM765" s="906"/>
      <c r="EN765" s="906"/>
      <c r="EO765" s="906"/>
      <c r="EP765" s="906"/>
      <c r="EQ765" s="906"/>
      <c r="ER765" s="906"/>
      <c r="ES765" s="906"/>
      <c r="ET765" s="906"/>
      <c r="EU765" s="906"/>
      <c r="EV765" s="906"/>
      <c r="EW765" s="906"/>
      <c r="EX765" s="906"/>
      <c r="EY765" s="906"/>
      <c r="EZ765" s="906"/>
      <c r="FA765" s="906"/>
      <c r="FB765" s="906"/>
      <c r="FC765" s="906"/>
      <c r="FD765" s="906"/>
      <c r="FE765" s="906"/>
      <c r="FF765" s="906"/>
      <c r="FG765" s="906"/>
      <c r="FH765" s="906"/>
      <c r="FI765" s="906"/>
      <c r="FJ765" s="906"/>
      <c r="FK765" s="906"/>
      <c r="FL765" s="906"/>
      <c r="FM765" s="906"/>
      <c r="FN765" s="906"/>
      <c r="FO765" s="906"/>
      <c r="FP765" s="906"/>
      <c r="FQ765" s="906"/>
      <c r="FR765" s="906"/>
      <c r="FS765" s="906"/>
      <c r="FT765" s="906"/>
      <c r="FU765" s="906"/>
      <c r="FV765" s="906"/>
      <c r="FW765" s="906"/>
      <c r="FX765" s="906"/>
      <c r="FY765" s="906"/>
      <c r="FZ765" s="906"/>
      <c r="GA765" s="906"/>
      <c r="GB765" s="906"/>
      <c r="GC765" s="906"/>
      <c r="GD765" s="906"/>
      <c r="GE765" s="906"/>
      <c r="GF765" s="906"/>
      <c r="GG765" s="906"/>
      <c r="GH765" s="906"/>
      <c r="GI765" s="906"/>
      <c r="GJ765" s="906"/>
      <c r="GK765" s="906"/>
      <c r="GL765" s="906"/>
      <c r="GM765" s="906"/>
      <c r="GN765" s="906"/>
      <c r="GO765" s="906"/>
      <c r="GP765" s="906"/>
      <c r="GQ765" s="906"/>
    </row>
    <row r="766" spans="1:199" x14ac:dyDescent="0.25">
      <c r="B766" s="27">
        <v>1</v>
      </c>
      <c r="C766" s="1346" t="s">
        <v>302</v>
      </c>
      <c r="D766" s="43">
        <f>'2 уровень'!F1633</f>
        <v>0</v>
      </c>
      <c r="E766" s="43">
        <f>'2 уровень'!G1633</f>
        <v>0</v>
      </c>
      <c r="F766" s="43">
        <f>'2 уровень'!H1633</f>
        <v>0</v>
      </c>
      <c r="G766" s="913">
        <f>'2 уровень'!I1633</f>
        <v>0</v>
      </c>
      <c r="H766" s="935">
        <f>'2 уровень'!J1633</f>
        <v>0</v>
      </c>
      <c r="I766" s="935">
        <f>'2 уровень'!K1633</f>
        <v>0</v>
      </c>
      <c r="J766" s="39">
        <f>'2 уровень'!L1633</f>
        <v>0</v>
      </c>
      <c r="K766" s="39">
        <f>'2 уровень'!M1633</f>
        <v>0</v>
      </c>
      <c r="L766" s="39">
        <f>'2 уровень'!N1633</f>
        <v>0</v>
      </c>
      <c r="M766" s="39">
        <f>'2 уровень'!O1633</f>
        <v>0</v>
      </c>
      <c r="N766" s="39">
        <f>'2 уровень'!P1633</f>
        <v>0</v>
      </c>
      <c r="O766" s="39">
        <f>'2 уровень'!Q1633</f>
        <v>0</v>
      </c>
      <c r="P766" s="36">
        <f>'2 уровень'!R1633</f>
        <v>0</v>
      </c>
      <c r="Q766" s="36">
        <f>'2 уровень'!S1633</f>
        <v>0</v>
      </c>
      <c r="R766" s="36">
        <f>'2 уровень'!T1633</f>
        <v>0</v>
      </c>
      <c r="S766" s="36">
        <f>'2 уровень'!U1633</f>
        <v>0</v>
      </c>
      <c r="T766" s="36">
        <f>'2 уровень'!V1633</f>
        <v>0</v>
      </c>
      <c r="U766" s="36">
        <f>'2 уровень'!W1633</f>
        <v>0</v>
      </c>
      <c r="V766" s="36">
        <f>'2 уровень'!X1633</f>
        <v>0</v>
      </c>
      <c r="W766" s="36">
        <f>'2 уровень'!Y1633</f>
        <v>0</v>
      </c>
      <c r="X766" s="36">
        <f>'2 уровень'!Z1633</f>
        <v>0</v>
      </c>
      <c r="Y766" s="934">
        <f>'2 уровень'!AA1633</f>
        <v>0</v>
      </c>
      <c r="Z766" s="36"/>
      <c r="AA766" s="36"/>
      <c r="AB766" s="43">
        <f>'2 уровень'!AB1633</f>
        <v>0</v>
      </c>
      <c r="AC766" s="43">
        <f>'2 уровень'!AC1633</f>
        <v>0</v>
      </c>
      <c r="AD766" s="43">
        <f>'2 уровень'!AD1633</f>
        <v>0</v>
      </c>
      <c r="AE766" s="2508"/>
      <c r="AF766" s="2508"/>
      <c r="AG766" s="1879"/>
      <c r="AH766" s="906"/>
      <c r="AI766" s="906"/>
      <c r="AJ766" s="906"/>
      <c r="AK766" s="906"/>
      <c r="AL766" s="906"/>
      <c r="AM766" s="906"/>
      <c r="AN766" s="906"/>
      <c r="AO766" s="906"/>
      <c r="AP766" s="906"/>
      <c r="AQ766" s="906"/>
      <c r="AR766" s="906"/>
      <c r="AS766" s="906"/>
      <c r="AT766" s="906"/>
      <c r="AU766" s="906"/>
      <c r="AV766" s="906"/>
      <c r="AW766" s="906"/>
      <c r="AX766" s="906"/>
      <c r="AY766" s="906"/>
      <c r="AZ766" s="906"/>
      <c r="BA766" s="906"/>
      <c r="BB766" s="906"/>
      <c r="BC766" s="906"/>
      <c r="BD766" s="906"/>
      <c r="BE766" s="906"/>
      <c r="BF766" s="906"/>
      <c r="BG766" s="906"/>
      <c r="BH766" s="906"/>
      <c r="BI766" s="906"/>
      <c r="BJ766" s="906"/>
      <c r="BK766" s="906"/>
      <c r="BL766" s="906"/>
      <c r="BM766" s="906"/>
      <c r="BN766" s="906"/>
      <c r="BO766" s="906"/>
      <c r="BP766" s="906"/>
      <c r="BQ766" s="906"/>
      <c r="BR766" s="906"/>
      <c r="BS766" s="906"/>
      <c r="BT766" s="906"/>
      <c r="BU766" s="906"/>
      <c r="BV766" s="906"/>
      <c r="BW766" s="906"/>
      <c r="BX766" s="906"/>
      <c r="BY766" s="906"/>
      <c r="BZ766" s="906"/>
      <c r="CA766" s="906"/>
      <c r="CB766" s="906"/>
      <c r="CC766" s="906"/>
      <c r="CD766" s="906"/>
      <c r="CE766" s="906"/>
      <c r="CF766" s="906"/>
      <c r="CG766" s="906"/>
      <c r="CH766" s="906"/>
      <c r="CI766" s="906"/>
      <c r="CJ766" s="906"/>
      <c r="CK766" s="906"/>
      <c r="CL766" s="906"/>
      <c r="CM766" s="906"/>
      <c r="CN766" s="906"/>
      <c r="CO766" s="906"/>
      <c r="CP766" s="906"/>
      <c r="CQ766" s="906"/>
      <c r="CR766" s="906"/>
      <c r="CS766" s="906"/>
      <c r="CT766" s="906"/>
      <c r="CU766" s="906"/>
      <c r="CV766" s="906"/>
      <c r="CW766" s="906"/>
      <c r="CX766" s="906"/>
      <c r="CY766" s="906"/>
      <c r="CZ766" s="906"/>
      <c r="DA766" s="906"/>
      <c r="DB766" s="906"/>
      <c r="DC766" s="906"/>
      <c r="DD766" s="906"/>
      <c r="DE766" s="906"/>
      <c r="DF766" s="906"/>
      <c r="DG766" s="906"/>
      <c r="DH766" s="906"/>
      <c r="DI766" s="906"/>
      <c r="DJ766" s="906"/>
      <c r="DK766" s="906"/>
      <c r="DL766" s="906"/>
      <c r="DM766" s="906"/>
      <c r="DN766" s="906"/>
      <c r="DO766" s="906"/>
      <c r="DP766" s="906"/>
      <c r="DQ766" s="906"/>
      <c r="DR766" s="906"/>
      <c r="DS766" s="906"/>
      <c r="DT766" s="906"/>
      <c r="DU766" s="906"/>
      <c r="DV766" s="906"/>
      <c r="DW766" s="906"/>
      <c r="DX766" s="906"/>
      <c r="DY766" s="906"/>
      <c r="DZ766" s="906"/>
      <c r="EA766" s="906"/>
      <c r="EB766" s="906"/>
      <c r="EC766" s="906"/>
      <c r="ED766" s="906"/>
      <c r="EE766" s="906"/>
      <c r="EF766" s="906"/>
      <c r="EG766" s="906"/>
      <c r="EH766" s="906"/>
      <c r="EI766" s="906"/>
      <c r="EJ766" s="906"/>
      <c r="EK766" s="906"/>
      <c r="EL766" s="906"/>
      <c r="EM766" s="906"/>
      <c r="EN766" s="906"/>
      <c r="EO766" s="906"/>
      <c r="EP766" s="906"/>
      <c r="EQ766" s="906"/>
      <c r="ER766" s="906"/>
      <c r="ES766" s="906"/>
      <c r="ET766" s="906"/>
      <c r="EU766" s="906"/>
      <c r="EV766" s="906"/>
      <c r="EW766" s="906"/>
      <c r="EX766" s="906"/>
      <c r="EY766" s="906"/>
      <c r="EZ766" s="906"/>
      <c r="FA766" s="906"/>
      <c r="FB766" s="906"/>
      <c r="FC766" s="906"/>
      <c r="FD766" s="906"/>
      <c r="FE766" s="906"/>
      <c r="FF766" s="906"/>
      <c r="FG766" s="906"/>
      <c r="FH766" s="906"/>
      <c r="FI766" s="906"/>
      <c r="FJ766" s="906"/>
      <c r="FK766" s="906"/>
      <c r="FL766" s="906"/>
      <c r="FM766" s="906"/>
      <c r="FN766" s="906"/>
      <c r="FO766" s="906"/>
      <c r="FP766" s="906"/>
      <c r="FQ766" s="906"/>
      <c r="FR766" s="906"/>
      <c r="FS766" s="906"/>
      <c r="FT766" s="906"/>
      <c r="FU766" s="906"/>
      <c r="FV766" s="906"/>
      <c r="FW766" s="906"/>
      <c r="FX766" s="906"/>
      <c r="FY766" s="906"/>
      <c r="FZ766" s="906"/>
      <c r="GA766" s="906"/>
      <c r="GB766" s="906"/>
      <c r="GC766" s="906"/>
      <c r="GD766" s="906"/>
      <c r="GE766" s="906"/>
      <c r="GF766" s="906"/>
      <c r="GG766" s="906"/>
      <c r="GH766" s="906"/>
      <c r="GI766" s="906"/>
      <c r="GJ766" s="906"/>
      <c r="GK766" s="906"/>
      <c r="GL766" s="906"/>
      <c r="GM766" s="906"/>
      <c r="GN766" s="906"/>
      <c r="GO766" s="906"/>
      <c r="GP766" s="906"/>
      <c r="GQ766" s="906"/>
    </row>
    <row r="767" spans="1:199" ht="30" x14ac:dyDescent="0.25">
      <c r="B767" s="27">
        <v>1</v>
      </c>
      <c r="C767" s="1185" t="s">
        <v>198</v>
      </c>
      <c r="D767" s="43">
        <f>'2 уровень'!F1634</f>
        <v>840</v>
      </c>
      <c r="E767" s="43">
        <f>'2 уровень'!G1634</f>
        <v>280</v>
      </c>
      <c r="F767" s="43">
        <f>'2 уровень'!H1634</f>
        <v>675.73333333333335</v>
      </c>
      <c r="G767" s="913">
        <f>'2 уровень'!I1634</f>
        <v>241.33333333333334</v>
      </c>
      <c r="H767" s="935">
        <f>'2 уровень'!J1634</f>
        <v>0</v>
      </c>
      <c r="I767" s="935">
        <f>'2 уровень'!K1634</f>
        <v>0</v>
      </c>
      <c r="J767" s="39">
        <f>'2 уровень'!L1634</f>
        <v>0</v>
      </c>
      <c r="K767" s="39">
        <f>'2 уровень'!M1634</f>
        <v>0</v>
      </c>
      <c r="L767" s="39">
        <f>'2 уровень'!N1634</f>
        <v>0</v>
      </c>
      <c r="M767" s="39">
        <f>'2 уровень'!O1634</f>
        <v>0</v>
      </c>
      <c r="N767" s="39">
        <f>'2 уровень'!P1634</f>
        <v>0</v>
      </c>
      <c r="O767" s="39">
        <f>'2 уровень'!Q1634</f>
        <v>0</v>
      </c>
      <c r="P767" s="36">
        <f>'2 уровень'!R1634</f>
        <v>0</v>
      </c>
      <c r="Q767" s="36">
        <f>'2 уровень'!S1634</f>
        <v>0</v>
      </c>
      <c r="R767" s="36">
        <f>'2 уровень'!T1634</f>
        <v>0</v>
      </c>
      <c r="S767" s="36">
        <f>'2 уровень'!U1634</f>
        <v>0</v>
      </c>
      <c r="T767" s="36">
        <f>'2 уровень'!V1634</f>
        <v>0</v>
      </c>
      <c r="U767" s="36">
        <f>'2 уровень'!W1634</f>
        <v>0</v>
      </c>
      <c r="V767" s="36">
        <f>'2 уровень'!X1634</f>
        <v>0</v>
      </c>
      <c r="W767" s="36">
        <f>'2 уровень'!Y1634</f>
        <v>0</v>
      </c>
      <c r="X767" s="36">
        <f>'2 уровень'!Z1634</f>
        <v>0</v>
      </c>
      <c r="Y767" s="934">
        <f>'2 уровень'!AA1634</f>
        <v>0</v>
      </c>
      <c r="Z767" s="36"/>
      <c r="AA767" s="36"/>
      <c r="AB767" s="43">
        <f>'2 уровень'!AB1634</f>
        <v>3</v>
      </c>
      <c r="AC767" s="43">
        <f>'2 уровень'!AC1634</f>
        <v>16155.630000000001</v>
      </c>
      <c r="AD767" s="43">
        <f>'2 уровень'!AD1634</f>
        <v>16.155630000000002</v>
      </c>
      <c r="AE767" s="2508"/>
      <c r="AF767" s="2508"/>
      <c r="AG767" s="1879"/>
      <c r="AH767" s="906"/>
      <c r="AI767" s="906"/>
      <c r="AJ767" s="906"/>
      <c r="AK767" s="906"/>
      <c r="AL767" s="906"/>
      <c r="AM767" s="906"/>
      <c r="AN767" s="906"/>
      <c r="AO767" s="906"/>
      <c r="AP767" s="906"/>
      <c r="AQ767" s="906"/>
      <c r="AR767" s="906"/>
      <c r="AS767" s="906"/>
      <c r="AT767" s="906"/>
      <c r="AU767" s="906"/>
      <c r="AV767" s="906"/>
      <c r="AW767" s="906"/>
      <c r="AX767" s="906"/>
      <c r="AY767" s="906"/>
      <c r="AZ767" s="906"/>
      <c r="BA767" s="906"/>
      <c r="BB767" s="906"/>
      <c r="BC767" s="906"/>
      <c r="BD767" s="906"/>
      <c r="BE767" s="906"/>
      <c r="BF767" s="906"/>
      <c r="BG767" s="906"/>
      <c r="BH767" s="906"/>
      <c r="BI767" s="906"/>
      <c r="BJ767" s="906"/>
      <c r="BK767" s="906"/>
      <c r="BL767" s="906"/>
      <c r="BM767" s="906"/>
      <c r="BN767" s="906"/>
      <c r="BO767" s="906"/>
      <c r="BP767" s="906"/>
      <c r="BQ767" s="906"/>
      <c r="BR767" s="906"/>
      <c r="BS767" s="906"/>
      <c r="BT767" s="906"/>
      <c r="BU767" s="906"/>
      <c r="BV767" s="906"/>
      <c r="BW767" s="906"/>
      <c r="BX767" s="906"/>
      <c r="BY767" s="906"/>
      <c r="BZ767" s="906"/>
      <c r="CA767" s="906"/>
      <c r="CB767" s="906"/>
      <c r="CC767" s="906"/>
      <c r="CD767" s="906"/>
      <c r="CE767" s="906"/>
      <c r="CF767" s="906"/>
      <c r="CG767" s="906"/>
      <c r="CH767" s="906"/>
      <c r="CI767" s="906"/>
      <c r="CJ767" s="906"/>
      <c r="CK767" s="906"/>
      <c r="CL767" s="906"/>
      <c r="CM767" s="906"/>
      <c r="CN767" s="906"/>
      <c r="CO767" s="906"/>
      <c r="CP767" s="906"/>
      <c r="CQ767" s="906"/>
      <c r="CR767" s="906"/>
      <c r="CS767" s="906"/>
      <c r="CT767" s="906"/>
      <c r="CU767" s="906"/>
      <c r="CV767" s="906"/>
      <c r="CW767" s="906"/>
      <c r="CX767" s="906"/>
      <c r="CY767" s="906"/>
      <c r="CZ767" s="906"/>
      <c r="DA767" s="906"/>
      <c r="DB767" s="906"/>
      <c r="DC767" s="906"/>
      <c r="DD767" s="906"/>
      <c r="DE767" s="906"/>
      <c r="DF767" s="906"/>
      <c r="DG767" s="906"/>
      <c r="DH767" s="906"/>
      <c r="DI767" s="906"/>
      <c r="DJ767" s="906"/>
      <c r="DK767" s="906"/>
      <c r="DL767" s="906"/>
      <c r="DM767" s="906"/>
      <c r="DN767" s="906"/>
      <c r="DO767" s="906"/>
      <c r="DP767" s="906"/>
      <c r="DQ767" s="906"/>
      <c r="DR767" s="906"/>
      <c r="DS767" s="906"/>
      <c r="DT767" s="906"/>
      <c r="DU767" s="906"/>
      <c r="DV767" s="906"/>
      <c r="DW767" s="906"/>
      <c r="DX767" s="906"/>
      <c r="DY767" s="906"/>
      <c r="DZ767" s="906"/>
      <c r="EA767" s="906"/>
      <c r="EB767" s="906"/>
      <c r="EC767" s="906"/>
      <c r="ED767" s="906"/>
      <c r="EE767" s="906"/>
      <c r="EF767" s="906"/>
      <c r="EG767" s="906"/>
      <c r="EH767" s="906"/>
      <c r="EI767" s="906"/>
      <c r="EJ767" s="906"/>
      <c r="EK767" s="906"/>
      <c r="EL767" s="906"/>
      <c r="EM767" s="906"/>
      <c r="EN767" s="906"/>
      <c r="EO767" s="906"/>
      <c r="EP767" s="906"/>
      <c r="EQ767" s="906"/>
      <c r="ER767" s="906"/>
      <c r="ES767" s="906"/>
      <c r="ET767" s="906"/>
      <c r="EU767" s="906"/>
      <c r="EV767" s="906"/>
      <c r="EW767" s="906"/>
      <c r="EX767" s="906"/>
      <c r="EY767" s="906"/>
      <c r="EZ767" s="906"/>
      <c r="FA767" s="906"/>
      <c r="FB767" s="906"/>
      <c r="FC767" s="906"/>
      <c r="FD767" s="906"/>
      <c r="FE767" s="906"/>
      <c r="FF767" s="906"/>
      <c r="FG767" s="906"/>
      <c r="FH767" s="906"/>
      <c r="FI767" s="906"/>
      <c r="FJ767" s="906"/>
      <c r="FK767" s="906"/>
      <c r="FL767" s="906"/>
      <c r="FM767" s="906"/>
      <c r="FN767" s="906"/>
      <c r="FO767" s="906"/>
      <c r="FP767" s="906"/>
      <c r="FQ767" s="906"/>
      <c r="FR767" s="906"/>
      <c r="FS767" s="906"/>
      <c r="FT767" s="906"/>
      <c r="FU767" s="906"/>
      <c r="FV767" s="906"/>
      <c r="FW767" s="906"/>
      <c r="FX767" s="906"/>
      <c r="FY767" s="906"/>
      <c r="FZ767" s="906"/>
      <c r="GA767" s="906"/>
      <c r="GB767" s="906"/>
      <c r="GC767" s="906"/>
      <c r="GD767" s="906"/>
      <c r="GE767" s="906"/>
      <c r="GF767" s="906"/>
      <c r="GG767" s="906"/>
      <c r="GH767" s="906"/>
      <c r="GI767" s="906"/>
      <c r="GJ767" s="906"/>
      <c r="GK767" s="906"/>
      <c r="GL767" s="906"/>
      <c r="GM767" s="906"/>
      <c r="GN767" s="906"/>
      <c r="GO767" s="906"/>
      <c r="GP767" s="906"/>
      <c r="GQ767" s="906"/>
    </row>
    <row r="768" spans="1:199" x14ac:dyDescent="0.25">
      <c r="C768" s="1185" t="s">
        <v>470</v>
      </c>
      <c r="D768" s="43">
        <f>'2 уровень'!F1635</f>
        <v>0</v>
      </c>
      <c r="E768" s="43">
        <f>'2 уровень'!G1635</f>
        <v>0</v>
      </c>
      <c r="F768" s="43">
        <f>'2 уровень'!H1635</f>
        <v>80.28</v>
      </c>
      <c r="G768" s="913">
        <f>'2 уровень'!I1635</f>
        <v>0</v>
      </c>
      <c r="H768" s="935">
        <f>'2 уровень'!J1635</f>
        <v>0</v>
      </c>
      <c r="I768" s="935">
        <f>'2 уровень'!K1635</f>
        <v>0</v>
      </c>
      <c r="J768" s="39">
        <f>'2 уровень'!L1635</f>
        <v>0</v>
      </c>
      <c r="K768" s="39">
        <f>'2 уровень'!M1635</f>
        <v>0</v>
      </c>
      <c r="L768" s="39">
        <f>'2 уровень'!N1635</f>
        <v>0</v>
      </c>
      <c r="M768" s="39">
        <f>'2 уровень'!O1635</f>
        <v>0</v>
      </c>
      <c r="N768" s="39">
        <f>'2 уровень'!P1635</f>
        <v>0</v>
      </c>
      <c r="O768" s="39">
        <f>'2 уровень'!Q1635</f>
        <v>0</v>
      </c>
      <c r="P768" s="36">
        <f>'2 уровень'!R1635</f>
        <v>0</v>
      </c>
      <c r="Q768" s="36">
        <f>'2 уровень'!S1635</f>
        <v>0</v>
      </c>
      <c r="R768" s="36">
        <f>'2 уровень'!T1635</f>
        <v>0</v>
      </c>
      <c r="S768" s="36">
        <f>'2 уровень'!U1635</f>
        <v>0</v>
      </c>
      <c r="T768" s="36">
        <f>'2 уровень'!V1635</f>
        <v>0</v>
      </c>
      <c r="U768" s="36">
        <f>'2 уровень'!W1635</f>
        <v>0</v>
      </c>
      <c r="V768" s="36">
        <f>'2 уровень'!X1635</f>
        <v>0</v>
      </c>
      <c r="W768" s="36">
        <f>'2 уровень'!Y1635</f>
        <v>0</v>
      </c>
      <c r="X768" s="36">
        <f>'2 уровень'!Z1635</f>
        <v>0</v>
      </c>
      <c r="Y768" s="934">
        <f>'2 уровень'!AA1635</f>
        <v>0</v>
      </c>
      <c r="Z768" s="36"/>
      <c r="AA768" s="36"/>
      <c r="AB768" s="43">
        <f>'2 уровень'!AB1635</f>
        <v>0</v>
      </c>
      <c r="AC768" s="43">
        <f>'2 уровень'!AC1635</f>
        <v>0</v>
      </c>
      <c r="AD768" s="43">
        <f>'2 уровень'!AD1635</f>
        <v>0</v>
      </c>
      <c r="AE768" s="2508"/>
      <c r="AF768" s="2508"/>
      <c r="AG768" s="1879"/>
      <c r="AH768" s="906"/>
      <c r="AI768" s="906"/>
      <c r="AJ768" s="906"/>
      <c r="AK768" s="906"/>
      <c r="AL768" s="906"/>
      <c r="AM768" s="906"/>
      <c r="AN768" s="906"/>
      <c r="AO768" s="906"/>
      <c r="AP768" s="906"/>
      <c r="AQ768" s="906"/>
      <c r="AR768" s="906"/>
      <c r="AS768" s="906"/>
      <c r="AT768" s="906"/>
      <c r="AU768" s="906"/>
      <c r="AV768" s="906"/>
      <c r="AW768" s="906"/>
      <c r="AX768" s="906"/>
      <c r="AY768" s="906"/>
      <c r="AZ768" s="906"/>
      <c r="BA768" s="906"/>
      <c r="BB768" s="906"/>
      <c r="BC768" s="906"/>
      <c r="BD768" s="906"/>
      <c r="BE768" s="906"/>
      <c r="BF768" s="906"/>
      <c r="BG768" s="906"/>
      <c r="BH768" s="906"/>
      <c r="BI768" s="906"/>
      <c r="BJ768" s="906"/>
      <c r="BK768" s="906"/>
      <c r="BL768" s="906"/>
      <c r="BM768" s="906"/>
      <c r="BN768" s="906"/>
      <c r="BO768" s="906"/>
      <c r="BP768" s="906"/>
      <c r="BQ768" s="906"/>
      <c r="BR768" s="906"/>
      <c r="BS768" s="906"/>
      <c r="BT768" s="906"/>
      <c r="BU768" s="906"/>
      <c r="BV768" s="906"/>
      <c r="BW768" s="906"/>
      <c r="BX768" s="906"/>
      <c r="BY768" s="906"/>
      <c r="BZ768" s="906"/>
      <c r="CA768" s="906"/>
      <c r="CB768" s="906"/>
      <c r="CC768" s="906"/>
      <c r="CD768" s="906"/>
      <c r="CE768" s="906"/>
      <c r="CF768" s="906"/>
      <c r="CG768" s="906"/>
      <c r="CH768" s="906"/>
      <c r="CI768" s="906"/>
      <c r="CJ768" s="906"/>
      <c r="CK768" s="906"/>
      <c r="CL768" s="906"/>
      <c r="CM768" s="906"/>
      <c r="CN768" s="906"/>
      <c r="CO768" s="906"/>
      <c r="CP768" s="906"/>
      <c r="CQ768" s="906"/>
      <c r="CR768" s="906"/>
      <c r="CS768" s="906"/>
      <c r="CT768" s="906"/>
      <c r="CU768" s="906"/>
      <c r="CV768" s="906"/>
      <c r="CW768" s="906"/>
      <c r="CX768" s="906"/>
      <c r="CY768" s="906"/>
      <c r="CZ768" s="906"/>
      <c r="DA768" s="906"/>
      <c r="DB768" s="906"/>
      <c r="DC768" s="906"/>
      <c r="DD768" s="906"/>
      <c r="DE768" s="906"/>
      <c r="DF768" s="906"/>
      <c r="DG768" s="906"/>
      <c r="DH768" s="906"/>
      <c r="DI768" s="906"/>
      <c r="DJ768" s="906"/>
      <c r="DK768" s="906"/>
      <c r="DL768" s="906"/>
      <c r="DM768" s="906"/>
      <c r="DN768" s="906"/>
      <c r="DO768" s="906"/>
      <c r="DP768" s="906"/>
      <c r="DQ768" s="906"/>
      <c r="DR768" s="906"/>
      <c r="DS768" s="906"/>
      <c r="DT768" s="906"/>
      <c r="DU768" s="906"/>
      <c r="DV768" s="906"/>
      <c r="DW768" s="906"/>
      <c r="DX768" s="906"/>
      <c r="DY768" s="906"/>
      <c r="DZ768" s="906"/>
      <c r="EA768" s="906"/>
      <c r="EB768" s="906"/>
      <c r="EC768" s="906"/>
      <c r="ED768" s="906"/>
      <c r="EE768" s="906"/>
      <c r="EF768" s="906"/>
      <c r="EG768" s="906"/>
      <c r="EH768" s="906"/>
      <c r="EI768" s="906"/>
      <c r="EJ768" s="906"/>
      <c r="EK768" s="906"/>
      <c r="EL768" s="906"/>
      <c r="EM768" s="906"/>
      <c r="EN768" s="906"/>
      <c r="EO768" s="906"/>
      <c r="EP768" s="906"/>
      <c r="EQ768" s="906"/>
      <c r="ER768" s="906"/>
      <c r="ES768" s="906"/>
      <c r="ET768" s="906"/>
      <c r="EU768" s="906"/>
      <c r="EV768" s="906"/>
      <c r="EW768" s="906"/>
      <c r="EX768" s="906"/>
      <c r="EY768" s="906"/>
      <c r="EZ768" s="906"/>
      <c r="FA768" s="906"/>
      <c r="FB768" s="906"/>
      <c r="FC768" s="906"/>
      <c r="FD768" s="906"/>
      <c r="FE768" s="906"/>
      <c r="FF768" s="906"/>
      <c r="FG768" s="906"/>
      <c r="FH768" s="906"/>
      <c r="FI768" s="906"/>
      <c r="FJ768" s="906"/>
      <c r="FK768" s="906"/>
      <c r="FL768" s="906"/>
      <c r="FM768" s="906"/>
      <c r="FN768" s="906"/>
      <c r="FO768" s="906"/>
      <c r="FP768" s="906"/>
      <c r="FQ768" s="906"/>
      <c r="FR768" s="906"/>
      <c r="FS768" s="906"/>
      <c r="FT768" s="906"/>
      <c r="FU768" s="906"/>
      <c r="FV768" s="906"/>
      <c r="FW768" s="906"/>
      <c r="FX768" s="906"/>
      <c r="FY768" s="906"/>
      <c r="FZ768" s="906"/>
      <c r="GA768" s="906"/>
      <c r="GB768" s="906"/>
      <c r="GC768" s="906"/>
      <c r="GD768" s="906"/>
      <c r="GE768" s="906"/>
      <c r="GF768" s="906"/>
      <c r="GG768" s="906"/>
      <c r="GH768" s="906"/>
      <c r="GI768" s="906"/>
      <c r="GJ768" s="906"/>
      <c r="GK768" s="906"/>
      <c r="GL768" s="906"/>
      <c r="GM768" s="906"/>
      <c r="GN768" s="906"/>
      <c r="GO768" s="906"/>
      <c r="GP768" s="906"/>
      <c r="GQ768" s="906"/>
    </row>
    <row r="769" spans="1:199" ht="30" x14ac:dyDescent="0.25">
      <c r="B769" s="27">
        <v>1</v>
      </c>
      <c r="C769" s="1185" t="s">
        <v>303</v>
      </c>
      <c r="D769" s="43">
        <f>'2 уровень'!F1636</f>
        <v>0</v>
      </c>
      <c r="E769" s="43">
        <f>'2 уровень'!G1636</f>
        <v>0</v>
      </c>
      <c r="F769" s="43">
        <f>'2 уровень'!H1636</f>
        <v>0</v>
      </c>
      <c r="G769" s="913">
        <f>'2 уровень'!I1636</f>
        <v>0</v>
      </c>
      <c r="H769" s="935">
        <f>'2 уровень'!J1636</f>
        <v>0</v>
      </c>
      <c r="I769" s="935">
        <f>'2 уровень'!K1636</f>
        <v>0</v>
      </c>
      <c r="J769" s="39">
        <f>'2 уровень'!L1636</f>
        <v>0</v>
      </c>
      <c r="K769" s="39">
        <f>'2 уровень'!M1636</f>
        <v>0</v>
      </c>
      <c r="L769" s="39">
        <f>'2 уровень'!N1636</f>
        <v>0</v>
      </c>
      <c r="M769" s="39">
        <f>'2 уровень'!O1636</f>
        <v>0</v>
      </c>
      <c r="N769" s="39">
        <f>'2 уровень'!P1636</f>
        <v>0</v>
      </c>
      <c r="O769" s="39">
        <f>'2 уровень'!Q1636</f>
        <v>0</v>
      </c>
      <c r="P769" s="36">
        <f>'2 уровень'!R1636</f>
        <v>0</v>
      </c>
      <c r="Q769" s="36">
        <f>'2 уровень'!S1636</f>
        <v>0</v>
      </c>
      <c r="R769" s="36">
        <f>'2 уровень'!T1636</f>
        <v>0</v>
      </c>
      <c r="S769" s="36">
        <f>'2 уровень'!U1636</f>
        <v>0</v>
      </c>
      <c r="T769" s="36">
        <f>'2 уровень'!V1636</f>
        <v>0</v>
      </c>
      <c r="U769" s="36">
        <f>'2 уровень'!W1636</f>
        <v>0</v>
      </c>
      <c r="V769" s="36">
        <f>'2 уровень'!X1636</f>
        <v>0</v>
      </c>
      <c r="W769" s="36">
        <f>'2 уровень'!Y1636</f>
        <v>0</v>
      </c>
      <c r="X769" s="36">
        <f>'2 уровень'!Z1636</f>
        <v>0</v>
      </c>
      <c r="Y769" s="934">
        <f>'2 уровень'!AA1636</f>
        <v>0</v>
      </c>
      <c r="Z769" s="36"/>
      <c r="AA769" s="36"/>
      <c r="AB769" s="43">
        <f>'2 уровень'!AB1636</f>
        <v>0</v>
      </c>
      <c r="AC769" s="43">
        <f>'2 уровень'!AC1636</f>
        <v>0</v>
      </c>
      <c r="AD769" s="43">
        <f>'2 уровень'!AD1636</f>
        <v>0</v>
      </c>
      <c r="AE769" s="2508"/>
      <c r="AF769" s="2508"/>
      <c r="AG769" s="1879"/>
      <c r="AH769" s="906"/>
      <c r="AI769" s="906"/>
      <c r="AJ769" s="906"/>
      <c r="AK769" s="906"/>
      <c r="AL769" s="906"/>
      <c r="AM769" s="906"/>
      <c r="AN769" s="906"/>
      <c r="AO769" s="906"/>
      <c r="AP769" s="906"/>
      <c r="AQ769" s="906"/>
      <c r="AR769" s="906"/>
      <c r="AS769" s="906"/>
      <c r="AT769" s="906"/>
      <c r="AU769" s="906"/>
      <c r="AV769" s="906"/>
      <c r="AW769" s="906"/>
      <c r="AX769" s="906"/>
      <c r="AY769" s="906"/>
      <c r="AZ769" s="906"/>
      <c r="BA769" s="906"/>
      <c r="BB769" s="906"/>
      <c r="BC769" s="906"/>
      <c r="BD769" s="906"/>
      <c r="BE769" s="906"/>
      <c r="BF769" s="906"/>
      <c r="BG769" s="906"/>
      <c r="BH769" s="906"/>
      <c r="BI769" s="906"/>
      <c r="BJ769" s="906"/>
      <c r="BK769" s="906"/>
      <c r="BL769" s="906"/>
      <c r="BM769" s="906"/>
      <c r="BN769" s="906"/>
      <c r="BO769" s="906"/>
      <c r="BP769" s="906"/>
      <c r="BQ769" s="906"/>
      <c r="BR769" s="906"/>
      <c r="BS769" s="906"/>
      <c r="BT769" s="906"/>
      <c r="BU769" s="906"/>
      <c r="BV769" s="906"/>
      <c r="BW769" s="906"/>
      <c r="BX769" s="906"/>
      <c r="BY769" s="906"/>
      <c r="BZ769" s="906"/>
      <c r="CA769" s="906"/>
      <c r="CB769" s="906"/>
      <c r="CC769" s="906"/>
      <c r="CD769" s="906"/>
      <c r="CE769" s="906"/>
      <c r="CF769" s="906"/>
      <c r="CG769" s="906"/>
      <c r="CH769" s="906"/>
      <c r="CI769" s="906"/>
      <c r="CJ769" s="906"/>
      <c r="CK769" s="906"/>
      <c r="CL769" s="906"/>
      <c r="CM769" s="906"/>
      <c r="CN769" s="906"/>
      <c r="CO769" s="906"/>
      <c r="CP769" s="906"/>
      <c r="CQ769" s="906"/>
      <c r="CR769" s="906"/>
      <c r="CS769" s="906"/>
      <c r="CT769" s="906"/>
      <c r="CU769" s="906"/>
      <c r="CV769" s="906"/>
      <c r="CW769" s="906"/>
      <c r="CX769" s="906"/>
      <c r="CY769" s="906"/>
      <c r="CZ769" s="906"/>
      <c r="DA769" s="906"/>
      <c r="DB769" s="906"/>
      <c r="DC769" s="906"/>
      <c r="DD769" s="906"/>
      <c r="DE769" s="906"/>
      <c r="DF769" s="906"/>
      <c r="DG769" s="906"/>
      <c r="DH769" s="906"/>
      <c r="DI769" s="906"/>
      <c r="DJ769" s="906"/>
      <c r="DK769" s="906"/>
      <c r="DL769" s="906"/>
      <c r="DM769" s="906"/>
      <c r="DN769" s="906"/>
      <c r="DO769" s="906"/>
      <c r="DP769" s="906"/>
      <c r="DQ769" s="906"/>
      <c r="DR769" s="906"/>
      <c r="DS769" s="906"/>
      <c r="DT769" s="906"/>
      <c r="DU769" s="906"/>
      <c r="DV769" s="906"/>
      <c r="DW769" s="906"/>
      <c r="DX769" s="906"/>
      <c r="DY769" s="906"/>
      <c r="DZ769" s="906"/>
      <c r="EA769" s="906"/>
      <c r="EB769" s="906"/>
      <c r="EC769" s="906"/>
      <c r="ED769" s="906"/>
      <c r="EE769" s="906"/>
      <c r="EF769" s="906"/>
      <c r="EG769" s="906"/>
      <c r="EH769" s="906"/>
      <c r="EI769" s="906"/>
      <c r="EJ769" s="906"/>
      <c r="EK769" s="906"/>
      <c r="EL769" s="906"/>
      <c r="EM769" s="906"/>
      <c r="EN769" s="906"/>
      <c r="EO769" s="906"/>
      <c r="EP769" s="906"/>
      <c r="EQ769" s="906"/>
      <c r="ER769" s="906"/>
      <c r="ES769" s="906"/>
      <c r="ET769" s="906"/>
      <c r="EU769" s="906"/>
      <c r="EV769" s="906"/>
      <c r="EW769" s="906"/>
      <c r="EX769" s="906"/>
      <c r="EY769" s="906"/>
      <c r="EZ769" s="906"/>
      <c r="FA769" s="906"/>
      <c r="FB769" s="906"/>
      <c r="FC769" s="906"/>
      <c r="FD769" s="906"/>
      <c r="FE769" s="906"/>
      <c r="FF769" s="906"/>
      <c r="FG769" s="906"/>
      <c r="FH769" s="906"/>
      <c r="FI769" s="906"/>
      <c r="FJ769" s="906"/>
      <c r="FK769" s="906"/>
      <c r="FL769" s="906"/>
      <c r="FM769" s="906"/>
      <c r="FN769" s="906"/>
      <c r="FO769" s="906"/>
      <c r="FP769" s="906"/>
      <c r="FQ769" s="906"/>
      <c r="FR769" s="906"/>
      <c r="FS769" s="906"/>
      <c r="FT769" s="906"/>
      <c r="FU769" s="906"/>
      <c r="FV769" s="906"/>
      <c r="FW769" s="906"/>
      <c r="FX769" s="906"/>
      <c r="FY769" s="906"/>
      <c r="FZ769" s="906"/>
      <c r="GA769" s="906"/>
      <c r="GB769" s="906"/>
      <c r="GC769" s="906"/>
      <c r="GD769" s="906"/>
      <c r="GE769" s="906"/>
      <c r="GF769" s="906"/>
      <c r="GG769" s="906"/>
      <c r="GH769" s="906"/>
      <c r="GI769" s="906"/>
      <c r="GJ769" s="906"/>
      <c r="GK769" s="906"/>
      <c r="GL769" s="906"/>
      <c r="GM769" s="906"/>
      <c r="GN769" s="906"/>
      <c r="GO769" s="906"/>
      <c r="GP769" s="906"/>
      <c r="GQ769" s="906"/>
    </row>
    <row r="770" spans="1:199" ht="30" x14ac:dyDescent="0.25">
      <c r="B770" s="27">
        <v>1</v>
      </c>
      <c r="C770" s="1185" t="s">
        <v>304</v>
      </c>
      <c r="D770" s="43">
        <f>'2 уровень'!F1637</f>
        <v>300</v>
      </c>
      <c r="E770" s="43">
        <f>'2 уровень'!G1637</f>
        <v>100</v>
      </c>
      <c r="F770" s="43">
        <f>'2 уровень'!H1637</f>
        <v>227</v>
      </c>
      <c r="G770" s="913">
        <f>'2 уровень'!I1637</f>
        <v>227</v>
      </c>
      <c r="H770" s="935">
        <f>'2 уровень'!J1637</f>
        <v>0</v>
      </c>
      <c r="I770" s="935">
        <f>'2 уровень'!K1637</f>
        <v>0</v>
      </c>
      <c r="J770" s="39">
        <f>'2 уровень'!L1637</f>
        <v>0</v>
      </c>
      <c r="K770" s="39">
        <f>'2 уровень'!M1637</f>
        <v>0</v>
      </c>
      <c r="L770" s="39">
        <f>'2 уровень'!N1637</f>
        <v>0</v>
      </c>
      <c r="M770" s="39">
        <f>'2 уровень'!O1637</f>
        <v>0</v>
      </c>
      <c r="N770" s="39">
        <f>'2 уровень'!P1637</f>
        <v>0</v>
      </c>
      <c r="O770" s="39">
        <f>'2 уровень'!Q1637</f>
        <v>0</v>
      </c>
      <c r="P770" s="36">
        <f>'2 уровень'!R1637</f>
        <v>0</v>
      </c>
      <c r="Q770" s="36">
        <f>'2 уровень'!S1637</f>
        <v>0</v>
      </c>
      <c r="R770" s="36">
        <f>'2 уровень'!T1637</f>
        <v>0</v>
      </c>
      <c r="S770" s="36">
        <f>'2 уровень'!U1637</f>
        <v>0</v>
      </c>
      <c r="T770" s="36">
        <f>'2 уровень'!V1637</f>
        <v>0</v>
      </c>
      <c r="U770" s="36">
        <f>'2 уровень'!W1637</f>
        <v>0</v>
      </c>
      <c r="V770" s="36">
        <f>'2 уровень'!X1637</f>
        <v>0</v>
      </c>
      <c r="W770" s="36">
        <f>'2 уровень'!Y1637</f>
        <v>0</v>
      </c>
      <c r="X770" s="36">
        <f>'2 уровень'!Z1637</f>
        <v>0</v>
      </c>
      <c r="Y770" s="934">
        <f>'2 уровень'!AA1637</f>
        <v>0</v>
      </c>
      <c r="Z770" s="36"/>
      <c r="AA770" s="36"/>
      <c r="AB770" s="43">
        <f>'2 уровень'!AB1637</f>
        <v>0</v>
      </c>
      <c r="AC770" s="43">
        <f>'2 уровень'!AC1637</f>
        <v>0</v>
      </c>
      <c r="AD770" s="43">
        <f>'2 уровень'!AD1637</f>
        <v>0</v>
      </c>
      <c r="AE770" s="2508"/>
      <c r="AF770" s="2508"/>
      <c r="AG770" s="1879"/>
      <c r="AH770" s="906"/>
      <c r="AI770" s="906"/>
      <c r="AJ770" s="906"/>
      <c r="AK770" s="906"/>
      <c r="AL770" s="906"/>
      <c r="AM770" s="906"/>
      <c r="AN770" s="906"/>
      <c r="AO770" s="906"/>
      <c r="AP770" s="906"/>
      <c r="AQ770" s="906"/>
      <c r="AR770" s="906"/>
      <c r="AS770" s="906"/>
      <c r="AT770" s="906"/>
      <c r="AU770" s="906"/>
      <c r="AV770" s="906"/>
      <c r="AW770" s="906"/>
      <c r="AX770" s="906"/>
      <c r="AY770" s="906"/>
      <c r="AZ770" s="906"/>
      <c r="BA770" s="906"/>
      <c r="BB770" s="906"/>
      <c r="BC770" s="906"/>
      <c r="BD770" s="906"/>
      <c r="BE770" s="906"/>
      <c r="BF770" s="906"/>
      <c r="BG770" s="906"/>
      <c r="BH770" s="906"/>
      <c r="BI770" s="906"/>
      <c r="BJ770" s="906"/>
      <c r="BK770" s="906"/>
      <c r="BL770" s="906"/>
      <c r="BM770" s="906"/>
      <c r="BN770" s="906"/>
      <c r="BO770" s="906"/>
      <c r="BP770" s="906"/>
      <c r="BQ770" s="906"/>
      <c r="BR770" s="906"/>
      <c r="BS770" s="906"/>
      <c r="BT770" s="906"/>
      <c r="BU770" s="906"/>
      <c r="BV770" s="906"/>
      <c r="BW770" s="906"/>
      <c r="BX770" s="906"/>
      <c r="BY770" s="906"/>
      <c r="BZ770" s="906"/>
      <c r="CA770" s="906"/>
      <c r="CB770" s="906"/>
      <c r="CC770" s="906"/>
      <c r="CD770" s="906"/>
      <c r="CE770" s="906"/>
      <c r="CF770" s="906"/>
      <c r="CG770" s="906"/>
      <c r="CH770" s="906"/>
      <c r="CI770" s="906"/>
      <c r="CJ770" s="906"/>
      <c r="CK770" s="906"/>
      <c r="CL770" s="906"/>
      <c r="CM770" s="906"/>
      <c r="CN770" s="906"/>
      <c r="CO770" s="906"/>
      <c r="CP770" s="906"/>
      <c r="CQ770" s="906"/>
      <c r="CR770" s="906"/>
      <c r="CS770" s="906"/>
      <c r="CT770" s="906"/>
      <c r="CU770" s="906"/>
      <c r="CV770" s="906"/>
      <c r="CW770" s="906"/>
      <c r="CX770" s="906"/>
      <c r="CY770" s="906"/>
      <c r="CZ770" s="906"/>
      <c r="DA770" s="906"/>
      <c r="DB770" s="906"/>
      <c r="DC770" s="906"/>
      <c r="DD770" s="906"/>
      <c r="DE770" s="906"/>
      <c r="DF770" s="906"/>
      <c r="DG770" s="906"/>
      <c r="DH770" s="906"/>
      <c r="DI770" s="906"/>
      <c r="DJ770" s="906"/>
      <c r="DK770" s="906"/>
      <c r="DL770" s="906"/>
      <c r="DM770" s="906"/>
      <c r="DN770" s="906"/>
      <c r="DO770" s="906"/>
      <c r="DP770" s="906"/>
      <c r="DQ770" s="906"/>
      <c r="DR770" s="906"/>
      <c r="DS770" s="906"/>
      <c r="DT770" s="906"/>
      <c r="DU770" s="906"/>
      <c r="DV770" s="906"/>
      <c r="DW770" s="906"/>
      <c r="DX770" s="906"/>
      <c r="DY770" s="906"/>
      <c r="DZ770" s="906"/>
      <c r="EA770" s="906"/>
      <c r="EB770" s="906"/>
      <c r="EC770" s="906"/>
      <c r="ED770" s="906"/>
      <c r="EE770" s="906"/>
      <c r="EF770" s="906"/>
      <c r="EG770" s="906"/>
      <c r="EH770" s="906"/>
      <c r="EI770" s="906"/>
      <c r="EJ770" s="906"/>
      <c r="EK770" s="906"/>
      <c r="EL770" s="906"/>
      <c r="EM770" s="906"/>
      <c r="EN770" s="906"/>
      <c r="EO770" s="906"/>
      <c r="EP770" s="906"/>
      <c r="EQ770" s="906"/>
      <c r="ER770" s="906"/>
      <c r="ES770" s="906"/>
      <c r="ET770" s="906"/>
      <c r="EU770" s="906"/>
      <c r="EV770" s="906"/>
      <c r="EW770" s="906"/>
      <c r="EX770" s="906"/>
      <c r="EY770" s="906"/>
      <c r="EZ770" s="906"/>
      <c r="FA770" s="906"/>
      <c r="FB770" s="906"/>
      <c r="FC770" s="906"/>
      <c r="FD770" s="906"/>
      <c r="FE770" s="906"/>
      <c r="FF770" s="906"/>
      <c r="FG770" s="906"/>
      <c r="FH770" s="906"/>
      <c r="FI770" s="906"/>
      <c r="FJ770" s="906"/>
      <c r="FK770" s="906"/>
      <c r="FL770" s="906"/>
      <c r="FM770" s="906"/>
      <c r="FN770" s="906"/>
      <c r="FO770" s="906"/>
      <c r="FP770" s="906"/>
      <c r="FQ770" s="906"/>
      <c r="FR770" s="906"/>
      <c r="FS770" s="906"/>
      <c r="FT770" s="906"/>
      <c r="FU770" s="906"/>
      <c r="FV770" s="906"/>
      <c r="FW770" s="906"/>
      <c r="FX770" s="906"/>
      <c r="FY770" s="906"/>
      <c r="FZ770" s="906"/>
      <c r="GA770" s="906"/>
      <c r="GB770" s="906"/>
      <c r="GC770" s="906"/>
      <c r="GD770" s="906"/>
      <c r="GE770" s="906"/>
      <c r="GF770" s="906"/>
      <c r="GG770" s="906"/>
      <c r="GH770" s="906"/>
      <c r="GI770" s="906"/>
      <c r="GJ770" s="906"/>
      <c r="GK770" s="906"/>
      <c r="GL770" s="906"/>
      <c r="GM770" s="906"/>
      <c r="GN770" s="906"/>
      <c r="GO770" s="906"/>
      <c r="GP770" s="906"/>
      <c r="GQ770" s="906"/>
    </row>
    <row r="771" spans="1:199" ht="30" x14ac:dyDescent="0.25">
      <c r="B771" s="27">
        <v>1</v>
      </c>
      <c r="C771" s="1185" t="s">
        <v>305</v>
      </c>
      <c r="D771" s="43">
        <f>'2 уровень'!F1638</f>
        <v>40</v>
      </c>
      <c r="E771" s="43">
        <f>'2 уровень'!G1638</f>
        <v>13</v>
      </c>
      <c r="F771" s="43">
        <f>'2 уровень'!H1638</f>
        <v>2</v>
      </c>
      <c r="G771" s="913">
        <f>'2 уровень'!I1638</f>
        <v>15.384615384615385</v>
      </c>
      <c r="H771" s="935">
        <f>'2 уровень'!J1638</f>
        <v>0</v>
      </c>
      <c r="I771" s="935">
        <f>'2 уровень'!K1638</f>
        <v>0</v>
      </c>
      <c r="J771" s="39">
        <f>'2 уровень'!L1638</f>
        <v>0</v>
      </c>
      <c r="K771" s="39">
        <f>'2 уровень'!M1638</f>
        <v>0</v>
      </c>
      <c r="L771" s="39">
        <f>'2 уровень'!N1638</f>
        <v>0</v>
      </c>
      <c r="M771" s="39">
        <f>'2 уровень'!O1638</f>
        <v>0</v>
      </c>
      <c r="N771" s="39">
        <f>'2 уровень'!P1638</f>
        <v>0</v>
      </c>
      <c r="O771" s="39">
        <f>'2 уровень'!Q1638</f>
        <v>0</v>
      </c>
      <c r="P771" s="36">
        <f>'2 уровень'!R1638</f>
        <v>0</v>
      </c>
      <c r="Q771" s="36">
        <f>'2 уровень'!S1638</f>
        <v>0</v>
      </c>
      <c r="R771" s="36">
        <f>'2 уровень'!T1638</f>
        <v>0</v>
      </c>
      <c r="S771" s="36">
        <f>'2 уровень'!U1638</f>
        <v>0</v>
      </c>
      <c r="T771" s="36">
        <f>'2 уровень'!V1638</f>
        <v>0</v>
      </c>
      <c r="U771" s="36">
        <f>'2 уровень'!W1638</f>
        <v>0</v>
      </c>
      <c r="V771" s="36">
        <f>'2 уровень'!X1638</f>
        <v>0</v>
      </c>
      <c r="W771" s="36">
        <f>'2 уровень'!Y1638</f>
        <v>0</v>
      </c>
      <c r="X771" s="36">
        <f>'2 уровень'!Z1638</f>
        <v>0</v>
      </c>
      <c r="Y771" s="934">
        <f>'2 уровень'!AA1638</f>
        <v>0</v>
      </c>
      <c r="Z771" s="36"/>
      <c r="AA771" s="36"/>
      <c r="AB771" s="43">
        <f>'2 уровень'!AB1638</f>
        <v>0</v>
      </c>
      <c r="AC771" s="43">
        <f>'2 уровень'!AC1638</f>
        <v>0</v>
      </c>
      <c r="AD771" s="43">
        <f>'2 уровень'!AD1638</f>
        <v>0</v>
      </c>
      <c r="AE771" s="2508"/>
      <c r="AF771" s="2508"/>
      <c r="AG771" s="1879"/>
      <c r="AH771" s="906"/>
      <c r="AI771" s="906"/>
      <c r="AJ771" s="906"/>
      <c r="AK771" s="906"/>
      <c r="AL771" s="906"/>
      <c r="AM771" s="906"/>
      <c r="AN771" s="906"/>
      <c r="AO771" s="906"/>
      <c r="AP771" s="906"/>
      <c r="AQ771" s="906"/>
      <c r="AR771" s="906"/>
      <c r="AS771" s="906"/>
      <c r="AT771" s="906"/>
      <c r="AU771" s="906"/>
      <c r="AV771" s="906"/>
      <c r="AW771" s="906"/>
      <c r="AX771" s="906"/>
      <c r="AY771" s="906"/>
      <c r="AZ771" s="906"/>
      <c r="BA771" s="906"/>
      <c r="BB771" s="906"/>
      <c r="BC771" s="906"/>
      <c r="BD771" s="906"/>
      <c r="BE771" s="906"/>
      <c r="BF771" s="906"/>
      <c r="BG771" s="906"/>
      <c r="BH771" s="906"/>
      <c r="BI771" s="906"/>
      <c r="BJ771" s="906"/>
      <c r="BK771" s="906"/>
      <c r="BL771" s="906"/>
      <c r="BM771" s="906"/>
      <c r="BN771" s="906"/>
      <c r="BO771" s="906"/>
      <c r="BP771" s="906"/>
      <c r="BQ771" s="906"/>
      <c r="BR771" s="906"/>
      <c r="BS771" s="906"/>
      <c r="BT771" s="906"/>
      <c r="BU771" s="906"/>
      <c r="BV771" s="906"/>
      <c r="BW771" s="906"/>
      <c r="BX771" s="906"/>
      <c r="BY771" s="906"/>
      <c r="BZ771" s="906"/>
      <c r="CA771" s="906"/>
      <c r="CB771" s="906"/>
      <c r="CC771" s="906"/>
      <c r="CD771" s="906"/>
      <c r="CE771" s="906"/>
      <c r="CF771" s="906"/>
      <c r="CG771" s="906"/>
      <c r="CH771" s="906"/>
      <c r="CI771" s="906"/>
      <c r="CJ771" s="906"/>
      <c r="CK771" s="906"/>
      <c r="CL771" s="906"/>
      <c r="CM771" s="906"/>
      <c r="CN771" s="906"/>
      <c r="CO771" s="906"/>
      <c r="CP771" s="906"/>
      <c r="CQ771" s="906"/>
      <c r="CR771" s="906"/>
      <c r="CS771" s="906"/>
      <c r="CT771" s="906"/>
      <c r="CU771" s="906"/>
      <c r="CV771" s="906"/>
      <c r="CW771" s="906"/>
      <c r="CX771" s="906"/>
      <c r="CY771" s="906"/>
      <c r="CZ771" s="906"/>
      <c r="DA771" s="906"/>
      <c r="DB771" s="906"/>
      <c r="DC771" s="906"/>
      <c r="DD771" s="906"/>
      <c r="DE771" s="906"/>
      <c r="DF771" s="906"/>
      <c r="DG771" s="906"/>
      <c r="DH771" s="906"/>
      <c r="DI771" s="906"/>
      <c r="DJ771" s="906"/>
      <c r="DK771" s="906"/>
      <c r="DL771" s="906"/>
      <c r="DM771" s="906"/>
      <c r="DN771" s="906"/>
      <c r="DO771" s="906"/>
      <c r="DP771" s="906"/>
      <c r="DQ771" s="906"/>
      <c r="DR771" s="906"/>
      <c r="DS771" s="906"/>
      <c r="DT771" s="906"/>
      <c r="DU771" s="906"/>
      <c r="DV771" s="906"/>
      <c r="DW771" s="906"/>
      <c r="DX771" s="906"/>
      <c r="DY771" s="906"/>
      <c r="DZ771" s="906"/>
      <c r="EA771" s="906"/>
      <c r="EB771" s="906"/>
      <c r="EC771" s="906"/>
      <c r="ED771" s="906"/>
      <c r="EE771" s="906"/>
      <c r="EF771" s="906"/>
      <c r="EG771" s="906"/>
      <c r="EH771" s="906"/>
      <c r="EI771" s="906"/>
      <c r="EJ771" s="906"/>
      <c r="EK771" s="906"/>
      <c r="EL771" s="906"/>
      <c r="EM771" s="906"/>
      <c r="EN771" s="906"/>
      <c r="EO771" s="906"/>
      <c r="EP771" s="906"/>
      <c r="EQ771" s="906"/>
      <c r="ER771" s="906"/>
      <c r="ES771" s="906"/>
      <c r="ET771" s="906"/>
      <c r="EU771" s="906"/>
      <c r="EV771" s="906"/>
      <c r="EW771" s="906"/>
      <c r="EX771" s="906"/>
      <c r="EY771" s="906"/>
      <c r="EZ771" s="906"/>
      <c r="FA771" s="906"/>
      <c r="FB771" s="906"/>
      <c r="FC771" s="906"/>
      <c r="FD771" s="906"/>
      <c r="FE771" s="906"/>
      <c r="FF771" s="906"/>
      <c r="FG771" s="906"/>
      <c r="FH771" s="906"/>
      <c r="FI771" s="906"/>
      <c r="FJ771" s="906"/>
      <c r="FK771" s="906"/>
      <c r="FL771" s="906"/>
      <c r="FM771" s="906"/>
      <c r="FN771" s="906"/>
      <c r="FO771" s="906"/>
      <c r="FP771" s="906"/>
      <c r="FQ771" s="906"/>
      <c r="FR771" s="906"/>
      <c r="FS771" s="906"/>
      <c r="FT771" s="906"/>
      <c r="FU771" s="906"/>
      <c r="FV771" s="906"/>
      <c r="FW771" s="906"/>
      <c r="FX771" s="906"/>
      <c r="FY771" s="906"/>
      <c r="FZ771" s="906"/>
      <c r="GA771" s="906"/>
      <c r="GB771" s="906"/>
      <c r="GC771" s="906"/>
      <c r="GD771" s="906"/>
      <c r="GE771" s="906"/>
      <c r="GF771" s="906"/>
      <c r="GG771" s="906"/>
      <c r="GH771" s="906"/>
      <c r="GI771" s="906"/>
      <c r="GJ771" s="906"/>
      <c r="GK771" s="906"/>
      <c r="GL771" s="906"/>
      <c r="GM771" s="906"/>
      <c r="GN771" s="906"/>
      <c r="GO771" s="906"/>
      <c r="GP771" s="906"/>
      <c r="GQ771" s="906"/>
    </row>
    <row r="772" spans="1:199" x14ac:dyDescent="0.25">
      <c r="B772" s="27">
        <v>1</v>
      </c>
      <c r="C772" s="1185" t="s">
        <v>306</v>
      </c>
      <c r="D772" s="43">
        <f>'2 уровень'!F1639</f>
        <v>500</v>
      </c>
      <c r="E772" s="43">
        <f>'2 уровень'!G1639</f>
        <v>167</v>
      </c>
      <c r="F772" s="43">
        <f>'2 уровень'!H1639</f>
        <v>417</v>
      </c>
      <c r="G772" s="913">
        <f>'2 уровень'!I1639</f>
        <v>249.70059880239521</v>
      </c>
      <c r="H772" s="935">
        <f>'2 уровень'!J1639</f>
        <v>0</v>
      </c>
      <c r="I772" s="935">
        <f>'2 уровень'!K1639</f>
        <v>0</v>
      </c>
      <c r="J772" s="39">
        <f>'2 уровень'!L1639</f>
        <v>0</v>
      </c>
      <c r="K772" s="39">
        <f>'2 уровень'!M1639</f>
        <v>0</v>
      </c>
      <c r="L772" s="39">
        <f>'2 уровень'!N1639</f>
        <v>0</v>
      </c>
      <c r="M772" s="39">
        <f>'2 уровень'!O1639</f>
        <v>0</v>
      </c>
      <c r="N772" s="39">
        <f>'2 уровень'!P1639</f>
        <v>0</v>
      </c>
      <c r="O772" s="39">
        <f>'2 уровень'!Q1639</f>
        <v>0</v>
      </c>
      <c r="P772" s="36">
        <f>'2 уровень'!R1639</f>
        <v>0</v>
      </c>
      <c r="Q772" s="36">
        <f>'2 уровень'!S1639</f>
        <v>0</v>
      </c>
      <c r="R772" s="36">
        <f>'2 уровень'!T1639</f>
        <v>0</v>
      </c>
      <c r="S772" s="36">
        <f>'2 уровень'!U1639</f>
        <v>0</v>
      </c>
      <c r="T772" s="36">
        <f>'2 уровень'!V1639</f>
        <v>0</v>
      </c>
      <c r="U772" s="36">
        <f>'2 уровень'!W1639</f>
        <v>0</v>
      </c>
      <c r="V772" s="36">
        <f>'2 уровень'!X1639</f>
        <v>0</v>
      </c>
      <c r="W772" s="36">
        <f>'2 уровень'!Y1639</f>
        <v>0</v>
      </c>
      <c r="X772" s="36">
        <f>'2 уровень'!Z1639</f>
        <v>0</v>
      </c>
      <c r="Y772" s="934">
        <f>'2 уровень'!AA1639</f>
        <v>0</v>
      </c>
      <c r="Z772" s="36"/>
      <c r="AA772" s="36"/>
      <c r="AB772" s="43">
        <f>'2 уровень'!AB1639</f>
        <v>3</v>
      </c>
      <c r="AC772" s="43">
        <f>'2 уровень'!AC1639</f>
        <v>16155.630000000001</v>
      </c>
      <c r="AD772" s="43">
        <f>'2 уровень'!AD1639</f>
        <v>16.155630000000002</v>
      </c>
      <c r="AE772" s="2508"/>
      <c r="AF772" s="2508"/>
      <c r="AG772" s="1879"/>
      <c r="AH772" s="906"/>
      <c r="AI772" s="906"/>
      <c r="AJ772" s="906"/>
      <c r="AK772" s="906"/>
      <c r="AL772" s="906"/>
      <c r="AM772" s="906"/>
      <c r="AN772" s="906"/>
      <c r="AO772" s="906"/>
      <c r="AP772" s="906"/>
      <c r="AQ772" s="906"/>
      <c r="AR772" s="906"/>
      <c r="AS772" s="906"/>
      <c r="AT772" s="906"/>
      <c r="AU772" s="906"/>
      <c r="AV772" s="906"/>
      <c r="AW772" s="906"/>
      <c r="AX772" s="906"/>
      <c r="AY772" s="906"/>
      <c r="AZ772" s="906"/>
      <c r="BA772" s="906"/>
      <c r="BB772" s="906"/>
      <c r="BC772" s="906"/>
      <c r="BD772" s="906"/>
      <c r="BE772" s="906"/>
      <c r="BF772" s="906"/>
      <c r="BG772" s="906"/>
      <c r="BH772" s="906"/>
      <c r="BI772" s="906"/>
      <c r="BJ772" s="906"/>
      <c r="BK772" s="906"/>
      <c r="BL772" s="906"/>
      <c r="BM772" s="906"/>
      <c r="BN772" s="906"/>
      <c r="BO772" s="906"/>
      <c r="BP772" s="906"/>
      <c r="BQ772" s="906"/>
      <c r="BR772" s="906"/>
      <c r="BS772" s="906"/>
      <c r="BT772" s="906"/>
      <c r="BU772" s="906"/>
      <c r="BV772" s="906"/>
      <c r="BW772" s="906"/>
      <c r="BX772" s="906"/>
      <c r="BY772" s="906"/>
      <c r="BZ772" s="906"/>
      <c r="CA772" s="906"/>
      <c r="CB772" s="906"/>
      <c r="CC772" s="906"/>
      <c r="CD772" s="906"/>
      <c r="CE772" s="906"/>
      <c r="CF772" s="906"/>
      <c r="CG772" s="906"/>
      <c r="CH772" s="906"/>
      <c r="CI772" s="906"/>
      <c r="CJ772" s="906"/>
      <c r="CK772" s="906"/>
      <c r="CL772" s="906"/>
      <c r="CM772" s="906"/>
      <c r="CN772" s="906"/>
      <c r="CO772" s="906"/>
      <c r="CP772" s="906"/>
      <c r="CQ772" s="906"/>
      <c r="CR772" s="906"/>
      <c r="CS772" s="906"/>
      <c r="CT772" s="906"/>
      <c r="CU772" s="906"/>
      <c r="CV772" s="906"/>
      <c r="CW772" s="906"/>
      <c r="CX772" s="906"/>
      <c r="CY772" s="906"/>
      <c r="CZ772" s="906"/>
      <c r="DA772" s="906"/>
      <c r="DB772" s="906"/>
      <c r="DC772" s="906"/>
      <c r="DD772" s="906"/>
      <c r="DE772" s="906"/>
      <c r="DF772" s="906"/>
      <c r="DG772" s="906"/>
      <c r="DH772" s="906"/>
      <c r="DI772" s="906"/>
      <c r="DJ772" s="906"/>
      <c r="DK772" s="906"/>
      <c r="DL772" s="906"/>
      <c r="DM772" s="906"/>
      <c r="DN772" s="906"/>
      <c r="DO772" s="906"/>
      <c r="DP772" s="906"/>
      <c r="DQ772" s="906"/>
      <c r="DR772" s="906"/>
      <c r="DS772" s="906"/>
      <c r="DT772" s="906"/>
      <c r="DU772" s="906"/>
      <c r="DV772" s="906"/>
      <c r="DW772" s="906"/>
      <c r="DX772" s="906"/>
      <c r="DY772" s="906"/>
      <c r="DZ772" s="906"/>
      <c r="EA772" s="906"/>
      <c r="EB772" s="906"/>
      <c r="EC772" s="906"/>
      <c r="ED772" s="906"/>
      <c r="EE772" s="906"/>
      <c r="EF772" s="906"/>
      <c r="EG772" s="906"/>
      <c r="EH772" s="906"/>
      <c r="EI772" s="906"/>
      <c r="EJ772" s="906"/>
      <c r="EK772" s="906"/>
      <c r="EL772" s="906"/>
      <c r="EM772" s="906"/>
      <c r="EN772" s="906"/>
      <c r="EO772" s="906"/>
      <c r="EP772" s="906"/>
      <c r="EQ772" s="906"/>
      <c r="ER772" s="906"/>
      <c r="ES772" s="906"/>
      <c r="ET772" s="906"/>
      <c r="EU772" s="906"/>
      <c r="EV772" s="906"/>
      <c r="EW772" s="906"/>
      <c r="EX772" s="906"/>
      <c r="EY772" s="906"/>
      <c r="EZ772" s="906"/>
      <c r="FA772" s="906"/>
      <c r="FB772" s="906"/>
      <c r="FC772" s="906"/>
      <c r="FD772" s="906"/>
      <c r="FE772" s="906"/>
      <c r="FF772" s="906"/>
      <c r="FG772" s="906"/>
      <c r="FH772" s="906"/>
      <c r="FI772" s="906"/>
      <c r="FJ772" s="906"/>
      <c r="FK772" s="906"/>
      <c r="FL772" s="906"/>
      <c r="FM772" s="906"/>
      <c r="FN772" s="906"/>
      <c r="FO772" s="906"/>
      <c r="FP772" s="906"/>
      <c r="FQ772" s="906"/>
      <c r="FR772" s="906"/>
      <c r="FS772" s="906"/>
      <c r="FT772" s="906"/>
      <c r="FU772" s="906"/>
      <c r="FV772" s="906"/>
      <c r="FW772" s="906"/>
      <c r="FX772" s="906"/>
      <c r="FY772" s="906"/>
      <c r="FZ772" s="906"/>
      <c r="GA772" s="906"/>
      <c r="GB772" s="906"/>
      <c r="GC772" s="906"/>
      <c r="GD772" s="906"/>
      <c r="GE772" s="906"/>
      <c r="GF772" s="906"/>
      <c r="GG772" s="906"/>
      <c r="GH772" s="906"/>
      <c r="GI772" s="906"/>
      <c r="GJ772" s="906"/>
      <c r="GK772" s="906"/>
      <c r="GL772" s="906"/>
      <c r="GM772" s="906"/>
      <c r="GN772" s="906"/>
      <c r="GO772" s="906"/>
      <c r="GP772" s="906"/>
      <c r="GQ772" s="906"/>
    </row>
    <row r="773" spans="1:199" x14ac:dyDescent="0.25">
      <c r="B773" s="27">
        <v>1</v>
      </c>
      <c r="C773" s="1185" t="s">
        <v>157</v>
      </c>
      <c r="D773" s="43">
        <f>'2 уровень'!F1640</f>
        <v>3129.4117647058824</v>
      </c>
      <c r="E773" s="43">
        <f>'2 уровень'!G1640</f>
        <v>1043.1764705882354</v>
      </c>
      <c r="F773" s="43">
        <f>'2 уровень'!H1640</f>
        <v>827.81764705882358</v>
      </c>
      <c r="G773" s="913">
        <f>'2 уровень'!I1640</f>
        <v>79.355475358069256</v>
      </c>
      <c r="H773" s="935">
        <f>'2 уровень'!J1640</f>
        <v>0</v>
      </c>
      <c r="I773" s="935">
        <f>'2 уровень'!K1640</f>
        <v>0</v>
      </c>
      <c r="J773" s="39">
        <f>'2 уровень'!L1640</f>
        <v>0</v>
      </c>
      <c r="K773" s="39">
        <f>'2 уровень'!M1640</f>
        <v>0</v>
      </c>
      <c r="L773" s="39">
        <f>'2 уровень'!N1640</f>
        <v>0</v>
      </c>
      <c r="M773" s="39">
        <f>'2 уровень'!O1640</f>
        <v>0</v>
      </c>
      <c r="N773" s="39">
        <f>'2 уровень'!P1640</f>
        <v>0</v>
      </c>
      <c r="O773" s="39">
        <f>'2 уровень'!Q1640</f>
        <v>0</v>
      </c>
      <c r="P773" s="36">
        <f>'2 уровень'!R1640</f>
        <v>0</v>
      </c>
      <c r="Q773" s="36">
        <f>'2 уровень'!S1640</f>
        <v>0</v>
      </c>
      <c r="R773" s="36">
        <f>'2 уровень'!T1640</f>
        <v>0</v>
      </c>
      <c r="S773" s="36">
        <f>'2 уровень'!U1640</f>
        <v>0</v>
      </c>
      <c r="T773" s="36">
        <f>'2 уровень'!V1640</f>
        <v>0</v>
      </c>
      <c r="U773" s="36">
        <f>'2 уровень'!W1640</f>
        <v>0</v>
      </c>
      <c r="V773" s="36">
        <f>'2 уровень'!X1640</f>
        <v>0</v>
      </c>
      <c r="W773" s="36">
        <f>'2 уровень'!Y1640</f>
        <v>0</v>
      </c>
      <c r="X773" s="36">
        <f>'2 уровень'!Z1640</f>
        <v>0</v>
      </c>
      <c r="Y773" s="934">
        <f>'2 уровень'!AA1640</f>
        <v>0</v>
      </c>
      <c r="Z773" s="36"/>
      <c r="AA773" s="36"/>
      <c r="AB773" s="43">
        <f>'2 уровень'!AB1640</f>
        <v>12</v>
      </c>
      <c r="AC773" s="43">
        <f>'2 уровень'!AC1640</f>
        <v>190240.47999999998</v>
      </c>
      <c r="AD773" s="43">
        <f>'2 уровень'!AD1640</f>
        <v>190.24047999999999</v>
      </c>
      <c r="AE773" s="2508"/>
      <c r="AF773" s="2508"/>
      <c r="AG773" s="1879"/>
      <c r="AH773" s="906"/>
      <c r="AI773" s="906"/>
      <c r="AJ773" s="906"/>
      <c r="AK773" s="906"/>
      <c r="AL773" s="906"/>
      <c r="AM773" s="906"/>
      <c r="AN773" s="906"/>
      <c r="AO773" s="906"/>
      <c r="AP773" s="906"/>
      <c r="AQ773" s="906"/>
      <c r="AR773" s="906"/>
      <c r="AS773" s="906"/>
      <c r="AT773" s="906"/>
      <c r="AU773" s="906"/>
      <c r="AV773" s="906"/>
      <c r="AW773" s="906"/>
      <c r="AX773" s="906"/>
      <c r="AY773" s="906"/>
      <c r="AZ773" s="906"/>
      <c r="BA773" s="906"/>
      <c r="BB773" s="906"/>
      <c r="BC773" s="906"/>
      <c r="BD773" s="906"/>
      <c r="BE773" s="906"/>
      <c r="BF773" s="906"/>
      <c r="BG773" s="906"/>
      <c r="BH773" s="906"/>
      <c r="BI773" s="906"/>
      <c r="BJ773" s="906"/>
      <c r="BK773" s="906"/>
      <c r="BL773" s="906"/>
      <c r="BM773" s="906"/>
      <c r="BN773" s="906"/>
      <c r="BO773" s="906"/>
      <c r="BP773" s="906"/>
      <c r="BQ773" s="906"/>
      <c r="BR773" s="906"/>
      <c r="BS773" s="906"/>
      <c r="BT773" s="906"/>
      <c r="BU773" s="906"/>
      <c r="BV773" s="906"/>
      <c r="BW773" s="906"/>
      <c r="BX773" s="906"/>
      <c r="BY773" s="906"/>
      <c r="BZ773" s="906"/>
      <c r="CA773" s="906"/>
      <c r="CB773" s="906"/>
      <c r="CC773" s="906"/>
      <c r="CD773" s="906"/>
      <c r="CE773" s="906"/>
      <c r="CF773" s="906"/>
      <c r="CG773" s="906"/>
      <c r="CH773" s="906"/>
      <c r="CI773" s="906"/>
      <c r="CJ773" s="906"/>
      <c r="CK773" s="906"/>
      <c r="CL773" s="906"/>
      <c r="CM773" s="906"/>
      <c r="CN773" s="906"/>
      <c r="CO773" s="906"/>
      <c r="CP773" s="906"/>
      <c r="CQ773" s="906"/>
      <c r="CR773" s="906"/>
      <c r="CS773" s="906"/>
      <c r="CT773" s="906"/>
      <c r="CU773" s="906"/>
      <c r="CV773" s="906"/>
      <c r="CW773" s="906"/>
      <c r="CX773" s="906"/>
      <c r="CY773" s="906"/>
      <c r="CZ773" s="906"/>
      <c r="DA773" s="906"/>
      <c r="DB773" s="906"/>
      <c r="DC773" s="906"/>
      <c r="DD773" s="906"/>
      <c r="DE773" s="906"/>
      <c r="DF773" s="906"/>
      <c r="DG773" s="906"/>
      <c r="DH773" s="906"/>
      <c r="DI773" s="906"/>
      <c r="DJ773" s="906"/>
      <c r="DK773" s="906"/>
      <c r="DL773" s="906"/>
      <c r="DM773" s="906"/>
      <c r="DN773" s="906"/>
      <c r="DO773" s="906"/>
      <c r="DP773" s="906"/>
      <c r="DQ773" s="906"/>
      <c r="DR773" s="906"/>
      <c r="DS773" s="906"/>
      <c r="DT773" s="906"/>
      <c r="DU773" s="906"/>
      <c r="DV773" s="906"/>
      <c r="DW773" s="906"/>
      <c r="DX773" s="906"/>
      <c r="DY773" s="906"/>
      <c r="DZ773" s="906"/>
      <c r="EA773" s="906"/>
      <c r="EB773" s="906"/>
      <c r="EC773" s="906"/>
      <c r="ED773" s="906"/>
      <c r="EE773" s="906"/>
      <c r="EF773" s="906"/>
      <c r="EG773" s="906"/>
      <c r="EH773" s="906"/>
      <c r="EI773" s="906"/>
      <c r="EJ773" s="906"/>
      <c r="EK773" s="906"/>
      <c r="EL773" s="906"/>
      <c r="EM773" s="906"/>
      <c r="EN773" s="906"/>
      <c r="EO773" s="906"/>
      <c r="EP773" s="906"/>
      <c r="EQ773" s="906"/>
      <c r="ER773" s="906"/>
      <c r="ES773" s="906"/>
      <c r="ET773" s="906"/>
      <c r="EU773" s="906"/>
      <c r="EV773" s="906"/>
      <c r="EW773" s="906"/>
      <c r="EX773" s="906"/>
      <c r="EY773" s="906"/>
      <c r="EZ773" s="906"/>
      <c r="FA773" s="906"/>
      <c r="FB773" s="906"/>
      <c r="FC773" s="906"/>
      <c r="FD773" s="906"/>
      <c r="FE773" s="906"/>
      <c r="FF773" s="906"/>
      <c r="FG773" s="906"/>
      <c r="FH773" s="906"/>
      <c r="FI773" s="906"/>
      <c r="FJ773" s="906"/>
      <c r="FK773" s="906"/>
      <c r="FL773" s="906"/>
      <c r="FM773" s="906"/>
      <c r="FN773" s="906"/>
      <c r="FO773" s="906"/>
      <c r="FP773" s="906"/>
      <c r="FQ773" s="906"/>
      <c r="FR773" s="906"/>
      <c r="FS773" s="906"/>
      <c r="FT773" s="906"/>
      <c r="FU773" s="906"/>
      <c r="FV773" s="906"/>
      <c r="FW773" s="906"/>
      <c r="FX773" s="906"/>
      <c r="FY773" s="906"/>
      <c r="FZ773" s="906"/>
      <c r="GA773" s="906"/>
      <c r="GB773" s="906"/>
      <c r="GC773" s="906"/>
      <c r="GD773" s="906"/>
      <c r="GE773" s="906"/>
      <c r="GF773" s="906"/>
      <c r="GG773" s="906"/>
      <c r="GH773" s="906"/>
      <c r="GI773" s="906"/>
      <c r="GJ773" s="906"/>
      <c r="GK773" s="906"/>
      <c r="GL773" s="906"/>
      <c r="GM773" s="906"/>
      <c r="GN773" s="906"/>
      <c r="GO773" s="906"/>
      <c r="GP773" s="906"/>
      <c r="GQ773" s="906"/>
    </row>
    <row r="774" spans="1:199" x14ac:dyDescent="0.25">
      <c r="B774" s="27">
        <v>1</v>
      </c>
      <c r="C774" s="1185" t="s">
        <v>450</v>
      </c>
      <c r="D774" s="43">
        <f>'2 уровень'!F1641</f>
        <v>2700</v>
      </c>
      <c r="E774" s="43">
        <f>'2 уровень'!G1641</f>
        <v>900</v>
      </c>
      <c r="F774" s="43">
        <f>'2 уровень'!H1641</f>
        <v>767</v>
      </c>
      <c r="G774" s="913">
        <f>'2 уровень'!I1641</f>
        <v>85.222222222222229</v>
      </c>
      <c r="H774" s="935">
        <f>'2 уровень'!J1641</f>
        <v>0</v>
      </c>
      <c r="I774" s="935">
        <f>'2 уровень'!K1641</f>
        <v>0</v>
      </c>
      <c r="J774" s="39">
        <f>'2 уровень'!L1641</f>
        <v>0</v>
      </c>
      <c r="K774" s="39">
        <f>'2 уровень'!M1641</f>
        <v>0</v>
      </c>
      <c r="L774" s="39">
        <f>'2 уровень'!N1641</f>
        <v>0</v>
      </c>
      <c r="M774" s="39">
        <f>'2 уровень'!O1641</f>
        <v>0</v>
      </c>
      <c r="N774" s="39">
        <f>'2 уровень'!P1641</f>
        <v>0</v>
      </c>
      <c r="O774" s="39">
        <f>'2 уровень'!Q1641</f>
        <v>0</v>
      </c>
      <c r="P774" s="36">
        <f>'2 уровень'!R1641</f>
        <v>0</v>
      </c>
      <c r="Q774" s="36">
        <f>'2 уровень'!S1641</f>
        <v>0</v>
      </c>
      <c r="R774" s="36">
        <f>'2 уровень'!T1641</f>
        <v>0</v>
      </c>
      <c r="S774" s="36">
        <f>'2 уровень'!U1641</f>
        <v>0</v>
      </c>
      <c r="T774" s="36">
        <f>'2 уровень'!V1641</f>
        <v>0</v>
      </c>
      <c r="U774" s="36">
        <f>'2 уровень'!W1641</f>
        <v>0</v>
      </c>
      <c r="V774" s="36">
        <f>'2 уровень'!X1641</f>
        <v>0</v>
      </c>
      <c r="W774" s="36">
        <f>'2 уровень'!Y1641</f>
        <v>0</v>
      </c>
      <c r="X774" s="36">
        <f>'2 уровень'!Z1641</f>
        <v>0</v>
      </c>
      <c r="Y774" s="934">
        <f>'2 уровень'!AA1641</f>
        <v>0</v>
      </c>
      <c r="Z774" s="36"/>
      <c r="AA774" s="36"/>
      <c r="AB774" s="43">
        <f>'2 уровень'!AB1641</f>
        <v>12</v>
      </c>
      <c r="AC774" s="43">
        <f>'2 уровень'!AC1641</f>
        <v>190240.47999999998</v>
      </c>
      <c r="AD774" s="43">
        <f>'2 уровень'!AD1641</f>
        <v>190.24047999999999</v>
      </c>
      <c r="AE774" s="2508"/>
      <c r="AF774" s="2508"/>
      <c r="AG774" s="1879"/>
      <c r="AH774" s="906"/>
      <c r="AI774" s="906"/>
      <c r="AJ774" s="906"/>
      <c r="AK774" s="906"/>
      <c r="AL774" s="906"/>
      <c r="AM774" s="906"/>
      <c r="AN774" s="906"/>
      <c r="AO774" s="906"/>
      <c r="AP774" s="906"/>
      <c r="AQ774" s="906"/>
      <c r="AR774" s="906"/>
      <c r="AS774" s="906"/>
      <c r="AT774" s="906"/>
      <c r="AU774" s="906"/>
      <c r="AV774" s="906"/>
      <c r="AW774" s="906"/>
      <c r="AX774" s="906"/>
      <c r="AY774" s="906"/>
      <c r="AZ774" s="906"/>
      <c r="BA774" s="906"/>
      <c r="BB774" s="906"/>
      <c r="BC774" s="906"/>
      <c r="BD774" s="906"/>
      <c r="BE774" s="906"/>
      <c r="BF774" s="906"/>
      <c r="BG774" s="906"/>
      <c r="BH774" s="906"/>
      <c r="BI774" s="906"/>
      <c r="BJ774" s="906"/>
      <c r="BK774" s="906"/>
      <c r="BL774" s="906"/>
      <c r="BM774" s="906"/>
      <c r="BN774" s="906"/>
      <c r="BO774" s="906"/>
      <c r="BP774" s="906"/>
      <c r="BQ774" s="906"/>
      <c r="BR774" s="906"/>
      <c r="BS774" s="906"/>
      <c r="BT774" s="906"/>
      <c r="BU774" s="906"/>
      <c r="BV774" s="906"/>
      <c r="BW774" s="906"/>
      <c r="BX774" s="906"/>
      <c r="BY774" s="906"/>
      <c r="BZ774" s="906"/>
      <c r="CA774" s="906"/>
      <c r="CB774" s="906"/>
      <c r="CC774" s="906"/>
      <c r="CD774" s="906"/>
      <c r="CE774" s="906"/>
      <c r="CF774" s="906"/>
      <c r="CG774" s="906"/>
      <c r="CH774" s="906"/>
      <c r="CI774" s="906"/>
      <c r="CJ774" s="906"/>
      <c r="CK774" s="906"/>
      <c r="CL774" s="906"/>
      <c r="CM774" s="906"/>
      <c r="CN774" s="906"/>
      <c r="CO774" s="906"/>
      <c r="CP774" s="906"/>
      <c r="CQ774" s="906"/>
      <c r="CR774" s="906"/>
      <c r="CS774" s="906"/>
      <c r="CT774" s="906"/>
      <c r="CU774" s="906"/>
      <c r="CV774" s="906"/>
      <c r="CW774" s="906"/>
      <c r="CX774" s="906"/>
      <c r="CY774" s="906"/>
      <c r="CZ774" s="906"/>
      <c r="DA774" s="906"/>
      <c r="DB774" s="906"/>
      <c r="DC774" s="906"/>
      <c r="DD774" s="906"/>
      <c r="DE774" s="906"/>
      <c r="DF774" s="906"/>
      <c r="DG774" s="906"/>
      <c r="DH774" s="906"/>
      <c r="DI774" s="906"/>
      <c r="DJ774" s="906"/>
      <c r="DK774" s="906"/>
      <c r="DL774" s="906"/>
      <c r="DM774" s="906"/>
      <c r="DN774" s="906"/>
      <c r="DO774" s="906"/>
      <c r="DP774" s="906"/>
      <c r="DQ774" s="906"/>
      <c r="DR774" s="906"/>
      <c r="DS774" s="906"/>
      <c r="DT774" s="906"/>
      <c r="DU774" s="906"/>
      <c r="DV774" s="906"/>
      <c r="DW774" s="906"/>
      <c r="DX774" s="906"/>
      <c r="DY774" s="906"/>
      <c r="DZ774" s="906"/>
      <c r="EA774" s="906"/>
      <c r="EB774" s="906"/>
      <c r="EC774" s="906"/>
      <c r="ED774" s="906"/>
      <c r="EE774" s="906"/>
      <c r="EF774" s="906"/>
      <c r="EG774" s="906"/>
      <c r="EH774" s="906"/>
      <c r="EI774" s="906"/>
      <c r="EJ774" s="906"/>
      <c r="EK774" s="906"/>
      <c r="EL774" s="906"/>
      <c r="EM774" s="906"/>
      <c r="EN774" s="906"/>
      <c r="EO774" s="906"/>
      <c r="EP774" s="906"/>
      <c r="EQ774" s="906"/>
      <c r="ER774" s="906"/>
      <c r="ES774" s="906"/>
      <c r="ET774" s="906"/>
      <c r="EU774" s="906"/>
      <c r="EV774" s="906"/>
      <c r="EW774" s="906"/>
      <c r="EX774" s="906"/>
      <c r="EY774" s="906"/>
      <c r="EZ774" s="906"/>
      <c r="FA774" s="906"/>
      <c r="FB774" s="906"/>
      <c r="FC774" s="906"/>
      <c r="FD774" s="906"/>
      <c r="FE774" s="906"/>
      <c r="FF774" s="906"/>
      <c r="FG774" s="906"/>
      <c r="FH774" s="906"/>
      <c r="FI774" s="906"/>
      <c r="FJ774" s="906"/>
      <c r="FK774" s="906"/>
      <c r="FL774" s="906"/>
      <c r="FM774" s="906"/>
      <c r="FN774" s="906"/>
      <c r="FO774" s="906"/>
      <c r="FP774" s="906"/>
      <c r="FQ774" s="906"/>
      <c r="FR774" s="906"/>
      <c r="FS774" s="906"/>
      <c r="FT774" s="906"/>
      <c r="FU774" s="906"/>
      <c r="FV774" s="906"/>
      <c r="FW774" s="906"/>
      <c r="FX774" s="906"/>
      <c r="FY774" s="906"/>
      <c r="FZ774" s="906"/>
      <c r="GA774" s="906"/>
      <c r="GB774" s="906"/>
      <c r="GC774" s="906"/>
      <c r="GD774" s="906"/>
      <c r="GE774" s="906"/>
      <c r="GF774" s="906"/>
      <c r="GG774" s="906"/>
      <c r="GH774" s="906"/>
      <c r="GI774" s="906"/>
      <c r="GJ774" s="906"/>
      <c r="GK774" s="906"/>
      <c r="GL774" s="906"/>
      <c r="GM774" s="906"/>
      <c r="GN774" s="906"/>
      <c r="GO774" s="906"/>
      <c r="GP774" s="906"/>
      <c r="GQ774" s="906"/>
    </row>
    <row r="775" spans="1:199" x14ac:dyDescent="0.25">
      <c r="B775" s="27">
        <v>1</v>
      </c>
      <c r="C775" s="1185" t="s">
        <v>454</v>
      </c>
      <c r="D775" s="43">
        <f>'2 уровень'!F1642</f>
        <v>3650</v>
      </c>
      <c r="E775" s="43">
        <f>'2 уровень'!G1642</f>
        <v>1217</v>
      </c>
      <c r="F775" s="43">
        <f>'2 уровень'!H1642</f>
        <v>516.95000000000005</v>
      </c>
      <c r="G775" s="913">
        <f>'2 уровень'!I1642</f>
        <v>42.477403451109289</v>
      </c>
      <c r="H775" s="935">
        <f>'2 уровень'!J1642</f>
        <v>0</v>
      </c>
      <c r="I775" s="935">
        <f>'2 уровень'!K1642</f>
        <v>0</v>
      </c>
      <c r="J775" s="39">
        <f>'2 уровень'!L1642</f>
        <v>0</v>
      </c>
      <c r="K775" s="39">
        <f>'2 уровень'!M1642</f>
        <v>0</v>
      </c>
      <c r="L775" s="39">
        <f>'2 уровень'!N1642</f>
        <v>0</v>
      </c>
      <c r="M775" s="39">
        <f>'2 уровень'!O1642</f>
        <v>0</v>
      </c>
      <c r="N775" s="39">
        <f>'2 уровень'!P1642</f>
        <v>0</v>
      </c>
      <c r="O775" s="39">
        <f>'2 уровень'!Q1642</f>
        <v>0</v>
      </c>
      <c r="P775" s="36">
        <f>'2 уровень'!R1642</f>
        <v>0</v>
      </c>
      <c r="Q775" s="36">
        <f>'2 уровень'!S1642</f>
        <v>0</v>
      </c>
      <c r="R775" s="36">
        <f>'2 уровень'!T1642</f>
        <v>0</v>
      </c>
      <c r="S775" s="36">
        <f>'2 уровень'!U1642</f>
        <v>0</v>
      </c>
      <c r="T775" s="36">
        <f>'2 уровень'!V1642</f>
        <v>0</v>
      </c>
      <c r="U775" s="36">
        <f>'2 уровень'!W1642</f>
        <v>0</v>
      </c>
      <c r="V775" s="36">
        <f>'2 уровень'!X1642</f>
        <v>0</v>
      </c>
      <c r="W775" s="36">
        <f>'2 уровень'!Y1642</f>
        <v>0</v>
      </c>
      <c r="X775" s="36">
        <f>'2 уровень'!Z1642</f>
        <v>0</v>
      </c>
      <c r="Y775" s="934">
        <f>'2 уровень'!AA1642</f>
        <v>0</v>
      </c>
      <c r="Z775" s="36"/>
      <c r="AA775" s="36"/>
      <c r="AB775" s="43">
        <f>'2 уровень'!AB1642</f>
        <v>0</v>
      </c>
      <c r="AC775" s="43">
        <f>'2 уровень'!AC1642</f>
        <v>0</v>
      </c>
      <c r="AD775" s="43">
        <f>'2 уровень'!AD1642</f>
        <v>0</v>
      </c>
      <c r="AE775" s="2508"/>
      <c r="AF775" s="2508"/>
      <c r="AG775" s="1879"/>
      <c r="AH775" s="906"/>
      <c r="AI775" s="906"/>
      <c r="AJ775" s="906"/>
      <c r="AK775" s="906"/>
      <c r="AL775" s="906"/>
      <c r="AM775" s="906"/>
      <c r="AN775" s="906"/>
      <c r="AO775" s="906"/>
      <c r="AP775" s="906"/>
      <c r="AQ775" s="906"/>
      <c r="AR775" s="906"/>
      <c r="AS775" s="906"/>
      <c r="AT775" s="906"/>
      <c r="AU775" s="906"/>
      <c r="AV775" s="906"/>
      <c r="AW775" s="906"/>
      <c r="AX775" s="906"/>
      <c r="AY775" s="906"/>
      <c r="AZ775" s="906"/>
      <c r="BA775" s="906"/>
      <c r="BB775" s="906"/>
      <c r="BC775" s="906"/>
      <c r="BD775" s="906"/>
      <c r="BE775" s="906"/>
      <c r="BF775" s="906"/>
      <c r="BG775" s="906"/>
      <c r="BH775" s="906"/>
      <c r="BI775" s="906"/>
      <c r="BJ775" s="906"/>
      <c r="BK775" s="906"/>
      <c r="BL775" s="906"/>
      <c r="BM775" s="906"/>
      <c r="BN775" s="906"/>
      <c r="BO775" s="906"/>
      <c r="BP775" s="906"/>
      <c r="BQ775" s="906"/>
      <c r="BR775" s="906"/>
      <c r="BS775" s="906"/>
      <c r="BT775" s="906"/>
      <c r="BU775" s="906"/>
      <c r="BV775" s="906"/>
      <c r="BW775" s="906"/>
      <c r="BX775" s="906"/>
      <c r="BY775" s="906"/>
      <c r="BZ775" s="906"/>
      <c r="CA775" s="906"/>
      <c r="CB775" s="906"/>
      <c r="CC775" s="906"/>
      <c r="CD775" s="906"/>
      <c r="CE775" s="906"/>
      <c r="CF775" s="906"/>
      <c r="CG775" s="906"/>
      <c r="CH775" s="906"/>
      <c r="CI775" s="906"/>
      <c r="CJ775" s="906"/>
      <c r="CK775" s="906"/>
      <c r="CL775" s="906"/>
      <c r="CM775" s="906"/>
      <c r="CN775" s="906"/>
      <c r="CO775" s="906"/>
      <c r="CP775" s="906"/>
      <c r="CQ775" s="906"/>
      <c r="CR775" s="906"/>
      <c r="CS775" s="906"/>
      <c r="CT775" s="906"/>
      <c r="CU775" s="906"/>
      <c r="CV775" s="906"/>
      <c r="CW775" s="906"/>
      <c r="CX775" s="906"/>
      <c r="CY775" s="906"/>
      <c r="CZ775" s="906"/>
      <c r="DA775" s="906"/>
      <c r="DB775" s="906"/>
      <c r="DC775" s="906"/>
      <c r="DD775" s="906"/>
      <c r="DE775" s="906"/>
      <c r="DF775" s="906"/>
      <c r="DG775" s="906"/>
      <c r="DH775" s="906"/>
      <c r="DI775" s="906"/>
      <c r="DJ775" s="906"/>
      <c r="DK775" s="906"/>
      <c r="DL775" s="906"/>
      <c r="DM775" s="906"/>
      <c r="DN775" s="906"/>
      <c r="DO775" s="906"/>
      <c r="DP775" s="906"/>
      <c r="DQ775" s="906"/>
      <c r="DR775" s="906"/>
      <c r="DS775" s="906"/>
      <c r="DT775" s="906"/>
      <c r="DU775" s="906"/>
      <c r="DV775" s="906"/>
      <c r="DW775" s="906"/>
      <c r="DX775" s="906"/>
      <c r="DY775" s="906"/>
      <c r="DZ775" s="906"/>
      <c r="EA775" s="906"/>
      <c r="EB775" s="906"/>
      <c r="EC775" s="906"/>
      <c r="ED775" s="906"/>
      <c r="EE775" s="906"/>
      <c r="EF775" s="906"/>
      <c r="EG775" s="906"/>
      <c r="EH775" s="906"/>
      <c r="EI775" s="906"/>
      <c r="EJ775" s="906"/>
      <c r="EK775" s="906"/>
      <c r="EL775" s="906"/>
      <c r="EM775" s="906"/>
      <c r="EN775" s="906"/>
      <c r="EO775" s="906"/>
      <c r="EP775" s="906"/>
      <c r="EQ775" s="906"/>
      <c r="ER775" s="906"/>
      <c r="ES775" s="906"/>
      <c r="ET775" s="906"/>
      <c r="EU775" s="906"/>
      <c r="EV775" s="906"/>
      <c r="EW775" s="906"/>
      <c r="EX775" s="906"/>
      <c r="EY775" s="906"/>
      <c r="EZ775" s="906"/>
      <c r="FA775" s="906"/>
      <c r="FB775" s="906"/>
      <c r="FC775" s="906"/>
      <c r="FD775" s="906"/>
      <c r="FE775" s="906"/>
      <c r="FF775" s="906"/>
      <c r="FG775" s="906"/>
      <c r="FH775" s="906"/>
      <c r="FI775" s="906"/>
      <c r="FJ775" s="906"/>
      <c r="FK775" s="906"/>
      <c r="FL775" s="906"/>
      <c r="FM775" s="906"/>
      <c r="FN775" s="906"/>
      <c r="FO775" s="906"/>
      <c r="FP775" s="906"/>
      <c r="FQ775" s="906"/>
      <c r="FR775" s="906"/>
      <c r="FS775" s="906"/>
      <c r="FT775" s="906"/>
      <c r="FU775" s="906"/>
      <c r="FV775" s="906"/>
      <c r="FW775" s="906"/>
      <c r="FX775" s="906"/>
      <c r="FY775" s="906"/>
      <c r="FZ775" s="906"/>
      <c r="GA775" s="906"/>
      <c r="GB775" s="906"/>
      <c r="GC775" s="906"/>
      <c r="GD775" s="906"/>
      <c r="GE775" s="906"/>
      <c r="GF775" s="906"/>
      <c r="GG775" s="906"/>
      <c r="GH775" s="906"/>
      <c r="GI775" s="906"/>
      <c r="GJ775" s="906"/>
      <c r="GK775" s="906"/>
      <c r="GL775" s="906"/>
      <c r="GM775" s="906"/>
      <c r="GN775" s="906"/>
      <c r="GO775" s="906"/>
      <c r="GP775" s="906"/>
      <c r="GQ775" s="906"/>
    </row>
    <row r="776" spans="1:199" x14ac:dyDescent="0.25">
      <c r="B776" s="27">
        <v>1</v>
      </c>
      <c r="C776" s="1197" t="s">
        <v>168</v>
      </c>
      <c r="D776" s="43">
        <f>'2 уровень'!F1643</f>
        <v>10415.897435897436</v>
      </c>
      <c r="E776" s="43">
        <f>'2 уровень'!G1643</f>
        <v>3472.0512820512822</v>
      </c>
      <c r="F776" s="43">
        <f>'2 уровень'!H1643</f>
        <v>3262.6846153846154</v>
      </c>
      <c r="G776" s="913">
        <f>'2 уровень'!I1643</f>
        <v>93.969943135662064</v>
      </c>
      <c r="H776" s="935">
        <f>'2 уровень'!J1643</f>
        <v>0</v>
      </c>
      <c r="I776" s="935">
        <f>'2 уровень'!K1643</f>
        <v>0</v>
      </c>
      <c r="J776" s="39">
        <f>'2 уровень'!L1643</f>
        <v>0</v>
      </c>
      <c r="K776" s="39">
        <f>'2 уровень'!M1643</f>
        <v>0</v>
      </c>
      <c r="L776" s="39">
        <f>'2 уровень'!N1643</f>
        <v>0</v>
      </c>
      <c r="M776" s="39">
        <f>'2 уровень'!O1643</f>
        <v>0</v>
      </c>
      <c r="N776" s="39">
        <f>'2 уровень'!P1643</f>
        <v>0</v>
      </c>
      <c r="O776" s="39">
        <f>'2 уровень'!Q1643</f>
        <v>0</v>
      </c>
      <c r="P776" s="36">
        <f>'2 уровень'!R1643</f>
        <v>36332.748399999997</v>
      </c>
      <c r="Q776" s="36">
        <f>'2 уровень'!S1643</f>
        <v>36332.748399999997</v>
      </c>
      <c r="R776" s="36">
        <f>'2 уровень'!T1643</f>
        <v>36332.748399999997</v>
      </c>
      <c r="S776" s="36">
        <f>'2 уровень'!U1643</f>
        <v>36332.748399999997</v>
      </c>
      <c r="T776" s="36">
        <f>'2 уровень'!V1643</f>
        <v>12110.916133333332</v>
      </c>
      <c r="U776" s="36">
        <f>'2 уровень'!W1643</f>
        <v>11838.42051</v>
      </c>
      <c r="V776" s="36">
        <f>'2 уровень'!X1643</f>
        <v>0</v>
      </c>
      <c r="W776" s="36">
        <f>'2 уровень'!Y1643</f>
        <v>-272.49562333333233</v>
      </c>
      <c r="X776" s="36">
        <f>'2 уровень'!Z1643</f>
        <v>0</v>
      </c>
      <c r="Y776" s="934">
        <f>'2 уровень'!AA1643</f>
        <v>11838.42051</v>
      </c>
      <c r="Z776" s="36">
        <f t="shared" ref="Z776" si="108">U776/T776*100</f>
        <v>97.749999914677531</v>
      </c>
      <c r="AA776" s="36">
        <f t="shared" ref="AA776" si="109">Y776/T776*100</f>
        <v>97.749999914677531</v>
      </c>
      <c r="AB776" s="43">
        <f>'2 уровень'!AB1643</f>
        <v>41.400000000000006</v>
      </c>
      <c r="AC776" s="43">
        <f>'2 уровень'!AC1643</f>
        <v>206396.11</v>
      </c>
      <c r="AD776" s="43">
        <f>'2 уровень'!AD1643</f>
        <v>206.39610999999999</v>
      </c>
      <c r="AE776" s="2508"/>
      <c r="AF776" s="2508"/>
      <c r="AG776" s="1879"/>
      <c r="AH776" s="906"/>
      <c r="AI776" s="906"/>
      <c r="AJ776" s="906"/>
      <c r="AK776" s="906"/>
      <c r="AL776" s="906"/>
      <c r="AM776" s="906"/>
      <c r="AN776" s="906"/>
      <c r="AO776" s="906"/>
      <c r="AP776" s="906"/>
      <c r="AQ776" s="906"/>
      <c r="AR776" s="906"/>
      <c r="AS776" s="906"/>
      <c r="AT776" s="906"/>
      <c r="AU776" s="906"/>
      <c r="AV776" s="906"/>
      <c r="AW776" s="906"/>
      <c r="AX776" s="906"/>
      <c r="AY776" s="906"/>
      <c r="AZ776" s="906"/>
      <c r="BA776" s="906"/>
      <c r="BB776" s="906"/>
      <c r="BC776" s="906"/>
      <c r="BD776" s="906"/>
      <c r="BE776" s="906"/>
      <c r="BF776" s="906"/>
      <c r="BG776" s="906"/>
      <c r="BH776" s="906"/>
      <c r="BI776" s="906"/>
      <c r="BJ776" s="906"/>
      <c r="BK776" s="906"/>
      <c r="BL776" s="906"/>
      <c r="BM776" s="906"/>
      <c r="BN776" s="906"/>
      <c r="BO776" s="906"/>
      <c r="BP776" s="906"/>
      <c r="BQ776" s="906"/>
      <c r="BR776" s="906"/>
      <c r="BS776" s="906"/>
      <c r="BT776" s="906"/>
      <c r="BU776" s="906"/>
      <c r="BV776" s="906"/>
      <c r="BW776" s="906"/>
      <c r="BX776" s="906"/>
      <c r="BY776" s="906"/>
      <c r="BZ776" s="906"/>
      <c r="CA776" s="906"/>
      <c r="CB776" s="906"/>
      <c r="CC776" s="906"/>
      <c r="CD776" s="906"/>
      <c r="CE776" s="906"/>
      <c r="CF776" s="906"/>
      <c r="CG776" s="906"/>
      <c r="CH776" s="906"/>
      <c r="CI776" s="906"/>
      <c r="CJ776" s="906"/>
      <c r="CK776" s="906"/>
      <c r="CL776" s="906"/>
      <c r="CM776" s="906"/>
      <c r="CN776" s="906"/>
      <c r="CO776" s="906"/>
      <c r="CP776" s="906"/>
      <c r="CQ776" s="906"/>
      <c r="CR776" s="906"/>
      <c r="CS776" s="906"/>
      <c r="CT776" s="906"/>
      <c r="CU776" s="906"/>
      <c r="CV776" s="906"/>
      <c r="CW776" s="906"/>
      <c r="CX776" s="906"/>
      <c r="CY776" s="906"/>
      <c r="CZ776" s="906"/>
      <c r="DA776" s="906"/>
      <c r="DB776" s="906"/>
      <c r="DC776" s="906"/>
      <c r="DD776" s="906"/>
      <c r="DE776" s="906"/>
      <c r="DF776" s="906"/>
      <c r="DG776" s="906"/>
      <c r="DH776" s="906"/>
      <c r="DI776" s="906"/>
      <c r="DJ776" s="906"/>
      <c r="DK776" s="906"/>
      <c r="DL776" s="906"/>
      <c r="DM776" s="906"/>
      <c r="DN776" s="906"/>
      <c r="DO776" s="906"/>
      <c r="DP776" s="906"/>
      <c r="DQ776" s="906"/>
      <c r="DR776" s="906"/>
      <c r="DS776" s="906"/>
      <c r="DT776" s="906"/>
      <c r="DU776" s="906"/>
      <c r="DV776" s="906"/>
      <c r="DW776" s="906"/>
      <c r="DX776" s="906"/>
      <c r="DY776" s="906"/>
      <c r="DZ776" s="906"/>
      <c r="EA776" s="906"/>
      <c r="EB776" s="906"/>
      <c r="EC776" s="906"/>
      <c r="ED776" s="906"/>
      <c r="EE776" s="906"/>
      <c r="EF776" s="906"/>
      <c r="EG776" s="906"/>
      <c r="EH776" s="906"/>
      <c r="EI776" s="906"/>
      <c r="EJ776" s="906"/>
      <c r="EK776" s="906"/>
      <c r="EL776" s="906"/>
      <c r="EM776" s="906"/>
      <c r="EN776" s="906"/>
      <c r="EO776" s="906"/>
      <c r="EP776" s="906"/>
      <c r="EQ776" s="906"/>
      <c r="ER776" s="906"/>
      <c r="ES776" s="906"/>
      <c r="ET776" s="906"/>
      <c r="EU776" s="906"/>
      <c r="EV776" s="906"/>
      <c r="EW776" s="906"/>
      <c r="EX776" s="906"/>
      <c r="EY776" s="906"/>
      <c r="EZ776" s="906"/>
      <c r="FA776" s="906"/>
      <c r="FB776" s="906"/>
      <c r="FC776" s="906"/>
      <c r="FD776" s="906"/>
      <c r="FE776" s="906"/>
      <c r="FF776" s="906"/>
      <c r="FG776" s="906"/>
      <c r="FH776" s="906"/>
      <c r="FI776" s="906"/>
      <c r="FJ776" s="906"/>
      <c r="FK776" s="906"/>
      <c r="FL776" s="906"/>
      <c r="FM776" s="906"/>
      <c r="FN776" s="906"/>
      <c r="FO776" s="906"/>
      <c r="FP776" s="906"/>
      <c r="FQ776" s="906"/>
      <c r="FR776" s="906"/>
      <c r="FS776" s="906"/>
      <c r="FT776" s="906"/>
      <c r="FU776" s="906"/>
      <c r="FV776" s="906"/>
      <c r="FW776" s="906"/>
      <c r="FX776" s="906"/>
      <c r="FY776" s="906"/>
      <c r="FZ776" s="906"/>
      <c r="GA776" s="906"/>
      <c r="GB776" s="906"/>
      <c r="GC776" s="906"/>
      <c r="GD776" s="906"/>
      <c r="GE776" s="906"/>
      <c r="GF776" s="906"/>
      <c r="GG776" s="906"/>
      <c r="GH776" s="906"/>
      <c r="GI776" s="906"/>
      <c r="GJ776" s="906"/>
      <c r="GK776" s="906"/>
      <c r="GL776" s="906"/>
      <c r="GM776" s="906"/>
      <c r="GN776" s="906"/>
      <c r="GO776" s="906"/>
      <c r="GP776" s="906"/>
      <c r="GQ776" s="906"/>
    </row>
    <row r="777" spans="1:199" x14ac:dyDescent="0.25">
      <c r="B777" s="27">
        <v>1</v>
      </c>
      <c r="C777" s="1346" t="s">
        <v>307</v>
      </c>
      <c r="D777" s="43">
        <f>'2 уровень'!F1644</f>
        <v>0</v>
      </c>
      <c r="E777" s="43">
        <f>'2 уровень'!G1644</f>
        <v>0</v>
      </c>
      <c r="F777" s="43">
        <f>'2 уровень'!H1644</f>
        <v>0</v>
      </c>
      <c r="G777" s="913">
        <f>'2 уровень'!I1644</f>
        <v>0</v>
      </c>
      <c r="H777" s="935">
        <f>'2 уровень'!J1644</f>
        <v>0</v>
      </c>
      <c r="I777" s="935">
        <f>'2 уровень'!K1644</f>
        <v>0</v>
      </c>
      <c r="J777" s="39">
        <f>'2 уровень'!L1644</f>
        <v>0</v>
      </c>
      <c r="K777" s="39">
        <f>'2 уровень'!M1644</f>
        <v>0</v>
      </c>
      <c r="L777" s="39">
        <f>'2 уровень'!N1644</f>
        <v>0</v>
      </c>
      <c r="M777" s="39">
        <f>'2 уровень'!O1644</f>
        <v>0</v>
      </c>
      <c r="N777" s="39">
        <f>'2 уровень'!P1644</f>
        <v>0</v>
      </c>
      <c r="O777" s="39">
        <f>'2 уровень'!Q1644</f>
        <v>0</v>
      </c>
      <c r="P777" s="36">
        <f>'2 уровень'!R1644</f>
        <v>0</v>
      </c>
      <c r="Q777" s="36">
        <f>'2 уровень'!S1644</f>
        <v>0</v>
      </c>
      <c r="R777" s="36">
        <f>'2 уровень'!T1644</f>
        <v>0</v>
      </c>
      <c r="S777" s="36">
        <f>'2 уровень'!U1644</f>
        <v>0</v>
      </c>
      <c r="T777" s="36">
        <f>'2 уровень'!V1644</f>
        <v>0</v>
      </c>
      <c r="U777" s="36">
        <f>'2 уровень'!W1644</f>
        <v>0</v>
      </c>
      <c r="V777" s="36">
        <f>'2 уровень'!X1644</f>
        <v>0</v>
      </c>
      <c r="W777" s="36">
        <f>'2 уровень'!Y1644</f>
        <v>0</v>
      </c>
      <c r="X777" s="36">
        <f>'2 уровень'!Z1644</f>
        <v>0</v>
      </c>
      <c r="Y777" s="934">
        <f>'2 уровень'!AA1644</f>
        <v>0</v>
      </c>
      <c r="Z777" s="36"/>
      <c r="AA777" s="36"/>
      <c r="AB777" s="43">
        <f>'2 уровень'!AB1644</f>
        <v>0</v>
      </c>
      <c r="AC777" s="43">
        <f>'2 уровень'!AC1644</f>
        <v>0</v>
      </c>
      <c r="AD777" s="43">
        <f>'2 уровень'!AD1644</f>
        <v>0</v>
      </c>
      <c r="AE777" s="2508"/>
      <c r="AF777" s="2508"/>
      <c r="AG777" s="1879"/>
      <c r="AH777" s="906"/>
      <c r="AI777" s="906"/>
      <c r="AJ777" s="906"/>
      <c r="AK777" s="906"/>
      <c r="AL777" s="906"/>
      <c r="AM777" s="906"/>
      <c r="AN777" s="906"/>
      <c r="AO777" s="906"/>
      <c r="AP777" s="906"/>
      <c r="AQ777" s="906"/>
      <c r="AR777" s="906"/>
      <c r="AS777" s="906"/>
      <c r="AT777" s="906"/>
      <c r="AU777" s="906"/>
      <c r="AV777" s="906"/>
      <c r="AW777" s="906"/>
      <c r="AX777" s="906"/>
      <c r="AY777" s="906"/>
      <c r="AZ777" s="906"/>
      <c r="BA777" s="906"/>
      <c r="BB777" s="906"/>
      <c r="BC777" s="906"/>
      <c r="BD777" s="906"/>
      <c r="BE777" s="906"/>
      <c r="BF777" s="906"/>
      <c r="BG777" s="906"/>
      <c r="BH777" s="906"/>
      <c r="BI777" s="906"/>
      <c r="BJ777" s="906"/>
      <c r="BK777" s="906"/>
      <c r="BL777" s="906"/>
      <c r="BM777" s="906"/>
      <c r="BN777" s="906"/>
      <c r="BO777" s="906"/>
      <c r="BP777" s="906"/>
      <c r="BQ777" s="906"/>
      <c r="BR777" s="906"/>
      <c r="BS777" s="906"/>
      <c r="BT777" s="906"/>
      <c r="BU777" s="906"/>
      <c r="BV777" s="906"/>
      <c r="BW777" s="906"/>
      <c r="BX777" s="906"/>
      <c r="BY777" s="906"/>
      <c r="BZ777" s="906"/>
      <c r="CA777" s="906"/>
      <c r="CB777" s="906"/>
      <c r="CC777" s="906"/>
      <c r="CD777" s="906"/>
      <c r="CE777" s="906"/>
      <c r="CF777" s="906"/>
      <c r="CG777" s="906"/>
      <c r="CH777" s="906"/>
      <c r="CI777" s="906"/>
      <c r="CJ777" s="906"/>
      <c r="CK777" s="906"/>
      <c r="CL777" s="906"/>
      <c r="CM777" s="906"/>
      <c r="CN777" s="906"/>
      <c r="CO777" s="906"/>
      <c r="CP777" s="906"/>
      <c r="CQ777" s="906"/>
      <c r="CR777" s="906"/>
      <c r="CS777" s="906"/>
      <c r="CT777" s="906"/>
      <c r="CU777" s="906"/>
      <c r="CV777" s="906"/>
      <c r="CW777" s="906"/>
      <c r="CX777" s="906"/>
      <c r="CY777" s="906"/>
      <c r="CZ777" s="906"/>
      <c r="DA777" s="906"/>
      <c r="DB777" s="906"/>
      <c r="DC777" s="906"/>
      <c r="DD777" s="906"/>
      <c r="DE777" s="906"/>
      <c r="DF777" s="906"/>
      <c r="DG777" s="906"/>
      <c r="DH777" s="906"/>
      <c r="DI777" s="906"/>
      <c r="DJ777" s="906"/>
      <c r="DK777" s="906"/>
      <c r="DL777" s="906"/>
      <c r="DM777" s="906"/>
      <c r="DN777" s="906"/>
      <c r="DO777" s="906"/>
      <c r="DP777" s="906"/>
      <c r="DQ777" s="906"/>
      <c r="DR777" s="906"/>
      <c r="DS777" s="906"/>
      <c r="DT777" s="906"/>
      <c r="DU777" s="906"/>
      <c r="DV777" s="906"/>
      <c r="DW777" s="906"/>
      <c r="DX777" s="906"/>
      <c r="DY777" s="906"/>
      <c r="DZ777" s="906"/>
      <c r="EA777" s="906"/>
      <c r="EB777" s="906"/>
      <c r="EC777" s="906"/>
      <c r="ED777" s="906"/>
      <c r="EE777" s="906"/>
      <c r="EF777" s="906"/>
      <c r="EG777" s="906"/>
      <c r="EH777" s="906"/>
      <c r="EI777" s="906"/>
      <c r="EJ777" s="906"/>
      <c r="EK777" s="906"/>
      <c r="EL777" s="906"/>
      <c r="EM777" s="906"/>
      <c r="EN777" s="906"/>
      <c r="EO777" s="906"/>
      <c r="EP777" s="906"/>
      <c r="EQ777" s="906"/>
      <c r="ER777" s="906"/>
      <c r="ES777" s="906"/>
      <c r="ET777" s="906"/>
      <c r="EU777" s="906"/>
      <c r="EV777" s="906"/>
      <c r="EW777" s="906"/>
      <c r="EX777" s="906"/>
      <c r="EY777" s="906"/>
      <c r="EZ777" s="906"/>
      <c r="FA777" s="906"/>
      <c r="FB777" s="906"/>
      <c r="FC777" s="906"/>
      <c r="FD777" s="906"/>
      <c r="FE777" s="906"/>
      <c r="FF777" s="906"/>
      <c r="FG777" s="906"/>
      <c r="FH777" s="906"/>
      <c r="FI777" s="906"/>
      <c r="FJ777" s="906"/>
      <c r="FK777" s="906"/>
      <c r="FL777" s="906"/>
      <c r="FM777" s="906"/>
      <c r="FN777" s="906"/>
      <c r="FO777" s="906"/>
      <c r="FP777" s="906"/>
      <c r="FQ777" s="906"/>
      <c r="FR777" s="906"/>
      <c r="FS777" s="906"/>
      <c r="FT777" s="906"/>
      <c r="FU777" s="906"/>
      <c r="FV777" s="906"/>
      <c r="FW777" s="906"/>
      <c r="FX777" s="906"/>
      <c r="FY777" s="906"/>
      <c r="FZ777" s="906"/>
      <c r="GA777" s="906"/>
      <c r="GB777" s="906"/>
      <c r="GC777" s="906"/>
      <c r="GD777" s="906"/>
      <c r="GE777" s="906"/>
      <c r="GF777" s="906"/>
      <c r="GG777" s="906"/>
      <c r="GH777" s="906"/>
      <c r="GI777" s="906"/>
      <c r="GJ777" s="906"/>
      <c r="GK777" s="906"/>
      <c r="GL777" s="906"/>
      <c r="GM777" s="906"/>
      <c r="GN777" s="906"/>
      <c r="GO777" s="906"/>
      <c r="GP777" s="906"/>
      <c r="GQ777" s="906"/>
    </row>
    <row r="778" spans="1:199" ht="30" x14ac:dyDescent="0.25">
      <c r="B778" s="27">
        <v>1</v>
      </c>
      <c r="C778" s="1185" t="s">
        <v>198</v>
      </c>
      <c r="D778" s="43">
        <f>'2 уровень'!F1645</f>
        <v>2416</v>
      </c>
      <c r="E778" s="43">
        <f>'2 уровень'!G1645</f>
        <v>806</v>
      </c>
      <c r="F778" s="43">
        <f>'2 уровень'!H1645</f>
        <v>814</v>
      </c>
      <c r="G778" s="913">
        <f>'2 уровень'!I1645</f>
        <v>100.99255583126552</v>
      </c>
      <c r="H778" s="935">
        <f>'2 уровень'!J1645</f>
        <v>0</v>
      </c>
      <c r="I778" s="935">
        <f>'2 уровень'!K1645</f>
        <v>0</v>
      </c>
      <c r="J778" s="39">
        <f>'2 уровень'!L1645</f>
        <v>0</v>
      </c>
      <c r="K778" s="39">
        <f>'2 уровень'!M1645</f>
        <v>0</v>
      </c>
      <c r="L778" s="39">
        <f>'2 уровень'!N1645</f>
        <v>0</v>
      </c>
      <c r="M778" s="39">
        <f>'2 уровень'!O1645</f>
        <v>0</v>
      </c>
      <c r="N778" s="39">
        <f>'2 уровень'!P1645</f>
        <v>0</v>
      </c>
      <c r="O778" s="39">
        <f>'2 уровень'!Q1645</f>
        <v>0</v>
      </c>
      <c r="P778" s="36">
        <f>'2 уровень'!R1645</f>
        <v>0</v>
      </c>
      <c r="Q778" s="36">
        <f>'2 уровень'!S1645</f>
        <v>0</v>
      </c>
      <c r="R778" s="36">
        <f>'2 уровень'!T1645</f>
        <v>0</v>
      </c>
      <c r="S778" s="36">
        <f>'2 уровень'!U1645</f>
        <v>0</v>
      </c>
      <c r="T778" s="36">
        <f>'2 уровень'!V1645</f>
        <v>0</v>
      </c>
      <c r="U778" s="36">
        <f>'2 уровень'!W1645</f>
        <v>0</v>
      </c>
      <c r="V778" s="36">
        <f>'2 уровень'!X1645</f>
        <v>0</v>
      </c>
      <c r="W778" s="36">
        <f>'2 уровень'!Y1645</f>
        <v>0</v>
      </c>
      <c r="X778" s="36">
        <f>'2 уровень'!Z1645</f>
        <v>0</v>
      </c>
      <c r="Y778" s="934">
        <f>'2 уровень'!AA1645</f>
        <v>0</v>
      </c>
      <c r="Z778" s="36"/>
      <c r="AA778" s="36"/>
      <c r="AB778" s="43">
        <f>'2 уровень'!AB1645</f>
        <v>0</v>
      </c>
      <c r="AC778" s="43">
        <f>'2 уровень'!AC1645</f>
        <v>0</v>
      </c>
      <c r="AD778" s="43">
        <f>'2 уровень'!AD1645</f>
        <v>0</v>
      </c>
      <c r="AE778" s="2508"/>
      <c r="AF778" s="2508"/>
      <c r="AG778" s="1879"/>
      <c r="AH778" s="906"/>
      <c r="AI778" s="906"/>
      <c r="AJ778" s="906"/>
      <c r="AK778" s="906"/>
      <c r="AL778" s="906"/>
      <c r="AM778" s="906"/>
      <c r="AN778" s="906"/>
      <c r="AO778" s="906"/>
      <c r="AP778" s="906"/>
      <c r="AQ778" s="906"/>
      <c r="AR778" s="906"/>
      <c r="AS778" s="906"/>
      <c r="AT778" s="906"/>
      <c r="AU778" s="906"/>
      <c r="AV778" s="906"/>
      <c r="AW778" s="906"/>
      <c r="AX778" s="906"/>
      <c r="AY778" s="906"/>
      <c r="AZ778" s="906"/>
      <c r="BA778" s="906"/>
      <c r="BB778" s="906"/>
      <c r="BC778" s="906"/>
      <c r="BD778" s="906"/>
      <c r="BE778" s="906"/>
      <c r="BF778" s="906"/>
      <c r="BG778" s="906"/>
      <c r="BH778" s="906"/>
      <c r="BI778" s="906"/>
      <c r="BJ778" s="906"/>
      <c r="BK778" s="906"/>
      <c r="BL778" s="906"/>
      <c r="BM778" s="906"/>
      <c r="BN778" s="906"/>
      <c r="BO778" s="906"/>
      <c r="BP778" s="906"/>
      <c r="BQ778" s="906"/>
      <c r="BR778" s="906"/>
      <c r="BS778" s="906"/>
      <c r="BT778" s="906"/>
      <c r="BU778" s="906"/>
      <c r="BV778" s="906"/>
      <c r="BW778" s="906"/>
      <c r="BX778" s="906"/>
      <c r="BY778" s="906"/>
      <c r="BZ778" s="906"/>
      <c r="CA778" s="906"/>
      <c r="CB778" s="906"/>
      <c r="CC778" s="906"/>
      <c r="CD778" s="906"/>
      <c r="CE778" s="906"/>
      <c r="CF778" s="906"/>
      <c r="CG778" s="906"/>
      <c r="CH778" s="906"/>
      <c r="CI778" s="906"/>
      <c r="CJ778" s="906"/>
      <c r="CK778" s="906"/>
      <c r="CL778" s="906"/>
      <c r="CM778" s="906"/>
      <c r="CN778" s="906"/>
      <c r="CO778" s="906"/>
      <c r="CP778" s="906"/>
      <c r="CQ778" s="906"/>
      <c r="CR778" s="906"/>
      <c r="CS778" s="906"/>
      <c r="CT778" s="906"/>
      <c r="CU778" s="906"/>
      <c r="CV778" s="906"/>
      <c r="CW778" s="906"/>
      <c r="CX778" s="906"/>
      <c r="CY778" s="906"/>
      <c r="CZ778" s="906"/>
      <c r="DA778" s="906"/>
      <c r="DB778" s="906"/>
      <c r="DC778" s="906"/>
      <c r="DD778" s="906"/>
      <c r="DE778" s="906"/>
      <c r="DF778" s="906"/>
      <c r="DG778" s="906"/>
      <c r="DH778" s="906"/>
      <c r="DI778" s="906"/>
      <c r="DJ778" s="906"/>
      <c r="DK778" s="906"/>
      <c r="DL778" s="906"/>
      <c r="DM778" s="906"/>
      <c r="DN778" s="906"/>
      <c r="DO778" s="906"/>
      <c r="DP778" s="906"/>
      <c r="DQ778" s="906"/>
      <c r="DR778" s="906"/>
      <c r="DS778" s="906"/>
      <c r="DT778" s="906"/>
      <c r="DU778" s="906"/>
      <c r="DV778" s="906"/>
      <c r="DW778" s="906"/>
      <c r="DX778" s="906"/>
      <c r="DY778" s="906"/>
      <c r="DZ778" s="906"/>
      <c r="EA778" s="906"/>
      <c r="EB778" s="906"/>
      <c r="EC778" s="906"/>
      <c r="ED778" s="906"/>
      <c r="EE778" s="906"/>
      <c r="EF778" s="906"/>
      <c r="EG778" s="906"/>
      <c r="EH778" s="906"/>
      <c r="EI778" s="906"/>
      <c r="EJ778" s="906"/>
      <c r="EK778" s="906"/>
      <c r="EL778" s="906"/>
      <c r="EM778" s="906"/>
      <c r="EN778" s="906"/>
      <c r="EO778" s="906"/>
      <c r="EP778" s="906"/>
      <c r="EQ778" s="906"/>
      <c r="ER778" s="906"/>
      <c r="ES778" s="906"/>
      <c r="ET778" s="906"/>
      <c r="EU778" s="906"/>
      <c r="EV778" s="906"/>
      <c r="EW778" s="906"/>
      <c r="EX778" s="906"/>
      <c r="EY778" s="906"/>
      <c r="EZ778" s="906"/>
      <c r="FA778" s="906"/>
      <c r="FB778" s="906"/>
      <c r="FC778" s="906"/>
      <c r="FD778" s="906"/>
      <c r="FE778" s="906"/>
      <c r="FF778" s="906"/>
      <c r="FG778" s="906"/>
      <c r="FH778" s="906"/>
      <c r="FI778" s="906"/>
      <c r="FJ778" s="906"/>
      <c r="FK778" s="906"/>
      <c r="FL778" s="906"/>
      <c r="FM778" s="906"/>
      <c r="FN778" s="906"/>
      <c r="FO778" s="906"/>
      <c r="FP778" s="906"/>
      <c r="FQ778" s="906"/>
      <c r="FR778" s="906"/>
      <c r="FS778" s="906"/>
      <c r="FT778" s="906"/>
      <c r="FU778" s="906"/>
      <c r="FV778" s="906"/>
      <c r="FW778" s="906"/>
      <c r="FX778" s="906"/>
      <c r="FY778" s="906"/>
      <c r="FZ778" s="906"/>
      <c r="GA778" s="906"/>
      <c r="GB778" s="906"/>
      <c r="GC778" s="906"/>
      <c r="GD778" s="906"/>
      <c r="GE778" s="906"/>
      <c r="GF778" s="906"/>
      <c r="GG778" s="906"/>
      <c r="GH778" s="906"/>
      <c r="GI778" s="906"/>
      <c r="GJ778" s="906"/>
      <c r="GK778" s="906"/>
      <c r="GL778" s="906"/>
      <c r="GM778" s="906"/>
      <c r="GN778" s="906"/>
      <c r="GO778" s="906"/>
      <c r="GP778" s="906"/>
      <c r="GQ778" s="906"/>
    </row>
    <row r="779" spans="1:199" ht="30" x14ac:dyDescent="0.25">
      <c r="B779" s="27">
        <v>1</v>
      </c>
      <c r="C779" s="1185" t="s">
        <v>303</v>
      </c>
      <c r="D779" s="43">
        <f>'2 уровень'!F1646</f>
        <v>0</v>
      </c>
      <c r="E779" s="43">
        <f>'2 уровень'!G1646</f>
        <v>0</v>
      </c>
      <c r="F779" s="43">
        <f>'2 уровень'!H1646</f>
        <v>0</v>
      </c>
      <c r="G779" s="913">
        <f>'2 уровень'!I1646</f>
        <v>0</v>
      </c>
      <c r="H779" s="935">
        <f>'2 уровень'!J1646</f>
        <v>0</v>
      </c>
      <c r="I779" s="935">
        <f>'2 уровень'!K1646</f>
        <v>0</v>
      </c>
      <c r="J779" s="39">
        <f>'2 уровень'!L1646</f>
        <v>0</v>
      </c>
      <c r="K779" s="39">
        <f>'2 уровень'!M1646</f>
        <v>0</v>
      </c>
      <c r="L779" s="39">
        <f>'2 уровень'!N1646</f>
        <v>0</v>
      </c>
      <c r="M779" s="39">
        <f>'2 уровень'!O1646</f>
        <v>0</v>
      </c>
      <c r="N779" s="39">
        <f>'2 уровень'!P1646</f>
        <v>0</v>
      </c>
      <c r="O779" s="39">
        <f>'2 уровень'!Q1646</f>
        <v>0</v>
      </c>
      <c r="P779" s="36">
        <f>'2 уровень'!R1646</f>
        <v>0</v>
      </c>
      <c r="Q779" s="36">
        <f>'2 уровень'!S1646</f>
        <v>0</v>
      </c>
      <c r="R779" s="36">
        <f>'2 уровень'!T1646</f>
        <v>0</v>
      </c>
      <c r="S779" s="36">
        <f>'2 уровень'!U1646</f>
        <v>0</v>
      </c>
      <c r="T779" s="36">
        <f>'2 уровень'!V1646</f>
        <v>0</v>
      </c>
      <c r="U779" s="36">
        <f>'2 уровень'!W1646</f>
        <v>0</v>
      </c>
      <c r="V779" s="36">
        <f>'2 уровень'!X1646</f>
        <v>0</v>
      </c>
      <c r="W779" s="36">
        <f>'2 уровень'!Y1646</f>
        <v>0</v>
      </c>
      <c r="X779" s="36">
        <f>'2 уровень'!Z1646</f>
        <v>0</v>
      </c>
      <c r="Y779" s="934">
        <f>'2 уровень'!AA1646</f>
        <v>0</v>
      </c>
      <c r="Z779" s="36"/>
      <c r="AA779" s="36"/>
      <c r="AB779" s="43">
        <f>'2 уровень'!AB1646</f>
        <v>0</v>
      </c>
      <c r="AC779" s="43">
        <f>'2 уровень'!AC1646</f>
        <v>0</v>
      </c>
      <c r="AD779" s="43">
        <f>'2 уровень'!AD1646</f>
        <v>0</v>
      </c>
      <c r="AE779" s="2508"/>
      <c r="AF779" s="2508"/>
      <c r="AG779" s="1879"/>
      <c r="AH779" s="906"/>
      <c r="AI779" s="906"/>
      <c r="AJ779" s="906"/>
      <c r="AK779" s="906"/>
      <c r="AL779" s="906"/>
      <c r="AM779" s="906"/>
      <c r="AN779" s="906"/>
      <c r="AO779" s="906"/>
      <c r="AP779" s="906"/>
      <c r="AQ779" s="906"/>
      <c r="AR779" s="906"/>
      <c r="AS779" s="906"/>
      <c r="AT779" s="906"/>
      <c r="AU779" s="906"/>
      <c r="AV779" s="906"/>
      <c r="AW779" s="906"/>
      <c r="AX779" s="906"/>
      <c r="AY779" s="906"/>
      <c r="AZ779" s="906"/>
      <c r="BA779" s="906"/>
      <c r="BB779" s="906"/>
      <c r="BC779" s="906"/>
      <c r="BD779" s="906"/>
      <c r="BE779" s="906"/>
      <c r="BF779" s="906"/>
      <c r="BG779" s="906"/>
      <c r="BH779" s="906"/>
      <c r="BI779" s="906"/>
      <c r="BJ779" s="906"/>
      <c r="BK779" s="906"/>
      <c r="BL779" s="906"/>
      <c r="BM779" s="906"/>
      <c r="BN779" s="906"/>
      <c r="BO779" s="906"/>
      <c r="BP779" s="906"/>
      <c r="BQ779" s="906"/>
      <c r="BR779" s="906"/>
      <c r="BS779" s="906"/>
      <c r="BT779" s="906"/>
      <c r="BU779" s="906"/>
      <c r="BV779" s="906"/>
      <c r="BW779" s="906"/>
      <c r="BX779" s="906"/>
      <c r="BY779" s="906"/>
      <c r="BZ779" s="906"/>
      <c r="CA779" s="906"/>
      <c r="CB779" s="906"/>
      <c r="CC779" s="906"/>
      <c r="CD779" s="906"/>
      <c r="CE779" s="906"/>
      <c r="CF779" s="906"/>
      <c r="CG779" s="906"/>
      <c r="CH779" s="906"/>
      <c r="CI779" s="906"/>
      <c r="CJ779" s="906"/>
      <c r="CK779" s="906"/>
      <c r="CL779" s="906"/>
      <c r="CM779" s="906"/>
      <c r="CN779" s="906"/>
      <c r="CO779" s="906"/>
      <c r="CP779" s="906"/>
      <c r="CQ779" s="906"/>
      <c r="CR779" s="906"/>
      <c r="CS779" s="906"/>
      <c r="CT779" s="906"/>
      <c r="CU779" s="906"/>
      <c r="CV779" s="906"/>
      <c r="CW779" s="906"/>
      <c r="CX779" s="906"/>
      <c r="CY779" s="906"/>
      <c r="CZ779" s="906"/>
      <c r="DA779" s="906"/>
      <c r="DB779" s="906"/>
      <c r="DC779" s="906"/>
      <c r="DD779" s="906"/>
      <c r="DE779" s="906"/>
      <c r="DF779" s="906"/>
      <c r="DG779" s="906"/>
      <c r="DH779" s="906"/>
      <c r="DI779" s="906"/>
      <c r="DJ779" s="906"/>
      <c r="DK779" s="906"/>
      <c r="DL779" s="906"/>
      <c r="DM779" s="906"/>
      <c r="DN779" s="906"/>
      <c r="DO779" s="906"/>
      <c r="DP779" s="906"/>
      <c r="DQ779" s="906"/>
      <c r="DR779" s="906"/>
      <c r="DS779" s="906"/>
      <c r="DT779" s="906"/>
      <c r="DU779" s="906"/>
      <c r="DV779" s="906"/>
      <c r="DW779" s="906"/>
      <c r="DX779" s="906"/>
      <c r="DY779" s="906"/>
      <c r="DZ779" s="906"/>
      <c r="EA779" s="906"/>
      <c r="EB779" s="906"/>
      <c r="EC779" s="906"/>
      <c r="ED779" s="906"/>
      <c r="EE779" s="906"/>
      <c r="EF779" s="906"/>
      <c r="EG779" s="906"/>
      <c r="EH779" s="906"/>
      <c r="EI779" s="906"/>
      <c r="EJ779" s="906"/>
      <c r="EK779" s="906"/>
      <c r="EL779" s="906"/>
      <c r="EM779" s="906"/>
      <c r="EN779" s="906"/>
      <c r="EO779" s="906"/>
      <c r="EP779" s="906"/>
      <c r="EQ779" s="906"/>
      <c r="ER779" s="906"/>
      <c r="ES779" s="906"/>
      <c r="ET779" s="906"/>
      <c r="EU779" s="906"/>
      <c r="EV779" s="906"/>
      <c r="EW779" s="906"/>
      <c r="EX779" s="906"/>
      <c r="EY779" s="906"/>
      <c r="EZ779" s="906"/>
      <c r="FA779" s="906"/>
      <c r="FB779" s="906"/>
      <c r="FC779" s="906"/>
      <c r="FD779" s="906"/>
      <c r="FE779" s="906"/>
      <c r="FF779" s="906"/>
      <c r="FG779" s="906"/>
      <c r="FH779" s="906"/>
      <c r="FI779" s="906"/>
      <c r="FJ779" s="906"/>
      <c r="FK779" s="906"/>
      <c r="FL779" s="906"/>
      <c r="FM779" s="906"/>
      <c r="FN779" s="906"/>
      <c r="FO779" s="906"/>
      <c r="FP779" s="906"/>
      <c r="FQ779" s="906"/>
      <c r="FR779" s="906"/>
      <c r="FS779" s="906"/>
      <c r="FT779" s="906"/>
      <c r="FU779" s="906"/>
      <c r="FV779" s="906"/>
      <c r="FW779" s="906"/>
      <c r="FX779" s="906"/>
      <c r="FY779" s="906"/>
      <c r="FZ779" s="906"/>
      <c r="GA779" s="906"/>
      <c r="GB779" s="906"/>
      <c r="GC779" s="906"/>
      <c r="GD779" s="906"/>
      <c r="GE779" s="906"/>
      <c r="GF779" s="906"/>
      <c r="GG779" s="906"/>
      <c r="GH779" s="906"/>
      <c r="GI779" s="906"/>
      <c r="GJ779" s="906"/>
      <c r="GK779" s="906"/>
      <c r="GL779" s="906"/>
      <c r="GM779" s="906"/>
      <c r="GN779" s="906"/>
      <c r="GO779" s="906"/>
      <c r="GP779" s="906"/>
      <c r="GQ779" s="906"/>
    </row>
    <row r="780" spans="1:199" ht="45" x14ac:dyDescent="0.25">
      <c r="B780" s="27">
        <v>1</v>
      </c>
      <c r="C780" s="1185" t="s">
        <v>308</v>
      </c>
      <c r="D780" s="43">
        <f>'2 уровень'!F1647</f>
        <v>698</v>
      </c>
      <c r="E780" s="43">
        <f>'2 уровень'!G1647</f>
        <v>233</v>
      </c>
      <c r="F780" s="43">
        <f>'2 уровень'!H1647</f>
        <v>126</v>
      </c>
      <c r="G780" s="913">
        <f>'2 уровень'!I1647</f>
        <v>54.077253218884124</v>
      </c>
      <c r="H780" s="935">
        <f>'2 уровень'!J1647</f>
        <v>0</v>
      </c>
      <c r="I780" s="935">
        <f>'2 уровень'!K1647</f>
        <v>0</v>
      </c>
      <c r="J780" s="39">
        <f>'2 уровень'!L1647</f>
        <v>0</v>
      </c>
      <c r="K780" s="39">
        <f>'2 уровень'!M1647</f>
        <v>0</v>
      </c>
      <c r="L780" s="39">
        <f>'2 уровень'!N1647</f>
        <v>0</v>
      </c>
      <c r="M780" s="39">
        <f>'2 уровень'!O1647</f>
        <v>0</v>
      </c>
      <c r="N780" s="39">
        <f>'2 уровень'!P1647</f>
        <v>0</v>
      </c>
      <c r="O780" s="39">
        <f>'2 уровень'!Q1647</f>
        <v>0</v>
      </c>
      <c r="P780" s="36">
        <f>'2 уровень'!R1647</f>
        <v>0</v>
      </c>
      <c r="Q780" s="36">
        <f>'2 уровень'!S1647</f>
        <v>0</v>
      </c>
      <c r="R780" s="36">
        <f>'2 уровень'!T1647</f>
        <v>0</v>
      </c>
      <c r="S780" s="36">
        <f>'2 уровень'!U1647</f>
        <v>0</v>
      </c>
      <c r="T780" s="36">
        <f>'2 уровень'!V1647</f>
        <v>0</v>
      </c>
      <c r="U780" s="36">
        <f>'2 уровень'!W1647</f>
        <v>0</v>
      </c>
      <c r="V780" s="36">
        <f>'2 уровень'!X1647</f>
        <v>0</v>
      </c>
      <c r="W780" s="36">
        <f>'2 уровень'!Y1647</f>
        <v>0</v>
      </c>
      <c r="X780" s="36">
        <f>'2 уровень'!Z1647</f>
        <v>0</v>
      </c>
      <c r="Y780" s="934">
        <f>'2 уровень'!AA1647</f>
        <v>0</v>
      </c>
      <c r="Z780" s="36"/>
      <c r="AA780" s="36"/>
      <c r="AB780" s="43">
        <f>'2 уровень'!AB1647</f>
        <v>0</v>
      </c>
      <c r="AC780" s="43">
        <f>'2 уровень'!AC1647</f>
        <v>0</v>
      </c>
      <c r="AD780" s="43">
        <f>'2 уровень'!AD1647</f>
        <v>0</v>
      </c>
      <c r="AE780" s="2508"/>
      <c r="AF780" s="2508"/>
      <c r="AG780" s="1879"/>
      <c r="AH780" s="906"/>
      <c r="AI780" s="906"/>
      <c r="AJ780" s="906"/>
      <c r="AK780" s="906"/>
      <c r="AL780" s="906"/>
      <c r="AM780" s="906"/>
      <c r="AN780" s="906"/>
      <c r="AO780" s="906"/>
      <c r="AP780" s="906"/>
      <c r="AQ780" s="906"/>
      <c r="AR780" s="906"/>
      <c r="AS780" s="906"/>
      <c r="AT780" s="906"/>
      <c r="AU780" s="906"/>
      <c r="AV780" s="906"/>
      <c r="AW780" s="906"/>
      <c r="AX780" s="906"/>
      <c r="AY780" s="906"/>
      <c r="AZ780" s="906"/>
      <c r="BA780" s="906"/>
      <c r="BB780" s="906"/>
      <c r="BC780" s="906"/>
      <c r="BD780" s="906"/>
      <c r="BE780" s="906"/>
      <c r="BF780" s="906"/>
      <c r="BG780" s="906"/>
      <c r="BH780" s="906"/>
      <c r="BI780" s="906"/>
      <c r="BJ780" s="906"/>
      <c r="BK780" s="906"/>
      <c r="BL780" s="906"/>
      <c r="BM780" s="906"/>
      <c r="BN780" s="906"/>
      <c r="BO780" s="906"/>
      <c r="BP780" s="906"/>
      <c r="BQ780" s="906"/>
      <c r="BR780" s="906"/>
      <c r="BS780" s="906"/>
      <c r="BT780" s="906"/>
      <c r="BU780" s="906"/>
      <c r="BV780" s="906"/>
      <c r="BW780" s="906"/>
      <c r="BX780" s="906"/>
      <c r="BY780" s="906"/>
      <c r="BZ780" s="906"/>
      <c r="CA780" s="906"/>
      <c r="CB780" s="906"/>
      <c r="CC780" s="906"/>
      <c r="CD780" s="906"/>
      <c r="CE780" s="906"/>
      <c r="CF780" s="906"/>
      <c r="CG780" s="906"/>
      <c r="CH780" s="906"/>
      <c r="CI780" s="906"/>
      <c r="CJ780" s="906"/>
      <c r="CK780" s="906"/>
      <c r="CL780" s="906"/>
      <c r="CM780" s="906"/>
      <c r="CN780" s="906"/>
      <c r="CO780" s="906"/>
      <c r="CP780" s="906"/>
      <c r="CQ780" s="906"/>
      <c r="CR780" s="906"/>
      <c r="CS780" s="906"/>
      <c r="CT780" s="906"/>
      <c r="CU780" s="906"/>
      <c r="CV780" s="906"/>
      <c r="CW780" s="906"/>
      <c r="CX780" s="906"/>
      <c r="CY780" s="906"/>
      <c r="CZ780" s="906"/>
      <c r="DA780" s="906"/>
      <c r="DB780" s="906"/>
      <c r="DC780" s="906"/>
      <c r="DD780" s="906"/>
      <c r="DE780" s="906"/>
      <c r="DF780" s="906"/>
      <c r="DG780" s="906"/>
      <c r="DH780" s="906"/>
      <c r="DI780" s="906"/>
      <c r="DJ780" s="906"/>
      <c r="DK780" s="906"/>
      <c r="DL780" s="906"/>
      <c r="DM780" s="906"/>
      <c r="DN780" s="906"/>
      <c r="DO780" s="906"/>
      <c r="DP780" s="906"/>
      <c r="DQ780" s="906"/>
      <c r="DR780" s="906"/>
      <c r="DS780" s="906"/>
      <c r="DT780" s="906"/>
      <c r="DU780" s="906"/>
      <c r="DV780" s="906"/>
      <c r="DW780" s="906"/>
      <c r="DX780" s="906"/>
      <c r="DY780" s="906"/>
      <c r="DZ780" s="906"/>
      <c r="EA780" s="906"/>
      <c r="EB780" s="906"/>
      <c r="EC780" s="906"/>
      <c r="ED780" s="906"/>
      <c r="EE780" s="906"/>
      <c r="EF780" s="906"/>
      <c r="EG780" s="906"/>
      <c r="EH780" s="906"/>
      <c r="EI780" s="906"/>
      <c r="EJ780" s="906"/>
      <c r="EK780" s="906"/>
      <c r="EL780" s="906"/>
      <c r="EM780" s="906"/>
      <c r="EN780" s="906"/>
      <c r="EO780" s="906"/>
      <c r="EP780" s="906"/>
      <c r="EQ780" s="906"/>
      <c r="ER780" s="906"/>
      <c r="ES780" s="906"/>
      <c r="ET780" s="906"/>
      <c r="EU780" s="906"/>
      <c r="EV780" s="906"/>
      <c r="EW780" s="906"/>
      <c r="EX780" s="906"/>
      <c r="EY780" s="906"/>
      <c r="EZ780" s="906"/>
      <c r="FA780" s="906"/>
      <c r="FB780" s="906"/>
      <c r="FC780" s="906"/>
      <c r="FD780" s="906"/>
      <c r="FE780" s="906"/>
      <c r="FF780" s="906"/>
      <c r="FG780" s="906"/>
      <c r="FH780" s="906"/>
      <c r="FI780" s="906"/>
      <c r="FJ780" s="906"/>
      <c r="FK780" s="906"/>
      <c r="FL780" s="906"/>
      <c r="FM780" s="906"/>
      <c r="FN780" s="906"/>
      <c r="FO780" s="906"/>
      <c r="FP780" s="906"/>
      <c r="FQ780" s="906"/>
      <c r="FR780" s="906"/>
      <c r="FS780" s="906"/>
      <c r="FT780" s="906"/>
      <c r="FU780" s="906"/>
      <c r="FV780" s="906"/>
      <c r="FW780" s="906"/>
      <c r="FX780" s="906"/>
      <c r="FY780" s="906"/>
      <c r="FZ780" s="906"/>
      <c r="GA780" s="906"/>
      <c r="GB780" s="906"/>
      <c r="GC780" s="906"/>
      <c r="GD780" s="906"/>
      <c r="GE780" s="906"/>
      <c r="GF780" s="906"/>
      <c r="GG780" s="906"/>
      <c r="GH780" s="906"/>
      <c r="GI780" s="906"/>
      <c r="GJ780" s="906"/>
      <c r="GK780" s="906"/>
      <c r="GL780" s="906"/>
      <c r="GM780" s="906"/>
      <c r="GN780" s="906"/>
      <c r="GO780" s="906"/>
      <c r="GP780" s="906"/>
      <c r="GQ780" s="906"/>
    </row>
    <row r="781" spans="1:199" ht="30" x14ac:dyDescent="0.25">
      <c r="B781" s="27">
        <v>1</v>
      </c>
      <c r="C781" s="1185" t="s">
        <v>309</v>
      </c>
      <c r="D781" s="43">
        <f>'2 уровень'!F1648</f>
        <v>278</v>
      </c>
      <c r="E781" s="43">
        <f>'2 уровень'!G1648</f>
        <v>93</v>
      </c>
      <c r="F781" s="43">
        <f>'2 уровень'!H1648</f>
        <v>126</v>
      </c>
      <c r="G781" s="913">
        <f>'2 уровень'!I1648</f>
        <v>135.48387096774192</v>
      </c>
      <c r="H781" s="935">
        <f>'2 уровень'!J1648</f>
        <v>0</v>
      </c>
      <c r="I781" s="935">
        <f>'2 уровень'!K1648</f>
        <v>0</v>
      </c>
      <c r="J781" s="39">
        <f>'2 уровень'!L1648</f>
        <v>0</v>
      </c>
      <c r="K781" s="39">
        <f>'2 уровень'!M1648</f>
        <v>0</v>
      </c>
      <c r="L781" s="39">
        <f>'2 уровень'!N1648</f>
        <v>0</v>
      </c>
      <c r="M781" s="39">
        <f>'2 уровень'!O1648</f>
        <v>0</v>
      </c>
      <c r="N781" s="39">
        <f>'2 уровень'!P1648</f>
        <v>0</v>
      </c>
      <c r="O781" s="39">
        <f>'2 уровень'!Q1648</f>
        <v>0</v>
      </c>
      <c r="P781" s="36">
        <f>'2 уровень'!R1648</f>
        <v>0</v>
      </c>
      <c r="Q781" s="36">
        <f>'2 уровень'!S1648</f>
        <v>0</v>
      </c>
      <c r="R781" s="36">
        <f>'2 уровень'!T1648</f>
        <v>0</v>
      </c>
      <c r="S781" s="36">
        <f>'2 уровень'!U1648</f>
        <v>0</v>
      </c>
      <c r="T781" s="36">
        <f>'2 уровень'!V1648</f>
        <v>0</v>
      </c>
      <c r="U781" s="36">
        <f>'2 уровень'!W1648</f>
        <v>0</v>
      </c>
      <c r="V781" s="36">
        <f>'2 уровень'!X1648</f>
        <v>0</v>
      </c>
      <c r="W781" s="36">
        <f>'2 уровень'!Y1648</f>
        <v>0</v>
      </c>
      <c r="X781" s="36">
        <f>'2 уровень'!Z1648</f>
        <v>0</v>
      </c>
      <c r="Y781" s="934">
        <f>'2 уровень'!AA1648</f>
        <v>0</v>
      </c>
      <c r="Z781" s="36"/>
      <c r="AA781" s="36"/>
      <c r="AB781" s="43">
        <f>'2 уровень'!AB1648</f>
        <v>0</v>
      </c>
      <c r="AC781" s="43">
        <f>'2 уровень'!AC1648</f>
        <v>0</v>
      </c>
      <c r="AD781" s="43">
        <f>'2 уровень'!AD1648</f>
        <v>0</v>
      </c>
      <c r="AE781" s="2508"/>
      <c r="AF781" s="2508"/>
      <c r="AG781" s="1879"/>
      <c r="AH781" s="906"/>
      <c r="AI781" s="906"/>
      <c r="AJ781" s="906"/>
      <c r="AK781" s="906"/>
      <c r="AL781" s="906"/>
      <c r="AM781" s="906"/>
      <c r="AN781" s="906"/>
      <c r="AO781" s="906"/>
      <c r="AP781" s="906"/>
      <c r="AQ781" s="906"/>
      <c r="AR781" s="906"/>
      <c r="AS781" s="906"/>
      <c r="AT781" s="906"/>
      <c r="AU781" s="906"/>
      <c r="AV781" s="906"/>
      <c r="AW781" s="906"/>
      <c r="AX781" s="906"/>
      <c r="AY781" s="906"/>
      <c r="AZ781" s="906"/>
      <c r="BA781" s="906"/>
      <c r="BB781" s="906"/>
      <c r="BC781" s="906"/>
      <c r="BD781" s="906"/>
      <c r="BE781" s="906"/>
      <c r="BF781" s="906"/>
      <c r="BG781" s="906"/>
      <c r="BH781" s="906"/>
      <c r="BI781" s="906"/>
      <c r="BJ781" s="906"/>
      <c r="BK781" s="906"/>
      <c r="BL781" s="906"/>
      <c r="BM781" s="906"/>
      <c r="BN781" s="906"/>
      <c r="BO781" s="906"/>
      <c r="BP781" s="906"/>
      <c r="BQ781" s="906"/>
      <c r="BR781" s="906"/>
      <c r="BS781" s="906"/>
      <c r="BT781" s="906"/>
      <c r="BU781" s="906"/>
      <c r="BV781" s="906"/>
      <c r="BW781" s="906"/>
      <c r="BX781" s="906"/>
      <c r="BY781" s="906"/>
      <c r="BZ781" s="906"/>
      <c r="CA781" s="906"/>
      <c r="CB781" s="906"/>
      <c r="CC781" s="906"/>
      <c r="CD781" s="906"/>
      <c r="CE781" s="906"/>
      <c r="CF781" s="906"/>
      <c r="CG781" s="906"/>
      <c r="CH781" s="906"/>
      <c r="CI781" s="906"/>
      <c r="CJ781" s="906"/>
      <c r="CK781" s="906"/>
      <c r="CL781" s="906"/>
      <c r="CM781" s="906"/>
      <c r="CN781" s="906"/>
      <c r="CO781" s="906"/>
      <c r="CP781" s="906"/>
      <c r="CQ781" s="906"/>
      <c r="CR781" s="906"/>
      <c r="CS781" s="906"/>
      <c r="CT781" s="906"/>
      <c r="CU781" s="906"/>
      <c r="CV781" s="906"/>
      <c r="CW781" s="906"/>
      <c r="CX781" s="906"/>
      <c r="CY781" s="906"/>
      <c r="CZ781" s="906"/>
      <c r="DA781" s="906"/>
      <c r="DB781" s="906"/>
      <c r="DC781" s="906"/>
      <c r="DD781" s="906"/>
      <c r="DE781" s="906"/>
      <c r="DF781" s="906"/>
      <c r="DG781" s="906"/>
      <c r="DH781" s="906"/>
      <c r="DI781" s="906"/>
      <c r="DJ781" s="906"/>
      <c r="DK781" s="906"/>
      <c r="DL781" s="906"/>
      <c r="DM781" s="906"/>
      <c r="DN781" s="906"/>
      <c r="DO781" s="906"/>
      <c r="DP781" s="906"/>
      <c r="DQ781" s="906"/>
      <c r="DR781" s="906"/>
      <c r="DS781" s="906"/>
      <c r="DT781" s="906"/>
      <c r="DU781" s="906"/>
      <c r="DV781" s="906"/>
      <c r="DW781" s="906"/>
      <c r="DX781" s="906"/>
      <c r="DY781" s="906"/>
      <c r="DZ781" s="906"/>
      <c r="EA781" s="906"/>
      <c r="EB781" s="906"/>
      <c r="EC781" s="906"/>
      <c r="ED781" s="906"/>
      <c r="EE781" s="906"/>
      <c r="EF781" s="906"/>
      <c r="EG781" s="906"/>
      <c r="EH781" s="906"/>
      <c r="EI781" s="906"/>
      <c r="EJ781" s="906"/>
      <c r="EK781" s="906"/>
      <c r="EL781" s="906"/>
      <c r="EM781" s="906"/>
      <c r="EN781" s="906"/>
      <c r="EO781" s="906"/>
      <c r="EP781" s="906"/>
      <c r="EQ781" s="906"/>
      <c r="ER781" s="906"/>
      <c r="ES781" s="906"/>
      <c r="ET781" s="906"/>
      <c r="EU781" s="906"/>
      <c r="EV781" s="906"/>
      <c r="EW781" s="906"/>
      <c r="EX781" s="906"/>
      <c r="EY781" s="906"/>
      <c r="EZ781" s="906"/>
      <c r="FA781" s="906"/>
      <c r="FB781" s="906"/>
      <c r="FC781" s="906"/>
      <c r="FD781" s="906"/>
      <c r="FE781" s="906"/>
      <c r="FF781" s="906"/>
      <c r="FG781" s="906"/>
      <c r="FH781" s="906"/>
      <c r="FI781" s="906"/>
      <c r="FJ781" s="906"/>
      <c r="FK781" s="906"/>
      <c r="FL781" s="906"/>
      <c r="FM781" s="906"/>
      <c r="FN781" s="906"/>
      <c r="FO781" s="906"/>
      <c r="FP781" s="906"/>
      <c r="FQ781" s="906"/>
      <c r="FR781" s="906"/>
      <c r="FS781" s="906"/>
      <c r="FT781" s="906"/>
      <c r="FU781" s="906"/>
      <c r="FV781" s="906"/>
      <c r="FW781" s="906"/>
      <c r="FX781" s="906"/>
      <c r="FY781" s="906"/>
      <c r="FZ781" s="906"/>
      <c r="GA781" s="906"/>
      <c r="GB781" s="906"/>
      <c r="GC781" s="906"/>
      <c r="GD781" s="906"/>
      <c r="GE781" s="906"/>
      <c r="GF781" s="906"/>
      <c r="GG781" s="906"/>
      <c r="GH781" s="906"/>
      <c r="GI781" s="906"/>
      <c r="GJ781" s="906"/>
      <c r="GK781" s="906"/>
      <c r="GL781" s="906"/>
      <c r="GM781" s="906"/>
      <c r="GN781" s="906"/>
      <c r="GO781" s="906"/>
      <c r="GP781" s="906"/>
      <c r="GQ781" s="906"/>
    </row>
    <row r="782" spans="1:199" ht="30" x14ac:dyDescent="0.25">
      <c r="B782" s="27">
        <v>1</v>
      </c>
      <c r="C782" s="1185" t="s">
        <v>310</v>
      </c>
      <c r="D782" s="43">
        <f>'2 уровень'!F1649</f>
        <v>83</v>
      </c>
      <c r="E782" s="43">
        <f>'2 уровень'!G1649</f>
        <v>28</v>
      </c>
      <c r="F782" s="43">
        <f>'2 уровень'!H1649</f>
        <v>0</v>
      </c>
      <c r="G782" s="913">
        <f>'2 уровень'!I1649</f>
        <v>0</v>
      </c>
      <c r="H782" s="935">
        <f>'2 уровень'!J1649</f>
        <v>0</v>
      </c>
      <c r="I782" s="935">
        <f>'2 уровень'!K1649</f>
        <v>0</v>
      </c>
      <c r="J782" s="39">
        <f>'2 уровень'!L1649</f>
        <v>0</v>
      </c>
      <c r="K782" s="39">
        <f>'2 уровень'!M1649</f>
        <v>0</v>
      </c>
      <c r="L782" s="39">
        <f>'2 уровень'!N1649</f>
        <v>0</v>
      </c>
      <c r="M782" s="39">
        <f>'2 уровень'!O1649</f>
        <v>0</v>
      </c>
      <c r="N782" s="39">
        <f>'2 уровень'!P1649</f>
        <v>0</v>
      </c>
      <c r="O782" s="39">
        <f>'2 уровень'!Q1649</f>
        <v>0</v>
      </c>
      <c r="P782" s="36">
        <f>'2 уровень'!R1649</f>
        <v>0</v>
      </c>
      <c r="Q782" s="36">
        <f>'2 уровень'!S1649</f>
        <v>0</v>
      </c>
      <c r="R782" s="36">
        <f>'2 уровень'!T1649</f>
        <v>0</v>
      </c>
      <c r="S782" s="36">
        <f>'2 уровень'!U1649</f>
        <v>0</v>
      </c>
      <c r="T782" s="36">
        <f>'2 уровень'!V1649</f>
        <v>0</v>
      </c>
      <c r="U782" s="36">
        <f>'2 уровень'!W1649</f>
        <v>0</v>
      </c>
      <c r="V782" s="36">
        <f>'2 уровень'!X1649</f>
        <v>0</v>
      </c>
      <c r="W782" s="36">
        <f>'2 уровень'!Y1649</f>
        <v>0</v>
      </c>
      <c r="X782" s="36">
        <f>'2 уровень'!Z1649</f>
        <v>0</v>
      </c>
      <c r="Y782" s="934">
        <f>'2 уровень'!AA1649</f>
        <v>0</v>
      </c>
      <c r="Z782" s="36"/>
      <c r="AA782" s="36"/>
      <c r="AB782" s="43">
        <f>'2 уровень'!AB1649</f>
        <v>0</v>
      </c>
      <c r="AC782" s="43">
        <f>'2 уровень'!AC1649</f>
        <v>0</v>
      </c>
      <c r="AD782" s="43">
        <f>'2 уровень'!AD1649</f>
        <v>0</v>
      </c>
      <c r="AE782" s="2508"/>
      <c r="AF782" s="2508"/>
      <c r="AG782" s="1879"/>
      <c r="AH782" s="906"/>
      <c r="AI782" s="906"/>
      <c r="AJ782" s="906"/>
      <c r="AK782" s="906"/>
      <c r="AL782" s="906"/>
      <c r="AM782" s="906"/>
      <c r="AN782" s="906"/>
      <c r="AO782" s="906"/>
      <c r="AP782" s="906"/>
      <c r="AQ782" s="906"/>
      <c r="AR782" s="906"/>
      <c r="AS782" s="906"/>
      <c r="AT782" s="906"/>
      <c r="AU782" s="906"/>
      <c r="AV782" s="906"/>
      <c r="AW782" s="906"/>
      <c r="AX782" s="906"/>
      <c r="AY782" s="906"/>
      <c r="AZ782" s="906"/>
      <c r="BA782" s="906"/>
      <c r="BB782" s="906"/>
      <c r="BC782" s="906"/>
      <c r="BD782" s="906"/>
      <c r="BE782" s="906"/>
      <c r="BF782" s="906"/>
      <c r="BG782" s="906"/>
      <c r="BH782" s="906"/>
      <c r="BI782" s="906"/>
      <c r="BJ782" s="906"/>
      <c r="BK782" s="906"/>
      <c r="BL782" s="906"/>
      <c r="BM782" s="906"/>
      <c r="BN782" s="906"/>
      <c r="BO782" s="906"/>
      <c r="BP782" s="906"/>
      <c r="BQ782" s="906"/>
      <c r="BR782" s="906"/>
      <c r="BS782" s="906"/>
      <c r="BT782" s="906"/>
      <c r="BU782" s="906"/>
      <c r="BV782" s="906"/>
      <c r="BW782" s="906"/>
      <c r="BX782" s="906"/>
      <c r="BY782" s="906"/>
      <c r="BZ782" s="906"/>
      <c r="CA782" s="906"/>
      <c r="CB782" s="906"/>
      <c r="CC782" s="906"/>
      <c r="CD782" s="906"/>
      <c r="CE782" s="906"/>
      <c r="CF782" s="906"/>
      <c r="CG782" s="906"/>
      <c r="CH782" s="906"/>
      <c r="CI782" s="906"/>
      <c r="CJ782" s="906"/>
      <c r="CK782" s="906"/>
      <c r="CL782" s="906"/>
      <c r="CM782" s="906"/>
      <c r="CN782" s="906"/>
      <c r="CO782" s="906"/>
      <c r="CP782" s="906"/>
      <c r="CQ782" s="906"/>
      <c r="CR782" s="906"/>
      <c r="CS782" s="906"/>
      <c r="CT782" s="906"/>
      <c r="CU782" s="906"/>
      <c r="CV782" s="906"/>
      <c r="CW782" s="906"/>
      <c r="CX782" s="906"/>
      <c r="CY782" s="906"/>
      <c r="CZ782" s="906"/>
      <c r="DA782" s="906"/>
      <c r="DB782" s="906"/>
      <c r="DC782" s="906"/>
      <c r="DD782" s="906"/>
      <c r="DE782" s="906"/>
      <c r="DF782" s="906"/>
      <c r="DG782" s="906"/>
      <c r="DH782" s="906"/>
      <c r="DI782" s="906"/>
      <c r="DJ782" s="906"/>
      <c r="DK782" s="906"/>
      <c r="DL782" s="906"/>
      <c r="DM782" s="906"/>
      <c r="DN782" s="906"/>
      <c r="DO782" s="906"/>
      <c r="DP782" s="906"/>
      <c r="DQ782" s="906"/>
      <c r="DR782" s="906"/>
      <c r="DS782" s="906"/>
      <c r="DT782" s="906"/>
      <c r="DU782" s="906"/>
      <c r="DV782" s="906"/>
      <c r="DW782" s="906"/>
      <c r="DX782" s="906"/>
      <c r="DY782" s="906"/>
      <c r="DZ782" s="906"/>
      <c r="EA782" s="906"/>
      <c r="EB782" s="906"/>
      <c r="EC782" s="906"/>
      <c r="ED782" s="906"/>
      <c r="EE782" s="906"/>
      <c r="EF782" s="906"/>
      <c r="EG782" s="906"/>
      <c r="EH782" s="906"/>
      <c r="EI782" s="906"/>
      <c r="EJ782" s="906"/>
      <c r="EK782" s="906"/>
      <c r="EL782" s="906"/>
      <c r="EM782" s="906"/>
      <c r="EN782" s="906"/>
      <c r="EO782" s="906"/>
      <c r="EP782" s="906"/>
      <c r="EQ782" s="906"/>
      <c r="ER782" s="906"/>
      <c r="ES782" s="906"/>
      <c r="ET782" s="906"/>
      <c r="EU782" s="906"/>
      <c r="EV782" s="906"/>
      <c r="EW782" s="906"/>
      <c r="EX782" s="906"/>
      <c r="EY782" s="906"/>
      <c r="EZ782" s="906"/>
      <c r="FA782" s="906"/>
      <c r="FB782" s="906"/>
      <c r="FC782" s="906"/>
      <c r="FD782" s="906"/>
      <c r="FE782" s="906"/>
      <c r="FF782" s="906"/>
      <c r="FG782" s="906"/>
      <c r="FH782" s="906"/>
      <c r="FI782" s="906"/>
      <c r="FJ782" s="906"/>
      <c r="FK782" s="906"/>
      <c r="FL782" s="906"/>
      <c r="FM782" s="906"/>
      <c r="FN782" s="906"/>
      <c r="FO782" s="906"/>
      <c r="FP782" s="906"/>
      <c r="FQ782" s="906"/>
      <c r="FR782" s="906"/>
      <c r="FS782" s="906"/>
      <c r="FT782" s="906"/>
      <c r="FU782" s="906"/>
      <c r="FV782" s="906"/>
      <c r="FW782" s="906"/>
      <c r="FX782" s="906"/>
      <c r="FY782" s="906"/>
      <c r="FZ782" s="906"/>
      <c r="GA782" s="906"/>
      <c r="GB782" s="906"/>
      <c r="GC782" s="906"/>
      <c r="GD782" s="906"/>
      <c r="GE782" s="906"/>
      <c r="GF782" s="906"/>
      <c r="GG782" s="906"/>
      <c r="GH782" s="906"/>
      <c r="GI782" s="906"/>
      <c r="GJ782" s="906"/>
      <c r="GK782" s="906"/>
      <c r="GL782" s="906"/>
      <c r="GM782" s="906"/>
      <c r="GN782" s="906"/>
      <c r="GO782" s="906"/>
      <c r="GP782" s="906"/>
      <c r="GQ782" s="906"/>
    </row>
    <row r="783" spans="1:199" ht="45" x14ac:dyDescent="0.25">
      <c r="B783" s="27">
        <v>1</v>
      </c>
      <c r="C783" s="1185" t="s">
        <v>354</v>
      </c>
      <c r="D783" s="43">
        <f>'2 уровень'!F1650</f>
        <v>0</v>
      </c>
      <c r="E783" s="43">
        <f>'2 уровень'!G1650</f>
        <v>0</v>
      </c>
      <c r="F783" s="43">
        <f>'2 уровень'!H1650</f>
        <v>0</v>
      </c>
      <c r="G783" s="913">
        <f>'2 уровень'!I1650</f>
        <v>0</v>
      </c>
      <c r="H783" s="935">
        <f>'2 уровень'!J1650</f>
        <v>0</v>
      </c>
      <c r="I783" s="935">
        <f>'2 уровень'!K1650</f>
        <v>0</v>
      </c>
      <c r="J783" s="39">
        <f>'2 уровень'!L1650</f>
        <v>0</v>
      </c>
      <c r="K783" s="39">
        <f>'2 уровень'!M1650</f>
        <v>0</v>
      </c>
      <c r="L783" s="39">
        <f>'2 уровень'!N1650</f>
        <v>0</v>
      </c>
      <c r="M783" s="39">
        <f>'2 уровень'!O1650</f>
        <v>0</v>
      </c>
      <c r="N783" s="39">
        <f>'2 уровень'!P1650</f>
        <v>0</v>
      </c>
      <c r="O783" s="39">
        <f>'2 уровень'!Q1650</f>
        <v>0</v>
      </c>
      <c r="P783" s="36">
        <f>'2 уровень'!R1650</f>
        <v>0</v>
      </c>
      <c r="Q783" s="36">
        <f>'2 уровень'!S1650</f>
        <v>0</v>
      </c>
      <c r="R783" s="36">
        <f>'2 уровень'!T1650</f>
        <v>0</v>
      </c>
      <c r="S783" s="36">
        <f>'2 уровень'!U1650</f>
        <v>0</v>
      </c>
      <c r="T783" s="36">
        <f>'2 уровень'!V1650</f>
        <v>0</v>
      </c>
      <c r="U783" s="36">
        <f>'2 уровень'!W1650</f>
        <v>0</v>
      </c>
      <c r="V783" s="36">
        <f>'2 уровень'!X1650</f>
        <v>0</v>
      </c>
      <c r="W783" s="36">
        <f>'2 уровень'!Y1650</f>
        <v>0</v>
      </c>
      <c r="X783" s="36">
        <f>'2 уровень'!Z1650</f>
        <v>0</v>
      </c>
      <c r="Y783" s="934">
        <f>'2 уровень'!AA1650</f>
        <v>0</v>
      </c>
      <c r="Z783" s="36"/>
      <c r="AA783" s="36"/>
      <c r="AB783" s="43">
        <f>'2 уровень'!AB1650</f>
        <v>0</v>
      </c>
      <c r="AC783" s="43">
        <f>'2 уровень'!AC1650</f>
        <v>0</v>
      </c>
      <c r="AD783" s="43">
        <f>'2 уровень'!AD1650</f>
        <v>0</v>
      </c>
      <c r="AE783" s="2508"/>
      <c r="AF783" s="2508"/>
      <c r="AG783" s="1879"/>
      <c r="AH783" s="906"/>
      <c r="AI783" s="906"/>
      <c r="AJ783" s="906"/>
      <c r="AK783" s="906"/>
      <c r="AL783" s="906"/>
      <c r="AM783" s="906"/>
      <c r="AN783" s="906"/>
      <c r="AO783" s="906"/>
      <c r="AP783" s="906"/>
      <c r="AQ783" s="906"/>
      <c r="AR783" s="906"/>
      <c r="AS783" s="906"/>
      <c r="AT783" s="906"/>
      <c r="AU783" s="906"/>
      <c r="AV783" s="906"/>
      <c r="AW783" s="906"/>
      <c r="AX783" s="906"/>
      <c r="AY783" s="906"/>
      <c r="AZ783" s="906"/>
      <c r="BA783" s="906"/>
      <c r="BB783" s="906"/>
      <c r="BC783" s="906"/>
      <c r="BD783" s="906"/>
      <c r="BE783" s="906"/>
      <c r="BF783" s="906"/>
      <c r="BG783" s="906"/>
      <c r="BH783" s="906"/>
      <c r="BI783" s="906"/>
      <c r="BJ783" s="906"/>
      <c r="BK783" s="906"/>
      <c r="BL783" s="906"/>
      <c r="BM783" s="906"/>
      <c r="BN783" s="906"/>
      <c r="BO783" s="906"/>
      <c r="BP783" s="906"/>
      <c r="BQ783" s="906"/>
      <c r="BR783" s="906"/>
      <c r="BS783" s="906"/>
      <c r="BT783" s="906"/>
      <c r="BU783" s="906"/>
      <c r="BV783" s="906"/>
      <c r="BW783" s="906"/>
      <c r="BX783" s="906"/>
      <c r="BY783" s="906"/>
      <c r="BZ783" s="906"/>
      <c r="CA783" s="906"/>
      <c r="CB783" s="906"/>
      <c r="CC783" s="906"/>
      <c r="CD783" s="906"/>
      <c r="CE783" s="906"/>
      <c r="CF783" s="906"/>
      <c r="CG783" s="906"/>
      <c r="CH783" s="906"/>
      <c r="CI783" s="906"/>
      <c r="CJ783" s="906"/>
      <c r="CK783" s="906"/>
      <c r="CL783" s="906"/>
      <c r="CM783" s="906"/>
      <c r="CN783" s="906"/>
      <c r="CO783" s="906"/>
      <c r="CP783" s="906"/>
      <c r="CQ783" s="906"/>
      <c r="CR783" s="906"/>
      <c r="CS783" s="906"/>
      <c r="CT783" s="906"/>
      <c r="CU783" s="906"/>
      <c r="CV783" s="906"/>
      <c r="CW783" s="906"/>
      <c r="CX783" s="906"/>
      <c r="CY783" s="906"/>
      <c r="CZ783" s="906"/>
      <c r="DA783" s="906"/>
      <c r="DB783" s="906"/>
      <c r="DC783" s="906"/>
      <c r="DD783" s="906"/>
      <c r="DE783" s="906"/>
      <c r="DF783" s="906"/>
      <c r="DG783" s="906"/>
      <c r="DH783" s="906"/>
      <c r="DI783" s="906"/>
      <c r="DJ783" s="906"/>
      <c r="DK783" s="906"/>
      <c r="DL783" s="906"/>
      <c r="DM783" s="906"/>
      <c r="DN783" s="906"/>
      <c r="DO783" s="906"/>
      <c r="DP783" s="906"/>
      <c r="DQ783" s="906"/>
      <c r="DR783" s="906"/>
      <c r="DS783" s="906"/>
      <c r="DT783" s="906"/>
      <c r="DU783" s="906"/>
      <c r="DV783" s="906"/>
      <c r="DW783" s="906"/>
      <c r="DX783" s="906"/>
      <c r="DY783" s="906"/>
      <c r="DZ783" s="906"/>
      <c r="EA783" s="906"/>
      <c r="EB783" s="906"/>
      <c r="EC783" s="906"/>
      <c r="ED783" s="906"/>
      <c r="EE783" s="906"/>
      <c r="EF783" s="906"/>
      <c r="EG783" s="906"/>
      <c r="EH783" s="906"/>
      <c r="EI783" s="906"/>
      <c r="EJ783" s="906"/>
      <c r="EK783" s="906"/>
      <c r="EL783" s="906"/>
      <c r="EM783" s="906"/>
      <c r="EN783" s="906"/>
      <c r="EO783" s="906"/>
      <c r="EP783" s="906"/>
      <c r="EQ783" s="906"/>
      <c r="ER783" s="906"/>
      <c r="ES783" s="906"/>
      <c r="ET783" s="906"/>
      <c r="EU783" s="906"/>
      <c r="EV783" s="906"/>
      <c r="EW783" s="906"/>
      <c r="EX783" s="906"/>
      <c r="EY783" s="906"/>
      <c r="EZ783" s="906"/>
      <c r="FA783" s="906"/>
      <c r="FB783" s="906"/>
      <c r="FC783" s="906"/>
      <c r="FD783" s="906"/>
      <c r="FE783" s="906"/>
      <c r="FF783" s="906"/>
      <c r="FG783" s="906"/>
      <c r="FH783" s="906"/>
      <c r="FI783" s="906"/>
      <c r="FJ783" s="906"/>
      <c r="FK783" s="906"/>
      <c r="FL783" s="906"/>
      <c r="FM783" s="906"/>
      <c r="FN783" s="906"/>
      <c r="FO783" s="906"/>
      <c r="FP783" s="906"/>
      <c r="FQ783" s="906"/>
      <c r="FR783" s="906"/>
      <c r="FS783" s="906"/>
      <c r="FT783" s="906"/>
      <c r="FU783" s="906"/>
      <c r="FV783" s="906"/>
      <c r="FW783" s="906"/>
      <c r="FX783" s="906"/>
      <c r="FY783" s="906"/>
      <c r="FZ783" s="906"/>
      <c r="GA783" s="906"/>
      <c r="GB783" s="906"/>
      <c r="GC783" s="906"/>
      <c r="GD783" s="906"/>
      <c r="GE783" s="906"/>
      <c r="GF783" s="906"/>
      <c r="GG783" s="906"/>
      <c r="GH783" s="906"/>
      <c r="GI783" s="906"/>
      <c r="GJ783" s="906"/>
      <c r="GK783" s="906"/>
      <c r="GL783" s="906"/>
      <c r="GM783" s="906"/>
      <c r="GN783" s="906"/>
      <c r="GO783" s="906"/>
      <c r="GP783" s="906"/>
      <c r="GQ783" s="906"/>
    </row>
    <row r="784" spans="1:199" ht="30" x14ac:dyDescent="0.25">
      <c r="A784" s="27">
        <v>1</v>
      </c>
      <c r="B784" s="27">
        <v>1</v>
      </c>
      <c r="C784" s="1185" t="s">
        <v>355</v>
      </c>
      <c r="D784" s="43">
        <f>'2 уровень'!F1651</f>
        <v>337</v>
      </c>
      <c r="E784" s="43">
        <f>'2 уровень'!G1651</f>
        <v>112</v>
      </c>
      <c r="F784" s="43">
        <f>'2 уровень'!H1651</f>
        <v>0</v>
      </c>
      <c r="G784" s="913">
        <f>'2 уровень'!I1651</f>
        <v>0</v>
      </c>
      <c r="H784" s="935">
        <f>'2 уровень'!J1651</f>
        <v>0</v>
      </c>
      <c r="I784" s="935">
        <f>'2 уровень'!K1651</f>
        <v>0</v>
      </c>
      <c r="J784" s="39">
        <f>'2 уровень'!L1651</f>
        <v>0</v>
      </c>
      <c r="K784" s="39">
        <f>'2 уровень'!M1651</f>
        <v>0</v>
      </c>
      <c r="L784" s="39">
        <f>'2 уровень'!N1651</f>
        <v>0</v>
      </c>
      <c r="M784" s="39">
        <f>'2 уровень'!O1651</f>
        <v>0</v>
      </c>
      <c r="N784" s="39">
        <f>'2 уровень'!P1651</f>
        <v>0</v>
      </c>
      <c r="O784" s="39">
        <f>'2 уровень'!Q1651</f>
        <v>0</v>
      </c>
      <c r="P784" s="36">
        <f>'2 уровень'!R1651</f>
        <v>0</v>
      </c>
      <c r="Q784" s="36">
        <f>'2 уровень'!S1651</f>
        <v>0</v>
      </c>
      <c r="R784" s="36">
        <f>'2 уровень'!T1651</f>
        <v>0</v>
      </c>
      <c r="S784" s="36">
        <f>'2 уровень'!U1651</f>
        <v>0</v>
      </c>
      <c r="T784" s="36">
        <f>'2 уровень'!V1651</f>
        <v>0</v>
      </c>
      <c r="U784" s="36">
        <f>'2 уровень'!W1651</f>
        <v>0</v>
      </c>
      <c r="V784" s="36">
        <f>'2 уровень'!X1651</f>
        <v>0</v>
      </c>
      <c r="W784" s="36">
        <f>'2 уровень'!Y1651</f>
        <v>0</v>
      </c>
      <c r="X784" s="36">
        <f>'2 уровень'!Z1651</f>
        <v>0</v>
      </c>
      <c r="Y784" s="934">
        <f>'2 уровень'!AA1651</f>
        <v>0</v>
      </c>
      <c r="Z784" s="36"/>
      <c r="AA784" s="36"/>
      <c r="AB784" s="43">
        <f>'2 уровень'!AB1651</f>
        <v>0</v>
      </c>
      <c r="AC784" s="43">
        <f>'2 уровень'!AC1651</f>
        <v>0</v>
      </c>
      <c r="AD784" s="43">
        <f>'2 уровень'!AD1651</f>
        <v>0</v>
      </c>
      <c r="AE784" s="2508"/>
      <c r="AF784" s="2508"/>
      <c r="AG784" s="1879"/>
    </row>
    <row r="785" spans="1:33" ht="45" x14ac:dyDescent="0.25">
      <c r="A785" s="27">
        <v>1</v>
      </c>
      <c r="B785" s="27">
        <v>1</v>
      </c>
      <c r="C785" s="1185" t="s">
        <v>311</v>
      </c>
      <c r="D785" s="43">
        <f>'2 уровень'!F1652</f>
        <v>1718</v>
      </c>
      <c r="E785" s="43">
        <f>'2 уровень'!G1652</f>
        <v>573</v>
      </c>
      <c r="F785" s="43">
        <f>'2 уровень'!H1652</f>
        <v>688</v>
      </c>
      <c r="G785" s="913">
        <f>'2 уровень'!I1652</f>
        <v>120.06980802792322</v>
      </c>
      <c r="H785" s="935">
        <f>'2 уровень'!J1652</f>
        <v>0</v>
      </c>
      <c r="I785" s="935">
        <f>'2 уровень'!K1652</f>
        <v>0</v>
      </c>
      <c r="J785" s="39">
        <f>'2 уровень'!L1652</f>
        <v>0</v>
      </c>
      <c r="K785" s="39">
        <f>'2 уровень'!M1652</f>
        <v>0</v>
      </c>
      <c r="L785" s="39">
        <f>'2 уровень'!N1652</f>
        <v>0</v>
      </c>
      <c r="M785" s="39">
        <f>'2 уровень'!O1652</f>
        <v>0</v>
      </c>
      <c r="N785" s="39">
        <f>'2 уровень'!P1652</f>
        <v>0</v>
      </c>
      <c r="O785" s="39">
        <f>'2 уровень'!Q1652</f>
        <v>0</v>
      </c>
      <c r="P785" s="36">
        <f>'2 уровень'!R1652</f>
        <v>0</v>
      </c>
      <c r="Q785" s="36">
        <f>'2 уровень'!S1652</f>
        <v>0</v>
      </c>
      <c r="R785" s="36">
        <f>'2 уровень'!T1652</f>
        <v>0</v>
      </c>
      <c r="S785" s="36">
        <f>'2 уровень'!U1652</f>
        <v>0</v>
      </c>
      <c r="T785" s="36">
        <f>'2 уровень'!V1652</f>
        <v>0</v>
      </c>
      <c r="U785" s="36">
        <f>'2 уровень'!W1652</f>
        <v>0</v>
      </c>
      <c r="V785" s="36">
        <f>'2 уровень'!X1652</f>
        <v>0</v>
      </c>
      <c r="W785" s="36">
        <f>'2 уровень'!Y1652</f>
        <v>0</v>
      </c>
      <c r="X785" s="36">
        <f>'2 уровень'!Z1652</f>
        <v>0</v>
      </c>
      <c r="Y785" s="934">
        <f>'2 уровень'!AA1652</f>
        <v>0</v>
      </c>
      <c r="Z785" s="36"/>
      <c r="AA785" s="36"/>
      <c r="AB785" s="43">
        <f>'2 уровень'!AB1652</f>
        <v>0</v>
      </c>
      <c r="AC785" s="43">
        <f>'2 уровень'!AC1652</f>
        <v>0</v>
      </c>
      <c r="AD785" s="43">
        <f>'2 уровень'!AD1652</f>
        <v>0</v>
      </c>
      <c r="AE785" s="2508"/>
      <c r="AF785" s="2508"/>
      <c r="AG785" s="1879"/>
    </row>
    <row r="786" spans="1:33" ht="30" x14ac:dyDescent="0.25">
      <c r="A786" s="27">
        <v>1</v>
      </c>
      <c r="B786" s="27">
        <v>1</v>
      </c>
      <c r="C786" s="1185" t="s">
        <v>312</v>
      </c>
      <c r="D786" s="43">
        <f>'2 уровень'!F1653</f>
        <v>20</v>
      </c>
      <c r="E786" s="43">
        <f>'2 уровень'!G1653</f>
        <v>7</v>
      </c>
      <c r="F786" s="43">
        <f>'2 уровень'!H1653</f>
        <v>0</v>
      </c>
      <c r="G786" s="913">
        <f>'2 уровень'!I1653</f>
        <v>0</v>
      </c>
      <c r="H786" s="935">
        <f>'2 уровень'!J1653</f>
        <v>0</v>
      </c>
      <c r="I786" s="935">
        <f>'2 уровень'!K1653</f>
        <v>0</v>
      </c>
      <c r="J786" s="39">
        <f>'2 уровень'!L1653</f>
        <v>0</v>
      </c>
      <c r="K786" s="39">
        <f>'2 уровень'!M1653</f>
        <v>0</v>
      </c>
      <c r="L786" s="39">
        <f>'2 уровень'!N1653</f>
        <v>0</v>
      </c>
      <c r="M786" s="39">
        <f>'2 уровень'!O1653</f>
        <v>0</v>
      </c>
      <c r="N786" s="39">
        <f>'2 уровень'!P1653</f>
        <v>0</v>
      </c>
      <c r="O786" s="39">
        <f>'2 уровень'!Q1653</f>
        <v>0</v>
      </c>
      <c r="P786" s="36">
        <f>'2 уровень'!R1653</f>
        <v>0</v>
      </c>
      <c r="Q786" s="36">
        <f>'2 уровень'!S1653</f>
        <v>0</v>
      </c>
      <c r="R786" s="36">
        <f>'2 уровень'!T1653</f>
        <v>0</v>
      </c>
      <c r="S786" s="36">
        <f>'2 уровень'!U1653</f>
        <v>0</v>
      </c>
      <c r="T786" s="36">
        <f>'2 уровень'!V1653</f>
        <v>0</v>
      </c>
      <c r="U786" s="36">
        <f>'2 уровень'!W1653</f>
        <v>0</v>
      </c>
      <c r="V786" s="36">
        <f>'2 уровень'!X1653</f>
        <v>0</v>
      </c>
      <c r="W786" s="36">
        <f>'2 уровень'!Y1653</f>
        <v>0</v>
      </c>
      <c r="X786" s="36">
        <f>'2 уровень'!Z1653</f>
        <v>0</v>
      </c>
      <c r="Y786" s="934">
        <f>'2 уровень'!AA1653</f>
        <v>0</v>
      </c>
      <c r="Z786" s="36"/>
      <c r="AA786" s="36"/>
      <c r="AB786" s="43">
        <f>'2 уровень'!AB1653</f>
        <v>0</v>
      </c>
      <c r="AC786" s="43">
        <f>'2 уровень'!AC1653</f>
        <v>0</v>
      </c>
      <c r="AD786" s="43">
        <f>'2 уровень'!AD1653</f>
        <v>0</v>
      </c>
      <c r="AE786" s="2508"/>
      <c r="AF786" s="2508"/>
      <c r="AG786" s="1879"/>
    </row>
    <row r="787" spans="1:33" ht="60" x14ac:dyDescent="0.25">
      <c r="A787" s="27">
        <v>1</v>
      </c>
      <c r="B787" s="27">
        <v>1</v>
      </c>
      <c r="C787" s="1185" t="s">
        <v>321</v>
      </c>
      <c r="D787" s="43">
        <f>'2 уровень'!F1654</f>
        <v>1248</v>
      </c>
      <c r="E787" s="43">
        <f>'2 уровень'!G1654</f>
        <v>416</v>
      </c>
      <c r="F787" s="43">
        <f>'2 уровень'!H1654</f>
        <v>679</v>
      </c>
      <c r="G787" s="913">
        <f>'2 уровень'!I1654</f>
        <v>163.22115384615387</v>
      </c>
      <c r="H787" s="935">
        <f>'2 уровень'!J1654</f>
        <v>0</v>
      </c>
      <c r="I787" s="935">
        <f>'2 уровень'!K1654</f>
        <v>0</v>
      </c>
      <c r="J787" s="39">
        <f>'2 уровень'!L1654</f>
        <v>0</v>
      </c>
      <c r="K787" s="39">
        <f>'2 уровень'!M1654</f>
        <v>0</v>
      </c>
      <c r="L787" s="39">
        <f>'2 уровень'!N1654</f>
        <v>0</v>
      </c>
      <c r="M787" s="39">
        <f>'2 уровень'!O1654</f>
        <v>0</v>
      </c>
      <c r="N787" s="39">
        <f>'2 уровень'!P1654</f>
        <v>0</v>
      </c>
      <c r="O787" s="39">
        <f>'2 уровень'!Q1654</f>
        <v>0</v>
      </c>
      <c r="P787" s="36">
        <f>'2 уровень'!R1654</f>
        <v>0</v>
      </c>
      <c r="Q787" s="36">
        <f>'2 уровень'!S1654</f>
        <v>0</v>
      </c>
      <c r="R787" s="36">
        <f>'2 уровень'!T1654</f>
        <v>0</v>
      </c>
      <c r="S787" s="36">
        <f>'2 уровень'!U1654</f>
        <v>0</v>
      </c>
      <c r="T787" s="36">
        <f>'2 уровень'!V1654</f>
        <v>0</v>
      </c>
      <c r="U787" s="36">
        <f>'2 уровень'!W1654</f>
        <v>0</v>
      </c>
      <c r="V787" s="36">
        <f>'2 уровень'!X1654</f>
        <v>0</v>
      </c>
      <c r="W787" s="36">
        <f>'2 уровень'!Y1654</f>
        <v>0</v>
      </c>
      <c r="X787" s="36">
        <f>'2 уровень'!Z1654</f>
        <v>0</v>
      </c>
      <c r="Y787" s="934">
        <f>'2 уровень'!AA1654</f>
        <v>0</v>
      </c>
      <c r="Z787" s="36"/>
      <c r="AA787" s="36"/>
      <c r="AB787" s="43">
        <f>'2 уровень'!AB1654</f>
        <v>0</v>
      </c>
      <c r="AC787" s="43">
        <f>'2 уровень'!AC1654</f>
        <v>0</v>
      </c>
      <c r="AD787" s="43">
        <f>'2 уровень'!AD1654</f>
        <v>0</v>
      </c>
      <c r="AE787" s="2508"/>
      <c r="AF787" s="2508"/>
      <c r="AG787" s="1879"/>
    </row>
    <row r="788" spans="1:33" ht="45" x14ac:dyDescent="0.25">
      <c r="A788" s="27">
        <v>1</v>
      </c>
      <c r="B788" s="27">
        <v>1</v>
      </c>
      <c r="C788" s="1185" t="s">
        <v>322</v>
      </c>
      <c r="D788" s="43">
        <f>'2 уровень'!F1655</f>
        <v>450</v>
      </c>
      <c r="E788" s="43">
        <f>'2 уровень'!G1655</f>
        <v>150</v>
      </c>
      <c r="F788" s="43">
        <f>'2 уровень'!H1655</f>
        <v>9</v>
      </c>
      <c r="G788" s="913">
        <f>'2 уровень'!I1655</f>
        <v>6</v>
      </c>
      <c r="H788" s="935">
        <f>'2 уровень'!J1655</f>
        <v>0</v>
      </c>
      <c r="I788" s="935">
        <f>'2 уровень'!K1655</f>
        <v>0</v>
      </c>
      <c r="J788" s="39">
        <f>'2 уровень'!L1655</f>
        <v>0</v>
      </c>
      <c r="K788" s="39">
        <f>'2 уровень'!M1655</f>
        <v>0</v>
      </c>
      <c r="L788" s="39">
        <f>'2 уровень'!N1655</f>
        <v>0</v>
      </c>
      <c r="M788" s="39">
        <f>'2 уровень'!O1655</f>
        <v>0</v>
      </c>
      <c r="N788" s="39">
        <f>'2 уровень'!P1655</f>
        <v>0</v>
      </c>
      <c r="O788" s="39">
        <f>'2 уровень'!Q1655</f>
        <v>0</v>
      </c>
      <c r="P788" s="36">
        <f>'2 уровень'!R1655</f>
        <v>0</v>
      </c>
      <c r="Q788" s="36">
        <f>'2 уровень'!S1655</f>
        <v>0</v>
      </c>
      <c r="R788" s="36">
        <f>'2 уровень'!T1655</f>
        <v>0</v>
      </c>
      <c r="S788" s="36">
        <f>'2 уровень'!U1655</f>
        <v>0</v>
      </c>
      <c r="T788" s="36">
        <f>'2 уровень'!V1655</f>
        <v>0</v>
      </c>
      <c r="U788" s="36">
        <f>'2 уровень'!W1655</f>
        <v>0</v>
      </c>
      <c r="V788" s="36">
        <f>'2 уровень'!X1655</f>
        <v>0</v>
      </c>
      <c r="W788" s="36">
        <f>'2 уровень'!Y1655</f>
        <v>0</v>
      </c>
      <c r="X788" s="36">
        <f>'2 уровень'!Z1655</f>
        <v>0</v>
      </c>
      <c r="Y788" s="934">
        <f>'2 уровень'!AA1655</f>
        <v>0</v>
      </c>
      <c r="Z788" s="36"/>
      <c r="AA788" s="36"/>
      <c r="AB788" s="43">
        <f>'2 уровень'!AB1655</f>
        <v>0</v>
      </c>
      <c r="AC788" s="43">
        <f>'2 уровень'!AC1655</f>
        <v>0</v>
      </c>
      <c r="AD788" s="43">
        <f>'2 уровень'!AD1655</f>
        <v>0</v>
      </c>
      <c r="AE788" s="2508"/>
      <c r="AF788" s="2508"/>
      <c r="AG788" s="1879"/>
    </row>
    <row r="789" spans="1:33" x14ac:dyDescent="0.25">
      <c r="A789" s="27">
        <v>1</v>
      </c>
      <c r="B789" s="27">
        <v>1</v>
      </c>
      <c r="C789" s="1185" t="s">
        <v>157</v>
      </c>
      <c r="D789" s="43">
        <f>'2 уровень'!F1656</f>
        <v>0</v>
      </c>
      <c r="E789" s="43">
        <f>'2 уровень'!G1656</f>
        <v>0</v>
      </c>
      <c r="F789" s="43">
        <f>'2 уровень'!H1656</f>
        <v>0</v>
      </c>
      <c r="G789" s="913">
        <f>'2 уровень'!I1656</f>
        <v>0</v>
      </c>
      <c r="H789" s="935">
        <f>'2 уровень'!J1656</f>
        <v>0</v>
      </c>
      <c r="I789" s="935">
        <f>'2 уровень'!K1656</f>
        <v>0</v>
      </c>
      <c r="J789" s="39">
        <f>'2 уровень'!L1656</f>
        <v>0</v>
      </c>
      <c r="K789" s="39">
        <f>'2 уровень'!M1656</f>
        <v>0</v>
      </c>
      <c r="L789" s="39">
        <f>'2 уровень'!N1656</f>
        <v>0</v>
      </c>
      <c r="M789" s="39">
        <f>'2 уровень'!O1656</f>
        <v>0</v>
      </c>
      <c r="N789" s="39">
        <f>'2 уровень'!P1656</f>
        <v>0</v>
      </c>
      <c r="O789" s="39">
        <f>'2 уровень'!Q1656</f>
        <v>0</v>
      </c>
      <c r="P789" s="36">
        <f>'2 уровень'!R1656</f>
        <v>0</v>
      </c>
      <c r="Q789" s="36">
        <f>'2 уровень'!S1656</f>
        <v>0</v>
      </c>
      <c r="R789" s="36">
        <f>'2 уровень'!T1656</f>
        <v>0</v>
      </c>
      <c r="S789" s="36">
        <f>'2 уровень'!U1656</f>
        <v>0</v>
      </c>
      <c r="T789" s="36">
        <f>'2 уровень'!V1656</f>
        <v>0</v>
      </c>
      <c r="U789" s="36">
        <f>'2 уровень'!W1656</f>
        <v>0</v>
      </c>
      <c r="V789" s="36">
        <f>'2 уровень'!X1656</f>
        <v>0</v>
      </c>
      <c r="W789" s="36">
        <f>'2 уровень'!Y1656</f>
        <v>0</v>
      </c>
      <c r="X789" s="36">
        <f>'2 уровень'!Z1656</f>
        <v>0</v>
      </c>
      <c r="Y789" s="934">
        <f>'2 уровень'!AA1656</f>
        <v>0</v>
      </c>
      <c r="Z789" s="36"/>
      <c r="AA789" s="36"/>
      <c r="AB789" s="43">
        <f>'2 уровень'!AB1656</f>
        <v>0</v>
      </c>
      <c r="AC789" s="43">
        <f>'2 уровень'!AC1656</f>
        <v>0</v>
      </c>
      <c r="AD789" s="43">
        <f>'2 уровень'!AD1656</f>
        <v>0</v>
      </c>
      <c r="AE789" s="2508"/>
      <c r="AF789" s="2508"/>
      <c r="AG789" s="1879"/>
    </row>
    <row r="790" spans="1:33" ht="30" x14ac:dyDescent="0.25">
      <c r="A790" s="27">
        <v>1</v>
      </c>
      <c r="B790" s="27">
        <v>1</v>
      </c>
      <c r="C790" s="1185" t="s">
        <v>158</v>
      </c>
      <c r="D790" s="43">
        <f>'2 уровень'!F1657</f>
        <v>990</v>
      </c>
      <c r="E790" s="43">
        <f>'2 уровень'!G1657</f>
        <v>330</v>
      </c>
      <c r="F790" s="43">
        <f>'2 уровень'!H1657</f>
        <v>275</v>
      </c>
      <c r="G790" s="913">
        <f>'2 уровень'!I1657</f>
        <v>83.333333333333343</v>
      </c>
      <c r="H790" s="935">
        <f>'2 уровень'!J1657</f>
        <v>0</v>
      </c>
      <c r="I790" s="935">
        <f>'2 уровень'!K1657</f>
        <v>0</v>
      </c>
      <c r="J790" s="39">
        <f>'2 уровень'!L1657</f>
        <v>0</v>
      </c>
      <c r="K790" s="39">
        <f>'2 уровень'!M1657</f>
        <v>0</v>
      </c>
      <c r="L790" s="39">
        <f>'2 уровень'!N1657</f>
        <v>0</v>
      </c>
      <c r="M790" s="39">
        <f>'2 уровень'!O1657</f>
        <v>0</v>
      </c>
      <c r="N790" s="39">
        <f>'2 уровень'!P1657</f>
        <v>0</v>
      </c>
      <c r="O790" s="39">
        <f>'2 уровень'!Q1657</f>
        <v>0</v>
      </c>
      <c r="P790" s="36">
        <f>'2 уровень'!R1657</f>
        <v>0</v>
      </c>
      <c r="Q790" s="36">
        <f>'2 уровень'!S1657</f>
        <v>0</v>
      </c>
      <c r="R790" s="36">
        <f>'2 уровень'!T1657</f>
        <v>0</v>
      </c>
      <c r="S790" s="36">
        <f>'2 уровень'!U1657</f>
        <v>0</v>
      </c>
      <c r="T790" s="36">
        <f>'2 уровень'!V1657</f>
        <v>0</v>
      </c>
      <c r="U790" s="36">
        <f>'2 уровень'!W1657</f>
        <v>0</v>
      </c>
      <c r="V790" s="36">
        <f>'2 уровень'!X1657</f>
        <v>0</v>
      </c>
      <c r="W790" s="36">
        <f>'2 уровень'!Y1657</f>
        <v>0</v>
      </c>
      <c r="X790" s="36">
        <f>'2 уровень'!Z1657</f>
        <v>0</v>
      </c>
      <c r="Y790" s="934">
        <f>'2 уровень'!AA1657</f>
        <v>0</v>
      </c>
      <c r="Z790" s="36"/>
      <c r="AA790" s="36"/>
      <c r="AB790" s="43">
        <f>'2 уровень'!AB1657</f>
        <v>0</v>
      </c>
      <c r="AC790" s="43">
        <f>'2 уровень'!AC1657</f>
        <v>0</v>
      </c>
      <c r="AD790" s="43">
        <f>'2 уровень'!AD1657</f>
        <v>0</v>
      </c>
      <c r="AE790" s="2508"/>
      <c r="AF790" s="2508"/>
      <c r="AG790" s="1879"/>
    </row>
    <row r="791" spans="1:33" ht="30" x14ac:dyDescent="0.25">
      <c r="A791" s="27">
        <v>1</v>
      </c>
      <c r="B791" s="27">
        <v>1</v>
      </c>
      <c r="C791" s="1185" t="s">
        <v>320</v>
      </c>
      <c r="D791" s="43">
        <f>'2 уровень'!F1658</f>
        <v>0</v>
      </c>
      <c r="E791" s="43">
        <f>'2 уровень'!G1658</f>
        <v>0</v>
      </c>
      <c r="F791" s="43">
        <f>'2 уровень'!H1658</f>
        <v>0</v>
      </c>
      <c r="G791" s="913">
        <f>'2 уровень'!I1658</f>
        <v>0</v>
      </c>
      <c r="H791" s="935">
        <f>'2 уровень'!J1658</f>
        <v>0</v>
      </c>
      <c r="I791" s="935">
        <f>'2 уровень'!K1658</f>
        <v>0</v>
      </c>
      <c r="J791" s="39">
        <f>'2 уровень'!L1658</f>
        <v>0</v>
      </c>
      <c r="K791" s="39">
        <f>'2 уровень'!M1658</f>
        <v>0</v>
      </c>
      <c r="L791" s="39">
        <f>'2 уровень'!N1658</f>
        <v>0</v>
      </c>
      <c r="M791" s="39">
        <f>'2 уровень'!O1658</f>
        <v>0</v>
      </c>
      <c r="N791" s="39">
        <f>'2 уровень'!P1658</f>
        <v>0</v>
      </c>
      <c r="O791" s="39">
        <f>'2 уровень'!Q1658</f>
        <v>0</v>
      </c>
      <c r="P791" s="36">
        <f>'2 уровень'!R1658</f>
        <v>0</v>
      </c>
      <c r="Q791" s="36">
        <f>'2 уровень'!S1658</f>
        <v>0</v>
      </c>
      <c r="R791" s="36">
        <f>'2 уровень'!T1658</f>
        <v>0</v>
      </c>
      <c r="S791" s="36">
        <f>'2 уровень'!U1658</f>
        <v>0</v>
      </c>
      <c r="T791" s="36">
        <f>'2 уровень'!V1658</f>
        <v>0</v>
      </c>
      <c r="U791" s="36">
        <f>'2 уровень'!W1658</f>
        <v>0</v>
      </c>
      <c r="V791" s="36">
        <f>'2 уровень'!X1658</f>
        <v>0</v>
      </c>
      <c r="W791" s="36">
        <f>'2 уровень'!Y1658</f>
        <v>0</v>
      </c>
      <c r="X791" s="36">
        <f>'2 уровень'!Z1658</f>
        <v>0</v>
      </c>
      <c r="Y791" s="934">
        <f>'2 уровень'!AA1658</f>
        <v>0</v>
      </c>
      <c r="Z791" s="36"/>
      <c r="AA791" s="36"/>
      <c r="AB791" s="43">
        <f>'2 уровень'!AB1658</f>
        <v>0</v>
      </c>
      <c r="AC791" s="43">
        <f>'2 уровень'!AC1658</f>
        <v>0</v>
      </c>
      <c r="AD791" s="43">
        <f>'2 уровень'!AD1658</f>
        <v>0</v>
      </c>
      <c r="AE791" s="2508"/>
      <c r="AF791" s="2508"/>
      <c r="AG791" s="1879"/>
    </row>
    <row r="792" spans="1:33" ht="29.25" x14ac:dyDescent="0.25">
      <c r="A792" s="27">
        <v>1</v>
      </c>
      <c r="B792" s="27">
        <v>1</v>
      </c>
      <c r="C792" s="1359" t="s">
        <v>165</v>
      </c>
      <c r="D792" s="43">
        <f>'2 уровень'!F1659</f>
        <v>3406</v>
      </c>
      <c r="E792" s="43">
        <f>'2 уровень'!G1659</f>
        <v>1136</v>
      </c>
      <c r="F792" s="43">
        <f>'2 уровень'!H1659</f>
        <v>1089</v>
      </c>
      <c r="G792" s="913">
        <f>'2 уровень'!I1659</f>
        <v>95.862676056338032</v>
      </c>
      <c r="H792" s="935">
        <f>'2 уровень'!J1659</f>
        <v>0</v>
      </c>
      <c r="I792" s="935">
        <f>'2 уровень'!K1659</f>
        <v>0</v>
      </c>
      <c r="J792" s="39">
        <f>'2 уровень'!L1659</f>
        <v>0</v>
      </c>
      <c r="K792" s="39">
        <f>'2 уровень'!M1659</f>
        <v>0</v>
      </c>
      <c r="L792" s="39">
        <f>'2 уровень'!N1659</f>
        <v>0</v>
      </c>
      <c r="M792" s="39">
        <f>'2 уровень'!O1659</f>
        <v>0</v>
      </c>
      <c r="N792" s="39">
        <f>'2 уровень'!P1659</f>
        <v>0</v>
      </c>
      <c r="O792" s="39">
        <f>'2 уровень'!Q1659</f>
        <v>0</v>
      </c>
      <c r="P792" s="36">
        <f>'2 уровень'!R1659</f>
        <v>3243.4449100000002</v>
      </c>
      <c r="Q792" s="36">
        <f>'2 уровень'!S1659</f>
        <v>3243.4449100000002</v>
      </c>
      <c r="R792" s="36">
        <f>'2 уровень'!T1659</f>
        <v>3243.4449100000002</v>
      </c>
      <c r="S792" s="36">
        <f>'2 уровень'!U1659</f>
        <v>3243.4449100000002</v>
      </c>
      <c r="T792" s="36">
        <f>'2 уровень'!V1659</f>
        <v>1081.1483033333334</v>
      </c>
      <c r="U792" s="36">
        <f>'2 уровень'!W1659</f>
        <v>887.11786000000018</v>
      </c>
      <c r="V792" s="36">
        <f>'2 уровень'!X1659</f>
        <v>0</v>
      </c>
      <c r="W792" s="36">
        <f>'2 уровень'!Y1659</f>
        <v>-194.03044333333321</v>
      </c>
      <c r="X792" s="36">
        <f>'2 уровень'!Z1659</f>
        <v>-42.895710000000001</v>
      </c>
      <c r="Y792" s="934">
        <f>'2 уровень'!AA1659</f>
        <v>844.22215000000017</v>
      </c>
      <c r="Z792" s="36">
        <f>U792/T792*100</f>
        <v>82.053299927946071</v>
      </c>
      <c r="AA792" s="36">
        <f>Y792/T792*100</f>
        <v>78.085693461030615</v>
      </c>
      <c r="AB792" s="43">
        <f>'2 уровень'!AB1659</f>
        <v>0</v>
      </c>
      <c r="AC792" s="43">
        <f>'2 уровень'!AC1659</f>
        <v>0</v>
      </c>
      <c r="AD792" s="43">
        <f>'2 уровень'!AD1659</f>
        <v>0</v>
      </c>
      <c r="AE792" s="2508"/>
      <c r="AF792" s="2508"/>
      <c r="AG792" s="1879"/>
    </row>
    <row r="793" spans="1:33" x14ac:dyDescent="0.25">
      <c r="A793" s="27">
        <v>1</v>
      </c>
      <c r="B793" s="27">
        <v>1</v>
      </c>
      <c r="C793" s="1449" t="s">
        <v>14</v>
      </c>
      <c r="D793" s="43">
        <f>'2 уровень'!F1660</f>
        <v>0</v>
      </c>
      <c r="E793" s="43">
        <f>'2 уровень'!G1660</f>
        <v>0</v>
      </c>
      <c r="F793" s="43">
        <f>'2 уровень'!H1660</f>
        <v>0</v>
      </c>
      <c r="G793" s="913">
        <f>'2 уровень'!I1660</f>
        <v>0</v>
      </c>
      <c r="H793" s="935">
        <f>'2 уровень'!J1660</f>
        <v>0</v>
      </c>
      <c r="I793" s="935">
        <f>'2 уровень'!K1660</f>
        <v>0</v>
      </c>
      <c r="J793" s="39">
        <f>'2 уровень'!L1660</f>
        <v>0</v>
      </c>
      <c r="K793" s="39">
        <f>'2 уровень'!M1660</f>
        <v>0</v>
      </c>
      <c r="L793" s="39">
        <f>'2 уровень'!N1660</f>
        <v>0</v>
      </c>
      <c r="M793" s="39">
        <f>'2 уровень'!O1660</f>
        <v>0</v>
      </c>
      <c r="N793" s="39">
        <f>'2 уровень'!P1660</f>
        <v>0</v>
      </c>
      <c r="O793" s="39">
        <f>'2 уровень'!Q1660</f>
        <v>0</v>
      </c>
      <c r="P793" s="36">
        <f>'2 уровень'!R1660</f>
        <v>0</v>
      </c>
      <c r="Q793" s="36">
        <f>'2 уровень'!S1660</f>
        <v>0</v>
      </c>
      <c r="R793" s="36">
        <f>'2 уровень'!T1660</f>
        <v>0</v>
      </c>
      <c r="S793" s="36">
        <f>'2 уровень'!U1660</f>
        <v>0</v>
      </c>
      <c r="T793" s="36">
        <f>'2 уровень'!V1660</f>
        <v>0</v>
      </c>
      <c r="U793" s="36">
        <f>'2 уровень'!W1660</f>
        <v>0</v>
      </c>
      <c r="V793" s="36">
        <f>'2 уровень'!X1660</f>
        <v>0</v>
      </c>
      <c r="W793" s="36">
        <f>'2 уровень'!Y1660</f>
        <v>0</v>
      </c>
      <c r="X793" s="36">
        <f>'2 уровень'!Z1660</f>
        <v>0</v>
      </c>
      <c r="Y793" s="934">
        <f>'2 уровень'!AA1660</f>
        <v>0</v>
      </c>
      <c r="Z793" s="36"/>
      <c r="AA793" s="36"/>
      <c r="AB793" s="43">
        <f>'2 уровень'!AB1660</f>
        <v>0</v>
      </c>
      <c r="AC793" s="43">
        <f>'2 уровень'!AC1660</f>
        <v>0</v>
      </c>
      <c r="AD793" s="43">
        <f>'2 уровень'!AD1660</f>
        <v>0</v>
      </c>
      <c r="AE793" s="2508"/>
      <c r="AF793" s="2508"/>
      <c r="AG793" s="1879"/>
    </row>
    <row r="794" spans="1:33" x14ac:dyDescent="0.25">
      <c r="A794" s="27">
        <v>1</v>
      </c>
      <c r="B794" s="27">
        <v>1</v>
      </c>
      <c r="C794" s="1449" t="s">
        <v>198</v>
      </c>
      <c r="D794" s="43">
        <f>'2 уровень'!F1661</f>
        <v>3256</v>
      </c>
      <c r="E794" s="43">
        <f>'2 уровень'!G1661</f>
        <v>1086</v>
      </c>
      <c r="F794" s="43">
        <f>'2 уровень'!H1661</f>
        <v>1489.7333333333333</v>
      </c>
      <c r="G794" s="913">
        <f>'2 уровень'!I1661</f>
        <v>137.17618170656846</v>
      </c>
      <c r="H794" s="935">
        <f>'2 уровень'!J1661</f>
        <v>0</v>
      </c>
      <c r="I794" s="935">
        <f>'2 уровень'!K1661</f>
        <v>0</v>
      </c>
      <c r="J794" s="39">
        <f>'2 уровень'!L1661</f>
        <v>0</v>
      </c>
      <c r="K794" s="39">
        <f>'2 уровень'!M1661</f>
        <v>0</v>
      </c>
      <c r="L794" s="39">
        <f>'2 уровень'!N1661</f>
        <v>0</v>
      </c>
      <c r="M794" s="39">
        <f>'2 уровень'!O1661</f>
        <v>0</v>
      </c>
      <c r="N794" s="39">
        <f>'2 уровень'!P1661</f>
        <v>0</v>
      </c>
      <c r="O794" s="39">
        <f>'2 уровень'!Q1661</f>
        <v>0</v>
      </c>
      <c r="P794" s="36">
        <f>'2 уровень'!R1661</f>
        <v>0</v>
      </c>
      <c r="Q794" s="36">
        <f>'2 уровень'!S1661</f>
        <v>0</v>
      </c>
      <c r="R794" s="36">
        <f>'2 уровень'!T1661</f>
        <v>0</v>
      </c>
      <c r="S794" s="36">
        <f>'2 уровень'!U1661</f>
        <v>0</v>
      </c>
      <c r="T794" s="36">
        <f>'2 уровень'!V1661</f>
        <v>0</v>
      </c>
      <c r="U794" s="36">
        <f>'2 уровень'!W1661</f>
        <v>0</v>
      </c>
      <c r="V794" s="36">
        <f>'2 уровень'!X1661</f>
        <v>0</v>
      </c>
      <c r="W794" s="36">
        <f>'2 уровень'!Y1661</f>
        <v>0</v>
      </c>
      <c r="X794" s="36">
        <f>'2 уровень'!Z1661</f>
        <v>0</v>
      </c>
      <c r="Y794" s="934">
        <f>'2 уровень'!AA1661</f>
        <v>0</v>
      </c>
      <c r="Z794" s="36"/>
      <c r="AA794" s="36"/>
      <c r="AB794" s="43">
        <f>'2 уровень'!AB1661</f>
        <v>3</v>
      </c>
      <c r="AC794" s="43">
        <f>'2 уровень'!AC1661</f>
        <v>16155.630000000001</v>
      </c>
      <c r="AD794" s="43">
        <f>'2 уровень'!AD1661</f>
        <v>16.155630000000002</v>
      </c>
      <c r="AE794" s="2508"/>
      <c r="AF794" s="2508"/>
      <c r="AG794" s="1879"/>
    </row>
    <row r="795" spans="1:33" x14ac:dyDescent="0.25">
      <c r="A795" s="27">
        <v>1</v>
      </c>
      <c r="B795" s="27">
        <v>1</v>
      </c>
      <c r="C795" s="1449" t="s">
        <v>157</v>
      </c>
      <c r="D795" s="43">
        <f>'2 уровень'!F1662</f>
        <v>3129.4117647058824</v>
      </c>
      <c r="E795" s="43">
        <f>'2 уровень'!G1662</f>
        <v>1043.1764705882354</v>
      </c>
      <c r="F795" s="43">
        <f>'2 уровень'!H1662</f>
        <v>827.81764705882358</v>
      </c>
      <c r="G795" s="913">
        <f>'2 уровень'!I1662</f>
        <v>79.355475358069256</v>
      </c>
      <c r="H795" s="935">
        <f>'2 уровень'!J1662</f>
        <v>0</v>
      </c>
      <c r="I795" s="935">
        <f>'2 уровень'!K1662</f>
        <v>0</v>
      </c>
      <c r="J795" s="39">
        <f>'2 уровень'!L1662</f>
        <v>0</v>
      </c>
      <c r="K795" s="39">
        <f>'2 уровень'!M1662</f>
        <v>0</v>
      </c>
      <c r="L795" s="39">
        <f>'2 уровень'!N1662</f>
        <v>0</v>
      </c>
      <c r="M795" s="39">
        <f>'2 уровень'!O1662</f>
        <v>0</v>
      </c>
      <c r="N795" s="39">
        <f>'2 уровень'!P1662</f>
        <v>0</v>
      </c>
      <c r="O795" s="39">
        <f>'2 уровень'!Q1662</f>
        <v>0</v>
      </c>
      <c r="P795" s="36">
        <f>'2 уровень'!R1662</f>
        <v>0</v>
      </c>
      <c r="Q795" s="36">
        <f>'2 уровень'!S1662</f>
        <v>0</v>
      </c>
      <c r="R795" s="36">
        <f>'2 уровень'!T1662</f>
        <v>0</v>
      </c>
      <c r="S795" s="36">
        <f>'2 уровень'!U1662</f>
        <v>0</v>
      </c>
      <c r="T795" s="36">
        <f>'2 уровень'!V1662</f>
        <v>0</v>
      </c>
      <c r="U795" s="36">
        <f>'2 уровень'!W1662</f>
        <v>0</v>
      </c>
      <c r="V795" s="36">
        <f>'2 уровень'!X1662</f>
        <v>0</v>
      </c>
      <c r="W795" s="36">
        <f>'2 уровень'!Y1662</f>
        <v>0</v>
      </c>
      <c r="X795" s="36">
        <f>'2 уровень'!Z1662</f>
        <v>0</v>
      </c>
      <c r="Y795" s="934">
        <f>'2 уровень'!AA1662</f>
        <v>0</v>
      </c>
      <c r="Z795" s="36"/>
      <c r="AA795" s="36"/>
      <c r="AB795" s="43">
        <f>'2 уровень'!AB1662</f>
        <v>12</v>
      </c>
      <c r="AC795" s="43">
        <f>'2 уровень'!AC1662</f>
        <v>190240.47999999998</v>
      </c>
      <c r="AD795" s="43">
        <f>'2 уровень'!AD1662</f>
        <v>190.24047999999999</v>
      </c>
      <c r="AE795" s="2508"/>
      <c r="AF795" s="2508"/>
      <c r="AG795" s="1879"/>
    </row>
    <row r="796" spans="1:33" ht="29.25" x14ac:dyDescent="0.25">
      <c r="A796" s="27">
        <v>1</v>
      </c>
      <c r="B796" s="27">
        <v>1</v>
      </c>
      <c r="C796" s="1545" t="s">
        <v>158</v>
      </c>
      <c r="D796" s="43">
        <f>'2 уровень'!F1663</f>
        <v>990</v>
      </c>
      <c r="E796" s="43">
        <f>'2 уровень'!G1663</f>
        <v>330</v>
      </c>
      <c r="F796" s="43">
        <f>'2 уровень'!H1663</f>
        <v>275</v>
      </c>
      <c r="G796" s="913">
        <f>'2 уровень'!I1663</f>
        <v>83.333333333333343</v>
      </c>
      <c r="H796" s="935">
        <f>'2 уровень'!J1663</f>
        <v>0</v>
      </c>
      <c r="I796" s="935">
        <f>'2 уровень'!K1663</f>
        <v>0</v>
      </c>
      <c r="J796" s="39">
        <f>'2 уровень'!L1663</f>
        <v>0</v>
      </c>
      <c r="K796" s="39">
        <f>'2 уровень'!M1663</f>
        <v>0</v>
      </c>
      <c r="L796" s="39">
        <f>'2 уровень'!N1663</f>
        <v>0</v>
      </c>
      <c r="M796" s="39">
        <f>'2 уровень'!O1663</f>
        <v>0</v>
      </c>
      <c r="N796" s="39">
        <f>'2 уровень'!P1663</f>
        <v>0</v>
      </c>
      <c r="O796" s="39">
        <f>'2 уровень'!Q1663</f>
        <v>0</v>
      </c>
      <c r="P796" s="36">
        <f>'2 уровень'!R1663</f>
        <v>0</v>
      </c>
      <c r="Q796" s="36">
        <f>'2 уровень'!S1663</f>
        <v>0</v>
      </c>
      <c r="R796" s="36">
        <f>'2 уровень'!T1663</f>
        <v>0</v>
      </c>
      <c r="S796" s="36">
        <f>'2 уровень'!U1663</f>
        <v>0</v>
      </c>
      <c r="T796" s="36">
        <f>'2 уровень'!V1663</f>
        <v>0</v>
      </c>
      <c r="U796" s="36">
        <f>'2 уровень'!W1663</f>
        <v>0</v>
      </c>
      <c r="V796" s="36">
        <f>'2 уровень'!X1663</f>
        <v>0</v>
      </c>
      <c r="W796" s="36">
        <f>'2 уровень'!Y1663</f>
        <v>0</v>
      </c>
      <c r="X796" s="36">
        <f>'2 уровень'!Z1663</f>
        <v>0</v>
      </c>
      <c r="Y796" s="934">
        <f>'2 уровень'!AA1663</f>
        <v>0</v>
      </c>
      <c r="Z796" s="36"/>
      <c r="AA796" s="36"/>
      <c r="AB796" s="43">
        <f>'2 уровень'!AB1663</f>
        <v>0</v>
      </c>
      <c r="AC796" s="43">
        <f>'2 уровень'!AC1663</f>
        <v>0</v>
      </c>
      <c r="AD796" s="43">
        <f>'2 уровень'!AD1663</f>
        <v>0</v>
      </c>
      <c r="AE796" s="2508"/>
      <c r="AF796" s="2508"/>
      <c r="AG796" s="1879"/>
    </row>
    <row r="797" spans="1:33" x14ac:dyDescent="0.25">
      <c r="A797" s="27">
        <v>1</v>
      </c>
      <c r="B797" s="27">
        <v>1</v>
      </c>
      <c r="C797" s="1426" t="s">
        <v>88</v>
      </c>
      <c r="D797" s="43">
        <f>'2 уровень'!F1664</f>
        <v>13821.897435897436</v>
      </c>
      <c r="E797" s="43">
        <f>'2 уровень'!G1664</f>
        <v>4608.0512820512822</v>
      </c>
      <c r="F797" s="43">
        <f>'2 уровень'!H1664</f>
        <v>4351.6846153846154</v>
      </c>
      <c r="G797" s="913">
        <f>'2 уровень'!I1664</f>
        <v>94.436549183702994</v>
      </c>
      <c r="H797" s="935">
        <f>'2 уровень'!J1664</f>
        <v>0</v>
      </c>
      <c r="I797" s="935">
        <f>'2 уровень'!K1664</f>
        <v>0</v>
      </c>
      <c r="J797" s="39">
        <f>'2 уровень'!L1664</f>
        <v>0</v>
      </c>
      <c r="K797" s="39">
        <f>'2 уровень'!M1664</f>
        <v>0</v>
      </c>
      <c r="L797" s="39">
        <f>'2 уровень'!N1664</f>
        <v>0</v>
      </c>
      <c r="M797" s="39">
        <f>'2 уровень'!O1664</f>
        <v>0</v>
      </c>
      <c r="N797" s="39">
        <f>'2 уровень'!P1664</f>
        <v>0</v>
      </c>
      <c r="O797" s="39">
        <f>'2 уровень'!Q1664</f>
        <v>0</v>
      </c>
      <c r="P797" s="36">
        <f>'2 уровень'!R1664</f>
        <v>39576.193309999995</v>
      </c>
      <c r="Q797" s="36">
        <f>'2 уровень'!S1664</f>
        <v>39576.193309999995</v>
      </c>
      <c r="R797" s="36">
        <f>'2 уровень'!T1664</f>
        <v>39576.193309999995</v>
      </c>
      <c r="S797" s="36">
        <f>'2 уровень'!U1664</f>
        <v>39576.193309999995</v>
      </c>
      <c r="T797" s="36">
        <f>'2 уровень'!V1664</f>
        <v>13192.064436666666</v>
      </c>
      <c r="U797" s="36">
        <f>'2 уровень'!W1664</f>
        <v>12725.53837</v>
      </c>
      <c r="V797" s="36">
        <f>'2 уровень'!X1664</f>
        <v>0</v>
      </c>
      <c r="W797" s="36">
        <f>'2 уровень'!Y1664</f>
        <v>-466.52606666666554</v>
      </c>
      <c r="X797" s="36">
        <f>'2 уровень'!Z1664</f>
        <v>-42.895710000000001</v>
      </c>
      <c r="Y797" s="934">
        <f>'2 уровень'!AA1664</f>
        <v>12682.64266</v>
      </c>
      <c r="Z797" s="36">
        <f>U797/T797*100</f>
        <v>96.463585597944927</v>
      </c>
      <c r="AA797" s="36">
        <f>Y797/T797*100</f>
        <v>96.138422616775927</v>
      </c>
      <c r="AB797" s="43">
        <f>'2 уровень'!AB1664</f>
        <v>41.400000000000006</v>
      </c>
      <c r="AC797" s="43">
        <f>'2 уровень'!AC1664</f>
        <v>206396.11</v>
      </c>
      <c r="AD797" s="43">
        <f>'2 уровень'!AD1664</f>
        <v>206.39610999999999</v>
      </c>
      <c r="AE797" s="2508"/>
      <c r="AF797" s="2508"/>
      <c r="AG797" s="1879"/>
    </row>
    <row r="798" spans="1:33" x14ac:dyDescent="0.25">
      <c r="A798" s="27">
        <v>1</v>
      </c>
      <c r="B798" s="27">
        <v>1</v>
      </c>
      <c r="C798" s="1538" t="s">
        <v>79</v>
      </c>
      <c r="D798" s="43">
        <f>'2 уровень'!F1665</f>
        <v>100</v>
      </c>
      <c r="E798" s="43">
        <f>'2 уровень'!G1665</f>
        <v>33</v>
      </c>
      <c r="F798" s="43">
        <f>'2 уровень'!H1665</f>
        <v>36</v>
      </c>
      <c r="G798" s="913">
        <f>'2 уровень'!I1665</f>
        <v>109.09090909090908</v>
      </c>
      <c r="H798" s="935">
        <f>'2 уровень'!J1665</f>
        <v>9.0909090909090917</v>
      </c>
      <c r="I798" s="935">
        <f>'2 уровень'!K1665</f>
        <v>9.9166666666666661</v>
      </c>
      <c r="J798" s="39">
        <f>'2 уровень'!L1665</f>
        <v>900</v>
      </c>
      <c r="K798" s="39">
        <f>'2 уровень'!M1665</f>
        <v>300</v>
      </c>
      <c r="L798" s="39">
        <f>'2 уровень'!N1665</f>
        <v>357</v>
      </c>
      <c r="M798" s="39">
        <f>'2 уровень'!O1665</f>
        <v>119</v>
      </c>
      <c r="N798" s="39">
        <f>'2 уровень'!P1665</f>
        <v>3</v>
      </c>
      <c r="O798" s="39">
        <f>'2 уровень'!Q1665</f>
        <v>357</v>
      </c>
      <c r="P798" s="36">
        <f>'2 уровень'!R1665</f>
        <v>0</v>
      </c>
      <c r="Q798" s="36">
        <f>'2 уровень'!S1665</f>
        <v>0</v>
      </c>
      <c r="R798" s="36">
        <f>'2 уровень'!T1665</f>
        <v>0</v>
      </c>
      <c r="S798" s="36">
        <f>'2 уровень'!U1665</f>
        <v>0</v>
      </c>
      <c r="T798" s="36">
        <f>'2 уровень'!V1665</f>
        <v>0</v>
      </c>
      <c r="U798" s="36">
        <f>'2 уровень'!W1665</f>
        <v>0</v>
      </c>
      <c r="V798" s="36">
        <f>'2 уровень'!X1665</f>
        <v>0</v>
      </c>
      <c r="W798" s="36">
        <f>'2 уровень'!Y1665</f>
        <v>0</v>
      </c>
      <c r="X798" s="36">
        <f>'2 уровень'!Z1665</f>
        <v>0</v>
      </c>
      <c r="Y798" s="934">
        <f>'2 уровень'!AA1665</f>
        <v>0</v>
      </c>
      <c r="Z798" s="36"/>
      <c r="AA798" s="36"/>
      <c r="AB798" s="43">
        <f>'2 уровень'!AB1665</f>
        <v>0</v>
      </c>
      <c r="AC798" s="43">
        <f>'2 уровень'!AC1665</f>
        <v>0</v>
      </c>
      <c r="AD798" s="43">
        <f>'2 уровень'!AD1665</f>
        <v>0</v>
      </c>
      <c r="AE798" s="2508"/>
      <c r="AF798" s="2508"/>
      <c r="AG798" s="1879"/>
    </row>
    <row r="799" spans="1:33" x14ac:dyDescent="0.25">
      <c r="A799" s="27">
        <v>1</v>
      </c>
      <c r="B799" s="27">
        <v>1</v>
      </c>
      <c r="C799" s="1546" t="s">
        <v>16</v>
      </c>
      <c r="D799" s="43">
        <f>'2 уровень'!F1666</f>
        <v>85</v>
      </c>
      <c r="E799" s="43">
        <f>'2 уровень'!G1666</f>
        <v>28</v>
      </c>
      <c r="F799" s="43">
        <f>'2 уровень'!H1666</f>
        <v>27</v>
      </c>
      <c r="G799" s="913">
        <f>'2 уровень'!I1666</f>
        <v>96.428571428571431</v>
      </c>
      <c r="H799" s="935">
        <f>'2 уровень'!J1666</f>
        <v>6.2142857142857144</v>
      </c>
      <c r="I799" s="935">
        <f>'2 уровень'!K1666</f>
        <v>6.0370370370370372</v>
      </c>
      <c r="J799" s="39">
        <f>'2 уровень'!L1666</f>
        <v>680</v>
      </c>
      <c r="K799" s="39">
        <f>'2 уровень'!M1666</f>
        <v>174</v>
      </c>
      <c r="L799" s="39">
        <f>'2 уровень'!N1666</f>
        <v>163</v>
      </c>
      <c r="M799" s="39">
        <f>'2 уровень'!O1666</f>
        <v>93.678160919540232</v>
      </c>
      <c r="N799" s="39">
        <f>'2 уровень'!P1666</f>
        <v>2.833333333333333</v>
      </c>
      <c r="O799" s="39">
        <f>'2 уровень'!Q1666</f>
        <v>172.58823529411765</v>
      </c>
      <c r="P799" s="36">
        <f>'2 уровень'!R1666</f>
        <v>0</v>
      </c>
      <c r="Q799" s="36">
        <f>'2 уровень'!S1666</f>
        <v>0</v>
      </c>
      <c r="R799" s="36">
        <f>'2 уровень'!T1666</f>
        <v>0</v>
      </c>
      <c r="S799" s="36">
        <f>'2 уровень'!U1666</f>
        <v>0</v>
      </c>
      <c r="T799" s="36">
        <f>'2 уровень'!V1666</f>
        <v>0</v>
      </c>
      <c r="U799" s="36">
        <f>'2 уровень'!W1666</f>
        <v>0</v>
      </c>
      <c r="V799" s="36">
        <f>'2 уровень'!X1666</f>
        <v>0</v>
      </c>
      <c r="W799" s="36">
        <f>'2 уровень'!Y1666</f>
        <v>0</v>
      </c>
      <c r="X799" s="36">
        <f>'2 уровень'!Z1666</f>
        <v>0</v>
      </c>
      <c r="Y799" s="934">
        <f>'2 уровень'!AA1666</f>
        <v>0</v>
      </c>
      <c r="Z799" s="36"/>
      <c r="AA799" s="36"/>
      <c r="AB799" s="43">
        <f>'2 уровень'!AB1666</f>
        <v>0</v>
      </c>
      <c r="AC799" s="43">
        <f>'2 уровень'!AC1666</f>
        <v>0</v>
      </c>
      <c r="AD799" s="43">
        <f>'2 уровень'!AD1666</f>
        <v>0</v>
      </c>
      <c r="AE799" s="2508"/>
      <c r="AF799" s="2508"/>
      <c r="AG799" s="1879"/>
    </row>
    <row r="800" spans="1:33" ht="29.25" x14ac:dyDescent="0.25">
      <c r="A800" s="27">
        <v>1</v>
      </c>
      <c r="B800" s="27">
        <v>1</v>
      </c>
      <c r="C800" s="1548" t="s">
        <v>173</v>
      </c>
      <c r="D800" s="43">
        <f>'2 уровень'!F1667</f>
        <v>185</v>
      </c>
      <c r="E800" s="43">
        <f>'2 уровень'!G1667</f>
        <v>61</v>
      </c>
      <c r="F800" s="43">
        <f>'2 уровень'!H1667</f>
        <v>63</v>
      </c>
      <c r="G800" s="913">
        <f>'2 уровень'!I1667</f>
        <v>103.27868852459017</v>
      </c>
      <c r="H800" s="935">
        <f>'2 уровень'!J1667</f>
        <v>7.7704918032786887</v>
      </c>
      <c r="I800" s="935">
        <f>'2 уровень'!K1667</f>
        <v>8.2539682539682548</v>
      </c>
      <c r="J800" s="39">
        <f>'2 уровень'!L1667</f>
        <v>1580</v>
      </c>
      <c r="K800" s="39">
        <f>'2 уровень'!M1667</f>
        <v>474</v>
      </c>
      <c r="L800" s="39">
        <f>'2 уровень'!N1667</f>
        <v>520</v>
      </c>
      <c r="M800" s="39">
        <f>'2 уровень'!O1667</f>
        <v>109.70464135021096</v>
      </c>
      <c r="N800" s="39">
        <f>'2 уровень'!P1667</f>
        <v>5.833333333333333</v>
      </c>
      <c r="O800" s="39">
        <f>'2 уровень'!Q1667</f>
        <v>267.42857142857144</v>
      </c>
      <c r="P800" s="36">
        <f>'2 уровень'!R1667</f>
        <v>3294.0785471999998</v>
      </c>
      <c r="Q800" s="36">
        <f>'2 уровень'!S1667</f>
        <v>3294.0785471999998</v>
      </c>
      <c r="R800" s="36">
        <f>'2 уровень'!T1667</f>
        <v>3294.0785471999998</v>
      </c>
      <c r="S800" s="36">
        <f>'2 уровень'!U1667</f>
        <v>3294.0785471999998</v>
      </c>
      <c r="T800" s="36">
        <f>'2 уровень'!V1667</f>
        <v>1098.0261823999999</v>
      </c>
      <c r="U800" s="36">
        <f>'2 уровень'!W1667</f>
        <v>1145.1494000000002</v>
      </c>
      <c r="V800" s="36">
        <f>'2 уровень'!X1667</f>
        <v>0</v>
      </c>
      <c r="W800" s="36">
        <f>'2 уровень'!Y1667</f>
        <v>47.123217600000316</v>
      </c>
      <c r="X800" s="36">
        <f>'2 уровень'!Z1667</f>
        <v>-9.5247499999999992</v>
      </c>
      <c r="Y800" s="934">
        <f>'2 уровень'!AA1667</f>
        <v>1135.6246500000002</v>
      </c>
      <c r="Z800" s="36">
        <f t="shared" ref="Z800" si="110">U800/T800*100</f>
        <v>104.29162968564202</v>
      </c>
      <c r="AA800" s="36">
        <f t="shared" ref="AA800" si="111">Y800/T800*100</f>
        <v>103.42418680015624</v>
      </c>
      <c r="AB800" s="43">
        <f>'2 уровень'!AB1667</f>
        <v>0</v>
      </c>
      <c r="AC800" s="43">
        <f>'2 уровень'!AC1667</f>
        <v>0</v>
      </c>
      <c r="AD800" s="43">
        <f>'2 уровень'!AD1667</f>
        <v>0</v>
      </c>
      <c r="AE800" s="2508"/>
      <c r="AF800" s="2508"/>
      <c r="AG800" s="1879"/>
    </row>
    <row r="801" spans="1:199" x14ac:dyDescent="0.25">
      <c r="A801" s="27">
        <v>1</v>
      </c>
      <c r="B801" s="27">
        <v>1</v>
      </c>
      <c r="C801" s="1216" t="s">
        <v>326</v>
      </c>
      <c r="D801" s="43">
        <f>'2 уровень'!F1668</f>
        <v>1000</v>
      </c>
      <c r="E801" s="43">
        <f>'2 уровень'!G1668</f>
        <v>333</v>
      </c>
      <c r="F801" s="43">
        <f>'2 уровень'!H1668</f>
        <v>211</v>
      </c>
      <c r="G801" s="913">
        <f>'2 уровень'!I1668</f>
        <v>63.363363363363369</v>
      </c>
      <c r="H801" s="935">
        <f>'2 уровень'!J1668</f>
        <v>0</v>
      </c>
      <c r="I801" s="935">
        <f>'2 уровень'!K1668</f>
        <v>0</v>
      </c>
      <c r="J801" s="39">
        <f>'2 уровень'!L1668</f>
        <v>0</v>
      </c>
      <c r="K801" s="39">
        <f>'2 уровень'!M1668</f>
        <v>0</v>
      </c>
      <c r="L801" s="39">
        <f>'2 уровень'!N1668</f>
        <v>0</v>
      </c>
      <c r="M801" s="39">
        <f>'2 уровень'!O1668</f>
        <v>0</v>
      </c>
      <c r="N801" s="39">
        <f>'2 уровень'!P1668</f>
        <v>0</v>
      </c>
      <c r="O801" s="39">
        <f>'2 уровень'!Q1668</f>
        <v>0</v>
      </c>
      <c r="P801" s="36">
        <f>'2 уровень'!R1668</f>
        <v>0</v>
      </c>
      <c r="Q801" s="36">
        <f>'2 уровень'!S1668</f>
        <v>0</v>
      </c>
      <c r="R801" s="36">
        <f>'2 уровень'!T1668</f>
        <v>0</v>
      </c>
      <c r="S801" s="36">
        <f>'2 уровень'!U1668</f>
        <v>0</v>
      </c>
      <c r="T801" s="36">
        <f>'2 уровень'!V1668</f>
        <v>0</v>
      </c>
      <c r="U801" s="36">
        <f>'2 уровень'!W1668</f>
        <v>0</v>
      </c>
      <c r="V801" s="36">
        <f>'2 уровень'!X1668</f>
        <v>0</v>
      </c>
      <c r="W801" s="36">
        <f>'2 уровень'!Y1668</f>
        <v>0</v>
      </c>
      <c r="X801" s="36">
        <f>'2 уровень'!Z1668</f>
        <v>0</v>
      </c>
      <c r="Y801" s="934">
        <f>'2 уровень'!AA1668</f>
        <v>0</v>
      </c>
      <c r="Z801" s="36"/>
      <c r="AA801" s="36"/>
      <c r="AB801" s="43">
        <f>'2 уровень'!AB1668</f>
        <v>1</v>
      </c>
      <c r="AC801" s="43">
        <f>'2 уровень'!AC1668</f>
        <v>0</v>
      </c>
      <c r="AD801" s="43">
        <f>'2 уровень'!AD1668</f>
        <v>0</v>
      </c>
      <c r="AE801" s="2508"/>
      <c r="AF801" s="2508"/>
      <c r="AG801" s="1879"/>
    </row>
    <row r="802" spans="1:199" x14ac:dyDescent="0.25">
      <c r="A802" s="27">
        <v>1</v>
      </c>
      <c r="B802" s="27">
        <v>1</v>
      </c>
      <c r="C802" s="1302" t="s">
        <v>327</v>
      </c>
      <c r="D802" s="43">
        <f>'2 уровень'!F1669</f>
        <v>1000</v>
      </c>
      <c r="E802" s="43">
        <f>'2 уровень'!G1669</f>
        <v>333</v>
      </c>
      <c r="F802" s="43">
        <f>'2 уровень'!H1669</f>
        <v>211</v>
      </c>
      <c r="G802" s="913">
        <f>'2 уровень'!I1669</f>
        <v>63.363363363363369</v>
      </c>
      <c r="H802" s="935">
        <f>'2 уровень'!J1669</f>
        <v>0</v>
      </c>
      <c r="I802" s="935">
        <f>'2 уровень'!K1669</f>
        <v>0</v>
      </c>
      <c r="J802" s="39">
        <f>'2 уровень'!L1669</f>
        <v>0</v>
      </c>
      <c r="K802" s="39">
        <f>'2 уровень'!M1669</f>
        <v>0</v>
      </c>
      <c r="L802" s="39">
        <f>'2 уровень'!N1669</f>
        <v>0</v>
      </c>
      <c r="M802" s="39">
        <f>'2 уровень'!O1669</f>
        <v>0</v>
      </c>
      <c r="N802" s="39">
        <f>'2 уровень'!P1669</f>
        <v>0</v>
      </c>
      <c r="O802" s="39">
        <f>'2 уровень'!Q1669</f>
        <v>0</v>
      </c>
      <c r="P802" s="36">
        <f>'2 уровень'!R1669</f>
        <v>0</v>
      </c>
      <c r="Q802" s="36">
        <f>'2 уровень'!S1669</f>
        <v>0</v>
      </c>
      <c r="R802" s="36">
        <f>'2 уровень'!T1669</f>
        <v>0</v>
      </c>
      <c r="S802" s="36">
        <f>'2 уровень'!U1669</f>
        <v>0</v>
      </c>
      <c r="T802" s="36">
        <f>'2 уровень'!V1669</f>
        <v>0</v>
      </c>
      <c r="U802" s="36">
        <f>'2 уровень'!W1669</f>
        <v>0</v>
      </c>
      <c r="V802" s="36">
        <f>'2 уровень'!X1669</f>
        <v>0</v>
      </c>
      <c r="W802" s="36">
        <f>'2 уровень'!Y1669</f>
        <v>0</v>
      </c>
      <c r="X802" s="36">
        <f>'2 уровень'!Z1669</f>
        <v>0</v>
      </c>
      <c r="Y802" s="934">
        <f>'2 уровень'!AA1669</f>
        <v>0</v>
      </c>
      <c r="Z802" s="36"/>
      <c r="AA802" s="36"/>
      <c r="AB802" s="43">
        <f>'2 уровень'!AB1669</f>
        <v>0</v>
      </c>
      <c r="AC802" s="43">
        <f>'2 уровень'!AC1669</f>
        <v>0</v>
      </c>
      <c r="AD802" s="43">
        <f>'2 уровень'!AD1669</f>
        <v>0</v>
      </c>
      <c r="AE802" s="2508"/>
      <c r="AF802" s="2508"/>
      <c r="AG802" s="1879"/>
    </row>
    <row r="803" spans="1:199" x14ac:dyDescent="0.25">
      <c r="A803" s="27">
        <v>1</v>
      </c>
      <c r="B803" s="27">
        <v>1</v>
      </c>
      <c r="C803" s="1216" t="s">
        <v>328</v>
      </c>
      <c r="D803" s="43">
        <f>'2 уровень'!F1670</f>
        <v>2</v>
      </c>
      <c r="E803" s="43">
        <f>'2 уровень'!G1670</f>
        <v>1</v>
      </c>
      <c r="F803" s="43">
        <f>'2 уровень'!H1670</f>
        <v>0</v>
      </c>
      <c r="G803" s="913">
        <f>'2 уровень'!I1670</f>
        <v>0</v>
      </c>
      <c r="H803" s="935">
        <f>'2 уровень'!J1670</f>
        <v>0</v>
      </c>
      <c r="I803" s="935">
        <f>'2 уровень'!K1670</f>
        <v>0</v>
      </c>
      <c r="J803" s="39">
        <f>'2 уровень'!L1670</f>
        <v>0</v>
      </c>
      <c r="K803" s="39">
        <f>'2 уровень'!M1670</f>
        <v>0</v>
      </c>
      <c r="L803" s="39">
        <f>'2 уровень'!N1670</f>
        <v>0</v>
      </c>
      <c r="M803" s="39">
        <f>'2 уровень'!O1670</f>
        <v>0</v>
      </c>
      <c r="N803" s="39">
        <f>'2 уровень'!P1670</f>
        <v>0</v>
      </c>
      <c r="O803" s="39">
        <f>'2 уровень'!Q1670</f>
        <v>0</v>
      </c>
      <c r="P803" s="36">
        <f>'2 уровень'!R1670</f>
        <v>0</v>
      </c>
      <c r="Q803" s="36">
        <f>'2 уровень'!S1670</f>
        <v>0</v>
      </c>
      <c r="R803" s="36">
        <f>'2 уровень'!T1670</f>
        <v>0</v>
      </c>
      <c r="S803" s="36">
        <f>'2 уровень'!U1670</f>
        <v>0</v>
      </c>
      <c r="T803" s="36">
        <f>'2 уровень'!V1670</f>
        <v>0</v>
      </c>
      <c r="U803" s="36">
        <f>'2 уровень'!W1670</f>
        <v>0</v>
      </c>
      <c r="V803" s="36">
        <f>'2 уровень'!X1670</f>
        <v>0</v>
      </c>
      <c r="W803" s="36">
        <f>'2 уровень'!Y1670</f>
        <v>0</v>
      </c>
      <c r="X803" s="36">
        <f>'2 уровень'!Z1670</f>
        <v>0</v>
      </c>
      <c r="Y803" s="934">
        <f>'2 уровень'!AA1670</f>
        <v>0</v>
      </c>
      <c r="Z803" s="36"/>
      <c r="AA803" s="36"/>
      <c r="AB803" s="43">
        <f>'2 уровень'!AB1670</f>
        <v>0</v>
      </c>
      <c r="AC803" s="43">
        <f>'2 уровень'!AC1670</f>
        <v>0</v>
      </c>
      <c r="AD803" s="43">
        <f>'2 уровень'!AD1670</f>
        <v>0</v>
      </c>
      <c r="AE803" s="2508"/>
      <c r="AF803" s="2508"/>
      <c r="AG803" s="1879"/>
    </row>
    <row r="804" spans="1:199" ht="29.25" x14ac:dyDescent="0.25">
      <c r="B804" s="27">
        <v>1</v>
      </c>
      <c r="C804" s="1216" t="s">
        <v>329</v>
      </c>
      <c r="D804" s="43">
        <f>'2 уровень'!F1671</f>
        <v>2</v>
      </c>
      <c r="E804" s="43">
        <f>'2 уровень'!G1671</f>
        <v>1</v>
      </c>
      <c r="F804" s="43">
        <f>'2 уровень'!H1671</f>
        <v>0</v>
      </c>
      <c r="G804" s="913">
        <f>'2 уровень'!I1671</f>
        <v>0</v>
      </c>
      <c r="H804" s="935">
        <f>'2 уровень'!J1671</f>
        <v>0</v>
      </c>
      <c r="I804" s="935">
        <f>'2 уровень'!K1671</f>
        <v>0</v>
      </c>
      <c r="J804" s="39">
        <f>'2 уровень'!L1671</f>
        <v>0</v>
      </c>
      <c r="K804" s="39">
        <f>'2 уровень'!M1671</f>
        <v>0</v>
      </c>
      <c r="L804" s="39">
        <f>'2 уровень'!N1671</f>
        <v>0</v>
      </c>
      <c r="M804" s="39">
        <f>'2 уровень'!O1671</f>
        <v>0</v>
      </c>
      <c r="N804" s="39">
        <f>'2 уровень'!P1671</f>
        <v>0</v>
      </c>
      <c r="O804" s="39">
        <f>'2 уровень'!Q1671</f>
        <v>0</v>
      </c>
      <c r="P804" s="36">
        <f>'2 уровень'!R1671</f>
        <v>0</v>
      </c>
      <c r="Q804" s="36">
        <f>'2 уровень'!S1671</f>
        <v>0</v>
      </c>
      <c r="R804" s="36">
        <f>'2 уровень'!T1671</f>
        <v>0</v>
      </c>
      <c r="S804" s="36">
        <f>'2 уровень'!U1671</f>
        <v>0</v>
      </c>
      <c r="T804" s="36">
        <f>'2 уровень'!V1671</f>
        <v>0</v>
      </c>
      <c r="U804" s="36">
        <f>'2 уровень'!W1671</f>
        <v>0</v>
      </c>
      <c r="V804" s="36">
        <f>'2 уровень'!X1671</f>
        <v>0</v>
      </c>
      <c r="W804" s="36">
        <f>'2 уровень'!Y1671</f>
        <v>0</v>
      </c>
      <c r="X804" s="36">
        <f>'2 уровень'!Z1671</f>
        <v>0</v>
      </c>
      <c r="Y804" s="934">
        <f>'2 уровень'!AA1671</f>
        <v>0</v>
      </c>
      <c r="Z804" s="36"/>
      <c r="AA804" s="36"/>
      <c r="AB804" s="43">
        <f>'2 уровень'!AB1671</f>
        <v>0</v>
      </c>
      <c r="AC804" s="43">
        <f>'2 уровень'!AC1671</f>
        <v>0</v>
      </c>
      <c r="AD804" s="43">
        <f>'2 уровень'!AD1671</f>
        <v>0</v>
      </c>
      <c r="AE804" s="2508"/>
      <c r="AF804" s="2508"/>
      <c r="AG804" s="1879"/>
    </row>
    <row r="805" spans="1:199" ht="15.75" thickBot="1" x14ac:dyDescent="0.3">
      <c r="B805" s="27">
        <v>1</v>
      </c>
      <c r="C805" s="1322" t="s">
        <v>344</v>
      </c>
      <c r="D805" s="43">
        <f>'2 уровень'!F1672</f>
        <v>1002</v>
      </c>
      <c r="E805" s="43">
        <f>'2 уровень'!G1672</f>
        <v>334</v>
      </c>
      <c r="F805" s="43">
        <f>'2 уровень'!H1672</f>
        <v>211</v>
      </c>
      <c r="G805" s="913">
        <f>'2 уровень'!I1672</f>
        <v>63.17365269461078</v>
      </c>
      <c r="H805" s="935">
        <f>'2 уровень'!J1672</f>
        <v>0</v>
      </c>
      <c r="I805" s="935">
        <f>'2 уровень'!K1672</f>
        <v>0</v>
      </c>
      <c r="J805" s="39">
        <f>'2 уровень'!L1672</f>
        <v>0</v>
      </c>
      <c r="K805" s="39">
        <f>'2 уровень'!M1672</f>
        <v>0</v>
      </c>
      <c r="L805" s="39">
        <f>'2 уровень'!N1672</f>
        <v>0</v>
      </c>
      <c r="M805" s="39">
        <f>'2 уровень'!O1672</f>
        <v>0</v>
      </c>
      <c r="N805" s="39">
        <f>'2 уровень'!P1672</f>
        <v>0</v>
      </c>
      <c r="O805" s="39">
        <f>'2 уровень'!Q1672</f>
        <v>0</v>
      </c>
      <c r="P805" s="36">
        <f>'2 уровень'!R1672</f>
        <v>2072.87626</v>
      </c>
      <c r="Q805" s="36">
        <f>'2 уровень'!S1672</f>
        <v>2072.87626</v>
      </c>
      <c r="R805" s="36">
        <f>'2 уровень'!T1672</f>
        <v>2072.87626</v>
      </c>
      <c r="S805" s="36">
        <f>'2 уровень'!U1672</f>
        <v>2072.87626</v>
      </c>
      <c r="T805" s="36">
        <f>'2 уровень'!V1672</f>
        <v>690.95875333333333</v>
      </c>
      <c r="U805" s="36">
        <f>'2 уровень'!W1672</f>
        <v>655.13387999999998</v>
      </c>
      <c r="V805" s="36">
        <f>'2 уровень'!X1672</f>
        <v>0</v>
      </c>
      <c r="W805" s="36">
        <f>'2 уровень'!Y1672</f>
        <v>-35.824873333333358</v>
      </c>
      <c r="X805" s="36">
        <f>'2 уровень'!Z1672</f>
        <v>-5.6143799999999988</v>
      </c>
      <c r="Y805" s="934">
        <f>'2 уровень'!AA1672</f>
        <v>649.51949999999999</v>
      </c>
      <c r="Z805" s="36">
        <f t="shared" ref="Z805" si="112">U805/T805*100</f>
        <v>94.815193647883262</v>
      </c>
      <c r="AA805" s="36">
        <f t="shared" ref="AA805" si="113">Y805/T805*100</f>
        <v>94.002644422200092</v>
      </c>
      <c r="AB805" s="43">
        <f>'2 уровень'!AB1672</f>
        <v>1</v>
      </c>
      <c r="AC805" s="43">
        <f>'2 уровень'!AC1672</f>
        <v>2282.08</v>
      </c>
      <c r="AD805" s="43">
        <f>'2 уровень'!AD1672</f>
        <v>2.2820800000000001</v>
      </c>
      <c r="AE805" s="2508"/>
      <c r="AF805" s="2508"/>
      <c r="AG805" s="1879"/>
    </row>
    <row r="806" spans="1:199" s="966" customFormat="1" ht="15" customHeight="1" x14ac:dyDescent="0.25">
      <c r="A806" s="27">
        <v>1</v>
      </c>
      <c r="B806" s="27">
        <v>1</v>
      </c>
      <c r="C806" s="962" t="s">
        <v>127</v>
      </c>
      <c r="D806" s="963"/>
      <c r="E806" s="963"/>
      <c r="F806" s="963"/>
      <c r="G806" s="964"/>
      <c r="H806" s="938"/>
      <c r="I806" s="938"/>
      <c r="J806" s="965"/>
      <c r="K806" s="965"/>
      <c r="L806" s="965"/>
      <c r="M806" s="965"/>
      <c r="N806" s="965"/>
      <c r="O806" s="965"/>
      <c r="P806" s="48">
        <f>P807-P808-P842-P845-P850</f>
        <v>0</v>
      </c>
      <c r="Q806" s="48">
        <f>Q807-Q808-Q842-Q845-Q850</f>
        <v>0</v>
      </c>
      <c r="R806" s="48">
        <f>R807-R808-R842-R845-R850</f>
        <v>0</v>
      </c>
      <c r="S806" s="48">
        <f>S807-S808-S842-S845-S850</f>
        <v>0</v>
      </c>
      <c r="T806" s="48">
        <f t="shared" ref="T806:Y806" si="114">T807-T808-T842-T845-T850</f>
        <v>0</v>
      </c>
      <c r="U806" s="48">
        <f t="shared" si="114"/>
        <v>2.1827872842550278E-11</v>
      </c>
      <c r="V806" s="48">
        <f t="shared" si="114"/>
        <v>0</v>
      </c>
      <c r="W806" s="48">
        <f t="shared" si="114"/>
        <v>0</v>
      </c>
      <c r="X806" s="48">
        <f t="shared" si="114"/>
        <v>-3.0198066269804258E-14</v>
      </c>
      <c r="Y806" s="48">
        <f t="shared" si="114"/>
        <v>1.4551915228366852E-11</v>
      </c>
      <c r="Z806" s="48"/>
      <c r="AA806" s="48"/>
      <c r="AB806" s="963"/>
      <c r="AC806" s="963"/>
      <c r="AD806" s="963"/>
      <c r="AE806" s="2520"/>
      <c r="AF806" s="2520"/>
      <c r="AG806" s="1879"/>
      <c r="AH806" s="906"/>
      <c r="AI806" s="906"/>
      <c r="AJ806" s="906"/>
      <c r="AK806" s="906"/>
      <c r="AL806" s="906"/>
      <c r="AM806" s="906"/>
      <c r="AN806" s="906"/>
      <c r="AO806" s="906"/>
      <c r="AP806" s="906"/>
      <c r="AQ806" s="906"/>
      <c r="AR806" s="906"/>
      <c r="AS806" s="906"/>
      <c r="AT806" s="906"/>
      <c r="AU806" s="906"/>
      <c r="AV806" s="906"/>
      <c r="AW806" s="906"/>
      <c r="AX806" s="906"/>
      <c r="AY806" s="906"/>
      <c r="AZ806" s="906"/>
      <c r="BA806" s="906"/>
      <c r="BB806" s="906"/>
      <c r="BC806" s="906"/>
      <c r="BD806" s="906"/>
      <c r="BE806" s="906"/>
      <c r="BF806" s="906"/>
      <c r="BG806" s="906"/>
      <c r="BH806" s="906"/>
      <c r="BI806" s="906"/>
      <c r="BJ806" s="906"/>
      <c r="BK806" s="906"/>
      <c r="BL806" s="906"/>
      <c r="BM806" s="906"/>
      <c r="BN806" s="906"/>
      <c r="BO806" s="906"/>
      <c r="BP806" s="906"/>
      <c r="BQ806" s="906"/>
      <c r="BR806" s="906"/>
      <c r="BS806" s="906"/>
      <c r="BT806" s="906"/>
      <c r="BU806" s="906"/>
      <c r="BV806" s="906"/>
      <c r="BW806" s="906"/>
      <c r="BX806" s="906"/>
      <c r="BY806" s="906"/>
      <c r="BZ806" s="906"/>
      <c r="CA806" s="906"/>
      <c r="CB806" s="906"/>
      <c r="CC806" s="906"/>
      <c r="CD806" s="906"/>
      <c r="CE806" s="906"/>
      <c r="CF806" s="906"/>
      <c r="CG806" s="906"/>
      <c r="CH806" s="906"/>
      <c r="CI806" s="906"/>
      <c r="CJ806" s="906"/>
      <c r="CK806" s="906"/>
      <c r="CL806" s="906"/>
      <c r="CM806" s="906"/>
      <c r="CN806" s="906"/>
      <c r="CO806" s="906"/>
      <c r="CP806" s="906"/>
      <c r="CQ806" s="906"/>
      <c r="CR806" s="906"/>
      <c r="CS806" s="906"/>
      <c r="CT806" s="906"/>
      <c r="CU806" s="906"/>
      <c r="CV806" s="906"/>
      <c r="CW806" s="906"/>
      <c r="CX806" s="906"/>
      <c r="CY806" s="906"/>
      <c r="CZ806" s="906"/>
      <c r="DA806" s="906"/>
      <c r="DB806" s="906"/>
      <c r="DC806" s="906"/>
      <c r="DD806" s="906"/>
      <c r="DE806" s="906"/>
      <c r="DF806" s="906"/>
      <c r="DG806" s="906"/>
      <c r="DH806" s="906"/>
      <c r="DI806" s="906"/>
      <c r="DJ806" s="906"/>
      <c r="DK806" s="906"/>
      <c r="DL806" s="906"/>
      <c r="DM806" s="906"/>
      <c r="DN806" s="906"/>
      <c r="DO806" s="906"/>
      <c r="DP806" s="906"/>
      <c r="DQ806" s="906"/>
      <c r="DR806" s="906"/>
      <c r="DS806" s="906"/>
      <c r="DT806" s="906"/>
      <c r="DU806" s="906"/>
      <c r="DV806" s="906"/>
      <c r="DW806" s="906"/>
      <c r="DX806" s="906"/>
      <c r="DY806" s="906"/>
      <c r="DZ806" s="906"/>
      <c r="EA806" s="906"/>
      <c r="EB806" s="906"/>
      <c r="EC806" s="906"/>
      <c r="ED806" s="906"/>
      <c r="EE806" s="906"/>
      <c r="EF806" s="906"/>
      <c r="EG806" s="906"/>
      <c r="EH806" s="906"/>
      <c r="EI806" s="906"/>
      <c r="EJ806" s="906"/>
      <c r="EK806" s="906"/>
      <c r="EL806" s="906"/>
      <c r="EM806" s="906"/>
      <c r="EN806" s="906"/>
      <c r="EO806" s="906"/>
      <c r="EP806" s="906"/>
      <c r="EQ806" s="906"/>
      <c r="ER806" s="906"/>
      <c r="ES806" s="906"/>
      <c r="ET806" s="906"/>
      <c r="EU806" s="906"/>
      <c r="EV806" s="906"/>
      <c r="EW806" s="906"/>
      <c r="EX806" s="906"/>
      <c r="EY806" s="906"/>
      <c r="EZ806" s="906"/>
      <c r="FA806" s="906"/>
      <c r="FB806" s="906"/>
      <c r="FC806" s="906"/>
      <c r="FD806" s="906"/>
      <c r="FE806" s="906"/>
      <c r="FF806" s="906"/>
      <c r="FG806" s="906"/>
      <c r="FH806" s="906"/>
      <c r="FI806" s="906"/>
      <c r="FJ806" s="906"/>
      <c r="FK806" s="906"/>
      <c r="FL806" s="906"/>
      <c r="FM806" s="906"/>
      <c r="FN806" s="906"/>
      <c r="FO806" s="906"/>
      <c r="FP806" s="906"/>
      <c r="FQ806" s="906"/>
      <c r="FR806" s="906"/>
      <c r="FS806" s="906"/>
      <c r="FT806" s="906"/>
      <c r="FU806" s="906"/>
      <c r="FV806" s="906"/>
      <c r="FW806" s="906"/>
      <c r="FX806" s="906"/>
      <c r="FY806" s="906"/>
      <c r="FZ806" s="906"/>
      <c r="GA806" s="906"/>
      <c r="GB806" s="906"/>
      <c r="GC806" s="906"/>
      <c r="GD806" s="906"/>
      <c r="GE806" s="906"/>
      <c r="GF806" s="906"/>
      <c r="GG806" s="906"/>
      <c r="GH806" s="906"/>
      <c r="GI806" s="906"/>
      <c r="GJ806" s="906"/>
      <c r="GK806" s="906"/>
      <c r="GL806" s="906"/>
      <c r="GM806" s="906"/>
      <c r="GN806" s="906"/>
      <c r="GO806" s="906"/>
      <c r="GP806" s="906"/>
      <c r="GQ806" s="906"/>
    </row>
    <row r="807" spans="1:199" s="906" customFormat="1" ht="15" customHeight="1" x14ac:dyDescent="0.25">
      <c r="A807" s="27">
        <v>1</v>
      </c>
      <c r="B807" s="27">
        <v>1</v>
      </c>
      <c r="C807" s="16" t="s">
        <v>112</v>
      </c>
      <c r="D807" s="907">
        <f>'1 уровень'!E2374</f>
        <v>0</v>
      </c>
      <c r="E807" s="907">
        <f>'1 уровень'!F2374</f>
        <v>0</v>
      </c>
      <c r="F807" s="907">
        <f>'1 уровень'!G2374</f>
        <v>0</v>
      </c>
      <c r="G807" s="924">
        <f>'1 уровень'!H2374</f>
        <v>0</v>
      </c>
      <c r="H807" s="925">
        <f>'1 уровень'!I2374</f>
        <v>0</v>
      </c>
      <c r="I807" s="925">
        <f>'1 уровень'!J2374</f>
        <v>0</v>
      </c>
      <c r="J807" s="33">
        <f>'1 уровень'!K2374</f>
        <v>0</v>
      </c>
      <c r="K807" s="33">
        <f>'1 уровень'!L2374</f>
        <v>0</v>
      </c>
      <c r="L807" s="33">
        <f>'1 уровень'!M2374</f>
        <v>0</v>
      </c>
      <c r="M807" s="33">
        <f>'1 уровень'!N2374</f>
        <v>0</v>
      </c>
      <c r="N807" s="33">
        <f>'1 уровень'!O2374</f>
        <v>0</v>
      </c>
      <c r="O807" s="33">
        <f>'1 уровень'!P2374</f>
        <v>0</v>
      </c>
      <c r="P807" s="36">
        <f>'1 уровень'!Q2374</f>
        <v>406301.60224799998</v>
      </c>
      <c r="Q807" s="36">
        <f>'1 уровень'!R2374</f>
        <v>406301.60224799998</v>
      </c>
      <c r="R807" s="36">
        <f>'1 уровень'!S2374</f>
        <v>406301.60224799998</v>
      </c>
      <c r="S807" s="36">
        <f>'1 уровень'!T2374</f>
        <v>406301.60224799998</v>
      </c>
      <c r="T807" s="36">
        <f>'1 уровень'!U2374</f>
        <v>135433.86741599999</v>
      </c>
      <c r="U807" s="36">
        <f>'1 уровень'!V2374</f>
        <v>133080.92675000001</v>
      </c>
      <c r="V807" s="36">
        <f>'1 уровень'!W2374</f>
        <v>-38.228000000000002</v>
      </c>
      <c r="W807" s="36">
        <f>'1 уровень'!X2374</f>
        <v>-2352.9406659999945</v>
      </c>
      <c r="X807" s="36">
        <f>'1 уровень'!Y2374</f>
        <v>-919.12120000000004</v>
      </c>
      <c r="Y807" s="934">
        <f>'1 уровень'!Z2374</f>
        <v>132123.57755000002</v>
      </c>
      <c r="Z807" s="36">
        <f t="shared" ref="Z807:Z808" si="115">U807/T807*100</f>
        <v>98.262664493828083</v>
      </c>
      <c r="AA807" s="36">
        <f t="shared" ref="AA807:AA808" si="116">Y807/T807*100</f>
        <v>97.555788718761121</v>
      </c>
      <c r="AB807" s="907">
        <f>'1 уровень'!AA2374</f>
        <v>0</v>
      </c>
      <c r="AC807" s="907">
        <f>'1 уровень'!AB2374</f>
        <v>2687196.7699999996</v>
      </c>
      <c r="AD807" s="907">
        <f>'1 уровень'!AC2374</f>
        <v>2687.1967699999991</v>
      </c>
      <c r="AE807" s="2508"/>
      <c r="AF807" s="2508"/>
      <c r="AG807" s="1879"/>
      <c r="AH807" s="27"/>
      <c r="AI807" s="27"/>
      <c r="AJ807" s="27"/>
      <c r="AK807" s="27"/>
      <c r="AL807" s="27"/>
      <c r="AM807" s="27"/>
      <c r="AN807" s="27"/>
      <c r="AO807" s="27"/>
      <c r="AP807" s="27"/>
      <c r="AQ807" s="27"/>
      <c r="AR807" s="27"/>
      <c r="AS807" s="27"/>
      <c r="AT807" s="27"/>
      <c r="AU807" s="27"/>
      <c r="AV807" s="27"/>
      <c r="AW807" s="27"/>
      <c r="AX807" s="27"/>
      <c r="AY807" s="27"/>
      <c r="AZ807" s="27"/>
      <c r="BA807" s="27"/>
      <c r="BB807" s="27"/>
      <c r="BC807" s="27"/>
      <c r="BD807" s="27"/>
      <c r="BE807" s="27"/>
      <c r="BF807" s="27"/>
      <c r="BG807" s="27"/>
      <c r="BH807" s="27"/>
      <c r="BI807" s="27"/>
      <c r="BJ807" s="27"/>
      <c r="BK807" s="27"/>
      <c r="BL807" s="27"/>
      <c r="BM807" s="27"/>
      <c r="BN807" s="27"/>
      <c r="BO807" s="27"/>
      <c r="BP807" s="27"/>
      <c r="BQ807" s="27"/>
      <c r="BR807" s="27"/>
      <c r="BS807" s="27"/>
      <c r="BT807" s="27"/>
      <c r="BU807" s="27"/>
      <c r="BV807" s="27"/>
      <c r="BW807" s="27"/>
      <c r="BX807" s="27"/>
      <c r="BY807" s="27"/>
      <c r="BZ807" s="27"/>
      <c r="CA807" s="27"/>
      <c r="CB807" s="27"/>
      <c r="CC807" s="27"/>
      <c r="CD807" s="27"/>
      <c r="CE807" s="27"/>
      <c r="CF807" s="27"/>
      <c r="CG807" s="27"/>
      <c r="CH807" s="27"/>
      <c r="CI807" s="27"/>
      <c r="CJ807" s="27"/>
      <c r="CK807" s="27"/>
      <c r="CL807" s="27"/>
      <c r="CM807" s="27"/>
      <c r="CN807" s="27"/>
      <c r="CO807" s="27"/>
      <c r="CP807" s="27"/>
      <c r="CQ807" s="27"/>
      <c r="CR807" s="27"/>
      <c r="CS807" s="27"/>
      <c r="CT807" s="27"/>
      <c r="CU807" s="27"/>
      <c r="CV807" s="27"/>
      <c r="CW807" s="27"/>
      <c r="CX807" s="27"/>
      <c r="CY807" s="27"/>
      <c r="CZ807" s="27"/>
      <c r="DA807" s="27"/>
      <c r="DB807" s="27"/>
      <c r="DC807" s="27"/>
      <c r="DD807" s="27"/>
      <c r="DE807" s="27"/>
      <c r="DF807" s="27"/>
      <c r="DG807" s="27"/>
      <c r="DH807" s="27"/>
      <c r="DI807" s="27"/>
      <c r="DJ807" s="27"/>
      <c r="DK807" s="27"/>
      <c r="DL807" s="27"/>
      <c r="DM807" s="27"/>
      <c r="DN807" s="27"/>
      <c r="DO807" s="27"/>
      <c r="DP807" s="27"/>
      <c r="DQ807" s="27"/>
      <c r="DR807" s="27"/>
      <c r="DS807" s="27"/>
      <c r="DT807" s="27"/>
      <c r="DU807" s="27"/>
      <c r="DV807" s="27"/>
      <c r="DW807" s="27"/>
      <c r="DX807" s="27"/>
      <c r="DY807" s="27"/>
      <c r="DZ807" s="27"/>
      <c r="EA807" s="27"/>
      <c r="EB807" s="27"/>
      <c r="EC807" s="27"/>
      <c r="ED807" s="27"/>
      <c r="EE807" s="27"/>
      <c r="EF807" s="27"/>
      <c r="EG807" s="27"/>
      <c r="EH807" s="27"/>
      <c r="EI807" s="27"/>
      <c r="EJ807" s="27"/>
      <c r="EK807" s="27"/>
      <c r="EL807" s="27"/>
      <c r="EM807" s="27"/>
      <c r="EN807" s="27"/>
      <c r="EO807" s="27"/>
      <c r="EP807" s="27"/>
      <c r="EQ807" s="27"/>
      <c r="ER807" s="27"/>
      <c r="ES807" s="27"/>
      <c r="ET807" s="27"/>
      <c r="EU807" s="27"/>
      <c r="EV807" s="27"/>
      <c r="EW807" s="27"/>
      <c r="EX807" s="27"/>
      <c r="EY807" s="27"/>
      <c r="EZ807" s="27"/>
      <c r="FA807" s="27"/>
      <c r="FB807" s="27"/>
      <c r="FC807" s="27"/>
      <c r="FD807" s="27"/>
      <c r="FE807" s="27"/>
      <c r="FF807" s="27"/>
      <c r="FG807" s="27"/>
      <c r="FH807" s="27"/>
      <c r="FI807" s="27"/>
      <c r="FJ807" s="27"/>
      <c r="FK807" s="27"/>
      <c r="FL807" s="27"/>
      <c r="FM807" s="27"/>
      <c r="FN807" s="27"/>
      <c r="FO807" s="27"/>
      <c r="FP807" s="27"/>
      <c r="FQ807" s="27"/>
      <c r="FR807" s="27"/>
      <c r="FS807" s="27"/>
      <c r="FT807" s="27"/>
      <c r="FU807" s="27"/>
      <c r="FV807" s="27"/>
      <c r="FW807" s="27"/>
      <c r="FX807" s="27"/>
      <c r="FY807" s="27"/>
      <c r="FZ807" s="27"/>
      <c r="GA807" s="27"/>
      <c r="GB807" s="27"/>
      <c r="GC807" s="27"/>
      <c r="GD807" s="27"/>
      <c r="GE807" s="27"/>
      <c r="GF807" s="27"/>
      <c r="GG807" s="27"/>
      <c r="GH807" s="27"/>
      <c r="GI807" s="27"/>
      <c r="GJ807" s="27"/>
      <c r="GK807" s="27"/>
      <c r="GL807" s="27"/>
      <c r="GM807" s="27"/>
      <c r="GN807" s="27"/>
      <c r="GO807" s="27"/>
      <c r="GP807" s="27"/>
      <c r="GQ807" s="27"/>
    </row>
    <row r="808" spans="1:199" s="906" customFormat="1" ht="15" customHeight="1" x14ac:dyDescent="0.25">
      <c r="A808" s="27">
        <v>1</v>
      </c>
      <c r="B808" s="27">
        <v>1</v>
      </c>
      <c r="C808" s="1402" t="s">
        <v>7</v>
      </c>
      <c r="D808" s="30">
        <f>'1 уровень'!E2375</f>
        <v>3719</v>
      </c>
      <c r="E808" s="30">
        <f>'1 уровень'!F2375</f>
        <v>1240</v>
      </c>
      <c r="F808" s="30">
        <f>'1 уровень'!G2375</f>
        <v>1231</v>
      </c>
      <c r="G808" s="910">
        <f>'1 уровень'!H2375</f>
        <v>99.274193548387103</v>
      </c>
      <c r="H808" s="925">
        <f>'1 уровень'!I2375</f>
        <v>9.8303307340682977</v>
      </c>
      <c r="I808" s="925">
        <f>'1 уровень'!J2375</f>
        <v>8.8813972380178718</v>
      </c>
      <c r="J808" s="36">
        <f>'1 уровень'!K2375</f>
        <v>36559</v>
      </c>
      <c r="K808" s="36">
        <f>'1 уровень'!L2375</f>
        <v>12186</v>
      </c>
      <c r="L808" s="36">
        <f>'1 уровень'!M2375</f>
        <v>10933</v>
      </c>
      <c r="M808" s="36">
        <f>'1 уровень'!N2375</f>
        <v>89.717708846216965</v>
      </c>
      <c r="N808" s="36">
        <f>'1 уровень'!O2375</f>
        <v>110</v>
      </c>
      <c r="O808" s="36">
        <f>'1 уровень'!P2375</f>
        <v>298.17272727272729</v>
      </c>
      <c r="P808" s="36">
        <f>'1 уровень'!Q2375</f>
        <v>79871.013879999984</v>
      </c>
      <c r="Q808" s="36">
        <f>'1 уровень'!R2375</f>
        <v>79871.013879999984</v>
      </c>
      <c r="R808" s="36">
        <f>'1 уровень'!S2375</f>
        <v>79871.013879999984</v>
      </c>
      <c r="S808" s="36">
        <f>'1 уровень'!T2375</f>
        <v>79871.013879999984</v>
      </c>
      <c r="T808" s="36">
        <f>'1 уровень'!U2375</f>
        <v>26623.671293333326</v>
      </c>
      <c r="U808" s="36">
        <f>'1 уровень'!V2375</f>
        <v>26619.451269999998</v>
      </c>
      <c r="V808" s="36">
        <f>'1 уровень'!W2375</f>
        <v>-38.228000000000002</v>
      </c>
      <c r="W808" s="36">
        <f>'1 уровень'!X2375</f>
        <v>-4.2200233333296637</v>
      </c>
      <c r="X808" s="36">
        <f>'1 уровень'!Y2375</f>
        <v>-476.33479</v>
      </c>
      <c r="Y808" s="934">
        <f>'1 уровень'!Z2375</f>
        <v>26104.888479999998</v>
      </c>
      <c r="Z808" s="36">
        <f t="shared" si="115"/>
        <v>99.984149356086789</v>
      </c>
      <c r="AA808" s="36">
        <f t="shared" si="116"/>
        <v>98.051422707193524</v>
      </c>
      <c r="AB808" s="30">
        <f>'1 уровень'!AA2375</f>
        <v>1</v>
      </c>
      <c r="AC808" s="30">
        <f>'1 уровень'!AB2375</f>
        <v>5531.56</v>
      </c>
      <c r="AD808" s="30">
        <f>'1 уровень'!AC2375</f>
        <v>5.5315600000000007</v>
      </c>
      <c r="AE808" s="2508"/>
      <c r="AF808" s="2508"/>
      <c r="AG808" s="1879"/>
    </row>
    <row r="809" spans="1:199" x14ac:dyDescent="0.25">
      <c r="A809" s="27">
        <v>1</v>
      </c>
      <c r="B809" s="27">
        <v>1</v>
      </c>
      <c r="C809" s="1309" t="s">
        <v>14</v>
      </c>
      <c r="D809" s="43">
        <f>'1 уровень'!E2376</f>
        <v>0</v>
      </c>
      <c r="E809" s="43">
        <f>'1 уровень'!F2376</f>
        <v>0</v>
      </c>
      <c r="F809" s="43">
        <f>'1 уровень'!G2376</f>
        <v>0</v>
      </c>
      <c r="G809" s="913">
        <f>'1 уровень'!H2376</f>
        <v>0</v>
      </c>
      <c r="H809" s="935">
        <f>'1 уровень'!I2376</f>
        <v>0</v>
      </c>
      <c r="I809" s="935">
        <f>'1 уровень'!J2376</f>
        <v>0</v>
      </c>
      <c r="J809" s="39">
        <f>'1 уровень'!K2376</f>
        <v>0</v>
      </c>
      <c r="K809" s="39">
        <f>'1 уровень'!L2376</f>
        <v>0</v>
      </c>
      <c r="L809" s="39">
        <f>'1 уровень'!M2376</f>
        <v>0</v>
      </c>
      <c r="M809" s="39">
        <f>'1 уровень'!N2376</f>
        <v>0</v>
      </c>
      <c r="N809" s="39">
        <f>'1 уровень'!O2376</f>
        <v>0</v>
      </c>
      <c r="O809" s="39">
        <f>'1 уровень'!P2376</f>
        <v>0</v>
      </c>
      <c r="P809" s="36">
        <f>'1 уровень'!Q2376</f>
        <v>0</v>
      </c>
      <c r="Q809" s="36">
        <f>'1 уровень'!R2376</f>
        <v>0</v>
      </c>
      <c r="R809" s="36">
        <f>'1 уровень'!S2376</f>
        <v>0</v>
      </c>
      <c r="S809" s="36">
        <f>'1 уровень'!T2376</f>
        <v>0</v>
      </c>
      <c r="T809" s="36">
        <f>'1 уровень'!U2376</f>
        <v>0</v>
      </c>
      <c r="U809" s="36">
        <f>'1 уровень'!V2376</f>
        <v>0</v>
      </c>
      <c r="V809" s="36">
        <f>'1 уровень'!W2376</f>
        <v>0</v>
      </c>
      <c r="W809" s="36">
        <f>'1 уровень'!X2376</f>
        <v>0</v>
      </c>
      <c r="X809" s="36">
        <f>'1 уровень'!Y2376</f>
        <v>0</v>
      </c>
      <c r="Y809" s="934">
        <f>'1 уровень'!Z2376</f>
        <v>0</v>
      </c>
      <c r="Z809" s="36"/>
      <c r="AA809" s="36"/>
      <c r="AB809" s="43">
        <f>'1 уровень'!AA2376</f>
        <v>0</v>
      </c>
      <c r="AC809" s="43">
        <f>'1 уровень'!AB2376</f>
        <v>0</v>
      </c>
      <c r="AD809" s="43">
        <f>'1 уровень'!AC2376</f>
        <v>0</v>
      </c>
      <c r="AE809" s="2508"/>
      <c r="AF809" s="2508"/>
      <c r="AG809" s="1879"/>
      <c r="AH809" s="906"/>
      <c r="AI809" s="906"/>
      <c r="AJ809" s="906"/>
      <c r="AK809" s="906"/>
      <c r="AL809" s="906"/>
      <c r="AM809" s="906"/>
      <c r="AN809" s="906"/>
      <c r="AO809" s="906"/>
      <c r="AP809" s="906"/>
      <c r="AQ809" s="906"/>
      <c r="AR809" s="906"/>
      <c r="AS809" s="906"/>
      <c r="AT809" s="906"/>
      <c r="AU809" s="906"/>
      <c r="AV809" s="906"/>
      <c r="AW809" s="906"/>
      <c r="AX809" s="906"/>
      <c r="AY809" s="906"/>
      <c r="AZ809" s="906"/>
      <c r="BA809" s="906"/>
      <c r="BB809" s="906"/>
      <c r="BC809" s="906"/>
      <c r="BD809" s="906"/>
      <c r="BE809" s="906"/>
      <c r="BF809" s="906"/>
      <c r="BG809" s="906"/>
      <c r="BH809" s="906"/>
      <c r="BI809" s="906"/>
      <c r="BJ809" s="906"/>
      <c r="BK809" s="906"/>
      <c r="BL809" s="906"/>
      <c r="BM809" s="906"/>
      <c r="BN809" s="906"/>
      <c r="BO809" s="906"/>
      <c r="BP809" s="906"/>
      <c r="BQ809" s="906"/>
      <c r="BR809" s="906"/>
      <c r="BS809" s="906"/>
      <c r="BT809" s="906"/>
      <c r="BU809" s="906"/>
      <c r="BV809" s="906"/>
      <c r="BW809" s="906"/>
      <c r="BX809" s="906"/>
      <c r="BY809" s="906"/>
      <c r="BZ809" s="906"/>
      <c r="CA809" s="906"/>
      <c r="CB809" s="906"/>
      <c r="CC809" s="906"/>
      <c r="CD809" s="906"/>
      <c r="CE809" s="906"/>
      <c r="CF809" s="906"/>
      <c r="CG809" s="906"/>
      <c r="CH809" s="906"/>
      <c r="CI809" s="906"/>
      <c r="CJ809" s="906"/>
      <c r="CK809" s="906"/>
      <c r="CL809" s="906"/>
      <c r="CM809" s="906"/>
      <c r="CN809" s="906"/>
      <c r="CO809" s="906"/>
      <c r="CP809" s="906"/>
      <c r="CQ809" s="906"/>
      <c r="CR809" s="906"/>
      <c r="CS809" s="906"/>
      <c r="CT809" s="906"/>
      <c r="CU809" s="906"/>
      <c r="CV809" s="906"/>
      <c r="CW809" s="906"/>
      <c r="CX809" s="906"/>
      <c r="CY809" s="906"/>
      <c r="CZ809" s="906"/>
      <c r="DA809" s="906"/>
      <c r="DB809" s="906"/>
      <c r="DC809" s="906"/>
      <c r="DD809" s="906"/>
      <c r="DE809" s="906"/>
      <c r="DF809" s="906"/>
      <c r="DG809" s="906"/>
      <c r="DH809" s="906"/>
      <c r="DI809" s="906"/>
      <c r="DJ809" s="906"/>
      <c r="DK809" s="906"/>
      <c r="DL809" s="906"/>
      <c r="DM809" s="906"/>
      <c r="DN809" s="906"/>
      <c r="DO809" s="906"/>
      <c r="DP809" s="906"/>
      <c r="DQ809" s="906"/>
      <c r="DR809" s="906"/>
      <c r="DS809" s="906"/>
      <c r="DT809" s="906"/>
      <c r="DU809" s="906"/>
      <c r="DV809" s="906"/>
      <c r="DW809" s="906"/>
      <c r="DX809" s="906"/>
      <c r="DY809" s="906"/>
      <c r="DZ809" s="906"/>
      <c r="EA809" s="906"/>
      <c r="EB809" s="906"/>
      <c r="EC809" s="906"/>
      <c r="ED809" s="906"/>
      <c r="EE809" s="906"/>
      <c r="EF809" s="906"/>
      <c r="EG809" s="906"/>
      <c r="EH809" s="906"/>
      <c r="EI809" s="906"/>
      <c r="EJ809" s="906"/>
      <c r="EK809" s="906"/>
      <c r="EL809" s="906"/>
      <c r="EM809" s="906"/>
      <c r="EN809" s="906"/>
      <c r="EO809" s="906"/>
      <c r="EP809" s="906"/>
      <c r="EQ809" s="906"/>
      <c r="ER809" s="906"/>
      <c r="ES809" s="906"/>
      <c r="ET809" s="906"/>
      <c r="EU809" s="906"/>
      <c r="EV809" s="906"/>
      <c r="EW809" s="906"/>
      <c r="EX809" s="906"/>
      <c r="EY809" s="906"/>
      <c r="EZ809" s="906"/>
      <c r="FA809" s="906"/>
      <c r="FB809" s="906"/>
      <c r="FC809" s="906"/>
      <c r="FD809" s="906"/>
      <c r="FE809" s="906"/>
      <c r="FF809" s="906"/>
      <c r="FG809" s="906"/>
      <c r="FH809" s="906"/>
      <c r="FI809" s="906"/>
      <c r="FJ809" s="906"/>
      <c r="FK809" s="906"/>
      <c r="FL809" s="906"/>
      <c r="FM809" s="906"/>
      <c r="FN809" s="906"/>
      <c r="FO809" s="906"/>
      <c r="FP809" s="906"/>
      <c r="FQ809" s="906"/>
      <c r="FR809" s="906"/>
      <c r="FS809" s="906"/>
      <c r="FT809" s="906"/>
      <c r="FU809" s="906"/>
      <c r="FV809" s="906"/>
      <c r="FW809" s="906"/>
      <c r="FX809" s="906"/>
      <c r="FY809" s="906"/>
      <c r="FZ809" s="906"/>
      <c r="GA809" s="906"/>
      <c r="GB809" s="906"/>
      <c r="GC809" s="906"/>
      <c r="GD809" s="906"/>
      <c r="GE809" s="906"/>
      <c r="GF809" s="906"/>
      <c r="GG809" s="906"/>
      <c r="GH809" s="906"/>
      <c r="GI809" s="906"/>
      <c r="GJ809" s="906"/>
      <c r="GK809" s="906"/>
      <c r="GL809" s="906"/>
      <c r="GM809" s="906"/>
      <c r="GN809" s="906"/>
      <c r="GO809" s="906"/>
      <c r="GP809" s="906"/>
      <c r="GQ809" s="906"/>
    </row>
    <row r="810" spans="1:199" x14ac:dyDescent="0.25">
      <c r="A810" s="27">
        <v>1</v>
      </c>
      <c r="B810" s="27">
        <v>1</v>
      </c>
      <c r="C810" s="1346" t="s">
        <v>302</v>
      </c>
      <c r="D810" s="43">
        <f>'1 уровень'!E2377</f>
        <v>0</v>
      </c>
      <c r="E810" s="43">
        <f>'1 уровень'!F2377</f>
        <v>0</v>
      </c>
      <c r="F810" s="43">
        <f>'1 уровень'!G2377</f>
        <v>0</v>
      </c>
      <c r="G810" s="913">
        <f>'1 уровень'!H2377</f>
        <v>0</v>
      </c>
      <c r="H810" s="935">
        <f>'1 уровень'!I2377</f>
        <v>0</v>
      </c>
      <c r="I810" s="935">
        <f>'1 уровень'!J2377</f>
        <v>0</v>
      </c>
      <c r="J810" s="39">
        <f>'1 уровень'!K2377</f>
        <v>0</v>
      </c>
      <c r="K810" s="39">
        <f>'1 уровень'!L2377</f>
        <v>0</v>
      </c>
      <c r="L810" s="39">
        <f>'1 уровень'!M2377</f>
        <v>0</v>
      </c>
      <c r="M810" s="39">
        <f>'1 уровень'!N2377</f>
        <v>0</v>
      </c>
      <c r="N810" s="39">
        <f>'1 уровень'!O2377</f>
        <v>0</v>
      </c>
      <c r="O810" s="39">
        <f>'1 уровень'!P2377</f>
        <v>0</v>
      </c>
      <c r="P810" s="36">
        <f>'1 уровень'!Q2377</f>
        <v>0</v>
      </c>
      <c r="Q810" s="36">
        <f>'1 уровень'!R2377</f>
        <v>0</v>
      </c>
      <c r="R810" s="36">
        <f>'1 уровень'!S2377</f>
        <v>0</v>
      </c>
      <c r="S810" s="36">
        <f>'1 уровень'!T2377</f>
        <v>0</v>
      </c>
      <c r="T810" s="36">
        <f>'1 уровень'!U2377</f>
        <v>0</v>
      </c>
      <c r="U810" s="36">
        <f>'1 уровень'!V2377</f>
        <v>0</v>
      </c>
      <c r="V810" s="36">
        <f>'1 уровень'!W2377</f>
        <v>0</v>
      </c>
      <c r="W810" s="36">
        <f>'1 уровень'!X2377</f>
        <v>0</v>
      </c>
      <c r="X810" s="36">
        <f>'1 уровень'!Y2377</f>
        <v>0</v>
      </c>
      <c r="Y810" s="934">
        <f>'1 уровень'!Z2377</f>
        <v>0</v>
      </c>
      <c r="Z810" s="36"/>
      <c r="AA810" s="36"/>
      <c r="AB810" s="43">
        <f>'1 уровень'!AA2377</f>
        <v>0</v>
      </c>
      <c r="AC810" s="43">
        <f>'1 уровень'!AB2377</f>
        <v>0</v>
      </c>
      <c r="AD810" s="43">
        <f>'1 уровень'!AC2377</f>
        <v>0</v>
      </c>
      <c r="AE810" s="2508"/>
      <c r="AF810" s="2508"/>
      <c r="AG810" s="1879"/>
    </row>
    <row r="811" spans="1:199" ht="30" x14ac:dyDescent="0.25">
      <c r="A811" s="27">
        <v>1</v>
      </c>
      <c r="B811" s="27">
        <v>1</v>
      </c>
      <c r="C811" s="1185" t="s">
        <v>345</v>
      </c>
      <c r="D811" s="43">
        <f>'1 уровень'!E2378</f>
        <v>33670</v>
      </c>
      <c r="E811" s="43">
        <f>'1 уровень'!F2378</f>
        <v>11223</v>
      </c>
      <c r="F811" s="43">
        <f>'1 уровень'!G2378</f>
        <v>8776.781481481481</v>
      </c>
      <c r="G811" s="913">
        <f>'1 уровень'!H2378</f>
        <v>78.20352384818213</v>
      </c>
      <c r="H811" s="935">
        <f>'1 уровень'!I2378</f>
        <v>0</v>
      </c>
      <c r="I811" s="935">
        <f>'1 уровень'!J2378</f>
        <v>0</v>
      </c>
      <c r="J811" s="39">
        <f>'1 уровень'!K2378</f>
        <v>0</v>
      </c>
      <c r="K811" s="39">
        <f>'1 уровень'!L2378</f>
        <v>0</v>
      </c>
      <c r="L811" s="39">
        <f>'1 уровень'!M2378</f>
        <v>0</v>
      </c>
      <c r="M811" s="39">
        <f>'1 уровень'!N2378</f>
        <v>0</v>
      </c>
      <c r="N811" s="39">
        <f>'1 уровень'!O2378</f>
        <v>0</v>
      </c>
      <c r="O811" s="39">
        <f>'1 уровень'!P2378</f>
        <v>0</v>
      </c>
      <c r="P811" s="36">
        <f>'1 уровень'!Q2378</f>
        <v>0</v>
      </c>
      <c r="Q811" s="36">
        <f>'1 уровень'!R2378</f>
        <v>0</v>
      </c>
      <c r="R811" s="36">
        <f>'1 уровень'!S2378</f>
        <v>0</v>
      </c>
      <c r="S811" s="36">
        <f>'1 уровень'!T2378</f>
        <v>0</v>
      </c>
      <c r="T811" s="36">
        <f>'1 уровень'!U2378</f>
        <v>0</v>
      </c>
      <c r="U811" s="36">
        <f>'1 уровень'!V2378</f>
        <v>0</v>
      </c>
      <c r="V811" s="36">
        <f>'1 уровень'!W2378</f>
        <v>0</v>
      </c>
      <c r="W811" s="36">
        <f>'1 уровень'!X2378</f>
        <v>0</v>
      </c>
      <c r="X811" s="36">
        <f>'1 уровень'!Y2378</f>
        <v>0</v>
      </c>
      <c r="Y811" s="934">
        <f>'1 уровень'!Z2378</f>
        <v>0</v>
      </c>
      <c r="Z811" s="36"/>
      <c r="AA811" s="36"/>
      <c r="AB811" s="43">
        <f>'1 уровень'!AA2378</f>
        <v>192.21851851851852</v>
      </c>
      <c r="AC811" s="43">
        <f>'1 уровень'!AB2378</f>
        <v>74023.66</v>
      </c>
      <c r="AD811" s="43">
        <f>'1 уровень'!AC2378</f>
        <v>74.023659999999992</v>
      </c>
      <c r="AE811" s="2508"/>
      <c r="AF811" s="2508"/>
      <c r="AG811" s="1879"/>
    </row>
    <row r="812" spans="1:199" x14ac:dyDescent="0.25">
      <c r="C812" s="1185" t="s">
        <v>470</v>
      </c>
      <c r="D812" s="43">
        <f>'1 уровень'!E2379</f>
        <v>0</v>
      </c>
      <c r="E812" s="43">
        <f>'1 уровень'!F2379</f>
        <v>0</v>
      </c>
      <c r="F812" s="43">
        <f>'1 уровень'!G2379</f>
        <v>2043.3100000000002</v>
      </c>
      <c r="G812" s="913">
        <f>'1 уровень'!H2379</f>
        <v>0</v>
      </c>
      <c r="H812" s="935">
        <f>'1 уровень'!I2379</f>
        <v>0</v>
      </c>
      <c r="I812" s="935">
        <f>'1 уровень'!J2379</f>
        <v>0</v>
      </c>
      <c r="J812" s="39">
        <f>'1 уровень'!K2379</f>
        <v>0</v>
      </c>
      <c r="K812" s="39">
        <f>'1 уровень'!L2379</f>
        <v>0</v>
      </c>
      <c r="L812" s="39">
        <f>'1 уровень'!M2379</f>
        <v>0</v>
      </c>
      <c r="M812" s="39">
        <f>'1 уровень'!N2379</f>
        <v>0</v>
      </c>
      <c r="N812" s="39">
        <f>'1 уровень'!O2379</f>
        <v>0</v>
      </c>
      <c r="O812" s="39">
        <f>'1 уровень'!P2379</f>
        <v>0</v>
      </c>
      <c r="P812" s="36">
        <f>'1 уровень'!Q2379</f>
        <v>0</v>
      </c>
      <c r="Q812" s="36">
        <f>'1 уровень'!R2379</f>
        <v>0</v>
      </c>
      <c r="R812" s="36">
        <f>'1 уровень'!S2379</f>
        <v>0</v>
      </c>
      <c r="S812" s="36">
        <f>'1 уровень'!T2379</f>
        <v>0</v>
      </c>
      <c r="T812" s="36">
        <f>'1 уровень'!U2379</f>
        <v>0</v>
      </c>
      <c r="U812" s="36">
        <f>'1 уровень'!V2379</f>
        <v>0</v>
      </c>
      <c r="V812" s="36">
        <f>'1 уровень'!W2379</f>
        <v>0</v>
      </c>
      <c r="W812" s="36">
        <f>'1 уровень'!X2379</f>
        <v>0</v>
      </c>
      <c r="X812" s="36">
        <f>'1 уровень'!Y2379</f>
        <v>0</v>
      </c>
      <c r="Y812" s="934">
        <f>'1 уровень'!Z2379</f>
        <v>0</v>
      </c>
      <c r="Z812" s="36"/>
      <c r="AA812" s="36"/>
      <c r="AB812" s="43">
        <f>'1 уровень'!AA2379</f>
        <v>97.79</v>
      </c>
      <c r="AC812" s="43">
        <f>'1 уровень'!AB2379</f>
        <v>19172.36</v>
      </c>
      <c r="AD812" s="43">
        <f>'1 уровень'!AC2379</f>
        <v>19.172360000000001</v>
      </c>
      <c r="AE812" s="2508"/>
      <c r="AF812" s="2508"/>
      <c r="AG812" s="1879"/>
    </row>
    <row r="813" spans="1:199" ht="30" x14ac:dyDescent="0.25">
      <c r="B813" s="27">
        <v>1</v>
      </c>
      <c r="C813" s="1185" t="s">
        <v>303</v>
      </c>
      <c r="D813" s="43">
        <f>'1 уровень'!E2380</f>
        <v>0</v>
      </c>
      <c r="E813" s="43">
        <f>'1 уровень'!F2380</f>
        <v>0</v>
      </c>
      <c r="F813" s="43">
        <f>'1 уровень'!G2380</f>
        <v>0</v>
      </c>
      <c r="G813" s="913">
        <f>'1 уровень'!H2380</f>
        <v>0</v>
      </c>
      <c r="H813" s="935">
        <f>'1 уровень'!I2380</f>
        <v>0</v>
      </c>
      <c r="I813" s="935">
        <f>'1 уровень'!J2380</f>
        <v>0</v>
      </c>
      <c r="J813" s="39">
        <f>'1 уровень'!K2380</f>
        <v>0</v>
      </c>
      <c r="K813" s="39">
        <f>'1 уровень'!L2380</f>
        <v>0</v>
      </c>
      <c r="L813" s="39">
        <f>'1 уровень'!M2380</f>
        <v>0</v>
      </c>
      <c r="M813" s="39">
        <f>'1 уровень'!N2380</f>
        <v>0</v>
      </c>
      <c r="N813" s="39">
        <f>'1 уровень'!O2380</f>
        <v>0</v>
      </c>
      <c r="O813" s="39">
        <f>'1 уровень'!P2380</f>
        <v>0</v>
      </c>
      <c r="P813" s="36">
        <f>'1 уровень'!Q2380</f>
        <v>0</v>
      </c>
      <c r="Q813" s="36">
        <f>'1 уровень'!R2380</f>
        <v>0</v>
      </c>
      <c r="R813" s="36">
        <f>'1 уровень'!S2380</f>
        <v>0</v>
      </c>
      <c r="S813" s="36">
        <f>'1 уровень'!T2380</f>
        <v>0</v>
      </c>
      <c r="T813" s="36">
        <f>'1 уровень'!U2380</f>
        <v>0</v>
      </c>
      <c r="U813" s="36">
        <f>'1 уровень'!V2380</f>
        <v>0</v>
      </c>
      <c r="V813" s="36">
        <f>'1 уровень'!W2380</f>
        <v>0</v>
      </c>
      <c r="W813" s="36">
        <f>'1 уровень'!X2380</f>
        <v>0</v>
      </c>
      <c r="X813" s="36">
        <f>'1 уровень'!Y2380</f>
        <v>0</v>
      </c>
      <c r="Y813" s="934">
        <f>'1 уровень'!Z2380</f>
        <v>0</v>
      </c>
      <c r="Z813" s="36"/>
      <c r="AA813" s="36"/>
      <c r="AB813" s="43">
        <f>'1 уровень'!AA2380</f>
        <v>0</v>
      </c>
      <c r="AC813" s="43">
        <f>'1 уровень'!AB2380</f>
        <v>0</v>
      </c>
      <c r="AD813" s="43">
        <f>'1 уровень'!AC2380</f>
        <v>0</v>
      </c>
      <c r="AE813" s="2508"/>
      <c r="AF813" s="2508"/>
      <c r="AG813" s="1879"/>
    </row>
    <row r="814" spans="1:199" ht="30" x14ac:dyDescent="0.25">
      <c r="B814" s="27">
        <v>1</v>
      </c>
      <c r="C814" s="1185" t="s">
        <v>304</v>
      </c>
      <c r="D814" s="43">
        <f>'1 уровень'!E2381</f>
        <v>9000</v>
      </c>
      <c r="E814" s="43">
        <f>'1 уровень'!F2381</f>
        <v>3000</v>
      </c>
      <c r="F814" s="43">
        <f>'1 уровень'!G2381</f>
        <v>870</v>
      </c>
      <c r="G814" s="913">
        <f>'1 уровень'!H2381</f>
        <v>28.999999999999996</v>
      </c>
      <c r="H814" s="935">
        <f>'1 уровень'!I2381</f>
        <v>0</v>
      </c>
      <c r="I814" s="935">
        <f>'1 уровень'!J2381</f>
        <v>0</v>
      </c>
      <c r="J814" s="39">
        <f>'1 уровень'!K2381</f>
        <v>0</v>
      </c>
      <c r="K814" s="39">
        <f>'1 уровень'!L2381</f>
        <v>0</v>
      </c>
      <c r="L814" s="39">
        <f>'1 уровень'!M2381</f>
        <v>0</v>
      </c>
      <c r="M814" s="39">
        <f>'1 уровень'!N2381</f>
        <v>0</v>
      </c>
      <c r="N814" s="39">
        <f>'1 уровень'!O2381</f>
        <v>0</v>
      </c>
      <c r="O814" s="39">
        <f>'1 уровень'!P2381</f>
        <v>0</v>
      </c>
      <c r="P814" s="36">
        <f>'1 уровень'!Q2381</f>
        <v>0</v>
      </c>
      <c r="Q814" s="36">
        <f>'1 уровень'!R2381</f>
        <v>0</v>
      </c>
      <c r="R814" s="36">
        <f>'1 уровень'!S2381</f>
        <v>0</v>
      </c>
      <c r="S814" s="36">
        <f>'1 уровень'!T2381</f>
        <v>0</v>
      </c>
      <c r="T814" s="36">
        <f>'1 уровень'!U2381</f>
        <v>0</v>
      </c>
      <c r="U814" s="36">
        <f>'1 уровень'!V2381</f>
        <v>0</v>
      </c>
      <c r="V814" s="36">
        <f>'1 уровень'!W2381</f>
        <v>0</v>
      </c>
      <c r="W814" s="36">
        <f>'1 уровень'!X2381</f>
        <v>0</v>
      </c>
      <c r="X814" s="36">
        <f>'1 уровень'!Y2381</f>
        <v>0</v>
      </c>
      <c r="Y814" s="934">
        <f>'1 уровень'!Z2381</f>
        <v>0</v>
      </c>
      <c r="Z814" s="36"/>
      <c r="AA814" s="36"/>
      <c r="AB814" s="43">
        <f>'1 уровень'!AA2381</f>
        <v>33</v>
      </c>
      <c r="AC814" s="43">
        <f>'1 уровень'!AB2381</f>
        <v>11623.150000000001</v>
      </c>
      <c r="AD814" s="43">
        <f>'1 уровень'!AC2381</f>
        <v>11.623150000000001</v>
      </c>
      <c r="AE814" s="2508"/>
      <c r="AF814" s="2508"/>
      <c r="AG814" s="1879"/>
    </row>
    <row r="815" spans="1:199" ht="30" x14ac:dyDescent="0.25">
      <c r="B815" s="27">
        <v>1</v>
      </c>
      <c r="C815" s="1185" t="s">
        <v>305</v>
      </c>
      <c r="D815" s="43">
        <f>'1 уровень'!E2382</f>
        <v>740</v>
      </c>
      <c r="E815" s="43">
        <f>'1 уровень'!F2382</f>
        <v>247</v>
      </c>
      <c r="F815" s="43">
        <f>'1 уровень'!G2382</f>
        <v>140</v>
      </c>
      <c r="G815" s="913">
        <f>'1 уровень'!H2382</f>
        <v>56.680161943319838</v>
      </c>
      <c r="H815" s="935">
        <f>'1 уровень'!I2382</f>
        <v>0</v>
      </c>
      <c r="I815" s="935">
        <f>'1 уровень'!J2382</f>
        <v>0</v>
      </c>
      <c r="J815" s="39">
        <f>'1 уровень'!K2382</f>
        <v>0</v>
      </c>
      <c r="K815" s="39">
        <f>'1 уровень'!L2382</f>
        <v>0</v>
      </c>
      <c r="L815" s="39">
        <f>'1 уровень'!M2382</f>
        <v>0</v>
      </c>
      <c r="M815" s="39">
        <f>'1 уровень'!N2382</f>
        <v>0</v>
      </c>
      <c r="N815" s="39">
        <f>'1 уровень'!O2382</f>
        <v>0</v>
      </c>
      <c r="O815" s="39">
        <f>'1 уровень'!P2382</f>
        <v>0</v>
      </c>
      <c r="P815" s="36">
        <f>'1 уровень'!Q2382</f>
        <v>0</v>
      </c>
      <c r="Q815" s="36">
        <f>'1 уровень'!R2382</f>
        <v>0</v>
      </c>
      <c r="R815" s="36">
        <f>'1 уровень'!S2382</f>
        <v>0</v>
      </c>
      <c r="S815" s="36">
        <f>'1 уровень'!T2382</f>
        <v>0</v>
      </c>
      <c r="T815" s="36">
        <f>'1 уровень'!U2382</f>
        <v>0</v>
      </c>
      <c r="U815" s="36">
        <f>'1 уровень'!V2382</f>
        <v>0</v>
      </c>
      <c r="V815" s="36">
        <f>'1 уровень'!W2382</f>
        <v>0</v>
      </c>
      <c r="W815" s="36">
        <f>'1 уровень'!X2382</f>
        <v>0</v>
      </c>
      <c r="X815" s="36">
        <f>'1 уровень'!Y2382</f>
        <v>0</v>
      </c>
      <c r="Y815" s="934">
        <f>'1 уровень'!Z2382</f>
        <v>0</v>
      </c>
      <c r="Z815" s="36"/>
      <c r="AA815" s="36"/>
      <c r="AB815" s="43">
        <f>'1 уровень'!AA2382</f>
        <v>0</v>
      </c>
      <c r="AC815" s="43">
        <f>'1 уровень'!AB2382</f>
        <v>0</v>
      </c>
      <c r="AD815" s="43">
        <f>'1 уровень'!AC2382</f>
        <v>0</v>
      </c>
      <c r="AE815" s="2508"/>
      <c r="AF815" s="2508"/>
      <c r="AG815" s="1879"/>
    </row>
    <row r="816" spans="1:199" x14ac:dyDescent="0.25">
      <c r="B816" s="27">
        <v>1</v>
      </c>
      <c r="C816" s="1185" t="s">
        <v>306</v>
      </c>
      <c r="D816" s="43">
        <f>'1 уровень'!E2383</f>
        <v>23930</v>
      </c>
      <c r="E816" s="43">
        <f>'1 уровень'!F2383</f>
        <v>7976</v>
      </c>
      <c r="F816" s="43">
        <f>'1 уровень'!G2383</f>
        <v>7010</v>
      </c>
      <c r="G816" s="913">
        <f>'1 уровень'!H2383</f>
        <v>87.888665997993982</v>
      </c>
      <c r="H816" s="935">
        <f>'1 уровень'!I2383</f>
        <v>0</v>
      </c>
      <c r="I816" s="935">
        <f>'1 уровень'!J2383</f>
        <v>0</v>
      </c>
      <c r="J816" s="39">
        <f>'1 уровень'!K2383</f>
        <v>0</v>
      </c>
      <c r="K816" s="39">
        <f>'1 уровень'!L2383</f>
        <v>0</v>
      </c>
      <c r="L816" s="39">
        <f>'1 уровень'!M2383</f>
        <v>0</v>
      </c>
      <c r="M816" s="39">
        <f>'1 уровень'!N2383</f>
        <v>0</v>
      </c>
      <c r="N816" s="39">
        <f>'1 уровень'!O2383</f>
        <v>0</v>
      </c>
      <c r="O816" s="39">
        <f>'1 уровень'!P2383</f>
        <v>0</v>
      </c>
      <c r="P816" s="36">
        <f>'1 уровень'!Q2383</f>
        <v>0</v>
      </c>
      <c r="Q816" s="36">
        <f>'1 уровень'!R2383</f>
        <v>0</v>
      </c>
      <c r="R816" s="36">
        <f>'1 уровень'!S2383</f>
        <v>0</v>
      </c>
      <c r="S816" s="36">
        <f>'1 уровень'!T2383</f>
        <v>0</v>
      </c>
      <c r="T816" s="36">
        <f>'1 уровень'!U2383</f>
        <v>0</v>
      </c>
      <c r="U816" s="36">
        <f>'1 уровень'!V2383</f>
        <v>0</v>
      </c>
      <c r="V816" s="36">
        <f>'1 уровень'!W2383</f>
        <v>0</v>
      </c>
      <c r="W816" s="36">
        <f>'1 уровень'!X2383</f>
        <v>0</v>
      </c>
      <c r="X816" s="36">
        <f>'1 уровень'!Y2383</f>
        <v>0</v>
      </c>
      <c r="Y816" s="934">
        <f>'1 уровень'!Z2383</f>
        <v>0</v>
      </c>
      <c r="Z816" s="36"/>
      <c r="AA816" s="36"/>
      <c r="AB816" s="43">
        <f>'1 уровень'!AA2383</f>
        <v>123</v>
      </c>
      <c r="AC816" s="43">
        <f>'1 уровень'!AB2383</f>
        <v>43228.15</v>
      </c>
      <c r="AD816" s="43">
        <f>'1 уровень'!AC2383</f>
        <v>43.228149999999999</v>
      </c>
      <c r="AE816" s="2508"/>
      <c r="AF816" s="2508"/>
      <c r="AG816" s="1879"/>
    </row>
    <row r="817" spans="1:33" x14ac:dyDescent="0.25">
      <c r="B817" s="27">
        <v>1</v>
      </c>
      <c r="C817" s="1185" t="s">
        <v>157</v>
      </c>
      <c r="D817" s="43">
        <f>'1 уровень'!E2384</f>
        <v>133105</v>
      </c>
      <c r="E817" s="43">
        <f>'1 уровень'!F2384</f>
        <v>44368.294117647063</v>
      </c>
      <c r="F817" s="43">
        <f>'1 уровень'!G2384</f>
        <v>45523.135294117645</v>
      </c>
      <c r="G817" s="913">
        <f>'1 уровень'!H2384</f>
        <v>102.60285232830543</v>
      </c>
      <c r="H817" s="935">
        <f>'1 уровень'!I2384</f>
        <v>0</v>
      </c>
      <c r="I817" s="935">
        <f>'1 уровень'!J2384</f>
        <v>0</v>
      </c>
      <c r="J817" s="39">
        <f>'1 уровень'!K2384</f>
        <v>0</v>
      </c>
      <c r="K817" s="39">
        <f>'1 уровень'!L2384</f>
        <v>0</v>
      </c>
      <c r="L817" s="39">
        <f>'1 уровень'!M2384</f>
        <v>0</v>
      </c>
      <c r="M817" s="39">
        <f>'1 уровень'!N2384</f>
        <v>0</v>
      </c>
      <c r="N817" s="39">
        <f>'1 уровень'!O2384</f>
        <v>0</v>
      </c>
      <c r="O817" s="39">
        <f>'1 уровень'!P2384</f>
        <v>0</v>
      </c>
      <c r="P817" s="36">
        <f>'1 уровень'!Q2384</f>
        <v>0</v>
      </c>
      <c r="Q817" s="36">
        <f>'1 уровень'!R2384</f>
        <v>0</v>
      </c>
      <c r="R817" s="36">
        <f>'1 уровень'!S2384</f>
        <v>0</v>
      </c>
      <c r="S817" s="36">
        <f>'1 уровень'!T2384</f>
        <v>0</v>
      </c>
      <c r="T817" s="36">
        <f>'1 уровень'!U2384</f>
        <v>0</v>
      </c>
      <c r="U817" s="36">
        <f>'1 уровень'!V2384</f>
        <v>0</v>
      </c>
      <c r="V817" s="36">
        <f>'1 уровень'!W2384</f>
        <v>0</v>
      </c>
      <c r="W817" s="36">
        <f>'1 уровень'!X2384</f>
        <v>0</v>
      </c>
      <c r="X817" s="36">
        <f>'1 уровень'!Y2384</f>
        <v>0</v>
      </c>
      <c r="Y817" s="934">
        <f>'1 уровень'!Z2384</f>
        <v>0</v>
      </c>
      <c r="Z817" s="36"/>
      <c r="AA817" s="36"/>
      <c r="AB817" s="43">
        <f>'1 уровень'!AA2384</f>
        <v>3738.29</v>
      </c>
      <c r="AC817" s="43">
        <f>'1 уровень'!AB2384</f>
        <v>2272919.8499999996</v>
      </c>
      <c r="AD817" s="43">
        <f>'1 уровень'!AC2384</f>
        <v>2272.9198499999993</v>
      </c>
      <c r="AE817" s="2508"/>
      <c r="AF817" s="2508"/>
      <c r="AG817" s="1879"/>
    </row>
    <row r="818" spans="1:33" x14ac:dyDescent="0.25">
      <c r="B818" s="27">
        <v>1</v>
      </c>
      <c r="C818" s="1185" t="s">
        <v>450</v>
      </c>
      <c r="D818" s="43">
        <f>'1 уровень'!E2385</f>
        <v>117105</v>
      </c>
      <c r="E818" s="43">
        <f>'1 уровень'!F2385</f>
        <v>39035</v>
      </c>
      <c r="F818" s="43">
        <f>'1 уровень'!G2385</f>
        <v>40034</v>
      </c>
      <c r="G818" s="913">
        <f>'1 уровень'!H2385</f>
        <v>102.55924170616113</v>
      </c>
      <c r="H818" s="935">
        <f>'1 уровень'!I2385</f>
        <v>0</v>
      </c>
      <c r="I818" s="935">
        <f>'1 уровень'!J2385</f>
        <v>0</v>
      </c>
      <c r="J818" s="39">
        <f>'1 уровень'!K2385</f>
        <v>0</v>
      </c>
      <c r="K818" s="39">
        <f>'1 уровень'!L2385</f>
        <v>0</v>
      </c>
      <c r="L818" s="39">
        <f>'1 уровень'!M2385</f>
        <v>0</v>
      </c>
      <c r="M818" s="39">
        <f>'1 уровень'!N2385</f>
        <v>0</v>
      </c>
      <c r="N818" s="39">
        <f>'1 уровень'!O2385</f>
        <v>0</v>
      </c>
      <c r="O818" s="39">
        <f>'1 уровень'!P2385</f>
        <v>0</v>
      </c>
      <c r="P818" s="36">
        <f>'1 уровень'!Q2385</f>
        <v>0</v>
      </c>
      <c r="Q818" s="36">
        <f>'1 уровень'!R2385</f>
        <v>0</v>
      </c>
      <c r="R818" s="36">
        <f>'1 уровень'!S2385</f>
        <v>0</v>
      </c>
      <c r="S818" s="36">
        <f>'1 уровень'!T2385</f>
        <v>0</v>
      </c>
      <c r="T818" s="36">
        <f>'1 уровень'!U2385</f>
        <v>0</v>
      </c>
      <c r="U818" s="36">
        <f>'1 уровень'!V2385</f>
        <v>0</v>
      </c>
      <c r="V818" s="36">
        <f>'1 уровень'!W2385</f>
        <v>0</v>
      </c>
      <c r="W818" s="36">
        <f>'1 уровень'!X2385</f>
        <v>0</v>
      </c>
      <c r="X818" s="36">
        <f>'1 уровень'!Y2385</f>
        <v>0</v>
      </c>
      <c r="Y818" s="934">
        <f>'1 уровень'!Z2385</f>
        <v>0</v>
      </c>
      <c r="Z818" s="36"/>
      <c r="AA818" s="36"/>
      <c r="AB818" s="43">
        <f>'1 уровень'!AA2385</f>
        <v>1743</v>
      </c>
      <c r="AC818" s="43">
        <f>'1 уровень'!AB2385</f>
        <v>1881730.8799999994</v>
      </c>
      <c r="AD818" s="43">
        <f>'1 уровень'!AC2385</f>
        <v>1881.7308799999996</v>
      </c>
      <c r="AE818" s="2508"/>
      <c r="AF818" s="2508"/>
      <c r="AG818" s="1879"/>
    </row>
    <row r="819" spans="1:33" x14ac:dyDescent="0.25">
      <c r="B819" s="27">
        <v>1</v>
      </c>
      <c r="C819" s="1185" t="s">
        <v>454</v>
      </c>
      <c r="D819" s="43">
        <f>'1 уровень'!E2386</f>
        <v>136000</v>
      </c>
      <c r="E819" s="43">
        <f>'1 уровень'!F2386</f>
        <v>45333</v>
      </c>
      <c r="F819" s="43">
        <f>'1 уровень'!G2386</f>
        <v>46657.65</v>
      </c>
      <c r="G819" s="913">
        <f>'1 уровень'!H2386</f>
        <v>102.92204354443784</v>
      </c>
      <c r="H819" s="935">
        <f>'1 уровень'!I2386</f>
        <v>0</v>
      </c>
      <c r="I819" s="935">
        <f>'1 уровень'!J2386</f>
        <v>0</v>
      </c>
      <c r="J819" s="39">
        <f>'1 уровень'!K2386</f>
        <v>0</v>
      </c>
      <c r="K819" s="39">
        <f>'1 уровень'!L2386</f>
        <v>0</v>
      </c>
      <c r="L819" s="39">
        <f>'1 уровень'!M2386</f>
        <v>0</v>
      </c>
      <c r="M819" s="39">
        <f>'1 уровень'!N2386</f>
        <v>0</v>
      </c>
      <c r="N819" s="39">
        <f>'1 уровень'!O2386</f>
        <v>0</v>
      </c>
      <c r="O819" s="39">
        <f>'1 уровень'!P2386</f>
        <v>0</v>
      </c>
      <c r="P819" s="36">
        <f>'1 уровень'!Q2386</f>
        <v>0</v>
      </c>
      <c r="Q819" s="36">
        <f>'1 уровень'!R2386</f>
        <v>0</v>
      </c>
      <c r="R819" s="36">
        <f>'1 уровень'!S2386</f>
        <v>0</v>
      </c>
      <c r="S819" s="36">
        <f>'1 уровень'!T2386</f>
        <v>0</v>
      </c>
      <c r="T819" s="36">
        <f>'1 уровень'!U2386</f>
        <v>0</v>
      </c>
      <c r="U819" s="36">
        <f>'1 уровень'!V2386</f>
        <v>0</v>
      </c>
      <c r="V819" s="36">
        <f>'1 уровень'!W2386</f>
        <v>0</v>
      </c>
      <c r="W819" s="36">
        <f>'1 уровень'!X2386</f>
        <v>0</v>
      </c>
      <c r="X819" s="36">
        <f>'1 уровень'!Y2386</f>
        <v>0</v>
      </c>
      <c r="Y819" s="934">
        <f>'1 уровень'!Z2386</f>
        <v>0</v>
      </c>
      <c r="Z819" s="36"/>
      <c r="AA819" s="36"/>
      <c r="AB819" s="43">
        <f>'1 уровень'!AA2386</f>
        <v>1995.29</v>
      </c>
      <c r="AC819" s="43">
        <f>'1 уровень'!AB2386</f>
        <v>391188.97000000003</v>
      </c>
      <c r="AD819" s="43">
        <f>'1 уровень'!AC2386</f>
        <v>391.18897000000004</v>
      </c>
      <c r="AE819" s="2508"/>
      <c r="AF819" s="2508"/>
      <c r="AG819" s="1879"/>
    </row>
    <row r="820" spans="1:33" ht="29.25" x14ac:dyDescent="0.25">
      <c r="B820" s="27">
        <v>1</v>
      </c>
      <c r="C820" s="1293" t="s">
        <v>168</v>
      </c>
      <c r="D820" s="43">
        <f>'1 уровень'!E2387</f>
        <v>443277.79487179487</v>
      </c>
      <c r="E820" s="43">
        <f>'1 уровень'!F2387</f>
        <v>147758.84615384616</v>
      </c>
      <c r="F820" s="43">
        <f>'1 уровень'!G2387</f>
        <v>148849.08148148149</v>
      </c>
      <c r="G820" s="913">
        <f>'1 уровень'!H2387</f>
        <v>100.7378477539681</v>
      </c>
      <c r="H820" s="935">
        <f>'1 уровень'!I2387</f>
        <v>0</v>
      </c>
      <c r="I820" s="935">
        <f>'1 уровень'!J2387</f>
        <v>0</v>
      </c>
      <c r="J820" s="39">
        <f>'1 уровень'!K2387</f>
        <v>0</v>
      </c>
      <c r="K820" s="39">
        <f>'1 уровень'!L2387</f>
        <v>0</v>
      </c>
      <c r="L820" s="39">
        <f>'1 уровень'!M2387</f>
        <v>0</v>
      </c>
      <c r="M820" s="39">
        <f>'1 уровень'!N2387</f>
        <v>0</v>
      </c>
      <c r="N820" s="39">
        <f>'1 уровень'!O2387</f>
        <v>0</v>
      </c>
      <c r="O820" s="39">
        <f>'1 уровень'!P2387</f>
        <v>0</v>
      </c>
      <c r="P820" s="36">
        <f>'1 уровень'!Q2387</f>
        <v>156727.22519999999</v>
      </c>
      <c r="Q820" s="36">
        <f>'1 уровень'!R2387</f>
        <v>156727.22519999999</v>
      </c>
      <c r="R820" s="36">
        <f>'1 уровень'!S2387</f>
        <v>156727.22519999999</v>
      </c>
      <c r="S820" s="36">
        <f>'1 уровень'!T2387</f>
        <v>156727.22519999999</v>
      </c>
      <c r="T820" s="36">
        <f>'1 уровень'!U2387</f>
        <v>52242.408399999993</v>
      </c>
      <c r="U820" s="36">
        <f>'1 уровень'!V2387</f>
        <v>52242.408479999998</v>
      </c>
      <c r="V820" s="36">
        <f>'1 уровень'!W2387</f>
        <v>0</v>
      </c>
      <c r="W820" s="36">
        <f>'1 уровень'!X2387</f>
        <v>8.000000161700882E-5</v>
      </c>
      <c r="X820" s="36">
        <f>'1 уровень'!Y2387</f>
        <v>-166.05022000000002</v>
      </c>
      <c r="Y820" s="934">
        <f>'1 уровень'!Z2387</f>
        <v>52076.358259999994</v>
      </c>
      <c r="Z820" s="36">
        <f t="shared" ref="Z820" si="117">U820/T820*100</f>
        <v>100.00000015313231</v>
      </c>
      <c r="AA820" s="36">
        <f t="shared" ref="AA820" si="118">Y820/T820*100</f>
        <v>99.682154508022265</v>
      </c>
      <c r="AB820" s="43">
        <f>'1 уровень'!AA2387</f>
        <v>6281.43133903134</v>
      </c>
      <c r="AC820" s="43">
        <f>'1 уровень'!AB2387</f>
        <v>2346943.5099999998</v>
      </c>
      <c r="AD820" s="43">
        <f>'1 уровень'!AC2387</f>
        <v>2346.9435099999996</v>
      </c>
      <c r="AE820" s="2508"/>
      <c r="AF820" s="2508"/>
      <c r="AG820" s="1879"/>
    </row>
    <row r="821" spans="1:33" ht="30" x14ac:dyDescent="0.25">
      <c r="B821" s="27">
        <v>1</v>
      </c>
      <c r="C821" s="1316" t="s">
        <v>307</v>
      </c>
      <c r="D821" s="43">
        <f>'1 уровень'!E2388</f>
        <v>0</v>
      </c>
      <c r="E821" s="43">
        <f>'1 уровень'!F2388</f>
        <v>0</v>
      </c>
      <c r="F821" s="43">
        <f>'1 уровень'!G2388</f>
        <v>0</v>
      </c>
      <c r="G821" s="913">
        <f>'1 уровень'!H2388</f>
        <v>0</v>
      </c>
      <c r="H821" s="935">
        <f>'1 уровень'!I2388</f>
        <v>0</v>
      </c>
      <c r="I821" s="935">
        <f>'1 уровень'!J2388</f>
        <v>0</v>
      </c>
      <c r="J821" s="39">
        <f>'1 уровень'!K2388</f>
        <v>0</v>
      </c>
      <c r="K821" s="39">
        <f>'1 уровень'!L2388</f>
        <v>0</v>
      </c>
      <c r="L821" s="39">
        <f>'1 уровень'!M2388</f>
        <v>0</v>
      </c>
      <c r="M821" s="39">
        <f>'1 уровень'!N2388</f>
        <v>0</v>
      </c>
      <c r="N821" s="39">
        <f>'1 уровень'!O2388</f>
        <v>0</v>
      </c>
      <c r="O821" s="39">
        <f>'1 уровень'!P2388</f>
        <v>0</v>
      </c>
      <c r="P821" s="36">
        <f>'1 уровень'!Q2388</f>
        <v>0</v>
      </c>
      <c r="Q821" s="36">
        <f>'1 уровень'!R2388</f>
        <v>0</v>
      </c>
      <c r="R821" s="36">
        <f>'1 уровень'!S2388</f>
        <v>0</v>
      </c>
      <c r="S821" s="36">
        <f>'1 уровень'!T2388</f>
        <v>0</v>
      </c>
      <c r="T821" s="36">
        <f>'1 уровень'!U2388</f>
        <v>0</v>
      </c>
      <c r="U821" s="36">
        <f>'1 уровень'!V2388</f>
        <v>0</v>
      </c>
      <c r="V821" s="36">
        <f>'1 уровень'!W2388</f>
        <v>0</v>
      </c>
      <c r="W821" s="36">
        <f>'1 уровень'!X2388</f>
        <v>0</v>
      </c>
      <c r="X821" s="36">
        <f>'1 уровень'!Y2388</f>
        <v>0</v>
      </c>
      <c r="Y821" s="934">
        <f>'1 уровень'!Z2388</f>
        <v>0</v>
      </c>
      <c r="Z821" s="36"/>
      <c r="AA821" s="36"/>
      <c r="AB821" s="43">
        <f>'1 уровень'!AA2388</f>
        <v>0</v>
      </c>
      <c r="AC821" s="43">
        <f>'1 уровень'!AB2388</f>
        <v>0</v>
      </c>
      <c r="AD821" s="43">
        <f>'1 уровень'!AC2388</f>
        <v>0</v>
      </c>
      <c r="AE821" s="2508"/>
      <c r="AF821" s="2508"/>
      <c r="AG821" s="1879"/>
    </row>
    <row r="822" spans="1:33" ht="30" x14ac:dyDescent="0.25">
      <c r="B822" s="27">
        <v>1</v>
      </c>
      <c r="C822" s="1185" t="s">
        <v>198</v>
      </c>
      <c r="D822" s="43">
        <f>'1 уровень'!E2389</f>
        <v>86263</v>
      </c>
      <c r="E822" s="43">
        <f>'1 уровень'!F2389</f>
        <v>28754</v>
      </c>
      <c r="F822" s="43">
        <f>'1 уровень'!G2389</f>
        <v>27339</v>
      </c>
      <c r="G822" s="913">
        <f>'1 уровень'!H2389</f>
        <v>95.078945538012107</v>
      </c>
      <c r="H822" s="935">
        <f>'1 уровень'!I2389</f>
        <v>0</v>
      </c>
      <c r="I822" s="935">
        <f>'1 уровень'!J2389</f>
        <v>0</v>
      </c>
      <c r="J822" s="39">
        <f>'1 уровень'!K2389</f>
        <v>0</v>
      </c>
      <c r="K822" s="39">
        <f>'1 уровень'!L2389</f>
        <v>0</v>
      </c>
      <c r="L822" s="39">
        <f>'1 уровень'!M2389</f>
        <v>0</v>
      </c>
      <c r="M822" s="39">
        <f>'1 уровень'!N2389</f>
        <v>0</v>
      </c>
      <c r="N822" s="39">
        <f>'1 уровень'!O2389</f>
        <v>0</v>
      </c>
      <c r="O822" s="39">
        <f>'1 уровень'!P2389</f>
        <v>0</v>
      </c>
      <c r="P822" s="36">
        <f>'1 уровень'!Q2389</f>
        <v>0</v>
      </c>
      <c r="Q822" s="36">
        <f>'1 уровень'!R2389</f>
        <v>0</v>
      </c>
      <c r="R822" s="36">
        <f>'1 уровень'!S2389</f>
        <v>0</v>
      </c>
      <c r="S822" s="36">
        <f>'1 уровень'!T2389</f>
        <v>0</v>
      </c>
      <c r="T822" s="36">
        <f>'1 уровень'!U2389</f>
        <v>0</v>
      </c>
      <c r="U822" s="36">
        <f>'1 уровень'!V2389</f>
        <v>0</v>
      </c>
      <c r="V822" s="36">
        <f>'1 уровень'!W2389</f>
        <v>0</v>
      </c>
      <c r="W822" s="36">
        <f>'1 уровень'!X2389</f>
        <v>0</v>
      </c>
      <c r="X822" s="36">
        <f>'1 уровень'!Y2389</f>
        <v>0</v>
      </c>
      <c r="Y822" s="934">
        <f>'1 уровень'!Z2389</f>
        <v>0</v>
      </c>
      <c r="Z822" s="36"/>
      <c r="AA822" s="36"/>
      <c r="AB822" s="43">
        <f>'1 уровень'!AA2389</f>
        <v>9</v>
      </c>
      <c r="AC822" s="43">
        <f>'1 уровень'!AB2389</f>
        <v>10531.380000000001</v>
      </c>
      <c r="AD822" s="43">
        <f>'1 уровень'!AC2389</f>
        <v>10.53138</v>
      </c>
      <c r="AE822" s="2508"/>
      <c r="AF822" s="2508"/>
      <c r="AG822" s="1879"/>
    </row>
    <row r="823" spans="1:33" ht="30" x14ac:dyDescent="0.25">
      <c r="B823" s="27">
        <v>1</v>
      </c>
      <c r="C823" s="1185" t="s">
        <v>303</v>
      </c>
      <c r="D823" s="43">
        <f>'1 уровень'!E2390</f>
        <v>0</v>
      </c>
      <c r="E823" s="43">
        <f>'1 уровень'!F2390</f>
        <v>0</v>
      </c>
      <c r="F823" s="43">
        <f>'1 уровень'!G2390</f>
        <v>0</v>
      </c>
      <c r="G823" s="913">
        <f>'1 уровень'!H2390</f>
        <v>0</v>
      </c>
      <c r="H823" s="935">
        <f>'1 уровень'!I2390</f>
        <v>0</v>
      </c>
      <c r="I823" s="935">
        <f>'1 уровень'!J2390</f>
        <v>0</v>
      </c>
      <c r="J823" s="39">
        <f>'1 уровень'!K2390</f>
        <v>0</v>
      </c>
      <c r="K823" s="39">
        <f>'1 уровень'!L2390</f>
        <v>0</v>
      </c>
      <c r="L823" s="39">
        <f>'1 уровень'!M2390</f>
        <v>0</v>
      </c>
      <c r="M823" s="39">
        <f>'1 уровень'!N2390</f>
        <v>0</v>
      </c>
      <c r="N823" s="39">
        <f>'1 уровень'!O2390</f>
        <v>0</v>
      </c>
      <c r="O823" s="39">
        <f>'1 уровень'!P2390</f>
        <v>0</v>
      </c>
      <c r="P823" s="36">
        <f>'1 уровень'!Q2390</f>
        <v>0</v>
      </c>
      <c r="Q823" s="36">
        <f>'1 уровень'!R2390</f>
        <v>0</v>
      </c>
      <c r="R823" s="36">
        <f>'1 уровень'!S2390</f>
        <v>0</v>
      </c>
      <c r="S823" s="36">
        <f>'1 уровень'!T2390</f>
        <v>0</v>
      </c>
      <c r="T823" s="36">
        <f>'1 уровень'!U2390</f>
        <v>0</v>
      </c>
      <c r="U823" s="36">
        <f>'1 уровень'!V2390</f>
        <v>0</v>
      </c>
      <c r="V823" s="36">
        <f>'1 уровень'!W2390</f>
        <v>0</v>
      </c>
      <c r="W823" s="36">
        <f>'1 уровень'!X2390</f>
        <v>0</v>
      </c>
      <c r="X823" s="36">
        <f>'1 уровень'!Y2390</f>
        <v>0</v>
      </c>
      <c r="Y823" s="934">
        <f>'1 уровень'!Z2390</f>
        <v>0</v>
      </c>
      <c r="Z823" s="36"/>
      <c r="AA823" s="36"/>
      <c r="AB823" s="43">
        <f>'1 уровень'!AA2390</f>
        <v>0</v>
      </c>
      <c r="AC823" s="43">
        <f>'1 уровень'!AB2390</f>
        <v>0</v>
      </c>
      <c r="AD823" s="43">
        <f>'1 уровень'!AC2390</f>
        <v>0</v>
      </c>
      <c r="AE823" s="2508"/>
      <c r="AF823" s="2508"/>
      <c r="AG823" s="1879"/>
    </row>
    <row r="824" spans="1:33" ht="45" x14ac:dyDescent="0.25">
      <c r="B824" s="27">
        <v>1</v>
      </c>
      <c r="C824" s="1316" t="s">
        <v>308</v>
      </c>
      <c r="D824" s="43">
        <f>'1 уровень'!E2391</f>
        <v>14836</v>
      </c>
      <c r="E824" s="43">
        <f>'1 уровень'!F2391</f>
        <v>4945</v>
      </c>
      <c r="F824" s="43">
        <f>'1 уровень'!G2391</f>
        <v>6328</v>
      </c>
      <c r="G824" s="913">
        <f>'1 уровень'!H2391</f>
        <v>127.96764408493428</v>
      </c>
      <c r="H824" s="935">
        <f>'1 уровень'!I2391</f>
        <v>0</v>
      </c>
      <c r="I824" s="935">
        <f>'1 уровень'!J2391</f>
        <v>0</v>
      </c>
      <c r="J824" s="39">
        <f>'1 уровень'!K2391</f>
        <v>0</v>
      </c>
      <c r="K824" s="39">
        <f>'1 уровень'!L2391</f>
        <v>0</v>
      </c>
      <c r="L824" s="39">
        <f>'1 уровень'!M2391</f>
        <v>0</v>
      </c>
      <c r="M824" s="39">
        <f>'1 уровень'!N2391</f>
        <v>0</v>
      </c>
      <c r="N824" s="39">
        <f>'1 уровень'!O2391</f>
        <v>0</v>
      </c>
      <c r="O824" s="39">
        <f>'1 уровень'!P2391</f>
        <v>0</v>
      </c>
      <c r="P824" s="36">
        <f>'1 уровень'!Q2391</f>
        <v>0</v>
      </c>
      <c r="Q824" s="36">
        <f>'1 уровень'!R2391</f>
        <v>0</v>
      </c>
      <c r="R824" s="36">
        <f>'1 уровень'!S2391</f>
        <v>0</v>
      </c>
      <c r="S824" s="36">
        <f>'1 уровень'!T2391</f>
        <v>0</v>
      </c>
      <c r="T824" s="36">
        <f>'1 уровень'!U2391</f>
        <v>0</v>
      </c>
      <c r="U824" s="36">
        <f>'1 уровень'!V2391</f>
        <v>0</v>
      </c>
      <c r="V824" s="36">
        <f>'1 уровень'!W2391</f>
        <v>0</v>
      </c>
      <c r="W824" s="36">
        <f>'1 уровень'!X2391</f>
        <v>0</v>
      </c>
      <c r="X824" s="36">
        <f>'1 уровень'!Y2391</f>
        <v>0</v>
      </c>
      <c r="Y824" s="934">
        <f>'1 уровень'!Z2391</f>
        <v>0</v>
      </c>
      <c r="Z824" s="36"/>
      <c r="AA824" s="36"/>
      <c r="AB824" s="43">
        <f>'1 уровень'!AA2391</f>
        <v>0</v>
      </c>
      <c r="AC824" s="43">
        <f>'1 уровень'!AB2391</f>
        <v>0</v>
      </c>
      <c r="AD824" s="43">
        <f>'1 уровень'!AC2391</f>
        <v>0</v>
      </c>
      <c r="AE824" s="2508"/>
      <c r="AF824" s="2508"/>
      <c r="AG824" s="1879"/>
    </row>
    <row r="825" spans="1:33" ht="30" x14ac:dyDescent="0.25">
      <c r="B825" s="27">
        <v>1</v>
      </c>
      <c r="C825" s="1185" t="s">
        <v>309</v>
      </c>
      <c r="D825" s="43">
        <f>'1 уровень'!E2392</f>
        <v>10401</v>
      </c>
      <c r="E825" s="43">
        <f>'1 уровень'!F2392</f>
        <v>3467</v>
      </c>
      <c r="F825" s="43">
        <f>'1 уровень'!G2392</f>
        <v>3947</v>
      </c>
      <c r="G825" s="913">
        <f>'1 уровень'!H2392</f>
        <v>113.84482261321027</v>
      </c>
      <c r="H825" s="935">
        <f>'1 уровень'!I2392</f>
        <v>0</v>
      </c>
      <c r="I825" s="935">
        <f>'1 уровень'!J2392</f>
        <v>0</v>
      </c>
      <c r="J825" s="39">
        <f>'1 уровень'!K2392</f>
        <v>0</v>
      </c>
      <c r="K825" s="39">
        <f>'1 уровень'!L2392</f>
        <v>0</v>
      </c>
      <c r="L825" s="39">
        <f>'1 уровень'!M2392</f>
        <v>0</v>
      </c>
      <c r="M825" s="39">
        <f>'1 уровень'!N2392</f>
        <v>0</v>
      </c>
      <c r="N825" s="39">
        <f>'1 уровень'!O2392</f>
        <v>0</v>
      </c>
      <c r="O825" s="39">
        <f>'1 уровень'!P2392</f>
        <v>0</v>
      </c>
      <c r="P825" s="36">
        <f>'1 уровень'!Q2392</f>
        <v>0</v>
      </c>
      <c r="Q825" s="36">
        <f>'1 уровень'!R2392</f>
        <v>0</v>
      </c>
      <c r="R825" s="36">
        <f>'1 уровень'!S2392</f>
        <v>0</v>
      </c>
      <c r="S825" s="36">
        <f>'1 уровень'!T2392</f>
        <v>0</v>
      </c>
      <c r="T825" s="36">
        <f>'1 уровень'!U2392</f>
        <v>0</v>
      </c>
      <c r="U825" s="36">
        <f>'1 уровень'!V2392</f>
        <v>0</v>
      </c>
      <c r="V825" s="36">
        <f>'1 уровень'!W2392</f>
        <v>0</v>
      </c>
      <c r="W825" s="36">
        <f>'1 уровень'!X2392</f>
        <v>0</v>
      </c>
      <c r="X825" s="36">
        <f>'1 уровень'!Y2392</f>
        <v>0</v>
      </c>
      <c r="Y825" s="934">
        <f>'1 уровень'!Z2392</f>
        <v>0</v>
      </c>
      <c r="Z825" s="36"/>
      <c r="AA825" s="36"/>
      <c r="AB825" s="43">
        <f>'1 уровень'!AA2392</f>
        <v>0</v>
      </c>
      <c r="AC825" s="43">
        <f>'1 уровень'!AB2392</f>
        <v>0</v>
      </c>
      <c r="AD825" s="43">
        <f>'1 уровень'!AC2392</f>
        <v>0</v>
      </c>
      <c r="AE825" s="2508"/>
      <c r="AF825" s="2508"/>
      <c r="AG825" s="1879"/>
    </row>
    <row r="826" spans="1:33" ht="30" x14ac:dyDescent="0.25">
      <c r="B826" s="27">
        <v>1</v>
      </c>
      <c r="C826" s="1185" t="s">
        <v>310</v>
      </c>
      <c r="D826" s="43">
        <f>'1 уровень'!E2393</f>
        <v>3120</v>
      </c>
      <c r="E826" s="43">
        <f>'1 уровень'!F2393</f>
        <v>1040</v>
      </c>
      <c r="F826" s="43">
        <f>'1 уровень'!G2393</f>
        <v>1109</v>
      </c>
      <c r="G826" s="913">
        <f>'1 уровень'!H2393</f>
        <v>106.63461538461539</v>
      </c>
      <c r="H826" s="935">
        <f>'1 уровень'!I2393</f>
        <v>0</v>
      </c>
      <c r="I826" s="935">
        <f>'1 уровень'!J2393</f>
        <v>0</v>
      </c>
      <c r="J826" s="39">
        <f>'1 уровень'!K2393</f>
        <v>0</v>
      </c>
      <c r="K826" s="39">
        <f>'1 уровень'!L2393</f>
        <v>0</v>
      </c>
      <c r="L826" s="39">
        <f>'1 уровень'!M2393</f>
        <v>0</v>
      </c>
      <c r="M826" s="39">
        <f>'1 уровень'!N2393</f>
        <v>0</v>
      </c>
      <c r="N826" s="39">
        <f>'1 уровень'!O2393</f>
        <v>0</v>
      </c>
      <c r="O826" s="39">
        <f>'1 уровень'!P2393</f>
        <v>0</v>
      </c>
      <c r="P826" s="36">
        <f>'1 уровень'!Q2393</f>
        <v>0</v>
      </c>
      <c r="Q826" s="36">
        <f>'1 уровень'!R2393</f>
        <v>0</v>
      </c>
      <c r="R826" s="36">
        <f>'1 уровень'!S2393</f>
        <v>0</v>
      </c>
      <c r="S826" s="36">
        <f>'1 уровень'!T2393</f>
        <v>0</v>
      </c>
      <c r="T826" s="36">
        <f>'1 уровень'!U2393</f>
        <v>0</v>
      </c>
      <c r="U826" s="36">
        <f>'1 уровень'!V2393</f>
        <v>0</v>
      </c>
      <c r="V826" s="36">
        <f>'1 уровень'!W2393</f>
        <v>0</v>
      </c>
      <c r="W826" s="36">
        <f>'1 уровень'!X2393</f>
        <v>0</v>
      </c>
      <c r="X826" s="36">
        <f>'1 уровень'!Y2393</f>
        <v>0</v>
      </c>
      <c r="Y826" s="934">
        <f>'1 уровень'!Z2393</f>
        <v>0</v>
      </c>
      <c r="Z826" s="36"/>
      <c r="AA826" s="36"/>
      <c r="AB826" s="43">
        <f>'1 уровень'!AA2393</f>
        <v>0</v>
      </c>
      <c r="AC826" s="43">
        <f>'1 уровень'!AB2393</f>
        <v>0</v>
      </c>
      <c r="AD826" s="43">
        <f>'1 уровень'!AC2393</f>
        <v>0</v>
      </c>
      <c r="AE826" s="2508"/>
      <c r="AF826" s="2508"/>
      <c r="AG826" s="1879"/>
    </row>
    <row r="827" spans="1:33" ht="45" x14ac:dyDescent="0.25">
      <c r="B827" s="27">
        <v>1</v>
      </c>
      <c r="C827" s="1185" t="s">
        <v>354</v>
      </c>
      <c r="D827" s="43">
        <f>'1 уровень'!E2394</f>
        <v>540</v>
      </c>
      <c r="E827" s="43">
        <f>'1 уровень'!F2394</f>
        <v>180</v>
      </c>
      <c r="F827" s="43">
        <f>'1 уровень'!G2394</f>
        <v>629</v>
      </c>
      <c r="G827" s="913">
        <f>'1 уровень'!H2394</f>
        <v>349.44444444444446</v>
      </c>
      <c r="H827" s="935">
        <f>'1 уровень'!I2394</f>
        <v>0</v>
      </c>
      <c r="I827" s="935">
        <f>'1 уровень'!J2394</f>
        <v>0</v>
      </c>
      <c r="J827" s="39">
        <f>'1 уровень'!K2394</f>
        <v>0</v>
      </c>
      <c r="K827" s="39">
        <f>'1 уровень'!L2394</f>
        <v>0</v>
      </c>
      <c r="L827" s="39">
        <f>'1 уровень'!M2394</f>
        <v>0</v>
      </c>
      <c r="M827" s="39">
        <f>'1 уровень'!N2394</f>
        <v>0</v>
      </c>
      <c r="N827" s="39">
        <f>'1 уровень'!O2394</f>
        <v>0</v>
      </c>
      <c r="O827" s="39">
        <f>'1 уровень'!P2394</f>
        <v>0</v>
      </c>
      <c r="P827" s="36">
        <f>'1 уровень'!Q2394</f>
        <v>0</v>
      </c>
      <c r="Q827" s="36">
        <f>'1 уровень'!R2394</f>
        <v>0</v>
      </c>
      <c r="R827" s="36">
        <f>'1 уровень'!S2394</f>
        <v>0</v>
      </c>
      <c r="S827" s="36">
        <f>'1 уровень'!T2394</f>
        <v>0</v>
      </c>
      <c r="T827" s="36">
        <f>'1 уровень'!U2394</f>
        <v>0</v>
      </c>
      <c r="U827" s="36">
        <f>'1 уровень'!V2394</f>
        <v>0</v>
      </c>
      <c r="V827" s="36">
        <f>'1 уровень'!W2394</f>
        <v>0</v>
      </c>
      <c r="W827" s="36">
        <f>'1 уровень'!X2394</f>
        <v>0</v>
      </c>
      <c r="X827" s="36">
        <f>'1 уровень'!Y2394</f>
        <v>0</v>
      </c>
      <c r="Y827" s="934">
        <f>'1 уровень'!Z2394</f>
        <v>0</v>
      </c>
      <c r="Z827" s="36"/>
      <c r="AA827" s="36"/>
      <c r="AB827" s="43">
        <f>'1 уровень'!AA2394</f>
        <v>0</v>
      </c>
      <c r="AC827" s="43">
        <f>'1 уровень'!AB2394</f>
        <v>0</v>
      </c>
      <c r="AD827" s="43">
        <f>'1 уровень'!AC2394</f>
        <v>0</v>
      </c>
      <c r="AE827" s="2508"/>
      <c r="AF827" s="2508"/>
      <c r="AG827" s="1879"/>
    </row>
    <row r="828" spans="1:33" ht="30" x14ac:dyDescent="0.25">
      <c r="A828" s="27">
        <v>1</v>
      </c>
      <c r="B828" s="27">
        <v>1</v>
      </c>
      <c r="C828" s="1185" t="s">
        <v>355</v>
      </c>
      <c r="D828" s="43">
        <f>'1 уровень'!E2395</f>
        <v>775</v>
      </c>
      <c r="E828" s="43">
        <f>'1 уровень'!F2395</f>
        <v>258</v>
      </c>
      <c r="F828" s="43">
        <f>'1 уровень'!G2395</f>
        <v>643</v>
      </c>
      <c r="G828" s="913">
        <f>'1 уровень'!H2395</f>
        <v>249.22480620155039</v>
      </c>
      <c r="H828" s="935">
        <f>'1 уровень'!I2395</f>
        <v>0</v>
      </c>
      <c r="I828" s="935">
        <f>'1 уровень'!J2395</f>
        <v>0</v>
      </c>
      <c r="J828" s="39">
        <f>'1 уровень'!K2395</f>
        <v>0</v>
      </c>
      <c r="K828" s="39">
        <f>'1 уровень'!L2395</f>
        <v>0</v>
      </c>
      <c r="L828" s="39">
        <f>'1 уровень'!M2395</f>
        <v>0</v>
      </c>
      <c r="M828" s="39">
        <f>'1 уровень'!N2395</f>
        <v>0</v>
      </c>
      <c r="N828" s="39">
        <f>'1 уровень'!O2395</f>
        <v>0</v>
      </c>
      <c r="O828" s="39">
        <f>'1 уровень'!P2395</f>
        <v>0</v>
      </c>
      <c r="P828" s="36">
        <f>'1 уровень'!Q2395</f>
        <v>0</v>
      </c>
      <c r="Q828" s="36">
        <f>'1 уровень'!R2395</f>
        <v>0</v>
      </c>
      <c r="R828" s="36">
        <f>'1 уровень'!S2395</f>
        <v>0</v>
      </c>
      <c r="S828" s="36">
        <f>'1 уровень'!T2395</f>
        <v>0</v>
      </c>
      <c r="T828" s="36">
        <f>'1 уровень'!U2395</f>
        <v>0</v>
      </c>
      <c r="U828" s="36">
        <f>'1 уровень'!V2395</f>
        <v>0</v>
      </c>
      <c r="V828" s="36">
        <f>'1 уровень'!W2395</f>
        <v>0</v>
      </c>
      <c r="W828" s="36">
        <f>'1 уровень'!X2395</f>
        <v>0</v>
      </c>
      <c r="X828" s="36">
        <f>'1 уровень'!Y2395</f>
        <v>0</v>
      </c>
      <c r="Y828" s="934">
        <f>'1 уровень'!Z2395</f>
        <v>0</v>
      </c>
      <c r="Z828" s="36"/>
      <c r="AA828" s="36"/>
      <c r="AB828" s="43">
        <f>'1 уровень'!AA2395</f>
        <v>0</v>
      </c>
      <c r="AC828" s="43">
        <f>'1 уровень'!AB2395</f>
        <v>0</v>
      </c>
      <c r="AD828" s="43">
        <f>'1 уровень'!AC2395</f>
        <v>0</v>
      </c>
      <c r="AE828" s="2508"/>
      <c r="AF828" s="2508"/>
      <c r="AG828" s="1879"/>
    </row>
    <row r="829" spans="1:33" ht="45" x14ac:dyDescent="0.25">
      <c r="A829" s="27">
        <v>1</v>
      </c>
      <c r="B829" s="27">
        <v>1</v>
      </c>
      <c r="C829" s="1316" t="s">
        <v>311</v>
      </c>
      <c r="D829" s="43">
        <f>'1 уровень'!E2396</f>
        <v>71427</v>
      </c>
      <c r="E829" s="43">
        <f>'1 уровень'!F2396</f>
        <v>23809</v>
      </c>
      <c r="F829" s="43">
        <f>'1 уровень'!G2396</f>
        <v>21011</v>
      </c>
      <c r="G829" s="913">
        <f>'1 уровень'!H2396</f>
        <v>88.248141459112091</v>
      </c>
      <c r="H829" s="935">
        <f>'1 уровень'!I2396</f>
        <v>0</v>
      </c>
      <c r="I829" s="935">
        <f>'1 уровень'!J2396</f>
        <v>0</v>
      </c>
      <c r="J829" s="39">
        <f>'1 уровень'!K2396</f>
        <v>0</v>
      </c>
      <c r="K829" s="39">
        <f>'1 уровень'!L2396</f>
        <v>0</v>
      </c>
      <c r="L829" s="39">
        <f>'1 уровень'!M2396</f>
        <v>0</v>
      </c>
      <c r="M829" s="39">
        <f>'1 уровень'!N2396</f>
        <v>0</v>
      </c>
      <c r="N829" s="39">
        <f>'1 уровень'!O2396</f>
        <v>0</v>
      </c>
      <c r="O829" s="39">
        <f>'1 уровень'!P2396</f>
        <v>0</v>
      </c>
      <c r="P829" s="36">
        <f>'1 уровень'!Q2396</f>
        <v>0</v>
      </c>
      <c r="Q829" s="36">
        <f>'1 уровень'!R2396</f>
        <v>0</v>
      </c>
      <c r="R829" s="36">
        <f>'1 уровень'!S2396</f>
        <v>0</v>
      </c>
      <c r="S829" s="36">
        <f>'1 уровень'!T2396</f>
        <v>0</v>
      </c>
      <c r="T829" s="36">
        <f>'1 уровень'!U2396</f>
        <v>0</v>
      </c>
      <c r="U829" s="36">
        <f>'1 уровень'!V2396</f>
        <v>0</v>
      </c>
      <c r="V829" s="36">
        <f>'1 уровень'!W2396</f>
        <v>0</v>
      </c>
      <c r="W829" s="36">
        <f>'1 уровень'!X2396</f>
        <v>0</v>
      </c>
      <c r="X829" s="36">
        <f>'1 уровень'!Y2396</f>
        <v>0</v>
      </c>
      <c r="Y829" s="934">
        <f>'1 уровень'!Z2396</f>
        <v>0</v>
      </c>
      <c r="Z829" s="36"/>
      <c r="AA829" s="36"/>
      <c r="AB829" s="43">
        <f>'1 уровень'!AA2396</f>
        <v>9</v>
      </c>
      <c r="AC829" s="43">
        <f>'1 уровень'!AB2396</f>
        <v>10531.380000000001</v>
      </c>
      <c r="AD829" s="43">
        <f>'1 уровень'!AC2396</f>
        <v>10.53138</v>
      </c>
      <c r="AE829" s="2508"/>
      <c r="AF829" s="2508"/>
      <c r="AG829" s="1879"/>
    </row>
    <row r="830" spans="1:33" ht="30" x14ac:dyDescent="0.25">
      <c r="A830" s="27">
        <v>1</v>
      </c>
      <c r="B830" s="27">
        <v>1</v>
      </c>
      <c r="C830" s="1185" t="s">
        <v>312</v>
      </c>
      <c r="D830" s="43">
        <f>'1 уровень'!E2397</f>
        <v>550</v>
      </c>
      <c r="E830" s="43">
        <f>'1 уровень'!F2397</f>
        <v>183</v>
      </c>
      <c r="F830" s="43">
        <f>'1 уровень'!G2397</f>
        <v>93</v>
      </c>
      <c r="G830" s="913">
        <f>'1 уровень'!H2397</f>
        <v>50.819672131147541</v>
      </c>
      <c r="H830" s="935">
        <f>'1 уровень'!I2397</f>
        <v>0</v>
      </c>
      <c r="I830" s="935">
        <f>'1 уровень'!J2397</f>
        <v>0</v>
      </c>
      <c r="J830" s="39">
        <f>'1 уровень'!K2397</f>
        <v>0</v>
      </c>
      <c r="K830" s="39">
        <f>'1 уровень'!L2397</f>
        <v>0</v>
      </c>
      <c r="L830" s="39">
        <f>'1 уровень'!M2397</f>
        <v>0</v>
      </c>
      <c r="M830" s="39">
        <f>'1 уровень'!N2397</f>
        <v>0</v>
      </c>
      <c r="N830" s="39">
        <f>'1 уровень'!O2397</f>
        <v>0</v>
      </c>
      <c r="O830" s="39">
        <f>'1 уровень'!P2397</f>
        <v>0</v>
      </c>
      <c r="P830" s="36">
        <f>'1 уровень'!Q2397</f>
        <v>0</v>
      </c>
      <c r="Q830" s="36">
        <f>'1 уровень'!R2397</f>
        <v>0</v>
      </c>
      <c r="R830" s="36">
        <f>'1 уровень'!S2397</f>
        <v>0</v>
      </c>
      <c r="S830" s="36">
        <f>'1 уровень'!T2397</f>
        <v>0</v>
      </c>
      <c r="T830" s="36">
        <f>'1 уровень'!U2397</f>
        <v>0</v>
      </c>
      <c r="U830" s="36">
        <f>'1 уровень'!V2397</f>
        <v>0</v>
      </c>
      <c r="V830" s="36">
        <f>'1 уровень'!W2397</f>
        <v>0</v>
      </c>
      <c r="W830" s="36">
        <f>'1 уровень'!X2397</f>
        <v>0</v>
      </c>
      <c r="X830" s="36">
        <f>'1 уровень'!Y2397</f>
        <v>0</v>
      </c>
      <c r="Y830" s="934">
        <f>'1 уровень'!Z2397</f>
        <v>0</v>
      </c>
      <c r="Z830" s="36"/>
      <c r="AA830" s="36"/>
      <c r="AB830" s="43">
        <f>'1 уровень'!AA2397</f>
        <v>0</v>
      </c>
      <c r="AC830" s="43">
        <f>'1 уровень'!AB2397</f>
        <v>0</v>
      </c>
      <c r="AD830" s="43">
        <f>'1 уровень'!AC2397</f>
        <v>0</v>
      </c>
      <c r="AE830" s="2508"/>
      <c r="AF830" s="2508"/>
      <c r="AG830" s="1879"/>
    </row>
    <row r="831" spans="1:33" ht="60" x14ac:dyDescent="0.25">
      <c r="A831" s="27">
        <v>1</v>
      </c>
      <c r="B831" s="27">
        <v>1</v>
      </c>
      <c r="C831" s="1185" t="s">
        <v>376</v>
      </c>
      <c r="D831" s="43">
        <f>'1 уровень'!E2398</f>
        <v>55117</v>
      </c>
      <c r="E831" s="43">
        <f>'1 уровень'!F2398</f>
        <v>18373</v>
      </c>
      <c r="F831" s="43">
        <f>'1 уровень'!G2398</f>
        <v>17849</v>
      </c>
      <c r="G831" s="913">
        <f>'1 уровень'!H2398</f>
        <v>97.147988896750675</v>
      </c>
      <c r="H831" s="935">
        <f>'1 уровень'!I2398</f>
        <v>0</v>
      </c>
      <c r="I831" s="935">
        <f>'1 уровень'!J2398</f>
        <v>0</v>
      </c>
      <c r="J831" s="39">
        <f>'1 уровень'!K2398</f>
        <v>0</v>
      </c>
      <c r="K831" s="39">
        <f>'1 уровень'!L2398</f>
        <v>0</v>
      </c>
      <c r="L831" s="39">
        <f>'1 уровень'!M2398</f>
        <v>0</v>
      </c>
      <c r="M831" s="39">
        <f>'1 уровень'!N2398</f>
        <v>0</v>
      </c>
      <c r="N831" s="39">
        <f>'1 уровень'!O2398</f>
        <v>0</v>
      </c>
      <c r="O831" s="39">
        <f>'1 уровень'!P2398</f>
        <v>0</v>
      </c>
      <c r="P831" s="36">
        <f>'1 уровень'!Q2398</f>
        <v>0</v>
      </c>
      <c r="Q831" s="36">
        <f>'1 уровень'!R2398</f>
        <v>0</v>
      </c>
      <c r="R831" s="36">
        <f>'1 уровень'!S2398</f>
        <v>0</v>
      </c>
      <c r="S831" s="36">
        <f>'1 уровень'!T2398</f>
        <v>0</v>
      </c>
      <c r="T831" s="36">
        <f>'1 уровень'!U2398</f>
        <v>0</v>
      </c>
      <c r="U831" s="36">
        <f>'1 уровень'!V2398</f>
        <v>0</v>
      </c>
      <c r="V831" s="36">
        <f>'1 уровень'!W2398</f>
        <v>0</v>
      </c>
      <c r="W831" s="36">
        <f>'1 уровень'!X2398</f>
        <v>0</v>
      </c>
      <c r="X831" s="36">
        <f>'1 уровень'!Y2398</f>
        <v>0</v>
      </c>
      <c r="Y831" s="934">
        <f>'1 уровень'!Z2398</f>
        <v>0</v>
      </c>
      <c r="Z831" s="36"/>
      <c r="AA831" s="36"/>
      <c r="AB831" s="43">
        <f>'1 уровень'!AA2398</f>
        <v>1</v>
      </c>
      <c r="AC831" s="43">
        <f>'1 уровень'!AB2398</f>
        <v>2620.66</v>
      </c>
      <c r="AD831" s="43">
        <f>'1 уровень'!AC2398</f>
        <v>2.62066</v>
      </c>
      <c r="AE831" s="2508"/>
      <c r="AF831" s="2508"/>
      <c r="AG831" s="1879"/>
    </row>
    <row r="832" spans="1:33" ht="45" x14ac:dyDescent="0.25">
      <c r="A832" s="27">
        <v>1</v>
      </c>
      <c r="B832" s="27">
        <v>1</v>
      </c>
      <c r="C832" s="1185" t="s">
        <v>322</v>
      </c>
      <c r="D832" s="43">
        <f>'1 уровень'!E2399</f>
        <v>15760</v>
      </c>
      <c r="E832" s="43">
        <f>'1 уровень'!F2399</f>
        <v>5253</v>
      </c>
      <c r="F832" s="43">
        <f>'1 уровень'!G2399</f>
        <v>3069</v>
      </c>
      <c r="G832" s="913">
        <f>'1 уровень'!H2399</f>
        <v>58.423757852655619</v>
      </c>
      <c r="H832" s="935">
        <f>'1 уровень'!I2399</f>
        <v>0</v>
      </c>
      <c r="I832" s="935">
        <f>'1 уровень'!J2399</f>
        <v>0</v>
      </c>
      <c r="J832" s="39">
        <f>'1 уровень'!K2399</f>
        <v>0</v>
      </c>
      <c r="K832" s="39">
        <f>'1 уровень'!L2399</f>
        <v>0</v>
      </c>
      <c r="L832" s="39">
        <f>'1 уровень'!M2399</f>
        <v>0</v>
      </c>
      <c r="M832" s="39">
        <f>'1 уровень'!N2399</f>
        <v>0</v>
      </c>
      <c r="N832" s="39">
        <f>'1 уровень'!O2399</f>
        <v>0</v>
      </c>
      <c r="O832" s="39">
        <f>'1 уровень'!P2399</f>
        <v>0</v>
      </c>
      <c r="P832" s="36">
        <f>'1 уровень'!Q2399</f>
        <v>0</v>
      </c>
      <c r="Q832" s="36">
        <f>'1 уровень'!R2399</f>
        <v>0</v>
      </c>
      <c r="R832" s="36">
        <f>'1 уровень'!S2399</f>
        <v>0</v>
      </c>
      <c r="S832" s="36">
        <f>'1 уровень'!T2399</f>
        <v>0</v>
      </c>
      <c r="T832" s="36">
        <f>'1 уровень'!U2399</f>
        <v>0</v>
      </c>
      <c r="U832" s="36">
        <f>'1 уровень'!V2399</f>
        <v>0</v>
      </c>
      <c r="V832" s="36">
        <f>'1 уровень'!W2399</f>
        <v>0</v>
      </c>
      <c r="W832" s="36">
        <f>'1 уровень'!X2399</f>
        <v>0</v>
      </c>
      <c r="X832" s="36">
        <f>'1 уровень'!Y2399</f>
        <v>0</v>
      </c>
      <c r="Y832" s="934">
        <f>'1 уровень'!Z2399</f>
        <v>0</v>
      </c>
      <c r="Z832" s="36"/>
      <c r="AA832" s="36"/>
      <c r="AB832" s="43">
        <f>'1 уровень'!AA2399</f>
        <v>8</v>
      </c>
      <c r="AC832" s="43">
        <f>'1 уровень'!AB2399</f>
        <v>7910.72</v>
      </c>
      <c r="AD832" s="43">
        <f>'1 уровень'!AC2399</f>
        <v>7.9107200000000004</v>
      </c>
      <c r="AE832" s="2508"/>
      <c r="AF832" s="2508"/>
      <c r="AG832" s="1879"/>
    </row>
    <row r="833" spans="1:33" x14ac:dyDescent="0.25">
      <c r="A833" s="27">
        <v>1</v>
      </c>
      <c r="B833" s="27">
        <v>1</v>
      </c>
      <c r="C833" s="1185" t="s">
        <v>157</v>
      </c>
      <c r="D833" s="43">
        <f>'1 уровень'!E2400</f>
        <v>0</v>
      </c>
      <c r="E833" s="43">
        <f>'1 уровень'!F2400</f>
        <v>0</v>
      </c>
      <c r="F833" s="43">
        <f>'1 уровень'!G2400</f>
        <v>0</v>
      </c>
      <c r="G833" s="913">
        <f>'1 уровень'!H2400</f>
        <v>0</v>
      </c>
      <c r="H833" s="935">
        <f>'1 уровень'!I2400</f>
        <v>0</v>
      </c>
      <c r="I833" s="935">
        <f>'1 уровень'!J2400</f>
        <v>0</v>
      </c>
      <c r="J833" s="39">
        <f>'1 уровень'!K2400</f>
        <v>0</v>
      </c>
      <c r="K833" s="39">
        <f>'1 уровень'!L2400</f>
        <v>0</v>
      </c>
      <c r="L833" s="39">
        <f>'1 уровень'!M2400</f>
        <v>0</v>
      </c>
      <c r="M833" s="39">
        <f>'1 уровень'!N2400</f>
        <v>0</v>
      </c>
      <c r="N833" s="39">
        <f>'1 уровень'!O2400</f>
        <v>0</v>
      </c>
      <c r="O833" s="39">
        <f>'1 уровень'!P2400</f>
        <v>0</v>
      </c>
      <c r="P833" s="36">
        <f>'1 уровень'!Q2400</f>
        <v>0</v>
      </c>
      <c r="Q833" s="36">
        <f>'1 уровень'!R2400</f>
        <v>0</v>
      </c>
      <c r="R833" s="36">
        <f>'1 уровень'!S2400</f>
        <v>0</v>
      </c>
      <c r="S833" s="36">
        <f>'1 уровень'!T2400</f>
        <v>0</v>
      </c>
      <c r="T833" s="36">
        <f>'1 уровень'!U2400</f>
        <v>0</v>
      </c>
      <c r="U833" s="36">
        <f>'1 уровень'!V2400</f>
        <v>0</v>
      </c>
      <c r="V833" s="36">
        <f>'1 уровень'!W2400</f>
        <v>0</v>
      </c>
      <c r="W833" s="36">
        <f>'1 уровень'!X2400</f>
        <v>0</v>
      </c>
      <c r="X833" s="36">
        <f>'1 уровень'!Y2400</f>
        <v>0</v>
      </c>
      <c r="Y833" s="934">
        <f>'1 уровень'!Z2400</f>
        <v>0</v>
      </c>
      <c r="Z833" s="36"/>
      <c r="AA833" s="36"/>
      <c r="AB833" s="43">
        <f>'1 уровень'!AA2400</f>
        <v>0</v>
      </c>
      <c r="AC833" s="43">
        <f>'1 уровень'!AB2400</f>
        <v>0</v>
      </c>
      <c r="AD833" s="43">
        <f>'1 уровень'!AC2400</f>
        <v>0</v>
      </c>
      <c r="AE833" s="2508"/>
      <c r="AF833" s="2508"/>
      <c r="AG833" s="1879"/>
    </row>
    <row r="834" spans="1:33" x14ac:dyDescent="0.25">
      <c r="A834" s="27">
        <v>1</v>
      </c>
      <c r="B834" s="27">
        <v>1</v>
      </c>
      <c r="C834" s="1185" t="s">
        <v>298</v>
      </c>
      <c r="D834" s="43">
        <f>'1 уровень'!E2401</f>
        <v>0</v>
      </c>
      <c r="E834" s="43">
        <f>'1 уровень'!F2401</f>
        <v>0</v>
      </c>
      <c r="F834" s="43">
        <f>'1 уровень'!G2401</f>
        <v>0</v>
      </c>
      <c r="G834" s="913">
        <f>'1 уровень'!H2401</f>
        <v>0</v>
      </c>
      <c r="H834" s="935">
        <f>'1 уровень'!I2401</f>
        <v>0</v>
      </c>
      <c r="I834" s="935">
        <f>'1 уровень'!J2401</f>
        <v>0</v>
      </c>
      <c r="J834" s="39">
        <f>'1 уровень'!K2401</f>
        <v>0</v>
      </c>
      <c r="K834" s="39">
        <f>'1 уровень'!L2401</f>
        <v>0</v>
      </c>
      <c r="L834" s="39">
        <f>'1 уровень'!M2401</f>
        <v>0</v>
      </c>
      <c r="M834" s="39">
        <f>'1 уровень'!N2401</f>
        <v>0</v>
      </c>
      <c r="N834" s="39">
        <f>'1 уровень'!O2401</f>
        <v>0</v>
      </c>
      <c r="O834" s="39">
        <f>'1 уровень'!P2401</f>
        <v>0</v>
      </c>
      <c r="P834" s="36">
        <f>'1 уровень'!Q2401</f>
        <v>0</v>
      </c>
      <c r="Q834" s="36">
        <f>'1 уровень'!R2401</f>
        <v>0</v>
      </c>
      <c r="R834" s="36">
        <f>'1 уровень'!S2401</f>
        <v>0</v>
      </c>
      <c r="S834" s="36">
        <f>'1 уровень'!T2401</f>
        <v>0</v>
      </c>
      <c r="T834" s="36">
        <f>'1 уровень'!U2401</f>
        <v>0</v>
      </c>
      <c r="U834" s="36">
        <f>'1 уровень'!V2401</f>
        <v>0</v>
      </c>
      <c r="V834" s="36">
        <f>'1 уровень'!W2401</f>
        <v>0</v>
      </c>
      <c r="W834" s="36">
        <f>'1 уровень'!X2401</f>
        <v>0</v>
      </c>
      <c r="X834" s="36">
        <f>'1 уровень'!Y2401</f>
        <v>0</v>
      </c>
      <c r="Y834" s="934">
        <f>'1 уровень'!Z2401</f>
        <v>0</v>
      </c>
      <c r="Z834" s="36"/>
      <c r="AA834" s="36"/>
      <c r="AB834" s="43">
        <f>'1 уровень'!AA2401</f>
        <v>0</v>
      </c>
      <c r="AC834" s="43">
        <f>'1 уровень'!AB2401</f>
        <v>0</v>
      </c>
      <c r="AD834" s="43">
        <f>'1 уровень'!AC2401</f>
        <v>0</v>
      </c>
      <c r="AE834" s="2508"/>
      <c r="AF834" s="2508"/>
      <c r="AG834" s="1879"/>
    </row>
    <row r="835" spans="1:33" ht="30" x14ac:dyDescent="0.25">
      <c r="A835" s="27">
        <v>1</v>
      </c>
      <c r="B835" s="27">
        <v>1</v>
      </c>
      <c r="C835" s="1185" t="s">
        <v>158</v>
      </c>
      <c r="D835" s="43">
        <f>'1 уровень'!E2402</f>
        <v>39663</v>
      </c>
      <c r="E835" s="43">
        <f>'1 уровень'!F2402</f>
        <v>13221</v>
      </c>
      <c r="F835" s="43">
        <f>'1 уровень'!G2402</f>
        <v>13303</v>
      </c>
      <c r="G835" s="913">
        <f>'1 уровень'!H2402</f>
        <v>100.62022539898645</v>
      </c>
      <c r="H835" s="935">
        <f>'1 уровень'!I2402</f>
        <v>0</v>
      </c>
      <c r="I835" s="935">
        <f>'1 уровень'!J2402</f>
        <v>0</v>
      </c>
      <c r="J835" s="39">
        <f>'1 уровень'!K2402</f>
        <v>0</v>
      </c>
      <c r="K835" s="39">
        <f>'1 уровень'!L2402</f>
        <v>0</v>
      </c>
      <c r="L835" s="39">
        <f>'1 уровень'!M2402</f>
        <v>0</v>
      </c>
      <c r="M835" s="39">
        <f>'1 уровень'!N2402</f>
        <v>0</v>
      </c>
      <c r="N835" s="39">
        <f>'1 уровень'!O2402</f>
        <v>0</v>
      </c>
      <c r="O835" s="39">
        <f>'1 уровень'!P2402</f>
        <v>0</v>
      </c>
      <c r="P835" s="36">
        <f>'1 уровень'!Q2402</f>
        <v>0</v>
      </c>
      <c r="Q835" s="36">
        <f>'1 уровень'!R2402</f>
        <v>0</v>
      </c>
      <c r="R835" s="36">
        <f>'1 уровень'!S2402</f>
        <v>0</v>
      </c>
      <c r="S835" s="36">
        <f>'1 уровень'!T2402</f>
        <v>0</v>
      </c>
      <c r="T835" s="36">
        <f>'1 уровень'!U2402</f>
        <v>0</v>
      </c>
      <c r="U835" s="36">
        <f>'1 уровень'!V2402</f>
        <v>0</v>
      </c>
      <c r="V835" s="36">
        <f>'1 уровень'!W2402</f>
        <v>0</v>
      </c>
      <c r="W835" s="36">
        <f>'1 уровень'!X2402</f>
        <v>0</v>
      </c>
      <c r="X835" s="36">
        <f>'1 уровень'!Y2402</f>
        <v>0</v>
      </c>
      <c r="Y835" s="934">
        <f>'1 уровень'!Z2402</f>
        <v>0</v>
      </c>
      <c r="Z835" s="36"/>
      <c r="AA835" s="36"/>
      <c r="AB835" s="43">
        <f>'1 уровень'!AA2402</f>
        <v>379</v>
      </c>
      <c r="AC835" s="43">
        <f>'1 уровень'!AB2402</f>
        <v>255536.96</v>
      </c>
      <c r="AD835" s="43">
        <f>'1 уровень'!AC2402</f>
        <v>255.53695999999999</v>
      </c>
      <c r="AE835" s="2508"/>
      <c r="AF835" s="2508"/>
      <c r="AG835" s="1879"/>
    </row>
    <row r="836" spans="1:33" ht="30" x14ac:dyDescent="0.25">
      <c r="A836" s="27">
        <v>1</v>
      </c>
      <c r="B836" s="27">
        <v>1</v>
      </c>
      <c r="C836" s="1185" t="s">
        <v>299</v>
      </c>
      <c r="D836" s="43">
        <f>'1 уровень'!E2403</f>
        <v>0</v>
      </c>
      <c r="E836" s="43">
        <f>'1 уровень'!F2403</f>
        <v>0</v>
      </c>
      <c r="F836" s="43">
        <f>'1 уровень'!G2403</f>
        <v>0</v>
      </c>
      <c r="G836" s="967">
        <f>'1 уровень'!H2403</f>
        <v>0</v>
      </c>
      <c r="H836" s="935">
        <f>'1 уровень'!I2403</f>
        <v>0</v>
      </c>
      <c r="I836" s="935">
        <f>'1 уровень'!J2403</f>
        <v>0</v>
      </c>
      <c r="J836" s="39">
        <f>'1 уровень'!K2403</f>
        <v>0</v>
      </c>
      <c r="K836" s="39">
        <f>'1 уровень'!L2403</f>
        <v>0</v>
      </c>
      <c r="L836" s="39">
        <f>'1 уровень'!M2403</f>
        <v>0</v>
      </c>
      <c r="M836" s="39">
        <f>'1 уровень'!N2403</f>
        <v>0</v>
      </c>
      <c r="N836" s="39">
        <f>'1 уровень'!O2403</f>
        <v>0</v>
      </c>
      <c r="O836" s="39">
        <f>'1 уровень'!P2403</f>
        <v>0</v>
      </c>
      <c r="P836" s="36">
        <f>'1 уровень'!Q2403</f>
        <v>0</v>
      </c>
      <c r="Q836" s="36">
        <f>'1 уровень'!R2403</f>
        <v>0</v>
      </c>
      <c r="R836" s="36">
        <f>'1 уровень'!S2403</f>
        <v>0</v>
      </c>
      <c r="S836" s="36">
        <f>'1 уровень'!T2403</f>
        <v>0</v>
      </c>
      <c r="T836" s="36">
        <f>'1 уровень'!U2403</f>
        <v>0</v>
      </c>
      <c r="U836" s="36">
        <f>'1 уровень'!V2403</f>
        <v>0</v>
      </c>
      <c r="V836" s="36">
        <f>'1 уровень'!W2403</f>
        <v>0</v>
      </c>
      <c r="W836" s="36">
        <f>'1 уровень'!X2403</f>
        <v>0</v>
      </c>
      <c r="X836" s="36">
        <f>'1 уровень'!Y2403</f>
        <v>0</v>
      </c>
      <c r="Y836" s="934">
        <f>'1 уровень'!Z2403</f>
        <v>0</v>
      </c>
      <c r="Z836" s="36"/>
      <c r="AA836" s="36"/>
      <c r="AB836" s="43">
        <f>'1 уровень'!AA2403</f>
        <v>0</v>
      </c>
      <c r="AC836" s="43">
        <f>'1 уровень'!AB2403</f>
        <v>0</v>
      </c>
      <c r="AD836" s="43">
        <f>'1 уровень'!AC2403</f>
        <v>0</v>
      </c>
      <c r="AE836" s="2508"/>
      <c r="AF836" s="2508"/>
      <c r="AG836" s="1879"/>
    </row>
    <row r="837" spans="1:33" ht="29.25" x14ac:dyDescent="0.25">
      <c r="A837" s="27">
        <v>1</v>
      </c>
      <c r="B837" s="27">
        <v>1</v>
      </c>
      <c r="C837" s="1293" t="s">
        <v>165</v>
      </c>
      <c r="D837" s="43">
        <f>'1 уровень'!E2404</f>
        <v>125926</v>
      </c>
      <c r="E837" s="43">
        <f>'1 уровень'!F2404</f>
        <v>41975</v>
      </c>
      <c r="F837" s="43">
        <f>'1 уровень'!G2404</f>
        <v>40642</v>
      </c>
      <c r="G837" s="967">
        <f>'1 уровень'!H2404</f>
        <v>96.824300178677774</v>
      </c>
      <c r="H837" s="935">
        <f>'1 уровень'!I2404</f>
        <v>0</v>
      </c>
      <c r="I837" s="935">
        <f>'1 уровень'!J2404</f>
        <v>0</v>
      </c>
      <c r="J837" s="39">
        <f>'1 уровень'!K2404</f>
        <v>0</v>
      </c>
      <c r="K837" s="39">
        <f>'1 уровень'!L2404</f>
        <v>0</v>
      </c>
      <c r="L837" s="39">
        <f>'1 уровень'!M2404</f>
        <v>0</v>
      </c>
      <c r="M837" s="39">
        <f>'1 уровень'!N2404</f>
        <v>0</v>
      </c>
      <c r="N837" s="39">
        <f>'1 уровень'!O2404</f>
        <v>0</v>
      </c>
      <c r="O837" s="39">
        <f>'1 уровень'!P2404</f>
        <v>0</v>
      </c>
      <c r="P837" s="36">
        <f>'1 уровень'!Q2404</f>
        <v>94288.965280000019</v>
      </c>
      <c r="Q837" s="36">
        <f>'1 уровень'!R2404</f>
        <v>94288.965280000019</v>
      </c>
      <c r="R837" s="36">
        <f>'1 уровень'!S2404</f>
        <v>94288.965280000019</v>
      </c>
      <c r="S837" s="36">
        <f>'1 уровень'!T2404</f>
        <v>94288.965280000019</v>
      </c>
      <c r="T837" s="36">
        <f>'1 уровень'!U2404</f>
        <v>31429.655093333338</v>
      </c>
      <c r="U837" s="36">
        <f>'1 уровень'!V2404</f>
        <v>29265.300159999999</v>
      </c>
      <c r="V837" s="36">
        <f>'1 уровень'!W2404</f>
        <v>0</v>
      </c>
      <c r="W837" s="36">
        <f>'1 уровень'!X2404</f>
        <v>-2164.3549333333385</v>
      </c>
      <c r="X837" s="36">
        <f>'1 уровень'!Y2404</f>
        <v>-179.43432999999999</v>
      </c>
      <c r="Y837" s="934">
        <f>'1 уровень'!Z2404</f>
        <v>29085.865830000002</v>
      </c>
      <c r="Z837" s="36">
        <f>U837/T837*100</f>
        <v>93.113653564106627</v>
      </c>
      <c r="AA837" s="36">
        <f>Y837/T837*100</f>
        <v>92.542745835507162</v>
      </c>
      <c r="AB837" s="43">
        <f>'1 уровень'!AA2404</f>
        <v>388</v>
      </c>
      <c r="AC837" s="43">
        <f>'1 уровень'!AB2404</f>
        <v>266068.33999999997</v>
      </c>
      <c r="AD837" s="43">
        <f>'1 уровень'!AC2404</f>
        <v>266.06833999999998</v>
      </c>
      <c r="AE837" s="2508"/>
      <c r="AF837" s="2508"/>
      <c r="AG837" s="1879"/>
    </row>
    <row r="838" spans="1:33" ht="15.75" x14ac:dyDescent="0.25">
      <c r="A838" s="27">
        <v>1</v>
      </c>
      <c r="B838" s="27">
        <v>1</v>
      </c>
      <c r="C838" s="1301" t="s">
        <v>14</v>
      </c>
      <c r="D838" s="43">
        <f>'1 уровень'!E2405</f>
        <v>0</v>
      </c>
      <c r="E838" s="43">
        <f>'1 уровень'!F2405</f>
        <v>0</v>
      </c>
      <c r="F838" s="43">
        <f>'1 уровень'!G2405</f>
        <v>0</v>
      </c>
      <c r="G838" s="967">
        <f>'1 уровень'!H2405</f>
        <v>0</v>
      </c>
      <c r="H838" s="935">
        <f>'1 уровень'!I2405</f>
        <v>0</v>
      </c>
      <c r="I838" s="935">
        <f>'1 уровень'!J2405</f>
        <v>0</v>
      </c>
      <c r="J838" s="39">
        <f>'1 уровень'!K2405</f>
        <v>0</v>
      </c>
      <c r="K838" s="39">
        <f>'1 уровень'!L2405</f>
        <v>0</v>
      </c>
      <c r="L838" s="39">
        <f>'1 уровень'!M2405</f>
        <v>0</v>
      </c>
      <c r="M838" s="39">
        <f>'1 уровень'!N2405</f>
        <v>0</v>
      </c>
      <c r="N838" s="39">
        <f>'1 уровень'!O2405</f>
        <v>0</v>
      </c>
      <c r="O838" s="39">
        <f>'1 уровень'!P2405</f>
        <v>0</v>
      </c>
      <c r="P838" s="36">
        <f>'1 уровень'!Q2405</f>
        <v>0</v>
      </c>
      <c r="Q838" s="36">
        <f>'1 уровень'!R2405</f>
        <v>0</v>
      </c>
      <c r="R838" s="36">
        <f>'1 уровень'!S2405</f>
        <v>0</v>
      </c>
      <c r="S838" s="36">
        <f>'1 уровень'!T2405</f>
        <v>0</v>
      </c>
      <c r="T838" s="36">
        <f>'1 уровень'!U2405</f>
        <v>0</v>
      </c>
      <c r="U838" s="36">
        <f>'1 уровень'!V2405</f>
        <v>0</v>
      </c>
      <c r="V838" s="36">
        <f>'1 уровень'!W2405</f>
        <v>0</v>
      </c>
      <c r="W838" s="36">
        <f>'1 уровень'!X2405</f>
        <v>0</v>
      </c>
      <c r="X838" s="36">
        <f>'1 уровень'!Y2405</f>
        <v>0</v>
      </c>
      <c r="Y838" s="934">
        <f>'1 уровень'!Z2405</f>
        <v>0</v>
      </c>
      <c r="Z838" s="36"/>
      <c r="AA838" s="36"/>
      <c r="AB838" s="43">
        <f>'1 уровень'!AA2405</f>
        <v>0</v>
      </c>
      <c r="AC838" s="43">
        <f>'1 уровень'!AB2405</f>
        <v>0</v>
      </c>
      <c r="AD838" s="43">
        <f>'1 уровень'!AC2405</f>
        <v>0</v>
      </c>
      <c r="AE838" s="2508"/>
      <c r="AF838" s="2508"/>
      <c r="AG838" s="1879"/>
    </row>
    <row r="839" spans="1:33" x14ac:dyDescent="0.25">
      <c r="A839" s="27">
        <v>1</v>
      </c>
      <c r="B839" s="27">
        <v>1</v>
      </c>
      <c r="C839" s="1198" t="s">
        <v>198</v>
      </c>
      <c r="D839" s="43">
        <f>'1 уровень'!E2406</f>
        <v>119933</v>
      </c>
      <c r="E839" s="43">
        <f>'1 уровень'!F2406</f>
        <v>39977</v>
      </c>
      <c r="F839" s="43">
        <f>'1 уровень'!G2406</f>
        <v>36115.781481481477</v>
      </c>
      <c r="G839" s="967">
        <f>'1 уровень'!H2406</f>
        <v>90.341400008708703</v>
      </c>
      <c r="H839" s="935">
        <f>'1 уровень'!I2406</f>
        <v>0</v>
      </c>
      <c r="I839" s="935">
        <f>'1 уровень'!J2406</f>
        <v>0</v>
      </c>
      <c r="J839" s="39">
        <f>'1 уровень'!K2406</f>
        <v>0</v>
      </c>
      <c r="K839" s="39">
        <f>'1 уровень'!L2406</f>
        <v>0</v>
      </c>
      <c r="L839" s="39">
        <f>'1 уровень'!M2406</f>
        <v>0</v>
      </c>
      <c r="M839" s="39">
        <f>'1 уровень'!N2406</f>
        <v>0</v>
      </c>
      <c r="N839" s="39">
        <f>'1 уровень'!O2406</f>
        <v>0</v>
      </c>
      <c r="O839" s="39">
        <f>'1 уровень'!P2406</f>
        <v>0</v>
      </c>
      <c r="P839" s="36">
        <f>'1 уровень'!Q2406</f>
        <v>0</v>
      </c>
      <c r="Q839" s="36">
        <f>'1 уровень'!R2406</f>
        <v>0</v>
      </c>
      <c r="R839" s="36">
        <f>'1 уровень'!S2406</f>
        <v>0</v>
      </c>
      <c r="S839" s="36">
        <f>'1 уровень'!T2406</f>
        <v>0</v>
      </c>
      <c r="T839" s="36">
        <f>'1 уровень'!U2406</f>
        <v>0</v>
      </c>
      <c r="U839" s="36">
        <f>'1 уровень'!V2406</f>
        <v>0</v>
      </c>
      <c r="V839" s="36">
        <f>'1 уровень'!W2406</f>
        <v>0</v>
      </c>
      <c r="W839" s="36">
        <f>'1 уровень'!X2406</f>
        <v>0</v>
      </c>
      <c r="X839" s="36">
        <f>'1 уровень'!Y2406</f>
        <v>0</v>
      </c>
      <c r="Y839" s="934">
        <f>'1 уровень'!Z2406</f>
        <v>0</v>
      </c>
      <c r="Z839" s="36"/>
      <c r="AA839" s="36"/>
      <c r="AB839" s="43">
        <f>'1 уровень'!AA2406</f>
        <v>201.21851851851852</v>
      </c>
      <c r="AC839" s="43">
        <f>'1 уровень'!AB2406</f>
        <v>84555.040000000008</v>
      </c>
      <c r="AD839" s="43">
        <f>'1 уровень'!AC2406</f>
        <v>84.555039999999991</v>
      </c>
      <c r="AE839" s="2508"/>
      <c r="AF839" s="2508"/>
      <c r="AG839" s="1879"/>
    </row>
    <row r="840" spans="1:33" x14ac:dyDescent="0.25">
      <c r="A840" s="27">
        <v>1</v>
      </c>
      <c r="B840" s="27">
        <v>1</v>
      </c>
      <c r="C840" s="1198" t="s">
        <v>157</v>
      </c>
      <c r="D840" s="43">
        <f>'1 уровень'!E2407</f>
        <v>133105</v>
      </c>
      <c r="E840" s="43">
        <f>'1 уровень'!F2407</f>
        <v>44368.294117647063</v>
      </c>
      <c r="F840" s="43">
        <f>'1 уровень'!G2407</f>
        <v>45523.135294117645</v>
      </c>
      <c r="G840" s="967">
        <f>'1 уровень'!H2407</f>
        <v>102.60285232830543</v>
      </c>
      <c r="H840" s="935">
        <f>'1 уровень'!I2407</f>
        <v>0</v>
      </c>
      <c r="I840" s="935">
        <f>'1 уровень'!J2407</f>
        <v>0</v>
      </c>
      <c r="J840" s="39">
        <f>'1 уровень'!K2407</f>
        <v>0</v>
      </c>
      <c r="K840" s="39">
        <f>'1 уровень'!L2407</f>
        <v>0</v>
      </c>
      <c r="L840" s="39">
        <f>'1 уровень'!M2407</f>
        <v>0</v>
      </c>
      <c r="M840" s="39">
        <f>'1 уровень'!N2407</f>
        <v>0</v>
      </c>
      <c r="N840" s="39">
        <f>'1 уровень'!O2407</f>
        <v>0</v>
      </c>
      <c r="O840" s="39">
        <f>'1 уровень'!P2407</f>
        <v>0</v>
      </c>
      <c r="P840" s="36">
        <f>'1 уровень'!Q2407</f>
        <v>0</v>
      </c>
      <c r="Q840" s="36">
        <f>'1 уровень'!R2407</f>
        <v>0</v>
      </c>
      <c r="R840" s="36">
        <f>'1 уровень'!S2407</f>
        <v>0</v>
      </c>
      <c r="S840" s="36">
        <f>'1 уровень'!T2407</f>
        <v>0</v>
      </c>
      <c r="T840" s="36">
        <f>'1 уровень'!U2407</f>
        <v>0</v>
      </c>
      <c r="U840" s="36">
        <f>'1 уровень'!V2407</f>
        <v>0</v>
      </c>
      <c r="V840" s="36">
        <f>'1 уровень'!W2407</f>
        <v>0</v>
      </c>
      <c r="W840" s="36">
        <f>'1 уровень'!X2407</f>
        <v>0</v>
      </c>
      <c r="X840" s="36">
        <f>'1 уровень'!Y2407</f>
        <v>0</v>
      </c>
      <c r="Y840" s="934">
        <f>'1 уровень'!Z2407</f>
        <v>0</v>
      </c>
      <c r="Z840" s="36"/>
      <c r="AA840" s="36"/>
      <c r="AB840" s="43">
        <f>'1 уровень'!AA2407</f>
        <v>3738.29</v>
      </c>
      <c r="AC840" s="43">
        <f>'1 уровень'!AB2407</f>
        <v>2272919.8499999996</v>
      </c>
      <c r="AD840" s="43">
        <f>'1 уровень'!AC2407</f>
        <v>2272.9198499999993</v>
      </c>
      <c r="AE840" s="2508"/>
      <c r="AF840" s="2508"/>
      <c r="AG840" s="1879"/>
    </row>
    <row r="841" spans="1:33" ht="29.25" x14ac:dyDescent="0.25">
      <c r="A841" s="27">
        <v>1</v>
      </c>
      <c r="B841" s="27">
        <v>1</v>
      </c>
      <c r="C841" s="1300" t="s">
        <v>158</v>
      </c>
      <c r="D841" s="43">
        <f>'1 уровень'!E2408</f>
        <v>39663</v>
      </c>
      <c r="E841" s="43">
        <f>'1 уровень'!F2408</f>
        <v>13221</v>
      </c>
      <c r="F841" s="43">
        <f>'1 уровень'!G2408</f>
        <v>13303</v>
      </c>
      <c r="G841" s="967">
        <f>'1 уровень'!H2408</f>
        <v>100.62022539898645</v>
      </c>
      <c r="H841" s="935">
        <f>'1 уровень'!I2408</f>
        <v>0</v>
      </c>
      <c r="I841" s="935">
        <f>'1 уровень'!J2408</f>
        <v>0</v>
      </c>
      <c r="J841" s="39">
        <f>'1 уровень'!K2408</f>
        <v>0</v>
      </c>
      <c r="K841" s="39">
        <f>'1 уровень'!L2408</f>
        <v>0</v>
      </c>
      <c r="L841" s="39">
        <f>'1 уровень'!M2408</f>
        <v>0</v>
      </c>
      <c r="M841" s="39">
        <f>'1 уровень'!N2408</f>
        <v>0</v>
      </c>
      <c r="N841" s="39">
        <f>'1 уровень'!O2408</f>
        <v>0</v>
      </c>
      <c r="O841" s="39">
        <f>'1 уровень'!P2408</f>
        <v>0</v>
      </c>
      <c r="P841" s="36">
        <f>'1 уровень'!Q2408</f>
        <v>0</v>
      </c>
      <c r="Q841" s="36">
        <f>'1 уровень'!R2408</f>
        <v>0</v>
      </c>
      <c r="R841" s="36">
        <f>'1 уровень'!S2408</f>
        <v>0</v>
      </c>
      <c r="S841" s="36">
        <f>'1 уровень'!T2408</f>
        <v>0</v>
      </c>
      <c r="T841" s="36">
        <f>'1 уровень'!U2408</f>
        <v>0</v>
      </c>
      <c r="U841" s="36">
        <f>'1 уровень'!V2408</f>
        <v>0</v>
      </c>
      <c r="V841" s="36">
        <f>'1 уровень'!W2408</f>
        <v>0</v>
      </c>
      <c r="W841" s="36">
        <f>'1 уровень'!X2408</f>
        <v>0</v>
      </c>
      <c r="X841" s="36">
        <f>'1 уровень'!Y2408</f>
        <v>0</v>
      </c>
      <c r="Y841" s="934">
        <f>'1 уровень'!Z2408</f>
        <v>0</v>
      </c>
      <c r="Z841" s="36"/>
      <c r="AA841" s="36"/>
      <c r="AB841" s="43">
        <f>'1 уровень'!AA2408</f>
        <v>379</v>
      </c>
      <c r="AC841" s="43">
        <f>'1 уровень'!AB2408</f>
        <v>255536.96</v>
      </c>
      <c r="AD841" s="43">
        <f>'1 уровень'!AC2408</f>
        <v>255.53695999999999</v>
      </c>
      <c r="AE841" s="2508"/>
      <c r="AF841" s="2508"/>
      <c r="AG841" s="1879"/>
    </row>
    <row r="842" spans="1:33" ht="29.25" x14ac:dyDescent="0.25">
      <c r="A842" s="27">
        <v>1</v>
      </c>
      <c r="B842" s="27">
        <v>1</v>
      </c>
      <c r="C842" s="1293" t="s">
        <v>343</v>
      </c>
      <c r="D842" s="43">
        <f>'1 уровень'!E2409</f>
        <v>569203.79487179487</v>
      </c>
      <c r="E842" s="43">
        <f>'1 уровень'!F2409</f>
        <v>189733.84615384616</v>
      </c>
      <c r="F842" s="43">
        <f>'1 уровень'!G2409</f>
        <v>189491.08148148149</v>
      </c>
      <c r="G842" s="967">
        <f>'1 уровень'!H2409</f>
        <v>99.872049886045204</v>
      </c>
      <c r="H842" s="935">
        <f>'1 уровень'!I2409</f>
        <v>0</v>
      </c>
      <c r="I842" s="935">
        <f>'1 уровень'!J2409</f>
        <v>0</v>
      </c>
      <c r="J842" s="39">
        <f>'1 уровень'!K2409</f>
        <v>0</v>
      </c>
      <c r="K842" s="39">
        <f>'1 уровень'!L2409</f>
        <v>0</v>
      </c>
      <c r="L842" s="39">
        <f>'1 уровень'!M2409</f>
        <v>0</v>
      </c>
      <c r="M842" s="39">
        <f>'1 уровень'!N2409</f>
        <v>0</v>
      </c>
      <c r="N842" s="39">
        <f>'1 уровень'!O2409</f>
        <v>0</v>
      </c>
      <c r="O842" s="39">
        <f>'1 уровень'!P2409</f>
        <v>0</v>
      </c>
      <c r="P842" s="36">
        <f>'1 уровень'!Q2409</f>
        <v>251016.19047999999</v>
      </c>
      <c r="Q842" s="36">
        <f>'1 уровень'!R2409</f>
        <v>251016.19047999999</v>
      </c>
      <c r="R842" s="36">
        <f>'1 уровень'!S2409</f>
        <v>251016.19047999999</v>
      </c>
      <c r="S842" s="36">
        <f>'1 уровень'!T2409</f>
        <v>251016.19047999999</v>
      </c>
      <c r="T842" s="36">
        <f>'1 уровень'!U2409</f>
        <v>83672.063493333335</v>
      </c>
      <c r="U842" s="36">
        <f>'1 уровень'!V2409</f>
        <v>81507.708639999997</v>
      </c>
      <c r="V842" s="36">
        <f>'1 уровень'!W2409</f>
        <v>0</v>
      </c>
      <c r="W842" s="36">
        <f>'1 уровень'!X2409</f>
        <v>-2164.3548533333369</v>
      </c>
      <c r="X842" s="36">
        <f>'1 уровень'!Y2409</f>
        <v>-345.48455000000001</v>
      </c>
      <c r="Y842" s="934">
        <f>'1 уровень'!Z2409</f>
        <v>81162.224090000003</v>
      </c>
      <c r="Z842" s="36">
        <f>U842/T842*100</f>
        <v>97.413288542231555</v>
      </c>
      <c r="AA842" s="36">
        <f>Y842/T842*100</f>
        <v>97.000385435058263</v>
      </c>
      <c r="AB842" s="43">
        <f>'1 уровень'!AA2409</f>
        <v>6669.43133903134</v>
      </c>
      <c r="AC842" s="43">
        <f>'1 уровень'!AB2409</f>
        <v>2613011.8499999996</v>
      </c>
      <c r="AD842" s="43">
        <f>'1 уровень'!AC2409</f>
        <v>2613.0118499999994</v>
      </c>
      <c r="AE842" s="2508"/>
      <c r="AF842" s="2508"/>
      <c r="AG842" s="1879"/>
    </row>
    <row r="843" spans="1:33" x14ac:dyDescent="0.25">
      <c r="A843" s="27">
        <v>1</v>
      </c>
      <c r="B843" s="27">
        <v>1</v>
      </c>
      <c r="C843" s="1395" t="s">
        <v>79</v>
      </c>
      <c r="D843" s="43">
        <f>'1 уровень'!E2410</f>
        <v>711</v>
      </c>
      <c r="E843" s="43">
        <f>'1 уровень'!F2410</f>
        <v>238</v>
      </c>
      <c r="F843" s="43">
        <f>'1 уровень'!G2410</f>
        <v>245</v>
      </c>
      <c r="G843" s="967">
        <f>'1 уровень'!H2410</f>
        <v>102.94117647058823</v>
      </c>
      <c r="H843" s="935">
        <f>'1 уровень'!I2410</f>
        <v>10.015471167369901</v>
      </c>
      <c r="I843" s="935">
        <f>'1 уровень'!J2410</f>
        <v>9.3142857142857149</v>
      </c>
      <c r="J843" s="39">
        <f>'1 уровень'!K2410</f>
        <v>7121</v>
      </c>
      <c r="K843" s="39">
        <f>'1 уровень'!L2410</f>
        <v>2373</v>
      </c>
      <c r="L843" s="39">
        <f>'1 уровень'!M2410</f>
        <v>2282</v>
      </c>
      <c r="M843" s="39">
        <f>'1 уровень'!N2410</f>
        <v>96.165191740412979</v>
      </c>
      <c r="N843" s="39">
        <f>'1 уровень'!O2410</f>
        <v>24.733333333333334</v>
      </c>
      <c r="O843" s="39">
        <f>'1 уровень'!P2410</f>
        <v>276.79245283018867</v>
      </c>
      <c r="P843" s="36">
        <f>'1 уровень'!Q2410</f>
        <v>0</v>
      </c>
      <c r="Q843" s="36">
        <f>'1 уровень'!R2410</f>
        <v>0</v>
      </c>
      <c r="R843" s="36">
        <f>'1 уровень'!S2410</f>
        <v>0</v>
      </c>
      <c r="S843" s="36">
        <f>'1 уровень'!T2410</f>
        <v>0</v>
      </c>
      <c r="T843" s="36">
        <f>'1 уровень'!U2410</f>
        <v>0</v>
      </c>
      <c r="U843" s="36">
        <f>'1 уровень'!V2410</f>
        <v>0</v>
      </c>
      <c r="V843" s="36">
        <f>'1 уровень'!W2410</f>
        <v>0</v>
      </c>
      <c r="W843" s="36">
        <f>'1 уровень'!X2410</f>
        <v>0</v>
      </c>
      <c r="X843" s="36">
        <f>'1 уровень'!Y2410</f>
        <v>0</v>
      </c>
      <c r="Y843" s="934">
        <f>'1 уровень'!Z2410</f>
        <v>0</v>
      </c>
      <c r="Z843" s="36"/>
      <c r="AA843" s="36"/>
      <c r="AB843" s="43">
        <f>'1 уровень'!AA2410</f>
        <v>0</v>
      </c>
      <c r="AC843" s="43">
        <f>'1 уровень'!AB2410</f>
        <v>0</v>
      </c>
      <c r="AD843" s="43">
        <f>'1 уровень'!AC2410</f>
        <v>0</v>
      </c>
      <c r="AE843" s="2508"/>
      <c r="AF843" s="2508"/>
      <c r="AG843" s="1879"/>
    </row>
    <row r="844" spans="1:33" x14ac:dyDescent="0.25">
      <c r="A844" s="27">
        <v>1</v>
      </c>
      <c r="B844" s="27">
        <v>1</v>
      </c>
      <c r="C844" s="1396" t="s">
        <v>16</v>
      </c>
      <c r="D844" s="43">
        <f>'1 уровень'!E2411</f>
        <v>1484</v>
      </c>
      <c r="E844" s="43">
        <f>'1 уровень'!F2411</f>
        <v>494.33333333333337</v>
      </c>
      <c r="F844" s="43">
        <f>'1 уровень'!G2411</f>
        <v>496</v>
      </c>
      <c r="G844" s="967">
        <f>'1 уровень'!H2411</f>
        <v>100.33715441672287</v>
      </c>
      <c r="H844" s="935">
        <f>'1 уровень'!I2411</f>
        <v>8</v>
      </c>
      <c r="I844" s="935">
        <f>'1 уровень'!J2411</f>
        <v>7.98991935483871</v>
      </c>
      <c r="J844" s="39">
        <f>'1 уровень'!K2411</f>
        <v>11872</v>
      </c>
      <c r="K844" s="39">
        <f>'1 уровень'!L2411</f>
        <v>3424</v>
      </c>
      <c r="L844" s="39">
        <f>'1 уровень'!M2411</f>
        <v>3963</v>
      </c>
      <c r="M844" s="39">
        <f>'1 уровень'!N2411</f>
        <v>115.74182242990653</v>
      </c>
      <c r="N844" s="39">
        <f>'1 уровень'!O2411</f>
        <v>49.466666666666669</v>
      </c>
      <c r="O844" s="39">
        <f>'1 уровень'!P2411</f>
        <v>240.34366576819406</v>
      </c>
      <c r="P844" s="36">
        <f>'1 уровень'!Q2411</f>
        <v>0</v>
      </c>
      <c r="Q844" s="36">
        <f>'1 уровень'!R2411</f>
        <v>0</v>
      </c>
      <c r="R844" s="36">
        <f>'1 уровень'!S2411</f>
        <v>0</v>
      </c>
      <c r="S844" s="36">
        <f>'1 уровень'!T2411</f>
        <v>0</v>
      </c>
      <c r="T844" s="36">
        <f>'1 уровень'!U2411</f>
        <v>0</v>
      </c>
      <c r="U844" s="36">
        <f>'1 уровень'!V2411</f>
        <v>0</v>
      </c>
      <c r="V844" s="36">
        <f>'1 уровень'!W2411</f>
        <v>0</v>
      </c>
      <c r="W844" s="36">
        <f>'1 уровень'!X2411</f>
        <v>0</v>
      </c>
      <c r="X844" s="36">
        <f>'1 уровень'!Y2411</f>
        <v>0</v>
      </c>
      <c r="Y844" s="934">
        <f>'1 уровень'!Z2411</f>
        <v>0</v>
      </c>
      <c r="Z844" s="36"/>
      <c r="AA844" s="36"/>
      <c r="AB844" s="43">
        <f>'1 уровень'!AA2411</f>
        <v>0</v>
      </c>
      <c r="AC844" s="43">
        <f>'1 уровень'!AB2411</f>
        <v>0</v>
      </c>
      <c r="AD844" s="43">
        <f>'1 уровень'!AC2411</f>
        <v>0</v>
      </c>
      <c r="AE844" s="2508"/>
      <c r="AF844" s="2508"/>
      <c r="AG844" s="1879"/>
    </row>
    <row r="845" spans="1:33" ht="29.25" x14ac:dyDescent="0.25">
      <c r="A845" s="27">
        <v>1</v>
      </c>
      <c r="B845" s="27">
        <v>1</v>
      </c>
      <c r="C845" s="1320" t="s">
        <v>173</v>
      </c>
      <c r="D845" s="43">
        <f>'1 уровень'!E2412</f>
        <v>2195</v>
      </c>
      <c r="E845" s="43">
        <f>'1 уровень'!F2412</f>
        <v>701.33333333333326</v>
      </c>
      <c r="F845" s="43">
        <f>'1 уровень'!G2412</f>
        <v>741</v>
      </c>
      <c r="G845" s="967">
        <f>'1 уровень'!H2412</f>
        <v>105.65589353612168</v>
      </c>
      <c r="H845" s="935">
        <f>'1 уровень'!I2412</f>
        <v>8.652847380410023</v>
      </c>
      <c r="I845" s="935">
        <f>'1 уровень'!J2412</f>
        <v>8.4278002699055339</v>
      </c>
      <c r="J845" s="39">
        <f>'1 уровень'!K2412</f>
        <v>18993</v>
      </c>
      <c r="K845" s="39">
        <f>'1 уровень'!L2412</f>
        <v>5797</v>
      </c>
      <c r="L845" s="39">
        <f>'1 уровень'!M2412</f>
        <v>6245</v>
      </c>
      <c r="M845" s="39">
        <f>'1 уровень'!N2412</f>
        <v>107.72813524236675</v>
      </c>
      <c r="N845" s="39">
        <f>'1 уровень'!O2412</f>
        <v>74.2</v>
      </c>
      <c r="O845" s="39">
        <f>'1 уровень'!P2412</f>
        <v>252.49326145552558</v>
      </c>
      <c r="P845" s="36">
        <f>'1 уровень'!Q2412</f>
        <v>32183.279967999995</v>
      </c>
      <c r="Q845" s="36">
        <f>'1 уровень'!R2412</f>
        <v>32183.279967999995</v>
      </c>
      <c r="R845" s="36">
        <f>'1 уровень'!S2412</f>
        <v>32183.279967999995</v>
      </c>
      <c r="S845" s="36">
        <f>'1 уровень'!T2412</f>
        <v>32183.279967999995</v>
      </c>
      <c r="T845" s="36">
        <f>'1 уровень'!U2412</f>
        <v>10727.759989333332</v>
      </c>
      <c r="U845" s="36">
        <f>'1 уровень'!V2412</f>
        <v>10649.623080000001</v>
      </c>
      <c r="V845" s="36">
        <f>'1 уровень'!W2412</f>
        <v>0</v>
      </c>
      <c r="W845" s="36">
        <f>'1 уровень'!X2412</f>
        <v>-78.136909333331459</v>
      </c>
      <c r="X845" s="36">
        <f>'1 уровень'!Y2412</f>
        <v>-82.679580000000001</v>
      </c>
      <c r="Y845" s="934">
        <f>'1 уровень'!Z2412</f>
        <v>10566.943500000001</v>
      </c>
      <c r="Z845" s="36">
        <f t="shared" ref="Z845" si="119">U845/T845*100</f>
        <v>99.271638166672048</v>
      </c>
      <c r="AA845" s="36">
        <f t="shared" ref="AA845" si="120">Y845/T845*100</f>
        <v>98.50093132682656</v>
      </c>
      <c r="AB845" s="43">
        <f>'1 уровень'!AA2412</f>
        <v>5</v>
      </c>
      <c r="AC845" s="43">
        <f>'1 уровень'!AB2412</f>
        <v>68653.36</v>
      </c>
      <c r="AD845" s="43">
        <f>'1 уровень'!AC2412</f>
        <v>68.653360000000006</v>
      </c>
      <c r="AE845" s="2508"/>
      <c r="AF845" s="2508"/>
      <c r="AG845" s="1879"/>
    </row>
    <row r="846" spans="1:33" x14ac:dyDescent="0.25">
      <c r="A846" s="27">
        <v>1</v>
      </c>
      <c r="B846" s="27">
        <v>1</v>
      </c>
      <c r="C846" s="1397" t="s">
        <v>326</v>
      </c>
      <c r="D846" s="53">
        <f>'1 уровень'!E2413</f>
        <v>17493</v>
      </c>
      <c r="E846" s="53">
        <f>'1 уровень'!F2413</f>
        <v>5831</v>
      </c>
      <c r="F846" s="53">
        <f>'1 уровень'!G2413</f>
        <v>5802</v>
      </c>
      <c r="G846" s="968">
        <f>'1 уровень'!H2413</f>
        <v>99.5026582061396</v>
      </c>
      <c r="H846" s="952">
        <f>'1 уровень'!I2413</f>
        <v>0</v>
      </c>
      <c r="I846" s="935">
        <f>'1 уровень'!J2413</f>
        <v>0</v>
      </c>
      <c r="J846" s="39">
        <f>'1 уровень'!K2413</f>
        <v>0</v>
      </c>
      <c r="K846" s="39">
        <f>'1 уровень'!L2413</f>
        <v>0</v>
      </c>
      <c r="L846" s="39">
        <f>'1 уровень'!M2413</f>
        <v>0</v>
      </c>
      <c r="M846" s="39">
        <f>'1 уровень'!N2413</f>
        <v>0</v>
      </c>
      <c r="N846" s="39">
        <f>'1 уровень'!O2413</f>
        <v>0</v>
      </c>
      <c r="O846" s="39">
        <f>'1 уровень'!P2413</f>
        <v>0</v>
      </c>
      <c r="P846" s="36">
        <f>'1 уровень'!Q2413</f>
        <v>0</v>
      </c>
      <c r="Q846" s="36">
        <f>'1 уровень'!R2413</f>
        <v>0</v>
      </c>
      <c r="R846" s="36">
        <f>'1 уровень'!S2413</f>
        <v>0</v>
      </c>
      <c r="S846" s="36">
        <f>'1 уровень'!T2413</f>
        <v>0</v>
      </c>
      <c r="T846" s="36">
        <f>'1 уровень'!U2413</f>
        <v>0</v>
      </c>
      <c r="U846" s="36">
        <f>'1 уровень'!V2413</f>
        <v>0</v>
      </c>
      <c r="V846" s="36">
        <f>'1 уровень'!W2413</f>
        <v>0</v>
      </c>
      <c r="W846" s="36">
        <f>'1 уровень'!X2413</f>
        <v>0</v>
      </c>
      <c r="X846" s="36">
        <f>'1 уровень'!Y2413</f>
        <v>0</v>
      </c>
      <c r="Y846" s="934">
        <f>'1 уровень'!Z2413</f>
        <v>0</v>
      </c>
      <c r="Z846" s="36"/>
      <c r="AA846" s="36"/>
      <c r="AB846" s="53">
        <f>'1 уровень'!AA2413</f>
        <v>0</v>
      </c>
      <c r="AC846" s="53">
        <f>'1 уровень'!AB2413</f>
        <v>0</v>
      </c>
      <c r="AD846" s="53">
        <f>'1 уровень'!AC2413</f>
        <v>0</v>
      </c>
      <c r="AE846" s="2508"/>
      <c r="AF846" s="2508"/>
      <c r="AG846" s="1879"/>
    </row>
    <row r="847" spans="1:33" x14ac:dyDescent="0.25">
      <c r="A847" s="27">
        <v>1</v>
      </c>
      <c r="B847" s="27">
        <v>1</v>
      </c>
      <c r="C847" s="1398" t="s">
        <v>327</v>
      </c>
      <c r="D847" s="43">
        <f>'1 уровень'!E2414</f>
        <v>17493</v>
      </c>
      <c r="E847" s="43">
        <f>'1 уровень'!F2414</f>
        <v>5831</v>
      </c>
      <c r="F847" s="43">
        <f>'1 уровень'!G2414</f>
        <v>5802</v>
      </c>
      <c r="G847" s="967">
        <f>'1 уровень'!H2414</f>
        <v>99.5026582061396</v>
      </c>
      <c r="H847" s="935">
        <f>'1 уровень'!I2414</f>
        <v>0</v>
      </c>
      <c r="I847" s="935">
        <f>'1 уровень'!J2414</f>
        <v>0</v>
      </c>
      <c r="J847" s="39">
        <f>'1 уровень'!K2414</f>
        <v>0</v>
      </c>
      <c r="K847" s="39">
        <f>'1 уровень'!L2414</f>
        <v>0</v>
      </c>
      <c r="L847" s="39">
        <f>'1 уровень'!M2414</f>
        <v>0</v>
      </c>
      <c r="M847" s="39">
        <f>'1 уровень'!N2414</f>
        <v>0</v>
      </c>
      <c r="N847" s="39">
        <f>'1 уровень'!O2414</f>
        <v>0</v>
      </c>
      <c r="O847" s="39">
        <f>'1 уровень'!P2414</f>
        <v>0</v>
      </c>
      <c r="P847" s="36">
        <f>'1 уровень'!Q2414</f>
        <v>0</v>
      </c>
      <c r="Q847" s="36">
        <f>'1 уровень'!R2414</f>
        <v>0</v>
      </c>
      <c r="R847" s="36">
        <f>'1 уровень'!S2414</f>
        <v>0</v>
      </c>
      <c r="S847" s="36">
        <f>'1 уровень'!T2414</f>
        <v>0</v>
      </c>
      <c r="T847" s="36">
        <f>'1 уровень'!U2414</f>
        <v>0</v>
      </c>
      <c r="U847" s="36">
        <f>'1 уровень'!V2414</f>
        <v>0</v>
      </c>
      <c r="V847" s="36">
        <f>'1 уровень'!W2414</f>
        <v>0</v>
      </c>
      <c r="W847" s="36">
        <f>'1 уровень'!X2414</f>
        <v>0</v>
      </c>
      <c r="X847" s="36">
        <f>'1 уровень'!Y2414</f>
        <v>0</v>
      </c>
      <c r="Y847" s="934">
        <f>'1 уровень'!Z2414</f>
        <v>0</v>
      </c>
      <c r="Z847" s="36"/>
      <c r="AA847" s="36"/>
      <c r="AB847" s="43">
        <f>'1 уровень'!AA2414</f>
        <v>0</v>
      </c>
      <c r="AC847" s="43">
        <f>'1 уровень'!AB2414</f>
        <v>0</v>
      </c>
      <c r="AD847" s="43">
        <f>'1 уровень'!AC2414</f>
        <v>0</v>
      </c>
      <c r="AE847" s="2508"/>
      <c r="AF847" s="2508"/>
      <c r="AG847" s="1879"/>
    </row>
    <row r="848" spans="1:33" ht="30" x14ac:dyDescent="0.25">
      <c r="A848" s="27">
        <v>1</v>
      </c>
      <c r="B848" s="27">
        <v>1</v>
      </c>
      <c r="C848" s="1397" t="s">
        <v>328</v>
      </c>
      <c r="D848" s="43">
        <f>'1 уровень'!E2415</f>
        <v>12</v>
      </c>
      <c r="E848" s="43">
        <f>'1 уровень'!F2415</f>
        <v>4</v>
      </c>
      <c r="F848" s="43">
        <f>'1 уровень'!G2415</f>
        <v>2</v>
      </c>
      <c r="G848" s="967">
        <f>'1 уровень'!H2415</f>
        <v>50</v>
      </c>
      <c r="H848" s="935">
        <f>'1 уровень'!I2415</f>
        <v>0</v>
      </c>
      <c r="I848" s="935">
        <f>'1 уровень'!J2415</f>
        <v>0</v>
      </c>
      <c r="J848" s="39">
        <f>'1 уровень'!K2415</f>
        <v>0</v>
      </c>
      <c r="K848" s="39">
        <f>'1 уровень'!L2415</f>
        <v>0</v>
      </c>
      <c r="L848" s="39">
        <f>'1 уровень'!M2415</f>
        <v>0</v>
      </c>
      <c r="M848" s="39">
        <f>'1 уровень'!N2415</f>
        <v>0</v>
      </c>
      <c r="N848" s="39">
        <f>'1 уровень'!O2415</f>
        <v>0</v>
      </c>
      <c r="O848" s="39">
        <f>'1 уровень'!P2415</f>
        <v>0</v>
      </c>
      <c r="P848" s="36">
        <f>'1 уровень'!Q2415</f>
        <v>0</v>
      </c>
      <c r="Q848" s="36">
        <f>'1 уровень'!R2415</f>
        <v>0</v>
      </c>
      <c r="R848" s="36">
        <f>'1 уровень'!S2415</f>
        <v>0</v>
      </c>
      <c r="S848" s="36">
        <f>'1 уровень'!T2415</f>
        <v>0</v>
      </c>
      <c r="T848" s="36">
        <f>'1 уровень'!U2415</f>
        <v>0</v>
      </c>
      <c r="U848" s="36">
        <f>'1 уровень'!V2415</f>
        <v>0</v>
      </c>
      <c r="V848" s="36">
        <f>'1 уровень'!W2415</f>
        <v>0</v>
      </c>
      <c r="W848" s="36">
        <f>'1 уровень'!X2415</f>
        <v>0</v>
      </c>
      <c r="X848" s="36">
        <f>'1 уровень'!Y2415</f>
        <v>0</v>
      </c>
      <c r="Y848" s="934">
        <f>'1 уровень'!Z2415</f>
        <v>0</v>
      </c>
      <c r="Z848" s="36"/>
      <c r="AA848" s="36"/>
      <c r="AB848" s="43">
        <f>'1 уровень'!AA2415</f>
        <v>0</v>
      </c>
      <c r="AC848" s="43">
        <f>'1 уровень'!AB2415</f>
        <v>0</v>
      </c>
      <c r="AD848" s="43">
        <f>'1 уровень'!AC2415</f>
        <v>0</v>
      </c>
      <c r="AE848" s="2508"/>
      <c r="AF848" s="2508"/>
      <c r="AG848" s="1879"/>
    </row>
    <row r="849" spans="1:199" ht="30" x14ac:dyDescent="0.25">
      <c r="B849" s="27">
        <v>1</v>
      </c>
      <c r="C849" s="1398" t="s">
        <v>329</v>
      </c>
      <c r="D849" s="43">
        <f>'1 уровень'!E2416</f>
        <v>12</v>
      </c>
      <c r="E849" s="43">
        <f>'1 уровень'!F2416</f>
        <v>4</v>
      </c>
      <c r="F849" s="43">
        <f>'1 уровень'!G2416</f>
        <v>2</v>
      </c>
      <c r="G849" s="967">
        <f>'1 уровень'!H2416</f>
        <v>50</v>
      </c>
      <c r="H849" s="935">
        <f>'1 уровень'!I2416</f>
        <v>0</v>
      </c>
      <c r="I849" s="935">
        <f>'1 уровень'!J2416</f>
        <v>0</v>
      </c>
      <c r="J849" s="39">
        <f>'1 уровень'!K2416</f>
        <v>0</v>
      </c>
      <c r="K849" s="39">
        <f>'1 уровень'!L2416</f>
        <v>0</v>
      </c>
      <c r="L849" s="39">
        <f>'1 уровень'!M2416</f>
        <v>0</v>
      </c>
      <c r="M849" s="39">
        <f>'1 уровень'!N2416</f>
        <v>0</v>
      </c>
      <c r="N849" s="39">
        <f>'1 уровень'!O2416</f>
        <v>0</v>
      </c>
      <c r="O849" s="39">
        <f>'1 уровень'!P2416</f>
        <v>0</v>
      </c>
      <c r="P849" s="36">
        <f>'1 уровень'!Q2416</f>
        <v>0</v>
      </c>
      <c r="Q849" s="36">
        <f>'1 уровень'!R2416</f>
        <v>0</v>
      </c>
      <c r="R849" s="36">
        <f>'1 уровень'!S2416</f>
        <v>0</v>
      </c>
      <c r="S849" s="36">
        <f>'1 уровень'!T2416</f>
        <v>0</v>
      </c>
      <c r="T849" s="36">
        <f>'1 уровень'!U2416</f>
        <v>0</v>
      </c>
      <c r="U849" s="36">
        <f>'1 уровень'!V2416</f>
        <v>0</v>
      </c>
      <c r="V849" s="36">
        <f>'1 уровень'!W2416</f>
        <v>0</v>
      </c>
      <c r="W849" s="36">
        <f>'1 уровень'!X2416</f>
        <v>0</v>
      </c>
      <c r="X849" s="36">
        <f>'1 уровень'!Y2416</f>
        <v>0</v>
      </c>
      <c r="Y849" s="934">
        <f>'1 уровень'!Z2416</f>
        <v>0</v>
      </c>
      <c r="Z849" s="36"/>
      <c r="AA849" s="36"/>
      <c r="AB849" s="43">
        <f>'1 уровень'!AA2416</f>
        <v>0</v>
      </c>
      <c r="AC849" s="43">
        <f>'1 уровень'!AB2416</f>
        <v>0</v>
      </c>
      <c r="AD849" s="43">
        <f>'1 уровень'!AC2416</f>
        <v>0</v>
      </c>
      <c r="AE849" s="2508"/>
      <c r="AF849" s="2508"/>
      <c r="AG849" s="1879"/>
    </row>
    <row r="850" spans="1:199" ht="30.75" thickBot="1" x14ac:dyDescent="0.3">
      <c r="B850" s="27">
        <v>1</v>
      </c>
      <c r="C850" s="2060" t="s">
        <v>344</v>
      </c>
      <c r="D850" s="929">
        <f>'1 уровень'!E2417</f>
        <v>17505</v>
      </c>
      <c r="E850" s="929">
        <f>'1 уровень'!F2417</f>
        <v>5835</v>
      </c>
      <c r="F850" s="929">
        <f>'1 уровень'!G2417</f>
        <v>5804</v>
      </c>
      <c r="G850" s="1923">
        <f>'1 уровень'!H2417</f>
        <v>99.4687232219366</v>
      </c>
      <c r="H850" s="969">
        <f>'1 уровень'!I2417</f>
        <v>0</v>
      </c>
      <c r="I850" s="969">
        <f>'1 уровень'!J2417</f>
        <v>0</v>
      </c>
      <c r="J850" s="970">
        <f>'1 уровень'!K2417</f>
        <v>0</v>
      </c>
      <c r="K850" s="970">
        <f>'1 уровень'!L2417</f>
        <v>0</v>
      </c>
      <c r="L850" s="970">
        <f>'1 уровень'!M2417</f>
        <v>0</v>
      </c>
      <c r="M850" s="970">
        <f>'1 уровень'!N2417</f>
        <v>0</v>
      </c>
      <c r="N850" s="970">
        <f>'1 уровень'!O2417</f>
        <v>0</v>
      </c>
      <c r="O850" s="970">
        <f>'1 уровень'!P2417</f>
        <v>0</v>
      </c>
      <c r="P850" s="49">
        <f>'1 уровень'!Q2417</f>
        <v>43231.117919999997</v>
      </c>
      <c r="Q850" s="49">
        <f>'1 уровень'!R2417</f>
        <v>43231.117919999997</v>
      </c>
      <c r="R850" s="49">
        <f>'1 уровень'!S2417</f>
        <v>43231.117919999997</v>
      </c>
      <c r="S850" s="49">
        <f>'1 уровень'!T2417</f>
        <v>43231.117919999997</v>
      </c>
      <c r="T850" s="49">
        <f>'1 уровень'!U2417</f>
        <v>14410.37264</v>
      </c>
      <c r="U850" s="49">
        <f>'1 уровень'!V2417</f>
        <v>14304.143760000003</v>
      </c>
      <c r="V850" s="49">
        <f>'1 уровень'!W2417</f>
        <v>0</v>
      </c>
      <c r="W850" s="49">
        <f>'1 уровень'!X2417</f>
        <v>-106.22887999999648</v>
      </c>
      <c r="X850" s="49">
        <f>'1 уровень'!Y2417</f>
        <v>-14.622280000000002</v>
      </c>
      <c r="Y850" s="971">
        <f>'1 уровень'!Z2417</f>
        <v>14289.521480000003</v>
      </c>
      <c r="Z850" s="49">
        <f t="shared" ref="Z850" si="121">U850/T850*100</f>
        <v>99.262830444057158</v>
      </c>
      <c r="AA850" s="49">
        <f t="shared" ref="AA850" si="122">Y850/T850*100</f>
        <v>99.161359924416246</v>
      </c>
      <c r="AB850" s="929">
        <f>'1 уровень'!AA2417</f>
        <v>0</v>
      </c>
      <c r="AC850" s="929">
        <f>'1 уровень'!AB2417</f>
        <v>0</v>
      </c>
      <c r="AD850" s="929">
        <f>'1 уровень'!AC2417</f>
        <v>0</v>
      </c>
      <c r="AE850" s="2508"/>
      <c r="AF850" s="2508"/>
      <c r="AG850" s="1879"/>
    </row>
    <row r="851" spans="1:199" s="906" customFormat="1" ht="15" customHeight="1" x14ac:dyDescent="0.25">
      <c r="A851" s="27">
        <v>1</v>
      </c>
      <c r="B851" s="27">
        <v>1</v>
      </c>
      <c r="C851" s="6" t="s">
        <v>128</v>
      </c>
      <c r="D851" s="920"/>
      <c r="E851" s="920"/>
      <c r="F851" s="920"/>
      <c r="G851" s="972"/>
      <c r="H851" s="922"/>
      <c r="I851" s="922"/>
      <c r="J851" s="923"/>
      <c r="K851" s="923"/>
      <c r="L851" s="923"/>
      <c r="M851" s="923"/>
      <c r="N851" s="923"/>
      <c r="O851" s="923"/>
      <c r="P851" s="50">
        <f>'1 уровень'!Q540</f>
        <v>3.4549429983599111E-10</v>
      </c>
      <c r="Q851" s="50">
        <f>'1 уровень'!R540</f>
        <v>3.4549429983599111E-10</v>
      </c>
      <c r="R851" s="50">
        <f>'1 уровень'!S540</f>
        <v>3.4549429983599111E-10</v>
      </c>
      <c r="S851" s="50">
        <f>'1 уровень'!T540</f>
        <v>3.4549429983599111E-10</v>
      </c>
      <c r="T851" s="50">
        <f>'1 уровень'!U540</f>
        <v>2.5097790512518259E-10</v>
      </c>
      <c r="U851" s="50">
        <f>'1 уровень'!V540</f>
        <v>2.0619950191758107E-11</v>
      </c>
      <c r="V851" s="50">
        <f>'1 уровень'!W540</f>
        <v>0</v>
      </c>
      <c r="W851" s="50">
        <f>'1 уровень'!X540</f>
        <v>2.4726887204451486E-12</v>
      </c>
      <c r="X851" s="973">
        <f>'1 уровень'!Y540</f>
        <v>5.6843418860808015E-14</v>
      </c>
      <c r="Y851" s="974">
        <f>'1 уровень'!Z540</f>
        <v>-2.3035795493342448E-11</v>
      </c>
      <c r="Z851" s="50"/>
      <c r="AA851" s="50"/>
      <c r="AB851" s="920"/>
      <c r="AC851" s="920"/>
      <c r="AD851" s="920"/>
      <c r="AE851" s="2517"/>
      <c r="AF851" s="2517"/>
      <c r="AG851" s="1879"/>
      <c r="AH851" s="27"/>
      <c r="AI851" s="27"/>
      <c r="AJ851" s="27"/>
      <c r="AK851" s="27"/>
      <c r="AL851" s="27"/>
      <c r="AM851" s="27"/>
      <c r="AN851" s="27"/>
      <c r="AO851" s="27"/>
      <c r="AP851" s="27"/>
      <c r="AQ851" s="27"/>
      <c r="AR851" s="27"/>
      <c r="AS851" s="27"/>
      <c r="AT851" s="27"/>
      <c r="AU851" s="27"/>
      <c r="AV851" s="27"/>
      <c r="AW851" s="27"/>
      <c r="AX851" s="27"/>
      <c r="AY851" s="27"/>
      <c r="AZ851" s="27"/>
      <c r="BA851" s="27"/>
      <c r="BB851" s="27"/>
      <c r="BC851" s="27"/>
      <c r="BD851" s="27"/>
      <c r="BE851" s="27"/>
      <c r="BF851" s="27"/>
      <c r="BG851" s="27"/>
      <c r="BH851" s="27"/>
      <c r="BI851" s="27"/>
      <c r="BJ851" s="27"/>
      <c r="BK851" s="27"/>
      <c r="BL851" s="27"/>
      <c r="BM851" s="27"/>
      <c r="BN851" s="27"/>
      <c r="BO851" s="27"/>
      <c r="BP851" s="27"/>
      <c r="BQ851" s="27"/>
      <c r="BR851" s="27"/>
      <c r="BS851" s="27"/>
      <c r="BT851" s="27"/>
      <c r="BU851" s="27"/>
      <c r="BV851" s="27"/>
      <c r="BW851" s="27"/>
      <c r="BX851" s="27"/>
      <c r="BY851" s="27"/>
      <c r="BZ851" s="27"/>
      <c r="CA851" s="27"/>
      <c r="CB851" s="27"/>
      <c r="CC851" s="27"/>
      <c r="CD851" s="27"/>
      <c r="CE851" s="27"/>
      <c r="CF851" s="27"/>
      <c r="CG851" s="27"/>
      <c r="CH851" s="27"/>
      <c r="CI851" s="27"/>
      <c r="CJ851" s="27"/>
      <c r="CK851" s="27"/>
      <c r="CL851" s="27"/>
      <c r="CM851" s="27"/>
      <c r="CN851" s="27"/>
      <c r="CO851" s="27"/>
      <c r="CP851" s="27"/>
      <c r="CQ851" s="27"/>
      <c r="CR851" s="27"/>
      <c r="CS851" s="27"/>
      <c r="CT851" s="27"/>
      <c r="CU851" s="27"/>
      <c r="CV851" s="27"/>
      <c r="CW851" s="27"/>
      <c r="CX851" s="27"/>
      <c r="CY851" s="27"/>
      <c r="CZ851" s="27"/>
      <c r="DA851" s="27"/>
      <c r="DB851" s="27"/>
      <c r="DC851" s="27"/>
      <c r="DD851" s="27"/>
      <c r="DE851" s="27"/>
      <c r="DF851" s="27"/>
      <c r="DG851" s="27"/>
      <c r="DH851" s="27"/>
      <c r="DI851" s="27"/>
      <c r="DJ851" s="27"/>
      <c r="DK851" s="27"/>
      <c r="DL851" s="27"/>
      <c r="DM851" s="27"/>
      <c r="DN851" s="27"/>
      <c r="DO851" s="27"/>
      <c r="DP851" s="27"/>
      <c r="DQ851" s="27"/>
      <c r="DR851" s="27"/>
      <c r="DS851" s="27"/>
      <c r="DT851" s="27"/>
      <c r="DU851" s="27"/>
      <c r="DV851" s="27"/>
      <c r="DW851" s="27"/>
      <c r="DX851" s="27"/>
      <c r="DY851" s="27"/>
      <c r="DZ851" s="27"/>
      <c r="EA851" s="27"/>
      <c r="EB851" s="27"/>
      <c r="EC851" s="27"/>
      <c r="ED851" s="27"/>
      <c r="EE851" s="27"/>
      <c r="EF851" s="27"/>
      <c r="EG851" s="27"/>
      <c r="EH851" s="27"/>
      <c r="EI851" s="27"/>
      <c r="EJ851" s="27"/>
      <c r="EK851" s="27"/>
      <c r="EL851" s="27"/>
      <c r="EM851" s="27"/>
      <c r="EN851" s="27"/>
      <c r="EO851" s="27"/>
      <c r="EP851" s="27"/>
      <c r="EQ851" s="27"/>
      <c r="ER851" s="27"/>
      <c r="ES851" s="27"/>
      <c r="ET851" s="27"/>
      <c r="EU851" s="27"/>
      <c r="EV851" s="27"/>
      <c r="EW851" s="27"/>
      <c r="EX851" s="27"/>
      <c r="EY851" s="27"/>
      <c r="EZ851" s="27"/>
      <c r="FA851" s="27"/>
      <c r="FB851" s="27"/>
      <c r="FC851" s="27"/>
      <c r="FD851" s="27"/>
      <c r="FE851" s="27"/>
      <c r="FF851" s="27"/>
      <c r="FG851" s="27"/>
      <c r="FH851" s="27"/>
      <c r="FI851" s="27"/>
      <c r="FJ851" s="27"/>
      <c r="FK851" s="27"/>
      <c r="FL851" s="27"/>
      <c r="FM851" s="27"/>
      <c r="FN851" s="27"/>
      <c r="FO851" s="27"/>
      <c r="FP851" s="27"/>
      <c r="FQ851" s="27"/>
      <c r="FR851" s="27"/>
      <c r="FS851" s="27"/>
      <c r="FT851" s="27"/>
      <c r="FU851" s="27"/>
      <c r="FV851" s="27"/>
      <c r="FW851" s="27"/>
      <c r="FX851" s="27"/>
      <c r="FY851" s="27"/>
      <c r="FZ851" s="27"/>
      <c r="GA851" s="27"/>
      <c r="GB851" s="27"/>
      <c r="GC851" s="27"/>
      <c r="GD851" s="27"/>
      <c r="GE851" s="27"/>
      <c r="GF851" s="27"/>
      <c r="GG851" s="27"/>
      <c r="GH851" s="27"/>
      <c r="GI851" s="27"/>
      <c r="GJ851" s="27"/>
      <c r="GK851" s="27"/>
      <c r="GL851" s="27"/>
      <c r="GM851" s="27"/>
      <c r="GN851" s="27"/>
      <c r="GO851" s="27"/>
      <c r="GP851" s="27"/>
      <c r="GQ851" s="27"/>
    </row>
    <row r="852" spans="1:199" s="906" customFormat="1" ht="15" customHeight="1" x14ac:dyDescent="0.25">
      <c r="A852" s="27">
        <v>1</v>
      </c>
      <c r="B852" s="27">
        <v>1</v>
      </c>
      <c r="C852" s="16" t="s">
        <v>112</v>
      </c>
      <c r="D852" s="907">
        <f>'1 уровень'!E541</f>
        <v>0</v>
      </c>
      <c r="E852" s="907">
        <f>'1 уровень'!F541</f>
        <v>0</v>
      </c>
      <c r="F852" s="907">
        <f>'1 уровень'!G541</f>
        <v>0</v>
      </c>
      <c r="G852" s="975">
        <f>'1 уровень'!H541</f>
        <v>0</v>
      </c>
      <c r="H852" s="925">
        <f>'1 уровень'!I541</f>
        <v>0</v>
      </c>
      <c r="I852" s="925">
        <f>'1 уровень'!J541</f>
        <v>0</v>
      </c>
      <c r="J852" s="33">
        <f>'1 уровень'!K541</f>
        <v>0</v>
      </c>
      <c r="K852" s="33">
        <f>'1 уровень'!L541</f>
        <v>0</v>
      </c>
      <c r="L852" s="33">
        <f>'1 уровень'!M541</f>
        <v>0</v>
      </c>
      <c r="M852" s="33">
        <f>'1 уровень'!N541</f>
        <v>0</v>
      </c>
      <c r="N852" s="33">
        <f>'1 уровень'!O541</f>
        <v>0</v>
      </c>
      <c r="O852" s="33">
        <f>'1 уровень'!P541</f>
        <v>0</v>
      </c>
      <c r="P852" s="30">
        <f>'1 уровень'!Q541</f>
        <v>6673384.9021407999</v>
      </c>
      <c r="Q852" s="30">
        <f>'1 уровень'!R541</f>
        <v>6673384.9020058</v>
      </c>
      <c r="R852" s="30">
        <f>'1 уровень'!S541</f>
        <v>6681534.0223068008</v>
      </c>
      <c r="S852" s="30">
        <f>'1 уровень'!T541</f>
        <v>6681534.0223068008</v>
      </c>
      <c r="T852" s="30">
        <f>'1 уровень'!U541</f>
        <v>2226091.4580703154</v>
      </c>
      <c r="U852" s="30">
        <f>'1 уровень'!V541</f>
        <v>2154644.4516500002</v>
      </c>
      <c r="V852" s="30">
        <f>'1 уровень'!W541</f>
        <v>1059.8709000000001</v>
      </c>
      <c r="W852" s="30">
        <f>'1 уровень'!X541</f>
        <v>-71447.006420314996</v>
      </c>
      <c r="X852" s="976">
        <f>'1 уровень'!Y541</f>
        <v>-11794.89604</v>
      </c>
      <c r="Y852" s="912">
        <f>'1 уровень'!Z541</f>
        <v>2143909.4265099997</v>
      </c>
      <c r="Z852" s="30">
        <f t="shared" ref="Z852:Z855" si="123">U852/T852*100</f>
        <v>96.790472998703791</v>
      </c>
      <c r="AA852" s="30">
        <f t="shared" ref="AA852:AA855" si="124">Y852/T852*100</f>
        <v>96.30823651641181</v>
      </c>
      <c r="AB852" s="907">
        <f>'1 уровень'!AA541</f>
        <v>0</v>
      </c>
      <c r="AC852" s="907">
        <f>'1 уровень'!AB541</f>
        <v>106796354.78999998</v>
      </c>
      <c r="AD852" s="907">
        <f>'1 уровень'!AC541</f>
        <v>106796.35478999998</v>
      </c>
      <c r="AE852" s="2505"/>
      <c r="AF852" s="2505"/>
      <c r="AG852" s="1879"/>
    </row>
    <row r="853" spans="1:199" ht="15" customHeight="1" x14ac:dyDescent="0.25">
      <c r="A853" s="27">
        <v>1</v>
      </c>
      <c r="B853" s="27">
        <v>1</v>
      </c>
      <c r="C853" s="1090" t="s">
        <v>93</v>
      </c>
      <c r="D853" s="30">
        <f>'1 уровень'!E542</f>
        <v>73191</v>
      </c>
      <c r="E853" s="30">
        <f>'1 уровень'!F542</f>
        <v>24397</v>
      </c>
      <c r="F853" s="30">
        <f>'1 уровень'!G542</f>
        <v>26205</v>
      </c>
      <c r="G853" s="30">
        <f>'1 уровень'!H542</f>
        <v>107.41074722301921</v>
      </c>
      <c r="H853" s="30">
        <f>'1 уровень'!I542</f>
        <v>9.9202087688376981</v>
      </c>
      <c r="I853" s="30">
        <f>'1 уровень'!J542</f>
        <v>9.645144056477772</v>
      </c>
      <c r="J853" s="30">
        <f>'1 уровень'!K542</f>
        <v>726070</v>
      </c>
      <c r="K853" s="30">
        <f>'1 уровень'!L542</f>
        <v>242024</v>
      </c>
      <c r="L853" s="30">
        <f>'1 уровень'!M542</f>
        <v>252751</v>
      </c>
      <c r="M853" s="30">
        <f>'1 уровень'!N542</f>
        <v>104.43220507057151</v>
      </c>
      <c r="N853" s="30">
        <f>'1 уровень'!O542</f>
        <v>2171.2088235294118</v>
      </c>
      <c r="O853" s="30">
        <f>'1 уровень'!P542</f>
        <v>349.2308025754154</v>
      </c>
      <c r="P853" s="30">
        <f>'1 уровень'!Q542</f>
        <v>4590358.6939487997</v>
      </c>
      <c r="Q853" s="30">
        <f>'1 уровень'!R542</f>
        <v>4590358.6938137999</v>
      </c>
      <c r="R853" s="30">
        <f>'1 уровень'!S542</f>
        <v>4598507.0105148004</v>
      </c>
      <c r="S853" s="30">
        <f>'1 уровень'!T542</f>
        <v>4598507.0105148004</v>
      </c>
      <c r="T853" s="30">
        <f>'1 уровень'!U542</f>
        <v>1531749.2279529818</v>
      </c>
      <c r="U853" s="30">
        <f>'1 уровень'!V542</f>
        <v>1499111.7204900002</v>
      </c>
      <c r="V853" s="30">
        <f>'1 уровень'!W542</f>
        <v>-523.54059999999993</v>
      </c>
      <c r="W853" s="30">
        <f>'1 уровень'!X542</f>
        <v>-32637.507462981659</v>
      </c>
      <c r="X853" s="30">
        <f>'1 уровень'!Y542</f>
        <v>-10658.17772</v>
      </c>
      <c r="Y853" s="30">
        <f>'1 уровень'!Z542</f>
        <v>1487930.0021699998</v>
      </c>
      <c r="Z853" s="30">
        <f t="shared" si="123"/>
        <v>97.86926561689225</v>
      </c>
      <c r="AA853" s="30">
        <f t="shared" si="124"/>
        <v>97.1392689492952</v>
      </c>
      <c r="AB853" s="30">
        <f>'1 уровень'!AA542</f>
        <v>2295</v>
      </c>
      <c r="AC853" s="30">
        <f>'1 уровень'!AB542</f>
        <v>96959812.75999999</v>
      </c>
      <c r="AD853" s="30">
        <f>'1 уровень'!AC542</f>
        <v>96959.812759999972</v>
      </c>
      <c r="AE853" s="2505"/>
      <c r="AF853" s="2505"/>
      <c r="AG853" s="1879"/>
    </row>
    <row r="854" spans="1:199" ht="44.25" customHeight="1" x14ac:dyDescent="0.25">
      <c r="A854" s="27">
        <v>1</v>
      </c>
      <c r="B854" s="27">
        <v>1</v>
      </c>
      <c r="C854" s="1086" t="s">
        <v>276</v>
      </c>
      <c r="D854" s="30">
        <f>'1 уровень'!E543</f>
        <v>4717</v>
      </c>
      <c r="E854" s="30">
        <f>'1 уровень'!F543</f>
        <v>1572.3333333333333</v>
      </c>
      <c r="F854" s="30">
        <f>'1 уровень'!G543</f>
        <v>1492</v>
      </c>
      <c r="G854" s="30">
        <f>'1 уровень'!H543</f>
        <v>94.890820436718258</v>
      </c>
      <c r="H854" s="30">
        <f>'1 уровень'!I543</f>
        <v>0</v>
      </c>
      <c r="I854" s="30">
        <f>'1 уровень'!J543</f>
        <v>0</v>
      </c>
      <c r="J854" s="30">
        <f>'1 уровень'!K543</f>
        <v>0</v>
      </c>
      <c r="K854" s="30">
        <f>'1 уровень'!L543</f>
        <v>0</v>
      </c>
      <c r="L854" s="30">
        <f>'1 уровень'!M543</f>
        <v>0</v>
      </c>
      <c r="M854" s="30">
        <f>'1 уровень'!N543</f>
        <v>0</v>
      </c>
      <c r="N854" s="30">
        <f>'1 уровень'!O543</f>
        <v>0</v>
      </c>
      <c r="O854" s="30">
        <f>'1 уровень'!P543</f>
        <v>0</v>
      </c>
      <c r="P854" s="30">
        <f>'1 уровень'!Q543</f>
        <v>798872.48486980004</v>
      </c>
      <c r="Q854" s="30">
        <f>'1 уровень'!R543</f>
        <v>798872.48486980004</v>
      </c>
      <c r="R854" s="30">
        <f>'1 уровень'!S543</f>
        <v>798872.48486980004</v>
      </c>
      <c r="S854" s="30">
        <f>'1 уровень'!T543</f>
        <v>798872.48486980004</v>
      </c>
      <c r="T854" s="30">
        <f>'1 уровень'!U543</f>
        <v>266290.82828993333</v>
      </c>
      <c r="U854" s="30">
        <f>'1 уровень'!V543</f>
        <v>223856.37135000003</v>
      </c>
      <c r="V854" s="30">
        <f>'1 уровень'!W543</f>
        <v>-4.0000000000000002E-4</v>
      </c>
      <c r="W854" s="30">
        <f>'1 уровень'!X543</f>
        <v>-42434.456939933349</v>
      </c>
      <c r="X854" s="30">
        <f>'1 уровень'!Y543</f>
        <v>0</v>
      </c>
      <c r="Y854" s="30">
        <f>'1 уровень'!Z543</f>
        <v>223856.37095000001</v>
      </c>
      <c r="Z854" s="30">
        <f t="shared" si="123"/>
        <v>84.064619419136989</v>
      </c>
      <c r="AA854" s="30">
        <f t="shared" si="124"/>
        <v>84.064619268925284</v>
      </c>
      <c r="AB854" s="30">
        <f>'1 уровень'!AA543</f>
        <v>0</v>
      </c>
      <c r="AC854" s="30">
        <f>'1 уровень'!AB543</f>
        <v>0</v>
      </c>
      <c r="AD854" s="30">
        <f>'1 уровень'!AC543</f>
        <v>0</v>
      </c>
      <c r="AE854" s="2505"/>
      <c r="AF854" s="2505"/>
      <c r="AG854" s="1879"/>
    </row>
    <row r="855" spans="1:199" ht="19.5" customHeight="1" x14ac:dyDescent="0.25">
      <c r="A855" s="27">
        <v>1</v>
      </c>
      <c r="B855" s="27">
        <v>1</v>
      </c>
      <c r="C855" s="1090" t="s">
        <v>156</v>
      </c>
      <c r="D855" s="30">
        <f>'1 уровень'!E544</f>
        <v>1076</v>
      </c>
      <c r="E855" s="30">
        <f>'1 уровень'!F544</f>
        <v>358.66666666666669</v>
      </c>
      <c r="F855" s="30">
        <f>'1 уровень'!G544</f>
        <v>109</v>
      </c>
      <c r="G855" s="30">
        <f>'1 уровень'!H544</f>
        <v>30.390334572490708</v>
      </c>
      <c r="H855" s="30">
        <f>'1 уровень'!I544</f>
        <v>16.5</v>
      </c>
      <c r="I855" s="30">
        <f>'1 уровень'!J544</f>
        <v>11.825688073394495</v>
      </c>
      <c r="J855" s="30">
        <f>'1 уровень'!K544</f>
        <v>17754</v>
      </c>
      <c r="K855" s="30">
        <f>'1 уровень'!L544</f>
        <v>5918</v>
      </c>
      <c r="L855" s="30">
        <f>'1 уровень'!M544</f>
        <v>1289</v>
      </c>
      <c r="M855" s="30">
        <f>'1 уровень'!N544</f>
        <v>21.781007096992226</v>
      </c>
      <c r="N855" s="30">
        <f>'1 уровень'!O544</f>
        <v>49</v>
      </c>
      <c r="O855" s="30">
        <f>'1 уровень'!P544</f>
        <v>78.91836734693878</v>
      </c>
      <c r="P855" s="30">
        <f>'1 уровень'!Q544</f>
        <v>21267.41778</v>
      </c>
      <c r="Q855" s="30">
        <f>'1 уровень'!R544</f>
        <v>21267.41778</v>
      </c>
      <c r="R855" s="30">
        <f>'1 уровень'!S544</f>
        <v>35876.486520000006</v>
      </c>
      <c r="S855" s="30">
        <f>'1 уровень'!T544</f>
        <v>35876.486520000006</v>
      </c>
      <c r="T855" s="30">
        <f>'1 уровень'!U544</f>
        <v>10010.953008</v>
      </c>
      <c r="U855" s="30">
        <f>'1 уровень'!V544</f>
        <v>3706.1520299999997</v>
      </c>
      <c r="V855" s="30">
        <f>'1 уровень'!W544</f>
        <v>0</v>
      </c>
      <c r="W855" s="30">
        <f>'1 уровень'!X544</f>
        <v>-6304.8009780000011</v>
      </c>
      <c r="X855" s="30">
        <f>'1 уровень'!Y544</f>
        <v>-733.05219999999997</v>
      </c>
      <c r="Y855" s="30">
        <f>'1 уровень'!Z544</f>
        <v>2973.0998299999997</v>
      </c>
      <c r="Z855" s="30">
        <f t="shared" si="123"/>
        <v>37.020971200627173</v>
      </c>
      <c r="AA855" s="30">
        <f t="shared" si="124"/>
        <v>29.698469542551265</v>
      </c>
      <c r="AB855" s="30">
        <f>'1 уровень'!AA544</f>
        <v>0</v>
      </c>
      <c r="AC855" s="30">
        <f>'1 уровень'!AB544</f>
        <v>0</v>
      </c>
      <c r="AD855" s="30">
        <f>'1 уровень'!AC544</f>
        <v>0</v>
      </c>
      <c r="AE855" s="2505"/>
      <c r="AF855" s="2505"/>
      <c r="AG855" s="1879"/>
    </row>
    <row r="856" spans="1:199" ht="15" customHeight="1" x14ac:dyDescent="0.25">
      <c r="A856" s="27">
        <v>1</v>
      </c>
      <c r="B856" s="27">
        <v>1</v>
      </c>
      <c r="C856" s="1138" t="s">
        <v>302</v>
      </c>
      <c r="D856" s="52">
        <f>'1 уровень'!E545</f>
        <v>0</v>
      </c>
      <c r="E856" s="52">
        <f>'1 уровень'!F545</f>
        <v>0</v>
      </c>
      <c r="F856" s="52">
        <f>'1 уровень'!G545</f>
        <v>0</v>
      </c>
      <c r="G856" s="52">
        <f>'1 уровень'!H545</f>
        <v>0</v>
      </c>
      <c r="H856" s="52">
        <f>'1 уровень'!I545</f>
        <v>0</v>
      </c>
      <c r="I856" s="52">
        <f>'1 уровень'!J545</f>
        <v>0</v>
      </c>
      <c r="J856" s="52">
        <f>'1 уровень'!K545</f>
        <v>0</v>
      </c>
      <c r="K856" s="52">
        <f>'1 уровень'!L545</f>
        <v>0</v>
      </c>
      <c r="L856" s="52">
        <f>'1 уровень'!M545</f>
        <v>0</v>
      </c>
      <c r="M856" s="52">
        <f>'1 уровень'!N545</f>
        <v>0</v>
      </c>
      <c r="N856" s="52">
        <f>'1 уровень'!O545</f>
        <v>0</v>
      </c>
      <c r="O856" s="52">
        <f>'1 уровень'!P545</f>
        <v>0</v>
      </c>
      <c r="P856" s="52">
        <f>'1 уровень'!Q545</f>
        <v>0</v>
      </c>
      <c r="Q856" s="52">
        <f>'1 уровень'!R545</f>
        <v>0</v>
      </c>
      <c r="R856" s="52">
        <f>'1 уровень'!S545</f>
        <v>0</v>
      </c>
      <c r="S856" s="52">
        <f>'1 уровень'!T545</f>
        <v>0</v>
      </c>
      <c r="T856" s="52">
        <f>'1 уровень'!U545</f>
        <v>0</v>
      </c>
      <c r="U856" s="52">
        <f>'1 уровень'!V545</f>
        <v>0</v>
      </c>
      <c r="V856" s="52">
        <f>'1 уровень'!W545</f>
        <v>0</v>
      </c>
      <c r="W856" s="52">
        <f>'1 уровень'!X545</f>
        <v>0</v>
      </c>
      <c r="X856" s="52">
        <f>'1 уровень'!Y545</f>
        <v>0</v>
      </c>
      <c r="Y856" s="52">
        <f>'1 уровень'!Z545</f>
        <v>0</v>
      </c>
      <c r="Z856" s="52"/>
      <c r="AA856" s="52"/>
      <c r="AB856" s="52">
        <f>'1 уровень'!AA545</f>
        <v>0</v>
      </c>
      <c r="AC856" s="52">
        <f>'1 уровень'!AB545</f>
        <v>0</v>
      </c>
      <c r="AD856" s="52">
        <f>'1 уровень'!AC545</f>
        <v>0</v>
      </c>
      <c r="AE856" s="2521"/>
      <c r="AF856" s="2521"/>
      <c r="AG856" s="1879"/>
    </row>
    <row r="857" spans="1:199" ht="30" x14ac:dyDescent="0.25">
      <c r="A857" s="27">
        <v>1</v>
      </c>
      <c r="B857" s="27">
        <v>1</v>
      </c>
      <c r="C857" s="1139" t="s">
        <v>198</v>
      </c>
      <c r="D857" s="52">
        <f>'1 уровень'!E546</f>
        <v>2800</v>
      </c>
      <c r="E857" s="52">
        <f>'1 уровень'!F546</f>
        <v>933.33333333333337</v>
      </c>
      <c r="F857" s="52">
        <f>'1 уровень'!G546</f>
        <v>1738</v>
      </c>
      <c r="G857" s="52">
        <f>'1 уровень'!H546</f>
        <v>186.21428571428572</v>
      </c>
      <c r="H857" s="52">
        <f>'1 уровень'!I546</f>
        <v>0</v>
      </c>
      <c r="I857" s="52">
        <f>'1 уровень'!J546</f>
        <v>0</v>
      </c>
      <c r="J857" s="52">
        <f>'1 уровень'!K546</f>
        <v>0</v>
      </c>
      <c r="K857" s="52">
        <f>'1 уровень'!L546</f>
        <v>0</v>
      </c>
      <c r="L857" s="52">
        <f>'1 уровень'!M546</f>
        <v>0</v>
      </c>
      <c r="M857" s="52">
        <f>'1 уровень'!N546</f>
        <v>0</v>
      </c>
      <c r="N857" s="52">
        <f>'1 уровень'!O546</f>
        <v>0</v>
      </c>
      <c r="O857" s="52">
        <f>'1 уровень'!P546</f>
        <v>0</v>
      </c>
      <c r="P857" s="52">
        <f>'1 уровень'!Q546</f>
        <v>0</v>
      </c>
      <c r="Q857" s="52">
        <f>'1 уровень'!R546</f>
        <v>0</v>
      </c>
      <c r="R857" s="52">
        <f>'1 уровень'!S546</f>
        <v>0</v>
      </c>
      <c r="S857" s="52">
        <f>'1 уровень'!T546</f>
        <v>0</v>
      </c>
      <c r="T857" s="52">
        <f>'1 уровень'!U546</f>
        <v>0</v>
      </c>
      <c r="U857" s="52">
        <f>'1 уровень'!V546</f>
        <v>0</v>
      </c>
      <c r="V857" s="52">
        <f>'1 уровень'!W546</f>
        <v>0</v>
      </c>
      <c r="W857" s="52">
        <f>'1 уровень'!X546</f>
        <v>0</v>
      </c>
      <c r="X857" s="52">
        <f>'1 уровень'!Y546</f>
        <v>0</v>
      </c>
      <c r="Y857" s="52">
        <f>'1 уровень'!Z546</f>
        <v>0</v>
      </c>
      <c r="Z857" s="52">
        <f>'1 уровень'!AA545</f>
        <v>0</v>
      </c>
      <c r="AA857" s="52">
        <f>'1 уровень'!AB545</f>
        <v>0</v>
      </c>
      <c r="AB857" s="52">
        <f>'1 уровень'!AA546</f>
        <v>1</v>
      </c>
      <c r="AC857" s="52">
        <f>'1 уровень'!AB546</f>
        <v>1284.27</v>
      </c>
      <c r="AD857" s="52">
        <f>'1 уровень'!AC546</f>
        <v>1.28427</v>
      </c>
      <c r="AE857" s="2521"/>
      <c r="AF857" s="2521"/>
      <c r="AG857" s="1879"/>
      <c r="AH857" s="906"/>
      <c r="AI857" s="906"/>
      <c r="AJ857" s="906"/>
      <c r="AK857" s="906"/>
      <c r="AL857" s="906"/>
      <c r="AM857" s="906"/>
      <c r="AN857" s="906"/>
      <c r="AO857" s="906"/>
      <c r="AP857" s="906"/>
      <c r="AQ857" s="906"/>
      <c r="AR857" s="906"/>
      <c r="AS857" s="906"/>
      <c r="AT857" s="906"/>
      <c r="AU857" s="906"/>
      <c r="AV857" s="906"/>
      <c r="AW857" s="906"/>
      <c r="AX857" s="906"/>
      <c r="AY857" s="906"/>
      <c r="AZ857" s="906"/>
      <c r="BA857" s="906"/>
      <c r="BB857" s="906"/>
      <c r="BC857" s="906"/>
      <c r="BD857" s="906"/>
      <c r="BE857" s="906"/>
      <c r="BF857" s="906"/>
      <c r="BG857" s="906"/>
      <c r="BH857" s="906"/>
      <c r="BI857" s="906"/>
      <c r="BJ857" s="906"/>
      <c r="BK857" s="906"/>
      <c r="BL857" s="906"/>
      <c r="BM857" s="906"/>
      <c r="BN857" s="906"/>
      <c r="BO857" s="906"/>
      <c r="BP857" s="906"/>
      <c r="BQ857" s="906"/>
      <c r="BR857" s="906"/>
      <c r="BS857" s="906"/>
      <c r="BT857" s="906"/>
      <c r="BU857" s="906"/>
      <c r="BV857" s="906"/>
      <c r="BW857" s="906"/>
      <c r="BX857" s="906"/>
      <c r="BY857" s="906"/>
      <c r="BZ857" s="906"/>
      <c r="CA857" s="906"/>
      <c r="CB857" s="906"/>
      <c r="CC857" s="906"/>
      <c r="CD857" s="906"/>
      <c r="CE857" s="906"/>
      <c r="CF857" s="906"/>
      <c r="CG857" s="906"/>
      <c r="CH857" s="906"/>
      <c r="CI857" s="906"/>
      <c r="CJ857" s="906"/>
      <c r="CK857" s="906"/>
      <c r="CL857" s="906"/>
      <c r="CM857" s="906"/>
      <c r="CN857" s="906"/>
      <c r="CO857" s="906"/>
      <c r="CP857" s="906"/>
      <c r="CQ857" s="906"/>
      <c r="CR857" s="906"/>
      <c r="CS857" s="906"/>
      <c r="CT857" s="906"/>
      <c r="CU857" s="906"/>
      <c r="CV857" s="906"/>
      <c r="CW857" s="906"/>
      <c r="CX857" s="906"/>
      <c r="CY857" s="906"/>
      <c r="CZ857" s="906"/>
      <c r="DA857" s="906"/>
      <c r="DB857" s="906"/>
      <c r="DC857" s="906"/>
      <c r="DD857" s="906"/>
      <c r="DE857" s="906"/>
      <c r="DF857" s="906"/>
      <c r="DG857" s="906"/>
      <c r="DH857" s="906"/>
      <c r="DI857" s="906"/>
      <c r="DJ857" s="906"/>
      <c r="DK857" s="906"/>
      <c r="DL857" s="906"/>
      <c r="DM857" s="906"/>
      <c r="DN857" s="906"/>
      <c r="DO857" s="906"/>
      <c r="DP857" s="906"/>
      <c r="DQ857" s="906"/>
      <c r="DR857" s="906"/>
      <c r="DS857" s="906"/>
      <c r="DT857" s="906"/>
      <c r="DU857" s="906"/>
      <c r="DV857" s="906"/>
      <c r="DW857" s="906"/>
      <c r="DX857" s="906"/>
      <c r="DY857" s="906"/>
      <c r="DZ857" s="906"/>
      <c r="EA857" s="906"/>
      <c r="EB857" s="906"/>
      <c r="EC857" s="906"/>
      <c r="ED857" s="906"/>
      <c r="EE857" s="906"/>
      <c r="EF857" s="906"/>
      <c r="EG857" s="906"/>
      <c r="EH857" s="906"/>
      <c r="EI857" s="906"/>
      <c r="EJ857" s="906"/>
      <c r="EK857" s="906"/>
      <c r="EL857" s="906"/>
      <c r="EM857" s="906"/>
      <c r="EN857" s="906"/>
      <c r="EO857" s="906"/>
      <c r="EP857" s="906"/>
      <c r="EQ857" s="906"/>
      <c r="ER857" s="906"/>
      <c r="ES857" s="906"/>
      <c r="ET857" s="906"/>
      <c r="EU857" s="906"/>
      <c r="EV857" s="906"/>
      <c r="EW857" s="906"/>
      <c r="EX857" s="906"/>
      <c r="EY857" s="906"/>
      <c r="EZ857" s="906"/>
      <c r="FA857" s="906"/>
      <c r="FB857" s="906"/>
      <c r="FC857" s="906"/>
      <c r="FD857" s="906"/>
      <c r="FE857" s="906"/>
      <c r="FF857" s="906"/>
      <c r="FG857" s="906"/>
      <c r="FH857" s="906"/>
      <c r="FI857" s="906"/>
      <c r="FJ857" s="906"/>
      <c r="FK857" s="906"/>
      <c r="FL857" s="906"/>
      <c r="FM857" s="906"/>
      <c r="FN857" s="906"/>
      <c r="FO857" s="906"/>
      <c r="FP857" s="906"/>
      <c r="FQ857" s="906"/>
      <c r="FR857" s="906"/>
      <c r="FS857" s="906"/>
      <c r="FT857" s="906"/>
      <c r="FU857" s="906"/>
      <c r="FV857" s="906"/>
      <c r="FW857" s="906"/>
      <c r="FX857" s="906"/>
      <c r="FY857" s="906"/>
      <c r="FZ857" s="906"/>
      <c r="GA857" s="906"/>
      <c r="GB857" s="906"/>
      <c r="GC857" s="906"/>
      <c r="GD857" s="906"/>
      <c r="GE857" s="906"/>
      <c r="GF857" s="906"/>
      <c r="GG857" s="906"/>
      <c r="GH857" s="906"/>
      <c r="GI857" s="906"/>
      <c r="GJ857" s="906"/>
      <c r="GK857" s="906"/>
      <c r="GL857" s="906"/>
      <c r="GM857" s="906"/>
      <c r="GN857" s="906"/>
      <c r="GO857" s="906"/>
      <c r="GP857" s="906"/>
      <c r="GQ857" s="906"/>
    </row>
    <row r="858" spans="1:199" x14ac:dyDescent="0.25">
      <c r="A858" s="27">
        <v>1</v>
      </c>
      <c r="B858" s="27">
        <v>1</v>
      </c>
      <c r="C858" s="1139" t="s">
        <v>470</v>
      </c>
      <c r="D858" s="52">
        <f>'1 уровень'!E547</f>
        <v>0</v>
      </c>
      <c r="E858" s="52">
        <f>'1 уровень'!F547</f>
        <v>0</v>
      </c>
      <c r="F858" s="52">
        <f>'1 уровень'!G547</f>
        <v>0</v>
      </c>
      <c r="G858" s="52">
        <f>'1 уровень'!H547</f>
        <v>0</v>
      </c>
      <c r="H858" s="52">
        <f>'1 уровень'!I547</f>
        <v>0</v>
      </c>
      <c r="I858" s="52">
        <f>'1 уровень'!J547</f>
        <v>0</v>
      </c>
      <c r="J858" s="52">
        <f>'1 уровень'!K547</f>
        <v>0</v>
      </c>
      <c r="K858" s="52">
        <f>'1 уровень'!L547</f>
        <v>0</v>
      </c>
      <c r="L858" s="52">
        <f>'1 уровень'!M547</f>
        <v>0</v>
      </c>
      <c r="M858" s="52">
        <f>'1 уровень'!N547</f>
        <v>0</v>
      </c>
      <c r="N858" s="52">
        <f>'1 уровень'!O547</f>
        <v>0</v>
      </c>
      <c r="O858" s="52">
        <f>'1 уровень'!P547</f>
        <v>0</v>
      </c>
      <c r="P858" s="52">
        <f>'1 уровень'!Q547</f>
        <v>0</v>
      </c>
      <c r="Q858" s="52">
        <f>'1 уровень'!R547</f>
        <v>0</v>
      </c>
      <c r="R858" s="52">
        <f>'1 уровень'!S547</f>
        <v>0</v>
      </c>
      <c r="S858" s="52">
        <f>'1 уровень'!T547</f>
        <v>0</v>
      </c>
      <c r="T858" s="52">
        <f>'1 уровень'!U547</f>
        <v>0</v>
      </c>
      <c r="U858" s="52">
        <f>'1 уровень'!V547</f>
        <v>0</v>
      </c>
      <c r="V858" s="52">
        <f>'1 уровень'!W547</f>
        <v>0</v>
      </c>
      <c r="W858" s="52">
        <f>'1 уровень'!X547</f>
        <v>0</v>
      </c>
      <c r="X858" s="52">
        <f>'1 уровень'!Y547</f>
        <v>0</v>
      </c>
      <c r="Y858" s="52">
        <f>'1 уровень'!Z547</f>
        <v>0</v>
      </c>
      <c r="Z858" s="52">
        <f>'1 уровень'!AA546</f>
        <v>1</v>
      </c>
      <c r="AA858" s="52">
        <f>'1 уровень'!AB546</f>
        <v>1284.27</v>
      </c>
      <c r="AB858" s="52">
        <f>'1 уровень'!AA547</f>
        <v>0</v>
      </c>
      <c r="AC858" s="52">
        <f>'1 уровень'!AB547</f>
        <v>0</v>
      </c>
      <c r="AD858" s="52">
        <f>'1 уровень'!AC547</f>
        <v>0</v>
      </c>
      <c r="AE858" s="2521"/>
      <c r="AF858" s="2521"/>
      <c r="AG858" s="1879"/>
    </row>
    <row r="859" spans="1:199" ht="28.5" customHeight="1" x14ac:dyDescent="0.25">
      <c r="A859" s="27">
        <v>1</v>
      </c>
      <c r="B859" s="27">
        <v>1</v>
      </c>
      <c r="C859" s="1095" t="s">
        <v>303</v>
      </c>
      <c r="D859" s="52">
        <f>'1 уровень'!E548</f>
        <v>0</v>
      </c>
      <c r="E859" s="52">
        <f>'1 уровень'!F548</f>
        <v>0</v>
      </c>
      <c r="F859" s="52">
        <f>'1 уровень'!G548</f>
        <v>0</v>
      </c>
      <c r="G859" s="52">
        <f>'1 уровень'!H548</f>
        <v>0</v>
      </c>
      <c r="H859" s="52">
        <f>'1 уровень'!I548</f>
        <v>0</v>
      </c>
      <c r="I859" s="52">
        <f>'1 уровень'!J548</f>
        <v>0</v>
      </c>
      <c r="J859" s="52">
        <f>'1 уровень'!K548</f>
        <v>0</v>
      </c>
      <c r="K859" s="52">
        <f>'1 уровень'!L548</f>
        <v>0</v>
      </c>
      <c r="L859" s="52">
        <f>'1 уровень'!M548</f>
        <v>0</v>
      </c>
      <c r="M859" s="52">
        <f>'1 уровень'!N548</f>
        <v>0</v>
      </c>
      <c r="N859" s="52">
        <f>'1 уровень'!O548</f>
        <v>0</v>
      </c>
      <c r="O859" s="52">
        <f>'1 уровень'!P548</f>
        <v>0</v>
      </c>
      <c r="P859" s="52">
        <f>'1 уровень'!Q548</f>
        <v>0</v>
      </c>
      <c r="Q859" s="52">
        <f>'1 уровень'!R548</f>
        <v>0</v>
      </c>
      <c r="R859" s="52">
        <f>'1 уровень'!S548</f>
        <v>0</v>
      </c>
      <c r="S859" s="52">
        <f>'1 уровень'!T548</f>
        <v>0</v>
      </c>
      <c r="T859" s="52">
        <f>'1 уровень'!U548</f>
        <v>0</v>
      </c>
      <c r="U859" s="52">
        <f>'1 уровень'!V548</f>
        <v>0</v>
      </c>
      <c r="V859" s="52">
        <f>'1 уровень'!W548</f>
        <v>0</v>
      </c>
      <c r="W859" s="52">
        <f>'1 уровень'!X548</f>
        <v>0</v>
      </c>
      <c r="X859" s="52">
        <f>'1 уровень'!Y548</f>
        <v>0</v>
      </c>
      <c r="Y859" s="52">
        <f>'1 уровень'!Z548</f>
        <v>0</v>
      </c>
      <c r="Z859" s="52">
        <f>'1 уровень'!AA548</f>
        <v>0</v>
      </c>
      <c r="AA859" s="52">
        <f>'1 уровень'!AB548</f>
        <v>0</v>
      </c>
      <c r="AB859" s="52">
        <f>'1 уровень'!AA548</f>
        <v>0</v>
      </c>
      <c r="AC859" s="52">
        <f>'1 уровень'!AB548</f>
        <v>0</v>
      </c>
      <c r="AD859" s="52">
        <f>'1 уровень'!AC548</f>
        <v>0</v>
      </c>
      <c r="AE859" s="2521"/>
      <c r="AF859" s="2521"/>
      <c r="AG859" s="1879"/>
      <c r="AH859" s="906"/>
      <c r="AI859" s="906"/>
      <c r="AJ859" s="906"/>
      <c r="AK859" s="906"/>
      <c r="AL859" s="906"/>
      <c r="AM859" s="906"/>
      <c r="AN859" s="906"/>
      <c r="AO859" s="906"/>
      <c r="AP859" s="906"/>
      <c r="AQ859" s="906"/>
      <c r="AR859" s="906"/>
      <c r="AS859" s="906"/>
      <c r="AT859" s="906"/>
      <c r="AU859" s="906"/>
      <c r="AV859" s="906"/>
      <c r="AW859" s="906"/>
      <c r="AX859" s="906"/>
      <c r="AY859" s="906"/>
      <c r="AZ859" s="906"/>
      <c r="BA859" s="906"/>
      <c r="BB859" s="906"/>
      <c r="BC859" s="906"/>
      <c r="BD859" s="906"/>
      <c r="BE859" s="906"/>
      <c r="BF859" s="906"/>
      <c r="BG859" s="906"/>
      <c r="BH859" s="906"/>
      <c r="BI859" s="906"/>
      <c r="BJ859" s="906"/>
      <c r="BK859" s="906"/>
      <c r="BL859" s="906"/>
      <c r="BM859" s="906"/>
      <c r="BN859" s="906"/>
      <c r="BO859" s="906"/>
      <c r="BP859" s="906"/>
      <c r="BQ859" s="906"/>
      <c r="BR859" s="906"/>
      <c r="BS859" s="906"/>
      <c r="BT859" s="906"/>
      <c r="BU859" s="906"/>
      <c r="BV859" s="906"/>
      <c r="BW859" s="906"/>
      <c r="BX859" s="906"/>
      <c r="BY859" s="906"/>
      <c r="BZ859" s="906"/>
      <c r="CA859" s="906"/>
      <c r="CB859" s="906"/>
      <c r="CC859" s="906"/>
      <c r="CD859" s="906"/>
      <c r="CE859" s="906"/>
      <c r="CF859" s="906"/>
      <c r="CG859" s="906"/>
      <c r="CH859" s="906"/>
      <c r="CI859" s="906"/>
      <c r="CJ859" s="906"/>
      <c r="CK859" s="906"/>
      <c r="CL859" s="906"/>
      <c r="CM859" s="906"/>
      <c r="CN859" s="906"/>
      <c r="CO859" s="906"/>
      <c r="CP859" s="906"/>
      <c r="CQ859" s="906"/>
      <c r="CR859" s="906"/>
      <c r="CS859" s="906"/>
      <c r="CT859" s="906"/>
      <c r="CU859" s="906"/>
      <c r="CV859" s="906"/>
      <c r="CW859" s="906"/>
      <c r="CX859" s="906"/>
      <c r="CY859" s="906"/>
      <c r="CZ859" s="906"/>
      <c r="DA859" s="906"/>
      <c r="DB859" s="906"/>
      <c r="DC859" s="906"/>
      <c r="DD859" s="906"/>
      <c r="DE859" s="906"/>
      <c r="DF859" s="906"/>
      <c r="DG859" s="906"/>
      <c r="DH859" s="906"/>
      <c r="DI859" s="906"/>
      <c r="DJ859" s="906"/>
      <c r="DK859" s="906"/>
      <c r="DL859" s="906"/>
      <c r="DM859" s="906"/>
      <c r="DN859" s="906"/>
      <c r="DO859" s="906"/>
      <c r="DP859" s="906"/>
      <c r="DQ859" s="906"/>
      <c r="DR859" s="906"/>
      <c r="DS859" s="906"/>
      <c r="DT859" s="906"/>
      <c r="DU859" s="906"/>
      <c r="DV859" s="906"/>
      <c r="DW859" s="906"/>
      <c r="DX859" s="906"/>
      <c r="DY859" s="906"/>
      <c r="DZ859" s="906"/>
      <c r="EA859" s="906"/>
      <c r="EB859" s="906"/>
      <c r="EC859" s="906"/>
      <c r="ED859" s="906"/>
      <c r="EE859" s="906"/>
      <c r="EF859" s="906"/>
      <c r="EG859" s="906"/>
      <c r="EH859" s="906"/>
      <c r="EI859" s="906"/>
      <c r="EJ859" s="906"/>
      <c r="EK859" s="906"/>
      <c r="EL859" s="906"/>
      <c r="EM859" s="906"/>
      <c r="EN859" s="906"/>
      <c r="EO859" s="906"/>
      <c r="EP859" s="906"/>
      <c r="EQ859" s="906"/>
      <c r="ER859" s="906"/>
      <c r="ES859" s="906"/>
      <c r="ET859" s="906"/>
      <c r="EU859" s="906"/>
      <c r="EV859" s="906"/>
      <c r="EW859" s="906"/>
      <c r="EX859" s="906"/>
      <c r="EY859" s="906"/>
      <c r="EZ859" s="906"/>
      <c r="FA859" s="906"/>
      <c r="FB859" s="906"/>
      <c r="FC859" s="906"/>
      <c r="FD859" s="906"/>
      <c r="FE859" s="906"/>
      <c r="FF859" s="906"/>
      <c r="FG859" s="906"/>
      <c r="FH859" s="906"/>
      <c r="FI859" s="906"/>
      <c r="FJ859" s="906"/>
      <c r="FK859" s="906"/>
      <c r="FL859" s="906"/>
      <c r="FM859" s="906"/>
      <c r="FN859" s="906"/>
      <c r="FO859" s="906"/>
      <c r="FP859" s="906"/>
      <c r="FQ859" s="906"/>
      <c r="FR859" s="906"/>
      <c r="FS859" s="906"/>
      <c r="FT859" s="906"/>
      <c r="FU859" s="906"/>
      <c r="FV859" s="906"/>
      <c r="FW859" s="906"/>
      <c r="FX859" s="906"/>
      <c r="FY859" s="906"/>
      <c r="FZ859" s="906"/>
      <c r="GA859" s="906"/>
      <c r="GB859" s="906"/>
      <c r="GC859" s="906"/>
      <c r="GD859" s="906"/>
      <c r="GE859" s="906"/>
      <c r="GF859" s="906"/>
      <c r="GG859" s="906"/>
      <c r="GH859" s="906"/>
      <c r="GI859" s="906"/>
      <c r="GJ859" s="906"/>
      <c r="GK859" s="906"/>
      <c r="GL859" s="906"/>
      <c r="GM859" s="906"/>
      <c r="GN859" s="906"/>
      <c r="GO859" s="906"/>
      <c r="GP859" s="906"/>
      <c r="GQ859" s="906"/>
    </row>
    <row r="860" spans="1:199" ht="30" x14ac:dyDescent="0.25">
      <c r="A860" s="27">
        <v>1</v>
      </c>
      <c r="B860" s="27">
        <v>1</v>
      </c>
      <c r="C860" s="1095" t="s">
        <v>304</v>
      </c>
      <c r="D860" s="52">
        <f>'1 уровень'!E549</f>
        <v>300</v>
      </c>
      <c r="E860" s="52">
        <f>'1 уровень'!F549</f>
        <v>100</v>
      </c>
      <c r="F860" s="52">
        <f>'1 уровень'!G549</f>
        <v>0</v>
      </c>
      <c r="G860" s="52">
        <f>'1 уровень'!H549</f>
        <v>0</v>
      </c>
      <c r="H860" s="52">
        <f>'1 уровень'!I549</f>
        <v>0</v>
      </c>
      <c r="I860" s="52">
        <f>'1 уровень'!J549</f>
        <v>0</v>
      </c>
      <c r="J860" s="52">
        <f>'1 уровень'!K549</f>
        <v>0</v>
      </c>
      <c r="K860" s="52">
        <f>'1 уровень'!L549</f>
        <v>0</v>
      </c>
      <c r="L860" s="52">
        <f>'1 уровень'!M549</f>
        <v>0</v>
      </c>
      <c r="M860" s="52">
        <f>'1 уровень'!N549</f>
        <v>0</v>
      </c>
      <c r="N860" s="52">
        <f>'1 уровень'!O549</f>
        <v>0</v>
      </c>
      <c r="O860" s="52">
        <f>'1 уровень'!P549</f>
        <v>0</v>
      </c>
      <c r="P860" s="52">
        <f>'1 уровень'!Q549</f>
        <v>0</v>
      </c>
      <c r="Q860" s="52">
        <f>'1 уровень'!R549</f>
        <v>0</v>
      </c>
      <c r="R860" s="52">
        <f>'1 уровень'!S549</f>
        <v>0</v>
      </c>
      <c r="S860" s="52">
        <f>'1 уровень'!T549</f>
        <v>0</v>
      </c>
      <c r="T860" s="52">
        <f>'1 уровень'!U549</f>
        <v>0</v>
      </c>
      <c r="U860" s="52">
        <f>'1 уровень'!V549</f>
        <v>0</v>
      </c>
      <c r="V860" s="52">
        <f>'1 уровень'!W549</f>
        <v>0</v>
      </c>
      <c r="W860" s="52">
        <f>'1 уровень'!X549</f>
        <v>0</v>
      </c>
      <c r="X860" s="52">
        <f>'1 уровень'!Y549</f>
        <v>0</v>
      </c>
      <c r="Y860" s="52">
        <f>'1 уровень'!Z549</f>
        <v>0</v>
      </c>
      <c r="Z860" s="52">
        <f>'1 уровень'!AA549</f>
        <v>0</v>
      </c>
      <c r="AA860" s="52">
        <f>'1 уровень'!AB549</f>
        <v>0</v>
      </c>
      <c r="AB860" s="52">
        <f>'1 уровень'!AA549</f>
        <v>0</v>
      </c>
      <c r="AC860" s="52">
        <f>'1 уровень'!AB549</f>
        <v>0</v>
      </c>
      <c r="AD860" s="52">
        <f>'1 уровень'!AC549</f>
        <v>0</v>
      </c>
      <c r="AE860" s="2521"/>
      <c r="AF860" s="2521"/>
      <c r="AG860" s="1879"/>
      <c r="AH860" s="906"/>
      <c r="AI860" s="906"/>
      <c r="AJ860" s="906"/>
      <c r="AK860" s="906"/>
      <c r="AL860" s="906"/>
      <c r="AM860" s="906"/>
      <c r="AN860" s="906"/>
      <c r="AO860" s="906"/>
      <c r="AP860" s="906"/>
      <c r="AQ860" s="906"/>
      <c r="AR860" s="906"/>
      <c r="AS860" s="906"/>
      <c r="AT860" s="906"/>
      <c r="AU860" s="906"/>
      <c r="AV860" s="906"/>
      <c r="AW860" s="906"/>
      <c r="AX860" s="906"/>
      <c r="AY860" s="906"/>
      <c r="AZ860" s="906"/>
      <c r="BA860" s="906"/>
      <c r="BB860" s="906"/>
      <c r="BC860" s="906"/>
      <c r="BD860" s="906"/>
      <c r="BE860" s="906"/>
      <c r="BF860" s="906"/>
      <c r="BG860" s="906"/>
      <c r="BH860" s="906"/>
      <c r="BI860" s="906"/>
      <c r="BJ860" s="906"/>
      <c r="BK860" s="906"/>
      <c r="BL860" s="906"/>
      <c r="BM860" s="906"/>
      <c r="BN860" s="906"/>
      <c r="BO860" s="906"/>
      <c r="BP860" s="906"/>
      <c r="BQ860" s="906"/>
      <c r="BR860" s="906"/>
      <c r="BS860" s="906"/>
      <c r="BT860" s="906"/>
      <c r="BU860" s="906"/>
      <c r="BV860" s="906"/>
      <c r="BW860" s="906"/>
      <c r="BX860" s="906"/>
      <c r="BY860" s="906"/>
      <c r="BZ860" s="906"/>
      <c r="CA860" s="906"/>
      <c r="CB860" s="906"/>
      <c r="CC860" s="906"/>
      <c r="CD860" s="906"/>
      <c r="CE860" s="906"/>
      <c r="CF860" s="906"/>
      <c r="CG860" s="906"/>
      <c r="CH860" s="906"/>
      <c r="CI860" s="906"/>
      <c r="CJ860" s="906"/>
      <c r="CK860" s="906"/>
      <c r="CL860" s="906"/>
      <c r="CM860" s="906"/>
      <c r="CN860" s="906"/>
      <c r="CO860" s="906"/>
      <c r="CP860" s="906"/>
      <c r="CQ860" s="906"/>
      <c r="CR860" s="906"/>
      <c r="CS860" s="906"/>
      <c r="CT860" s="906"/>
      <c r="CU860" s="906"/>
      <c r="CV860" s="906"/>
      <c r="CW860" s="906"/>
      <c r="CX860" s="906"/>
      <c r="CY860" s="906"/>
      <c r="CZ860" s="906"/>
      <c r="DA860" s="906"/>
      <c r="DB860" s="906"/>
      <c r="DC860" s="906"/>
      <c r="DD860" s="906"/>
      <c r="DE860" s="906"/>
      <c r="DF860" s="906"/>
      <c r="DG860" s="906"/>
      <c r="DH860" s="906"/>
      <c r="DI860" s="906"/>
      <c r="DJ860" s="906"/>
      <c r="DK860" s="906"/>
      <c r="DL860" s="906"/>
      <c r="DM860" s="906"/>
      <c r="DN860" s="906"/>
      <c r="DO860" s="906"/>
      <c r="DP860" s="906"/>
      <c r="DQ860" s="906"/>
      <c r="DR860" s="906"/>
      <c r="DS860" s="906"/>
      <c r="DT860" s="906"/>
      <c r="DU860" s="906"/>
      <c r="DV860" s="906"/>
      <c r="DW860" s="906"/>
      <c r="DX860" s="906"/>
      <c r="DY860" s="906"/>
      <c r="DZ860" s="906"/>
      <c r="EA860" s="906"/>
      <c r="EB860" s="906"/>
      <c r="EC860" s="906"/>
      <c r="ED860" s="906"/>
      <c r="EE860" s="906"/>
      <c r="EF860" s="906"/>
      <c r="EG860" s="906"/>
      <c r="EH860" s="906"/>
      <c r="EI860" s="906"/>
      <c r="EJ860" s="906"/>
      <c r="EK860" s="906"/>
      <c r="EL860" s="906"/>
      <c r="EM860" s="906"/>
      <c r="EN860" s="906"/>
      <c r="EO860" s="906"/>
      <c r="EP860" s="906"/>
      <c r="EQ860" s="906"/>
      <c r="ER860" s="906"/>
      <c r="ES860" s="906"/>
      <c r="ET860" s="906"/>
      <c r="EU860" s="906"/>
      <c r="EV860" s="906"/>
      <c r="EW860" s="906"/>
      <c r="EX860" s="906"/>
      <c r="EY860" s="906"/>
      <c r="EZ860" s="906"/>
      <c r="FA860" s="906"/>
      <c r="FB860" s="906"/>
      <c r="FC860" s="906"/>
      <c r="FD860" s="906"/>
      <c r="FE860" s="906"/>
      <c r="FF860" s="906"/>
      <c r="FG860" s="906"/>
      <c r="FH860" s="906"/>
      <c r="FI860" s="906"/>
      <c r="FJ860" s="906"/>
      <c r="FK860" s="906"/>
      <c r="FL860" s="906"/>
      <c r="FM860" s="906"/>
      <c r="FN860" s="906"/>
      <c r="FO860" s="906"/>
      <c r="FP860" s="906"/>
      <c r="FQ860" s="906"/>
      <c r="FR860" s="906"/>
      <c r="FS860" s="906"/>
      <c r="FT860" s="906"/>
      <c r="FU860" s="906"/>
      <c r="FV860" s="906"/>
      <c r="FW860" s="906"/>
      <c r="FX860" s="906"/>
      <c r="FY860" s="906"/>
      <c r="FZ860" s="906"/>
      <c r="GA860" s="906"/>
      <c r="GB860" s="906"/>
      <c r="GC860" s="906"/>
      <c r="GD860" s="906"/>
      <c r="GE860" s="906"/>
      <c r="GF860" s="906"/>
      <c r="GG860" s="906"/>
      <c r="GH860" s="906"/>
      <c r="GI860" s="906"/>
      <c r="GJ860" s="906"/>
      <c r="GK860" s="906"/>
      <c r="GL860" s="906"/>
      <c r="GM860" s="906"/>
      <c r="GN860" s="906"/>
      <c r="GO860" s="906"/>
      <c r="GP860" s="906"/>
      <c r="GQ860" s="906"/>
    </row>
    <row r="861" spans="1:199" ht="30" x14ac:dyDescent="0.25">
      <c r="A861" s="27">
        <v>1</v>
      </c>
      <c r="B861" s="27">
        <v>1</v>
      </c>
      <c r="C861" s="1095" t="s">
        <v>305</v>
      </c>
      <c r="D861" s="52">
        <f>'1 уровень'!E550</f>
        <v>0</v>
      </c>
      <c r="E861" s="52">
        <f>'1 уровень'!F550</f>
        <v>0</v>
      </c>
      <c r="F861" s="52">
        <f>'1 уровень'!G550</f>
        <v>0</v>
      </c>
      <c r="G861" s="52">
        <f>'1 уровень'!H550</f>
        <v>0</v>
      </c>
      <c r="H861" s="1885">
        <f>'1 уровень'!I550</f>
        <v>0</v>
      </c>
      <c r="I861" s="52">
        <f>'1 уровень'!J550</f>
        <v>0</v>
      </c>
      <c r="J861" s="52">
        <f>'1 уровень'!K550</f>
        <v>0</v>
      </c>
      <c r="K861" s="52">
        <f>'1 уровень'!L550</f>
        <v>0</v>
      </c>
      <c r="L861" s="52">
        <f>'1 уровень'!M550</f>
        <v>0</v>
      </c>
      <c r="M861" s="52">
        <f>'1 уровень'!N550</f>
        <v>0</v>
      </c>
      <c r="N861" s="52">
        <f>'1 уровень'!O550</f>
        <v>0</v>
      </c>
      <c r="O861" s="52">
        <f>'1 уровень'!P550</f>
        <v>0</v>
      </c>
      <c r="P861" s="52">
        <f>'1 уровень'!Q550</f>
        <v>0</v>
      </c>
      <c r="Q861" s="52">
        <f>'1 уровень'!R550</f>
        <v>0</v>
      </c>
      <c r="R861" s="52">
        <f>'1 уровень'!S550</f>
        <v>0</v>
      </c>
      <c r="S861" s="52">
        <f>'1 уровень'!T550</f>
        <v>0</v>
      </c>
      <c r="T861" s="52">
        <f>'1 уровень'!U550</f>
        <v>0</v>
      </c>
      <c r="U861" s="52">
        <f>'1 уровень'!V550</f>
        <v>0</v>
      </c>
      <c r="V861" s="52">
        <f>'1 уровень'!W550</f>
        <v>0</v>
      </c>
      <c r="W861" s="52">
        <f>'1 уровень'!X550</f>
        <v>0</v>
      </c>
      <c r="X861" s="52">
        <f>'1 уровень'!Y550</f>
        <v>0</v>
      </c>
      <c r="Y861" s="52">
        <f>'1 уровень'!Z550</f>
        <v>0</v>
      </c>
      <c r="Z861" s="52">
        <f>'1 уровень'!AA550</f>
        <v>0</v>
      </c>
      <c r="AA861" s="52">
        <f>'1 уровень'!AB550</f>
        <v>0</v>
      </c>
      <c r="AB861" s="52">
        <f>'1 уровень'!AA550</f>
        <v>0</v>
      </c>
      <c r="AC861" s="52">
        <f>'1 уровень'!AB550</f>
        <v>0</v>
      </c>
      <c r="AD861" s="52">
        <f>'1 уровень'!AC550</f>
        <v>0</v>
      </c>
      <c r="AE861" s="2521"/>
      <c r="AF861" s="2521"/>
      <c r="AG861" s="1879"/>
      <c r="AH861" s="906"/>
      <c r="AI861" s="906"/>
      <c r="AJ861" s="906"/>
      <c r="AK861" s="906"/>
      <c r="AL861" s="906"/>
      <c r="AM861" s="906"/>
      <c r="AN861" s="906"/>
      <c r="AO861" s="906"/>
      <c r="AP861" s="906"/>
      <c r="AQ861" s="906"/>
      <c r="AR861" s="906"/>
      <c r="AS861" s="906"/>
      <c r="AT861" s="906"/>
      <c r="AU861" s="906"/>
      <c r="AV861" s="906"/>
      <c r="AW861" s="906"/>
      <c r="AX861" s="906"/>
      <c r="AY861" s="906"/>
      <c r="AZ861" s="906"/>
      <c r="BA861" s="906"/>
      <c r="BB861" s="906"/>
      <c r="BC861" s="906"/>
      <c r="BD861" s="906"/>
      <c r="BE861" s="906"/>
      <c r="BF861" s="906"/>
      <c r="BG861" s="906"/>
      <c r="BH861" s="906"/>
      <c r="BI861" s="906"/>
      <c r="BJ861" s="906"/>
      <c r="BK861" s="906"/>
      <c r="BL861" s="906"/>
      <c r="BM861" s="906"/>
      <c r="BN861" s="906"/>
      <c r="BO861" s="906"/>
      <c r="BP861" s="906"/>
      <c r="BQ861" s="906"/>
      <c r="BR861" s="906"/>
      <c r="BS861" s="906"/>
      <c r="BT861" s="906"/>
      <c r="BU861" s="906"/>
      <c r="BV861" s="906"/>
      <c r="BW861" s="906"/>
      <c r="BX861" s="906"/>
      <c r="BY861" s="906"/>
      <c r="BZ861" s="906"/>
      <c r="CA861" s="906"/>
      <c r="CB861" s="906"/>
      <c r="CC861" s="906"/>
      <c r="CD861" s="906"/>
      <c r="CE861" s="906"/>
      <c r="CF861" s="906"/>
      <c r="CG861" s="906"/>
      <c r="CH861" s="906"/>
      <c r="CI861" s="906"/>
      <c r="CJ861" s="906"/>
      <c r="CK861" s="906"/>
      <c r="CL861" s="906"/>
      <c r="CM861" s="906"/>
      <c r="CN861" s="906"/>
      <c r="CO861" s="906"/>
      <c r="CP861" s="906"/>
      <c r="CQ861" s="906"/>
      <c r="CR861" s="906"/>
      <c r="CS861" s="906"/>
      <c r="CT861" s="906"/>
      <c r="CU861" s="906"/>
      <c r="CV861" s="906"/>
      <c r="CW861" s="906"/>
      <c r="CX861" s="906"/>
      <c r="CY861" s="906"/>
      <c r="CZ861" s="906"/>
      <c r="DA861" s="906"/>
      <c r="DB861" s="906"/>
      <c r="DC861" s="906"/>
      <c r="DD861" s="906"/>
      <c r="DE861" s="906"/>
      <c r="DF861" s="906"/>
      <c r="DG861" s="906"/>
      <c r="DH861" s="906"/>
      <c r="DI861" s="906"/>
      <c r="DJ861" s="906"/>
      <c r="DK861" s="906"/>
      <c r="DL861" s="906"/>
      <c r="DM861" s="906"/>
      <c r="DN861" s="906"/>
      <c r="DO861" s="906"/>
      <c r="DP861" s="906"/>
      <c r="DQ861" s="906"/>
      <c r="DR861" s="906"/>
      <c r="DS861" s="906"/>
      <c r="DT861" s="906"/>
      <c r="DU861" s="906"/>
      <c r="DV861" s="906"/>
      <c r="DW861" s="906"/>
      <c r="DX861" s="906"/>
      <c r="DY861" s="906"/>
      <c r="DZ861" s="906"/>
      <c r="EA861" s="906"/>
      <c r="EB861" s="906"/>
      <c r="EC861" s="906"/>
      <c r="ED861" s="906"/>
      <c r="EE861" s="906"/>
      <c r="EF861" s="906"/>
      <c r="EG861" s="906"/>
      <c r="EH861" s="906"/>
      <c r="EI861" s="906"/>
      <c r="EJ861" s="906"/>
      <c r="EK861" s="906"/>
      <c r="EL861" s="906"/>
      <c r="EM861" s="906"/>
      <c r="EN861" s="906"/>
      <c r="EO861" s="906"/>
      <c r="EP861" s="906"/>
      <c r="EQ861" s="906"/>
      <c r="ER861" s="906"/>
      <c r="ES861" s="906"/>
      <c r="ET861" s="906"/>
      <c r="EU861" s="906"/>
      <c r="EV861" s="906"/>
      <c r="EW861" s="906"/>
      <c r="EX861" s="906"/>
      <c r="EY861" s="906"/>
      <c r="EZ861" s="906"/>
      <c r="FA861" s="906"/>
      <c r="FB861" s="906"/>
      <c r="FC861" s="906"/>
      <c r="FD861" s="906"/>
      <c r="FE861" s="906"/>
      <c r="FF861" s="906"/>
      <c r="FG861" s="906"/>
      <c r="FH861" s="906"/>
      <c r="FI861" s="906"/>
      <c r="FJ861" s="906"/>
      <c r="FK861" s="906"/>
      <c r="FL861" s="906"/>
      <c r="FM861" s="906"/>
      <c r="FN861" s="906"/>
      <c r="FO861" s="906"/>
      <c r="FP861" s="906"/>
      <c r="FQ861" s="906"/>
      <c r="FR861" s="906"/>
      <c r="FS861" s="906"/>
      <c r="FT861" s="906"/>
      <c r="FU861" s="906"/>
      <c r="FV861" s="906"/>
      <c r="FW861" s="906"/>
      <c r="FX861" s="906"/>
      <c r="FY861" s="906"/>
      <c r="FZ861" s="906"/>
      <c r="GA861" s="906"/>
      <c r="GB861" s="906"/>
      <c r="GC861" s="906"/>
      <c r="GD861" s="906"/>
      <c r="GE861" s="906"/>
      <c r="GF861" s="906"/>
      <c r="GG861" s="906"/>
      <c r="GH861" s="906"/>
      <c r="GI861" s="906"/>
      <c r="GJ861" s="906"/>
      <c r="GK861" s="906"/>
      <c r="GL861" s="906"/>
      <c r="GM861" s="906"/>
      <c r="GN861" s="906"/>
      <c r="GO861" s="906"/>
      <c r="GP861" s="906"/>
      <c r="GQ861" s="906"/>
    </row>
    <row r="862" spans="1:199" x14ac:dyDescent="0.25">
      <c r="A862" s="27">
        <v>1</v>
      </c>
      <c r="B862" s="27">
        <v>1</v>
      </c>
      <c r="C862" s="1095" t="s">
        <v>306</v>
      </c>
      <c r="D862" s="52">
        <f>'1 уровень'!E551</f>
        <v>2500</v>
      </c>
      <c r="E862" s="52">
        <f>'1 уровень'!F551</f>
        <v>833.33333333333337</v>
      </c>
      <c r="F862" s="52">
        <f>'1 уровень'!G551</f>
        <v>1738</v>
      </c>
      <c r="G862" s="52">
        <f>'1 уровень'!H551</f>
        <v>208.56</v>
      </c>
      <c r="H862" s="1887">
        <f>'1 уровень'!I551</f>
        <v>0</v>
      </c>
      <c r="I862" s="52">
        <f>'1 уровень'!J551</f>
        <v>0</v>
      </c>
      <c r="J862" s="52">
        <f>'1 уровень'!K551</f>
        <v>0</v>
      </c>
      <c r="K862" s="52">
        <f>'1 уровень'!L551</f>
        <v>0</v>
      </c>
      <c r="L862" s="52">
        <f>'1 уровень'!M551</f>
        <v>0</v>
      </c>
      <c r="M862" s="52">
        <f>'1 уровень'!N551</f>
        <v>0</v>
      </c>
      <c r="N862" s="52">
        <f>'1 уровень'!O551</f>
        <v>0</v>
      </c>
      <c r="O862" s="52">
        <f>'1 уровень'!P551</f>
        <v>0</v>
      </c>
      <c r="P862" s="52">
        <f>'1 уровень'!Q551</f>
        <v>0</v>
      </c>
      <c r="Q862" s="52">
        <f>'1 уровень'!R551</f>
        <v>0</v>
      </c>
      <c r="R862" s="52">
        <f>'1 уровень'!S551</f>
        <v>0</v>
      </c>
      <c r="S862" s="52">
        <f>'1 уровень'!T551</f>
        <v>0</v>
      </c>
      <c r="T862" s="52">
        <f>'1 уровень'!U551</f>
        <v>0</v>
      </c>
      <c r="U862" s="52">
        <f>'1 уровень'!V551</f>
        <v>0</v>
      </c>
      <c r="V862" s="52">
        <f>'1 уровень'!W551</f>
        <v>0</v>
      </c>
      <c r="W862" s="52">
        <f>'1 уровень'!X551</f>
        <v>0</v>
      </c>
      <c r="X862" s="52">
        <f>'1 уровень'!Y551</f>
        <v>0</v>
      </c>
      <c r="Y862" s="52">
        <f>'1 уровень'!Z551</f>
        <v>0</v>
      </c>
      <c r="Z862" s="52">
        <f>'1 уровень'!AA551</f>
        <v>1</v>
      </c>
      <c r="AA862" s="52">
        <f>'1 уровень'!AB551</f>
        <v>1284.27</v>
      </c>
      <c r="AB862" s="52">
        <f>'1 уровень'!AA551</f>
        <v>1</v>
      </c>
      <c r="AC862" s="52">
        <f>'1 уровень'!AB551</f>
        <v>1284.27</v>
      </c>
      <c r="AD862" s="52">
        <f>'1 уровень'!AC551</f>
        <v>1.28427</v>
      </c>
      <c r="AE862" s="2521"/>
      <c r="AF862" s="2521"/>
      <c r="AG862" s="1879"/>
      <c r="AH862" s="906"/>
      <c r="AI862" s="906"/>
      <c r="AJ862" s="906"/>
      <c r="AK862" s="906"/>
      <c r="AL862" s="906"/>
      <c r="AM862" s="906"/>
      <c r="AN862" s="906"/>
      <c r="AO862" s="906"/>
      <c r="AP862" s="906"/>
      <c r="AQ862" s="906"/>
      <c r="AR862" s="906"/>
      <c r="AS862" s="906"/>
      <c r="AT862" s="906"/>
      <c r="AU862" s="906"/>
      <c r="AV862" s="906"/>
      <c r="AW862" s="906"/>
      <c r="AX862" s="906"/>
      <c r="AY862" s="906"/>
      <c r="AZ862" s="906"/>
      <c r="BA862" s="906"/>
      <c r="BB862" s="906"/>
      <c r="BC862" s="906"/>
      <c r="BD862" s="906"/>
      <c r="BE862" s="906"/>
      <c r="BF862" s="906"/>
      <c r="BG862" s="906"/>
      <c r="BH862" s="906"/>
      <c r="BI862" s="906"/>
      <c r="BJ862" s="906"/>
      <c r="BK862" s="906"/>
      <c r="BL862" s="906"/>
      <c r="BM862" s="906"/>
      <c r="BN862" s="906"/>
      <c r="BO862" s="906"/>
      <c r="BP862" s="906"/>
      <c r="BQ862" s="906"/>
      <c r="BR862" s="906"/>
      <c r="BS862" s="906"/>
      <c r="BT862" s="906"/>
      <c r="BU862" s="906"/>
      <c r="BV862" s="906"/>
      <c r="BW862" s="906"/>
      <c r="BX862" s="906"/>
      <c r="BY862" s="906"/>
      <c r="BZ862" s="906"/>
      <c r="CA862" s="906"/>
      <c r="CB862" s="906"/>
      <c r="CC862" s="906"/>
      <c r="CD862" s="906"/>
      <c r="CE862" s="906"/>
      <c r="CF862" s="906"/>
      <c r="CG862" s="906"/>
      <c r="CH862" s="906"/>
      <c r="CI862" s="906"/>
      <c r="CJ862" s="906"/>
      <c r="CK862" s="906"/>
      <c r="CL862" s="906"/>
      <c r="CM862" s="906"/>
      <c r="CN862" s="906"/>
      <c r="CO862" s="906"/>
      <c r="CP862" s="906"/>
      <c r="CQ862" s="906"/>
      <c r="CR862" s="906"/>
      <c r="CS862" s="906"/>
      <c r="CT862" s="906"/>
      <c r="CU862" s="906"/>
      <c r="CV862" s="906"/>
      <c r="CW862" s="906"/>
      <c r="CX862" s="906"/>
      <c r="CY862" s="906"/>
      <c r="CZ862" s="906"/>
      <c r="DA862" s="906"/>
      <c r="DB862" s="906"/>
      <c r="DC862" s="906"/>
      <c r="DD862" s="906"/>
      <c r="DE862" s="906"/>
      <c r="DF862" s="906"/>
      <c r="DG862" s="906"/>
      <c r="DH862" s="906"/>
      <c r="DI862" s="906"/>
      <c r="DJ862" s="906"/>
      <c r="DK862" s="906"/>
      <c r="DL862" s="906"/>
      <c r="DM862" s="906"/>
      <c r="DN862" s="906"/>
      <c r="DO862" s="906"/>
      <c r="DP862" s="906"/>
      <c r="DQ862" s="906"/>
      <c r="DR862" s="906"/>
      <c r="DS862" s="906"/>
      <c r="DT862" s="906"/>
      <c r="DU862" s="906"/>
      <c r="DV862" s="906"/>
      <c r="DW862" s="906"/>
      <c r="DX862" s="906"/>
      <c r="DY862" s="906"/>
      <c r="DZ862" s="906"/>
      <c r="EA862" s="906"/>
      <c r="EB862" s="906"/>
      <c r="EC862" s="906"/>
      <c r="ED862" s="906"/>
      <c r="EE862" s="906"/>
      <c r="EF862" s="906"/>
      <c r="EG862" s="906"/>
      <c r="EH862" s="906"/>
      <c r="EI862" s="906"/>
      <c r="EJ862" s="906"/>
      <c r="EK862" s="906"/>
      <c r="EL862" s="906"/>
      <c r="EM862" s="906"/>
      <c r="EN862" s="906"/>
      <c r="EO862" s="906"/>
      <c r="EP862" s="906"/>
      <c r="EQ862" s="906"/>
      <c r="ER862" s="906"/>
      <c r="ES862" s="906"/>
      <c r="ET862" s="906"/>
      <c r="EU862" s="906"/>
      <c r="EV862" s="906"/>
      <c r="EW862" s="906"/>
      <c r="EX862" s="906"/>
      <c r="EY862" s="906"/>
      <c r="EZ862" s="906"/>
      <c r="FA862" s="906"/>
      <c r="FB862" s="906"/>
      <c r="FC862" s="906"/>
      <c r="FD862" s="906"/>
      <c r="FE862" s="906"/>
      <c r="FF862" s="906"/>
      <c r="FG862" s="906"/>
      <c r="FH862" s="906"/>
      <c r="FI862" s="906"/>
      <c r="FJ862" s="906"/>
      <c r="FK862" s="906"/>
      <c r="FL862" s="906"/>
      <c r="FM862" s="906"/>
      <c r="FN862" s="906"/>
      <c r="FO862" s="906"/>
      <c r="FP862" s="906"/>
      <c r="FQ862" s="906"/>
      <c r="FR862" s="906"/>
      <c r="FS862" s="906"/>
      <c r="FT862" s="906"/>
      <c r="FU862" s="906"/>
      <c r="FV862" s="906"/>
      <c r="FW862" s="906"/>
      <c r="FX862" s="906"/>
      <c r="FY862" s="906"/>
      <c r="FZ862" s="906"/>
      <c r="GA862" s="906"/>
      <c r="GB862" s="906"/>
      <c r="GC862" s="906"/>
      <c r="GD862" s="906"/>
      <c r="GE862" s="906"/>
      <c r="GF862" s="906"/>
      <c r="GG862" s="906"/>
      <c r="GH862" s="906"/>
      <c r="GI862" s="906"/>
      <c r="GJ862" s="906"/>
      <c r="GK862" s="906"/>
      <c r="GL862" s="906"/>
      <c r="GM862" s="906"/>
      <c r="GN862" s="906"/>
      <c r="GO862" s="906"/>
      <c r="GP862" s="906"/>
      <c r="GQ862" s="906"/>
    </row>
    <row r="863" spans="1:199" x14ac:dyDescent="0.25">
      <c r="A863" s="27">
        <v>1</v>
      </c>
      <c r="B863" s="27">
        <v>1</v>
      </c>
      <c r="C863" s="1095" t="s">
        <v>157</v>
      </c>
      <c r="D863" s="52">
        <f>'1 уровень'!E552</f>
        <v>4657.5294117647063</v>
      </c>
      <c r="E863" s="52">
        <f>'1 уровень'!F552</f>
        <v>1552.5098039215686</v>
      </c>
      <c r="F863" s="52">
        <f>'1 уровень'!G552</f>
        <v>488.8905882352941</v>
      </c>
      <c r="G863" s="52">
        <f>'1 уровень'!H552</f>
        <v>31.49033822526459</v>
      </c>
      <c r="H863" s="1886">
        <f>'1 уровень'!I552</f>
        <v>0</v>
      </c>
      <c r="I863" s="52">
        <f>'1 уровень'!J552</f>
        <v>0</v>
      </c>
      <c r="J863" s="52">
        <f>'1 уровень'!K552</f>
        <v>0</v>
      </c>
      <c r="K863" s="52">
        <f>'1 уровень'!L552</f>
        <v>0</v>
      </c>
      <c r="L863" s="52">
        <f>'1 уровень'!M552</f>
        <v>0</v>
      </c>
      <c r="M863" s="52">
        <f>'1 уровень'!N552</f>
        <v>0</v>
      </c>
      <c r="N863" s="52">
        <f>'1 уровень'!O552</f>
        <v>0</v>
      </c>
      <c r="O863" s="52">
        <f>'1 уровень'!P552</f>
        <v>0</v>
      </c>
      <c r="P863" s="52">
        <f>'1 уровень'!Q552</f>
        <v>0</v>
      </c>
      <c r="Q863" s="52">
        <f>'1 уровень'!R552</f>
        <v>0</v>
      </c>
      <c r="R863" s="52">
        <f>'1 уровень'!S552</f>
        <v>0</v>
      </c>
      <c r="S863" s="52">
        <f>'1 уровень'!T552</f>
        <v>0</v>
      </c>
      <c r="T863" s="52">
        <f>'1 уровень'!U552</f>
        <v>0</v>
      </c>
      <c r="U863" s="52">
        <f>'1 уровень'!V552</f>
        <v>0</v>
      </c>
      <c r="V863" s="52">
        <f>'1 уровень'!W552</f>
        <v>0</v>
      </c>
      <c r="W863" s="52">
        <f>'1 уровень'!X552</f>
        <v>0</v>
      </c>
      <c r="X863" s="52">
        <f>'1 уровень'!Y552</f>
        <v>0</v>
      </c>
      <c r="Y863" s="52">
        <f>'1 уровень'!Z552</f>
        <v>0</v>
      </c>
      <c r="Z863" s="52">
        <f>'1 уровень'!AA552</f>
        <v>63</v>
      </c>
      <c r="AA863" s="52">
        <f>'1 уровень'!AB552</f>
        <v>228874.34999999998</v>
      </c>
      <c r="AB863" s="52">
        <f>'1 уровень'!AA552</f>
        <v>63</v>
      </c>
      <c r="AC863" s="52">
        <f>'1 уровень'!AB552</f>
        <v>228874.34999999998</v>
      </c>
      <c r="AD863" s="52">
        <f>'1 уровень'!AC552</f>
        <v>228.87434999999996</v>
      </c>
      <c r="AE863" s="2521"/>
      <c r="AF863" s="2521"/>
      <c r="AG863" s="1879"/>
      <c r="AH863" s="906"/>
      <c r="AI863" s="906"/>
      <c r="AJ863" s="906"/>
      <c r="AK863" s="906"/>
      <c r="AL863" s="906"/>
      <c r="AM863" s="906"/>
      <c r="AN863" s="906"/>
      <c r="AO863" s="906"/>
      <c r="AP863" s="906"/>
      <c r="AQ863" s="906"/>
      <c r="AR863" s="906"/>
      <c r="AS863" s="906"/>
      <c r="AT863" s="906"/>
      <c r="AU863" s="906"/>
      <c r="AV863" s="906"/>
      <c r="AW863" s="906"/>
      <c r="AX863" s="906"/>
      <c r="AY863" s="906"/>
      <c r="AZ863" s="906"/>
      <c r="BA863" s="906"/>
      <c r="BB863" s="906"/>
      <c r="BC863" s="906"/>
      <c r="BD863" s="906"/>
      <c r="BE863" s="906"/>
      <c r="BF863" s="906"/>
      <c r="BG863" s="906"/>
      <c r="BH863" s="906"/>
      <c r="BI863" s="906"/>
      <c r="BJ863" s="906"/>
      <c r="BK863" s="906"/>
      <c r="BL863" s="906"/>
      <c r="BM863" s="906"/>
      <c r="BN863" s="906"/>
      <c r="BO863" s="906"/>
      <c r="BP863" s="906"/>
      <c r="BQ863" s="906"/>
      <c r="BR863" s="906"/>
      <c r="BS863" s="906"/>
      <c r="BT863" s="906"/>
      <c r="BU863" s="906"/>
      <c r="BV863" s="906"/>
      <c r="BW863" s="906"/>
      <c r="BX863" s="906"/>
      <c r="BY863" s="906"/>
      <c r="BZ863" s="906"/>
      <c r="CA863" s="906"/>
      <c r="CB863" s="906"/>
      <c r="CC863" s="906"/>
      <c r="CD863" s="906"/>
      <c r="CE863" s="906"/>
      <c r="CF863" s="906"/>
      <c r="CG863" s="906"/>
      <c r="CH863" s="906"/>
      <c r="CI863" s="906"/>
      <c r="CJ863" s="906"/>
      <c r="CK863" s="906"/>
      <c r="CL863" s="906"/>
      <c r="CM863" s="906"/>
      <c r="CN863" s="906"/>
      <c r="CO863" s="906"/>
      <c r="CP863" s="906"/>
      <c r="CQ863" s="906"/>
      <c r="CR863" s="906"/>
      <c r="CS863" s="906"/>
      <c r="CT863" s="906"/>
      <c r="CU863" s="906"/>
      <c r="CV863" s="906"/>
      <c r="CW863" s="906"/>
      <c r="CX863" s="906"/>
      <c r="CY863" s="906"/>
      <c r="CZ863" s="906"/>
      <c r="DA863" s="906"/>
      <c r="DB863" s="906"/>
      <c r="DC863" s="906"/>
      <c r="DD863" s="906"/>
      <c r="DE863" s="906"/>
      <c r="DF863" s="906"/>
      <c r="DG863" s="906"/>
      <c r="DH863" s="906"/>
      <c r="DI863" s="906"/>
      <c r="DJ863" s="906"/>
      <c r="DK863" s="906"/>
      <c r="DL863" s="906"/>
      <c r="DM863" s="906"/>
      <c r="DN863" s="906"/>
      <c r="DO863" s="906"/>
      <c r="DP863" s="906"/>
      <c r="DQ863" s="906"/>
      <c r="DR863" s="906"/>
      <c r="DS863" s="906"/>
      <c r="DT863" s="906"/>
      <c r="DU863" s="906"/>
      <c r="DV863" s="906"/>
      <c r="DW863" s="906"/>
      <c r="DX863" s="906"/>
      <c r="DY863" s="906"/>
      <c r="DZ863" s="906"/>
      <c r="EA863" s="906"/>
      <c r="EB863" s="906"/>
      <c r="EC863" s="906"/>
      <c r="ED863" s="906"/>
      <c r="EE863" s="906"/>
      <c r="EF863" s="906"/>
      <c r="EG863" s="906"/>
      <c r="EH863" s="906"/>
      <c r="EI863" s="906"/>
      <c r="EJ863" s="906"/>
      <c r="EK863" s="906"/>
      <c r="EL863" s="906"/>
      <c r="EM863" s="906"/>
      <c r="EN863" s="906"/>
      <c r="EO863" s="906"/>
      <c r="EP863" s="906"/>
      <c r="EQ863" s="906"/>
      <c r="ER863" s="906"/>
      <c r="ES863" s="906"/>
      <c r="ET863" s="906"/>
      <c r="EU863" s="906"/>
      <c r="EV863" s="906"/>
      <c r="EW863" s="906"/>
      <c r="EX863" s="906"/>
      <c r="EY863" s="906"/>
      <c r="EZ863" s="906"/>
      <c r="FA863" s="906"/>
      <c r="FB863" s="906"/>
      <c r="FC863" s="906"/>
      <c r="FD863" s="906"/>
      <c r="FE863" s="906"/>
      <c r="FF863" s="906"/>
      <c r="FG863" s="906"/>
      <c r="FH863" s="906"/>
      <c r="FI863" s="906"/>
      <c r="FJ863" s="906"/>
      <c r="FK863" s="906"/>
      <c r="FL863" s="906"/>
      <c r="FM863" s="906"/>
      <c r="FN863" s="906"/>
      <c r="FO863" s="906"/>
      <c r="FP863" s="906"/>
      <c r="FQ863" s="906"/>
      <c r="FR863" s="906"/>
      <c r="FS863" s="906"/>
      <c r="FT863" s="906"/>
      <c r="FU863" s="906"/>
      <c r="FV863" s="906"/>
      <c r="FW863" s="906"/>
      <c r="FX863" s="906"/>
      <c r="FY863" s="906"/>
      <c r="FZ863" s="906"/>
      <c r="GA863" s="906"/>
      <c r="GB863" s="906"/>
      <c r="GC863" s="906"/>
      <c r="GD863" s="906"/>
      <c r="GE863" s="906"/>
      <c r="GF863" s="906"/>
      <c r="GG863" s="906"/>
      <c r="GH863" s="906"/>
      <c r="GI863" s="906"/>
      <c r="GJ863" s="906"/>
      <c r="GK863" s="906"/>
      <c r="GL863" s="906"/>
      <c r="GM863" s="906"/>
      <c r="GN863" s="906"/>
      <c r="GO863" s="906"/>
      <c r="GP863" s="906"/>
      <c r="GQ863" s="906"/>
    </row>
    <row r="864" spans="1:199" x14ac:dyDescent="0.25">
      <c r="A864" s="27">
        <v>1</v>
      </c>
      <c r="B864" s="27">
        <v>1</v>
      </c>
      <c r="C864" s="1095" t="s">
        <v>450</v>
      </c>
      <c r="D864" s="52">
        <f>'1 уровень'!E553</f>
        <v>2474</v>
      </c>
      <c r="E864" s="52">
        <f>'1 уровень'!F553</f>
        <v>824.66666666666663</v>
      </c>
      <c r="F864" s="52">
        <f>'1 уровень'!G553</f>
        <v>441</v>
      </c>
      <c r="G864" s="52">
        <f>'1 уровень'!H553</f>
        <v>53.476151980598218</v>
      </c>
      <c r="H864" s="52">
        <f>'1 уровень'!I553</f>
        <v>0</v>
      </c>
      <c r="I864" s="52">
        <f>'1 уровень'!J553</f>
        <v>0</v>
      </c>
      <c r="J864" s="52">
        <f>'1 уровень'!K553</f>
        <v>0</v>
      </c>
      <c r="K864" s="52">
        <f>'1 уровень'!L553</f>
        <v>0</v>
      </c>
      <c r="L864" s="52">
        <f>'1 уровень'!M553</f>
        <v>0</v>
      </c>
      <c r="M864" s="52">
        <f>'1 уровень'!N553</f>
        <v>0</v>
      </c>
      <c r="N864" s="52">
        <f>'1 уровень'!O553</f>
        <v>0</v>
      </c>
      <c r="O864" s="52">
        <f>'1 уровень'!P553</f>
        <v>0</v>
      </c>
      <c r="P864" s="52">
        <f>'1 уровень'!Q553</f>
        <v>0</v>
      </c>
      <c r="Q864" s="52">
        <f>'1 уровень'!R553</f>
        <v>0</v>
      </c>
      <c r="R864" s="52">
        <f>'1 уровень'!S553</f>
        <v>0</v>
      </c>
      <c r="S864" s="52">
        <f>'1 уровень'!T553</f>
        <v>0</v>
      </c>
      <c r="T864" s="52">
        <f>'1 уровень'!U553</f>
        <v>0</v>
      </c>
      <c r="U864" s="52">
        <f>'1 уровень'!V553</f>
        <v>0</v>
      </c>
      <c r="V864" s="52">
        <f>'1 уровень'!W553</f>
        <v>0</v>
      </c>
      <c r="W864" s="52">
        <f>'1 уровень'!X553</f>
        <v>0</v>
      </c>
      <c r="X864" s="52">
        <f>'1 уровень'!Y553</f>
        <v>0</v>
      </c>
      <c r="Y864" s="52">
        <f>'1 уровень'!Z553</f>
        <v>0</v>
      </c>
      <c r="Z864" s="52"/>
      <c r="AA864" s="52"/>
      <c r="AB864" s="52">
        <f>'1 уровень'!AA553</f>
        <v>63</v>
      </c>
      <c r="AC864" s="52">
        <f>'1 уровень'!AB553</f>
        <v>228874.34999999998</v>
      </c>
      <c r="AD864" s="52">
        <f>'1 уровень'!AC553</f>
        <v>228.87434999999996</v>
      </c>
      <c r="AE864" s="2521"/>
      <c r="AF864" s="2521"/>
      <c r="AG864" s="1879"/>
      <c r="AH864" s="906"/>
      <c r="AI864" s="906"/>
      <c r="AJ864" s="906"/>
      <c r="AK864" s="906"/>
      <c r="AL864" s="906"/>
      <c r="AM864" s="906"/>
      <c r="AN864" s="906"/>
      <c r="AO864" s="906"/>
      <c r="AP864" s="906"/>
      <c r="AQ864" s="906"/>
      <c r="AR864" s="906"/>
      <c r="AS864" s="906"/>
      <c r="AT864" s="906"/>
      <c r="AU864" s="906"/>
      <c r="AV864" s="906"/>
      <c r="AW864" s="906"/>
      <c r="AX864" s="906"/>
      <c r="AY864" s="906"/>
      <c r="AZ864" s="906"/>
      <c r="BA864" s="906"/>
      <c r="BB864" s="906"/>
      <c r="BC864" s="906"/>
      <c r="BD864" s="906"/>
      <c r="BE864" s="906"/>
      <c r="BF864" s="906"/>
      <c r="BG864" s="906"/>
      <c r="BH864" s="906"/>
      <c r="BI864" s="906"/>
      <c r="BJ864" s="906"/>
      <c r="BK864" s="906"/>
      <c r="BL864" s="906"/>
      <c r="BM864" s="906"/>
      <c r="BN864" s="906"/>
      <c r="BO864" s="906"/>
      <c r="BP864" s="906"/>
      <c r="BQ864" s="906"/>
      <c r="BR864" s="906"/>
      <c r="BS864" s="906"/>
      <c r="BT864" s="906"/>
      <c r="BU864" s="906"/>
      <c r="BV864" s="906"/>
      <c r="BW864" s="906"/>
      <c r="BX864" s="906"/>
      <c r="BY864" s="906"/>
      <c r="BZ864" s="906"/>
      <c r="CA864" s="906"/>
      <c r="CB864" s="906"/>
      <c r="CC864" s="906"/>
      <c r="CD864" s="906"/>
      <c r="CE864" s="906"/>
      <c r="CF864" s="906"/>
      <c r="CG864" s="906"/>
      <c r="CH864" s="906"/>
      <c r="CI864" s="906"/>
      <c r="CJ864" s="906"/>
      <c r="CK864" s="906"/>
      <c r="CL864" s="906"/>
      <c r="CM864" s="906"/>
      <c r="CN864" s="906"/>
      <c r="CO864" s="906"/>
      <c r="CP864" s="906"/>
      <c r="CQ864" s="906"/>
      <c r="CR864" s="906"/>
      <c r="CS864" s="906"/>
      <c r="CT864" s="906"/>
      <c r="CU864" s="906"/>
      <c r="CV864" s="906"/>
      <c r="CW864" s="906"/>
      <c r="CX864" s="906"/>
      <c r="CY864" s="906"/>
      <c r="CZ864" s="906"/>
      <c r="DA864" s="906"/>
      <c r="DB864" s="906"/>
      <c r="DC864" s="906"/>
      <c r="DD864" s="906"/>
      <c r="DE864" s="906"/>
      <c r="DF864" s="906"/>
      <c r="DG864" s="906"/>
      <c r="DH864" s="906"/>
      <c r="DI864" s="906"/>
      <c r="DJ864" s="906"/>
      <c r="DK864" s="906"/>
      <c r="DL864" s="906"/>
      <c r="DM864" s="906"/>
      <c r="DN864" s="906"/>
      <c r="DO864" s="906"/>
      <c r="DP864" s="906"/>
      <c r="DQ864" s="906"/>
      <c r="DR864" s="906"/>
      <c r="DS864" s="906"/>
      <c r="DT864" s="906"/>
      <c r="DU864" s="906"/>
      <c r="DV864" s="906"/>
      <c r="DW864" s="906"/>
      <c r="DX864" s="906"/>
      <c r="DY864" s="906"/>
      <c r="DZ864" s="906"/>
      <c r="EA864" s="906"/>
      <c r="EB864" s="906"/>
      <c r="EC864" s="906"/>
      <c r="ED864" s="906"/>
      <c r="EE864" s="906"/>
      <c r="EF864" s="906"/>
      <c r="EG864" s="906"/>
      <c r="EH864" s="906"/>
      <c r="EI864" s="906"/>
      <c r="EJ864" s="906"/>
      <c r="EK864" s="906"/>
      <c r="EL864" s="906"/>
      <c r="EM864" s="906"/>
      <c r="EN864" s="906"/>
      <c r="EO864" s="906"/>
      <c r="EP864" s="906"/>
      <c r="EQ864" s="906"/>
      <c r="ER864" s="906"/>
      <c r="ES864" s="906"/>
      <c r="ET864" s="906"/>
      <c r="EU864" s="906"/>
      <c r="EV864" s="906"/>
      <c r="EW864" s="906"/>
      <c r="EX864" s="906"/>
      <c r="EY864" s="906"/>
      <c r="EZ864" s="906"/>
      <c r="FA864" s="906"/>
      <c r="FB864" s="906"/>
      <c r="FC864" s="906"/>
      <c r="FD864" s="906"/>
      <c r="FE864" s="906"/>
      <c r="FF864" s="906"/>
      <c r="FG864" s="906"/>
      <c r="FH864" s="906"/>
      <c r="FI864" s="906"/>
      <c r="FJ864" s="906"/>
      <c r="FK864" s="906"/>
      <c r="FL864" s="906"/>
      <c r="FM864" s="906"/>
      <c r="FN864" s="906"/>
      <c r="FO864" s="906"/>
      <c r="FP864" s="906"/>
      <c r="FQ864" s="906"/>
      <c r="FR864" s="906"/>
      <c r="FS864" s="906"/>
      <c r="FT864" s="906"/>
      <c r="FU864" s="906"/>
      <c r="FV864" s="906"/>
      <c r="FW864" s="906"/>
      <c r="FX864" s="906"/>
      <c r="FY864" s="906"/>
      <c r="FZ864" s="906"/>
      <c r="GA864" s="906"/>
      <c r="GB864" s="906"/>
      <c r="GC864" s="906"/>
      <c r="GD864" s="906"/>
      <c r="GE864" s="906"/>
      <c r="GF864" s="906"/>
      <c r="GG864" s="906"/>
      <c r="GH864" s="906"/>
      <c r="GI864" s="906"/>
      <c r="GJ864" s="906"/>
      <c r="GK864" s="906"/>
      <c r="GL864" s="906"/>
      <c r="GM864" s="906"/>
      <c r="GN864" s="906"/>
      <c r="GO864" s="906"/>
      <c r="GP864" s="906"/>
      <c r="GQ864" s="906"/>
    </row>
    <row r="865" spans="1:199" x14ac:dyDescent="0.25">
      <c r="A865" s="27">
        <v>1</v>
      </c>
      <c r="B865" s="27">
        <v>1</v>
      </c>
      <c r="C865" s="1095" t="s">
        <v>451</v>
      </c>
      <c r="D865" s="52">
        <f>'1 уровень'!E554</f>
        <v>18560</v>
      </c>
      <c r="E865" s="52">
        <f>'1 уровень'!F554</f>
        <v>6186.666666666667</v>
      </c>
      <c r="F865" s="52">
        <f>'1 уровень'!G554</f>
        <v>407.07</v>
      </c>
      <c r="G865" s="52">
        <f>'1 уровень'!H554</f>
        <v>6.5797952586206891</v>
      </c>
      <c r="H865" s="52">
        <f>'1 уровень'!I554</f>
        <v>0</v>
      </c>
      <c r="I865" s="52">
        <f>'1 уровень'!J554</f>
        <v>0</v>
      </c>
      <c r="J865" s="52">
        <f>'1 уровень'!K554</f>
        <v>0</v>
      </c>
      <c r="K865" s="52">
        <f>'1 уровень'!L554</f>
        <v>0</v>
      </c>
      <c r="L865" s="52">
        <f>'1 уровень'!M554</f>
        <v>0</v>
      </c>
      <c r="M865" s="52">
        <f>'1 уровень'!N554</f>
        <v>0</v>
      </c>
      <c r="N865" s="52">
        <f>'1 уровень'!O554</f>
        <v>0</v>
      </c>
      <c r="O865" s="52">
        <f>'1 уровень'!P554</f>
        <v>0</v>
      </c>
      <c r="P865" s="52">
        <f>'1 уровень'!Q554</f>
        <v>0</v>
      </c>
      <c r="Q865" s="52">
        <f>'1 уровень'!R554</f>
        <v>0</v>
      </c>
      <c r="R865" s="52">
        <f>'1 уровень'!S554</f>
        <v>0</v>
      </c>
      <c r="S865" s="52">
        <f>'1 уровень'!T554</f>
        <v>0</v>
      </c>
      <c r="T865" s="52">
        <f>'1 уровень'!U554</f>
        <v>0</v>
      </c>
      <c r="U865" s="52">
        <f>'1 уровень'!V554</f>
        <v>0</v>
      </c>
      <c r="V865" s="52">
        <f>'1 уровень'!W554</f>
        <v>0</v>
      </c>
      <c r="W865" s="52">
        <f>'1 уровень'!X554</f>
        <v>0</v>
      </c>
      <c r="X865" s="52">
        <f>'1 уровень'!Y554</f>
        <v>0</v>
      </c>
      <c r="Y865" s="52">
        <f>'1 уровень'!Z554</f>
        <v>0</v>
      </c>
      <c r="Z865" s="52">
        <f>'1 уровень'!AA555</f>
        <v>202.60000000000002</v>
      </c>
      <c r="AA865" s="52">
        <f>'1 уровень'!AB555</f>
        <v>230158.61999999997</v>
      </c>
      <c r="AB865" s="52">
        <f>'1 уровень'!AA554</f>
        <v>0</v>
      </c>
      <c r="AC865" s="52">
        <f>'1 уровень'!AB554</f>
        <v>0</v>
      </c>
      <c r="AD865" s="52">
        <f>'1 уровень'!AC554</f>
        <v>0</v>
      </c>
      <c r="AE865" s="2521"/>
      <c r="AF865" s="2521"/>
      <c r="AG865" s="1879"/>
      <c r="AH865" s="906"/>
      <c r="AI865" s="906"/>
      <c r="AJ865" s="906"/>
      <c r="AK865" s="906"/>
      <c r="AL865" s="906"/>
      <c r="AM865" s="906"/>
      <c r="AN865" s="906"/>
      <c r="AO865" s="906"/>
      <c r="AP865" s="906"/>
      <c r="AQ865" s="906"/>
      <c r="AR865" s="906"/>
      <c r="AS865" s="906"/>
      <c r="AT865" s="906"/>
      <c r="AU865" s="906"/>
      <c r="AV865" s="906"/>
      <c r="AW865" s="906"/>
      <c r="AX865" s="906"/>
      <c r="AY865" s="906"/>
      <c r="AZ865" s="906"/>
      <c r="BA865" s="906"/>
      <c r="BB865" s="906"/>
      <c r="BC865" s="906"/>
      <c r="BD865" s="906"/>
      <c r="BE865" s="906"/>
      <c r="BF865" s="906"/>
      <c r="BG865" s="906"/>
      <c r="BH865" s="906"/>
      <c r="BI865" s="906"/>
      <c r="BJ865" s="906"/>
      <c r="BK865" s="906"/>
      <c r="BL865" s="906"/>
      <c r="BM865" s="906"/>
      <c r="BN865" s="906"/>
      <c r="BO865" s="906"/>
      <c r="BP865" s="906"/>
      <c r="BQ865" s="906"/>
      <c r="BR865" s="906"/>
      <c r="BS865" s="906"/>
      <c r="BT865" s="906"/>
      <c r="BU865" s="906"/>
      <c r="BV865" s="906"/>
      <c r="BW865" s="906"/>
      <c r="BX865" s="906"/>
      <c r="BY865" s="906"/>
      <c r="BZ865" s="906"/>
      <c r="CA865" s="906"/>
      <c r="CB865" s="906"/>
      <c r="CC865" s="906"/>
      <c r="CD865" s="906"/>
      <c r="CE865" s="906"/>
      <c r="CF865" s="906"/>
      <c r="CG865" s="906"/>
      <c r="CH865" s="906"/>
      <c r="CI865" s="906"/>
      <c r="CJ865" s="906"/>
      <c r="CK865" s="906"/>
      <c r="CL865" s="906"/>
      <c r="CM865" s="906"/>
      <c r="CN865" s="906"/>
      <c r="CO865" s="906"/>
      <c r="CP865" s="906"/>
      <c r="CQ865" s="906"/>
      <c r="CR865" s="906"/>
      <c r="CS865" s="906"/>
      <c r="CT865" s="906"/>
      <c r="CU865" s="906"/>
      <c r="CV865" s="906"/>
      <c r="CW865" s="906"/>
      <c r="CX865" s="906"/>
      <c r="CY865" s="906"/>
      <c r="CZ865" s="906"/>
      <c r="DA865" s="906"/>
      <c r="DB865" s="906"/>
      <c r="DC865" s="906"/>
      <c r="DD865" s="906"/>
      <c r="DE865" s="906"/>
      <c r="DF865" s="906"/>
      <c r="DG865" s="906"/>
      <c r="DH865" s="906"/>
      <c r="DI865" s="906"/>
      <c r="DJ865" s="906"/>
      <c r="DK865" s="906"/>
      <c r="DL865" s="906"/>
      <c r="DM865" s="906"/>
      <c r="DN865" s="906"/>
      <c r="DO865" s="906"/>
      <c r="DP865" s="906"/>
      <c r="DQ865" s="906"/>
      <c r="DR865" s="906"/>
      <c r="DS865" s="906"/>
      <c r="DT865" s="906"/>
      <c r="DU865" s="906"/>
      <c r="DV865" s="906"/>
      <c r="DW865" s="906"/>
      <c r="DX865" s="906"/>
      <c r="DY865" s="906"/>
      <c r="DZ865" s="906"/>
      <c r="EA865" s="906"/>
      <c r="EB865" s="906"/>
      <c r="EC865" s="906"/>
      <c r="ED865" s="906"/>
      <c r="EE865" s="906"/>
      <c r="EF865" s="906"/>
      <c r="EG865" s="906"/>
      <c r="EH865" s="906"/>
      <c r="EI865" s="906"/>
      <c r="EJ865" s="906"/>
      <c r="EK865" s="906"/>
      <c r="EL865" s="906"/>
      <c r="EM865" s="906"/>
      <c r="EN865" s="906"/>
      <c r="EO865" s="906"/>
      <c r="EP865" s="906"/>
      <c r="EQ865" s="906"/>
      <c r="ER865" s="906"/>
      <c r="ES865" s="906"/>
      <c r="ET865" s="906"/>
      <c r="EU865" s="906"/>
      <c r="EV865" s="906"/>
      <c r="EW865" s="906"/>
      <c r="EX865" s="906"/>
      <c r="EY865" s="906"/>
      <c r="EZ865" s="906"/>
      <c r="FA865" s="906"/>
      <c r="FB865" s="906"/>
      <c r="FC865" s="906"/>
      <c r="FD865" s="906"/>
      <c r="FE865" s="906"/>
      <c r="FF865" s="906"/>
      <c r="FG865" s="906"/>
      <c r="FH865" s="906"/>
      <c r="FI865" s="906"/>
      <c r="FJ865" s="906"/>
      <c r="FK865" s="906"/>
      <c r="FL865" s="906"/>
      <c r="FM865" s="906"/>
      <c r="FN865" s="906"/>
      <c r="FO865" s="906"/>
      <c r="FP865" s="906"/>
      <c r="FQ865" s="906"/>
      <c r="FR865" s="906"/>
      <c r="FS865" s="906"/>
      <c r="FT865" s="906"/>
      <c r="FU865" s="906"/>
      <c r="FV865" s="906"/>
      <c r="FW865" s="906"/>
      <c r="FX865" s="906"/>
      <c r="FY865" s="906"/>
      <c r="FZ865" s="906"/>
      <c r="GA865" s="906"/>
      <c r="GB865" s="906"/>
      <c r="GC865" s="906"/>
      <c r="GD865" s="906"/>
      <c r="GE865" s="906"/>
      <c r="GF865" s="906"/>
      <c r="GG865" s="906"/>
      <c r="GH865" s="906"/>
      <c r="GI865" s="906"/>
      <c r="GJ865" s="906"/>
      <c r="GK865" s="906"/>
      <c r="GL865" s="906"/>
      <c r="GM865" s="906"/>
      <c r="GN865" s="906"/>
      <c r="GO865" s="906"/>
      <c r="GP865" s="906"/>
      <c r="GQ865" s="906"/>
    </row>
    <row r="866" spans="1:199" ht="29.25" x14ac:dyDescent="0.25">
      <c r="A866" s="27">
        <v>1</v>
      </c>
      <c r="B866" s="27">
        <v>1</v>
      </c>
      <c r="C866" s="1136" t="s">
        <v>168</v>
      </c>
      <c r="D866" s="52">
        <f>'1 уровень'!E555</f>
        <v>15475.774358974359</v>
      </c>
      <c r="E866" s="52">
        <f>'1 уровень'!F555</f>
        <v>5158.5914529914535</v>
      </c>
      <c r="F866" s="52">
        <f>'1 уровень'!G555</f>
        <v>3253.5769230769229</v>
      </c>
      <c r="G866" s="52">
        <f>'1 уровень'!H555</f>
        <v>63.071033105174138</v>
      </c>
      <c r="H866" s="52">
        <f>'1 уровень'!I555</f>
        <v>0</v>
      </c>
      <c r="I866" s="52">
        <f>'1 уровень'!J555</f>
        <v>0</v>
      </c>
      <c r="J866" s="52">
        <f>'1 уровень'!K555</f>
        <v>0</v>
      </c>
      <c r="K866" s="52">
        <f>'1 уровень'!L555</f>
        <v>0</v>
      </c>
      <c r="L866" s="52">
        <f>'1 уровень'!M555</f>
        <v>0</v>
      </c>
      <c r="M866" s="52">
        <f>'1 уровень'!N555</f>
        <v>0</v>
      </c>
      <c r="N866" s="52">
        <f>'1 уровень'!O555</f>
        <v>0</v>
      </c>
      <c r="O866" s="52">
        <f>'1 уровень'!P555</f>
        <v>0</v>
      </c>
      <c r="P866" s="52">
        <f>'1 уровень'!Q555</f>
        <v>11137.887799999999</v>
      </c>
      <c r="Q866" s="52">
        <f>'1 уровень'!R555</f>
        <v>11137.887799999999</v>
      </c>
      <c r="R866" s="52">
        <f>'1 уровень'!S555</f>
        <v>11137.887799999999</v>
      </c>
      <c r="S866" s="52">
        <f>'1 уровень'!T555</f>
        <v>11137.887799999999</v>
      </c>
      <c r="T866" s="52">
        <f>'1 уровень'!U555</f>
        <v>3712.6292666666664</v>
      </c>
      <c r="U866" s="52">
        <f>'1 уровень'!V555</f>
        <v>3629.0951199999995</v>
      </c>
      <c r="V866" s="52">
        <f>'1 уровень'!W555</f>
        <v>0</v>
      </c>
      <c r="W866" s="52">
        <f>'1 уровень'!X555</f>
        <v>-83.534146666666857</v>
      </c>
      <c r="X866" s="52">
        <f>'1 уровень'!Y555</f>
        <v>0</v>
      </c>
      <c r="Y866" s="52">
        <f>'1 уровень'!Z555</f>
        <v>3629.0951199999995</v>
      </c>
      <c r="Z866" s="52">
        <f t="shared" ref="Z866" si="125">U866/T866*100</f>
        <v>97.750000318731878</v>
      </c>
      <c r="AA866" s="52">
        <f t="shared" ref="AA866" si="126">Y866/T866*100</f>
        <v>97.750000318731878</v>
      </c>
      <c r="AB866" s="52">
        <f>'1 уровень'!AA555</f>
        <v>202.60000000000002</v>
      </c>
      <c r="AC866" s="52">
        <f>'1 уровень'!AB555</f>
        <v>230158.61999999997</v>
      </c>
      <c r="AD866" s="52">
        <f>'1 уровень'!AC555</f>
        <v>230.15861999999996</v>
      </c>
      <c r="AE866" s="2521"/>
      <c r="AF866" s="2521"/>
      <c r="AG866" s="1879"/>
      <c r="AH866" s="906"/>
      <c r="AI866" s="906"/>
      <c r="AJ866" s="906"/>
      <c r="AK866" s="906"/>
      <c r="AL866" s="906"/>
      <c r="AM866" s="906"/>
      <c r="AN866" s="906"/>
      <c r="AO866" s="906"/>
      <c r="AP866" s="906"/>
      <c r="AQ866" s="906"/>
      <c r="AR866" s="906"/>
      <c r="AS866" s="906"/>
      <c r="AT866" s="906"/>
      <c r="AU866" s="906"/>
      <c r="AV866" s="906"/>
      <c r="AW866" s="906"/>
      <c r="AX866" s="906"/>
      <c r="AY866" s="906"/>
      <c r="AZ866" s="906"/>
      <c r="BA866" s="906"/>
      <c r="BB866" s="906"/>
      <c r="BC866" s="906"/>
      <c r="BD866" s="906"/>
      <c r="BE866" s="906"/>
      <c r="BF866" s="906"/>
      <c r="BG866" s="906"/>
      <c r="BH866" s="906"/>
      <c r="BI866" s="906"/>
      <c r="BJ866" s="906"/>
      <c r="BK866" s="906"/>
      <c r="BL866" s="906"/>
      <c r="BM866" s="906"/>
      <c r="BN866" s="906"/>
      <c r="BO866" s="906"/>
      <c r="BP866" s="906"/>
      <c r="BQ866" s="906"/>
      <c r="BR866" s="906"/>
      <c r="BS866" s="906"/>
      <c r="BT866" s="906"/>
      <c r="BU866" s="906"/>
      <c r="BV866" s="906"/>
      <c r="BW866" s="906"/>
      <c r="BX866" s="906"/>
      <c r="BY866" s="906"/>
      <c r="BZ866" s="906"/>
      <c r="CA866" s="906"/>
      <c r="CB866" s="906"/>
      <c r="CC866" s="906"/>
      <c r="CD866" s="906"/>
      <c r="CE866" s="906"/>
      <c r="CF866" s="906"/>
      <c r="CG866" s="906"/>
      <c r="CH866" s="906"/>
      <c r="CI866" s="906"/>
      <c r="CJ866" s="906"/>
      <c r="CK866" s="906"/>
      <c r="CL866" s="906"/>
      <c r="CM866" s="906"/>
      <c r="CN866" s="906"/>
      <c r="CO866" s="906"/>
      <c r="CP866" s="906"/>
      <c r="CQ866" s="906"/>
      <c r="CR866" s="906"/>
      <c r="CS866" s="906"/>
      <c r="CT866" s="906"/>
      <c r="CU866" s="906"/>
      <c r="CV866" s="906"/>
      <c r="CW866" s="906"/>
      <c r="CX866" s="906"/>
      <c r="CY866" s="906"/>
      <c r="CZ866" s="906"/>
      <c r="DA866" s="906"/>
      <c r="DB866" s="906"/>
      <c r="DC866" s="906"/>
      <c r="DD866" s="906"/>
      <c r="DE866" s="906"/>
      <c r="DF866" s="906"/>
      <c r="DG866" s="906"/>
      <c r="DH866" s="906"/>
      <c r="DI866" s="906"/>
      <c r="DJ866" s="906"/>
      <c r="DK866" s="906"/>
      <c r="DL866" s="906"/>
      <c r="DM866" s="906"/>
      <c r="DN866" s="906"/>
      <c r="DO866" s="906"/>
      <c r="DP866" s="906"/>
      <c r="DQ866" s="906"/>
      <c r="DR866" s="906"/>
      <c r="DS866" s="906"/>
      <c r="DT866" s="906"/>
      <c r="DU866" s="906"/>
      <c r="DV866" s="906"/>
      <c r="DW866" s="906"/>
      <c r="DX866" s="906"/>
      <c r="DY866" s="906"/>
      <c r="DZ866" s="906"/>
      <c r="EA866" s="906"/>
      <c r="EB866" s="906"/>
      <c r="EC866" s="906"/>
      <c r="ED866" s="906"/>
      <c r="EE866" s="906"/>
      <c r="EF866" s="906"/>
      <c r="EG866" s="906"/>
      <c r="EH866" s="906"/>
      <c r="EI866" s="906"/>
      <c r="EJ866" s="906"/>
      <c r="EK866" s="906"/>
      <c r="EL866" s="906"/>
      <c r="EM866" s="906"/>
      <c r="EN866" s="906"/>
      <c r="EO866" s="906"/>
      <c r="EP866" s="906"/>
      <c r="EQ866" s="906"/>
      <c r="ER866" s="906"/>
      <c r="ES866" s="906"/>
      <c r="ET866" s="906"/>
      <c r="EU866" s="906"/>
      <c r="EV866" s="906"/>
      <c r="EW866" s="906"/>
      <c r="EX866" s="906"/>
      <c r="EY866" s="906"/>
      <c r="EZ866" s="906"/>
      <c r="FA866" s="906"/>
      <c r="FB866" s="906"/>
      <c r="FC866" s="906"/>
      <c r="FD866" s="906"/>
      <c r="FE866" s="906"/>
      <c r="FF866" s="906"/>
      <c r="FG866" s="906"/>
      <c r="FH866" s="906"/>
      <c r="FI866" s="906"/>
      <c r="FJ866" s="906"/>
      <c r="FK866" s="906"/>
      <c r="FL866" s="906"/>
      <c r="FM866" s="906"/>
      <c r="FN866" s="906"/>
      <c r="FO866" s="906"/>
      <c r="FP866" s="906"/>
      <c r="FQ866" s="906"/>
      <c r="FR866" s="906"/>
      <c r="FS866" s="906"/>
      <c r="FT866" s="906"/>
      <c r="FU866" s="906"/>
      <c r="FV866" s="906"/>
      <c r="FW866" s="906"/>
      <c r="FX866" s="906"/>
      <c r="FY866" s="906"/>
      <c r="FZ866" s="906"/>
      <c r="GA866" s="906"/>
      <c r="GB866" s="906"/>
      <c r="GC866" s="906"/>
      <c r="GD866" s="906"/>
      <c r="GE866" s="906"/>
      <c r="GF866" s="906"/>
      <c r="GG866" s="906"/>
      <c r="GH866" s="906"/>
      <c r="GI866" s="906"/>
      <c r="GJ866" s="906"/>
      <c r="GK866" s="906"/>
      <c r="GL866" s="906"/>
      <c r="GM866" s="906"/>
      <c r="GN866" s="906"/>
      <c r="GO866" s="906"/>
      <c r="GP866" s="906"/>
      <c r="GQ866" s="906"/>
    </row>
    <row r="867" spans="1:199" ht="30" x14ac:dyDescent="0.25">
      <c r="A867" s="27">
        <v>1</v>
      </c>
      <c r="B867" s="27">
        <v>1</v>
      </c>
      <c r="C867" s="1137" t="s">
        <v>307</v>
      </c>
      <c r="D867" s="52">
        <f>'1 уровень'!E556</f>
        <v>0</v>
      </c>
      <c r="E867" s="52">
        <f>'1 уровень'!F556</f>
        <v>0</v>
      </c>
      <c r="F867" s="52">
        <f>'1 уровень'!G556</f>
        <v>0</v>
      </c>
      <c r="G867" s="52">
        <f>'1 уровень'!H556</f>
        <v>0</v>
      </c>
      <c r="H867" s="52">
        <f>'1 уровень'!I556</f>
        <v>0</v>
      </c>
      <c r="I867" s="52">
        <f>'1 уровень'!J556</f>
        <v>0</v>
      </c>
      <c r="J867" s="52">
        <f>'1 уровень'!K556</f>
        <v>0</v>
      </c>
      <c r="K867" s="52">
        <f>'1 уровень'!L556</f>
        <v>0</v>
      </c>
      <c r="L867" s="52">
        <f>'1 уровень'!M556</f>
        <v>0</v>
      </c>
      <c r="M867" s="52">
        <f>'1 уровень'!N556</f>
        <v>0</v>
      </c>
      <c r="N867" s="52">
        <f>'1 уровень'!O556</f>
        <v>0</v>
      </c>
      <c r="O867" s="52">
        <f>'1 уровень'!P556</f>
        <v>0</v>
      </c>
      <c r="P867" s="52">
        <f>'1 уровень'!Q556</f>
        <v>0</v>
      </c>
      <c r="Q867" s="52">
        <f>'1 уровень'!R556</f>
        <v>0</v>
      </c>
      <c r="R867" s="52">
        <f>'1 уровень'!S556</f>
        <v>0</v>
      </c>
      <c r="S867" s="52">
        <f>'1 уровень'!T556</f>
        <v>0</v>
      </c>
      <c r="T867" s="52">
        <f>'1 уровень'!U556</f>
        <v>0</v>
      </c>
      <c r="U867" s="52">
        <f>'1 уровень'!V556</f>
        <v>0</v>
      </c>
      <c r="V867" s="52">
        <f>'1 уровень'!W556</f>
        <v>0</v>
      </c>
      <c r="W867" s="52">
        <f>'1 уровень'!X556</f>
        <v>0</v>
      </c>
      <c r="X867" s="52">
        <f>'1 уровень'!Y556</f>
        <v>0</v>
      </c>
      <c r="Y867" s="52">
        <f>'1 уровень'!Z556</f>
        <v>0</v>
      </c>
      <c r="Z867" s="52"/>
      <c r="AA867" s="52"/>
      <c r="AB867" s="52">
        <f>'1 уровень'!AA556</f>
        <v>0</v>
      </c>
      <c r="AC867" s="52">
        <f>'1 уровень'!AB556</f>
        <v>0</v>
      </c>
      <c r="AD867" s="52">
        <f>'1 уровень'!AC556</f>
        <v>0</v>
      </c>
      <c r="AE867" s="2521"/>
      <c r="AF867" s="2521"/>
      <c r="AG867" s="1879"/>
      <c r="AH867" s="906"/>
      <c r="AI867" s="906"/>
      <c r="AJ867" s="906"/>
      <c r="AK867" s="906"/>
      <c r="AL867" s="906"/>
      <c r="AM867" s="906"/>
      <c r="AN867" s="906"/>
      <c r="AO867" s="906"/>
      <c r="AP867" s="906"/>
      <c r="AQ867" s="906"/>
      <c r="AR867" s="906"/>
      <c r="AS867" s="906"/>
      <c r="AT867" s="906"/>
      <c r="AU867" s="906"/>
      <c r="AV867" s="906"/>
      <c r="AW867" s="906"/>
      <c r="AX867" s="906"/>
      <c r="AY867" s="906"/>
      <c r="AZ867" s="906"/>
      <c r="BA867" s="906"/>
      <c r="BB867" s="906"/>
      <c r="BC867" s="906"/>
      <c r="BD867" s="906"/>
      <c r="BE867" s="906"/>
      <c r="BF867" s="906"/>
      <c r="BG867" s="906"/>
      <c r="BH867" s="906"/>
      <c r="BI867" s="906"/>
      <c r="BJ867" s="906"/>
      <c r="BK867" s="906"/>
      <c r="BL867" s="906"/>
      <c r="BM867" s="906"/>
      <c r="BN867" s="906"/>
      <c r="BO867" s="906"/>
      <c r="BP867" s="906"/>
      <c r="BQ867" s="906"/>
      <c r="BR867" s="906"/>
      <c r="BS867" s="906"/>
      <c r="BT867" s="906"/>
      <c r="BU867" s="906"/>
      <c r="BV867" s="906"/>
      <c r="BW867" s="906"/>
      <c r="BX867" s="906"/>
      <c r="BY867" s="906"/>
      <c r="BZ867" s="906"/>
      <c r="CA867" s="906"/>
      <c r="CB867" s="906"/>
      <c r="CC867" s="906"/>
      <c r="CD867" s="906"/>
      <c r="CE867" s="906"/>
      <c r="CF867" s="906"/>
      <c r="CG867" s="906"/>
      <c r="CH867" s="906"/>
      <c r="CI867" s="906"/>
      <c r="CJ867" s="906"/>
      <c r="CK867" s="906"/>
      <c r="CL867" s="906"/>
      <c r="CM867" s="906"/>
      <c r="CN867" s="906"/>
      <c r="CO867" s="906"/>
      <c r="CP867" s="906"/>
      <c r="CQ867" s="906"/>
      <c r="CR867" s="906"/>
      <c r="CS867" s="906"/>
      <c r="CT867" s="906"/>
      <c r="CU867" s="906"/>
      <c r="CV867" s="906"/>
      <c r="CW867" s="906"/>
      <c r="CX867" s="906"/>
      <c r="CY867" s="906"/>
      <c r="CZ867" s="906"/>
      <c r="DA867" s="906"/>
      <c r="DB867" s="906"/>
      <c r="DC867" s="906"/>
      <c r="DD867" s="906"/>
      <c r="DE867" s="906"/>
      <c r="DF867" s="906"/>
      <c r="DG867" s="906"/>
      <c r="DH867" s="906"/>
      <c r="DI867" s="906"/>
      <c r="DJ867" s="906"/>
      <c r="DK867" s="906"/>
      <c r="DL867" s="906"/>
      <c r="DM867" s="906"/>
      <c r="DN867" s="906"/>
      <c r="DO867" s="906"/>
      <c r="DP867" s="906"/>
      <c r="DQ867" s="906"/>
      <c r="DR867" s="906"/>
      <c r="DS867" s="906"/>
      <c r="DT867" s="906"/>
      <c r="DU867" s="906"/>
      <c r="DV867" s="906"/>
      <c r="DW867" s="906"/>
      <c r="DX867" s="906"/>
      <c r="DY867" s="906"/>
      <c r="DZ867" s="906"/>
      <c r="EA867" s="906"/>
      <c r="EB867" s="906"/>
      <c r="EC867" s="906"/>
      <c r="ED867" s="906"/>
      <c r="EE867" s="906"/>
      <c r="EF867" s="906"/>
      <c r="EG867" s="906"/>
      <c r="EH867" s="906"/>
      <c r="EI867" s="906"/>
      <c r="EJ867" s="906"/>
      <c r="EK867" s="906"/>
      <c r="EL867" s="906"/>
      <c r="EM867" s="906"/>
      <c r="EN867" s="906"/>
      <c r="EO867" s="906"/>
      <c r="EP867" s="906"/>
      <c r="EQ867" s="906"/>
      <c r="ER867" s="906"/>
      <c r="ES867" s="906"/>
      <c r="ET867" s="906"/>
      <c r="EU867" s="906"/>
      <c r="EV867" s="906"/>
      <c r="EW867" s="906"/>
      <c r="EX867" s="906"/>
      <c r="EY867" s="906"/>
      <c r="EZ867" s="906"/>
      <c r="FA867" s="906"/>
      <c r="FB867" s="906"/>
      <c r="FC867" s="906"/>
      <c r="FD867" s="906"/>
      <c r="FE867" s="906"/>
      <c r="FF867" s="906"/>
      <c r="FG867" s="906"/>
      <c r="FH867" s="906"/>
      <c r="FI867" s="906"/>
      <c r="FJ867" s="906"/>
      <c r="FK867" s="906"/>
      <c r="FL867" s="906"/>
      <c r="FM867" s="906"/>
      <c r="FN867" s="906"/>
      <c r="FO867" s="906"/>
      <c r="FP867" s="906"/>
      <c r="FQ867" s="906"/>
      <c r="FR867" s="906"/>
      <c r="FS867" s="906"/>
      <c r="FT867" s="906"/>
      <c r="FU867" s="906"/>
      <c r="FV867" s="906"/>
      <c r="FW867" s="906"/>
      <c r="FX867" s="906"/>
      <c r="FY867" s="906"/>
      <c r="FZ867" s="906"/>
      <c r="GA867" s="906"/>
      <c r="GB867" s="906"/>
      <c r="GC867" s="906"/>
      <c r="GD867" s="906"/>
      <c r="GE867" s="906"/>
      <c r="GF867" s="906"/>
      <c r="GG867" s="906"/>
      <c r="GH867" s="906"/>
      <c r="GI867" s="906"/>
      <c r="GJ867" s="906"/>
      <c r="GK867" s="906"/>
      <c r="GL867" s="906"/>
      <c r="GM867" s="906"/>
      <c r="GN867" s="906"/>
      <c r="GO867" s="906"/>
      <c r="GP867" s="906"/>
      <c r="GQ867" s="906"/>
    </row>
    <row r="868" spans="1:199" ht="30" x14ac:dyDescent="0.25">
      <c r="A868" s="27">
        <v>1</v>
      </c>
      <c r="B868" s="27">
        <v>1</v>
      </c>
      <c r="C868" s="1139" t="s">
        <v>198</v>
      </c>
      <c r="D868" s="52">
        <f>'1 уровень'!E557</f>
        <v>525402</v>
      </c>
      <c r="E868" s="52">
        <f>'1 уровень'!F557</f>
        <v>175134</v>
      </c>
      <c r="F868" s="52">
        <f>'1 уровень'!G557</f>
        <v>180572.22962962964</v>
      </c>
      <c r="G868" s="52">
        <f>'1 уровень'!H557</f>
        <v>103.10518210606143</v>
      </c>
      <c r="H868" s="52">
        <f>'1 уровень'!I557</f>
        <v>0</v>
      </c>
      <c r="I868" s="52">
        <f>'1 уровень'!J557</f>
        <v>0</v>
      </c>
      <c r="J868" s="52">
        <f>'1 уровень'!K557</f>
        <v>0</v>
      </c>
      <c r="K868" s="52">
        <f>'1 уровень'!L557</f>
        <v>0</v>
      </c>
      <c r="L868" s="52">
        <f>'1 уровень'!M557</f>
        <v>0</v>
      </c>
      <c r="M868" s="52">
        <f>'1 уровень'!N557</f>
        <v>0</v>
      </c>
      <c r="N868" s="52">
        <f>'1 уровень'!O557</f>
        <v>0</v>
      </c>
      <c r="O868" s="52">
        <f>'1 уровень'!P557</f>
        <v>0</v>
      </c>
      <c r="P868" s="52">
        <f>'1 уровень'!Q557</f>
        <v>0</v>
      </c>
      <c r="Q868" s="52">
        <f>'1 уровень'!R557</f>
        <v>0</v>
      </c>
      <c r="R868" s="52">
        <f>'1 уровень'!S557</f>
        <v>0</v>
      </c>
      <c r="S868" s="52">
        <f>'1 уровень'!T557</f>
        <v>0</v>
      </c>
      <c r="T868" s="52">
        <f>'1 уровень'!U557</f>
        <v>0</v>
      </c>
      <c r="U868" s="52">
        <f>'1 уровень'!V557</f>
        <v>0</v>
      </c>
      <c r="V868" s="52">
        <f>'1 уровень'!W557</f>
        <v>0</v>
      </c>
      <c r="W868" s="52">
        <f>'1 уровень'!X557</f>
        <v>0</v>
      </c>
      <c r="X868" s="52">
        <f>'1 уровень'!Y557</f>
        <v>0</v>
      </c>
      <c r="Y868" s="52">
        <f>'1 уровень'!Z557</f>
        <v>0</v>
      </c>
      <c r="Z868" s="52"/>
      <c r="AA868" s="52"/>
      <c r="AB868" s="52">
        <f>'1 уровень'!AA557</f>
        <v>722</v>
      </c>
      <c r="AC868" s="52">
        <f>'1 уровень'!AB557</f>
        <v>455228.19</v>
      </c>
      <c r="AD868" s="52">
        <f>'1 уровень'!AC557</f>
        <v>455.22819000000004</v>
      </c>
      <c r="AE868" s="2521"/>
      <c r="AF868" s="2521"/>
      <c r="AG868" s="1879"/>
      <c r="AH868" s="906"/>
      <c r="AI868" s="906"/>
      <c r="AJ868" s="906"/>
      <c r="AK868" s="906"/>
      <c r="AL868" s="906"/>
      <c r="AM868" s="906"/>
      <c r="AN868" s="906"/>
      <c r="AO868" s="906"/>
      <c r="AP868" s="906"/>
      <c r="AQ868" s="906"/>
      <c r="AR868" s="906"/>
      <c r="AS868" s="906"/>
      <c r="AT868" s="906"/>
      <c r="AU868" s="906"/>
      <c r="AV868" s="906"/>
      <c r="AW868" s="906"/>
      <c r="AX868" s="906"/>
      <c r="AY868" s="906"/>
      <c r="AZ868" s="906"/>
      <c r="BA868" s="906"/>
      <c r="BB868" s="906"/>
      <c r="BC868" s="906"/>
      <c r="BD868" s="906"/>
      <c r="BE868" s="906"/>
      <c r="BF868" s="906"/>
      <c r="BG868" s="906"/>
      <c r="BH868" s="906"/>
      <c r="BI868" s="906"/>
      <c r="BJ868" s="906"/>
      <c r="BK868" s="906"/>
      <c r="BL868" s="906"/>
      <c r="BM868" s="906"/>
      <c r="BN868" s="906"/>
      <c r="BO868" s="906"/>
      <c r="BP868" s="906"/>
      <c r="BQ868" s="906"/>
      <c r="BR868" s="906"/>
      <c r="BS868" s="906"/>
      <c r="BT868" s="906"/>
      <c r="BU868" s="906"/>
      <c r="BV868" s="906"/>
      <c r="BW868" s="906"/>
      <c r="BX868" s="906"/>
      <c r="BY868" s="906"/>
      <c r="BZ868" s="906"/>
      <c r="CA868" s="906"/>
      <c r="CB868" s="906"/>
      <c r="CC868" s="906"/>
      <c r="CD868" s="906"/>
      <c r="CE868" s="906"/>
      <c r="CF868" s="906"/>
      <c r="CG868" s="906"/>
      <c r="CH868" s="906"/>
      <c r="CI868" s="906"/>
      <c r="CJ868" s="906"/>
      <c r="CK868" s="906"/>
      <c r="CL868" s="906"/>
      <c r="CM868" s="906"/>
      <c r="CN868" s="906"/>
      <c r="CO868" s="906"/>
      <c r="CP868" s="906"/>
      <c r="CQ868" s="906"/>
      <c r="CR868" s="906"/>
      <c r="CS868" s="906"/>
      <c r="CT868" s="906"/>
      <c r="CU868" s="906"/>
      <c r="CV868" s="906"/>
      <c r="CW868" s="906"/>
      <c r="CX868" s="906"/>
      <c r="CY868" s="906"/>
      <c r="CZ868" s="906"/>
      <c r="DA868" s="906"/>
      <c r="DB868" s="906"/>
      <c r="DC868" s="906"/>
      <c r="DD868" s="906"/>
      <c r="DE868" s="906"/>
      <c r="DF868" s="906"/>
      <c r="DG868" s="906"/>
      <c r="DH868" s="906"/>
      <c r="DI868" s="906"/>
      <c r="DJ868" s="906"/>
      <c r="DK868" s="906"/>
      <c r="DL868" s="906"/>
      <c r="DM868" s="906"/>
      <c r="DN868" s="906"/>
      <c r="DO868" s="906"/>
      <c r="DP868" s="906"/>
      <c r="DQ868" s="906"/>
      <c r="DR868" s="906"/>
      <c r="DS868" s="906"/>
      <c r="DT868" s="906"/>
      <c r="DU868" s="906"/>
      <c r="DV868" s="906"/>
      <c r="DW868" s="906"/>
      <c r="DX868" s="906"/>
      <c r="DY868" s="906"/>
      <c r="DZ868" s="906"/>
      <c r="EA868" s="906"/>
      <c r="EB868" s="906"/>
      <c r="EC868" s="906"/>
      <c r="ED868" s="906"/>
      <c r="EE868" s="906"/>
      <c r="EF868" s="906"/>
      <c r="EG868" s="906"/>
      <c r="EH868" s="906"/>
      <c r="EI868" s="906"/>
      <c r="EJ868" s="906"/>
      <c r="EK868" s="906"/>
      <c r="EL868" s="906"/>
      <c r="EM868" s="906"/>
      <c r="EN868" s="906"/>
      <c r="EO868" s="906"/>
      <c r="EP868" s="906"/>
      <c r="EQ868" s="906"/>
      <c r="ER868" s="906"/>
      <c r="ES868" s="906"/>
      <c r="ET868" s="906"/>
      <c r="EU868" s="906"/>
      <c r="EV868" s="906"/>
      <c r="EW868" s="906"/>
      <c r="EX868" s="906"/>
      <c r="EY868" s="906"/>
      <c r="EZ868" s="906"/>
      <c r="FA868" s="906"/>
      <c r="FB868" s="906"/>
      <c r="FC868" s="906"/>
      <c r="FD868" s="906"/>
      <c r="FE868" s="906"/>
      <c r="FF868" s="906"/>
      <c r="FG868" s="906"/>
      <c r="FH868" s="906"/>
      <c r="FI868" s="906"/>
      <c r="FJ868" s="906"/>
      <c r="FK868" s="906"/>
      <c r="FL868" s="906"/>
      <c r="FM868" s="906"/>
      <c r="FN868" s="906"/>
      <c r="FO868" s="906"/>
      <c r="FP868" s="906"/>
      <c r="FQ868" s="906"/>
      <c r="FR868" s="906"/>
      <c r="FS868" s="906"/>
      <c r="FT868" s="906"/>
      <c r="FU868" s="906"/>
      <c r="FV868" s="906"/>
      <c r="FW868" s="906"/>
      <c r="FX868" s="906"/>
      <c r="FY868" s="906"/>
      <c r="FZ868" s="906"/>
      <c r="GA868" s="906"/>
      <c r="GB868" s="906"/>
      <c r="GC868" s="906"/>
      <c r="GD868" s="906"/>
      <c r="GE868" s="906"/>
      <c r="GF868" s="906"/>
      <c r="GG868" s="906"/>
      <c r="GH868" s="906"/>
      <c r="GI868" s="906"/>
      <c r="GJ868" s="906"/>
      <c r="GK868" s="906"/>
      <c r="GL868" s="906"/>
      <c r="GM868" s="906"/>
      <c r="GN868" s="906"/>
      <c r="GO868" s="906"/>
      <c r="GP868" s="906"/>
      <c r="GQ868" s="906"/>
    </row>
    <row r="869" spans="1:199" x14ac:dyDescent="0.25">
      <c r="A869" s="27">
        <v>1</v>
      </c>
      <c r="B869" s="27">
        <v>1</v>
      </c>
      <c r="C869" s="1139" t="s">
        <v>470</v>
      </c>
      <c r="D869" s="52">
        <f>'1 уровень'!E558</f>
        <v>0</v>
      </c>
      <c r="E869" s="52">
        <f>'1 уровень'!F558</f>
        <v>0</v>
      </c>
      <c r="F869" s="52">
        <f>'1 уровень'!G558</f>
        <v>23442.02</v>
      </c>
      <c r="G869" s="52">
        <f>'1 уровень'!H558</f>
        <v>0</v>
      </c>
      <c r="H869" s="52">
        <f>'1 уровень'!I558</f>
        <v>0</v>
      </c>
      <c r="I869" s="52">
        <f>'1 уровень'!J558</f>
        <v>0</v>
      </c>
      <c r="J869" s="52">
        <f>'1 уровень'!K558</f>
        <v>0</v>
      </c>
      <c r="K869" s="52">
        <f>'1 уровень'!L558</f>
        <v>0</v>
      </c>
      <c r="L869" s="52">
        <f>'1 уровень'!M558</f>
        <v>0</v>
      </c>
      <c r="M869" s="52">
        <f>'1 уровень'!N558</f>
        <v>0</v>
      </c>
      <c r="N869" s="52">
        <f>'1 уровень'!O558</f>
        <v>0</v>
      </c>
      <c r="O869" s="52">
        <f>'1 уровень'!P558</f>
        <v>0</v>
      </c>
      <c r="P869" s="52">
        <f>'1 уровень'!Q558</f>
        <v>0</v>
      </c>
      <c r="Q869" s="52">
        <f>'1 уровень'!R558</f>
        <v>0</v>
      </c>
      <c r="R869" s="52">
        <f>'1 уровень'!S558</f>
        <v>0</v>
      </c>
      <c r="S869" s="52">
        <f>'1 уровень'!T558</f>
        <v>0</v>
      </c>
      <c r="T869" s="52">
        <f>'1 уровень'!U558</f>
        <v>0</v>
      </c>
      <c r="U869" s="52">
        <f>'1 уровень'!V558</f>
        <v>0</v>
      </c>
      <c r="V869" s="52">
        <f>'1 уровень'!W558</f>
        <v>0</v>
      </c>
      <c r="W869" s="52">
        <f>'1 уровень'!X558</f>
        <v>0</v>
      </c>
      <c r="X869" s="52">
        <f>'1 уровень'!Y558</f>
        <v>0</v>
      </c>
      <c r="Y869" s="52">
        <f>'1 уровень'!Z558</f>
        <v>0</v>
      </c>
      <c r="Z869" s="52"/>
      <c r="AA869" s="52"/>
      <c r="AB869" s="52">
        <f>'1 уровень'!AA558</f>
        <v>0</v>
      </c>
      <c r="AC869" s="52">
        <f>'1 уровень'!AB558</f>
        <v>0</v>
      </c>
      <c r="AD869" s="52">
        <f>'1 уровень'!AC558</f>
        <v>0</v>
      </c>
      <c r="AE869" s="2521"/>
      <c r="AF869" s="2521"/>
      <c r="AG869" s="1879"/>
      <c r="AH869" s="906"/>
      <c r="AI869" s="906"/>
      <c r="AJ869" s="906"/>
      <c r="AK869" s="906"/>
      <c r="AL869" s="906"/>
      <c r="AM869" s="906"/>
      <c r="AN869" s="906"/>
      <c r="AO869" s="906"/>
      <c r="AP869" s="906"/>
      <c r="AQ869" s="906"/>
      <c r="AR869" s="906"/>
      <c r="AS869" s="906"/>
      <c r="AT869" s="906"/>
      <c r="AU869" s="906"/>
      <c r="AV869" s="906"/>
      <c r="AW869" s="906"/>
      <c r="AX869" s="906"/>
      <c r="AY869" s="906"/>
      <c r="AZ869" s="906"/>
      <c r="BA869" s="906"/>
      <c r="BB869" s="906"/>
      <c r="BC869" s="906"/>
      <c r="BD869" s="906"/>
      <c r="BE869" s="906"/>
      <c r="BF869" s="906"/>
      <c r="BG869" s="906"/>
      <c r="BH869" s="906"/>
      <c r="BI869" s="906"/>
      <c r="BJ869" s="906"/>
      <c r="BK869" s="906"/>
      <c r="BL869" s="906"/>
      <c r="BM869" s="906"/>
      <c r="BN869" s="906"/>
      <c r="BO869" s="906"/>
      <c r="BP869" s="906"/>
      <c r="BQ869" s="906"/>
      <c r="BR869" s="906"/>
      <c r="BS869" s="906"/>
      <c r="BT869" s="906"/>
      <c r="BU869" s="906"/>
      <c r="BV869" s="906"/>
      <c r="BW869" s="906"/>
      <c r="BX869" s="906"/>
      <c r="BY869" s="906"/>
      <c r="BZ869" s="906"/>
      <c r="CA869" s="906"/>
      <c r="CB869" s="906"/>
      <c r="CC869" s="906"/>
      <c r="CD869" s="906"/>
      <c r="CE869" s="906"/>
      <c r="CF869" s="906"/>
      <c r="CG869" s="906"/>
      <c r="CH869" s="906"/>
      <c r="CI869" s="906"/>
      <c r="CJ869" s="906"/>
      <c r="CK869" s="906"/>
      <c r="CL869" s="906"/>
      <c r="CM869" s="906"/>
      <c r="CN869" s="906"/>
      <c r="CO869" s="906"/>
      <c r="CP869" s="906"/>
      <c r="CQ869" s="906"/>
      <c r="CR869" s="906"/>
      <c r="CS869" s="906"/>
      <c r="CT869" s="906"/>
      <c r="CU869" s="906"/>
      <c r="CV869" s="906"/>
      <c r="CW869" s="906"/>
      <c r="CX869" s="906"/>
      <c r="CY869" s="906"/>
      <c r="CZ869" s="906"/>
      <c r="DA869" s="906"/>
      <c r="DB869" s="906"/>
      <c r="DC869" s="906"/>
      <c r="DD869" s="906"/>
      <c r="DE869" s="906"/>
      <c r="DF869" s="906"/>
      <c r="DG869" s="906"/>
      <c r="DH869" s="906"/>
      <c r="DI869" s="906"/>
      <c r="DJ869" s="906"/>
      <c r="DK869" s="906"/>
      <c r="DL869" s="906"/>
      <c r="DM869" s="906"/>
      <c r="DN869" s="906"/>
      <c r="DO869" s="906"/>
      <c r="DP869" s="906"/>
      <c r="DQ869" s="906"/>
      <c r="DR869" s="906"/>
      <c r="DS869" s="906"/>
      <c r="DT869" s="906"/>
      <c r="DU869" s="906"/>
      <c r="DV869" s="906"/>
      <c r="DW869" s="906"/>
      <c r="DX869" s="906"/>
      <c r="DY869" s="906"/>
      <c r="DZ869" s="906"/>
      <c r="EA869" s="906"/>
      <c r="EB869" s="906"/>
      <c r="EC869" s="906"/>
      <c r="ED869" s="906"/>
      <c r="EE869" s="906"/>
      <c r="EF869" s="906"/>
      <c r="EG869" s="906"/>
      <c r="EH869" s="906"/>
      <c r="EI869" s="906"/>
      <c r="EJ869" s="906"/>
      <c r="EK869" s="906"/>
      <c r="EL869" s="906"/>
      <c r="EM869" s="906"/>
      <c r="EN869" s="906"/>
      <c r="EO869" s="906"/>
      <c r="EP869" s="906"/>
      <c r="EQ869" s="906"/>
      <c r="ER869" s="906"/>
      <c r="ES869" s="906"/>
      <c r="ET869" s="906"/>
      <c r="EU869" s="906"/>
      <c r="EV869" s="906"/>
      <c r="EW869" s="906"/>
      <c r="EX869" s="906"/>
      <c r="EY869" s="906"/>
      <c r="EZ869" s="906"/>
      <c r="FA869" s="906"/>
      <c r="FB869" s="906"/>
      <c r="FC869" s="906"/>
      <c r="FD869" s="906"/>
      <c r="FE869" s="906"/>
      <c r="FF869" s="906"/>
      <c r="FG869" s="906"/>
      <c r="FH869" s="906"/>
      <c r="FI869" s="906"/>
      <c r="FJ869" s="906"/>
      <c r="FK869" s="906"/>
      <c r="FL869" s="906"/>
      <c r="FM869" s="906"/>
      <c r="FN869" s="906"/>
      <c r="FO869" s="906"/>
      <c r="FP869" s="906"/>
      <c r="FQ869" s="906"/>
      <c r="FR869" s="906"/>
      <c r="FS869" s="906"/>
      <c r="FT869" s="906"/>
      <c r="FU869" s="906"/>
      <c r="FV869" s="906"/>
      <c r="FW869" s="906"/>
      <c r="FX869" s="906"/>
      <c r="FY869" s="906"/>
      <c r="FZ869" s="906"/>
      <c r="GA869" s="906"/>
      <c r="GB869" s="906"/>
      <c r="GC869" s="906"/>
      <c r="GD869" s="906"/>
      <c r="GE869" s="906"/>
      <c r="GF869" s="906"/>
      <c r="GG869" s="906"/>
      <c r="GH869" s="906"/>
      <c r="GI869" s="906"/>
      <c r="GJ869" s="906"/>
      <c r="GK869" s="906"/>
      <c r="GL869" s="906"/>
      <c r="GM869" s="906"/>
      <c r="GN869" s="906"/>
      <c r="GO869" s="906"/>
      <c r="GP869" s="906"/>
      <c r="GQ869" s="906"/>
    </row>
    <row r="870" spans="1:199" ht="30" x14ac:dyDescent="0.25">
      <c r="A870" s="27">
        <v>1</v>
      </c>
      <c r="B870" s="27">
        <v>1</v>
      </c>
      <c r="C870" s="1139" t="s">
        <v>303</v>
      </c>
      <c r="D870" s="52">
        <f>'1 уровень'!E559</f>
        <v>47030</v>
      </c>
      <c r="E870" s="52">
        <f>'1 уровень'!F559</f>
        <v>15677</v>
      </c>
      <c r="F870" s="52">
        <f>'1 уровень'!G559</f>
        <v>15139</v>
      </c>
      <c r="G870" s="52">
        <f>'1 уровень'!H559</f>
        <v>96.568220960642975</v>
      </c>
      <c r="H870" s="52">
        <f>'1 уровень'!I559</f>
        <v>0</v>
      </c>
      <c r="I870" s="52">
        <f>'1 уровень'!J559</f>
        <v>0</v>
      </c>
      <c r="J870" s="52">
        <f>'1 уровень'!K559</f>
        <v>0</v>
      </c>
      <c r="K870" s="52">
        <f>'1 уровень'!L559</f>
        <v>0</v>
      </c>
      <c r="L870" s="52">
        <f>'1 уровень'!M559</f>
        <v>0</v>
      </c>
      <c r="M870" s="52">
        <f>'1 уровень'!N559</f>
        <v>0</v>
      </c>
      <c r="N870" s="52">
        <f>'1 уровень'!O559</f>
        <v>0</v>
      </c>
      <c r="O870" s="52">
        <f>'1 уровень'!P559</f>
        <v>0</v>
      </c>
      <c r="P870" s="52">
        <f>'1 уровень'!Q559</f>
        <v>0</v>
      </c>
      <c r="Q870" s="52">
        <f>'1 уровень'!R559</f>
        <v>0</v>
      </c>
      <c r="R870" s="52">
        <f>'1 уровень'!S559</f>
        <v>0</v>
      </c>
      <c r="S870" s="52">
        <f>'1 уровень'!T559</f>
        <v>0</v>
      </c>
      <c r="T870" s="52">
        <f>'1 уровень'!U559</f>
        <v>0</v>
      </c>
      <c r="U870" s="52">
        <f>'1 уровень'!V559</f>
        <v>0</v>
      </c>
      <c r="V870" s="52">
        <f>'1 уровень'!W559</f>
        <v>0</v>
      </c>
      <c r="W870" s="52">
        <f>'1 уровень'!X559</f>
        <v>0</v>
      </c>
      <c r="X870" s="52">
        <f>'1 уровень'!Y559</f>
        <v>0</v>
      </c>
      <c r="Y870" s="52">
        <f>'1 уровень'!Z559</f>
        <v>0</v>
      </c>
      <c r="Z870" s="52"/>
      <c r="AA870" s="52"/>
      <c r="AB870" s="52">
        <f>'1 уровень'!AA559</f>
        <v>105</v>
      </c>
      <c r="AC870" s="52">
        <f>'1 уровень'!AB559</f>
        <v>167557.95000000001</v>
      </c>
      <c r="AD870" s="52">
        <f>'1 уровень'!AC559</f>
        <v>167.55795000000003</v>
      </c>
      <c r="AE870" s="2521"/>
      <c r="AF870" s="2521"/>
      <c r="AG870" s="1879"/>
    </row>
    <row r="871" spans="1:199" ht="45" x14ac:dyDescent="0.25">
      <c r="A871" s="27">
        <v>1</v>
      </c>
      <c r="B871" s="27">
        <v>1</v>
      </c>
      <c r="C871" s="1095" t="s">
        <v>292</v>
      </c>
      <c r="D871" s="43">
        <f>'1 уровень'!E560</f>
        <v>21930</v>
      </c>
      <c r="E871" s="43">
        <f>'1 уровень'!F560</f>
        <v>7309.666666666667</v>
      </c>
      <c r="F871" s="43">
        <f>'1 уровень'!G560</f>
        <v>7481</v>
      </c>
      <c r="G871" s="43">
        <f>'1 уровень'!H560</f>
        <v>102.34392813169775</v>
      </c>
      <c r="H871" s="43">
        <f>'1 уровень'!I560</f>
        <v>0</v>
      </c>
      <c r="I871" s="43">
        <f>'1 уровень'!J560</f>
        <v>0</v>
      </c>
      <c r="J871" s="43">
        <f>'1 уровень'!K560</f>
        <v>0</v>
      </c>
      <c r="K871" s="43">
        <f>'1 уровень'!L560</f>
        <v>0</v>
      </c>
      <c r="L871" s="43">
        <f>'1 уровень'!M560</f>
        <v>0</v>
      </c>
      <c r="M871" s="43">
        <f>'1 уровень'!N560</f>
        <v>0</v>
      </c>
      <c r="N871" s="43">
        <f>'1 уровень'!O560</f>
        <v>0</v>
      </c>
      <c r="O871" s="43">
        <f>'1 уровень'!P560</f>
        <v>0</v>
      </c>
      <c r="P871" s="43">
        <f>'1 уровень'!Q560</f>
        <v>0</v>
      </c>
      <c r="Q871" s="43">
        <f>'1 уровень'!R560</f>
        <v>0</v>
      </c>
      <c r="R871" s="43">
        <f>'1 уровень'!S560</f>
        <v>0</v>
      </c>
      <c r="S871" s="43">
        <f>'1 уровень'!T560</f>
        <v>0</v>
      </c>
      <c r="T871" s="43">
        <f>'1 уровень'!U560</f>
        <v>0</v>
      </c>
      <c r="U871" s="43">
        <f>'1 уровень'!V560</f>
        <v>0</v>
      </c>
      <c r="V871" s="43">
        <f>'1 уровень'!W560</f>
        <v>0</v>
      </c>
      <c r="W871" s="43">
        <f>'1 уровень'!X560</f>
        <v>0</v>
      </c>
      <c r="X871" s="43">
        <f>'1 уровень'!Y560</f>
        <v>0</v>
      </c>
      <c r="Y871" s="43">
        <f>'1 уровень'!Z560</f>
        <v>0</v>
      </c>
      <c r="Z871" s="43"/>
      <c r="AA871" s="43"/>
      <c r="AB871" s="43">
        <f>'1 уровень'!AA560</f>
        <v>0</v>
      </c>
      <c r="AC871" s="43">
        <f>'1 уровень'!AB560</f>
        <v>0</v>
      </c>
      <c r="AD871" s="43">
        <f>'1 уровень'!AC560</f>
        <v>0</v>
      </c>
      <c r="AE871" s="2512"/>
      <c r="AF871" s="2512"/>
      <c r="AG871" s="1879"/>
      <c r="AH871" s="906"/>
      <c r="AI871" s="906"/>
      <c r="AJ871" s="906"/>
      <c r="AK871" s="906"/>
      <c r="AL871" s="906"/>
      <c r="AM871" s="906"/>
      <c r="AN871" s="906"/>
      <c r="AO871" s="906"/>
      <c r="AP871" s="906"/>
      <c r="AQ871" s="906"/>
      <c r="AR871" s="906"/>
      <c r="AS871" s="906"/>
      <c r="AT871" s="906"/>
      <c r="AU871" s="906"/>
      <c r="AV871" s="906"/>
      <c r="AW871" s="906"/>
      <c r="AX871" s="906"/>
      <c r="AY871" s="906"/>
      <c r="AZ871" s="906"/>
      <c r="BA871" s="906"/>
      <c r="BB871" s="906"/>
      <c r="BC871" s="906"/>
      <c r="BD871" s="906"/>
      <c r="BE871" s="906"/>
      <c r="BF871" s="906"/>
      <c r="BG871" s="906"/>
      <c r="BH871" s="906"/>
      <c r="BI871" s="906"/>
      <c r="BJ871" s="906"/>
      <c r="BK871" s="906"/>
      <c r="BL871" s="906"/>
      <c r="BM871" s="906"/>
      <c r="BN871" s="906"/>
      <c r="BO871" s="906"/>
      <c r="BP871" s="906"/>
      <c r="BQ871" s="906"/>
      <c r="BR871" s="906"/>
      <c r="BS871" s="906"/>
      <c r="BT871" s="906"/>
      <c r="BU871" s="906"/>
      <c r="BV871" s="906"/>
      <c r="BW871" s="906"/>
      <c r="BX871" s="906"/>
      <c r="BY871" s="906"/>
      <c r="BZ871" s="906"/>
      <c r="CA871" s="906"/>
      <c r="CB871" s="906"/>
      <c r="CC871" s="906"/>
      <c r="CD871" s="906"/>
      <c r="CE871" s="906"/>
      <c r="CF871" s="906"/>
      <c r="CG871" s="906"/>
      <c r="CH871" s="906"/>
      <c r="CI871" s="906"/>
      <c r="CJ871" s="906"/>
      <c r="CK871" s="906"/>
      <c r="CL871" s="906"/>
      <c r="CM871" s="906"/>
      <c r="CN871" s="906"/>
      <c r="CO871" s="906"/>
      <c r="CP871" s="906"/>
      <c r="CQ871" s="906"/>
      <c r="CR871" s="906"/>
      <c r="CS871" s="906"/>
      <c r="CT871" s="906"/>
      <c r="CU871" s="906"/>
      <c r="CV871" s="906"/>
      <c r="CW871" s="906"/>
      <c r="CX871" s="906"/>
      <c r="CY871" s="906"/>
      <c r="CZ871" s="906"/>
      <c r="DA871" s="906"/>
      <c r="DB871" s="906"/>
      <c r="DC871" s="906"/>
      <c r="DD871" s="906"/>
      <c r="DE871" s="906"/>
      <c r="DF871" s="906"/>
      <c r="DG871" s="906"/>
      <c r="DH871" s="906"/>
      <c r="DI871" s="906"/>
      <c r="DJ871" s="906"/>
      <c r="DK871" s="906"/>
      <c r="DL871" s="906"/>
      <c r="DM871" s="906"/>
      <c r="DN871" s="906"/>
      <c r="DO871" s="906"/>
      <c r="DP871" s="906"/>
      <c r="DQ871" s="906"/>
      <c r="DR871" s="906"/>
      <c r="DS871" s="906"/>
      <c r="DT871" s="906"/>
      <c r="DU871" s="906"/>
      <c r="DV871" s="906"/>
      <c r="DW871" s="906"/>
      <c r="DX871" s="906"/>
      <c r="DY871" s="906"/>
      <c r="DZ871" s="906"/>
      <c r="EA871" s="906"/>
      <c r="EB871" s="906"/>
      <c r="EC871" s="906"/>
      <c r="ED871" s="906"/>
      <c r="EE871" s="906"/>
      <c r="EF871" s="906"/>
      <c r="EG871" s="906"/>
      <c r="EH871" s="906"/>
      <c r="EI871" s="906"/>
      <c r="EJ871" s="906"/>
      <c r="EK871" s="906"/>
      <c r="EL871" s="906"/>
      <c r="EM871" s="906"/>
      <c r="EN871" s="906"/>
      <c r="EO871" s="906"/>
      <c r="EP871" s="906"/>
      <c r="EQ871" s="906"/>
      <c r="ER871" s="906"/>
      <c r="ES871" s="906"/>
      <c r="ET871" s="906"/>
      <c r="EU871" s="906"/>
      <c r="EV871" s="906"/>
      <c r="EW871" s="906"/>
      <c r="EX871" s="906"/>
      <c r="EY871" s="906"/>
      <c r="EZ871" s="906"/>
      <c r="FA871" s="906"/>
      <c r="FB871" s="906"/>
      <c r="FC871" s="906"/>
      <c r="FD871" s="906"/>
      <c r="FE871" s="906"/>
      <c r="FF871" s="906"/>
      <c r="FG871" s="906"/>
      <c r="FH871" s="906"/>
      <c r="FI871" s="906"/>
      <c r="FJ871" s="906"/>
      <c r="FK871" s="906"/>
      <c r="FL871" s="906"/>
      <c r="FM871" s="906"/>
      <c r="FN871" s="906"/>
      <c r="FO871" s="906"/>
      <c r="FP871" s="906"/>
      <c r="FQ871" s="906"/>
      <c r="FR871" s="906"/>
      <c r="FS871" s="906"/>
      <c r="FT871" s="906"/>
      <c r="FU871" s="906"/>
      <c r="FV871" s="906"/>
      <c r="FW871" s="906"/>
      <c r="FX871" s="906"/>
      <c r="FY871" s="906"/>
      <c r="FZ871" s="906"/>
      <c r="GA871" s="906"/>
      <c r="GB871" s="906"/>
      <c r="GC871" s="906"/>
      <c r="GD871" s="906"/>
      <c r="GE871" s="906"/>
      <c r="GF871" s="906"/>
      <c r="GG871" s="906"/>
      <c r="GH871" s="906"/>
      <c r="GI871" s="906"/>
      <c r="GJ871" s="906"/>
      <c r="GK871" s="906"/>
      <c r="GL871" s="906"/>
      <c r="GM871" s="906"/>
      <c r="GN871" s="906"/>
      <c r="GO871" s="906"/>
      <c r="GP871" s="906"/>
      <c r="GQ871" s="906"/>
    </row>
    <row r="872" spans="1:199" ht="30" x14ac:dyDescent="0.25">
      <c r="A872" s="27">
        <v>1</v>
      </c>
      <c r="B872" s="27">
        <v>1</v>
      </c>
      <c r="C872" s="1095" t="s">
        <v>314</v>
      </c>
      <c r="D872" s="43">
        <f>'1 уровень'!E561</f>
        <v>0</v>
      </c>
      <c r="E872" s="43">
        <f>'1 уровень'!F561</f>
        <v>0</v>
      </c>
      <c r="F872" s="43">
        <f>'1 уровень'!G561</f>
        <v>0</v>
      </c>
      <c r="G872" s="43">
        <f>'1 уровень'!H561</f>
        <v>0</v>
      </c>
      <c r="H872" s="43">
        <f>'1 уровень'!I561</f>
        <v>0</v>
      </c>
      <c r="I872" s="43">
        <f>'1 уровень'!J561</f>
        <v>0</v>
      </c>
      <c r="J872" s="43">
        <f>'1 уровень'!K561</f>
        <v>0</v>
      </c>
      <c r="K872" s="43">
        <f>'1 уровень'!L561</f>
        <v>0</v>
      </c>
      <c r="L872" s="43">
        <f>'1 уровень'!M561</f>
        <v>0</v>
      </c>
      <c r="M872" s="43">
        <f>'1 уровень'!N561</f>
        <v>0</v>
      </c>
      <c r="N872" s="43">
        <f>'1 уровень'!O561</f>
        <v>0</v>
      </c>
      <c r="O872" s="43">
        <f>'1 уровень'!P561</f>
        <v>0</v>
      </c>
      <c r="P872" s="43">
        <f>'1 уровень'!Q561</f>
        <v>0</v>
      </c>
      <c r="Q872" s="43">
        <f>'1 уровень'!R561</f>
        <v>0</v>
      </c>
      <c r="R872" s="43">
        <f>'1 уровень'!S561</f>
        <v>0</v>
      </c>
      <c r="S872" s="43">
        <f>'1 уровень'!T561</f>
        <v>0</v>
      </c>
      <c r="T872" s="43">
        <f>'1 уровень'!U561</f>
        <v>0</v>
      </c>
      <c r="U872" s="43">
        <f>'1 уровень'!V561</f>
        <v>0</v>
      </c>
      <c r="V872" s="43">
        <f>'1 уровень'!W561</f>
        <v>0</v>
      </c>
      <c r="W872" s="43">
        <f>'1 уровень'!X561</f>
        <v>0</v>
      </c>
      <c r="X872" s="43">
        <f>'1 уровень'!Y561</f>
        <v>0</v>
      </c>
      <c r="Y872" s="43">
        <f>'1 уровень'!Z561</f>
        <v>0</v>
      </c>
      <c r="Z872" s="43"/>
      <c r="AA872" s="43"/>
      <c r="AB872" s="43">
        <f>'1 уровень'!AA561</f>
        <v>0</v>
      </c>
      <c r="AC872" s="43">
        <f>'1 уровень'!AB561</f>
        <v>0</v>
      </c>
      <c r="AD872" s="43">
        <f>'1 уровень'!AC561</f>
        <v>0</v>
      </c>
      <c r="AE872" s="2512"/>
      <c r="AF872" s="2512"/>
      <c r="AG872" s="1879"/>
    </row>
    <row r="873" spans="1:199" ht="30" x14ac:dyDescent="0.25">
      <c r="A873" s="27">
        <v>1</v>
      </c>
      <c r="B873" s="27">
        <v>1</v>
      </c>
      <c r="C873" s="1095" t="s">
        <v>315</v>
      </c>
      <c r="D873" s="43">
        <f>'1 уровень'!E562</f>
        <v>0</v>
      </c>
      <c r="E873" s="43">
        <f>'1 уровень'!F562</f>
        <v>0</v>
      </c>
      <c r="F873" s="43">
        <f>'1 уровень'!G562</f>
        <v>0</v>
      </c>
      <c r="G873" s="43">
        <f>'1 уровень'!H562</f>
        <v>0</v>
      </c>
      <c r="H873" s="43">
        <f>'1 уровень'!I562</f>
        <v>0</v>
      </c>
      <c r="I873" s="43">
        <f>'1 уровень'!J562</f>
        <v>0</v>
      </c>
      <c r="J873" s="43">
        <f>'1 уровень'!K562</f>
        <v>0</v>
      </c>
      <c r="K873" s="43">
        <f>'1 уровень'!L562</f>
        <v>0</v>
      </c>
      <c r="L873" s="43">
        <f>'1 уровень'!M562</f>
        <v>0</v>
      </c>
      <c r="M873" s="43">
        <f>'1 уровень'!N562</f>
        <v>0</v>
      </c>
      <c r="N873" s="43">
        <f>'1 уровень'!O562</f>
        <v>0</v>
      </c>
      <c r="O873" s="43">
        <f>'1 уровень'!P562</f>
        <v>0</v>
      </c>
      <c r="P873" s="43">
        <f>'1 уровень'!Q562</f>
        <v>0</v>
      </c>
      <c r="Q873" s="43">
        <f>'1 уровень'!R562</f>
        <v>0</v>
      </c>
      <c r="R873" s="43">
        <f>'1 уровень'!S562</f>
        <v>0</v>
      </c>
      <c r="S873" s="43">
        <f>'1 уровень'!T562</f>
        <v>0</v>
      </c>
      <c r="T873" s="43">
        <f>'1 уровень'!U562</f>
        <v>0</v>
      </c>
      <c r="U873" s="43">
        <f>'1 уровень'!V562</f>
        <v>0</v>
      </c>
      <c r="V873" s="43">
        <f>'1 уровень'!W562</f>
        <v>0</v>
      </c>
      <c r="W873" s="43">
        <f>'1 уровень'!X562</f>
        <v>0</v>
      </c>
      <c r="X873" s="43">
        <f>'1 уровень'!Y562</f>
        <v>0</v>
      </c>
      <c r="Y873" s="43">
        <f>'1 уровень'!Z562</f>
        <v>0</v>
      </c>
      <c r="Z873" s="43"/>
      <c r="AA873" s="43"/>
      <c r="AB873" s="43">
        <f>'1 уровень'!AA562</f>
        <v>0</v>
      </c>
      <c r="AC873" s="43">
        <f>'1 уровень'!AB562</f>
        <v>0</v>
      </c>
      <c r="AD873" s="43">
        <f>'1 уровень'!AC562</f>
        <v>0</v>
      </c>
      <c r="AE873" s="2512"/>
      <c r="AF873" s="2512"/>
      <c r="AG873" s="1879"/>
    </row>
    <row r="874" spans="1:199" ht="45" x14ac:dyDescent="0.25">
      <c r="A874" s="27">
        <v>1</v>
      </c>
      <c r="B874" s="27">
        <v>1</v>
      </c>
      <c r="C874" s="1100" t="s">
        <v>308</v>
      </c>
      <c r="D874" s="43">
        <f>'1 уровень'!E563</f>
        <v>1533</v>
      </c>
      <c r="E874" s="43">
        <f>'1 уровень'!F563</f>
        <v>511</v>
      </c>
      <c r="F874" s="43">
        <f>'1 уровень'!G563</f>
        <v>181</v>
      </c>
      <c r="G874" s="43">
        <f>'1 уровень'!H563</f>
        <v>35.420743639921717</v>
      </c>
      <c r="H874" s="43">
        <f>'1 уровень'!I563</f>
        <v>0</v>
      </c>
      <c r="I874" s="43">
        <f>'1 уровень'!J563</f>
        <v>0</v>
      </c>
      <c r="J874" s="43">
        <f>'1 уровень'!K563</f>
        <v>0</v>
      </c>
      <c r="K874" s="43">
        <f>'1 уровень'!L563</f>
        <v>0</v>
      </c>
      <c r="L874" s="43">
        <f>'1 уровень'!M563</f>
        <v>0</v>
      </c>
      <c r="M874" s="43">
        <f>'1 уровень'!N563</f>
        <v>0</v>
      </c>
      <c r="N874" s="43">
        <f>'1 уровень'!O563</f>
        <v>0</v>
      </c>
      <c r="O874" s="43">
        <f>'1 уровень'!P563</f>
        <v>0</v>
      </c>
      <c r="P874" s="43">
        <f>'1 уровень'!Q563</f>
        <v>0</v>
      </c>
      <c r="Q874" s="43">
        <f>'1 уровень'!R563</f>
        <v>0</v>
      </c>
      <c r="R874" s="43">
        <f>'1 уровень'!S563</f>
        <v>0</v>
      </c>
      <c r="S874" s="43">
        <f>'1 уровень'!T563</f>
        <v>0</v>
      </c>
      <c r="T874" s="43">
        <f>'1 уровень'!U563</f>
        <v>0</v>
      </c>
      <c r="U874" s="43">
        <f>'1 уровень'!V563</f>
        <v>0</v>
      </c>
      <c r="V874" s="43">
        <f>'1 уровень'!W563</f>
        <v>0</v>
      </c>
      <c r="W874" s="43">
        <f>'1 уровень'!X563</f>
        <v>0</v>
      </c>
      <c r="X874" s="43">
        <f>'1 уровень'!Y563</f>
        <v>0</v>
      </c>
      <c r="Y874" s="43">
        <f>'1 уровень'!Z563</f>
        <v>0</v>
      </c>
      <c r="Z874" s="43"/>
      <c r="AA874" s="43"/>
      <c r="AB874" s="43">
        <f>'1 уровень'!AA563</f>
        <v>0</v>
      </c>
      <c r="AC874" s="43">
        <f>'1 уровень'!AB563</f>
        <v>0</v>
      </c>
      <c r="AD874" s="43">
        <f>'1 уровень'!AC563</f>
        <v>0</v>
      </c>
      <c r="AE874" s="2512"/>
      <c r="AF874" s="2512"/>
      <c r="AG874" s="1879"/>
      <c r="AH874" s="906"/>
      <c r="AI874" s="906"/>
      <c r="AJ874" s="906"/>
      <c r="AK874" s="906"/>
      <c r="AL874" s="906"/>
      <c r="AM874" s="906"/>
      <c r="AN874" s="906"/>
      <c r="AO874" s="906"/>
      <c r="AP874" s="906"/>
      <c r="AQ874" s="906"/>
      <c r="AR874" s="906"/>
      <c r="AS874" s="906"/>
      <c r="AT874" s="906"/>
      <c r="AU874" s="906"/>
      <c r="AV874" s="906"/>
      <c r="AW874" s="906"/>
      <c r="AX874" s="906"/>
      <c r="AY874" s="906"/>
      <c r="AZ874" s="906"/>
      <c r="BA874" s="906"/>
      <c r="BB874" s="906"/>
      <c r="BC874" s="906"/>
      <c r="BD874" s="906"/>
      <c r="BE874" s="906"/>
      <c r="BF874" s="906"/>
      <c r="BG874" s="906"/>
      <c r="BH874" s="906"/>
      <c r="BI874" s="906"/>
      <c r="BJ874" s="906"/>
      <c r="BK874" s="906"/>
      <c r="BL874" s="906"/>
      <c r="BM874" s="906"/>
      <c r="BN874" s="906"/>
      <c r="BO874" s="906"/>
      <c r="BP874" s="906"/>
      <c r="BQ874" s="906"/>
      <c r="BR874" s="906"/>
      <c r="BS874" s="906"/>
      <c r="BT874" s="906"/>
      <c r="BU874" s="906"/>
      <c r="BV874" s="906"/>
      <c r="BW874" s="906"/>
      <c r="BX874" s="906"/>
      <c r="BY874" s="906"/>
      <c r="BZ874" s="906"/>
      <c r="CA874" s="906"/>
      <c r="CB874" s="906"/>
      <c r="CC874" s="906"/>
      <c r="CD874" s="906"/>
      <c r="CE874" s="906"/>
      <c r="CF874" s="906"/>
      <c r="CG874" s="906"/>
      <c r="CH874" s="906"/>
      <c r="CI874" s="906"/>
      <c r="CJ874" s="906"/>
      <c r="CK874" s="906"/>
      <c r="CL874" s="906"/>
      <c r="CM874" s="906"/>
      <c r="CN874" s="906"/>
      <c r="CO874" s="906"/>
      <c r="CP874" s="906"/>
      <c r="CQ874" s="906"/>
      <c r="CR874" s="906"/>
      <c r="CS874" s="906"/>
      <c r="CT874" s="906"/>
      <c r="CU874" s="906"/>
      <c r="CV874" s="906"/>
      <c r="CW874" s="906"/>
      <c r="CX874" s="906"/>
      <c r="CY874" s="906"/>
      <c r="CZ874" s="906"/>
      <c r="DA874" s="906"/>
      <c r="DB874" s="906"/>
      <c r="DC874" s="906"/>
      <c r="DD874" s="906"/>
      <c r="DE874" s="906"/>
      <c r="DF874" s="906"/>
      <c r="DG874" s="906"/>
      <c r="DH874" s="906"/>
      <c r="DI874" s="906"/>
      <c r="DJ874" s="906"/>
      <c r="DK874" s="906"/>
      <c r="DL874" s="906"/>
      <c r="DM874" s="906"/>
      <c r="DN874" s="906"/>
      <c r="DO874" s="906"/>
      <c r="DP874" s="906"/>
      <c r="DQ874" s="906"/>
      <c r="DR874" s="906"/>
      <c r="DS874" s="906"/>
      <c r="DT874" s="906"/>
      <c r="DU874" s="906"/>
      <c r="DV874" s="906"/>
      <c r="DW874" s="906"/>
      <c r="DX874" s="906"/>
      <c r="DY874" s="906"/>
      <c r="DZ874" s="906"/>
      <c r="EA874" s="906"/>
      <c r="EB874" s="906"/>
      <c r="EC874" s="906"/>
      <c r="ED874" s="906"/>
      <c r="EE874" s="906"/>
      <c r="EF874" s="906"/>
      <c r="EG874" s="906"/>
      <c r="EH874" s="906"/>
      <c r="EI874" s="906"/>
      <c r="EJ874" s="906"/>
      <c r="EK874" s="906"/>
      <c r="EL874" s="906"/>
      <c r="EM874" s="906"/>
      <c r="EN874" s="906"/>
      <c r="EO874" s="906"/>
      <c r="EP874" s="906"/>
      <c r="EQ874" s="906"/>
      <c r="ER874" s="906"/>
      <c r="ES874" s="906"/>
      <c r="ET874" s="906"/>
      <c r="EU874" s="906"/>
      <c r="EV874" s="906"/>
      <c r="EW874" s="906"/>
      <c r="EX874" s="906"/>
      <c r="EY874" s="906"/>
      <c r="EZ874" s="906"/>
      <c r="FA874" s="906"/>
      <c r="FB874" s="906"/>
      <c r="FC874" s="906"/>
      <c r="FD874" s="906"/>
      <c r="FE874" s="906"/>
      <c r="FF874" s="906"/>
      <c r="FG874" s="906"/>
      <c r="FH874" s="906"/>
      <c r="FI874" s="906"/>
      <c r="FJ874" s="906"/>
      <c r="FK874" s="906"/>
      <c r="FL874" s="906"/>
      <c r="FM874" s="906"/>
      <c r="FN874" s="906"/>
      <c r="FO874" s="906"/>
      <c r="FP874" s="906"/>
      <c r="FQ874" s="906"/>
      <c r="FR874" s="906"/>
      <c r="FS874" s="906"/>
      <c r="FT874" s="906"/>
      <c r="FU874" s="906"/>
      <c r="FV874" s="906"/>
      <c r="FW874" s="906"/>
      <c r="FX874" s="906"/>
      <c r="FY874" s="906"/>
      <c r="FZ874" s="906"/>
      <c r="GA874" s="906"/>
      <c r="GB874" s="906"/>
      <c r="GC874" s="906"/>
      <c r="GD874" s="906"/>
      <c r="GE874" s="906"/>
      <c r="GF874" s="906"/>
      <c r="GG874" s="906"/>
      <c r="GH874" s="906"/>
      <c r="GI874" s="906"/>
      <c r="GJ874" s="906"/>
      <c r="GK874" s="906"/>
      <c r="GL874" s="906"/>
      <c r="GM874" s="906"/>
      <c r="GN874" s="906"/>
      <c r="GO874" s="906"/>
      <c r="GP874" s="906"/>
      <c r="GQ874" s="906"/>
    </row>
    <row r="875" spans="1:199" ht="30" x14ac:dyDescent="0.25">
      <c r="A875" s="27">
        <v>1</v>
      </c>
      <c r="B875" s="27">
        <v>1</v>
      </c>
      <c r="C875" s="1095" t="s">
        <v>309</v>
      </c>
      <c r="D875" s="43">
        <f>'1 уровень'!E564</f>
        <v>1179</v>
      </c>
      <c r="E875" s="43">
        <f>'1 уровень'!F564</f>
        <v>393</v>
      </c>
      <c r="F875" s="43">
        <f>'1 уровень'!G564</f>
        <v>150</v>
      </c>
      <c r="G875" s="43">
        <f>'1 уровень'!H564</f>
        <v>38.167938931297712</v>
      </c>
      <c r="H875" s="43">
        <f>'1 уровень'!I564</f>
        <v>0</v>
      </c>
      <c r="I875" s="43">
        <f>'1 уровень'!J564</f>
        <v>0</v>
      </c>
      <c r="J875" s="43">
        <f>'1 уровень'!K564</f>
        <v>0</v>
      </c>
      <c r="K875" s="43">
        <f>'1 уровень'!L564</f>
        <v>0</v>
      </c>
      <c r="L875" s="43">
        <f>'1 уровень'!M564</f>
        <v>0</v>
      </c>
      <c r="M875" s="43">
        <f>'1 уровень'!N564</f>
        <v>0</v>
      </c>
      <c r="N875" s="43">
        <f>'1 уровень'!O564</f>
        <v>0</v>
      </c>
      <c r="O875" s="43">
        <f>'1 уровень'!P564</f>
        <v>0</v>
      </c>
      <c r="P875" s="43">
        <f>'1 уровень'!Q564</f>
        <v>0</v>
      </c>
      <c r="Q875" s="43">
        <f>'1 уровень'!R564</f>
        <v>0</v>
      </c>
      <c r="R875" s="43">
        <f>'1 уровень'!S564</f>
        <v>0</v>
      </c>
      <c r="S875" s="43">
        <f>'1 уровень'!T564</f>
        <v>0</v>
      </c>
      <c r="T875" s="43">
        <f>'1 уровень'!U564</f>
        <v>0</v>
      </c>
      <c r="U875" s="43">
        <f>'1 уровень'!V564</f>
        <v>0</v>
      </c>
      <c r="V875" s="43">
        <f>'1 уровень'!W564</f>
        <v>0</v>
      </c>
      <c r="W875" s="43">
        <f>'1 уровень'!X564</f>
        <v>0</v>
      </c>
      <c r="X875" s="43">
        <f>'1 уровень'!Y564</f>
        <v>0</v>
      </c>
      <c r="Y875" s="43">
        <f>'1 уровень'!Z564</f>
        <v>0</v>
      </c>
      <c r="Z875" s="43"/>
      <c r="AA875" s="43"/>
      <c r="AB875" s="43">
        <f>'1 уровень'!AA564</f>
        <v>0</v>
      </c>
      <c r="AC875" s="43">
        <f>'1 уровень'!AB564</f>
        <v>0</v>
      </c>
      <c r="AD875" s="43">
        <f>'1 уровень'!AC564</f>
        <v>0</v>
      </c>
      <c r="AE875" s="2512"/>
      <c r="AF875" s="2512"/>
      <c r="AG875" s="1879"/>
    </row>
    <row r="876" spans="1:199" s="906" customFormat="1" ht="30" x14ac:dyDescent="0.25">
      <c r="A876" s="27">
        <v>1</v>
      </c>
      <c r="B876" s="27">
        <v>1</v>
      </c>
      <c r="C876" s="1095" t="s">
        <v>310</v>
      </c>
      <c r="D876" s="43">
        <f>'1 уровень'!E565</f>
        <v>354</v>
      </c>
      <c r="E876" s="43">
        <f>'1 уровень'!F565</f>
        <v>118</v>
      </c>
      <c r="F876" s="43">
        <f>'1 уровень'!G565</f>
        <v>31</v>
      </c>
      <c r="G876" s="43">
        <f>'1 уровень'!H565</f>
        <v>26.271186440677969</v>
      </c>
      <c r="H876" s="43">
        <f>'1 уровень'!I565</f>
        <v>0</v>
      </c>
      <c r="I876" s="43">
        <f>'1 уровень'!J565</f>
        <v>0</v>
      </c>
      <c r="J876" s="43">
        <f>'1 уровень'!K565</f>
        <v>0</v>
      </c>
      <c r="K876" s="43">
        <f>'1 уровень'!L565</f>
        <v>0</v>
      </c>
      <c r="L876" s="43">
        <f>'1 уровень'!M565</f>
        <v>0</v>
      </c>
      <c r="M876" s="43">
        <f>'1 уровень'!N565</f>
        <v>0</v>
      </c>
      <c r="N876" s="43">
        <f>'1 уровень'!O565</f>
        <v>0</v>
      </c>
      <c r="O876" s="43">
        <f>'1 уровень'!P565</f>
        <v>0</v>
      </c>
      <c r="P876" s="43">
        <f>'1 уровень'!Q565</f>
        <v>0</v>
      </c>
      <c r="Q876" s="43">
        <f>'1 уровень'!R565</f>
        <v>0</v>
      </c>
      <c r="R876" s="43">
        <f>'1 уровень'!S565</f>
        <v>0</v>
      </c>
      <c r="S876" s="43">
        <f>'1 уровень'!T565</f>
        <v>0</v>
      </c>
      <c r="T876" s="43">
        <f>'1 уровень'!U565</f>
        <v>0</v>
      </c>
      <c r="U876" s="43">
        <f>'1 уровень'!V565</f>
        <v>0</v>
      </c>
      <c r="V876" s="43">
        <f>'1 уровень'!W565</f>
        <v>0</v>
      </c>
      <c r="W876" s="43">
        <f>'1 уровень'!X565</f>
        <v>0</v>
      </c>
      <c r="X876" s="43">
        <f>'1 уровень'!Y565</f>
        <v>0</v>
      </c>
      <c r="Y876" s="43">
        <f>'1 уровень'!Z565</f>
        <v>0</v>
      </c>
      <c r="Z876" s="43"/>
      <c r="AA876" s="43"/>
      <c r="AB876" s="43">
        <f>'1 уровень'!AA565</f>
        <v>0</v>
      </c>
      <c r="AC876" s="43">
        <f>'1 уровень'!AB565</f>
        <v>0</v>
      </c>
      <c r="AD876" s="43">
        <f>'1 уровень'!AC565</f>
        <v>0</v>
      </c>
      <c r="AE876" s="2512"/>
      <c r="AF876" s="2512"/>
      <c r="AG876" s="1879"/>
    </row>
    <row r="877" spans="1:199" s="906" customFormat="1" ht="45" x14ac:dyDescent="0.25">
      <c r="A877" s="27"/>
      <c r="B877" s="27">
        <v>1</v>
      </c>
      <c r="C877" s="1100" t="s">
        <v>311</v>
      </c>
      <c r="D877" s="43">
        <f>'1 уровень'!E566</f>
        <v>0</v>
      </c>
      <c r="E877" s="43">
        <f>'1 уровень'!F566</f>
        <v>0</v>
      </c>
      <c r="F877" s="43">
        <f>'1 уровень'!G566</f>
        <v>0</v>
      </c>
      <c r="G877" s="43">
        <f>'1 уровень'!H566</f>
        <v>0</v>
      </c>
      <c r="H877" s="43">
        <f>'1 уровень'!I566</f>
        <v>0</v>
      </c>
      <c r="I877" s="43">
        <f>'1 уровень'!J566</f>
        <v>0</v>
      </c>
      <c r="J877" s="43">
        <f>'1 уровень'!K566</f>
        <v>0</v>
      </c>
      <c r="K877" s="43">
        <f>'1 уровень'!L566</f>
        <v>0</v>
      </c>
      <c r="L877" s="43">
        <f>'1 уровень'!M566</f>
        <v>0</v>
      </c>
      <c r="M877" s="43">
        <f>'1 уровень'!N566</f>
        <v>0</v>
      </c>
      <c r="N877" s="43">
        <f>'1 уровень'!O566</f>
        <v>0</v>
      </c>
      <c r="O877" s="43">
        <f>'1 уровень'!P566</f>
        <v>0</v>
      </c>
      <c r="P877" s="43">
        <f>'1 уровень'!Q566</f>
        <v>0</v>
      </c>
      <c r="Q877" s="43">
        <f>'1 уровень'!R566</f>
        <v>0</v>
      </c>
      <c r="R877" s="43">
        <f>'1 уровень'!S566</f>
        <v>0</v>
      </c>
      <c r="S877" s="43">
        <f>'1 уровень'!T566</f>
        <v>0</v>
      </c>
      <c r="T877" s="43">
        <f>'1 уровень'!U566</f>
        <v>0</v>
      </c>
      <c r="U877" s="43">
        <f>'1 уровень'!V566</f>
        <v>0</v>
      </c>
      <c r="V877" s="43">
        <f>'1 уровень'!W566</f>
        <v>0</v>
      </c>
      <c r="W877" s="43">
        <f>'1 уровень'!X566</f>
        <v>0</v>
      </c>
      <c r="X877" s="43">
        <f>'1 уровень'!Y566</f>
        <v>0</v>
      </c>
      <c r="Y877" s="43">
        <f>'1 уровень'!Z566</f>
        <v>0</v>
      </c>
      <c r="Z877" s="43"/>
      <c r="AA877" s="43"/>
      <c r="AB877" s="43">
        <f>'1 уровень'!AA566</f>
        <v>0</v>
      </c>
      <c r="AC877" s="43">
        <f>'1 уровень'!AB566</f>
        <v>0</v>
      </c>
      <c r="AD877" s="43">
        <f>'1 уровень'!AC566</f>
        <v>0</v>
      </c>
      <c r="AE877" s="2512"/>
      <c r="AF877" s="2512"/>
      <c r="AG877" s="1879"/>
    </row>
    <row r="878" spans="1:199" s="906" customFormat="1" ht="30" x14ac:dyDescent="0.25">
      <c r="A878" s="27"/>
      <c r="B878" s="27">
        <v>1</v>
      </c>
      <c r="C878" s="1095" t="s">
        <v>312</v>
      </c>
      <c r="D878" s="43">
        <f>'1 уровень'!E567</f>
        <v>0</v>
      </c>
      <c r="E878" s="43">
        <f>'1 уровень'!F567</f>
        <v>0</v>
      </c>
      <c r="F878" s="43">
        <f>'1 уровень'!G567</f>
        <v>0</v>
      </c>
      <c r="G878" s="43">
        <f>'1 уровень'!H567</f>
        <v>0</v>
      </c>
      <c r="H878" s="43">
        <f>'1 уровень'!I567</f>
        <v>0</v>
      </c>
      <c r="I878" s="43">
        <f>'1 уровень'!J567</f>
        <v>0</v>
      </c>
      <c r="J878" s="43">
        <f>'1 уровень'!K567</f>
        <v>0</v>
      </c>
      <c r="K878" s="43">
        <f>'1 уровень'!L567</f>
        <v>0</v>
      </c>
      <c r="L878" s="43">
        <f>'1 уровень'!M567</f>
        <v>0</v>
      </c>
      <c r="M878" s="43">
        <f>'1 уровень'!N567</f>
        <v>0</v>
      </c>
      <c r="N878" s="43">
        <f>'1 уровень'!O567</f>
        <v>0</v>
      </c>
      <c r="O878" s="43">
        <f>'1 уровень'!P567</f>
        <v>0</v>
      </c>
      <c r="P878" s="43">
        <f>'1 уровень'!Q567</f>
        <v>0</v>
      </c>
      <c r="Q878" s="43">
        <f>'1 уровень'!R567</f>
        <v>0</v>
      </c>
      <c r="R878" s="43">
        <f>'1 уровень'!S567</f>
        <v>0</v>
      </c>
      <c r="S878" s="43">
        <f>'1 уровень'!T567</f>
        <v>0</v>
      </c>
      <c r="T878" s="43">
        <f>'1 уровень'!U567</f>
        <v>0</v>
      </c>
      <c r="U878" s="43">
        <f>'1 уровень'!V567</f>
        <v>0</v>
      </c>
      <c r="V878" s="43">
        <f>'1 уровень'!W567</f>
        <v>0</v>
      </c>
      <c r="W878" s="43">
        <f>'1 уровень'!X567</f>
        <v>0</v>
      </c>
      <c r="X878" s="43">
        <f>'1 уровень'!Y567</f>
        <v>0</v>
      </c>
      <c r="Y878" s="43">
        <f>'1 уровень'!Z567</f>
        <v>0</v>
      </c>
      <c r="Z878" s="43"/>
      <c r="AA878" s="43"/>
      <c r="AB878" s="43">
        <f>'1 уровень'!AA567</f>
        <v>0</v>
      </c>
      <c r="AC878" s="43">
        <f>'1 уровень'!AB567</f>
        <v>0</v>
      </c>
      <c r="AD878" s="43">
        <f>'1 уровень'!AC567</f>
        <v>0</v>
      </c>
      <c r="AE878" s="2512"/>
      <c r="AF878" s="2512"/>
      <c r="AG878" s="1879"/>
    </row>
    <row r="879" spans="1:199" s="906" customFormat="1" x14ac:dyDescent="0.25">
      <c r="A879" s="27"/>
      <c r="B879" s="27">
        <v>1</v>
      </c>
      <c r="C879" s="1095" t="s">
        <v>293</v>
      </c>
      <c r="D879" s="43">
        <f>'1 уровень'!E568</f>
        <v>454909</v>
      </c>
      <c r="E879" s="43">
        <f>'1 уровень'!F568</f>
        <v>151636.33333333334</v>
      </c>
      <c r="F879" s="43">
        <f>'1 уровень'!G568</f>
        <v>149089</v>
      </c>
      <c r="G879" s="43">
        <f>'1 уровень'!H568</f>
        <v>98.320103581155777</v>
      </c>
      <c r="H879" s="43">
        <f>'1 уровень'!I568</f>
        <v>0</v>
      </c>
      <c r="I879" s="43">
        <f>'1 уровень'!J568</f>
        <v>0</v>
      </c>
      <c r="J879" s="43">
        <f>'1 уровень'!K568</f>
        <v>0</v>
      </c>
      <c r="K879" s="43">
        <f>'1 уровень'!L568</f>
        <v>0</v>
      </c>
      <c r="L879" s="43">
        <f>'1 уровень'!M568</f>
        <v>0</v>
      </c>
      <c r="M879" s="43">
        <f>'1 уровень'!N568</f>
        <v>0</v>
      </c>
      <c r="N879" s="43">
        <f>'1 уровень'!O568</f>
        <v>0</v>
      </c>
      <c r="O879" s="43">
        <f>'1 уровень'!P568</f>
        <v>0</v>
      </c>
      <c r="P879" s="43">
        <f>'1 уровень'!Q568</f>
        <v>0</v>
      </c>
      <c r="Q879" s="43">
        <f>'1 уровень'!R568</f>
        <v>0</v>
      </c>
      <c r="R879" s="43">
        <f>'1 уровень'!S568</f>
        <v>0</v>
      </c>
      <c r="S879" s="43">
        <f>'1 уровень'!T568</f>
        <v>0</v>
      </c>
      <c r="T879" s="43">
        <f>'1 уровень'!U568</f>
        <v>0</v>
      </c>
      <c r="U879" s="43">
        <f>'1 уровень'!V568</f>
        <v>0</v>
      </c>
      <c r="V879" s="43">
        <f>'1 уровень'!W568</f>
        <v>0</v>
      </c>
      <c r="W879" s="43">
        <f>'1 уровень'!X568</f>
        <v>0</v>
      </c>
      <c r="X879" s="43">
        <f>'1 уровень'!Y568</f>
        <v>0</v>
      </c>
      <c r="Y879" s="43">
        <f>'1 уровень'!Z568</f>
        <v>0</v>
      </c>
      <c r="Z879" s="43"/>
      <c r="AA879" s="43"/>
      <c r="AB879" s="43">
        <f>'1 уровень'!AA568</f>
        <v>617</v>
      </c>
      <c r="AC879" s="43">
        <f>'1 уровень'!AB568</f>
        <v>287670.23999999993</v>
      </c>
      <c r="AD879" s="43">
        <f>'1 уровень'!AC568</f>
        <v>287.67023999999998</v>
      </c>
      <c r="AE879" s="2512"/>
      <c r="AF879" s="2512"/>
      <c r="AG879" s="1879"/>
    </row>
    <row r="880" spans="1:199" s="906" customFormat="1" x14ac:dyDescent="0.25">
      <c r="A880" s="27"/>
      <c r="B880" s="27">
        <v>1</v>
      </c>
      <c r="C880" s="1095" t="s">
        <v>157</v>
      </c>
      <c r="D880" s="43">
        <f>'1 уровень'!E569</f>
        <v>184039.41176470587</v>
      </c>
      <c r="E880" s="43">
        <f>'1 уровень'!F569</f>
        <v>61346.352941176468</v>
      </c>
      <c r="F880" s="43">
        <f>'1 уровень'!G569</f>
        <v>54605.030588235284</v>
      </c>
      <c r="G880" s="43">
        <f>'1 уровень'!H569</f>
        <v>89.011046248494551</v>
      </c>
      <c r="H880" s="43">
        <f>'1 уровень'!I569</f>
        <v>0</v>
      </c>
      <c r="I880" s="43">
        <f>'1 уровень'!J569</f>
        <v>0</v>
      </c>
      <c r="J880" s="43">
        <f>'1 уровень'!K569</f>
        <v>0</v>
      </c>
      <c r="K880" s="43">
        <f>'1 уровень'!L569</f>
        <v>0</v>
      </c>
      <c r="L880" s="43">
        <f>'1 уровень'!M569</f>
        <v>0</v>
      </c>
      <c r="M880" s="43">
        <f>'1 уровень'!N569</f>
        <v>0</v>
      </c>
      <c r="N880" s="43">
        <f>'1 уровень'!O569</f>
        <v>0</v>
      </c>
      <c r="O880" s="43">
        <f>'1 уровень'!P569</f>
        <v>0</v>
      </c>
      <c r="P880" s="43">
        <f>'1 уровень'!Q569</f>
        <v>0</v>
      </c>
      <c r="Q880" s="43">
        <f>'1 уровень'!R569</f>
        <v>0</v>
      </c>
      <c r="R880" s="43">
        <f>'1 уровень'!S569</f>
        <v>0</v>
      </c>
      <c r="S880" s="43">
        <f>'1 уровень'!T569</f>
        <v>0</v>
      </c>
      <c r="T880" s="43">
        <f>'1 уровень'!U569</f>
        <v>0</v>
      </c>
      <c r="U880" s="43">
        <f>'1 уровень'!V569</f>
        <v>0</v>
      </c>
      <c r="V880" s="43">
        <f>'1 уровень'!W569</f>
        <v>0</v>
      </c>
      <c r="W880" s="43">
        <f>'1 уровень'!X569</f>
        <v>0</v>
      </c>
      <c r="X880" s="43">
        <f>'1 уровень'!Y569</f>
        <v>0</v>
      </c>
      <c r="Y880" s="43">
        <f>'1 уровень'!Z569</f>
        <v>0</v>
      </c>
      <c r="Z880" s="43"/>
      <c r="AA880" s="43"/>
      <c r="AB880" s="43">
        <f>'1 уровень'!AA569</f>
        <v>1404.4576470588236</v>
      </c>
      <c r="AC880" s="43">
        <f>'1 уровень'!AB569</f>
        <v>2082317.07</v>
      </c>
      <c r="AD880" s="43">
        <f>'1 уровень'!AC569</f>
        <v>2082.3170699999996</v>
      </c>
      <c r="AE880" s="2512"/>
      <c r="AF880" s="2512"/>
      <c r="AG880" s="1879"/>
    </row>
    <row r="881" spans="1:33" s="906" customFormat="1" x14ac:dyDescent="0.25">
      <c r="A881" s="27"/>
      <c r="B881" s="27">
        <v>1</v>
      </c>
      <c r="C881" s="1095" t="s">
        <v>450</v>
      </c>
      <c r="D881" s="43">
        <f>'1 уровень'!E570</f>
        <v>102450</v>
      </c>
      <c r="E881" s="43">
        <f>'1 уровень'!F570</f>
        <v>34150</v>
      </c>
      <c r="F881" s="43">
        <f>'1 уровень'!G570</f>
        <v>30645</v>
      </c>
      <c r="G881" s="43">
        <f>'1 уровень'!H570</f>
        <v>89.736456808199122</v>
      </c>
      <c r="H881" s="43">
        <f>'1 уровень'!I570</f>
        <v>0</v>
      </c>
      <c r="I881" s="43">
        <f>'1 уровень'!J570</f>
        <v>0</v>
      </c>
      <c r="J881" s="43">
        <f>'1 уровень'!K570</f>
        <v>0</v>
      </c>
      <c r="K881" s="43">
        <f>'1 уровень'!L570</f>
        <v>0</v>
      </c>
      <c r="L881" s="43">
        <f>'1 уровень'!M570</f>
        <v>0</v>
      </c>
      <c r="M881" s="43">
        <f>'1 уровень'!N570</f>
        <v>0</v>
      </c>
      <c r="N881" s="43">
        <f>'1 уровень'!O570</f>
        <v>0</v>
      </c>
      <c r="O881" s="43">
        <f>'1 уровень'!P570</f>
        <v>0</v>
      </c>
      <c r="P881" s="43">
        <f>'1 уровень'!Q570</f>
        <v>0</v>
      </c>
      <c r="Q881" s="43">
        <f>'1 уровень'!R570</f>
        <v>0</v>
      </c>
      <c r="R881" s="43">
        <f>'1 уровень'!S570</f>
        <v>0</v>
      </c>
      <c r="S881" s="43">
        <f>'1 уровень'!T570</f>
        <v>0</v>
      </c>
      <c r="T881" s="43">
        <f>'1 уровень'!U570</f>
        <v>0</v>
      </c>
      <c r="U881" s="43">
        <f>'1 уровень'!V570</f>
        <v>0</v>
      </c>
      <c r="V881" s="43">
        <f>'1 уровень'!W570</f>
        <v>0</v>
      </c>
      <c r="W881" s="43">
        <f>'1 уровень'!X570</f>
        <v>0</v>
      </c>
      <c r="X881" s="43">
        <f>'1 уровень'!Y570</f>
        <v>0</v>
      </c>
      <c r="Y881" s="43">
        <f>'1 уровень'!Z570</f>
        <v>0</v>
      </c>
      <c r="Z881" s="43"/>
      <c r="AA881" s="43"/>
      <c r="AB881" s="43">
        <f>'1 уровень'!AA570</f>
        <v>1399</v>
      </c>
      <c r="AC881" s="43">
        <f>'1 уровень'!AB570</f>
        <v>2073222.07</v>
      </c>
      <c r="AD881" s="43">
        <f>'1 уровень'!AC570</f>
        <v>2073.2220699999998</v>
      </c>
      <c r="AE881" s="2512"/>
      <c r="AF881" s="2512"/>
      <c r="AG881" s="1879"/>
    </row>
    <row r="882" spans="1:33" s="906" customFormat="1" x14ac:dyDescent="0.25">
      <c r="A882" s="27"/>
      <c r="B882" s="27">
        <v>1</v>
      </c>
      <c r="C882" s="1095" t="s">
        <v>451</v>
      </c>
      <c r="D882" s="43">
        <f>'1 уровень'!E571</f>
        <v>693260</v>
      </c>
      <c r="E882" s="43">
        <f>'1 уровень'!F571</f>
        <v>231086</v>
      </c>
      <c r="F882" s="43">
        <f>'1 уровень'!G571</f>
        <v>203580.27000000002</v>
      </c>
      <c r="G882" s="43">
        <f>'1 уровень'!H571</f>
        <v>88.097188925335175</v>
      </c>
      <c r="H882" s="43">
        <f>'1 уровень'!I571</f>
        <v>0</v>
      </c>
      <c r="I882" s="43">
        <f>'1 уровень'!J571</f>
        <v>0</v>
      </c>
      <c r="J882" s="43">
        <f>'1 уровень'!K571</f>
        <v>0</v>
      </c>
      <c r="K882" s="43">
        <f>'1 уровень'!L571</f>
        <v>0</v>
      </c>
      <c r="L882" s="43">
        <f>'1 уровень'!M571</f>
        <v>0</v>
      </c>
      <c r="M882" s="43">
        <f>'1 уровень'!N571</f>
        <v>0</v>
      </c>
      <c r="N882" s="43">
        <f>'1 уровень'!O571</f>
        <v>0</v>
      </c>
      <c r="O882" s="43">
        <f>'1 уровень'!P571</f>
        <v>0</v>
      </c>
      <c r="P882" s="43">
        <f>'1 уровень'!Q571</f>
        <v>0</v>
      </c>
      <c r="Q882" s="43">
        <f>'1 уровень'!R571</f>
        <v>0</v>
      </c>
      <c r="R882" s="43">
        <f>'1 уровень'!S571</f>
        <v>0</v>
      </c>
      <c r="S882" s="43">
        <f>'1 уровень'!T571</f>
        <v>0</v>
      </c>
      <c r="T882" s="43">
        <f>'1 уровень'!U571</f>
        <v>0</v>
      </c>
      <c r="U882" s="43">
        <f>'1 уровень'!V571</f>
        <v>0</v>
      </c>
      <c r="V882" s="43">
        <f>'1 уровень'!W571</f>
        <v>0</v>
      </c>
      <c r="W882" s="43">
        <f>'1 уровень'!X571</f>
        <v>0</v>
      </c>
      <c r="X882" s="43">
        <f>'1 уровень'!Y571</f>
        <v>0</v>
      </c>
      <c r="Y882" s="43">
        <f>'1 уровень'!Z571</f>
        <v>0</v>
      </c>
      <c r="Z882" s="43"/>
      <c r="AA882" s="43"/>
      <c r="AB882" s="43">
        <f>'1 уровень'!AA571</f>
        <v>46.39</v>
      </c>
      <c r="AC882" s="43">
        <f>'1 уровень'!AB571</f>
        <v>9095</v>
      </c>
      <c r="AD882" s="43">
        <f>'1 уровень'!AC571</f>
        <v>9.0950000000000006</v>
      </c>
      <c r="AE882" s="2512"/>
      <c r="AF882" s="2512"/>
      <c r="AG882" s="1879"/>
    </row>
    <row r="883" spans="1:33" s="906" customFormat="1" x14ac:dyDescent="0.25">
      <c r="A883" s="27"/>
      <c r="B883" s="27">
        <v>1</v>
      </c>
      <c r="C883" s="1095" t="s">
        <v>455</v>
      </c>
      <c r="D883" s="43">
        <f>'1 уровень'!E572</f>
        <v>250</v>
      </c>
      <c r="E883" s="43">
        <f>'1 уровень'!F572</f>
        <v>83</v>
      </c>
      <c r="F883" s="43">
        <f>'1 уровень'!G572</f>
        <v>79.990000000000009</v>
      </c>
      <c r="G883" s="43">
        <f>'1 уровень'!H572</f>
        <v>96.373493975903628</v>
      </c>
      <c r="H883" s="43">
        <f>'1 уровень'!I572</f>
        <v>0</v>
      </c>
      <c r="I883" s="43">
        <f>'1 уровень'!J572</f>
        <v>0</v>
      </c>
      <c r="J883" s="43">
        <f>'1 уровень'!K572</f>
        <v>0</v>
      </c>
      <c r="K883" s="43">
        <f>'1 уровень'!L572</f>
        <v>0</v>
      </c>
      <c r="L883" s="43">
        <f>'1 уровень'!M572</f>
        <v>0</v>
      </c>
      <c r="M883" s="43">
        <f>'1 уровень'!N572</f>
        <v>0</v>
      </c>
      <c r="N883" s="43">
        <f>'1 уровень'!O572</f>
        <v>0</v>
      </c>
      <c r="O883" s="43">
        <f>'1 уровень'!P572</f>
        <v>0</v>
      </c>
      <c r="P883" s="43">
        <f>'1 уровень'!Q572</f>
        <v>0</v>
      </c>
      <c r="Q883" s="43">
        <f>'1 уровень'!R572</f>
        <v>0</v>
      </c>
      <c r="R883" s="43">
        <f>'1 уровень'!S572</f>
        <v>0</v>
      </c>
      <c r="S883" s="43">
        <f>'1 уровень'!T572</f>
        <v>0</v>
      </c>
      <c r="T883" s="43">
        <f>'1 уровень'!U572</f>
        <v>0</v>
      </c>
      <c r="U883" s="43">
        <f>'1 уровень'!V572</f>
        <v>0</v>
      </c>
      <c r="V883" s="43">
        <f>'1 уровень'!W572</f>
        <v>0</v>
      </c>
      <c r="W883" s="43">
        <f>'1 уровень'!X572</f>
        <v>0</v>
      </c>
      <c r="X883" s="43">
        <f>'1 уровень'!Y572</f>
        <v>0</v>
      </c>
      <c r="Y883" s="43">
        <f>'1 уровень'!Z572</f>
        <v>0</v>
      </c>
      <c r="Z883" s="43"/>
      <c r="AA883" s="43"/>
      <c r="AB883" s="43">
        <f>'1 уровень'!AA572</f>
        <v>0</v>
      </c>
      <c r="AC883" s="43">
        <f>'1 уровень'!AB572</f>
        <v>0</v>
      </c>
      <c r="AD883" s="43">
        <f>'1 уровень'!AC572</f>
        <v>0</v>
      </c>
      <c r="AE883" s="2512"/>
      <c r="AF883" s="2512"/>
      <c r="AG883" s="1879"/>
    </row>
    <row r="884" spans="1:33" s="906" customFormat="1" ht="30" x14ac:dyDescent="0.25">
      <c r="A884" s="27"/>
      <c r="B884" s="27">
        <v>1</v>
      </c>
      <c r="C884" s="1095" t="s">
        <v>158</v>
      </c>
      <c r="D884" s="43">
        <f>'1 уровень'!E573</f>
        <v>103708</v>
      </c>
      <c r="E884" s="43">
        <f>'1 уровень'!F573</f>
        <v>34570</v>
      </c>
      <c r="F884" s="43">
        <f>'1 уровень'!G573</f>
        <v>33457</v>
      </c>
      <c r="G884" s="43">
        <f>'1 уровень'!H573</f>
        <v>96.780445472953431</v>
      </c>
      <c r="H884" s="43">
        <f>'1 уровень'!I573</f>
        <v>0</v>
      </c>
      <c r="I884" s="43">
        <f>'1 уровень'!J573</f>
        <v>0</v>
      </c>
      <c r="J884" s="43">
        <f>'1 уровень'!K573</f>
        <v>0</v>
      </c>
      <c r="K884" s="43">
        <f>'1 уровень'!L573</f>
        <v>0</v>
      </c>
      <c r="L884" s="43">
        <f>'1 уровень'!M573</f>
        <v>0</v>
      </c>
      <c r="M884" s="43">
        <f>'1 уровень'!N573</f>
        <v>0</v>
      </c>
      <c r="N884" s="43">
        <f>'1 уровень'!O573</f>
        <v>0</v>
      </c>
      <c r="O884" s="43">
        <f>'1 уровень'!P573</f>
        <v>0</v>
      </c>
      <c r="P884" s="43">
        <f>'1 уровень'!Q573</f>
        <v>0</v>
      </c>
      <c r="Q884" s="43">
        <f>'1 уровень'!R573</f>
        <v>0</v>
      </c>
      <c r="R884" s="43">
        <f>'1 уровень'!S573</f>
        <v>0</v>
      </c>
      <c r="S884" s="43">
        <f>'1 уровень'!T573</f>
        <v>0</v>
      </c>
      <c r="T884" s="43">
        <f>'1 уровень'!U573</f>
        <v>0</v>
      </c>
      <c r="U884" s="43">
        <f>'1 уровень'!V573</f>
        <v>0</v>
      </c>
      <c r="V884" s="43">
        <f>'1 уровень'!W573</f>
        <v>0</v>
      </c>
      <c r="W884" s="43">
        <f>'1 уровень'!X573</f>
        <v>0</v>
      </c>
      <c r="X884" s="43">
        <f>'1 уровень'!Y573</f>
        <v>0</v>
      </c>
      <c r="Y884" s="43">
        <f>'1 уровень'!Z573</f>
        <v>0</v>
      </c>
      <c r="Z884" s="43"/>
      <c r="AA884" s="43"/>
      <c r="AB884" s="43">
        <f>'1 уровень'!AA573</f>
        <v>5</v>
      </c>
      <c r="AC884" s="43">
        <f>'1 уровень'!AB573</f>
        <v>3371.2</v>
      </c>
      <c r="AD884" s="43">
        <f>'1 уровень'!AC573</f>
        <v>3.3712</v>
      </c>
      <c r="AE884" s="2512"/>
      <c r="AF884" s="2512"/>
      <c r="AG884" s="1879"/>
    </row>
    <row r="885" spans="1:33" s="906" customFormat="1" ht="30" x14ac:dyDescent="0.25">
      <c r="A885" s="27"/>
      <c r="B885" s="27">
        <v>1</v>
      </c>
      <c r="C885" s="1104" t="s">
        <v>299</v>
      </c>
      <c r="D885" s="43">
        <f>'1 уровень'!E574</f>
        <v>55000</v>
      </c>
      <c r="E885" s="43">
        <f>'1 уровень'!F574</f>
        <v>18333.333333333336</v>
      </c>
      <c r="F885" s="43">
        <f>'1 уровень'!G574</f>
        <v>15910</v>
      </c>
      <c r="G885" s="43">
        <f>'1 уровень'!H574</f>
        <v>86.781818181818167</v>
      </c>
      <c r="H885" s="43">
        <f>'1 уровень'!I574</f>
        <v>0</v>
      </c>
      <c r="I885" s="43">
        <f>'1 уровень'!J574</f>
        <v>0</v>
      </c>
      <c r="J885" s="43">
        <f>'1 уровень'!K574</f>
        <v>0</v>
      </c>
      <c r="K885" s="43">
        <f>'1 уровень'!L574</f>
        <v>0</v>
      </c>
      <c r="L885" s="43">
        <f>'1 уровень'!M574</f>
        <v>0</v>
      </c>
      <c r="M885" s="43">
        <f>'1 уровень'!N574</f>
        <v>0</v>
      </c>
      <c r="N885" s="43">
        <f>'1 уровень'!O574</f>
        <v>0</v>
      </c>
      <c r="O885" s="43">
        <f>'1 уровень'!P574</f>
        <v>0</v>
      </c>
      <c r="P885" s="43">
        <f>'1 уровень'!Q574</f>
        <v>0</v>
      </c>
      <c r="Q885" s="43">
        <f>'1 уровень'!R574</f>
        <v>0</v>
      </c>
      <c r="R885" s="43">
        <f>'1 уровень'!S574</f>
        <v>0</v>
      </c>
      <c r="S885" s="43">
        <f>'1 уровень'!T574</f>
        <v>0</v>
      </c>
      <c r="T885" s="43">
        <f>'1 уровень'!U574</f>
        <v>0</v>
      </c>
      <c r="U885" s="43">
        <f>'1 уровень'!V574</f>
        <v>0</v>
      </c>
      <c r="V885" s="43">
        <f>'1 уровень'!W574</f>
        <v>0</v>
      </c>
      <c r="W885" s="43">
        <f>'1 уровень'!X574</f>
        <v>0</v>
      </c>
      <c r="X885" s="43">
        <f>'1 уровень'!Y574</f>
        <v>0</v>
      </c>
      <c r="Y885" s="43">
        <f>'1 уровень'!Z574</f>
        <v>0</v>
      </c>
      <c r="Z885" s="43"/>
      <c r="AA885" s="43"/>
      <c r="AB885" s="43">
        <f>'1 уровень'!AA574</f>
        <v>0</v>
      </c>
      <c r="AC885" s="43">
        <f>'1 уровень'!AB574</f>
        <v>0</v>
      </c>
      <c r="AD885" s="43">
        <f>'1 уровень'!AC574</f>
        <v>0</v>
      </c>
      <c r="AE885" s="2512"/>
      <c r="AF885" s="2512"/>
      <c r="AG885" s="1879"/>
    </row>
    <row r="886" spans="1:33" s="906" customFormat="1" ht="30" x14ac:dyDescent="0.25">
      <c r="A886" s="27"/>
      <c r="B886" s="27">
        <v>1</v>
      </c>
      <c r="C886" s="1104" t="s">
        <v>356</v>
      </c>
      <c r="D886" s="43">
        <f>'1 уровень'!E575</f>
        <v>48108</v>
      </c>
      <c r="E886" s="43">
        <f>'1 уровень'!F575</f>
        <v>16036</v>
      </c>
      <c r="F886" s="43">
        <f>'1 уровень'!G575</f>
        <v>17440</v>
      </c>
      <c r="G886" s="43">
        <f>'1 уровень'!H575</f>
        <v>108.75530057370915</v>
      </c>
      <c r="H886" s="43">
        <f>'1 уровень'!I575</f>
        <v>0</v>
      </c>
      <c r="I886" s="43">
        <f>'1 уровень'!J575</f>
        <v>0</v>
      </c>
      <c r="J886" s="43">
        <f>'1 уровень'!K575</f>
        <v>0</v>
      </c>
      <c r="K886" s="43">
        <f>'1 уровень'!L575</f>
        <v>0</v>
      </c>
      <c r="L886" s="43">
        <f>'1 уровень'!M575</f>
        <v>0</v>
      </c>
      <c r="M886" s="43">
        <f>'1 уровень'!N575</f>
        <v>0</v>
      </c>
      <c r="N886" s="43">
        <f>'1 уровень'!O575</f>
        <v>0</v>
      </c>
      <c r="O886" s="43">
        <f>'1 уровень'!P575</f>
        <v>0</v>
      </c>
      <c r="P886" s="43">
        <f>'1 уровень'!Q575</f>
        <v>0</v>
      </c>
      <c r="Q886" s="43">
        <f>'1 уровень'!R575</f>
        <v>0</v>
      </c>
      <c r="R886" s="43">
        <f>'1 уровень'!S575</f>
        <v>0</v>
      </c>
      <c r="S886" s="43">
        <f>'1 уровень'!T575</f>
        <v>0</v>
      </c>
      <c r="T886" s="43">
        <f>'1 уровень'!U575</f>
        <v>0</v>
      </c>
      <c r="U886" s="43">
        <f>'1 уровень'!V575</f>
        <v>0</v>
      </c>
      <c r="V886" s="43">
        <f>'1 уровень'!W575</f>
        <v>0</v>
      </c>
      <c r="W886" s="43">
        <f>'1 уровень'!X575</f>
        <v>0</v>
      </c>
      <c r="X886" s="43">
        <f>'1 уровень'!Y575</f>
        <v>0</v>
      </c>
      <c r="Y886" s="43">
        <f>'1 уровень'!Z575</f>
        <v>0</v>
      </c>
      <c r="Z886" s="43"/>
      <c r="AA886" s="43"/>
      <c r="AB886" s="43">
        <f>'1 уровень'!AA575</f>
        <v>5</v>
      </c>
      <c r="AC886" s="43">
        <f>'1 уровень'!AB575</f>
        <v>3371.2</v>
      </c>
      <c r="AD886" s="43">
        <f>'1 уровень'!AC575</f>
        <v>3.3712</v>
      </c>
      <c r="AE886" s="2512"/>
      <c r="AF886" s="2512"/>
      <c r="AG886" s="1879"/>
    </row>
    <row r="887" spans="1:33" s="966" customFormat="1" ht="28.5" customHeight="1" x14ac:dyDescent="0.25">
      <c r="B887" s="27">
        <v>1</v>
      </c>
      <c r="C887" s="1104" t="s">
        <v>367</v>
      </c>
      <c r="D887" s="53">
        <f>'1 уровень'!E576</f>
        <v>500</v>
      </c>
      <c r="E887" s="53">
        <f>'1 уровень'!F576</f>
        <v>167</v>
      </c>
      <c r="F887" s="53">
        <f>'1 уровень'!G576</f>
        <v>92</v>
      </c>
      <c r="G887" s="53">
        <f>'1 уровень'!H576</f>
        <v>55.08982035928144</v>
      </c>
      <c r="H887" s="53">
        <f>'1 уровень'!I576</f>
        <v>0</v>
      </c>
      <c r="I887" s="53">
        <f>'1 уровень'!J576</f>
        <v>0</v>
      </c>
      <c r="J887" s="53">
        <f>'1 уровень'!K576</f>
        <v>0</v>
      </c>
      <c r="K887" s="53">
        <f>'1 уровень'!L576</f>
        <v>0</v>
      </c>
      <c r="L887" s="53">
        <f>'1 уровень'!M576</f>
        <v>0</v>
      </c>
      <c r="M887" s="53">
        <f>'1 уровень'!N576</f>
        <v>0</v>
      </c>
      <c r="N887" s="53">
        <f>'1 уровень'!O576</f>
        <v>0</v>
      </c>
      <c r="O887" s="53">
        <f>'1 уровень'!P576</f>
        <v>0</v>
      </c>
      <c r="P887" s="53">
        <f>'1 уровень'!Q576</f>
        <v>0</v>
      </c>
      <c r="Q887" s="53">
        <f>'1 уровень'!R576</f>
        <v>0</v>
      </c>
      <c r="R887" s="53">
        <f>'1 уровень'!S576</f>
        <v>0</v>
      </c>
      <c r="S887" s="53">
        <f>'1 уровень'!T576</f>
        <v>0</v>
      </c>
      <c r="T887" s="53">
        <f>'1 уровень'!U576</f>
        <v>0</v>
      </c>
      <c r="U887" s="53">
        <f>'1 уровень'!V576</f>
        <v>0</v>
      </c>
      <c r="V887" s="53">
        <f>'1 уровень'!W576</f>
        <v>0</v>
      </c>
      <c r="W887" s="53">
        <f>'1 уровень'!X576</f>
        <v>0</v>
      </c>
      <c r="X887" s="53">
        <f>'1 уровень'!Y576</f>
        <v>0</v>
      </c>
      <c r="Y887" s="53">
        <f>'1 уровень'!Z576</f>
        <v>0</v>
      </c>
      <c r="Z887" s="53"/>
      <c r="AA887" s="53"/>
      <c r="AB887" s="53">
        <f>'1 уровень'!AA576</f>
        <v>0</v>
      </c>
      <c r="AC887" s="53">
        <f>'1 уровень'!AB576</f>
        <v>0</v>
      </c>
      <c r="AD887" s="53">
        <f>'1 уровень'!AC576</f>
        <v>0</v>
      </c>
      <c r="AE887" s="2522"/>
      <c r="AF887" s="2522"/>
      <c r="AG887" s="1879"/>
    </row>
    <row r="888" spans="1:33" s="906" customFormat="1" x14ac:dyDescent="0.25">
      <c r="A888" s="27"/>
      <c r="B888" s="27">
        <v>1</v>
      </c>
      <c r="C888" s="1944" t="s">
        <v>319</v>
      </c>
      <c r="D888" s="43">
        <f>'1 уровень'!E577</f>
        <v>733839</v>
      </c>
      <c r="E888" s="43">
        <f>'1 уровень'!F577</f>
        <v>244611</v>
      </c>
      <c r="F888" s="43">
        <f>'1 уровень'!G577</f>
        <v>252032</v>
      </c>
      <c r="G888" s="43">
        <f>'1 уровень'!H577</f>
        <v>103.03379651773632</v>
      </c>
      <c r="H888" s="43">
        <f>'1 уровень'!I577</f>
        <v>0</v>
      </c>
      <c r="I888" s="43">
        <f>'1 уровень'!J577</f>
        <v>0</v>
      </c>
      <c r="J888" s="43">
        <f>'1 уровень'!K577</f>
        <v>0</v>
      </c>
      <c r="K888" s="43">
        <f>'1 уровень'!L577</f>
        <v>0</v>
      </c>
      <c r="L888" s="43">
        <f>'1 уровень'!M577</f>
        <v>0</v>
      </c>
      <c r="M888" s="43">
        <f>'1 уровень'!N577</f>
        <v>0</v>
      </c>
      <c r="N888" s="43">
        <f>'1 уровень'!O577</f>
        <v>0</v>
      </c>
      <c r="O888" s="43">
        <f>'1 уровень'!P577</f>
        <v>0</v>
      </c>
      <c r="P888" s="43">
        <f>'1 уровень'!Q577</f>
        <v>411358.83711000002</v>
      </c>
      <c r="Q888" s="43">
        <f>'1 уровень'!R577</f>
        <v>411358.83711000002</v>
      </c>
      <c r="R888" s="43">
        <f>'1 уровень'!S577</f>
        <v>411358.83711000002</v>
      </c>
      <c r="S888" s="43">
        <f>'1 уровень'!T577</f>
        <v>411358.83711000002</v>
      </c>
      <c r="T888" s="43">
        <f>'1 уровень'!U577</f>
        <v>137119.61237000002</v>
      </c>
      <c r="U888" s="43">
        <f>'1 уровень'!V577</f>
        <v>136422.26938000001</v>
      </c>
      <c r="V888" s="43">
        <f>'1 уровень'!W577</f>
        <v>1583.4115000000002</v>
      </c>
      <c r="W888" s="43">
        <f>'1 уровень'!X577</f>
        <v>-697.3429900000101</v>
      </c>
      <c r="X888" s="43">
        <f>'1 уровень'!Y577</f>
        <v>-2.6481300000000001</v>
      </c>
      <c r="Y888" s="43">
        <f>'1 уровень'!Z577</f>
        <v>138003.03275000001</v>
      </c>
      <c r="Z888" s="43">
        <f t="shared" ref="Z888" si="127">U888/T888*100</f>
        <v>99.491434538103633</v>
      </c>
      <c r="AA888" s="43">
        <f t="shared" ref="AA888" si="128">Y888/T888*100</f>
        <v>100.64426989307422</v>
      </c>
      <c r="AB888" s="43">
        <f>'1 уровень'!AA577</f>
        <v>3408</v>
      </c>
      <c r="AC888" s="43">
        <f>'1 уровень'!AB577</f>
        <v>1575405.1099999999</v>
      </c>
      <c r="AD888" s="43">
        <f>'1 уровень'!AC577</f>
        <v>1575.4051099999997</v>
      </c>
      <c r="AE888" s="2512"/>
      <c r="AF888" s="2512"/>
      <c r="AG888" s="1879"/>
    </row>
    <row r="889" spans="1:33" s="906" customFormat="1" ht="29.25" x14ac:dyDescent="0.25">
      <c r="A889" s="27"/>
      <c r="B889" s="27">
        <v>1</v>
      </c>
      <c r="C889" s="1140" t="s">
        <v>165</v>
      </c>
      <c r="D889" s="43">
        <f>'1 уровень'!E578</f>
        <v>1164773.076923077</v>
      </c>
      <c r="E889" s="43">
        <f>'1 уровень'!F578</f>
        <v>388258.1025641025</v>
      </c>
      <c r="F889" s="43">
        <f>'1 уровень'!G578</f>
        <v>372617.20911680907</v>
      </c>
      <c r="G889" s="43">
        <f>'1 уровень'!H578</f>
        <v>95.971521690339728</v>
      </c>
      <c r="H889" s="43">
        <f>'1 уровень'!I578</f>
        <v>0</v>
      </c>
      <c r="I889" s="43">
        <f>'1 уровень'!J578</f>
        <v>0</v>
      </c>
      <c r="J889" s="43">
        <f>'1 уровень'!K578</f>
        <v>0</v>
      </c>
      <c r="K889" s="43">
        <f>'1 уровень'!L578</f>
        <v>0</v>
      </c>
      <c r="L889" s="43">
        <f>'1 уровень'!M578</f>
        <v>0</v>
      </c>
      <c r="M889" s="43">
        <f>'1 уровень'!N578</f>
        <v>0</v>
      </c>
      <c r="N889" s="43">
        <f>'1 уровень'!O578</f>
        <v>0</v>
      </c>
      <c r="O889" s="43">
        <f>'1 уровень'!P578</f>
        <v>0</v>
      </c>
      <c r="P889" s="43">
        <f>'1 уровень'!Q578</f>
        <v>741150.87566999998</v>
      </c>
      <c r="Q889" s="43">
        <f>'1 уровень'!R578</f>
        <v>741150.87566999998</v>
      </c>
      <c r="R889" s="43">
        <f>'1 уровень'!S578</f>
        <v>733681.41366999992</v>
      </c>
      <c r="S889" s="43">
        <f>'1 уровень'!T578</f>
        <v>733681.41366999992</v>
      </c>
      <c r="T889" s="43">
        <f>'1 уровень'!U578</f>
        <v>245556.39948999998</v>
      </c>
      <c r="U889" s="43">
        <f>'1 уровень'!V578</f>
        <v>230282.82963000002</v>
      </c>
      <c r="V889" s="43">
        <f>'1 уровень'!W578</f>
        <v>0</v>
      </c>
      <c r="W889" s="43">
        <f>'1 уровень'!X578</f>
        <v>-15273.569859999996</v>
      </c>
      <c r="X889" s="43">
        <f>'1 уровень'!Y578</f>
        <v>-164.51631</v>
      </c>
      <c r="Y889" s="43">
        <f>'1 уровень'!Z578</f>
        <v>230118.31331999996</v>
      </c>
      <c r="Z889" s="43">
        <f t="shared" ref="Z889" si="129">U889/T889*100</f>
        <v>93.780015551733982</v>
      </c>
      <c r="AA889" s="43">
        <f t="shared" ref="AA889" si="130">Y889/T889*100</f>
        <v>93.7130181896853</v>
      </c>
      <c r="AB889" s="43">
        <f>'1 уровень'!AA578</f>
        <v>6304.0948717948713</v>
      </c>
      <c r="AC889" s="43">
        <f>'1 уровень'!AB578</f>
        <v>2540916.46</v>
      </c>
      <c r="AD889" s="43">
        <f>'1 уровень'!AC578</f>
        <v>2540.9164600000004</v>
      </c>
      <c r="AE889" s="2512"/>
      <c r="AF889" s="2512"/>
      <c r="AG889" s="1879"/>
    </row>
    <row r="890" spans="1:33" s="906" customFormat="1" x14ac:dyDescent="0.25">
      <c r="A890" s="27"/>
      <c r="B890" s="27">
        <v>1</v>
      </c>
      <c r="C890" s="1141" t="s">
        <v>14</v>
      </c>
      <c r="D890" s="43">
        <f>'1 уровень'!E579</f>
        <v>0</v>
      </c>
      <c r="E890" s="43">
        <f>'1 уровень'!F579</f>
        <v>0</v>
      </c>
      <c r="F890" s="43">
        <f>'1 уровень'!G579</f>
        <v>0</v>
      </c>
      <c r="G890" s="43">
        <f>'1 уровень'!H579</f>
        <v>0</v>
      </c>
      <c r="H890" s="43">
        <f>'1 уровень'!I579</f>
        <v>0</v>
      </c>
      <c r="I890" s="43">
        <f>'1 уровень'!J579</f>
        <v>0</v>
      </c>
      <c r="J890" s="43">
        <f>'1 уровень'!K579</f>
        <v>0</v>
      </c>
      <c r="K890" s="43">
        <f>'1 уровень'!L579</f>
        <v>0</v>
      </c>
      <c r="L890" s="43">
        <f>'1 уровень'!M579</f>
        <v>0</v>
      </c>
      <c r="M890" s="43">
        <f>'1 уровень'!N579</f>
        <v>0</v>
      </c>
      <c r="N890" s="43">
        <f>'1 уровень'!O579</f>
        <v>0</v>
      </c>
      <c r="O890" s="43">
        <f>'1 уровень'!P579</f>
        <v>0</v>
      </c>
      <c r="P890" s="43">
        <f>'1 уровень'!Q579</f>
        <v>0</v>
      </c>
      <c r="Q890" s="43">
        <f>'1 уровень'!R579</f>
        <v>0</v>
      </c>
      <c r="R890" s="43">
        <f>'1 уровень'!S579</f>
        <v>0</v>
      </c>
      <c r="S890" s="43">
        <f>'1 уровень'!T579</f>
        <v>0</v>
      </c>
      <c r="T890" s="43">
        <f>'1 уровень'!U579</f>
        <v>0</v>
      </c>
      <c r="U890" s="43">
        <f>'1 уровень'!V579</f>
        <v>0</v>
      </c>
      <c r="V890" s="43">
        <f>'1 уровень'!W579</f>
        <v>0</v>
      </c>
      <c r="W890" s="43">
        <f>'1 уровень'!X579</f>
        <v>0</v>
      </c>
      <c r="X890" s="43">
        <f>'1 уровень'!Y579</f>
        <v>0</v>
      </c>
      <c r="Y890" s="43">
        <f>'1 уровень'!Z579</f>
        <v>0</v>
      </c>
      <c r="Z890" s="43"/>
      <c r="AA890" s="43"/>
      <c r="AB890" s="43">
        <f>'1 уровень'!AA579</f>
        <v>0</v>
      </c>
      <c r="AC890" s="43">
        <f>'1 уровень'!AB579</f>
        <v>0</v>
      </c>
      <c r="AD890" s="43">
        <f>'1 уровень'!AC579</f>
        <v>0</v>
      </c>
      <c r="AE890" s="2512"/>
      <c r="AF890" s="2512"/>
      <c r="AG890" s="1879"/>
    </row>
    <row r="891" spans="1:33" s="906" customFormat="1" ht="29.25" x14ac:dyDescent="0.25">
      <c r="A891" s="27"/>
      <c r="B891" s="27">
        <v>1</v>
      </c>
      <c r="C891" s="1140" t="s">
        <v>198</v>
      </c>
      <c r="D891" s="43">
        <f>'1 уровень'!E580</f>
        <v>528202</v>
      </c>
      <c r="E891" s="43">
        <f>'1 уровень'!F580</f>
        <v>176067.33333333331</v>
      </c>
      <c r="F891" s="43">
        <f>'1 уровень'!G580</f>
        <v>182310.22962962964</v>
      </c>
      <c r="G891" s="43">
        <f>'1 уровень'!H580</f>
        <v>103.54574365278606</v>
      </c>
      <c r="H891" s="43">
        <f>'1 уровень'!I580</f>
        <v>0</v>
      </c>
      <c r="I891" s="43">
        <f>'1 уровень'!J580</f>
        <v>0</v>
      </c>
      <c r="J891" s="43">
        <f>'1 уровень'!K580</f>
        <v>0</v>
      </c>
      <c r="K891" s="43">
        <f>'1 уровень'!L580</f>
        <v>0</v>
      </c>
      <c r="L891" s="43">
        <f>'1 уровень'!M580</f>
        <v>0</v>
      </c>
      <c r="M891" s="43">
        <f>'1 уровень'!N580</f>
        <v>0</v>
      </c>
      <c r="N891" s="43">
        <f>'1 уровень'!O580</f>
        <v>0</v>
      </c>
      <c r="O891" s="43">
        <f>'1 уровень'!P580</f>
        <v>0</v>
      </c>
      <c r="P891" s="43">
        <f>'1 уровень'!Q580</f>
        <v>0</v>
      </c>
      <c r="Q891" s="43">
        <f>'1 уровень'!R580</f>
        <v>0</v>
      </c>
      <c r="R891" s="43">
        <f>'1 уровень'!S580</f>
        <v>0</v>
      </c>
      <c r="S891" s="43">
        <f>'1 уровень'!T580</f>
        <v>0</v>
      </c>
      <c r="T891" s="43">
        <f>'1 уровень'!U580</f>
        <v>0</v>
      </c>
      <c r="U891" s="43">
        <f>'1 уровень'!V580</f>
        <v>0</v>
      </c>
      <c r="V891" s="43">
        <f>'1 уровень'!W580</f>
        <v>0</v>
      </c>
      <c r="W891" s="43">
        <f>'1 уровень'!X580</f>
        <v>0</v>
      </c>
      <c r="X891" s="43">
        <f>'1 уровень'!Y580</f>
        <v>0</v>
      </c>
      <c r="Y891" s="43">
        <f>'1 уровень'!Z580</f>
        <v>0</v>
      </c>
      <c r="Z891" s="43"/>
      <c r="AA891" s="43"/>
      <c r="AB891" s="43">
        <f>'1 уровень'!AA580</f>
        <v>723</v>
      </c>
      <c r="AC891" s="43">
        <f>'1 уровень'!AB580</f>
        <v>456512.46</v>
      </c>
      <c r="AD891" s="43">
        <f>'1 уровень'!AC580</f>
        <v>456.51246000000003</v>
      </c>
      <c r="AE891" s="2512"/>
      <c r="AF891" s="2512"/>
      <c r="AG891" s="1879"/>
    </row>
    <row r="892" spans="1:33" s="906" customFormat="1" ht="32.25" customHeight="1" x14ac:dyDescent="0.25">
      <c r="A892" s="27">
        <v>1</v>
      </c>
      <c r="B892" s="27">
        <v>1</v>
      </c>
      <c r="C892" s="1140" t="s">
        <v>157</v>
      </c>
      <c r="D892" s="30">
        <f>'1 уровень'!E581</f>
        <v>188696.94117647057</v>
      </c>
      <c r="E892" s="30">
        <f>'1 уровень'!F581</f>
        <v>62898.862745098035</v>
      </c>
      <c r="F892" s="30">
        <f>'1 уровень'!G581</f>
        <v>55093.921176470583</v>
      </c>
      <c r="G892" s="30">
        <f>'1 уровень'!H581</f>
        <v>87.59128348590734</v>
      </c>
      <c r="H892" s="30">
        <f>'1 уровень'!I581</f>
        <v>0</v>
      </c>
      <c r="I892" s="30">
        <f>'1 уровень'!J581</f>
        <v>0</v>
      </c>
      <c r="J892" s="30">
        <f>'1 уровень'!K581</f>
        <v>0</v>
      </c>
      <c r="K892" s="30">
        <f>'1 уровень'!L581</f>
        <v>0</v>
      </c>
      <c r="L892" s="30">
        <f>'1 уровень'!M581</f>
        <v>0</v>
      </c>
      <c r="M892" s="30">
        <f>'1 уровень'!N581</f>
        <v>0</v>
      </c>
      <c r="N892" s="30">
        <f>'1 уровень'!O581</f>
        <v>0</v>
      </c>
      <c r="O892" s="30">
        <f>'1 уровень'!P581</f>
        <v>0</v>
      </c>
      <c r="P892" s="30">
        <f>'1 уровень'!Q581</f>
        <v>0</v>
      </c>
      <c r="Q892" s="30">
        <f>'1 уровень'!R581</f>
        <v>0</v>
      </c>
      <c r="R892" s="30">
        <f>'1 уровень'!S581</f>
        <v>0</v>
      </c>
      <c r="S892" s="30">
        <f>'1 уровень'!T581</f>
        <v>0</v>
      </c>
      <c r="T892" s="30">
        <f>'1 уровень'!U581</f>
        <v>0</v>
      </c>
      <c r="U892" s="30">
        <f>'1 уровень'!V581</f>
        <v>0</v>
      </c>
      <c r="V892" s="30">
        <f>'1 уровень'!W581</f>
        <v>0</v>
      </c>
      <c r="W892" s="30">
        <f>'1 уровень'!X581</f>
        <v>0</v>
      </c>
      <c r="X892" s="30">
        <f>'1 уровень'!Y581</f>
        <v>0</v>
      </c>
      <c r="Y892" s="30">
        <f>'1 уровень'!Z581</f>
        <v>0</v>
      </c>
      <c r="Z892" s="30"/>
      <c r="AA892" s="30"/>
      <c r="AB892" s="30">
        <f>'1 уровень'!AA581</f>
        <v>1467.4576470588236</v>
      </c>
      <c r="AC892" s="30">
        <f>'1 уровень'!AB581</f>
        <v>2311191.42</v>
      </c>
      <c r="AD892" s="30">
        <f>'1 уровень'!AC581</f>
        <v>2311.1914199999992</v>
      </c>
      <c r="AE892" s="2505"/>
      <c r="AF892" s="2505"/>
      <c r="AG892" s="1879"/>
    </row>
    <row r="893" spans="1:33" ht="29.25" x14ac:dyDescent="0.25">
      <c r="A893" s="27">
        <v>1</v>
      </c>
      <c r="B893" s="27">
        <v>1</v>
      </c>
      <c r="C893" s="1140" t="s">
        <v>158</v>
      </c>
      <c r="D893" s="43">
        <f>'1 уровень'!E582</f>
        <v>103708</v>
      </c>
      <c r="E893" s="43">
        <f>'1 уровень'!F582</f>
        <v>34570</v>
      </c>
      <c r="F893" s="43">
        <f>'1 уровень'!G582</f>
        <v>33457</v>
      </c>
      <c r="G893" s="43">
        <f>'1 уровень'!H582</f>
        <v>96.780445472953431</v>
      </c>
      <c r="H893" s="43">
        <f>'1 уровень'!I582</f>
        <v>0</v>
      </c>
      <c r="I893" s="43">
        <f>'1 уровень'!J582</f>
        <v>0</v>
      </c>
      <c r="J893" s="43">
        <f>'1 уровень'!K582</f>
        <v>0</v>
      </c>
      <c r="K893" s="43">
        <f>'1 уровень'!L582</f>
        <v>0</v>
      </c>
      <c r="L893" s="43">
        <f>'1 уровень'!M582</f>
        <v>0</v>
      </c>
      <c r="M893" s="43">
        <f>'1 уровень'!N582</f>
        <v>0</v>
      </c>
      <c r="N893" s="43">
        <f>'1 уровень'!O582</f>
        <v>0</v>
      </c>
      <c r="O893" s="43">
        <f>'1 уровень'!P582</f>
        <v>0</v>
      </c>
      <c r="P893" s="43">
        <f>'1 уровень'!Q582</f>
        <v>0</v>
      </c>
      <c r="Q893" s="43">
        <f>'1 уровень'!R582</f>
        <v>0</v>
      </c>
      <c r="R893" s="43">
        <f>'1 уровень'!S582</f>
        <v>0</v>
      </c>
      <c r="S893" s="43">
        <f>'1 уровень'!T582</f>
        <v>0</v>
      </c>
      <c r="T893" s="43">
        <f>'1 уровень'!U582</f>
        <v>0</v>
      </c>
      <c r="U893" s="43">
        <f>'1 уровень'!V582</f>
        <v>0</v>
      </c>
      <c r="V893" s="43">
        <f>'1 уровень'!W582</f>
        <v>0</v>
      </c>
      <c r="W893" s="43">
        <f>'1 уровень'!X582</f>
        <v>0</v>
      </c>
      <c r="X893" s="43">
        <f>'1 уровень'!Y582</f>
        <v>0</v>
      </c>
      <c r="Y893" s="43">
        <f>'1 уровень'!Z582</f>
        <v>0</v>
      </c>
      <c r="Z893" s="43"/>
      <c r="AA893" s="43"/>
      <c r="AB893" s="43">
        <f>'1 уровень'!AA582</f>
        <v>5</v>
      </c>
      <c r="AC893" s="43">
        <f>'1 уровень'!AB582</f>
        <v>3371.2</v>
      </c>
      <c r="AD893" s="43">
        <f>'1 уровень'!AC582</f>
        <v>3.3712</v>
      </c>
      <c r="AE893" s="2512"/>
      <c r="AF893" s="2512"/>
      <c r="AG893" s="1879"/>
    </row>
    <row r="894" spans="1:33" x14ac:dyDescent="0.25">
      <c r="A894" s="27">
        <v>1</v>
      </c>
      <c r="B894" s="27">
        <v>1</v>
      </c>
      <c r="C894" s="1109" t="s">
        <v>166</v>
      </c>
      <c r="D894" s="43">
        <f>'1 уровень'!E583</f>
        <v>1180248.8512820513</v>
      </c>
      <c r="E894" s="43">
        <f>'1 уровень'!F583</f>
        <v>393416.69401709404</v>
      </c>
      <c r="F894" s="43">
        <f>'1 уровень'!G583</f>
        <v>375870.78603988606</v>
      </c>
      <c r="G894" s="43">
        <f>'1 уровень'!H583</f>
        <v>95.540121137705043</v>
      </c>
      <c r="H894" s="43">
        <f>'1 уровень'!I583</f>
        <v>0</v>
      </c>
      <c r="I894" s="43">
        <f>'1 уровень'!J583</f>
        <v>0</v>
      </c>
      <c r="J894" s="43">
        <f>'1 уровень'!K583</f>
        <v>0</v>
      </c>
      <c r="K894" s="43">
        <f>'1 уровень'!L583</f>
        <v>0</v>
      </c>
      <c r="L894" s="43">
        <f>'1 уровень'!M583</f>
        <v>0</v>
      </c>
      <c r="M894" s="43">
        <f>'1 уровень'!N583</f>
        <v>0</v>
      </c>
      <c r="N894" s="43">
        <f>'1 уровень'!O583</f>
        <v>0</v>
      </c>
      <c r="O894" s="43">
        <f>'1 уровень'!P583</f>
        <v>0</v>
      </c>
      <c r="P894" s="43">
        <f>'1 уровень'!Q583</f>
        <v>1163647.6005799999</v>
      </c>
      <c r="Q894" s="43">
        <f>'1 уровень'!R583</f>
        <v>1163647.6005799999</v>
      </c>
      <c r="R894" s="43">
        <f>'1 уровень'!S583</f>
        <v>1156178.13858</v>
      </c>
      <c r="S894" s="43">
        <f>'1 уровень'!T583</f>
        <v>1156178.13858</v>
      </c>
      <c r="T894" s="43">
        <f>'1 уровень'!U583</f>
        <v>386388.64112666668</v>
      </c>
      <c r="U894" s="43">
        <f>'1 уровень'!V583</f>
        <v>370334.19412999996</v>
      </c>
      <c r="V894" s="43">
        <f>'1 уровень'!W583</f>
        <v>1583.4115000000002</v>
      </c>
      <c r="W894" s="43">
        <f>'1 уровень'!X583</f>
        <v>-16054.446996666673</v>
      </c>
      <c r="X894" s="43">
        <f>'1 уровень'!Y583</f>
        <v>-167.16443999999998</v>
      </c>
      <c r="Y894" s="43">
        <f>'1 уровень'!Z583</f>
        <v>371750.44118999992</v>
      </c>
      <c r="Z894" s="43">
        <f t="shared" ref="Z894" si="131">U894/T894*100</f>
        <v>95.845000269714518</v>
      </c>
      <c r="AA894" s="43">
        <f t="shared" ref="AA894" si="132">Y894/T894*100</f>
        <v>96.211534610856219</v>
      </c>
      <c r="AB894" s="43">
        <f>'1 уровень'!AA583</f>
        <v>6506.6948717948717</v>
      </c>
      <c r="AC894" s="43">
        <f>'1 уровень'!AB583</f>
        <v>4346480.1899999995</v>
      </c>
      <c r="AD894" s="43">
        <f>'1 уровень'!AC583</f>
        <v>4346.4801900000002</v>
      </c>
      <c r="AE894" s="2512"/>
      <c r="AF894" s="2512"/>
      <c r="AG894" s="1879"/>
    </row>
    <row r="895" spans="1:33" s="906" customFormat="1" x14ac:dyDescent="0.25">
      <c r="A895" s="27">
        <v>1</v>
      </c>
      <c r="B895" s="27">
        <v>1</v>
      </c>
      <c r="C895" s="1113" t="s">
        <v>318</v>
      </c>
      <c r="D895" s="52">
        <f>'1 уровень'!E584</f>
        <v>1150248.8512820513</v>
      </c>
      <c r="E895" s="52">
        <f>'1 уровень'!F584</f>
        <v>383416.69401709404</v>
      </c>
      <c r="F895" s="52">
        <f>'1 уровень'!G584</f>
        <v>367567.3860398861</v>
      </c>
      <c r="G895" s="52">
        <f>'1 уровень'!H584</f>
        <v>95.866296845045213</v>
      </c>
      <c r="H895" s="52">
        <f>'1 уровень'!I584</f>
        <v>0</v>
      </c>
      <c r="I895" s="52">
        <f>'1 уровень'!J584</f>
        <v>0</v>
      </c>
      <c r="J895" s="52">
        <f>'1 уровень'!K584</f>
        <v>0</v>
      </c>
      <c r="K895" s="52">
        <f>'1 уровень'!L584</f>
        <v>0</v>
      </c>
      <c r="L895" s="52">
        <f>'1 уровень'!M584</f>
        <v>0</v>
      </c>
      <c r="M895" s="52">
        <f>'1 уровень'!N584</f>
        <v>0</v>
      </c>
      <c r="N895" s="52">
        <f>'1 уровень'!O584</f>
        <v>0</v>
      </c>
      <c r="O895" s="52">
        <f>'1 уровень'!P584</f>
        <v>0</v>
      </c>
      <c r="P895" s="52">
        <f>'1 уровень'!Q584</f>
        <v>0</v>
      </c>
      <c r="Q895" s="52">
        <f>'1 уровень'!R584</f>
        <v>0</v>
      </c>
      <c r="R895" s="52">
        <f>'1 уровень'!S584</f>
        <v>0</v>
      </c>
      <c r="S895" s="52">
        <f>'1 уровень'!T584</f>
        <v>0</v>
      </c>
      <c r="T895" s="52">
        <f>'1 уровень'!U584</f>
        <v>0</v>
      </c>
      <c r="U895" s="52">
        <f>'1 уровень'!V584</f>
        <v>0</v>
      </c>
      <c r="V895" s="52">
        <f>'1 уровень'!W584</f>
        <v>0</v>
      </c>
      <c r="W895" s="52">
        <f>'1 уровень'!X584</f>
        <v>0</v>
      </c>
      <c r="X895" s="52">
        <f>'1 уровень'!Y584</f>
        <v>0</v>
      </c>
      <c r="Y895" s="52">
        <f>'1 уровень'!Z584</f>
        <v>0</v>
      </c>
      <c r="Z895" s="52"/>
      <c r="AA895" s="52"/>
      <c r="AB895" s="52">
        <f>'1 уровень'!AA584</f>
        <v>5418.2948717948721</v>
      </c>
      <c r="AC895" s="52">
        <f>'1 уровень'!AB584</f>
        <v>0</v>
      </c>
      <c r="AD895" s="52">
        <f>'1 уровень'!AC584</f>
        <v>0</v>
      </c>
      <c r="AE895" s="2521"/>
      <c r="AF895" s="2521"/>
      <c r="AG895" s="1879"/>
    </row>
    <row r="896" spans="1:33" x14ac:dyDescent="0.25">
      <c r="A896" s="27">
        <v>1</v>
      </c>
      <c r="B896" s="27">
        <v>1</v>
      </c>
      <c r="C896" s="1118" t="s">
        <v>31</v>
      </c>
      <c r="D896" s="53">
        <f>'1 уровень'!E585</f>
        <v>0</v>
      </c>
      <c r="E896" s="53">
        <f>'1 уровень'!F585</f>
        <v>0</v>
      </c>
      <c r="F896" s="53">
        <f>'1 уровень'!G585</f>
        <v>0</v>
      </c>
      <c r="G896" s="53">
        <f>'1 уровень'!H585</f>
        <v>0</v>
      </c>
      <c r="H896" s="53">
        <f>'1 уровень'!I585</f>
        <v>0</v>
      </c>
      <c r="I896" s="53">
        <f>'1 уровень'!J585</f>
        <v>0</v>
      </c>
      <c r="J896" s="53">
        <f>'1 уровень'!K585</f>
        <v>0</v>
      </c>
      <c r="K896" s="53">
        <f>'1 уровень'!L585</f>
        <v>0</v>
      </c>
      <c r="L896" s="53">
        <f>'1 уровень'!M585</f>
        <v>0</v>
      </c>
      <c r="M896" s="53">
        <f>'1 уровень'!N585</f>
        <v>0</v>
      </c>
      <c r="N896" s="53">
        <f>'1 уровень'!O585</f>
        <v>0</v>
      </c>
      <c r="O896" s="53">
        <f>'1 уровень'!P585</f>
        <v>0</v>
      </c>
      <c r="P896" s="53">
        <f>'1 уровень'!Q585</f>
        <v>0</v>
      </c>
      <c r="Q896" s="53">
        <f>'1 уровень'!R585</f>
        <v>0</v>
      </c>
      <c r="R896" s="53">
        <f>'1 уровень'!S585</f>
        <v>0</v>
      </c>
      <c r="S896" s="53">
        <f>'1 уровень'!T585</f>
        <v>0</v>
      </c>
      <c r="T896" s="53">
        <f>'1 уровень'!U585</f>
        <v>0</v>
      </c>
      <c r="U896" s="53">
        <f>'1 уровень'!V585</f>
        <v>0</v>
      </c>
      <c r="V896" s="53">
        <f>'1 уровень'!W585</f>
        <v>0</v>
      </c>
      <c r="W896" s="53">
        <f>'1 уровень'!X585</f>
        <v>0</v>
      </c>
      <c r="X896" s="53">
        <f>'1 уровень'!Y585</f>
        <v>0</v>
      </c>
      <c r="Y896" s="53">
        <f>'1 уровень'!Z585</f>
        <v>0</v>
      </c>
      <c r="Z896" s="53"/>
      <c r="AA896" s="53"/>
      <c r="AB896" s="53">
        <f>'1 уровень'!AA585</f>
        <v>0</v>
      </c>
      <c r="AC896" s="53">
        <f>'1 уровень'!AB585</f>
        <v>0</v>
      </c>
      <c r="AD896" s="53">
        <f>'1 уровень'!AC585</f>
        <v>0</v>
      </c>
      <c r="AE896" s="2522"/>
      <c r="AF896" s="2522"/>
      <c r="AG896" s="1879"/>
    </row>
    <row r="897" spans="1:199" ht="29.25" x14ac:dyDescent="0.25">
      <c r="A897" s="27">
        <v>1</v>
      </c>
      <c r="B897" s="27">
        <v>1</v>
      </c>
      <c r="C897" s="2473" t="s">
        <v>205</v>
      </c>
      <c r="D897" s="53">
        <f>'1 уровень'!E586</f>
        <v>3289</v>
      </c>
      <c r="E897" s="53">
        <f>'1 уровень'!F586</f>
        <v>1097</v>
      </c>
      <c r="F897" s="53">
        <f>'1 уровень'!G586</f>
        <v>961</v>
      </c>
      <c r="G897" s="53">
        <f>'1 уровень'!H586</f>
        <v>87.602552415679128</v>
      </c>
      <c r="H897" s="53">
        <f>'1 уровень'!I586</f>
        <v>10.257525083612039</v>
      </c>
      <c r="I897" s="53">
        <f>'1 уровень'!J586</f>
        <v>12.197710718002082</v>
      </c>
      <c r="J897" s="53">
        <f>'1 уровень'!K586</f>
        <v>33737</v>
      </c>
      <c r="K897" s="53">
        <f>'1 уровень'!L586</f>
        <v>11246.333333333334</v>
      </c>
      <c r="L897" s="53">
        <f>'1 уровень'!M586</f>
        <v>11722</v>
      </c>
      <c r="M897" s="53">
        <f>'1 уровень'!N586</f>
        <v>104.22952666054121</v>
      </c>
      <c r="N897" s="53">
        <f>'1 уровень'!O586</f>
        <v>102</v>
      </c>
      <c r="O897" s="53">
        <f>'1 уровень'!P586</f>
        <v>344.76470588235293</v>
      </c>
      <c r="P897" s="53">
        <f>'1 уровень'!Q586</f>
        <v>0</v>
      </c>
      <c r="Q897" s="53">
        <f>'1 уровень'!R586</f>
        <v>0</v>
      </c>
      <c r="R897" s="53">
        <f>'1 уровень'!S586</f>
        <v>0</v>
      </c>
      <c r="S897" s="53">
        <f>'1 уровень'!T586</f>
        <v>0</v>
      </c>
      <c r="T897" s="53">
        <f>'1 уровень'!U586</f>
        <v>0</v>
      </c>
      <c r="U897" s="53">
        <f>'1 уровень'!V586</f>
        <v>0</v>
      </c>
      <c r="V897" s="53">
        <f>'1 уровень'!W586</f>
        <v>0</v>
      </c>
      <c r="W897" s="53">
        <f>'1 уровень'!X586</f>
        <v>0</v>
      </c>
      <c r="X897" s="53">
        <f>'1 уровень'!Y586</f>
        <v>0</v>
      </c>
      <c r="Y897" s="53">
        <f>'1 уровень'!Z586</f>
        <v>0</v>
      </c>
      <c r="Z897" s="53"/>
      <c r="AA897" s="53"/>
      <c r="AB897" s="53">
        <f>'1 уровень'!AA586</f>
        <v>0</v>
      </c>
      <c r="AC897" s="53">
        <f>'1 уровень'!AB586</f>
        <v>0</v>
      </c>
      <c r="AD897" s="53">
        <f>'1 уровень'!AC586</f>
        <v>0</v>
      </c>
      <c r="AE897" s="2522"/>
      <c r="AF897" s="2522"/>
      <c r="AG897" s="1879"/>
    </row>
    <row r="898" spans="1:199" x14ac:dyDescent="0.25">
      <c r="C898" s="2473" t="s">
        <v>16</v>
      </c>
      <c r="D898" s="53">
        <f>'1 уровень'!E587</f>
        <v>12603</v>
      </c>
      <c r="E898" s="53">
        <f>'1 уровень'!F587</f>
        <v>4201.3333333333339</v>
      </c>
      <c r="F898" s="53">
        <f>'1 уровень'!G587</f>
        <v>4374</v>
      </c>
      <c r="G898" s="53">
        <f>'1 уровень'!H587</f>
        <v>104.10980641066328</v>
      </c>
      <c r="H898" s="53">
        <f>'1 уровень'!I587</f>
        <v>7.4433071490914857</v>
      </c>
      <c r="I898" s="53">
        <f>'1 уровень'!J587</f>
        <v>7.0626428898033833</v>
      </c>
      <c r="J898" s="53">
        <f>'1 уровень'!K587</f>
        <v>93808</v>
      </c>
      <c r="K898" s="53">
        <f>'1 уровень'!L587</f>
        <v>30310.333333333332</v>
      </c>
      <c r="L898" s="53">
        <f>'1 уровень'!M587</f>
        <v>30892</v>
      </c>
      <c r="M898" s="53">
        <f>'1 уровень'!N587</f>
        <v>101.91903751195963</v>
      </c>
      <c r="N898" s="53">
        <f>'1 уровень'!O587</f>
        <v>355</v>
      </c>
      <c r="O898" s="53">
        <f>'1 уровень'!P587</f>
        <v>261.05915492957746</v>
      </c>
      <c r="P898" s="53">
        <f>'1 уровень'!Q587</f>
        <v>0</v>
      </c>
      <c r="Q898" s="53">
        <f>'1 уровень'!R587</f>
        <v>0</v>
      </c>
      <c r="R898" s="53">
        <f>'1 уровень'!S587</f>
        <v>0</v>
      </c>
      <c r="S898" s="53">
        <f>'1 уровень'!T587</f>
        <v>0</v>
      </c>
      <c r="T898" s="53">
        <f>'1 уровень'!U587</f>
        <v>0</v>
      </c>
      <c r="U898" s="53">
        <f>'1 уровень'!V587</f>
        <v>0</v>
      </c>
      <c r="V898" s="53">
        <f>'1 уровень'!W587</f>
        <v>0</v>
      </c>
      <c r="W898" s="53">
        <f>'1 уровень'!X587</f>
        <v>0</v>
      </c>
      <c r="X898" s="53">
        <f>'1 уровень'!Y587</f>
        <v>0</v>
      </c>
      <c r="Y898" s="53">
        <f>'1 уровень'!Z587</f>
        <v>0</v>
      </c>
      <c r="Z898" s="53"/>
      <c r="AA898" s="53"/>
      <c r="AB898" s="53">
        <f>'1 уровень'!AA587</f>
        <v>0</v>
      </c>
      <c r="AC898" s="53">
        <f>'1 уровень'!AB587</f>
        <v>0</v>
      </c>
      <c r="AD898" s="53">
        <f>'1 уровень'!AC587</f>
        <v>0</v>
      </c>
      <c r="AE898" s="2522"/>
      <c r="AF898" s="2522"/>
      <c r="AG898" s="1879"/>
    </row>
    <row r="899" spans="1:199" ht="29.25" x14ac:dyDescent="0.25">
      <c r="C899" s="2473" t="s">
        <v>173</v>
      </c>
      <c r="D899" s="53">
        <f>'1 уровень'!E588</f>
        <v>15892</v>
      </c>
      <c r="E899" s="53">
        <f>'1 уровень'!F588</f>
        <v>5298.3333333333339</v>
      </c>
      <c r="F899" s="53">
        <f>'1 уровень'!G588</f>
        <v>5335</v>
      </c>
      <c r="G899" s="53">
        <f>'1 уровень'!H588</f>
        <v>100.69204152249134</v>
      </c>
      <c r="H899" s="53">
        <f>'1 уровень'!I588</f>
        <v>8.0257362194814998</v>
      </c>
      <c r="I899" s="53">
        <f>'1 уровень'!J588</f>
        <v>7.9876288659793815</v>
      </c>
      <c r="J899" s="53">
        <f>'1 уровень'!K588</f>
        <v>127545</v>
      </c>
      <c r="K899" s="53">
        <f>'1 уровень'!L588</f>
        <v>41556.666666666672</v>
      </c>
      <c r="L899" s="53">
        <f>'1 уровень'!M588</f>
        <v>42614</v>
      </c>
      <c r="M899" s="53">
        <f>'1 уровень'!N588</f>
        <v>102.54431699687171</v>
      </c>
      <c r="N899" s="53">
        <f>'1 уровень'!O588</f>
        <v>457</v>
      </c>
      <c r="O899" s="53">
        <f>'1 уровень'!P588</f>
        <v>279.74179431072213</v>
      </c>
      <c r="P899" s="53">
        <f>'1 уровень'!Q588</f>
        <v>575824.73911199998</v>
      </c>
      <c r="Q899" s="53">
        <f>'1 уровень'!R588</f>
        <v>575824.73911199998</v>
      </c>
      <c r="R899" s="53">
        <f>'1 уровень'!S588</f>
        <v>583295.00471200002</v>
      </c>
      <c r="S899" s="53">
        <f>'1 уровень'!T588</f>
        <v>583295.00471200002</v>
      </c>
      <c r="T899" s="53">
        <f>'1 уровень'!U588</f>
        <v>193435.632824</v>
      </c>
      <c r="U899" s="53">
        <f>'1 уровень'!V588</f>
        <v>172802.77339000002</v>
      </c>
      <c r="V899" s="53">
        <f>'1 уровень'!W588</f>
        <v>0</v>
      </c>
      <c r="W899" s="53">
        <f>'1 уровень'!X588</f>
        <v>-20632.859433999991</v>
      </c>
      <c r="X899" s="53">
        <f>'1 уровень'!Y588</f>
        <v>-546.80287999999996</v>
      </c>
      <c r="Y899" s="53">
        <f>'1 уровень'!Z588</f>
        <v>172255.97051000001</v>
      </c>
      <c r="Z899" s="53">
        <f t="shared" ref="Z899" si="133">U899/T899*100</f>
        <v>89.333475361918929</v>
      </c>
      <c r="AA899" s="53">
        <f t="shared" ref="AA899" si="134">Y899/T899*100</f>
        <v>89.050795861758019</v>
      </c>
      <c r="AB899" s="53">
        <f>'1 уровень'!AA588</f>
        <v>122</v>
      </c>
      <c r="AC899" s="53">
        <f>'1 уровень'!AB588</f>
        <v>3007533.8400000003</v>
      </c>
      <c r="AD899" s="53">
        <f>'1 уровень'!AC588</f>
        <v>3007.5338400000005</v>
      </c>
      <c r="AE899" s="2522"/>
      <c r="AF899" s="2522"/>
      <c r="AG899" s="1879"/>
    </row>
    <row r="900" spans="1:199" ht="30" x14ac:dyDescent="0.25">
      <c r="B900" s="27">
        <v>1</v>
      </c>
      <c r="C900" s="1124" t="s">
        <v>370</v>
      </c>
      <c r="D900" s="53">
        <f>'1 уровень'!E589</f>
        <v>1300</v>
      </c>
      <c r="E900" s="53">
        <f>'1 уровень'!F589</f>
        <v>433.33333333333331</v>
      </c>
      <c r="F900" s="53">
        <f>'1 уровень'!G589</f>
        <v>311</v>
      </c>
      <c r="G900" s="53">
        <f>'1 уровень'!H589</f>
        <v>71.769230769230774</v>
      </c>
      <c r="H900" s="53">
        <f>'1 уровень'!I589</f>
        <v>13.5</v>
      </c>
      <c r="I900" s="53">
        <f>'1 уровень'!J589</f>
        <v>15.453376205787782</v>
      </c>
      <c r="J900" s="53">
        <f>'1 уровень'!K589</f>
        <v>17550</v>
      </c>
      <c r="K900" s="53">
        <f>'1 уровень'!L589</f>
        <v>5850</v>
      </c>
      <c r="L900" s="53">
        <f>'1 уровень'!M589</f>
        <v>4806</v>
      </c>
      <c r="M900" s="53">
        <f>'1 уровень'!N589</f>
        <v>82.15384615384616</v>
      </c>
      <c r="N900" s="53">
        <f>'1 уровень'!O589</f>
        <v>59</v>
      </c>
      <c r="O900" s="53">
        <f>'1 уровень'!P589</f>
        <v>244.37288135593221</v>
      </c>
      <c r="P900" s="53">
        <f>'1 уровень'!Q589</f>
        <v>0</v>
      </c>
      <c r="Q900" s="53">
        <f>'1 уровень'!R589</f>
        <v>0</v>
      </c>
      <c r="R900" s="53">
        <f>'1 уровень'!S589</f>
        <v>0</v>
      </c>
      <c r="S900" s="53">
        <f>'1 уровень'!T589</f>
        <v>0</v>
      </c>
      <c r="T900" s="53">
        <f>'1 уровень'!U589</f>
        <v>0</v>
      </c>
      <c r="U900" s="53">
        <f>'1 уровень'!V589</f>
        <v>0</v>
      </c>
      <c r="V900" s="53">
        <f>'1 уровень'!W589</f>
        <v>0</v>
      </c>
      <c r="W900" s="53">
        <f>'1 уровень'!X589</f>
        <v>0</v>
      </c>
      <c r="X900" s="53">
        <f>'1 уровень'!Y589</f>
        <v>0</v>
      </c>
      <c r="Y900" s="53">
        <f>'1 уровень'!Z589</f>
        <v>0</v>
      </c>
      <c r="Z900" s="53"/>
      <c r="AA900" s="53"/>
      <c r="AB900" s="53">
        <f>'1 уровень'!AA589</f>
        <v>0</v>
      </c>
      <c r="AC900" s="53">
        <f>'1 уровень'!AB589</f>
        <v>0</v>
      </c>
      <c r="AD900" s="53">
        <f>'1 уровень'!AC589</f>
        <v>0</v>
      </c>
      <c r="AE900" s="2522"/>
      <c r="AF900" s="2522"/>
      <c r="AG900" s="1879"/>
    </row>
    <row r="901" spans="1:199" ht="30" x14ac:dyDescent="0.25">
      <c r="A901" s="27">
        <v>1</v>
      </c>
      <c r="B901" s="27">
        <v>1</v>
      </c>
      <c r="C901" s="1124" t="s">
        <v>328</v>
      </c>
      <c r="D901" s="52">
        <f>'1 уровень'!E590</f>
        <v>100</v>
      </c>
      <c r="E901" s="52">
        <f>'1 уровень'!F590</f>
        <v>33.333333333333336</v>
      </c>
      <c r="F901" s="52">
        <f>'1 уровень'!G590</f>
        <v>9</v>
      </c>
      <c r="G901" s="52">
        <f>'1 уровень'!H590</f>
        <v>26.999999999999996</v>
      </c>
      <c r="H901" s="52">
        <f>'1 уровень'!I590</f>
        <v>0</v>
      </c>
      <c r="I901" s="52">
        <f>'1 уровень'!J590</f>
        <v>0</v>
      </c>
      <c r="J901" s="52">
        <f>'1 уровень'!K590</f>
        <v>0</v>
      </c>
      <c r="K901" s="52">
        <f>'1 уровень'!L590</f>
        <v>0</v>
      </c>
      <c r="L901" s="52">
        <f>'1 уровень'!M590</f>
        <v>0</v>
      </c>
      <c r="M901" s="52">
        <f>'1 уровень'!N590</f>
        <v>0</v>
      </c>
      <c r="N901" s="52">
        <f>'1 уровень'!O590</f>
        <v>0</v>
      </c>
      <c r="O901" s="52">
        <f>'1 уровень'!P590</f>
        <v>0</v>
      </c>
      <c r="P901" s="52">
        <f>'1 уровень'!Q590</f>
        <v>329.19600000000003</v>
      </c>
      <c r="Q901" s="52">
        <f>'1 уровень'!R590</f>
        <v>329.19600000000003</v>
      </c>
      <c r="R901" s="52">
        <f>'1 уровень'!S590</f>
        <v>329.19600000000003</v>
      </c>
      <c r="S901" s="52">
        <f>'1 уровень'!T590</f>
        <v>329.19600000000003</v>
      </c>
      <c r="T901" s="52">
        <f>'1 уровень'!U590</f>
        <v>109.73200000000001</v>
      </c>
      <c r="U901" s="52">
        <f>'1 уровень'!V590</f>
        <v>29.62764</v>
      </c>
      <c r="V901" s="52">
        <f>'1 уровень'!W590</f>
        <v>0</v>
      </c>
      <c r="W901" s="52">
        <f>'1 уровень'!X590</f>
        <v>-80.104360000000014</v>
      </c>
      <c r="X901" s="52">
        <f>'1 уровень'!Y590</f>
        <v>0</v>
      </c>
      <c r="Y901" s="52">
        <f>'1 уровень'!Z590</f>
        <v>29.62764</v>
      </c>
      <c r="Z901" s="52"/>
      <c r="AA901" s="52"/>
      <c r="AB901" s="52">
        <f>'1 уровень'!AA590</f>
        <v>0</v>
      </c>
      <c r="AC901" s="52">
        <f>'1 уровень'!AB590</f>
        <v>0</v>
      </c>
      <c r="AD901" s="52">
        <f>'1 уровень'!AC590</f>
        <v>0</v>
      </c>
      <c r="AE901" s="2521"/>
      <c r="AF901" s="2521"/>
      <c r="AG901" s="1879"/>
    </row>
    <row r="902" spans="1:199" ht="30" x14ac:dyDescent="0.25">
      <c r="A902" s="27">
        <v>1</v>
      </c>
      <c r="B902" s="27">
        <v>1</v>
      </c>
      <c r="C902" s="1127" t="s">
        <v>295</v>
      </c>
      <c r="D902" s="52">
        <f>'1 уровень'!E591</f>
        <v>6780</v>
      </c>
      <c r="E902" s="52">
        <f>'1 уровень'!F591</f>
        <v>2260</v>
      </c>
      <c r="F902" s="52">
        <f>'1 уровень'!G591</f>
        <v>2011</v>
      </c>
      <c r="G902" s="52">
        <f>'1 уровень'!H591</f>
        <v>88.982300884955762</v>
      </c>
      <c r="H902" s="52">
        <f>'1 уровень'!I591</f>
        <v>0</v>
      </c>
      <c r="I902" s="52">
        <f>'1 уровень'!J591</f>
        <v>0</v>
      </c>
      <c r="J902" s="52">
        <f>'1 уровень'!K591</f>
        <v>0</v>
      </c>
      <c r="K902" s="52">
        <f>'1 уровень'!L591</f>
        <v>0</v>
      </c>
      <c r="L902" s="52">
        <f>'1 уровень'!M591</f>
        <v>0</v>
      </c>
      <c r="M902" s="52">
        <f>'1 уровень'!N591</f>
        <v>0</v>
      </c>
      <c r="N902" s="52">
        <f>'1 уровень'!O591</f>
        <v>0</v>
      </c>
      <c r="O902" s="52">
        <f>'1 уровень'!P591</f>
        <v>0</v>
      </c>
      <c r="P902" s="52">
        <f>'1 уровень'!Q591</f>
        <v>0</v>
      </c>
      <c r="Q902" s="52">
        <f>'1 уровень'!R591</f>
        <v>0</v>
      </c>
      <c r="R902" s="52">
        <f>'1 уровень'!S591</f>
        <v>0</v>
      </c>
      <c r="S902" s="52">
        <f>'1 уровень'!T591</f>
        <v>0</v>
      </c>
      <c r="T902" s="52">
        <f>'1 уровень'!U591</f>
        <v>0</v>
      </c>
      <c r="U902" s="52">
        <f>'1 уровень'!V591</f>
        <v>0</v>
      </c>
      <c r="V902" s="52">
        <f>'1 уровень'!W591</f>
        <v>0</v>
      </c>
      <c r="W902" s="52">
        <f>'1 уровень'!X591</f>
        <v>0</v>
      </c>
      <c r="X902" s="52">
        <f>'1 уровень'!Y591</f>
        <v>0</v>
      </c>
      <c r="Y902" s="52">
        <f>'1 уровень'!Z591</f>
        <v>0</v>
      </c>
      <c r="Z902" s="52"/>
      <c r="AA902" s="52"/>
      <c r="AB902" s="52">
        <f>'1 уровень'!AA591</f>
        <v>0</v>
      </c>
      <c r="AC902" s="52">
        <f>'1 уровень'!AB591</f>
        <v>0</v>
      </c>
      <c r="AD902" s="52">
        <f>'1 уровень'!AC591</f>
        <v>0</v>
      </c>
      <c r="AE902" s="2521"/>
      <c r="AF902" s="2521"/>
      <c r="AG902" s="1879"/>
      <c r="AH902" s="906"/>
      <c r="AI902" s="906"/>
      <c r="AJ902" s="906"/>
      <c r="AK902" s="906"/>
      <c r="AL902" s="906"/>
      <c r="AM902" s="906"/>
      <c r="AN902" s="906"/>
      <c r="AO902" s="906"/>
      <c r="AP902" s="906"/>
      <c r="AQ902" s="906"/>
      <c r="AR902" s="906"/>
      <c r="AS902" s="906"/>
      <c r="AT902" s="906"/>
      <c r="AU902" s="906"/>
      <c r="AV902" s="906"/>
      <c r="AW902" s="906"/>
      <c r="AX902" s="906"/>
      <c r="AY902" s="906"/>
      <c r="AZ902" s="906"/>
      <c r="BA902" s="906"/>
      <c r="BB902" s="906"/>
      <c r="BC902" s="906"/>
      <c r="BD902" s="906"/>
      <c r="BE902" s="906"/>
      <c r="BF902" s="906"/>
      <c r="BG902" s="906"/>
      <c r="BH902" s="906"/>
      <c r="BI902" s="906"/>
      <c r="BJ902" s="906"/>
      <c r="BK902" s="906"/>
      <c r="BL902" s="906"/>
      <c r="BM902" s="906"/>
      <c r="BN902" s="906"/>
      <c r="BO902" s="906"/>
      <c r="BP902" s="906"/>
      <c r="BQ902" s="906"/>
      <c r="BR902" s="906"/>
      <c r="BS902" s="906"/>
      <c r="BT902" s="906"/>
      <c r="BU902" s="906"/>
      <c r="BV902" s="906"/>
      <c r="BW902" s="906"/>
      <c r="BX902" s="906"/>
      <c r="BY902" s="906"/>
      <c r="BZ902" s="906"/>
      <c r="CA902" s="906"/>
      <c r="CB902" s="906"/>
      <c r="CC902" s="906"/>
      <c r="CD902" s="906"/>
      <c r="CE902" s="906"/>
      <c r="CF902" s="906"/>
      <c r="CG902" s="906"/>
      <c r="CH902" s="906"/>
      <c r="CI902" s="906"/>
      <c r="CJ902" s="906"/>
      <c r="CK902" s="906"/>
      <c r="CL902" s="906"/>
      <c r="CM902" s="906"/>
      <c r="CN902" s="906"/>
      <c r="CO902" s="906"/>
      <c r="CP902" s="906"/>
      <c r="CQ902" s="906"/>
      <c r="CR902" s="906"/>
      <c r="CS902" s="906"/>
      <c r="CT902" s="906"/>
      <c r="CU902" s="906"/>
      <c r="CV902" s="906"/>
      <c r="CW902" s="906"/>
      <c r="CX902" s="906"/>
      <c r="CY902" s="906"/>
      <c r="CZ902" s="906"/>
      <c r="DA902" s="906"/>
      <c r="DB902" s="906"/>
      <c r="DC902" s="906"/>
      <c r="DD902" s="906"/>
      <c r="DE902" s="906"/>
      <c r="DF902" s="906"/>
      <c r="DG902" s="906"/>
      <c r="DH902" s="906"/>
      <c r="DI902" s="906"/>
      <c r="DJ902" s="906"/>
      <c r="DK902" s="906"/>
      <c r="DL902" s="906"/>
      <c r="DM902" s="906"/>
      <c r="DN902" s="906"/>
      <c r="DO902" s="906"/>
      <c r="DP902" s="906"/>
      <c r="DQ902" s="906"/>
      <c r="DR902" s="906"/>
      <c r="DS902" s="906"/>
      <c r="DT902" s="906"/>
      <c r="DU902" s="906"/>
      <c r="DV902" s="906"/>
      <c r="DW902" s="906"/>
      <c r="DX902" s="906"/>
      <c r="DY902" s="906"/>
      <c r="DZ902" s="906"/>
      <c r="EA902" s="906"/>
      <c r="EB902" s="906"/>
      <c r="EC902" s="906"/>
      <c r="ED902" s="906"/>
      <c r="EE902" s="906"/>
      <c r="EF902" s="906"/>
      <c r="EG902" s="906"/>
      <c r="EH902" s="906"/>
      <c r="EI902" s="906"/>
      <c r="EJ902" s="906"/>
      <c r="EK902" s="906"/>
      <c r="EL902" s="906"/>
      <c r="EM902" s="906"/>
      <c r="EN902" s="906"/>
      <c r="EO902" s="906"/>
      <c r="EP902" s="906"/>
      <c r="EQ902" s="906"/>
      <c r="ER902" s="906"/>
      <c r="ES902" s="906"/>
      <c r="ET902" s="906"/>
      <c r="EU902" s="906"/>
      <c r="EV902" s="906"/>
      <c r="EW902" s="906"/>
      <c r="EX902" s="906"/>
      <c r="EY902" s="906"/>
      <c r="EZ902" s="906"/>
      <c r="FA902" s="906"/>
      <c r="FB902" s="906"/>
      <c r="FC902" s="906"/>
      <c r="FD902" s="906"/>
      <c r="FE902" s="906"/>
      <c r="FF902" s="906"/>
      <c r="FG902" s="906"/>
      <c r="FH902" s="906"/>
      <c r="FI902" s="906"/>
      <c r="FJ902" s="906"/>
      <c r="FK902" s="906"/>
      <c r="FL902" s="906"/>
      <c r="FM902" s="906"/>
      <c r="FN902" s="906"/>
      <c r="FO902" s="906"/>
      <c r="FP902" s="906"/>
      <c r="FQ902" s="906"/>
      <c r="FR902" s="906"/>
      <c r="FS902" s="906"/>
      <c r="FT902" s="906"/>
      <c r="FU902" s="906"/>
      <c r="FV902" s="906"/>
      <c r="FW902" s="906"/>
      <c r="FX902" s="906"/>
      <c r="FY902" s="906"/>
      <c r="FZ902" s="906"/>
      <c r="GA902" s="906"/>
      <c r="GB902" s="906"/>
      <c r="GC902" s="906"/>
      <c r="GD902" s="906"/>
      <c r="GE902" s="906"/>
      <c r="GF902" s="906"/>
      <c r="GG902" s="906"/>
      <c r="GH902" s="906"/>
      <c r="GI902" s="906"/>
      <c r="GJ902" s="906"/>
      <c r="GK902" s="906"/>
      <c r="GL902" s="906"/>
      <c r="GM902" s="906"/>
      <c r="GN902" s="906"/>
      <c r="GO902" s="906"/>
      <c r="GP902" s="906"/>
      <c r="GQ902" s="906"/>
    </row>
    <row r="903" spans="1:199" s="906" customFormat="1" ht="15" customHeight="1" x14ac:dyDescent="0.25">
      <c r="A903" s="27">
        <v>1</v>
      </c>
      <c r="B903" s="27">
        <v>1</v>
      </c>
      <c r="C903" s="1127" t="s">
        <v>296</v>
      </c>
      <c r="D903" s="52">
        <f>'1 уровень'!E592</f>
        <v>25700</v>
      </c>
      <c r="E903" s="52">
        <f>'1 уровень'!F592</f>
        <v>8567</v>
      </c>
      <c r="F903" s="52">
        <f>'1 уровень'!G592</f>
        <v>8576</v>
      </c>
      <c r="G903" s="52">
        <f>'1 уровень'!H592</f>
        <v>100.10505427804365</v>
      </c>
      <c r="H903" s="52">
        <f>'1 уровень'!I592</f>
        <v>0</v>
      </c>
      <c r="I903" s="52">
        <f>'1 уровень'!J592</f>
        <v>0</v>
      </c>
      <c r="J903" s="52">
        <f>'1 уровень'!K592</f>
        <v>0</v>
      </c>
      <c r="K903" s="52">
        <f>'1 уровень'!L592</f>
        <v>0</v>
      </c>
      <c r="L903" s="52">
        <f>'1 уровень'!M592</f>
        <v>0</v>
      </c>
      <c r="M903" s="52">
        <f>'1 уровень'!N592</f>
        <v>0</v>
      </c>
      <c r="N903" s="52">
        <f>'1 уровень'!O592</f>
        <v>0</v>
      </c>
      <c r="O903" s="52">
        <f>'1 уровень'!P592</f>
        <v>0</v>
      </c>
      <c r="P903" s="52">
        <f>'1 уровень'!Q592</f>
        <v>0</v>
      </c>
      <c r="Q903" s="52">
        <f>'1 уровень'!R592</f>
        <v>0</v>
      </c>
      <c r="R903" s="52">
        <f>'1 уровень'!S592</f>
        <v>0</v>
      </c>
      <c r="S903" s="52">
        <f>'1 уровень'!T592</f>
        <v>0</v>
      </c>
      <c r="T903" s="52">
        <f>'1 уровень'!U592</f>
        <v>0</v>
      </c>
      <c r="U903" s="52">
        <f>'1 уровень'!V592</f>
        <v>0</v>
      </c>
      <c r="V903" s="52">
        <f>'1 уровень'!W592</f>
        <v>0</v>
      </c>
      <c r="W903" s="52">
        <f>'1 уровень'!X592</f>
        <v>0</v>
      </c>
      <c r="X903" s="52">
        <f>'1 уровень'!Y592</f>
        <v>0</v>
      </c>
      <c r="Y903" s="52">
        <f>'1 уровень'!Z592</f>
        <v>0</v>
      </c>
      <c r="Z903" s="52"/>
      <c r="AA903" s="52"/>
      <c r="AB903" s="52">
        <f>'1 уровень'!AA592</f>
        <v>0</v>
      </c>
      <c r="AC903" s="52">
        <f>'1 уровень'!AB592</f>
        <v>0</v>
      </c>
      <c r="AD903" s="52">
        <f>'1 уровень'!AC592</f>
        <v>0</v>
      </c>
      <c r="AE903" s="2521"/>
      <c r="AF903" s="2521"/>
      <c r="AG903" s="1879"/>
    </row>
    <row r="904" spans="1:199" s="906" customFormat="1" ht="15" customHeight="1" x14ac:dyDescent="0.25">
      <c r="A904" s="27">
        <v>1</v>
      </c>
      <c r="B904" s="27">
        <v>1</v>
      </c>
      <c r="C904" s="1127" t="s">
        <v>357</v>
      </c>
      <c r="D904" s="977">
        <f>'1 уровень'!E593</f>
        <v>525</v>
      </c>
      <c r="E904" s="52">
        <f>'1 уровень'!F593</f>
        <v>175</v>
      </c>
      <c r="F904" s="52">
        <f>'1 уровень'!G593</f>
        <v>142</v>
      </c>
      <c r="G904" s="52">
        <f>'1 уровень'!H593</f>
        <v>81.142857142857139</v>
      </c>
      <c r="H904" s="977">
        <f>'1 уровень'!I593</f>
        <v>0</v>
      </c>
      <c r="I904" s="977">
        <f>'1 уровень'!J593</f>
        <v>0</v>
      </c>
      <c r="J904" s="977">
        <f>'1 уровень'!K593</f>
        <v>0</v>
      </c>
      <c r="K904" s="52">
        <f>'1 уровень'!L593</f>
        <v>0</v>
      </c>
      <c r="L904" s="977">
        <f>'1 уровень'!M593</f>
        <v>0</v>
      </c>
      <c r="M904" s="52">
        <f>'1 уровень'!N593</f>
        <v>0</v>
      </c>
      <c r="N904" s="977">
        <f>'1 уровень'!O593</f>
        <v>0</v>
      </c>
      <c r="O904" s="52">
        <f>'1 уровень'!P593</f>
        <v>0</v>
      </c>
      <c r="P904" s="52">
        <f>'1 уровень'!Q593</f>
        <v>0</v>
      </c>
      <c r="Q904" s="52">
        <f>'1 уровень'!R593</f>
        <v>0</v>
      </c>
      <c r="R904" s="52">
        <f>'1 уровень'!S593</f>
        <v>0</v>
      </c>
      <c r="S904" s="52">
        <f>'1 уровень'!T593</f>
        <v>0</v>
      </c>
      <c r="T904" s="52">
        <f>'1 уровень'!U593</f>
        <v>0</v>
      </c>
      <c r="U904" s="977">
        <f>'1 уровень'!V593</f>
        <v>0</v>
      </c>
      <c r="V904" s="52">
        <f>'1 уровень'!W593</f>
        <v>0</v>
      </c>
      <c r="W904" s="52">
        <f>'1 уровень'!X593</f>
        <v>0</v>
      </c>
      <c r="X904" s="52">
        <f>'1 уровень'!Y593</f>
        <v>0</v>
      </c>
      <c r="Y904" s="977">
        <f>'1 уровень'!Z593</f>
        <v>0</v>
      </c>
      <c r="Z904" s="977"/>
      <c r="AA904" s="977"/>
      <c r="AB904" s="52">
        <f>'1 уровень'!AA593</f>
        <v>0</v>
      </c>
      <c r="AC904" s="52">
        <f>'1 уровень'!AB593</f>
        <v>0</v>
      </c>
      <c r="AD904" s="52">
        <f>'1 уровень'!AC593</f>
        <v>0</v>
      </c>
      <c r="AE904" s="2521"/>
      <c r="AF904" s="2521"/>
      <c r="AG904" s="1879"/>
    </row>
    <row r="905" spans="1:199" s="906" customFormat="1" ht="15" customHeight="1" x14ac:dyDescent="0.25">
      <c r="A905" s="27"/>
      <c r="B905" s="27">
        <v>1</v>
      </c>
      <c r="C905" s="1130" t="s">
        <v>297</v>
      </c>
      <c r="D905" s="52">
        <f>'1 уровень'!E594</f>
        <v>24500</v>
      </c>
      <c r="E905" s="52">
        <f>'1 уровень'!F594</f>
        <v>8167</v>
      </c>
      <c r="F905" s="52">
        <f>'1 уровень'!G594</f>
        <v>8046</v>
      </c>
      <c r="G905" s="52">
        <f>'1 уровень'!H594</f>
        <v>98.518427819272674</v>
      </c>
      <c r="H905" s="52">
        <f>'1 уровень'!I594</f>
        <v>0</v>
      </c>
      <c r="I905" s="52">
        <f>'1 уровень'!J594</f>
        <v>0</v>
      </c>
      <c r="J905" s="52">
        <f>'1 уровень'!K594</f>
        <v>0</v>
      </c>
      <c r="K905" s="52">
        <f>'1 уровень'!L594</f>
        <v>0</v>
      </c>
      <c r="L905" s="1885">
        <f>'1 уровень'!M594</f>
        <v>0</v>
      </c>
      <c r="M905" s="52">
        <f>'1 уровень'!N594</f>
        <v>0</v>
      </c>
      <c r="N905" s="52">
        <f>'1 уровень'!O594</f>
        <v>0</v>
      </c>
      <c r="O905" s="52">
        <f>'1 уровень'!P594</f>
        <v>0</v>
      </c>
      <c r="P905" s="52">
        <f>'1 уровень'!Q594</f>
        <v>0</v>
      </c>
      <c r="Q905" s="52">
        <f>'1 уровень'!R594</f>
        <v>0</v>
      </c>
      <c r="R905" s="52">
        <f>'1 уровень'!S594</f>
        <v>0</v>
      </c>
      <c r="S905" s="52">
        <f>'1 уровень'!T594</f>
        <v>0</v>
      </c>
      <c r="T905" s="52">
        <f>'1 уровень'!U594</f>
        <v>0</v>
      </c>
      <c r="U905" s="1885">
        <f>'1 уровень'!V594</f>
        <v>0</v>
      </c>
      <c r="V905" s="52">
        <f>'1 уровень'!W594</f>
        <v>0</v>
      </c>
      <c r="W905" s="52">
        <f>'1 уровень'!X594</f>
        <v>0</v>
      </c>
      <c r="X905" s="52">
        <f>'1 уровень'!Y594</f>
        <v>0</v>
      </c>
      <c r="Y905" s="1885">
        <f>'1 уровень'!Z594</f>
        <v>0</v>
      </c>
      <c r="Z905" s="1885"/>
      <c r="AA905" s="52"/>
      <c r="AB905" s="52">
        <f>'1 уровень'!AA594</f>
        <v>0</v>
      </c>
      <c r="AC905" s="52">
        <f>'1 уровень'!AB594</f>
        <v>0</v>
      </c>
      <c r="AD905" s="52">
        <f>'1 уровень'!AC594</f>
        <v>0</v>
      </c>
      <c r="AE905" s="2521"/>
      <c r="AF905" s="2521"/>
      <c r="AG905" s="1879"/>
    </row>
    <row r="906" spans="1:199" s="906" customFormat="1" ht="15" customHeight="1" thickBot="1" x14ac:dyDescent="0.3">
      <c r="A906" s="27"/>
      <c r="B906" s="27">
        <v>1</v>
      </c>
      <c r="C906" s="1131" t="s">
        <v>353</v>
      </c>
      <c r="D906" s="977">
        <f>'1 уровень'!E595</f>
        <v>0</v>
      </c>
      <c r="E906" s="977">
        <f>'1 уровень'!F595</f>
        <v>0</v>
      </c>
      <c r="F906" s="977">
        <f>'1 уровень'!G595</f>
        <v>0</v>
      </c>
      <c r="G906" s="977">
        <f>'1 уровень'!H595</f>
        <v>0</v>
      </c>
      <c r="H906" s="977">
        <f>'1 уровень'!I595</f>
        <v>0</v>
      </c>
      <c r="I906" s="977">
        <f>'1 уровень'!J595</f>
        <v>0</v>
      </c>
      <c r="J906" s="977">
        <f>'1 уровень'!K595</f>
        <v>0</v>
      </c>
      <c r="K906" s="977">
        <f>'1 уровень'!L595</f>
        <v>0</v>
      </c>
      <c r="L906" s="1945">
        <f>'1 уровень'!M595</f>
        <v>0</v>
      </c>
      <c r="M906" s="977">
        <f>'1 уровень'!N595</f>
        <v>0</v>
      </c>
      <c r="N906" s="977">
        <f>'1 уровень'!O595</f>
        <v>0</v>
      </c>
      <c r="O906" s="977">
        <f>'1 уровень'!P595</f>
        <v>0</v>
      </c>
      <c r="P906" s="1916">
        <f>'1 уровень'!Q595</f>
        <v>343224.67249999999</v>
      </c>
      <c r="Q906" s="1916">
        <f>'1 уровень'!R595</f>
        <v>343224.67249999999</v>
      </c>
      <c r="R906" s="1916">
        <f>'1 уровень'!S595</f>
        <v>343224.67249999999</v>
      </c>
      <c r="S906" s="1916">
        <f>'1 уровень'!T595</f>
        <v>343224.67249999999</v>
      </c>
      <c r="T906" s="977">
        <f>'1 уровень'!U595</f>
        <v>114408.22416666668</v>
      </c>
      <c r="U906" s="1945">
        <f>'1 уровень'!V595</f>
        <v>112366.136</v>
      </c>
      <c r="V906" s="977">
        <f>'1 уровень'!W595</f>
        <v>0</v>
      </c>
      <c r="W906" s="977">
        <f>'1 уровень'!X595</f>
        <v>-2042.0881666666755</v>
      </c>
      <c r="X906" s="977">
        <f>'1 уровень'!Y595</f>
        <v>-422.75100000000003</v>
      </c>
      <c r="Y906" s="1945">
        <f>'1 уровень'!Z595</f>
        <v>111943.38499999999</v>
      </c>
      <c r="Z906" s="1945">
        <f t="shared" ref="Z906" si="135">U906/T906*100</f>
        <v>98.215086212952812</v>
      </c>
      <c r="AA906" s="977">
        <f t="shared" ref="AA906" si="136">Y906/T906*100</f>
        <v>97.845575189528361</v>
      </c>
      <c r="AB906" s="977">
        <f>'1 уровень'!AA595</f>
        <v>368</v>
      </c>
      <c r="AC906" s="977">
        <f>'1 уровень'!AB595</f>
        <v>2482528</v>
      </c>
      <c r="AD906" s="977">
        <f>'1 уровень'!AC595</f>
        <v>2482.5279999999998</v>
      </c>
      <c r="AE906" s="2521"/>
      <c r="AF906" s="2521"/>
      <c r="AG906" s="1879"/>
    </row>
    <row r="907" spans="1:199" s="906" customFormat="1" ht="27" customHeight="1" x14ac:dyDescent="0.25">
      <c r="A907" s="27">
        <v>1</v>
      </c>
      <c r="B907" s="27">
        <v>1</v>
      </c>
      <c r="C907" s="978" t="s">
        <v>129</v>
      </c>
      <c r="D907" s="979">
        <f>'1 уровень'!E595</f>
        <v>0</v>
      </c>
      <c r="E907" s="979">
        <f>'1 уровень'!F595</f>
        <v>0</v>
      </c>
      <c r="F907" s="979">
        <f>'1 уровень'!G595</f>
        <v>0</v>
      </c>
      <c r="G907" s="980">
        <f>'1 уровень'!H595</f>
        <v>0</v>
      </c>
      <c r="H907" s="981"/>
      <c r="I907" s="982"/>
      <c r="J907" s="983"/>
      <c r="K907" s="984"/>
      <c r="L907" s="983"/>
      <c r="M907" s="984"/>
      <c r="N907" s="983"/>
      <c r="O907" s="983"/>
      <c r="P907" s="1881">
        <f t="shared" ref="P907:Y907" si="137">P908-P909-P956-P960-P967-P974</f>
        <v>-1.862645149230957E-9</v>
      </c>
      <c r="Q907" s="1881">
        <f t="shared" ref="Q907:R907" si="138">Q908-Q909-Q956-Q960-Q967-Q974</f>
        <v>-3.7252902984619141E-9</v>
      </c>
      <c r="R907" s="1881">
        <f t="shared" si="138"/>
        <v>0</v>
      </c>
      <c r="S907" s="1881">
        <f t="shared" ref="S907" si="139">S908-S909-S956-S960-S967-S974</f>
        <v>0</v>
      </c>
      <c r="T907" s="1881">
        <f t="shared" si="137"/>
        <v>6.4028427004814148E-10</v>
      </c>
      <c r="U907" s="1880">
        <f t="shared" si="137"/>
        <v>7.5669959187507629E-10</v>
      </c>
      <c r="V907" s="1881">
        <f t="shared" si="137"/>
        <v>0</v>
      </c>
      <c r="W907" s="1881">
        <f t="shared" si="137"/>
        <v>3.865352482534945E-12</v>
      </c>
      <c r="X907" s="1880">
        <f t="shared" si="137"/>
        <v>-7.73070496506989E-12</v>
      </c>
      <c r="Y907" s="1881">
        <f t="shared" si="137"/>
        <v>0</v>
      </c>
      <c r="Z907" s="1880"/>
      <c r="AA907" s="1880"/>
      <c r="AB907" s="979"/>
      <c r="AC907" s="979"/>
      <c r="AD907" s="979"/>
      <c r="AE907" s="2524"/>
      <c r="AF907" s="2524"/>
      <c r="AG907" s="1879"/>
      <c r="AH907" s="1877">
        <f>AG907-AG908</f>
        <v>0</v>
      </c>
      <c r="AI907" s="27"/>
      <c r="AJ907" s="27"/>
      <c r="AK907" s="27"/>
      <c r="AL907" s="27"/>
      <c r="AM907" s="27"/>
      <c r="AN907" s="27"/>
      <c r="AO907" s="27"/>
      <c r="AP907" s="27"/>
      <c r="AQ907" s="27"/>
      <c r="AR907" s="27"/>
      <c r="AS907" s="27"/>
      <c r="AT907" s="27"/>
      <c r="AU907" s="27"/>
      <c r="AV907" s="27"/>
      <c r="AW907" s="27"/>
      <c r="AX907" s="27"/>
      <c r="AY907" s="27"/>
      <c r="AZ907" s="27"/>
      <c r="BA907" s="27"/>
      <c r="BB907" s="27"/>
      <c r="BC907" s="27"/>
      <c r="BD907" s="27"/>
      <c r="BE907" s="27"/>
      <c r="BF907" s="27"/>
      <c r="BG907" s="27"/>
      <c r="BH907" s="27"/>
      <c r="BI907" s="27"/>
      <c r="BJ907" s="27"/>
      <c r="BK907" s="27"/>
      <c r="BL907" s="27"/>
      <c r="BM907" s="27"/>
      <c r="BN907" s="27"/>
      <c r="BO907" s="27"/>
      <c r="BP907" s="27"/>
      <c r="BQ907" s="27"/>
      <c r="BR907" s="27"/>
      <c r="BS907" s="27"/>
      <c r="BT907" s="27"/>
      <c r="BU907" s="27"/>
      <c r="BV907" s="27"/>
      <c r="BW907" s="27"/>
      <c r="BX907" s="27"/>
      <c r="BY907" s="27"/>
      <c r="BZ907" s="27"/>
      <c r="CA907" s="27"/>
      <c r="CB907" s="27"/>
      <c r="CC907" s="27"/>
      <c r="CD907" s="27"/>
      <c r="CE907" s="27"/>
      <c r="CF907" s="27"/>
      <c r="CG907" s="27"/>
      <c r="CH907" s="27"/>
      <c r="CI907" s="27"/>
      <c r="CJ907" s="27"/>
      <c r="CK907" s="27"/>
      <c r="CL907" s="27"/>
      <c r="CM907" s="27"/>
      <c r="CN907" s="27"/>
      <c r="CO907" s="27"/>
      <c r="CP907" s="27"/>
      <c r="CQ907" s="27"/>
      <c r="CR907" s="27"/>
      <c r="CS907" s="27"/>
      <c r="CT907" s="27"/>
      <c r="CU907" s="27"/>
      <c r="CV907" s="27"/>
      <c r="CW907" s="27"/>
      <c r="CX907" s="27"/>
      <c r="CY907" s="27"/>
      <c r="CZ907" s="27"/>
      <c r="DA907" s="27"/>
      <c r="DB907" s="27"/>
      <c r="DC907" s="27"/>
      <c r="DD907" s="27"/>
      <c r="DE907" s="27"/>
      <c r="DF907" s="27"/>
      <c r="DG907" s="27"/>
      <c r="DH907" s="27"/>
      <c r="DI907" s="27"/>
      <c r="DJ907" s="27"/>
      <c r="DK907" s="27"/>
      <c r="DL907" s="27"/>
      <c r="DM907" s="27"/>
      <c r="DN907" s="27"/>
      <c r="DO907" s="27"/>
      <c r="DP907" s="27"/>
      <c r="DQ907" s="27"/>
      <c r="DR907" s="27"/>
      <c r="DS907" s="27"/>
      <c r="DT907" s="27"/>
      <c r="DU907" s="27"/>
      <c r="DV907" s="27"/>
      <c r="DW907" s="27"/>
      <c r="DX907" s="27"/>
      <c r="DY907" s="27"/>
      <c r="DZ907" s="27"/>
      <c r="EA907" s="27"/>
      <c r="EB907" s="27"/>
      <c r="EC907" s="27"/>
      <c r="ED907" s="27"/>
      <c r="EE907" s="27"/>
      <c r="EF907" s="27"/>
      <c r="EG907" s="27"/>
      <c r="EH907" s="27"/>
      <c r="EI907" s="27"/>
      <c r="EJ907" s="27"/>
      <c r="EK907" s="27"/>
      <c r="EL907" s="27"/>
      <c r="EM907" s="27"/>
      <c r="EN907" s="27"/>
      <c r="EO907" s="27"/>
      <c r="EP907" s="27"/>
      <c r="EQ907" s="27"/>
      <c r="ER907" s="27"/>
      <c r="ES907" s="27"/>
      <c r="ET907" s="27"/>
      <c r="EU907" s="27"/>
      <c r="EV907" s="27"/>
      <c r="EW907" s="27"/>
      <c r="EX907" s="27"/>
      <c r="EY907" s="27"/>
      <c r="EZ907" s="27"/>
      <c r="FA907" s="27"/>
      <c r="FB907" s="27"/>
      <c r="FC907" s="27"/>
      <c r="FD907" s="27"/>
      <c r="FE907" s="27"/>
      <c r="FF907" s="27"/>
      <c r="FG907" s="27"/>
      <c r="FH907" s="27"/>
      <c r="FI907" s="27"/>
      <c r="FJ907" s="27"/>
      <c r="FK907" s="27"/>
      <c r="FL907" s="27"/>
      <c r="FM907" s="27"/>
      <c r="FN907" s="27"/>
      <c r="FO907" s="27"/>
      <c r="FP907" s="27"/>
      <c r="FQ907" s="27"/>
      <c r="FR907" s="27"/>
      <c r="FS907" s="27"/>
      <c r="FT907" s="27"/>
      <c r="FU907" s="27"/>
      <c r="FV907" s="27"/>
      <c r="FW907" s="27"/>
      <c r="FX907" s="27"/>
      <c r="FY907" s="27"/>
      <c r="FZ907" s="27"/>
      <c r="GA907" s="27"/>
      <c r="GB907" s="27"/>
      <c r="GC907" s="27"/>
      <c r="GD907" s="27"/>
      <c r="GE907" s="27"/>
      <c r="GF907" s="27"/>
      <c r="GG907" s="27"/>
      <c r="GH907" s="27"/>
      <c r="GI907" s="27"/>
      <c r="GJ907" s="27"/>
      <c r="GK907" s="27"/>
      <c r="GL907" s="27"/>
      <c r="GM907" s="27"/>
      <c r="GN907" s="27"/>
      <c r="GO907" s="27"/>
      <c r="GP907" s="27"/>
      <c r="GQ907" s="27"/>
    </row>
    <row r="908" spans="1:199" s="966" customFormat="1" x14ac:dyDescent="0.25">
      <c r="A908" s="27">
        <v>1</v>
      </c>
      <c r="B908" s="27">
        <v>1</v>
      </c>
      <c r="C908" s="985" t="s">
        <v>112</v>
      </c>
      <c r="D908" s="25"/>
      <c r="E908" s="25"/>
      <c r="F908" s="25"/>
      <c r="G908" s="986"/>
      <c r="H908" s="987"/>
      <c r="I908" s="988"/>
      <c r="J908" s="989"/>
      <c r="K908" s="990"/>
      <c r="L908" s="989"/>
      <c r="M908" s="990"/>
      <c r="N908" s="989"/>
      <c r="O908" s="989"/>
      <c r="P908" s="1591">
        <f t="shared" ref="P908:Y909" si="140">SUM(P8,P68,P128,P177,P220,P264,P311,P356,P405,P450,P494,P537,P583,P631,P676,P720,P763,P807,P852)</f>
        <v>22557272.547120817</v>
      </c>
      <c r="Q908" s="1591">
        <f t="shared" ref="Q908:R908" si="141">SUM(Q8,Q68,Q128,Q177,Q220,Q264,Q311,Q356,Q405,Q450,Q494,Q537,Q583,Q631,Q676,Q720,Q763,Q807,Q852)</f>
        <v>22557272.546985816</v>
      </c>
      <c r="R908" s="1591">
        <f t="shared" si="141"/>
        <v>22570451.448448818</v>
      </c>
      <c r="S908" s="1591">
        <f t="shared" ref="S908" si="142">SUM(S8,S68,S128,S177,S220,S264,S311,S356,S405,S450,S494,S537,S583,S631,S676,S720,S763,S807,S852)</f>
        <v>22570451.448448818</v>
      </c>
      <c r="T908" s="1591">
        <f t="shared" si="140"/>
        <v>7521726.629296056</v>
      </c>
      <c r="U908" s="54">
        <f t="shared" si="140"/>
        <v>7342979.7557100011</v>
      </c>
      <c r="V908" s="54">
        <f t="shared" si="140"/>
        <v>42.264259999998899</v>
      </c>
      <c r="W908" s="54">
        <f t="shared" si="140"/>
        <v>-178746.87358605463</v>
      </c>
      <c r="X908" s="54">
        <f t="shared" si="140"/>
        <v>-61411.108060000006</v>
      </c>
      <c r="Y908" s="1579">
        <f t="shared" si="140"/>
        <v>7281610.9119099993</v>
      </c>
      <c r="Z908" s="992">
        <f>U908/T908*100</f>
        <v>97.623592528743856</v>
      </c>
      <c r="AA908" s="992">
        <f>Y908/T908*100</f>
        <v>96.807704810078576</v>
      </c>
      <c r="AB908" s="25"/>
      <c r="AC908" s="25"/>
      <c r="AD908" s="25"/>
      <c r="AE908" s="2527">
        <v>194244330.05999994</v>
      </c>
      <c r="AF908" s="2523"/>
      <c r="AG908" s="1879"/>
    </row>
    <row r="909" spans="1:199" s="906" customFormat="1" x14ac:dyDescent="0.25">
      <c r="A909" s="27">
        <v>1</v>
      </c>
      <c r="B909" s="27">
        <v>1</v>
      </c>
      <c r="C909" s="993" t="s">
        <v>41</v>
      </c>
      <c r="D909" s="26">
        <f>SUM(D9,D69,D129,D178,D221,D265,D312,D357,D406,D451,D495,D538,D584,D632,D677,D721,D764,D808,D853)</f>
        <v>225464</v>
      </c>
      <c r="E909" s="26">
        <f>SUM(E9,E69,E129,E178,E221,E265,E312,E357,E406,E451,E495,E538,E584,E632,E677,E721,E764,E808,E853)</f>
        <v>75253.333333333328</v>
      </c>
      <c r="F909" s="26">
        <f>SUM(F9,F69,F129,F178,F221,F265,F312,F357,F406,F451,F495,F538,F584,F632,F677,F721,F764,F808,F853)</f>
        <v>78138</v>
      </c>
      <c r="G909" s="994">
        <f>F909/E909*100</f>
        <v>103.83327427356485</v>
      </c>
      <c r="H909" s="9">
        <f>K909/E909</f>
        <v>9.3616805457122609</v>
      </c>
      <c r="I909" s="995">
        <f>L909/F909</f>
        <v>9.0876398167344945</v>
      </c>
      <c r="J909" s="26">
        <f>SUM(J9,J69,J129,J178,J221,J265,J312,J357,J406,J451,J495,J538,J584,J632,J677,J721,J764,J808,J853)</f>
        <v>2111660</v>
      </c>
      <c r="K909" s="26">
        <f>SUM(K9,K69,K129,K178,K221,K265,K312,K357,K406,K451,K495,K538,K584,K632,K677,K721,K764,K808,K853)</f>
        <v>704497.66666666663</v>
      </c>
      <c r="L909" s="26">
        <f>SUM(L9,L69,L129,L178,L221,L265,L312,L357,L406,L451,L495,L538,L584,L632,L677,L721,L764,L808,L853)</f>
        <v>710090</v>
      </c>
      <c r="M909" s="991">
        <f>L909/K909*100</f>
        <v>100.79380437976376</v>
      </c>
      <c r="N909" s="54">
        <f>SUM(N9,N69,N129,N178,N221,N265,N312,N357,N406,N451,N495,N538,N584,N632,N677,N721,N764,N808,N853)</f>
        <v>6364.1019283960741</v>
      </c>
      <c r="O909" s="1583">
        <f>L909/$C$3*12/N909</f>
        <v>334.73222521702849</v>
      </c>
      <c r="P909" s="1580">
        <f t="shared" si="140"/>
        <v>10452023.841211619</v>
      </c>
      <c r="Q909" s="1580">
        <f t="shared" ref="Q909:R909" si="143">SUM(Q9,Q69,Q129,Q178,Q221,Q265,Q312,Q357,Q406,Q451,Q495,Q538,Q584,Q632,Q677,Q721,Q764,Q808,Q853)</f>
        <v>10452023.84107662</v>
      </c>
      <c r="R909" s="1580">
        <f t="shared" si="143"/>
        <v>10463727.300795618</v>
      </c>
      <c r="S909" s="1580">
        <f t="shared" ref="S909" si="144">SUM(S9,S69,S129,S178,S221,S265,S312,S357,S406,S451,S495,S538,S584,S632,S677,S721,S764,S808,S853)</f>
        <v>10463727.300795618</v>
      </c>
      <c r="T909" s="1580">
        <f t="shared" si="140"/>
        <v>3486348.638977522</v>
      </c>
      <c r="U909" s="26">
        <f t="shared" si="140"/>
        <v>3420151.1600400005</v>
      </c>
      <c r="V909" s="26">
        <f t="shared" si="140"/>
        <v>-7285.1924900000004</v>
      </c>
      <c r="W909" s="26">
        <f t="shared" si="140"/>
        <v>-66197.478937521373</v>
      </c>
      <c r="X909" s="26">
        <f t="shared" si="140"/>
        <v>-41830.711490000002</v>
      </c>
      <c r="Y909" s="1580">
        <f t="shared" si="140"/>
        <v>3371035.2560599996</v>
      </c>
      <c r="Z909" s="992">
        <f>U909/T909*100</f>
        <v>98.10123754700173</v>
      </c>
      <c r="AA909" s="992">
        <f>Y909/T909*100</f>
        <v>96.692431111785154</v>
      </c>
      <c r="AB909" s="26">
        <f t="shared" ref="AB909:AC909" si="145">SUM(AB9,AB69,AB129,AB178,AB221,AB265,AB312,AB357,AB406,AB451,AB495,AB538,AB584,AB632,AB677,AB721,AB764,AB808,AB853)</f>
        <v>2647</v>
      </c>
      <c r="AC909" s="26">
        <f t="shared" si="145"/>
        <v>106808795.16</v>
      </c>
      <c r="AD909" s="26">
        <f>SUM(AD9,AD69,AD129,AD178,AD221,AD265,AD312,AD357,AD406,AD451,AD495,AD538,AD584,AD632,AD677,AD721,AD764,AD808,AD853)</f>
        <v>106808.79515999997</v>
      </c>
      <c r="AG909" s="1879"/>
      <c r="AH909" s="2535"/>
      <c r="AI909" s="2535"/>
      <c r="AJ909" s="2535"/>
    </row>
    <row r="910" spans="1:199" s="906" customFormat="1" ht="45" customHeight="1" x14ac:dyDescent="0.25">
      <c r="A910" s="27">
        <v>1</v>
      </c>
      <c r="B910" s="27">
        <v>1</v>
      </c>
      <c r="C910" s="996" t="s">
        <v>276</v>
      </c>
      <c r="D910" s="26">
        <f>SUM(D854,D10,D70)</f>
        <v>5865</v>
      </c>
      <c r="E910" s="26">
        <f>SUM(E854,E10,E70)</f>
        <v>1955.3333333333333</v>
      </c>
      <c r="F910" s="26">
        <f>SUM(F854,F10,F70)</f>
        <v>1751</v>
      </c>
      <c r="G910" s="994">
        <f>F910/E910*100</f>
        <v>89.549948857824759</v>
      </c>
      <c r="H910" s="54">
        <f>SUM(H854,H10,H70)</f>
        <v>0</v>
      </c>
      <c r="I910" s="991">
        <f>SUM(I854,I10,I70)</f>
        <v>0</v>
      </c>
      <c r="J910" s="54">
        <f>SUM(J854,J10,J70)</f>
        <v>0</v>
      </c>
      <c r="K910" s="991">
        <f>SUM(K854,K10,K70)</f>
        <v>0</v>
      </c>
      <c r="L910" s="54">
        <f>SUM(L854,L10)</f>
        <v>0</v>
      </c>
      <c r="M910" s="991">
        <f>SUM(M854,M10)</f>
        <v>0</v>
      </c>
      <c r="N910" s="54">
        <f>SUM(N854,N10)</f>
        <v>0</v>
      </c>
      <c r="O910" s="26"/>
      <c r="P910" s="26">
        <f t="shared" ref="P910:Y910" si="146">SUM(P854,P10,P70)</f>
        <v>1002761.7454343</v>
      </c>
      <c r="Q910" s="1580">
        <f t="shared" ref="Q910:R910" si="147">SUM(Q854,Q10,Q70)</f>
        <v>1002761.7454343</v>
      </c>
      <c r="R910" s="26">
        <f t="shared" si="147"/>
        <v>1002761.7454343</v>
      </c>
      <c r="S910" s="1580">
        <f t="shared" ref="S910" si="148">SUM(S854,S10,S70)</f>
        <v>1002761.7454343</v>
      </c>
      <c r="T910" s="26">
        <f t="shared" si="146"/>
        <v>334253.91514476668</v>
      </c>
      <c r="U910" s="26">
        <f t="shared" si="146"/>
        <v>261514.75290000002</v>
      </c>
      <c r="V910" s="26">
        <f t="shared" si="146"/>
        <v>-4.0000000000000002E-4</v>
      </c>
      <c r="W910" s="26">
        <f t="shared" si="146"/>
        <v>-72739.162244766689</v>
      </c>
      <c r="X910" s="26">
        <f t="shared" si="146"/>
        <v>0</v>
      </c>
      <c r="Y910" s="1580">
        <f t="shared" si="146"/>
        <v>261514.7525</v>
      </c>
      <c r="Z910" s="992">
        <f>U910/T910*100</f>
        <v>78.238351460068003</v>
      </c>
      <c r="AA910" s="992">
        <f>Y910/T910*100</f>
        <v>78.238351340398495</v>
      </c>
      <c r="AB910" s="26">
        <f t="shared" ref="AB910:AC910" si="149">SUM(AB854,AB10,AB70)</f>
        <v>0</v>
      </c>
      <c r="AC910" s="26">
        <f t="shared" si="149"/>
        <v>0</v>
      </c>
      <c r="AD910" s="26">
        <f>SUM(AD854,AD10,AD70)</f>
        <v>0</v>
      </c>
      <c r="AE910" s="2524"/>
      <c r="AF910" s="2524"/>
      <c r="AG910" s="1879"/>
      <c r="AH910" s="2535"/>
      <c r="AI910" s="2535"/>
      <c r="AJ910" s="2535"/>
    </row>
    <row r="911" spans="1:199" s="906" customFormat="1" x14ac:dyDescent="0.25">
      <c r="A911" s="27">
        <v>1</v>
      </c>
      <c r="B911" s="27">
        <v>1</v>
      </c>
      <c r="C911" s="993" t="s">
        <v>278</v>
      </c>
      <c r="D911" s="26">
        <f>D855+D11+D266</f>
        <v>3866</v>
      </c>
      <c r="E911" s="26">
        <f>E855+E11+E266</f>
        <v>1288.6666666666665</v>
      </c>
      <c r="F911" s="26">
        <f>F855+F11+F266</f>
        <v>1012</v>
      </c>
      <c r="G911" s="994">
        <f>F911/E911*100</f>
        <v>78.530781169167113</v>
      </c>
      <c r="H911" s="9">
        <f>K911/E911</f>
        <v>13.950077599586137</v>
      </c>
      <c r="I911" s="995">
        <f>L911/F911</f>
        <v>12.875494071146244</v>
      </c>
      <c r="J911" s="26">
        <f>J855+J11+J266</f>
        <v>53929</v>
      </c>
      <c r="K911" s="26">
        <f>K855+K11+K266</f>
        <v>17977</v>
      </c>
      <c r="L911" s="26">
        <f>L855+L11+L266</f>
        <v>13030</v>
      </c>
      <c r="M911" s="991">
        <f>L911/K911*100</f>
        <v>72.481504144184242</v>
      </c>
      <c r="N911" s="54">
        <f>N855+N11+N266</f>
        <v>161.625</v>
      </c>
      <c r="O911" s="1583">
        <f>L911/$C$3*12/N911</f>
        <v>241.85614849187934</v>
      </c>
      <c r="P911" s="54">
        <f t="shared" ref="P911:Y911" si="150">P855+P11+P722+P266</f>
        <v>120967.60558</v>
      </c>
      <c r="Q911" s="54">
        <f t="shared" ref="Q911:R911" si="151">Q855+Q11+Q722+Q266</f>
        <v>120967.60558</v>
      </c>
      <c r="R911" s="54">
        <f t="shared" si="151"/>
        <v>138471.11504</v>
      </c>
      <c r="S911" s="1579">
        <f t="shared" ref="S911" si="152">S855+S11+S722+S266</f>
        <v>138471.11504</v>
      </c>
      <c r="T911" s="54">
        <f t="shared" si="150"/>
        <v>43823.237085333327</v>
      </c>
      <c r="U911" s="54">
        <f t="shared" si="150"/>
        <v>34830.577110000006</v>
      </c>
      <c r="V911" s="54">
        <f t="shared" si="150"/>
        <v>0</v>
      </c>
      <c r="W911" s="54">
        <f t="shared" si="150"/>
        <v>-8992.6599753333339</v>
      </c>
      <c r="X911" s="54">
        <f t="shared" si="150"/>
        <v>-1158.7428299999999</v>
      </c>
      <c r="Y911" s="54">
        <f t="shared" si="150"/>
        <v>33671.834280000003</v>
      </c>
      <c r="Z911" s="992">
        <f>U911/T911*100</f>
        <v>79.479699416492977</v>
      </c>
      <c r="AA911" s="992">
        <f>Y911/T911*100</f>
        <v>76.835570623031927</v>
      </c>
      <c r="AB911" s="26">
        <f t="shared" ref="AB911:AC911" si="153">AB855+AB11+AB266</f>
        <v>0</v>
      </c>
      <c r="AC911" s="26">
        <f t="shared" si="153"/>
        <v>0</v>
      </c>
      <c r="AD911" s="26">
        <f>AD855+AD11+AD266</f>
        <v>0</v>
      </c>
      <c r="AE911" s="2523"/>
      <c r="AF911" s="2523"/>
      <c r="AG911" s="1879"/>
      <c r="AH911" s="2535"/>
      <c r="AI911" s="2535"/>
      <c r="AJ911" s="2535"/>
    </row>
    <row r="912" spans="1:199" s="906" customFormat="1" x14ac:dyDescent="0.25">
      <c r="A912" s="27">
        <v>1</v>
      </c>
      <c r="B912" s="27">
        <v>1</v>
      </c>
      <c r="C912" s="1418" t="s">
        <v>302</v>
      </c>
      <c r="D912" s="25"/>
      <c r="E912" s="25"/>
      <c r="F912" s="25"/>
      <c r="G912" s="986"/>
      <c r="H912" s="998">
        <f t="shared" ref="H912:N912" si="154">SUM(H13,H71,H856,H358)</f>
        <v>0</v>
      </c>
      <c r="I912" s="999">
        <f t="shared" si="154"/>
        <v>0</v>
      </c>
      <c r="J912" s="7">
        <f t="shared" si="154"/>
        <v>0</v>
      </c>
      <c r="K912" s="60">
        <f t="shared" si="154"/>
        <v>0</v>
      </c>
      <c r="L912" s="7">
        <f t="shared" si="154"/>
        <v>0</v>
      </c>
      <c r="M912" s="60">
        <f t="shared" si="154"/>
        <v>0</v>
      </c>
      <c r="N912" s="7">
        <f t="shared" si="154"/>
        <v>0</v>
      </c>
      <c r="O912" s="11"/>
      <c r="P912" s="54">
        <f t="shared" ref="P912:Y912" si="155">SUM(P13,P71,P856,P358)</f>
        <v>0</v>
      </c>
      <c r="Q912" s="54">
        <f t="shared" ref="Q912:R912" si="156">SUM(Q13,Q71,Q856,Q358)</f>
        <v>0</v>
      </c>
      <c r="R912" s="54">
        <f t="shared" si="156"/>
        <v>0</v>
      </c>
      <c r="S912" s="1579">
        <f t="shared" ref="S912" si="157">SUM(S13,S71,S856,S358)</f>
        <v>0</v>
      </c>
      <c r="T912" s="54">
        <f t="shared" si="155"/>
        <v>0</v>
      </c>
      <c r="U912" s="54"/>
      <c r="V912" s="54"/>
      <c r="W912" s="54">
        <f t="shared" si="155"/>
        <v>0</v>
      </c>
      <c r="X912" s="54">
        <f t="shared" si="155"/>
        <v>0</v>
      </c>
      <c r="Y912" s="54">
        <f t="shared" si="155"/>
        <v>0</v>
      </c>
      <c r="Z912" s="992"/>
      <c r="AA912" s="992"/>
      <c r="AB912" s="25"/>
      <c r="AC912" s="25"/>
      <c r="AD912" s="25"/>
      <c r="AE912" s="2523"/>
      <c r="AF912" s="2523"/>
      <c r="AG912" s="1879"/>
      <c r="AH912" s="2535"/>
      <c r="AI912" s="2535"/>
      <c r="AJ912" s="2535"/>
    </row>
    <row r="913" spans="1:199" s="906" customFormat="1" ht="26.25" customHeight="1" x14ac:dyDescent="0.25">
      <c r="A913" s="27">
        <v>1</v>
      </c>
      <c r="B913" s="27">
        <v>1</v>
      </c>
      <c r="C913" s="1421" t="s">
        <v>198</v>
      </c>
      <c r="D913" s="25">
        <f>D857+D811+D767+D723+D680+D635+D587+D541+D498+D453+D409+D360+D315+D269+D224+D180+D131+D72+D13</f>
        <v>806779</v>
      </c>
      <c r="E913" s="25">
        <f t="shared" ref="E913:F913" si="158">E857+E811+E767+E723+E680+E635+E587+E541+E498+E453+E409+E360+E315+E269+E224+E180+E131+E72+E13</f>
        <v>268925.66666666669</v>
      </c>
      <c r="F913" s="25">
        <f t="shared" si="158"/>
        <v>351607.78148148151</v>
      </c>
      <c r="G913" s="986">
        <f>F913/E913*100</f>
        <v>130.74534158069014</v>
      </c>
      <c r="H913" s="9"/>
      <c r="I913" s="995"/>
      <c r="J913" s="7"/>
      <c r="K913" s="60"/>
      <c r="L913" s="7"/>
      <c r="M913" s="60"/>
      <c r="N913" s="7"/>
      <c r="O913" s="11"/>
      <c r="P913" s="54"/>
      <c r="Q913" s="54"/>
      <c r="R913" s="54"/>
      <c r="S913" s="1579"/>
      <c r="T913" s="54"/>
      <c r="U913" s="54"/>
      <c r="V913" s="54"/>
      <c r="W913" s="54"/>
      <c r="X913" s="54"/>
      <c r="Y913" s="54"/>
      <c r="Z913" s="992"/>
      <c r="AA913" s="992"/>
      <c r="AB913" s="25">
        <f t="shared" ref="AB913:AD913" si="159">AB857+AB811+AB767+AB723+AB680+AB635+AB587+AB541+AB498+AB453+AB409+AB360+AB315+AB269+AB224+AB180+AB131+AB72+AB13</f>
        <v>6765.9777777777781</v>
      </c>
      <c r="AC913" s="25">
        <f t="shared" si="159"/>
        <v>4094316.1000000006</v>
      </c>
      <c r="AD913" s="25">
        <f t="shared" si="159"/>
        <v>4094.3160999999991</v>
      </c>
      <c r="AE913" s="2528">
        <f>AE914/2.7+AE915+AE916+AE917+AE918</f>
        <v>6765.9777777777781</v>
      </c>
      <c r="AF913" s="2528">
        <f>AF914+AF915+AF916+AF917+AF918</f>
        <v>4094316.1</v>
      </c>
      <c r="AG913" s="1879"/>
      <c r="AH913" s="2535"/>
      <c r="AI913" s="2535"/>
      <c r="AJ913" s="2535"/>
    </row>
    <row r="914" spans="1:199" s="906" customFormat="1" ht="26.25" customHeight="1" x14ac:dyDescent="0.25">
      <c r="A914" s="27"/>
      <c r="B914" s="27"/>
      <c r="C914" s="1421" t="s">
        <v>470</v>
      </c>
      <c r="D914" s="25">
        <f>D858+D812+D768+D724+D681+D636+D588+D542+D499+D454+D410+D361+D316+D270+D225+D181+D132+D73+D14</f>
        <v>0</v>
      </c>
      <c r="E914" s="25">
        <f t="shared" ref="E914:F914" si="160">E858+E812+E768+E724+E681+E636+E588+E542+E499+E454+E410+E361+E316+E270+E225+E181+E132+E73+E14</f>
        <v>0</v>
      </c>
      <c r="F914" s="25">
        <f t="shared" si="160"/>
        <v>14846.71</v>
      </c>
      <c r="G914" s="986"/>
      <c r="H914" s="9"/>
      <c r="I914" s="995"/>
      <c r="J914" s="7"/>
      <c r="K914" s="60"/>
      <c r="L914" s="7"/>
      <c r="M914" s="60"/>
      <c r="N914" s="7"/>
      <c r="O914" s="11"/>
      <c r="P914" s="54"/>
      <c r="Q914" s="54"/>
      <c r="R914" s="54"/>
      <c r="S914" s="1579"/>
      <c r="T914" s="54"/>
      <c r="U914" s="54"/>
      <c r="V914" s="54"/>
      <c r="W914" s="54"/>
      <c r="X914" s="54"/>
      <c r="Y914" s="54"/>
      <c r="Z914" s="992"/>
      <c r="AA914" s="992"/>
      <c r="AB914" s="25">
        <f t="shared" ref="AB914:AD914" si="161">AB858+AB812+AB768+AB724+AB681+AB636+AB588+AB542+AB499+AB454+AB410+AB361+AB316+AB270+AB225+AB181+AB132+AB73+AB14</f>
        <v>267.24000000000007</v>
      </c>
      <c r="AC914" s="25">
        <f t="shared" si="161"/>
        <v>58764.160000000003</v>
      </c>
      <c r="AD914" s="25">
        <f t="shared" si="161"/>
        <v>58.764160000000004</v>
      </c>
      <c r="AE914" s="2523">
        <v>267.24</v>
      </c>
      <c r="AF914" s="2527">
        <v>58764.160000000003</v>
      </c>
      <c r="AG914" s="1879"/>
      <c r="AH914" s="2535"/>
      <c r="AI914" s="2535"/>
      <c r="AJ914" s="2535"/>
    </row>
    <row r="915" spans="1:199" ht="30" x14ac:dyDescent="0.25">
      <c r="A915" s="27">
        <v>1</v>
      </c>
      <c r="B915" s="27">
        <v>1</v>
      </c>
      <c r="C915" s="1421" t="s">
        <v>303</v>
      </c>
      <c r="D915" s="25">
        <f>D859+D813+D769+D725+D682+D637+D589+D543+D500+D455+D411+D362+D317+D271+D226+D182+D133+D74+D15</f>
        <v>36255</v>
      </c>
      <c r="E915" s="25">
        <f t="shared" ref="E915:F915" si="162">E859+E813+E769+E725+E682+E637+E589+E543+E500+E455+E411+E362+E317+E271+E226+E182+E133+E74+E15</f>
        <v>12085</v>
      </c>
      <c r="F915" s="25">
        <f t="shared" si="162"/>
        <v>12365</v>
      </c>
      <c r="G915" s="986">
        <f t="shared" ref="G915:G922" si="163">F915/E915*100</f>
        <v>102.31692180388912</v>
      </c>
      <c r="H915" s="9"/>
      <c r="I915" s="995"/>
      <c r="J915" s="67"/>
      <c r="K915" s="1000"/>
      <c r="L915" s="67"/>
      <c r="M915" s="1000"/>
      <c r="N915" s="67"/>
      <c r="O915" s="11"/>
      <c r="P915" s="55"/>
      <c r="Q915" s="55"/>
      <c r="R915" s="55"/>
      <c r="S915" s="1581"/>
      <c r="T915" s="55"/>
      <c r="U915" s="1002">
        <f>U913-U914</f>
        <v>0</v>
      </c>
      <c r="V915" s="1002"/>
      <c r="W915" s="55"/>
      <c r="X915" s="55"/>
      <c r="Y915" s="55"/>
      <c r="Z915" s="1002"/>
      <c r="AA915" s="1002"/>
      <c r="AB915" s="25">
        <f t="shared" ref="AB915:AD915" si="164">AB859+AB813+AB769+AB725+AB682+AB637+AB589+AB543+AB500+AB455+AB411+AB362+AB317+AB271+AB226+AB182+AB133+AB74+AB15</f>
        <v>7</v>
      </c>
      <c r="AC915" s="25">
        <f t="shared" si="164"/>
        <v>7277.4800000000014</v>
      </c>
      <c r="AD915" s="25">
        <f t="shared" si="164"/>
        <v>7.2774800000000015</v>
      </c>
      <c r="AE915" s="2529">
        <v>7</v>
      </c>
      <c r="AF915" s="2529">
        <v>7277.4800000000014</v>
      </c>
      <c r="AG915" s="1879"/>
      <c r="AH915" s="2535"/>
      <c r="AI915" s="2535"/>
      <c r="AJ915" s="2535"/>
      <c r="AK915" s="906"/>
      <c r="AL915" s="906"/>
      <c r="AM915" s="906"/>
      <c r="AN915" s="906"/>
      <c r="AO915" s="906"/>
      <c r="AP915" s="906"/>
      <c r="AQ915" s="906"/>
      <c r="AR915" s="906"/>
      <c r="AS915" s="906"/>
      <c r="AT915" s="906"/>
      <c r="AU915" s="906"/>
      <c r="AV915" s="906"/>
      <c r="AW915" s="906"/>
      <c r="AX915" s="906"/>
      <c r="AY915" s="906"/>
      <c r="AZ915" s="906"/>
      <c r="BA915" s="906"/>
      <c r="BB915" s="906"/>
      <c r="BC915" s="906"/>
      <c r="BD915" s="906"/>
      <c r="BE915" s="906"/>
      <c r="BF915" s="906"/>
      <c r="BG915" s="906"/>
      <c r="BH915" s="906"/>
      <c r="BI915" s="906"/>
      <c r="BJ915" s="906"/>
      <c r="BK915" s="906"/>
      <c r="BL915" s="906"/>
      <c r="BM915" s="906"/>
      <c r="BN915" s="906"/>
      <c r="BO915" s="906"/>
      <c r="BP915" s="906"/>
      <c r="BQ915" s="906"/>
      <c r="BR915" s="906"/>
      <c r="BS915" s="906"/>
      <c r="BT915" s="906"/>
      <c r="BU915" s="906"/>
      <c r="BV915" s="906"/>
      <c r="BW915" s="906"/>
      <c r="BX915" s="906"/>
      <c r="BY915" s="906"/>
      <c r="BZ915" s="906"/>
      <c r="CA915" s="906"/>
      <c r="CB915" s="906"/>
      <c r="CC915" s="906"/>
      <c r="CD915" s="906"/>
      <c r="CE915" s="906"/>
      <c r="CF915" s="906"/>
      <c r="CG915" s="906"/>
      <c r="CH915" s="906"/>
      <c r="CI915" s="906"/>
      <c r="CJ915" s="906"/>
      <c r="CK915" s="906"/>
      <c r="CL915" s="906"/>
      <c r="CM915" s="906"/>
      <c r="CN915" s="906"/>
      <c r="CO915" s="906"/>
      <c r="CP915" s="906"/>
      <c r="CQ915" s="906"/>
      <c r="CR915" s="906"/>
      <c r="CS915" s="906"/>
      <c r="CT915" s="906"/>
      <c r="CU915" s="906"/>
      <c r="CV915" s="906"/>
      <c r="CW915" s="906"/>
      <c r="CX915" s="906"/>
      <c r="CY915" s="906"/>
      <c r="CZ915" s="906"/>
      <c r="DA915" s="906"/>
      <c r="DB915" s="906"/>
      <c r="DC915" s="906"/>
      <c r="DD915" s="906"/>
      <c r="DE915" s="906"/>
      <c r="DF915" s="906"/>
      <c r="DG915" s="906"/>
      <c r="DH915" s="906"/>
      <c r="DI915" s="906"/>
      <c r="DJ915" s="906"/>
      <c r="DK915" s="906"/>
      <c r="DL915" s="906"/>
      <c r="DM915" s="906"/>
      <c r="DN915" s="906"/>
      <c r="DO915" s="906"/>
      <c r="DP915" s="906"/>
      <c r="DQ915" s="906"/>
      <c r="DR915" s="906"/>
      <c r="DS915" s="906"/>
      <c r="DT915" s="906"/>
      <c r="DU915" s="906"/>
      <c r="DV915" s="906"/>
      <c r="DW915" s="906"/>
      <c r="DX915" s="906"/>
      <c r="DY915" s="906"/>
      <c r="DZ915" s="906"/>
      <c r="EA915" s="906"/>
      <c r="EB915" s="906"/>
      <c r="EC915" s="906"/>
      <c r="ED915" s="906"/>
      <c r="EE915" s="906"/>
      <c r="EF915" s="906"/>
      <c r="EG915" s="906"/>
      <c r="EH915" s="906"/>
      <c r="EI915" s="906"/>
      <c r="EJ915" s="906"/>
      <c r="EK915" s="906"/>
      <c r="EL915" s="906"/>
      <c r="EM915" s="906"/>
      <c r="EN915" s="906"/>
      <c r="EO915" s="906"/>
      <c r="EP915" s="906"/>
      <c r="EQ915" s="906"/>
      <c r="ER915" s="906"/>
      <c r="ES915" s="906"/>
      <c r="ET915" s="906"/>
      <c r="EU915" s="906"/>
      <c r="EV915" s="906"/>
      <c r="EW915" s="906"/>
      <c r="EX915" s="906"/>
      <c r="EY915" s="906"/>
      <c r="EZ915" s="906"/>
      <c r="FA915" s="906"/>
      <c r="FB915" s="906"/>
      <c r="FC915" s="906"/>
      <c r="FD915" s="906"/>
      <c r="FE915" s="906"/>
      <c r="FF915" s="906"/>
      <c r="FG915" s="906"/>
      <c r="FH915" s="906"/>
      <c r="FI915" s="906"/>
      <c r="FJ915" s="906"/>
      <c r="FK915" s="906"/>
      <c r="FL915" s="906"/>
      <c r="FM915" s="906"/>
      <c r="FN915" s="906"/>
      <c r="FO915" s="906"/>
      <c r="FP915" s="906"/>
      <c r="FQ915" s="906"/>
      <c r="FR915" s="906"/>
      <c r="FS915" s="906"/>
      <c r="FT915" s="906"/>
      <c r="FU915" s="906"/>
      <c r="FV915" s="906"/>
      <c r="FW915" s="906"/>
      <c r="FX915" s="906"/>
      <c r="FY915" s="906"/>
      <c r="FZ915" s="906"/>
      <c r="GA915" s="906"/>
      <c r="GB915" s="906"/>
      <c r="GC915" s="906"/>
      <c r="GD915" s="906"/>
      <c r="GE915" s="906"/>
      <c r="GF915" s="906"/>
      <c r="GG915" s="906"/>
      <c r="GH915" s="906"/>
      <c r="GI915" s="906"/>
      <c r="GJ915" s="906"/>
      <c r="GK915" s="906"/>
      <c r="GL915" s="906"/>
      <c r="GM915" s="906"/>
      <c r="GN915" s="906"/>
      <c r="GO915" s="906"/>
      <c r="GP915" s="906"/>
      <c r="GQ915" s="906"/>
    </row>
    <row r="916" spans="1:199" ht="30" x14ac:dyDescent="0.25">
      <c r="B916" s="27">
        <v>1</v>
      </c>
      <c r="C916" s="1421" t="s">
        <v>304</v>
      </c>
      <c r="D916" s="25">
        <f>SUM(D860,D814,D770,D726,D683,D638,D590,D544,D501,D456,D412,D363,D318,D272,D227,D183,D134,D75,D16)</f>
        <v>264873</v>
      </c>
      <c r="E916" s="25">
        <f t="shared" ref="E916:F916" si="165">SUM(E860,E814,E770,E726,E683,E638,E590,E544,E501,E456,E412,E363,E318,E272,E227,E183,E134,E75,E16)</f>
        <v>88290.333333333343</v>
      </c>
      <c r="F916" s="25">
        <f t="shared" si="165"/>
        <v>80956</v>
      </c>
      <c r="G916" s="986">
        <f t="shared" si="163"/>
        <v>91.692937316656014</v>
      </c>
      <c r="H916" s="9"/>
      <c r="I916" s="995"/>
      <c r="J916" s="67"/>
      <c r="K916" s="1000"/>
      <c r="L916" s="67"/>
      <c r="M916" s="1000"/>
      <c r="N916" s="67"/>
      <c r="O916" s="11"/>
      <c r="P916" s="55"/>
      <c r="Q916" s="55"/>
      <c r="R916" s="55"/>
      <c r="S916" s="1581"/>
      <c r="T916" s="55"/>
      <c r="U916" s="55"/>
      <c r="V916" s="55"/>
      <c r="W916" s="55"/>
      <c r="X916" s="55"/>
      <c r="Y916" s="55"/>
      <c r="Z916" s="1002"/>
      <c r="AA916" s="1002"/>
      <c r="AB916" s="25">
        <f t="shared" ref="AB916:AD916" si="166">SUM(AB860,AB814,AB770,AB726,AB683,AB638,AB590,AB544,AB501,AB456,AB412,AB363,AB318,AB272,AB227,AB183,AB134,AB75,AB16)</f>
        <v>1208</v>
      </c>
      <c r="AC916" s="25">
        <f t="shared" si="166"/>
        <v>883523.62999999989</v>
      </c>
      <c r="AD916" s="25">
        <f t="shared" si="166"/>
        <v>883.52362999999991</v>
      </c>
      <c r="AE916" s="2529">
        <v>1208</v>
      </c>
      <c r="AF916" s="2529">
        <v>883523.62999999989</v>
      </c>
      <c r="AG916" s="1879"/>
      <c r="AH916" s="2535"/>
      <c r="AI916" s="2535"/>
      <c r="AJ916" s="2535"/>
      <c r="AK916" s="906"/>
      <c r="AL916" s="906"/>
      <c r="AM916" s="906"/>
      <c r="AN916" s="906"/>
      <c r="AO916" s="906"/>
      <c r="AP916" s="906"/>
      <c r="AQ916" s="906"/>
      <c r="AR916" s="906"/>
      <c r="AS916" s="906"/>
      <c r="AT916" s="906"/>
      <c r="AU916" s="906"/>
      <c r="AV916" s="906"/>
      <c r="AW916" s="906"/>
      <c r="AX916" s="906"/>
      <c r="AY916" s="906"/>
      <c r="AZ916" s="906"/>
      <c r="BA916" s="906"/>
      <c r="BB916" s="906"/>
      <c r="BC916" s="906"/>
      <c r="BD916" s="906"/>
      <c r="BE916" s="906"/>
      <c r="BF916" s="906"/>
      <c r="BG916" s="906"/>
      <c r="BH916" s="906"/>
      <c r="BI916" s="906"/>
      <c r="BJ916" s="906"/>
      <c r="BK916" s="906"/>
      <c r="BL916" s="906"/>
      <c r="BM916" s="906"/>
      <c r="BN916" s="906"/>
      <c r="BO916" s="906"/>
      <c r="BP916" s="906"/>
      <c r="BQ916" s="906"/>
      <c r="BR916" s="906"/>
      <c r="BS916" s="906"/>
      <c r="BT916" s="906"/>
      <c r="BU916" s="906"/>
      <c r="BV916" s="906"/>
      <c r="BW916" s="906"/>
      <c r="BX916" s="906"/>
      <c r="BY916" s="906"/>
      <c r="BZ916" s="906"/>
      <c r="CA916" s="906"/>
      <c r="CB916" s="906"/>
      <c r="CC916" s="906"/>
      <c r="CD916" s="906"/>
      <c r="CE916" s="906"/>
      <c r="CF916" s="906"/>
      <c r="CG916" s="906"/>
      <c r="CH916" s="906"/>
      <c r="CI916" s="906"/>
      <c r="CJ916" s="906"/>
      <c r="CK916" s="906"/>
      <c r="CL916" s="906"/>
      <c r="CM916" s="906"/>
      <c r="CN916" s="906"/>
      <c r="CO916" s="906"/>
      <c r="CP916" s="906"/>
      <c r="CQ916" s="906"/>
      <c r="CR916" s="906"/>
      <c r="CS916" s="906"/>
      <c r="CT916" s="906"/>
      <c r="CU916" s="906"/>
      <c r="CV916" s="906"/>
      <c r="CW916" s="906"/>
      <c r="CX916" s="906"/>
      <c r="CY916" s="906"/>
      <c r="CZ916" s="906"/>
      <c r="DA916" s="906"/>
      <c r="DB916" s="906"/>
      <c r="DC916" s="906"/>
      <c r="DD916" s="906"/>
      <c r="DE916" s="906"/>
      <c r="DF916" s="906"/>
      <c r="DG916" s="906"/>
      <c r="DH916" s="906"/>
      <c r="DI916" s="906"/>
      <c r="DJ916" s="906"/>
      <c r="DK916" s="906"/>
      <c r="DL916" s="906"/>
      <c r="DM916" s="906"/>
      <c r="DN916" s="906"/>
      <c r="DO916" s="906"/>
      <c r="DP916" s="906"/>
      <c r="DQ916" s="906"/>
      <c r="DR916" s="906"/>
      <c r="DS916" s="906"/>
      <c r="DT916" s="906"/>
      <c r="DU916" s="906"/>
      <c r="DV916" s="906"/>
      <c r="DW916" s="906"/>
      <c r="DX916" s="906"/>
      <c r="DY916" s="906"/>
      <c r="DZ916" s="906"/>
      <c r="EA916" s="906"/>
      <c r="EB916" s="906"/>
      <c r="EC916" s="906"/>
      <c r="ED916" s="906"/>
      <c r="EE916" s="906"/>
      <c r="EF916" s="906"/>
      <c r="EG916" s="906"/>
      <c r="EH916" s="906"/>
      <c r="EI916" s="906"/>
      <c r="EJ916" s="906"/>
      <c r="EK916" s="906"/>
      <c r="EL916" s="906"/>
      <c r="EM916" s="906"/>
      <c r="EN916" s="906"/>
      <c r="EO916" s="906"/>
      <c r="EP916" s="906"/>
      <c r="EQ916" s="906"/>
      <c r="ER916" s="906"/>
      <c r="ES916" s="906"/>
      <c r="ET916" s="906"/>
      <c r="EU916" s="906"/>
      <c r="EV916" s="906"/>
      <c r="EW916" s="906"/>
      <c r="EX916" s="906"/>
      <c r="EY916" s="906"/>
      <c r="EZ916" s="906"/>
      <c r="FA916" s="906"/>
      <c r="FB916" s="906"/>
      <c r="FC916" s="906"/>
      <c r="FD916" s="906"/>
      <c r="FE916" s="906"/>
      <c r="FF916" s="906"/>
      <c r="FG916" s="906"/>
      <c r="FH916" s="906"/>
      <c r="FI916" s="906"/>
      <c r="FJ916" s="906"/>
      <c r="FK916" s="906"/>
      <c r="FL916" s="906"/>
      <c r="FM916" s="906"/>
      <c r="FN916" s="906"/>
      <c r="FO916" s="906"/>
      <c r="FP916" s="906"/>
      <c r="FQ916" s="906"/>
      <c r="FR916" s="906"/>
      <c r="FS916" s="906"/>
      <c r="FT916" s="906"/>
      <c r="FU916" s="906"/>
      <c r="FV916" s="906"/>
      <c r="FW916" s="906"/>
      <c r="FX916" s="906"/>
      <c r="FY916" s="906"/>
      <c r="FZ916" s="906"/>
      <c r="GA916" s="906"/>
      <c r="GB916" s="906"/>
      <c r="GC916" s="906"/>
      <c r="GD916" s="906"/>
      <c r="GE916" s="906"/>
      <c r="GF916" s="906"/>
      <c r="GG916" s="906"/>
      <c r="GH916" s="906"/>
      <c r="GI916" s="906"/>
      <c r="GJ916" s="906"/>
      <c r="GK916" s="906"/>
      <c r="GL916" s="906"/>
      <c r="GM916" s="906"/>
      <c r="GN916" s="906"/>
      <c r="GO916" s="906"/>
      <c r="GP916" s="906"/>
      <c r="GQ916" s="906"/>
    </row>
    <row r="917" spans="1:199" ht="30" x14ac:dyDescent="0.25">
      <c r="B917" s="27">
        <v>1</v>
      </c>
      <c r="C917" s="1421" t="s">
        <v>305</v>
      </c>
      <c r="D917" s="25">
        <f>SUM(D861,D815,D771,D727,D684,D639,D591,D545,D502,D457,D413,D364,D319,D273,D228,D184,D135,D76,D17)</f>
        <v>8762</v>
      </c>
      <c r="E917" s="25">
        <f t="shared" ref="E917:F917" si="167">SUM(E861,E815,E771,E727,E684,E639,E591,E545,E502,E457,E413,E364,E319,E273,E228,E184,E135,E76,E17)</f>
        <v>2922</v>
      </c>
      <c r="F917" s="2419">
        <f t="shared" si="167"/>
        <v>2379</v>
      </c>
      <c r="G917" s="986">
        <f t="shared" si="163"/>
        <v>81.416837782340863</v>
      </c>
      <c r="H917" s="9"/>
      <c r="I917" s="995"/>
      <c r="J917" s="67"/>
      <c r="K917" s="1000"/>
      <c r="L917" s="67"/>
      <c r="M917" s="1000"/>
      <c r="N917" s="67"/>
      <c r="O917" s="11"/>
      <c r="P917" s="55"/>
      <c r="Q917" s="55"/>
      <c r="R917" s="55"/>
      <c r="S917" s="1581"/>
      <c r="T917" s="55"/>
      <c r="U917" s="55"/>
      <c r="V917" s="55"/>
      <c r="W917" s="55"/>
      <c r="X917" s="55"/>
      <c r="Y917" s="55"/>
      <c r="Z917" s="1002"/>
      <c r="AA917" s="1002"/>
      <c r="AB917" s="2419">
        <f t="shared" ref="AB917:AD917" si="168">SUM(AB861,AB815,AB771,AB727,AB684,AB639,AB591,AB545,AB502,AB457,AB413,AB364,AB319,AB273,AB228,AB184,AB135,AB76,AB17)</f>
        <v>80</v>
      </c>
      <c r="AC917" s="2419">
        <f t="shared" si="168"/>
        <v>60427.360000000008</v>
      </c>
      <c r="AD917" s="2419">
        <f t="shared" si="168"/>
        <v>60.427360000000007</v>
      </c>
      <c r="AE917" s="2529">
        <v>80</v>
      </c>
      <c r="AF917" s="2529">
        <v>60427.360000000008</v>
      </c>
      <c r="AG917" s="1879"/>
      <c r="AH917" s="2535"/>
      <c r="AI917" s="2535"/>
      <c r="AJ917" s="2535"/>
      <c r="AK917" s="906"/>
      <c r="AL917" s="906"/>
      <c r="AM917" s="906"/>
      <c r="AN917" s="906"/>
      <c r="AO917" s="906"/>
      <c r="AP917" s="906"/>
      <c r="AQ917" s="906"/>
      <c r="AR917" s="906"/>
      <c r="AS917" s="906"/>
      <c r="AT917" s="906"/>
      <c r="AU917" s="906"/>
      <c r="AV917" s="906"/>
      <c r="AW917" s="906"/>
      <c r="AX917" s="906"/>
      <c r="AY917" s="906"/>
      <c r="AZ917" s="906"/>
      <c r="BA917" s="906"/>
      <c r="BB917" s="906"/>
      <c r="BC917" s="906"/>
      <c r="BD917" s="906"/>
      <c r="BE917" s="906"/>
      <c r="BF917" s="906"/>
      <c r="BG917" s="906"/>
      <c r="BH917" s="906"/>
      <c r="BI917" s="906"/>
      <c r="BJ917" s="906"/>
      <c r="BK917" s="906"/>
      <c r="BL917" s="906"/>
      <c r="BM917" s="906"/>
      <c r="BN917" s="906"/>
      <c r="BO917" s="906"/>
      <c r="BP917" s="906"/>
      <c r="BQ917" s="906"/>
      <c r="BR917" s="906"/>
      <c r="BS917" s="906"/>
      <c r="BT917" s="906"/>
      <c r="BU917" s="906"/>
      <c r="BV917" s="906"/>
      <c r="BW917" s="906"/>
      <c r="BX917" s="906"/>
      <c r="BY917" s="906"/>
      <c r="BZ917" s="906"/>
      <c r="CA917" s="906"/>
      <c r="CB917" s="906"/>
      <c r="CC917" s="906"/>
      <c r="CD917" s="906"/>
      <c r="CE917" s="906"/>
      <c r="CF917" s="906"/>
      <c r="CG917" s="906"/>
      <c r="CH917" s="906"/>
      <c r="CI917" s="906"/>
      <c r="CJ917" s="906"/>
      <c r="CK917" s="906"/>
      <c r="CL917" s="906"/>
      <c r="CM917" s="906"/>
      <c r="CN917" s="906"/>
      <c r="CO917" s="906"/>
      <c r="CP917" s="906"/>
      <c r="CQ917" s="906"/>
      <c r="CR917" s="906"/>
      <c r="CS917" s="906"/>
      <c r="CT917" s="906"/>
      <c r="CU917" s="906"/>
      <c r="CV917" s="906"/>
      <c r="CW917" s="906"/>
      <c r="CX917" s="906"/>
      <c r="CY917" s="906"/>
      <c r="CZ917" s="906"/>
      <c r="DA917" s="906"/>
      <c r="DB917" s="906"/>
      <c r="DC917" s="906"/>
      <c r="DD917" s="906"/>
      <c r="DE917" s="906"/>
      <c r="DF917" s="906"/>
      <c r="DG917" s="906"/>
      <c r="DH917" s="906"/>
      <c r="DI917" s="906"/>
      <c r="DJ917" s="906"/>
      <c r="DK917" s="906"/>
      <c r="DL917" s="906"/>
      <c r="DM917" s="906"/>
      <c r="DN917" s="906"/>
      <c r="DO917" s="906"/>
      <c r="DP917" s="906"/>
      <c r="DQ917" s="906"/>
      <c r="DR917" s="906"/>
      <c r="DS917" s="906"/>
      <c r="DT917" s="906"/>
      <c r="DU917" s="906"/>
      <c r="DV917" s="906"/>
      <c r="DW917" s="906"/>
      <c r="DX917" s="906"/>
      <c r="DY917" s="906"/>
      <c r="DZ917" s="906"/>
      <c r="EA917" s="906"/>
      <c r="EB917" s="906"/>
      <c r="EC917" s="906"/>
      <c r="ED917" s="906"/>
      <c r="EE917" s="906"/>
      <c r="EF917" s="906"/>
      <c r="EG917" s="906"/>
      <c r="EH917" s="906"/>
      <c r="EI917" s="906"/>
      <c r="EJ917" s="906"/>
      <c r="EK917" s="906"/>
      <c r="EL917" s="906"/>
      <c r="EM917" s="906"/>
      <c r="EN917" s="906"/>
      <c r="EO917" s="906"/>
      <c r="EP917" s="906"/>
      <c r="EQ917" s="906"/>
      <c r="ER917" s="906"/>
      <c r="ES917" s="906"/>
      <c r="ET917" s="906"/>
      <c r="EU917" s="906"/>
      <c r="EV917" s="906"/>
      <c r="EW917" s="906"/>
      <c r="EX917" s="906"/>
      <c r="EY917" s="906"/>
      <c r="EZ917" s="906"/>
      <c r="FA917" s="906"/>
      <c r="FB917" s="906"/>
      <c r="FC917" s="906"/>
      <c r="FD917" s="906"/>
      <c r="FE917" s="906"/>
      <c r="FF917" s="906"/>
      <c r="FG917" s="906"/>
      <c r="FH917" s="906"/>
      <c r="FI917" s="906"/>
      <c r="FJ917" s="906"/>
      <c r="FK917" s="906"/>
      <c r="FL917" s="906"/>
      <c r="FM917" s="906"/>
      <c r="FN917" s="906"/>
      <c r="FO917" s="906"/>
      <c r="FP917" s="906"/>
      <c r="FQ917" s="906"/>
      <c r="FR917" s="906"/>
      <c r="FS917" s="906"/>
      <c r="FT917" s="906"/>
      <c r="FU917" s="906"/>
      <c r="FV917" s="906"/>
      <c r="FW917" s="906"/>
      <c r="FX917" s="906"/>
      <c r="FY917" s="906"/>
      <c r="FZ917" s="906"/>
      <c r="GA917" s="906"/>
      <c r="GB917" s="906"/>
      <c r="GC917" s="906"/>
      <c r="GD917" s="906"/>
      <c r="GE917" s="906"/>
      <c r="GF917" s="906"/>
      <c r="GG917" s="906"/>
      <c r="GH917" s="906"/>
      <c r="GI917" s="906"/>
      <c r="GJ917" s="906"/>
      <c r="GK917" s="906"/>
      <c r="GL917" s="906"/>
      <c r="GM917" s="906"/>
      <c r="GN917" s="906"/>
      <c r="GO917" s="906"/>
      <c r="GP917" s="906"/>
      <c r="GQ917" s="906"/>
    </row>
    <row r="918" spans="1:199" x14ac:dyDescent="0.25">
      <c r="B918" s="27">
        <v>1</v>
      </c>
      <c r="C918" s="1421" t="s">
        <v>306</v>
      </c>
      <c r="D918" s="25">
        <f>D862+D816+D772+D728+D685+D640+D592+D546+D503+D458+D414+D365+D320+D274+D229+D185+D136+D77+D18</f>
        <v>496889</v>
      </c>
      <c r="E918" s="25">
        <f t="shared" ref="E918:F918" si="169">E862+E816+E772+E728+E685+E640+E592+E546+E503+E458+E414+E365+E320+E274+E229+E185+E136+E77+E18</f>
        <v>165628.33333333334</v>
      </c>
      <c r="F918" s="25">
        <f t="shared" si="169"/>
        <v>250409</v>
      </c>
      <c r="G918" s="986">
        <f t="shared" si="163"/>
        <v>151.18729685943427</v>
      </c>
      <c r="H918" s="9"/>
      <c r="I918" s="995"/>
      <c r="J918" s="67"/>
      <c r="K918" s="1000"/>
      <c r="L918" s="67"/>
      <c r="M918" s="1000"/>
      <c r="N918" s="67"/>
      <c r="O918" s="11"/>
      <c r="P918" s="55"/>
      <c r="Q918" s="55"/>
      <c r="R918" s="55"/>
      <c r="S918" s="1581"/>
      <c r="T918" s="55"/>
      <c r="U918" s="55"/>
      <c r="V918" s="55"/>
      <c r="W918" s="55"/>
      <c r="X918" s="55"/>
      <c r="Y918" s="55"/>
      <c r="Z918" s="1002"/>
      <c r="AA918" s="1002"/>
      <c r="AB918" s="25">
        <f t="shared" ref="AB918:AD918" si="170">AB862+AB816+AB772+AB728+AB685+AB640+AB592+AB546+AB503+AB458+AB414+AB365+AB320+AB274+AB229+AB185+AB136+AB77+AB18</f>
        <v>5372</v>
      </c>
      <c r="AC918" s="25">
        <f t="shared" si="170"/>
        <v>3084323.47</v>
      </c>
      <c r="AD918" s="25">
        <f t="shared" si="170"/>
        <v>3084.3234700000003</v>
      </c>
      <c r="AE918" s="2529">
        <v>5372</v>
      </c>
      <c r="AF918" s="2529">
        <v>3084323.47</v>
      </c>
      <c r="AG918" s="1879"/>
      <c r="AH918" s="2535"/>
      <c r="AI918" s="2535"/>
      <c r="AJ918" s="2535"/>
      <c r="AK918" s="906"/>
      <c r="AL918" s="906"/>
      <c r="AM918" s="906"/>
      <c r="AN918" s="906"/>
      <c r="AO918" s="906"/>
      <c r="AP918" s="906"/>
      <c r="AQ918" s="906"/>
      <c r="AR918" s="906"/>
      <c r="AS918" s="906"/>
      <c r="AT918" s="906"/>
      <c r="AU918" s="906"/>
      <c r="AV918" s="906"/>
      <c r="AW918" s="906"/>
      <c r="AX918" s="906"/>
      <c r="AY918" s="906"/>
      <c r="AZ918" s="906"/>
      <c r="BA918" s="906"/>
      <c r="BB918" s="906"/>
      <c r="BC918" s="906"/>
      <c r="BD918" s="906"/>
      <c r="BE918" s="906"/>
      <c r="BF918" s="906"/>
      <c r="BG918" s="906"/>
      <c r="BH918" s="906"/>
      <c r="BI918" s="906"/>
      <c r="BJ918" s="906"/>
      <c r="BK918" s="906"/>
      <c r="BL918" s="906"/>
      <c r="BM918" s="906"/>
      <c r="BN918" s="906"/>
      <c r="BO918" s="906"/>
      <c r="BP918" s="906"/>
      <c r="BQ918" s="906"/>
      <c r="BR918" s="906"/>
      <c r="BS918" s="906"/>
      <c r="BT918" s="906"/>
      <c r="BU918" s="906"/>
      <c r="BV918" s="906"/>
      <c r="BW918" s="906"/>
      <c r="BX918" s="906"/>
      <c r="BY918" s="906"/>
      <c r="BZ918" s="906"/>
      <c r="CA918" s="906"/>
      <c r="CB918" s="906"/>
      <c r="CC918" s="906"/>
      <c r="CD918" s="906"/>
      <c r="CE918" s="906"/>
      <c r="CF918" s="906"/>
      <c r="CG918" s="906"/>
      <c r="CH918" s="906"/>
      <c r="CI918" s="906"/>
      <c r="CJ918" s="906"/>
      <c r="CK918" s="906"/>
      <c r="CL918" s="906"/>
      <c r="CM918" s="906"/>
      <c r="CN918" s="906"/>
      <c r="CO918" s="906"/>
      <c r="CP918" s="906"/>
      <c r="CQ918" s="906"/>
      <c r="CR918" s="906"/>
      <c r="CS918" s="906"/>
      <c r="CT918" s="906"/>
      <c r="CU918" s="906"/>
      <c r="CV918" s="906"/>
      <c r="CW918" s="906"/>
      <c r="CX918" s="906"/>
      <c r="CY918" s="906"/>
      <c r="CZ918" s="906"/>
      <c r="DA918" s="906"/>
      <c r="DB918" s="906"/>
      <c r="DC918" s="906"/>
      <c r="DD918" s="906"/>
      <c r="DE918" s="906"/>
      <c r="DF918" s="906"/>
      <c r="DG918" s="906"/>
      <c r="DH918" s="906"/>
      <c r="DI918" s="906"/>
      <c r="DJ918" s="906"/>
      <c r="DK918" s="906"/>
      <c r="DL918" s="906"/>
      <c r="DM918" s="906"/>
      <c r="DN918" s="906"/>
      <c r="DO918" s="906"/>
      <c r="DP918" s="906"/>
      <c r="DQ918" s="906"/>
      <c r="DR918" s="906"/>
      <c r="DS918" s="906"/>
      <c r="DT918" s="906"/>
      <c r="DU918" s="906"/>
      <c r="DV918" s="906"/>
      <c r="DW918" s="906"/>
      <c r="DX918" s="906"/>
      <c r="DY918" s="906"/>
      <c r="DZ918" s="906"/>
      <c r="EA918" s="906"/>
      <c r="EB918" s="906"/>
      <c r="EC918" s="906"/>
      <c r="ED918" s="906"/>
      <c r="EE918" s="906"/>
      <c r="EF918" s="906"/>
      <c r="EG918" s="906"/>
      <c r="EH918" s="906"/>
      <c r="EI918" s="906"/>
      <c r="EJ918" s="906"/>
      <c r="EK918" s="906"/>
      <c r="EL918" s="906"/>
      <c r="EM918" s="906"/>
      <c r="EN918" s="906"/>
      <c r="EO918" s="906"/>
      <c r="EP918" s="906"/>
      <c r="EQ918" s="906"/>
      <c r="ER918" s="906"/>
      <c r="ES918" s="906"/>
      <c r="ET918" s="906"/>
      <c r="EU918" s="906"/>
      <c r="EV918" s="906"/>
      <c r="EW918" s="906"/>
      <c r="EX918" s="906"/>
      <c r="EY918" s="906"/>
      <c r="EZ918" s="906"/>
      <c r="FA918" s="906"/>
      <c r="FB918" s="906"/>
      <c r="FC918" s="906"/>
      <c r="FD918" s="906"/>
      <c r="FE918" s="906"/>
      <c r="FF918" s="906"/>
      <c r="FG918" s="906"/>
      <c r="FH918" s="906"/>
      <c r="FI918" s="906"/>
      <c r="FJ918" s="906"/>
      <c r="FK918" s="906"/>
      <c r="FL918" s="906"/>
      <c r="FM918" s="906"/>
      <c r="FN918" s="906"/>
      <c r="FO918" s="906"/>
      <c r="FP918" s="906"/>
      <c r="FQ918" s="906"/>
      <c r="FR918" s="906"/>
      <c r="FS918" s="906"/>
      <c r="FT918" s="906"/>
      <c r="FU918" s="906"/>
      <c r="FV918" s="906"/>
      <c r="FW918" s="906"/>
      <c r="FX918" s="906"/>
      <c r="FY918" s="906"/>
      <c r="FZ918" s="906"/>
      <c r="GA918" s="906"/>
      <c r="GB918" s="906"/>
      <c r="GC918" s="906"/>
      <c r="GD918" s="906"/>
      <c r="GE918" s="906"/>
      <c r="GF918" s="906"/>
      <c r="GG918" s="906"/>
      <c r="GH918" s="906"/>
      <c r="GI918" s="906"/>
      <c r="GJ918" s="906"/>
      <c r="GK918" s="906"/>
      <c r="GL918" s="906"/>
      <c r="GM918" s="906"/>
      <c r="GN918" s="906"/>
      <c r="GO918" s="906"/>
      <c r="GP918" s="906"/>
      <c r="GQ918" s="906"/>
    </row>
    <row r="919" spans="1:199" x14ac:dyDescent="0.25">
      <c r="B919" s="27">
        <v>1</v>
      </c>
      <c r="C919" s="1421" t="s">
        <v>157</v>
      </c>
      <c r="D919" s="25">
        <f>D863+D817+D773+D729+D686+D641+D593+D547+D504+D459+D415+D366+D321+D275+D230+D186+D137+D78+D19</f>
        <v>2133625.823529412</v>
      </c>
      <c r="E919" s="25">
        <f t="shared" ref="E919:F919" si="171">E863+E817+E773+E729+E686+E641+E593+E547+E504+E459+E415+E366+E321+E275+E230+E186+E137+E78+E19</f>
        <v>711208.01960784313</v>
      </c>
      <c r="F919" s="25">
        <f t="shared" si="171"/>
        <v>687161.20235294115</v>
      </c>
      <c r="G919" s="986">
        <f t="shared" si="163"/>
        <v>96.618877094754737</v>
      </c>
      <c r="H919" s="9"/>
      <c r="I919" s="995"/>
      <c r="J919" s="67"/>
      <c r="K919" s="1000"/>
      <c r="L919" s="67"/>
      <c r="M919" s="1000"/>
      <c r="N919" s="67"/>
      <c r="O919" s="11"/>
      <c r="P919" s="55"/>
      <c r="Q919" s="55"/>
      <c r="R919" s="55"/>
      <c r="S919" s="1581"/>
      <c r="T919" s="55"/>
      <c r="U919" s="55"/>
      <c r="V919" s="55"/>
      <c r="W919" s="55"/>
      <c r="X919" s="55"/>
      <c r="Y919" s="55"/>
      <c r="Z919" s="1002"/>
      <c r="AA919" s="1002"/>
      <c r="AB919" s="25">
        <f t="shared" ref="AB919:AD919" si="172">AB863+AB817+AB773+AB729+AB686+AB641+AB593+AB547+AB504+AB459+AB415+AB366+AB321+AB275+AB230+AB186+AB137+AB78+AB19</f>
        <v>32831.552352941173</v>
      </c>
      <c r="AC919" s="25">
        <f t="shared" si="172"/>
        <v>53555884.980000004</v>
      </c>
      <c r="AD919" s="25">
        <f t="shared" si="172"/>
        <v>53555.884980000003</v>
      </c>
      <c r="AE919" s="2530">
        <f>AE920+AE921/8.5</f>
        <v>31071.002352941177</v>
      </c>
      <c r="AF919" s="2530">
        <f>AF920+AF921</f>
        <v>53555884.980000004</v>
      </c>
      <c r="AG919" s="1879"/>
      <c r="AH919" s="2535"/>
      <c r="AI919" s="2535"/>
      <c r="AJ919" s="2535"/>
      <c r="AK919" s="906"/>
      <c r="AL919" s="906"/>
      <c r="AM919" s="906"/>
      <c r="AN919" s="906"/>
      <c r="AO919" s="906"/>
      <c r="AP919" s="906"/>
      <c r="AQ919" s="906"/>
      <c r="AR919" s="906"/>
      <c r="AS919" s="906"/>
      <c r="AT919" s="906"/>
      <c r="AU919" s="906"/>
      <c r="AV919" s="906"/>
      <c r="AW919" s="906"/>
      <c r="AX919" s="906"/>
      <c r="AY919" s="906"/>
      <c r="AZ919" s="906"/>
      <c r="BA919" s="906"/>
      <c r="BB919" s="906"/>
      <c r="BC919" s="906"/>
      <c r="BD919" s="906"/>
      <c r="BE919" s="906"/>
      <c r="BF919" s="906"/>
      <c r="BG919" s="906"/>
      <c r="BH919" s="906"/>
      <c r="BI919" s="906"/>
      <c r="BJ919" s="906"/>
      <c r="BK919" s="906"/>
      <c r="BL919" s="906"/>
      <c r="BM919" s="906"/>
      <c r="BN919" s="906"/>
      <c r="BO919" s="906"/>
      <c r="BP919" s="906"/>
      <c r="BQ919" s="906"/>
      <c r="BR919" s="906"/>
      <c r="BS919" s="906"/>
      <c r="BT919" s="906"/>
      <c r="BU919" s="906"/>
      <c r="BV919" s="906"/>
      <c r="BW919" s="906"/>
      <c r="BX919" s="906"/>
      <c r="BY919" s="906"/>
      <c r="BZ919" s="906"/>
      <c r="CA919" s="906"/>
      <c r="CB919" s="906"/>
      <c r="CC919" s="906"/>
      <c r="CD919" s="906"/>
      <c r="CE919" s="906"/>
      <c r="CF919" s="906"/>
      <c r="CG919" s="906"/>
      <c r="CH919" s="906"/>
      <c r="CI919" s="906"/>
      <c r="CJ919" s="906"/>
      <c r="CK919" s="906"/>
      <c r="CL919" s="906"/>
      <c r="CM919" s="906"/>
      <c r="CN919" s="906"/>
      <c r="CO919" s="906"/>
      <c r="CP919" s="906"/>
      <c r="CQ919" s="906"/>
      <c r="CR919" s="906"/>
      <c r="CS919" s="906"/>
      <c r="CT919" s="906"/>
      <c r="CU919" s="906"/>
      <c r="CV919" s="906"/>
      <c r="CW919" s="906"/>
      <c r="CX919" s="906"/>
      <c r="CY919" s="906"/>
      <c r="CZ919" s="906"/>
      <c r="DA919" s="906"/>
      <c r="DB919" s="906"/>
      <c r="DC919" s="906"/>
      <c r="DD919" s="906"/>
      <c r="DE919" s="906"/>
      <c r="DF919" s="906"/>
      <c r="DG919" s="906"/>
      <c r="DH919" s="906"/>
      <c r="DI919" s="906"/>
      <c r="DJ919" s="906"/>
      <c r="DK919" s="906"/>
      <c r="DL919" s="906"/>
      <c r="DM919" s="906"/>
      <c r="DN919" s="906"/>
      <c r="DO919" s="906"/>
      <c r="DP919" s="906"/>
      <c r="DQ919" s="906"/>
      <c r="DR919" s="906"/>
      <c r="DS919" s="906"/>
      <c r="DT919" s="906"/>
      <c r="DU919" s="906"/>
      <c r="DV919" s="906"/>
      <c r="DW919" s="906"/>
      <c r="DX919" s="906"/>
      <c r="DY919" s="906"/>
      <c r="DZ919" s="906"/>
      <c r="EA919" s="906"/>
      <c r="EB919" s="906"/>
      <c r="EC919" s="906"/>
      <c r="ED919" s="906"/>
      <c r="EE919" s="906"/>
      <c r="EF919" s="906"/>
      <c r="EG919" s="906"/>
      <c r="EH919" s="906"/>
      <c r="EI919" s="906"/>
      <c r="EJ919" s="906"/>
      <c r="EK919" s="906"/>
      <c r="EL919" s="906"/>
      <c r="EM919" s="906"/>
      <c r="EN919" s="906"/>
      <c r="EO919" s="906"/>
      <c r="EP919" s="906"/>
      <c r="EQ919" s="906"/>
      <c r="ER919" s="906"/>
      <c r="ES919" s="906"/>
      <c r="ET919" s="906"/>
      <c r="EU919" s="906"/>
      <c r="EV919" s="906"/>
      <c r="EW919" s="906"/>
      <c r="EX919" s="906"/>
      <c r="EY919" s="906"/>
      <c r="EZ919" s="906"/>
      <c r="FA919" s="906"/>
      <c r="FB919" s="906"/>
      <c r="FC919" s="906"/>
      <c r="FD919" s="906"/>
      <c r="FE919" s="906"/>
      <c r="FF919" s="906"/>
      <c r="FG919" s="906"/>
      <c r="FH919" s="906"/>
      <c r="FI919" s="906"/>
      <c r="FJ919" s="906"/>
      <c r="FK919" s="906"/>
      <c r="FL919" s="906"/>
      <c r="FM919" s="906"/>
      <c r="FN919" s="906"/>
      <c r="FO919" s="906"/>
      <c r="FP919" s="906"/>
      <c r="FQ919" s="906"/>
      <c r="FR919" s="906"/>
      <c r="FS919" s="906"/>
      <c r="FT919" s="906"/>
      <c r="FU919" s="906"/>
      <c r="FV919" s="906"/>
      <c r="FW919" s="906"/>
      <c r="FX919" s="906"/>
      <c r="FY919" s="906"/>
      <c r="FZ919" s="906"/>
      <c r="GA919" s="906"/>
      <c r="GB919" s="906"/>
      <c r="GC919" s="906"/>
      <c r="GD919" s="906"/>
      <c r="GE919" s="906"/>
      <c r="GF919" s="906"/>
      <c r="GG919" s="906"/>
      <c r="GH919" s="906"/>
      <c r="GI919" s="906"/>
      <c r="GJ919" s="906"/>
      <c r="GK919" s="906"/>
      <c r="GL919" s="906"/>
      <c r="GM919" s="906"/>
      <c r="GN919" s="906"/>
      <c r="GO919" s="906"/>
      <c r="GP919" s="906"/>
      <c r="GQ919" s="906"/>
    </row>
    <row r="920" spans="1:199" x14ac:dyDescent="0.25">
      <c r="B920" s="27">
        <v>1</v>
      </c>
      <c r="C920" s="1422" t="s">
        <v>450</v>
      </c>
      <c r="D920" s="25">
        <f>D864+D818+D774+D730+D687+D642+D594+D548+D505+D460+D416+D367+D322+D276+D231+D187+D138+D79+D20</f>
        <v>2014383</v>
      </c>
      <c r="E920" s="25">
        <f t="shared" ref="E920:F920" si="173">E864+E818+E774+E730+E687+E642+E594+E548+E505+E460+E416+E367+E322+E276+E231+E187+E138+E79+E20</f>
        <v>671460.33333333326</v>
      </c>
      <c r="F920" s="25">
        <f t="shared" si="173"/>
        <v>648558</v>
      </c>
      <c r="G920" s="986">
        <f t="shared" si="163"/>
        <v>96.589175533327619</v>
      </c>
      <c r="H920" s="9"/>
      <c r="I920" s="995"/>
      <c r="J920" s="67"/>
      <c r="K920" s="1000"/>
      <c r="L920" s="67"/>
      <c r="M920" s="1000"/>
      <c r="N920" s="67"/>
      <c r="O920" s="11"/>
      <c r="P920" s="55"/>
      <c r="Q920" s="55"/>
      <c r="R920" s="55"/>
      <c r="S920" s="1581"/>
      <c r="T920" s="55"/>
      <c r="U920" s="55"/>
      <c r="V920" s="55"/>
      <c r="W920" s="55"/>
      <c r="X920" s="55"/>
      <c r="Y920" s="55"/>
      <c r="Z920" s="1002"/>
      <c r="AA920" s="1002"/>
      <c r="AB920" s="25">
        <f t="shared" ref="AB920:AD920" si="174">AB864+AB818+AB774+AB730+AB687+AB642+AB594+AB548+AB505+AB460+AB416+AB367+AB322+AB276+AB231+AB187+AB138+AB79+AB20</f>
        <v>30162</v>
      </c>
      <c r="AC920" s="25">
        <f t="shared" si="174"/>
        <v>51799788.159999996</v>
      </c>
      <c r="AD920" s="25">
        <f t="shared" si="174"/>
        <v>51799.788159999996</v>
      </c>
      <c r="AE920" s="2529">
        <v>30162</v>
      </c>
      <c r="AF920" s="2530">
        <v>51799788.160000004</v>
      </c>
      <c r="AG920" s="1879"/>
      <c r="AH920" s="2535"/>
      <c r="AI920" s="2535"/>
      <c r="AJ920" s="2535"/>
      <c r="AK920" s="906"/>
      <c r="AL920" s="906"/>
      <c r="AM920" s="906"/>
      <c r="AN920" s="906"/>
      <c r="AO920" s="906"/>
      <c r="AP920" s="906"/>
      <c r="AQ920" s="906"/>
      <c r="AR920" s="906"/>
      <c r="AS920" s="906"/>
      <c r="AT920" s="906"/>
      <c r="AU920" s="906"/>
      <c r="AV920" s="906"/>
      <c r="AW920" s="906"/>
      <c r="AX920" s="906"/>
      <c r="AY920" s="906"/>
      <c r="AZ920" s="906"/>
      <c r="BA920" s="906"/>
      <c r="BB920" s="906"/>
      <c r="BC920" s="906"/>
      <c r="BD920" s="906"/>
      <c r="BE920" s="906"/>
      <c r="BF920" s="906"/>
      <c r="BG920" s="906"/>
      <c r="BH920" s="906"/>
      <c r="BI920" s="906"/>
      <c r="BJ920" s="906"/>
      <c r="BK920" s="906"/>
      <c r="BL920" s="906"/>
      <c r="BM920" s="906"/>
      <c r="BN920" s="906"/>
      <c r="BO920" s="906"/>
      <c r="BP920" s="906"/>
      <c r="BQ920" s="906"/>
      <c r="BR920" s="906"/>
      <c r="BS920" s="906"/>
      <c r="BT920" s="906"/>
      <c r="BU920" s="906"/>
      <c r="BV920" s="906"/>
      <c r="BW920" s="906"/>
      <c r="BX920" s="906"/>
      <c r="BY920" s="906"/>
      <c r="BZ920" s="906"/>
      <c r="CA920" s="906"/>
      <c r="CB920" s="906"/>
      <c r="CC920" s="906"/>
      <c r="CD920" s="906"/>
      <c r="CE920" s="906"/>
      <c r="CF920" s="906"/>
      <c r="CG920" s="906"/>
      <c r="CH920" s="906"/>
      <c r="CI920" s="906"/>
      <c r="CJ920" s="906"/>
      <c r="CK920" s="906"/>
      <c r="CL920" s="906"/>
      <c r="CM920" s="906"/>
      <c r="CN920" s="906"/>
      <c r="CO920" s="906"/>
      <c r="CP920" s="906"/>
      <c r="CQ920" s="906"/>
      <c r="CR920" s="906"/>
      <c r="CS920" s="906"/>
      <c r="CT920" s="906"/>
      <c r="CU920" s="906"/>
      <c r="CV920" s="906"/>
      <c r="CW920" s="906"/>
      <c r="CX920" s="906"/>
      <c r="CY920" s="906"/>
      <c r="CZ920" s="906"/>
      <c r="DA920" s="906"/>
      <c r="DB920" s="906"/>
      <c r="DC920" s="906"/>
      <c r="DD920" s="906"/>
      <c r="DE920" s="906"/>
      <c r="DF920" s="906"/>
      <c r="DG920" s="906"/>
      <c r="DH920" s="906"/>
      <c r="DI920" s="906"/>
      <c r="DJ920" s="906"/>
      <c r="DK920" s="906"/>
      <c r="DL920" s="906"/>
      <c r="DM920" s="906"/>
      <c r="DN920" s="906"/>
      <c r="DO920" s="906"/>
      <c r="DP920" s="906"/>
      <c r="DQ920" s="906"/>
      <c r="DR920" s="906"/>
      <c r="DS920" s="906"/>
      <c r="DT920" s="906"/>
      <c r="DU920" s="906"/>
      <c r="DV920" s="906"/>
      <c r="DW920" s="906"/>
      <c r="DX920" s="906"/>
      <c r="DY920" s="906"/>
      <c r="DZ920" s="906"/>
      <c r="EA920" s="906"/>
      <c r="EB920" s="906"/>
      <c r="EC920" s="906"/>
      <c r="ED920" s="906"/>
      <c r="EE920" s="906"/>
      <c r="EF920" s="906"/>
      <c r="EG920" s="906"/>
      <c r="EH920" s="906"/>
      <c r="EI920" s="906"/>
      <c r="EJ920" s="906"/>
      <c r="EK920" s="906"/>
      <c r="EL920" s="906"/>
      <c r="EM920" s="906"/>
      <c r="EN920" s="906"/>
      <c r="EO920" s="906"/>
      <c r="EP920" s="906"/>
      <c r="EQ920" s="906"/>
      <c r="ER920" s="906"/>
      <c r="ES920" s="906"/>
      <c r="ET920" s="906"/>
      <c r="EU920" s="906"/>
      <c r="EV920" s="906"/>
      <c r="EW920" s="906"/>
      <c r="EX920" s="906"/>
      <c r="EY920" s="906"/>
      <c r="EZ920" s="906"/>
      <c r="FA920" s="906"/>
      <c r="FB920" s="906"/>
      <c r="FC920" s="906"/>
      <c r="FD920" s="906"/>
      <c r="FE920" s="906"/>
      <c r="FF920" s="906"/>
      <c r="FG920" s="906"/>
      <c r="FH920" s="906"/>
      <c r="FI920" s="906"/>
      <c r="FJ920" s="906"/>
      <c r="FK920" s="906"/>
      <c r="FL920" s="906"/>
      <c r="FM920" s="906"/>
      <c r="FN920" s="906"/>
      <c r="FO920" s="906"/>
      <c r="FP920" s="906"/>
      <c r="FQ920" s="906"/>
      <c r="FR920" s="906"/>
      <c r="FS920" s="906"/>
      <c r="FT920" s="906"/>
      <c r="FU920" s="906"/>
      <c r="FV920" s="906"/>
      <c r="FW920" s="906"/>
      <c r="FX920" s="906"/>
      <c r="FY920" s="906"/>
      <c r="FZ920" s="906"/>
      <c r="GA920" s="906"/>
      <c r="GB920" s="906"/>
      <c r="GC920" s="906"/>
      <c r="GD920" s="906"/>
      <c r="GE920" s="906"/>
      <c r="GF920" s="906"/>
      <c r="GG920" s="906"/>
      <c r="GH920" s="906"/>
      <c r="GI920" s="906"/>
      <c r="GJ920" s="906"/>
      <c r="GK920" s="906"/>
      <c r="GL920" s="906"/>
      <c r="GM920" s="906"/>
      <c r="GN920" s="906"/>
      <c r="GO920" s="906"/>
      <c r="GP920" s="906"/>
      <c r="GQ920" s="906"/>
    </row>
    <row r="921" spans="1:199" x14ac:dyDescent="0.25">
      <c r="B921" s="27">
        <v>1</v>
      </c>
      <c r="C921" s="1422" t="s">
        <v>454</v>
      </c>
      <c r="D921" s="25">
        <f>D865+D819+D775+D731+D688+D643+D595+D549+D506+D461+D417+D368+D323+D277+D232+D188+D139+D80+D21</f>
        <v>1013564</v>
      </c>
      <c r="E921" s="25">
        <f t="shared" ref="E921:F921" si="175">E865+E819+E775+E731+E688+E643+E595+E549+E506+E461+E417+E368+E323+E277+E232+E188+E139+E80+E21</f>
        <v>337855.33333333331</v>
      </c>
      <c r="F921" s="25">
        <f t="shared" si="175"/>
        <v>328127.21999999997</v>
      </c>
      <c r="G921" s="986">
        <f t="shared" si="163"/>
        <v>97.120627566433754</v>
      </c>
      <c r="H921" s="9"/>
      <c r="I921" s="995"/>
      <c r="J921" s="67"/>
      <c r="K921" s="1000"/>
      <c r="L921" s="67"/>
      <c r="M921" s="1000"/>
      <c r="N921" s="67"/>
      <c r="O921" s="11"/>
      <c r="P921" s="55"/>
      <c r="Q921" s="55"/>
      <c r="R921" s="55"/>
      <c r="S921" s="1581"/>
      <c r="T921" s="55"/>
      <c r="U921" s="55"/>
      <c r="V921" s="55"/>
      <c r="W921" s="55"/>
      <c r="X921" s="55"/>
      <c r="Y921" s="55"/>
      <c r="Z921" s="1002"/>
      <c r="AA921" s="1002"/>
      <c r="AB921" s="25">
        <f t="shared" ref="AB921:AD921" si="176">AB865+AB819+AB775+AB731+AB688+AB643+AB595+AB549+AB506+AB461+AB417+AB368+AB323+AB277+AB232+AB188+AB139+AB80+AB21</f>
        <v>7726.5200000000013</v>
      </c>
      <c r="AC921" s="25">
        <f t="shared" si="176"/>
        <v>1756096.8199999998</v>
      </c>
      <c r="AD921" s="25">
        <f t="shared" si="176"/>
        <v>1756.09682</v>
      </c>
      <c r="AE921" s="19">
        <v>7726.52</v>
      </c>
      <c r="AF921" s="2530">
        <v>1756096.8199999998</v>
      </c>
      <c r="AG921" s="1879"/>
      <c r="AH921" s="2535"/>
      <c r="AI921" s="2535"/>
      <c r="AJ921" s="2535"/>
      <c r="AK921" s="906"/>
      <c r="AL921" s="906"/>
      <c r="AM921" s="906"/>
      <c r="AN921" s="906"/>
      <c r="AO921" s="906"/>
      <c r="AP921" s="906"/>
      <c r="AQ921" s="906"/>
      <c r="AR921" s="906"/>
      <c r="AS921" s="906"/>
      <c r="AT921" s="906"/>
      <c r="AU921" s="906"/>
      <c r="AV921" s="906"/>
      <c r="AW921" s="906"/>
      <c r="AX921" s="906"/>
      <c r="AY921" s="906"/>
      <c r="AZ921" s="906"/>
      <c r="BA921" s="906"/>
      <c r="BB921" s="906"/>
      <c r="BC921" s="906"/>
      <c r="BD921" s="906"/>
      <c r="BE921" s="906"/>
      <c r="BF921" s="906"/>
      <c r="BG921" s="906"/>
      <c r="BH921" s="906"/>
      <c r="BI921" s="906"/>
      <c r="BJ921" s="906"/>
      <c r="BK921" s="906"/>
      <c r="BL921" s="906"/>
      <c r="BM921" s="906"/>
      <c r="BN921" s="906"/>
      <c r="BO921" s="906"/>
      <c r="BP921" s="906"/>
      <c r="BQ921" s="906"/>
      <c r="BR921" s="906"/>
      <c r="BS921" s="906"/>
      <c r="BT921" s="906"/>
      <c r="BU921" s="906"/>
      <c r="BV921" s="906"/>
      <c r="BW921" s="906"/>
      <c r="BX921" s="906"/>
      <c r="BY921" s="906"/>
      <c r="BZ921" s="906"/>
      <c r="CA921" s="906"/>
      <c r="CB921" s="906"/>
      <c r="CC921" s="906"/>
      <c r="CD921" s="906"/>
      <c r="CE921" s="906"/>
      <c r="CF921" s="906"/>
      <c r="CG921" s="906"/>
      <c r="CH921" s="906"/>
      <c r="CI921" s="906"/>
      <c r="CJ921" s="906"/>
      <c r="CK921" s="906"/>
      <c r="CL921" s="906"/>
      <c r="CM921" s="906"/>
      <c r="CN921" s="906"/>
      <c r="CO921" s="906"/>
      <c r="CP921" s="906"/>
      <c r="CQ921" s="906"/>
      <c r="CR921" s="906"/>
      <c r="CS921" s="906"/>
      <c r="CT921" s="906"/>
      <c r="CU921" s="906"/>
      <c r="CV921" s="906"/>
      <c r="CW921" s="906"/>
      <c r="CX921" s="906"/>
      <c r="CY921" s="906"/>
      <c r="CZ921" s="906"/>
      <c r="DA921" s="906"/>
      <c r="DB921" s="906"/>
      <c r="DC921" s="906"/>
      <c r="DD921" s="906"/>
      <c r="DE921" s="906"/>
      <c r="DF921" s="906"/>
      <c r="DG921" s="906"/>
      <c r="DH921" s="906"/>
      <c r="DI921" s="906"/>
      <c r="DJ921" s="906"/>
      <c r="DK921" s="906"/>
      <c r="DL921" s="906"/>
      <c r="DM921" s="906"/>
      <c r="DN921" s="906"/>
      <c r="DO921" s="906"/>
      <c r="DP921" s="906"/>
      <c r="DQ921" s="906"/>
      <c r="DR921" s="906"/>
      <c r="DS921" s="906"/>
      <c r="DT921" s="906"/>
      <c r="DU921" s="906"/>
      <c r="DV921" s="906"/>
      <c r="DW921" s="906"/>
      <c r="DX921" s="906"/>
      <c r="DY921" s="906"/>
      <c r="DZ921" s="906"/>
      <c r="EA921" s="906"/>
      <c r="EB921" s="906"/>
      <c r="EC921" s="906"/>
      <c r="ED921" s="906"/>
      <c r="EE921" s="906"/>
      <c r="EF921" s="906"/>
      <c r="EG921" s="906"/>
      <c r="EH921" s="906"/>
      <c r="EI921" s="906"/>
      <c r="EJ921" s="906"/>
      <c r="EK921" s="906"/>
      <c r="EL921" s="906"/>
      <c r="EM921" s="906"/>
      <c r="EN921" s="906"/>
      <c r="EO921" s="906"/>
      <c r="EP921" s="906"/>
      <c r="EQ921" s="906"/>
      <c r="ER921" s="906"/>
      <c r="ES921" s="906"/>
      <c r="ET921" s="906"/>
      <c r="EU921" s="906"/>
      <c r="EV921" s="906"/>
      <c r="EW921" s="906"/>
      <c r="EX921" s="906"/>
      <c r="EY921" s="906"/>
      <c r="EZ921" s="906"/>
      <c r="FA921" s="906"/>
      <c r="FB921" s="906"/>
      <c r="FC921" s="906"/>
      <c r="FD921" s="906"/>
      <c r="FE921" s="906"/>
      <c r="FF921" s="906"/>
      <c r="FG921" s="906"/>
      <c r="FH921" s="906"/>
      <c r="FI921" s="906"/>
      <c r="FJ921" s="906"/>
      <c r="FK921" s="906"/>
      <c r="FL921" s="906"/>
      <c r="FM921" s="906"/>
      <c r="FN921" s="906"/>
      <c r="FO921" s="906"/>
      <c r="FP921" s="906"/>
      <c r="FQ921" s="906"/>
      <c r="FR921" s="906"/>
      <c r="FS921" s="906"/>
      <c r="FT921" s="906"/>
      <c r="FU921" s="906"/>
      <c r="FV921" s="906"/>
      <c r="FW921" s="906"/>
      <c r="FX921" s="906"/>
      <c r="FY921" s="906"/>
      <c r="FZ921" s="906"/>
      <c r="GA921" s="906"/>
      <c r="GB921" s="906"/>
      <c r="GC921" s="906"/>
      <c r="GD921" s="906"/>
      <c r="GE921" s="906"/>
      <c r="GF921" s="906"/>
      <c r="GG921" s="906"/>
      <c r="GH921" s="906"/>
      <c r="GI921" s="906"/>
      <c r="GJ921" s="906"/>
      <c r="GK921" s="906"/>
      <c r="GL921" s="906"/>
      <c r="GM921" s="906"/>
      <c r="GN921" s="906"/>
      <c r="GO921" s="906"/>
      <c r="GP921" s="906"/>
      <c r="GQ921" s="906"/>
    </row>
    <row r="922" spans="1:199" s="906" customFormat="1" ht="29.25" x14ac:dyDescent="0.25">
      <c r="B922" s="27">
        <v>1</v>
      </c>
      <c r="C922" s="2475" t="s">
        <v>168</v>
      </c>
      <c r="D922" s="26">
        <f>D866+D820+D776+D732+D689+D644+D596+D550+D507+D462+D418+D369+D324+D278+D233+D189+D140+D81+D22</f>
        <v>7512692.8051282056</v>
      </c>
      <c r="E922" s="26">
        <f t="shared" ref="E922:F922" si="177">E866+E820+E776+E732+E689+E644+E596+E550+E507+E462+E418+E369+E324+E278+E233+E189+E140+E81+E22</f>
        <v>2504228.3059829064</v>
      </c>
      <c r="F922" s="26">
        <f t="shared" si="177"/>
        <v>2511128.566096866</v>
      </c>
      <c r="G922" s="994">
        <f t="shared" si="163"/>
        <v>100.27554437019477</v>
      </c>
      <c r="H922" s="9"/>
      <c r="I922" s="995"/>
      <c r="J922" s="7"/>
      <c r="K922" s="60"/>
      <c r="L922" s="7"/>
      <c r="M922" s="60"/>
      <c r="N922" s="7"/>
      <c r="O922" s="11"/>
      <c r="P922" s="54">
        <f>SUM(P866,P820,P776,P732,P689,P644,P596,P550,P507,P462,P418,P369,P324,P278,P233,P189,P140,P81,P22)</f>
        <v>4167580.0425999993</v>
      </c>
      <c r="Q922" s="54">
        <f>SUM(Q866,Q820,Q776,Q732,Q689,Q644,Q596,Q550,Q507,Q462,Q418,Q369,Q324,Q278,Q233,Q189,Q140,Q81,Q22)</f>
        <v>4167580.0425999993</v>
      </c>
      <c r="R922" s="54">
        <f>SUM(R866,R820,R776,R732,R689,R644,R596,R550,R507,R462,R418,R369,R324,R278,R233,R189,R140,R81,R22)</f>
        <v>4167580.0425999993</v>
      </c>
      <c r="S922" s="1579">
        <f>SUM(S866,S820,S776,S732,S689,S644,S596,S550,S507,S462,S418,S369,S324,S278,S233,S189,S140,S81,S22)</f>
        <v>4167580.0425999993</v>
      </c>
      <c r="T922" s="54">
        <f t="shared" ref="T922:Y922" si="178">SUM(T866,T820,T776,T732,T689,T644,T596,T550,T507,T462,T418,T369,T324,T278,T233,T189,T140,T81,T22)</f>
        <v>1389193.3475333331</v>
      </c>
      <c r="U922" s="54">
        <f t="shared" si="178"/>
        <v>1379078.8696699999</v>
      </c>
      <c r="V922" s="54">
        <f t="shared" si="178"/>
        <v>0</v>
      </c>
      <c r="W922" s="54">
        <f t="shared" si="178"/>
        <v>-10114.477863333279</v>
      </c>
      <c r="X922" s="54">
        <f t="shared" si="178"/>
        <v>-6828.3756299999968</v>
      </c>
      <c r="Y922" s="54">
        <f t="shared" si="178"/>
        <v>1372250.49404</v>
      </c>
      <c r="Z922" s="992">
        <f t="shared" ref="Z922" si="179">U922/T922*100</f>
        <v>99.271917197034341</v>
      </c>
      <c r="AA922" s="992">
        <f t="shared" ref="AA922" si="180">Y922/T922*100</f>
        <v>98.780381901236638</v>
      </c>
      <c r="AB922" s="26">
        <f t="shared" ref="AB922:AD922" si="181">AB866+AB820+AB776+AB732+AB689+AB644+AB596+AB550+AB507+AB462+AB418+AB369+AB324+AB278+AB233+AB189+AB140+AB81+AB22</f>
        <v>105265.53675213674</v>
      </c>
      <c r="AC922" s="26">
        <f t="shared" si="181"/>
        <v>57650201.079999998</v>
      </c>
      <c r="AD922" s="26">
        <f t="shared" si="181"/>
        <v>57650.201079999999</v>
      </c>
      <c r="AE922" s="2528">
        <f>AE920*3.2+AE921/3.9+AE913</f>
        <v>105265.53675213676</v>
      </c>
      <c r="AF922" s="2528">
        <f>AF919+AF913</f>
        <v>57650201.080000006</v>
      </c>
      <c r="AG922" s="1879"/>
      <c r="AH922" s="2535"/>
      <c r="AI922" s="2535"/>
      <c r="AJ922" s="2535"/>
    </row>
    <row r="923" spans="1:199" x14ac:dyDescent="0.25">
      <c r="B923" s="27">
        <v>1</v>
      </c>
      <c r="C923" s="1418" t="s">
        <v>307</v>
      </c>
      <c r="D923" s="25">
        <f>D913+D920*3.2+D921/3.9</f>
        <v>7512692.8051282056</v>
      </c>
      <c r="E923" s="25">
        <f t="shared" ref="E923:F923" si="182">E913+E920*3.2+E921/3.9</f>
        <v>2504228.3059829054</v>
      </c>
      <c r="F923" s="25">
        <f t="shared" si="182"/>
        <v>2511128.5660968665</v>
      </c>
      <c r="G923" s="986"/>
      <c r="H923" s="9"/>
      <c r="I923" s="995"/>
      <c r="J923" s="67"/>
      <c r="K923" s="1000"/>
      <c r="L923" s="67"/>
      <c r="M923" s="1000"/>
      <c r="N923" s="67"/>
      <c r="O923" s="11"/>
      <c r="P923" s="55"/>
      <c r="Q923" s="55"/>
      <c r="R923" s="55"/>
      <c r="S923" s="1581"/>
      <c r="T923" s="55"/>
      <c r="U923" s="55"/>
      <c r="V923" s="55"/>
      <c r="W923" s="55"/>
      <c r="X923" s="55"/>
      <c r="Y923" s="55"/>
      <c r="Z923" s="1002"/>
      <c r="AA923" s="1002"/>
      <c r="AB923" s="25"/>
      <c r="AC923" s="25"/>
      <c r="AD923" s="25"/>
      <c r="AE923" s="19"/>
      <c r="AF923" s="19"/>
      <c r="AG923" s="1879"/>
      <c r="AH923" s="2535"/>
      <c r="AI923" s="2535"/>
      <c r="AJ923" s="2535"/>
      <c r="AK923" s="906"/>
      <c r="AL923" s="906"/>
      <c r="AM923" s="906"/>
      <c r="AN923" s="906"/>
      <c r="AO923" s="906"/>
      <c r="AP923" s="906"/>
      <c r="AQ923" s="906"/>
      <c r="AR923" s="906"/>
      <c r="AS923" s="906"/>
      <c r="AT923" s="906"/>
      <c r="AU923" s="906"/>
      <c r="AV923" s="906"/>
      <c r="AW923" s="906"/>
      <c r="AX923" s="906"/>
      <c r="AY923" s="906"/>
      <c r="AZ923" s="906"/>
      <c r="BA923" s="906"/>
      <c r="BB923" s="906"/>
      <c r="BC923" s="906"/>
      <c r="BD923" s="906"/>
      <c r="BE923" s="906"/>
      <c r="BF923" s="906"/>
      <c r="BG923" s="906"/>
      <c r="BH923" s="906"/>
      <c r="BI923" s="906"/>
      <c r="BJ923" s="906"/>
      <c r="BK923" s="906"/>
      <c r="BL923" s="906"/>
      <c r="BM923" s="906"/>
      <c r="BN923" s="906"/>
      <c r="BO923" s="906"/>
      <c r="BP923" s="906"/>
      <c r="BQ923" s="906"/>
      <c r="BR923" s="906"/>
      <c r="BS923" s="906"/>
      <c r="BT923" s="906"/>
      <c r="BU923" s="906"/>
      <c r="BV923" s="906"/>
      <c r="BW923" s="906"/>
      <c r="BX923" s="906"/>
      <c r="BY923" s="906"/>
      <c r="BZ923" s="906"/>
      <c r="CA923" s="906"/>
      <c r="CB923" s="906"/>
      <c r="CC923" s="906"/>
      <c r="CD923" s="906"/>
      <c r="CE923" s="906"/>
      <c r="CF923" s="906"/>
      <c r="CG923" s="906"/>
      <c r="CH923" s="906"/>
      <c r="CI923" s="906"/>
      <c r="CJ923" s="906"/>
      <c r="CK923" s="906"/>
      <c r="CL923" s="906"/>
      <c r="CM923" s="906"/>
      <c r="CN923" s="906"/>
      <c r="CO923" s="906"/>
      <c r="CP923" s="906"/>
      <c r="CQ923" s="906"/>
      <c r="CR923" s="906"/>
      <c r="CS923" s="906"/>
      <c r="CT923" s="906"/>
      <c r="CU923" s="906"/>
      <c r="CV923" s="906"/>
      <c r="CW923" s="906"/>
      <c r="CX923" s="906"/>
      <c r="CY923" s="906"/>
      <c r="CZ923" s="906"/>
      <c r="DA923" s="906"/>
      <c r="DB923" s="906"/>
      <c r="DC923" s="906"/>
      <c r="DD923" s="906"/>
      <c r="DE923" s="906"/>
      <c r="DF923" s="906"/>
      <c r="DG923" s="906"/>
      <c r="DH923" s="906"/>
      <c r="DI923" s="906"/>
      <c r="DJ923" s="906"/>
      <c r="DK923" s="906"/>
      <c r="DL923" s="906"/>
      <c r="DM923" s="906"/>
      <c r="DN923" s="906"/>
      <c r="DO923" s="906"/>
      <c r="DP923" s="906"/>
      <c r="DQ923" s="906"/>
      <c r="DR923" s="906"/>
      <c r="DS923" s="906"/>
      <c r="DT923" s="906"/>
      <c r="DU923" s="906"/>
      <c r="DV923" s="906"/>
      <c r="DW923" s="906"/>
      <c r="DX923" s="906"/>
      <c r="DY923" s="906"/>
      <c r="DZ923" s="906"/>
      <c r="EA923" s="906"/>
      <c r="EB923" s="906"/>
      <c r="EC923" s="906"/>
      <c r="ED923" s="906"/>
      <c r="EE923" s="906"/>
      <c r="EF923" s="906"/>
      <c r="EG923" s="906"/>
      <c r="EH923" s="906"/>
      <c r="EI923" s="906"/>
      <c r="EJ923" s="906"/>
      <c r="EK923" s="906"/>
      <c r="EL923" s="906"/>
      <c r="EM923" s="906"/>
      <c r="EN923" s="906"/>
      <c r="EO923" s="906"/>
      <c r="EP923" s="906"/>
      <c r="EQ923" s="906"/>
      <c r="ER923" s="906"/>
      <c r="ES923" s="906"/>
      <c r="ET923" s="906"/>
      <c r="EU923" s="906"/>
      <c r="EV923" s="906"/>
      <c r="EW923" s="906"/>
      <c r="EX923" s="906"/>
      <c r="EY923" s="906"/>
      <c r="EZ923" s="906"/>
      <c r="FA923" s="906"/>
      <c r="FB923" s="906"/>
      <c r="FC923" s="906"/>
      <c r="FD923" s="906"/>
      <c r="FE923" s="906"/>
      <c r="FF923" s="906"/>
      <c r="FG923" s="906"/>
      <c r="FH923" s="906"/>
      <c r="FI923" s="906"/>
      <c r="FJ923" s="906"/>
      <c r="FK923" s="906"/>
      <c r="FL923" s="906"/>
      <c r="FM923" s="906"/>
      <c r="FN923" s="906"/>
      <c r="FO923" s="906"/>
      <c r="FP923" s="906"/>
      <c r="FQ923" s="906"/>
      <c r="FR923" s="906"/>
      <c r="FS923" s="906"/>
      <c r="FT923" s="906"/>
      <c r="FU923" s="906"/>
      <c r="FV923" s="906"/>
      <c r="FW923" s="906"/>
      <c r="FX923" s="906"/>
      <c r="FY923" s="906"/>
      <c r="FZ923" s="906"/>
      <c r="GA923" s="906"/>
      <c r="GB923" s="906"/>
      <c r="GC923" s="906"/>
      <c r="GD923" s="906"/>
      <c r="GE923" s="906"/>
      <c r="GF923" s="906"/>
      <c r="GG923" s="906"/>
      <c r="GH923" s="906"/>
      <c r="GI923" s="906"/>
      <c r="GJ923" s="906"/>
      <c r="GK923" s="906"/>
      <c r="GL923" s="906"/>
      <c r="GM923" s="906"/>
      <c r="GN923" s="906"/>
      <c r="GO923" s="906"/>
      <c r="GP923" s="906"/>
      <c r="GQ923" s="906"/>
    </row>
    <row r="924" spans="1:199" ht="24.75" customHeight="1" x14ac:dyDescent="0.25">
      <c r="B924" s="27">
        <v>1</v>
      </c>
      <c r="C924" s="1421" t="s">
        <v>198</v>
      </c>
      <c r="D924" s="25">
        <f>D868+D822+D778+D734+D691+D646+D598+D552+D509+D464+D420+D371+D326+D280+D235+D191+D142+D83+D25</f>
        <v>2334602</v>
      </c>
      <c r="E924" s="25">
        <f t="shared" ref="E924:F924" si="183">E868+E822+E778+E734+E691+E646+E598+E552+E509+E464+E420+E371+E326+E280+E235+E191+E142+E83+E25</f>
        <v>778199.66666666663</v>
      </c>
      <c r="F924" s="25">
        <f t="shared" si="183"/>
        <v>839621.54258852883</v>
      </c>
      <c r="G924" s="986">
        <f>F924/E924*100</f>
        <v>107.89281704333749</v>
      </c>
      <c r="H924" s="9"/>
      <c r="I924" s="995"/>
      <c r="J924" s="67"/>
      <c r="K924" s="1000"/>
      <c r="L924" s="67"/>
      <c r="M924" s="1000"/>
      <c r="N924" s="67"/>
      <c r="O924" s="11"/>
      <c r="P924" s="55"/>
      <c r="Q924" s="55"/>
      <c r="R924" s="55"/>
      <c r="S924" s="1581"/>
      <c r="T924" s="55"/>
      <c r="U924" s="55"/>
      <c r="V924" s="55"/>
      <c r="W924" s="55"/>
      <c r="X924" s="55"/>
      <c r="Y924" s="55"/>
      <c r="Z924" s="1002"/>
      <c r="AA924" s="1002"/>
      <c r="AB924" s="25">
        <f t="shared" ref="AB924:AD924" si="184">AB868+AB822+AB778+AB734+AB691+AB646+AB598+AB552+AB509+AB464+AB420+AB371+AB326+AB280+AB235+AB191+AB142+AB83+AB25</f>
        <v>1872.3407407407408</v>
      </c>
      <c r="AC924" s="25">
        <f t="shared" si="184"/>
        <v>1337959.98</v>
      </c>
      <c r="AD924" s="25">
        <f t="shared" si="184"/>
        <v>1337.9599800000001</v>
      </c>
      <c r="AE924" s="2531">
        <f>AE925/2.7+AE926+AE927+AE932+AE939+AE938+AE937+AE936</f>
        <v>1872.3407407407408</v>
      </c>
      <c r="AF924" s="2529">
        <f>AF925+AF926+AF927+AF932+AF936+AF937+AF938+AF939</f>
        <v>1337959.98</v>
      </c>
      <c r="AG924" s="1879"/>
      <c r="AH924" s="2535"/>
      <c r="AI924" s="2535"/>
      <c r="AJ924" s="2535"/>
      <c r="AK924" s="906"/>
      <c r="AL924" s="906"/>
      <c r="AM924" s="906"/>
      <c r="AN924" s="906"/>
      <c r="AO924" s="906"/>
      <c r="AP924" s="906"/>
      <c r="AQ924" s="906"/>
      <c r="AR924" s="906"/>
      <c r="AS924" s="906"/>
      <c r="AT924" s="906"/>
      <c r="AU924" s="906"/>
      <c r="AV924" s="906"/>
      <c r="AW924" s="906"/>
      <c r="AX924" s="906"/>
      <c r="AY924" s="906"/>
      <c r="AZ924" s="906"/>
      <c r="BA924" s="906"/>
      <c r="BB924" s="906"/>
      <c r="BC924" s="906"/>
      <c r="BD924" s="906"/>
      <c r="BE924" s="906"/>
      <c r="BF924" s="906"/>
      <c r="BG924" s="906"/>
      <c r="BH924" s="906"/>
      <c r="BI924" s="906"/>
      <c r="BJ924" s="906"/>
      <c r="BK924" s="906"/>
      <c r="BL924" s="906"/>
      <c r="BM924" s="906"/>
      <c r="BN924" s="906"/>
      <c r="BO924" s="906"/>
      <c r="BP924" s="906"/>
      <c r="BQ924" s="906"/>
      <c r="BR924" s="906"/>
      <c r="BS924" s="906"/>
      <c r="BT924" s="906"/>
      <c r="BU924" s="906"/>
      <c r="BV924" s="906"/>
      <c r="BW924" s="906"/>
      <c r="BX924" s="906"/>
      <c r="BY924" s="906"/>
      <c r="BZ924" s="906"/>
      <c r="CA924" s="906"/>
      <c r="CB924" s="906"/>
      <c r="CC924" s="906"/>
      <c r="CD924" s="906"/>
      <c r="CE924" s="906"/>
      <c r="CF924" s="906"/>
      <c r="CG924" s="906"/>
      <c r="CH924" s="906"/>
      <c r="CI924" s="906"/>
      <c r="CJ924" s="906"/>
      <c r="CK924" s="906"/>
      <c r="CL924" s="906"/>
      <c r="CM924" s="906"/>
      <c r="CN924" s="906"/>
      <c r="CO924" s="906"/>
      <c r="CP924" s="906"/>
      <c r="CQ924" s="906"/>
      <c r="CR924" s="906"/>
      <c r="CS924" s="906"/>
      <c r="CT924" s="906"/>
      <c r="CU924" s="906"/>
      <c r="CV924" s="906"/>
      <c r="CW924" s="906"/>
      <c r="CX924" s="906"/>
      <c r="CY924" s="906"/>
      <c r="CZ924" s="906"/>
      <c r="DA924" s="906"/>
      <c r="DB924" s="906"/>
      <c r="DC924" s="906"/>
      <c r="DD924" s="906"/>
      <c r="DE924" s="906"/>
      <c r="DF924" s="906"/>
      <c r="DG924" s="906"/>
      <c r="DH924" s="906"/>
      <c r="DI924" s="906"/>
      <c r="DJ924" s="906"/>
      <c r="DK924" s="906"/>
      <c r="DL924" s="906"/>
      <c r="DM924" s="906"/>
      <c r="DN924" s="906"/>
      <c r="DO924" s="906"/>
      <c r="DP924" s="906"/>
      <c r="DQ924" s="906"/>
      <c r="DR924" s="906"/>
      <c r="DS924" s="906"/>
      <c r="DT924" s="906"/>
      <c r="DU924" s="906"/>
      <c r="DV924" s="906"/>
      <c r="DW924" s="906"/>
      <c r="DX924" s="906"/>
      <c r="DY924" s="906"/>
      <c r="DZ924" s="906"/>
      <c r="EA924" s="906"/>
      <c r="EB924" s="906"/>
      <c r="EC924" s="906"/>
      <c r="ED924" s="906"/>
      <c r="EE924" s="906"/>
      <c r="EF924" s="906"/>
      <c r="EG924" s="906"/>
      <c r="EH924" s="906"/>
      <c r="EI924" s="906"/>
      <c r="EJ924" s="906"/>
      <c r="EK924" s="906"/>
      <c r="EL924" s="906"/>
      <c r="EM924" s="906"/>
      <c r="EN924" s="906"/>
      <c r="EO924" s="906"/>
      <c r="EP924" s="906"/>
      <c r="EQ924" s="906"/>
      <c r="ER924" s="906"/>
      <c r="ES924" s="906"/>
      <c r="ET924" s="906"/>
      <c r="EU924" s="906"/>
      <c r="EV924" s="906"/>
      <c r="EW924" s="906"/>
      <c r="EX924" s="906"/>
      <c r="EY924" s="906"/>
      <c r="EZ924" s="906"/>
      <c r="FA924" s="906"/>
      <c r="FB924" s="906"/>
      <c r="FC924" s="906"/>
      <c r="FD924" s="906"/>
      <c r="FE924" s="906"/>
      <c r="FF924" s="906"/>
      <c r="FG924" s="906"/>
      <c r="FH924" s="906"/>
      <c r="FI924" s="906"/>
      <c r="FJ924" s="906"/>
      <c r="FK924" s="906"/>
      <c r="FL924" s="906"/>
      <c r="FM924" s="906"/>
      <c r="FN924" s="906"/>
      <c r="FO924" s="906"/>
      <c r="FP924" s="906"/>
      <c r="FQ924" s="906"/>
      <c r="FR924" s="906"/>
      <c r="FS924" s="906"/>
      <c r="FT924" s="906"/>
      <c r="FU924" s="906"/>
      <c r="FV924" s="906"/>
      <c r="FW924" s="906"/>
      <c r="FX924" s="906"/>
      <c r="FY924" s="906"/>
      <c r="FZ924" s="906"/>
      <c r="GA924" s="906"/>
      <c r="GB924" s="906"/>
      <c r="GC924" s="906"/>
      <c r="GD924" s="906"/>
      <c r="GE924" s="906"/>
      <c r="GF924" s="906"/>
      <c r="GG924" s="906"/>
      <c r="GH924" s="906"/>
      <c r="GI924" s="906"/>
      <c r="GJ924" s="906"/>
      <c r="GK924" s="906"/>
      <c r="GL924" s="906"/>
      <c r="GM924" s="906"/>
      <c r="GN924" s="906"/>
      <c r="GO924" s="906"/>
      <c r="GP924" s="906"/>
      <c r="GQ924" s="906"/>
    </row>
    <row r="925" spans="1:199" x14ac:dyDescent="0.25">
      <c r="B925" s="27">
        <v>1</v>
      </c>
      <c r="C925" s="1421" t="s">
        <v>298</v>
      </c>
      <c r="D925" s="25">
        <f>SUM(D869,D143,D84,D26)</f>
        <v>0</v>
      </c>
      <c r="E925" s="25">
        <f t="shared" ref="E925:F925" si="185">SUM(E869,E143,E84,E26)</f>
        <v>0</v>
      </c>
      <c r="F925" s="25">
        <f t="shared" si="185"/>
        <v>74944.98000000001</v>
      </c>
      <c r="G925" s="986"/>
      <c r="H925" s="9"/>
      <c r="I925" s="995"/>
      <c r="J925" s="67"/>
      <c r="K925" s="1000"/>
      <c r="L925" s="67"/>
      <c r="M925" s="1000"/>
      <c r="N925" s="67"/>
      <c r="O925" s="11"/>
      <c r="P925" s="55"/>
      <c r="Q925" s="55"/>
      <c r="R925" s="55"/>
      <c r="S925" s="1581"/>
      <c r="T925" s="55"/>
      <c r="U925" s="55"/>
      <c r="V925" s="55"/>
      <c r="W925" s="55"/>
      <c r="X925" s="55"/>
      <c r="Y925" s="55"/>
      <c r="Z925" s="1002"/>
      <c r="AA925" s="1002"/>
      <c r="AB925" s="25">
        <f t="shared" ref="AB925:AD925" si="186">SUM(AB869,AB143,AB84,AB26)</f>
        <v>157.51999999999998</v>
      </c>
      <c r="AC925" s="25">
        <f t="shared" si="186"/>
        <v>33733.360000000001</v>
      </c>
      <c r="AD925" s="25">
        <f t="shared" si="186"/>
        <v>33.733360000000005</v>
      </c>
      <c r="AE925" s="19">
        <v>157.52000000000001</v>
      </c>
      <c r="AF925" s="2529">
        <v>33733.360000000001</v>
      </c>
      <c r="AG925" s="1879"/>
      <c r="AH925" s="2535"/>
      <c r="AI925" s="2535"/>
      <c r="AJ925" s="2535"/>
      <c r="AK925" s="906"/>
      <c r="AL925" s="906"/>
      <c r="AM925" s="906"/>
      <c r="AN925" s="906"/>
      <c r="AO925" s="906"/>
      <c r="AP925" s="906"/>
      <c r="AQ925" s="906"/>
      <c r="AR925" s="906"/>
      <c r="AS925" s="906"/>
      <c r="AT925" s="906"/>
      <c r="AU925" s="906"/>
      <c r="AV925" s="906"/>
      <c r="AW925" s="906"/>
      <c r="AX925" s="906"/>
      <c r="AY925" s="906"/>
      <c r="AZ925" s="906"/>
      <c r="BA925" s="906"/>
      <c r="BB925" s="906"/>
      <c r="BC925" s="906"/>
      <c r="BD925" s="906"/>
      <c r="BE925" s="906"/>
      <c r="BF925" s="906"/>
      <c r="BG925" s="906"/>
      <c r="BH925" s="906"/>
      <c r="BI925" s="906"/>
      <c r="BJ925" s="906"/>
      <c r="BK925" s="906"/>
      <c r="BL925" s="906"/>
      <c r="BM925" s="906"/>
      <c r="BN925" s="906"/>
      <c r="BO925" s="906"/>
      <c r="BP925" s="906"/>
      <c r="BQ925" s="906"/>
      <c r="BR925" s="906"/>
      <c r="BS925" s="906"/>
      <c r="BT925" s="906"/>
      <c r="BU925" s="906"/>
      <c r="BV925" s="906"/>
      <c r="BW925" s="906"/>
      <c r="BX925" s="906"/>
      <c r="BY925" s="906"/>
      <c r="BZ925" s="906"/>
      <c r="CA925" s="906"/>
      <c r="CB925" s="906"/>
      <c r="CC925" s="906"/>
      <c r="CD925" s="906"/>
      <c r="CE925" s="906"/>
      <c r="CF925" s="906"/>
      <c r="CG925" s="906"/>
      <c r="CH925" s="906"/>
      <c r="CI925" s="906"/>
      <c r="CJ925" s="906"/>
      <c r="CK925" s="906"/>
      <c r="CL925" s="906"/>
      <c r="CM925" s="906"/>
      <c r="CN925" s="906"/>
      <c r="CO925" s="906"/>
      <c r="CP925" s="906"/>
      <c r="CQ925" s="906"/>
      <c r="CR925" s="906"/>
      <c r="CS925" s="906"/>
      <c r="CT925" s="906"/>
      <c r="CU925" s="906"/>
      <c r="CV925" s="906"/>
      <c r="CW925" s="906"/>
      <c r="CX925" s="906"/>
      <c r="CY925" s="906"/>
      <c r="CZ925" s="906"/>
      <c r="DA925" s="906"/>
      <c r="DB925" s="906"/>
      <c r="DC925" s="906"/>
      <c r="DD925" s="906"/>
      <c r="DE925" s="906"/>
      <c r="DF925" s="906"/>
      <c r="DG925" s="906"/>
      <c r="DH925" s="906"/>
      <c r="DI925" s="906"/>
      <c r="DJ925" s="906"/>
      <c r="DK925" s="906"/>
      <c r="DL925" s="906"/>
      <c r="DM925" s="906"/>
      <c r="DN925" s="906"/>
      <c r="DO925" s="906"/>
      <c r="DP925" s="906"/>
      <c r="DQ925" s="906"/>
      <c r="DR925" s="906"/>
      <c r="DS925" s="906"/>
      <c r="DT925" s="906"/>
      <c r="DU925" s="906"/>
      <c r="DV925" s="906"/>
      <c r="DW925" s="906"/>
      <c r="DX925" s="906"/>
      <c r="DY925" s="906"/>
      <c r="DZ925" s="906"/>
      <c r="EA925" s="906"/>
      <c r="EB925" s="906"/>
      <c r="EC925" s="906"/>
      <c r="ED925" s="906"/>
      <c r="EE925" s="906"/>
      <c r="EF925" s="906"/>
      <c r="EG925" s="906"/>
      <c r="EH925" s="906"/>
      <c r="EI925" s="906"/>
      <c r="EJ925" s="906"/>
      <c r="EK925" s="906"/>
      <c r="EL925" s="906"/>
      <c r="EM925" s="906"/>
      <c r="EN925" s="906"/>
      <c r="EO925" s="906"/>
      <c r="EP925" s="906"/>
      <c r="EQ925" s="906"/>
      <c r="ER925" s="906"/>
      <c r="ES925" s="906"/>
      <c r="ET925" s="906"/>
      <c r="EU925" s="906"/>
      <c r="EV925" s="906"/>
      <c r="EW925" s="906"/>
      <c r="EX925" s="906"/>
      <c r="EY925" s="906"/>
      <c r="EZ925" s="906"/>
      <c r="FA925" s="906"/>
      <c r="FB925" s="906"/>
      <c r="FC925" s="906"/>
      <c r="FD925" s="906"/>
      <c r="FE925" s="906"/>
      <c r="FF925" s="906"/>
      <c r="FG925" s="906"/>
      <c r="FH925" s="906"/>
      <c r="FI925" s="906"/>
      <c r="FJ925" s="906"/>
      <c r="FK925" s="906"/>
      <c r="FL925" s="906"/>
      <c r="FM925" s="906"/>
      <c r="FN925" s="906"/>
      <c r="FO925" s="906"/>
      <c r="FP925" s="906"/>
      <c r="FQ925" s="906"/>
      <c r="FR925" s="906"/>
      <c r="FS925" s="906"/>
      <c r="FT925" s="906"/>
      <c r="FU925" s="906"/>
      <c r="FV925" s="906"/>
      <c r="FW925" s="906"/>
      <c r="FX925" s="906"/>
      <c r="FY925" s="906"/>
      <c r="FZ925" s="906"/>
      <c r="GA925" s="906"/>
      <c r="GB925" s="906"/>
      <c r="GC925" s="906"/>
      <c r="GD925" s="906"/>
      <c r="GE925" s="906"/>
      <c r="GF925" s="906"/>
      <c r="GG925" s="906"/>
      <c r="GH925" s="906"/>
      <c r="GI925" s="906"/>
      <c r="GJ925" s="906"/>
      <c r="GK925" s="906"/>
      <c r="GL925" s="906"/>
      <c r="GM925" s="906"/>
      <c r="GN925" s="906"/>
      <c r="GO925" s="906"/>
      <c r="GP925" s="906"/>
      <c r="GQ925" s="906"/>
    </row>
    <row r="926" spans="1:199" ht="23.25" customHeight="1" x14ac:dyDescent="0.25">
      <c r="B926" s="27">
        <v>1</v>
      </c>
      <c r="C926" s="1421" t="s">
        <v>303</v>
      </c>
      <c r="D926" s="25">
        <f>D870+D823+D779+D735+D692+D647+D599+D553+D510+D465+D421+D373+D327+D281+D236+D144+D85+D27+D192</f>
        <v>64030</v>
      </c>
      <c r="E926" s="25">
        <f t="shared" ref="E926:F926" si="187">E870+E823+E779+E735+E692+E647+E599+E553+E510+E465+E421+E373+E327+E281+E236+E144+E85+E27+E192</f>
        <v>21343</v>
      </c>
      <c r="F926" s="25">
        <f t="shared" si="187"/>
        <v>19807</v>
      </c>
      <c r="G926" s="986">
        <f t="shared" ref="G926:G941" si="188">F926/E926*100</f>
        <v>92.803261022349247</v>
      </c>
      <c r="H926" s="9"/>
      <c r="I926" s="995"/>
      <c r="J926" s="67"/>
      <c r="K926" s="1000"/>
      <c r="L926" s="67"/>
      <c r="M926" s="1000"/>
      <c r="N926" s="67"/>
      <c r="O926" s="11"/>
      <c r="P926" s="55"/>
      <c r="Q926" s="55"/>
      <c r="R926" s="55"/>
      <c r="S926" s="1581"/>
      <c r="T926" s="55"/>
      <c r="U926" s="55"/>
      <c r="V926" s="55"/>
      <c r="W926" s="55"/>
      <c r="X926" s="55"/>
      <c r="Y926" s="55"/>
      <c r="Z926" s="1002"/>
      <c r="AA926" s="1002"/>
      <c r="AB926" s="25">
        <f t="shared" ref="AB926:AD926" si="189">AB870+AB823+AB779+AB735+AB692+AB647+AB599+AB553+AB510+AB465+AB421+AB373+AB327+AB281+AB236+AB144+AB85+AB27+AB192</f>
        <v>108</v>
      </c>
      <c r="AC926" s="25">
        <f t="shared" si="189"/>
        <v>173302.80000000002</v>
      </c>
      <c r="AD926" s="25">
        <f t="shared" si="189"/>
        <v>173.30280000000005</v>
      </c>
      <c r="AE926" s="2529">
        <f>115-AE915</f>
        <v>108</v>
      </c>
      <c r="AF926" s="2529">
        <f>180580.28-AF915</f>
        <v>173302.8</v>
      </c>
      <c r="AG926" s="1879"/>
      <c r="AH926" s="2535"/>
      <c r="AI926" s="2535"/>
      <c r="AJ926" s="2535"/>
      <c r="AK926" s="906"/>
      <c r="AL926" s="906"/>
      <c r="AM926" s="906"/>
      <c r="AN926" s="906"/>
      <c r="AO926" s="906"/>
      <c r="AP926" s="906"/>
      <c r="AQ926" s="906"/>
      <c r="AR926" s="906"/>
      <c r="AS926" s="906"/>
      <c r="AT926" s="906"/>
      <c r="AU926" s="906"/>
      <c r="AV926" s="906"/>
      <c r="AW926" s="906"/>
      <c r="AX926" s="906"/>
      <c r="AY926" s="906"/>
      <c r="AZ926" s="906"/>
      <c r="BA926" s="906"/>
      <c r="BB926" s="906"/>
      <c r="BC926" s="906"/>
      <c r="BD926" s="906"/>
      <c r="BE926" s="906"/>
      <c r="BF926" s="906"/>
      <c r="BG926" s="906"/>
      <c r="BH926" s="906"/>
      <c r="BI926" s="906"/>
      <c r="BJ926" s="906"/>
      <c r="BK926" s="906"/>
      <c r="BL926" s="906"/>
      <c r="BM926" s="906"/>
      <c r="BN926" s="906"/>
      <c r="BO926" s="906"/>
      <c r="BP926" s="906"/>
      <c r="BQ926" s="906"/>
      <c r="BR926" s="906"/>
      <c r="BS926" s="906"/>
      <c r="BT926" s="906"/>
      <c r="BU926" s="906"/>
      <c r="BV926" s="906"/>
      <c r="BW926" s="906"/>
      <c r="BX926" s="906"/>
      <c r="BY926" s="906"/>
      <c r="BZ926" s="906"/>
      <c r="CA926" s="906"/>
      <c r="CB926" s="906"/>
      <c r="CC926" s="906"/>
      <c r="CD926" s="906"/>
      <c r="CE926" s="906"/>
      <c r="CF926" s="906"/>
      <c r="CG926" s="906"/>
      <c r="CH926" s="906"/>
      <c r="CI926" s="906"/>
      <c r="CJ926" s="906"/>
      <c r="CK926" s="906"/>
      <c r="CL926" s="906"/>
      <c r="CM926" s="906"/>
      <c r="CN926" s="906"/>
      <c r="CO926" s="906"/>
      <c r="CP926" s="906"/>
      <c r="CQ926" s="906"/>
      <c r="CR926" s="906"/>
      <c r="CS926" s="906"/>
      <c r="CT926" s="906"/>
      <c r="CU926" s="906"/>
      <c r="CV926" s="906"/>
      <c r="CW926" s="906"/>
      <c r="CX926" s="906"/>
      <c r="CY926" s="906"/>
      <c r="CZ926" s="906"/>
      <c r="DA926" s="906"/>
      <c r="DB926" s="906"/>
      <c r="DC926" s="906"/>
      <c r="DD926" s="906"/>
      <c r="DE926" s="906"/>
      <c r="DF926" s="906"/>
      <c r="DG926" s="906"/>
      <c r="DH926" s="906"/>
      <c r="DI926" s="906"/>
      <c r="DJ926" s="906"/>
      <c r="DK926" s="906"/>
      <c r="DL926" s="906"/>
      <c r="DM926" s="906"/>
      <c r="DN926" s="906"/>
      <c r="DO926" s="906"/>
      <c r="DP926" s="906"/>
      <c r="DQ926" s="906"/>
      <c r="DR926" s="906"/>
      <c r="DS926" s="906"/>
      <c r="DT926" s="906"/>
      <c r="DU926" s="906"/>
      <c r="DV926" s="906"/>
      <c r="DW926" s="906"/>
      <c r="DX926" s="906"/>
      <c r="DY926" s="906"/>
      <c r="DZ926" s="906"/>
      <c r="EA926" s="906"/>
      <c r="EB926" s="906"/>
      <c r="EC926" s="906"/>
      <c r="ED926" s="906"/>
      <c r="EE926" s="906"/>
      <c r="EF926" s="906"/>
      <c r="EG926" s="906"/>
      <c r="EH926" s="906"/>
      <c r="EI926" s="906"/>
      <c r="EJ926" s="906"/>
      <c r="EK926" s="906"/>
      <c r="EL926" s="906"/>
      <c r="EM926" s="906"/>
      <c r="EN926" s="906"/>
      <c r="EO926" s="906"/>
      <c r="EP926" s="906"/>
      <c r="EQ926" s="906"/>
      <c r="ER926" s="906"/>
      <c r="ES926" s="906"/>
      <c r="ET926" s="906"/>
      <c r="EU926" s="906"/>
      <c r="EV926" s="906"/>
      <c r="EW926" s="906"/>
      <c r="EX926" s="906"/>
      <c r="EY926" s="906"/>
      <c r="EZ926" s="906"/>
      <c r="FA926" s="906"/>
      <c r="FB926" s="906"/>
      <c r="FC926" s="906"/>
      <c r="FD926" s="906"/>
      <c r="FE926" s="906"/>
      <c r="FF926" s="906"/>
      <c r="FG926" s="906"/>
      <c r="FH926" s="906"/>
      <c r="FI926" s="906"/>
      <c r="FJ926" s="906"/>
      <c r="FK926" s="906"/>
      <c r="FL926" s="906"/>
      <c r="FM926" s="906"/>
      <c r="FN926" s="906"/>
      <c r="FO926" s="906"/>
      <c r="FP926" s="906"/>
      <c r="FQ926" s="906"/>
      <c r="FR926" s="906"/>
      <c r="FS926" s="906"/>
      <c r="FT926" s="906"/>
      <c r="FU926" s="906"/>
      <c r="FV926" s="906"/>
      <c r="FW926" s="906"/>
      <c r="FX926" s="906"/>
      <c r="FY926" s="906"/>
      <c r="FZ926" s="906"/>
      <c r="GA926" s="906"/>
      <c r="GB926" s="906"/>
      <c r="GC926" s="906"/>
      <c r="GD926" s="906"/>
      <c r="GE926" s="906"/>
      <c r="GF926" s="906"/>
      <c r="GG926" s="906"/>
      <c r="GH926" s="906"/>
      <c r="GI926" s="906"/>
      <c r="GJ926" s="906"/>
      <c r="GK926" s="906"/>
      <c r="GL926" s="906"/>
      <c r="GM926" s="906"/>
      <c r="GN926" s="906"/>
      <c r="GO926" s="906"/>
      <c r="GP926" s="906"/>
      <c r="GQ926" s="906"/>
    </row>
    <row r="927" spans="1:199" ht="45" x14ac:dyDescent="0.25">
      <c r="B927" s="27">
        <v>1</v>
      </c>
      <c r="C927" s="1421" t="s">
        <v>308</v>
      </c>
      <c r="D927" s="25">
        <f>SUM(D874,D824,D780,D736,D693,D648,D600,D554,D511,D466,D422,D374,D328,D282,D237,D193,D145,D86,D28)</f>
        <v>322979</v>
      </c>
      <c r="E927" s="25">
        <f t="shared" ref="E927:F929" si="190">SUM(E874,E824,E780,E736,E693,E648,E600,E554,E511,E466,E422,E374,E328,E282,E237,E193,E145,E86,E28)</f>
        <v>107659.33333333334</v>
      </c>
      <c r="F927" s="25">
        <f t="shared" si="190"/>
        <v>121335.95081967213</v>
      </c>
      <c r="G927" s="986">
        <f t="shared" si="188"/>
        <v>112.70360596047296</v>
      </c>
      <c r="H927" s="9"/>
      <c r="I927" s="995"/>
      <c r="J927" s="67"/>
      <c r="K927" s="1000"/>
      <c r="L927" s="67"/>
      <c r="M927" s="1000"/>
      <c r="N927" s="67"/>
      <c r="O927" s="11"/>
      <c r="P927" s="55"/>
      <c r="Q927" s="55"/>
      <c r="R927" s="55"/>
      <c r="S927" s="1581"/>
      <c r="T927" s="55"/>
      <c r="U927" s="55"/>
      <c r="V927" s="55"/>
      <c r="W927" s="55"/>
      <c r="X927" s="55"/>
      <c r="Y927" s="55"/>
      <c r="Z927" s="1002"/>
      <c r="AA927" s="1002"/>
      <c r="AB927" s="25">
        <f t="shared" ref="AB927:AD927" si="191">SUM(AB874,AB824,AB780,AB736,AB693,AB648,AB600,AB554,AB511,AB466,AB422,AB374,AB328,AB282,AB237,AB193,AB145,AB86,AB28)</f>
        <v>1</v>
      </c>
      <c r="AC927" s="25">
        <f t="shared" si="191"/>
        <v>2154.38</v>
      </c>
      <c r="AD927" s="25">
        <f t="shared" si="191"/>
        <v>2.1543800000000002</v>
      </c>
      <c r="AE927" s="2532">
        <f>AE928+AE929+AE930+AE931</f>
        <v>1</v>
      </c>
      <c r="AF927" s="2532">
        <f>AF928+AF929+AF930+AF931</f>
        <v>2154.38</v>
      </c>
      <c r="AG927" s="1879"/>
      <c r="AH927" s="2535"/>
      <c r="AI927" s="2535"/>
      <c r="AJ927" s="2535"/>
      <c r="AK927" s="906"/>
      <c r="AL927" s="906"/>
      <c r="AM927" s="906"/>
      <c r="AN927" s="906"/>
      <c r="AO927" s="906"/>
      <c r="AP927" s="906"/>
      <c r="AQ927" s="906"/>
      <c r="AR927" s="906"/>
      <c r="AS927" s="906"/>
      <c r="AT927" s="906"/>
      <c r="AU927" s="906"/>
      <c r="AV927" s="906"/>
      <c r="AW927" s="906"/>
      <c r="AX927" s="906"/>
      <c r="AY927" s="906"/>
      <c r="AZ927" s="906"/>
      <c r="BA927" s="906"/>
      <c r="BB927" s="906"/>
      <c r="BC927" s="906"/>
      <c r="BD927" s="906"/>
      <c r="BE927" s="906"/>
      <c r="BF927" s="906"/>
      <c r="BG927" s="906"/>
      <c r="BH927" s="906"/>
      <c r="BI927" s="906"/>
      <c r="BJ927" s="906"/>
      <c r="BK927" s="906"/>
      <c r="BL927" s="906"/>
      <c r="BM927" s="906"/>
      <c r="BN927" s="906"/>
      <c r="BO927" s="906"/>
      <c r="BP927" s="906"/>
      <c r="BQ927" s="906"/>
      <c r="BR927" s="906"/>
      <c r="BS927" s="906"/>
      <c r="BT927" s="906"/>
      <c r="BU927" s="906"/>
      <c r="BV927" s="906"/>
      <c r="BW927" s="906"/>
      <c r="BX927" s="906"/>
      <c r="BY927" s="906"/>
      <c r="BZ927" s="906"/>
      <c r="CA927" s="906"/>
      <c r="CB927" s="906"/>
      <c r="CC927" s="906"/>
      <c r="CD927" s="906"/>
      <c r="CE927" s="906"/>
      <c r="CF927" s="906"/>
      <c r="CG927" s="906"/>
      <c r="CH927" s="906"/>
      <c r="CI927" s="906"/>
      <c r="CJ927" s="906"/>
      <c r="CK927" s="906"/>
      <c r="CL927" s="906"/>
      <c r="CM927" s="906"/>
      <c r="CN927" s="906"/>
      <c r="CO927" s="906"/>
      <c r="CP927" s="906"/>
      <c r="CQ927" s="906"/>
      <c r="CR927" s="906"/>
      <c r="CS927" s="906"/>
      <c r="CT927" s="906"/>
      <c r="CU927" s="906"/>
      <c r="CV927" s="906"/>
      <c r="CW927" s="906"/>
      <c r="CX927" s="906"/>
      <c r="CY927" s="906"/>
      <c r="CZ927" s="906"/>
      <c r="DA927" s="906"/>
      <c r="DB927" s="906"/>
      <c r="DC927" s="906"/>
      <c r="DD927" s="906"/>
      <c r="DE927" s="906"/>
      <c r="DF927" s="906"/>
      <c r="DG927" s="906"/>
      <c r="DH927" s="906"/>
      <c r="DI927" s="906"/>
      <c r="DJ927" s="906"/>
      <c r="DK927" s="906"/>
      <c r="DL927" s="906"/>
      <c r="DM927" s="906"/>
      <c r="DN927" s="906"/>
      <c r="DO927" s="906"/>
      <c r="DP927" s="906"/>
      <c r="DQ927" s="906"/>
      <c r="DR927" s="906"/>
      <c r="DS927" s="906"/>
      <c r="DT927" s="906"/>
      <c r="DU927" s="906"/>
      <c r="DV927" s="906"/>
      <c r="DW927" s="906"/>
      <c r="DX927" s="906"/>
      <c r="DY927" s="906"/>
      <c r="DZ927" s="906"/>
      <c r="EA927" s="906"/>
      <c r="EB927" s="906"/>
      <c r="EC927" s="906"/>
      <c r="ED927" s="906"/>
      <c r="EE927" s="906"/>
      <c r="EF927" s="906"/>
      <c r="EG927" s="906"/>
      <c r="EH927" s="906"/>
      <c r="EI927" s="906"/>
      <c r="EJ927" s="906"/>
      <c r="EK927" s="906"/>
      <c r="EL927" s="906"/>
      <c r="EM927" s="906"/>
      <c r="EN927" s="906"/>
      <c r="EO927" s="906"/>
      <c r="EP927" s="906"/>
      <c r="EQ927" s="906"/>
      <c r="ER927" s="906"/>
      <c r="ES927" s="906"/>
      <c r="ET927" s="906"/>
      <c r="EU927" s="906"/>
      <c r="EV927" s="906"/>
      <c r="EW927" s="906"/>
      <c r="EX927" s="906"/>
      <c r="EY927" s="906"/>
      <c r="EZ927" s="906"/>
      <c r="FA927" s="906"/>
      <c r="FB927" s="906"/>
      <c r="FC927" s="906"/>
      <c r="FD927" s="906"/>
      <c r="FE927" s="906"/>
      <c r="FF927" s="906"/>
      <c r="FG927" s="906"/>
      <c r="FH927" s="906"/>
      <c r="FI927" s="906"/>
      <c r="FJ927" s="906"/>
      <c r="FK927" s="906"/>
      <c r="FL927" s="906"/>
      <c r="FM927" s="906"/>
      <c r="FN927" s="906"/>
      <c r="FO927" s="906"/>
      <c r="FP927" s="906"/>
      <c r="FQ927" s="906"/>
      <c r="FR927" s="906"/>
      <c r="FS927" s="906"/>
      <c r="FT927" s="906"/>
      <c r="FU927" s="906"/>
      <c r="FV927" s="906"/>
      <c r="FW927" s="906"/>
      <c r="FX927" s="906"/>
      <c r="FY927" s="906"/>
      <c r="FZ927" s="906"/>
      <c r="GA927" s="906"/>
      <c r="GB927" s="906"/>
      <c r="GC927" s="906"/>
      <c r="GD927" s="906"/>
      <c r="GE927" s="906"/>
      <c r="GF927" s="906"/>
      <c r="GG927" s="906"/>
      <c r="GH927" s="906"/>
      <c r="GI927" s="906"/>
      <c r="GJ927" s="906"/>
      <c r="GK927" s="906"/>
      <c r="GL927" s="906"/>
      <c r="GM927" s="906"/>
      <c r="GN927" s="906"/>
      <c r="GO927" s="906"/>
      <c r="GP927" s="906"/>
      <c r="GQ927" s="906"/>
    </row>
    <row r="928" spans="1:199" ht="30" x14ac:dyDescent="0.25">
      <c r="B928" s="27">
        <v>1</v>
      </c>
      <c r="C928" s="1421" t="s">
        <v>309</v>
      </c>
      <c r="D928" s="25">
        <f>SUM(D875,D825,D781,D737,D694,D649,D601,D555,D512,D467,D423,D375,D329,D283,D238,D194,D146,D87,D29)</f>
        <v>210843</v>
      </c>
      <c r="E928" s="25">
        <f t="shared" si="190"/>
        <v>70280.333333333328</v>
      </c>
      <c r="F928" s="25">
        <f t="shared" si="190"/>
        <v>70976</v>
      </c>
      <c r="G928" s="986">
        <f t="shared" si="188"/>
        <v>100.98984542854569</v>
      </c>
      <c r="H928" s="9"/>
      <c r="I928" s="995"/>
      <c r="J928" s="67"/>
      <c r="K928" s="1000"/>
      <c r="L928" s="67"/>
      <c r="M928" s="1000"/>
      <c r="N928" s="67"/>
      <c r="O928" s="11"/>
      <c r="P928" s="55"/>
      <c r="Q928" s="55"/>
      <c r="R928" s="55"/>
      <c r="S928" s="1581"/>
      <c r="T928" s="55"/>
      <c r="U928" s="55"/>
      <c r="V928" s="55"/>
      <c r="W928" s="55"/>
      <c r="X928" s="55"/>
      <c r="Y928" s="55"/>
      <c r="Z928" s="1002"/>
      <c r="AA928" s="1002"/>
      <c r="AB928" s="25">
        <f t="shared" ref="AB928:AD928" si="192">SUM(AB875,AB825,AB781,AB737,AB694,AB649,AB601,AB555,AB512,AB467,AB423,AB375,AB329,AB283,AB238,AB194,AB146,AB87,AB29)</f>
        <v>0</v>
      </c>
      <c r="AC928" s="25">
        <f t="shared" si="192"/>
        <v>0</v>
      </c>
      <c r="AD928" s="25">
        <f t="shared" si="192"/>
        <v>0</v>
      </c>
      <c r="AE928" s="19"/>
      <c r="AF928" s="19"/>
      <c r="AG928" s="1879"/>
      <c r="AH928" s="2535"/>
      <c r="AI928" s="2535"/>
      <c r="AJ928" s="2535"/>
      <c r="AK928" s="906"/>
      <c r="AL928" s="906"/>
      <c r="AM928" s="906"/>
      <c r="AN928" s="906"/>
      <c r="AO928" s="906"/>
      <c r="AP928" s="906"/>
      <c r="AQ928" s="906"/>
      <c r="AR928" s="906"/>
      <c r="AS928" s="906"/>
      <c r="AT928" s="906"/>
      <c r="AU928" s="906"/>
      <c r="AV928" s="906"/>
      <c r="AW928" s="906"/>
      <c r="AX928" s="906"/>
      <c r="AY928" s="906"/>
      <c r="AZ928" s="906"/>
      <c r="BA928" s="906"/>
      <c r="BB928" s="906"/>
      <c r="BC928" s="906"/>
      <c r="BD928" s="906"/>
      <c r="BE928" s="906"/>
      <c r="BF928" s="906"/>
      <c r="BG928" s="906"/>
      <c r="BH928" s="906"/>
      <c r="BI928" s="906"/>
      <c r="BJ928" s="906"/>
      <c r="BK928" s="906"/>
      <c r="BL928" s="906"/>
      <c r="BM928" s="906"/>
      <c r="BN928" s="906"/>
      <c r="BO928" s="906"/>
      <c r="BP928" s="906"/>
      <c r="BQ928" s="906"/>
      <c r="BR928" s="906"/>
      <c r="BS928" s="906"/>
      <c r="BT928" s="906"/>
      <c r="BU928" s="906"/>
      <c r="BV928" s="906"/>
      <c r="BW928" s="906"/>
      <c r="BX928" s="906"/>
      <c r="BY928" s="906"/>
      <c r="BZ928" s="906"/>
      <c r="CA928" s="906"/>
      <c r="CB928" s="906"/>
      <c r="CC928" s="906"/>
      <c r="CD928" s="906"/>
      <c r="CE928" s="906"/>
      <c r="CF928" s="906"/>
      <c r="CG928" s="906"/>
      <c r="CH928" s="906"/>
      <c r="CI928" s="906"/>
      <c r="CJ928" s="906"/>
      <c r="CK928" s="906"/>
      <c r="CL928" s="906"/>
      <c r="CM928" s="906"/>
      <c r="CN928" s="906"/>
      <c r="CO928" s="906"/>
      <c r="CP928" s="906"/>
      <c r="CQ928" s="906"/>
      <c r="CR928" s="906"/>
      <c r="CS928" s="906"/>
      <c r="CT928" s="906"/>
      <c r="CU928" s="906"/>
      <c r="CV928" s="906"/>
      <c r="CW928" s="906"/>
      <c r="CX928" s="906"/>
      <c r="CY928" s="906"/>
      <c r="CZ928" s="906"/>
      <c r="DA928" s="906"/>
      <c r="DB928" s="906"/>
      <c r="DC928" s="906"/>
      <c r="DD928" s="906"/>
      <c r="DE928" s="906"/>
      <c r="DF928" s="906"/>
      <c r="DG928" s="906"/>
      <c r="DH928" s="906"/>
      <c r="DI928" s="906"/>
      <c r="DJ928" s="906"/>
      <c r="DK928" s="906"/>
      <c r="DL928" s="906"/>
      <c r="DM928" s="906"/>
      <c r="DN928" s="906"/>
      <c r="DO928" s="906"/>
      <c r="DP928" s="906"/>
      <c r="DQ928" s="906"/>
      <c r="DR928" s="906"/>
      <c r="DS928" s="906"/>
      <c r="DT928" s="906"/>
      <c r="DU928" s="906"/>
      <c r="DV928" s="906"/>
      <c r="DW928" s="906"/>
      <c r="DX928" s="906"/>
      <c r="DY928" s="906"/>
      <c r="DZ928" s="906"/>
      <c r="EA928" s="906"/>
      <c r="EB928" s="906"/>
      <c r="EC928" s="906"/>
      <c r="ED928" s="906"/>
      <c r="EE928" s="906"/>
      <c r="EF928" s="906"/>
      <c r="EG928" s="906"/>
      <c r="EH928" s="906"/>
      <c r="EI928" s="906"/>
      <c r="EJ928" s="906"/>
      <c r="EK928" s="906"/>
      <c r="EL928" s="906"/>
      <c r="EM928" s="906"/>
      <c r="EN928" s="906"/>
      <c r="EO928" s="906"/>
      <c r="EP928" s="906"/>
      <c r="EQ928" s="906"/>
      <c r="ER928" s="906"/>
      <c r="ES928" s="906"/>
      <c r="ET928" s="906"/>
      <c r="EU928" s="906"/>
      <c r="EV928" s="906"/>
      <c r="EW928" s="906"/>
      <c r="EX928" s="906"/>
      <c r="EY928" s="906"/>
      <c r="EZ928" s="906"/>
      <c r="FA928" s="906"/>
      <c r="FB928" s="906"/>
      <c r="FC928" s="906"/>
      <c r="FD928" s="906"/>
      <c r="FE928" s="906"/>
      <c r="FF928" s="906"/>
      <c r="FG928" s="906"/>
      <c r="FH928" s="906"/>
      <c r="FI928" s="906"/>
      <c r="FJ928" s="906"/>
      <c r="FK928" s="906"/>
      <c r="FL928" s="906"/>
      <c r="FM928" s="906"/>
      <c r="FN928" s="906"/>
      <c r="FO928" s="906"/>
      <c r="FP928" s="906"/>
      <c r="FQ928" s="906"/>
      <c r="FR928" s="906"/>
      <c r="FS928" s="906"/>
      <c r="FT928" s="906"/>
      <c r="FU928" s="906"/>
      <c r="FV928" s="906"/>
      <c r="FW928" s="906"/>
      <c r="FX928" s="906"/>
      <c r="FY928" s="906"/>
      <c r="FZ928" s="906"/>
      <c r="GA928" s="906"/>
      <c r="GB928" s="906"/>
      <c r="GC928" s="906"/>
      <c r="GD928" s="906"/>
      <c r="GE928" s="906"/>
      <c r="GF928" s="906"/>
      <c r="GG928" s="906"/>
      <c r="GH928" s="906"/>
      <c r="GI928" s="906"/>
      <c r="GJ928" s="906"/>
      <c r="GK928" s="906"/>
      <c r="GL928" s="906"/>
      <c r="GM928" s="906"/>
      <c r="GN928" s="906"/>
      <c r="GO928" s="906"/>
      <c r="GP928" s="906"/>
      <c r="GQ928" s="906"/>
    </row>
    <row r="929" spans="1:199" ht="30" x14ac:dyDescent="0.25">
      <c r="B929" s="27">
        <v>1</v>
      </c>
      <c r="C929" s="1421" t="s">
        <v>310</v>
      </c>
      <c r="D929" s="25">
        <f>SUM(D876,D826,D782,D738,D695,D650,D602,D556,D513,D468,D424,D376,D330,D284,D239,D195,D147,D88,D30)</f>
        <v>63289</v>
      </c>
      <c r="E929" s="25">
        <f t="shared" si="190"/>
        <v>21097.666666666668</v>
      </c>
      <c r="F929" s="25">
        <f t="shared" si="190"/>
        <v>16130</v>
      </c>
      <c r="G929" s="986">
        <f t="shared" si="188"/>
        <v>76.453952253803735</v>
      </c>
      <c r="H929" s="9"/>
      <c r="I929" s="995"/>
      <c r="J929" s="67"/>
      <c r="K929" s="1000"/>
      <c r="L929" s="67"/>
      <c r="M929" s="1000"/>
      <c r="N929" s="67"/>
      <c r="O929" s="11"/>
      <c r="P929" s="55"/>
      <c r="Q929" s="55"/>
      <c r="R929" s="55"/>
      <c r="S929" s="1581"/>
      <c r="T929" s="55"/>
      <c r="U929" s="55"/>
      <c r="V929" s="55"/>
      <c r="W929" s="55"/>
      <c r="X929" s="55"/>
      <c r="Y929" s="55"/>
      <c r="Z929" s="1002"/>
      <c r="AA929" s="1002"/>
      <c r="AB929" s="25">
        <f t="shared" ref="AB929:AD929" si="193">SUM(AB876,AB826,AB782,AB738,AB695,AB650,AB602,AB556,AB513,AB468,AB424,AB376,AB330,AB284,AB239,AB195,AB147,AB88,AB30)</f>
        <v>1</v>
      </c>
      <c r="AC929" s="25">
        <f t="shared" si="193"/>
        <v>2154.38</v>
      </c>
      <c r="AD929" s="25">
        <f t="shared" si="193"/>
        <v>2.1543800000000002</v>
      </c>
      <c r="AE929" s="2532">
        <v>1</v>
      </c>
      <c r="AF929" s="2532">
        <v>2154.38</v>
      </c>
      <c r="AG929" s="1879"/>
      <c r="AH929" s="2535"/>
      <c r="AI929" s="2535"/>
      <c r="AJ929" s="2535"/>
      <c r="AK929" s="906"/>
      <c r="AL929" s="906"/>
      <c r="AM929" s="906"/>
      <c r="AN929" s="906"/>
      <c r="AO929" s="906"/>
      <c r="AP929" s="906"/>
      <c r="AQ929" s="906"/>
      <c r="AR929" s="906"/>
      <c r="AS929" s="906"/>
      <c r="AT929" s="906"/>
      <c r="AU929" s="906"/>
      <c r="AV929" s="906"/>
      <c r="AW929" s="906"/>
      <c r="AX929" s="906"/>
      <c r="AY929" s="906"/>
      <c r="AZ929" s="906"/>
      <c r="BA929" s="906"/>
      <c r="BB929" s="906"/>
      <c r="BC929" s="906"/>
      <c r="BD929" s="906"/>
      <c r="BE929" s="906"/>
      <c r="BF929" s="906"/>
      <c r="BG929" s="906"/>
      <c r="BH929" s="906"/>
      <c r="BI929" s="906"/>
      <c r="BJ929" s="906"/>
      <c r="BK929" s="906"/>
      <c r="BL929" s="906"/>
      <c r="BM929" s="906"/>
      <c r="BN929" s="906"/>
      <c r="BO929" s="906"/>
      <c r="BP929" s="906"/>
      <c r="BQ929" s="906"/>
      <c r="BR929" s="906"/>
      <c r="BS929" s="906"/>
      <c r="BT929" s="906"/>
      <c r="BU929" s="906"/>
      <c r="BV929" s="906"/>
      <c r="BW929" s="906"/>
      <c r="BX929" s="906"/>
      <c r="BY929" s="906"/>
      <c r="BZ929" s="906"/>
      <c r="CA929" s="906"/>
      <c r="CB929" s="906"/>
      <c r="CC929" s="906"/>
      <c r="CD929" s="906"/>
      <c r="CE929" s="906"/>
      <c r="CF929" s="906"/>
      <c r="CG929" s="906"/>
      <c r="CH929" s="906"/>
      <c r="CI929" s="906"/>
      <c r="CJ929" s="906"/>
      <c r="CK929" s="906"/>
      <c r="CL929" s="906"/>
      <c r="CM929" s="906"/>
      <c r="CN929" s="906"/>
      <c r="CO929" s="906"/>
      <c r="CP929" s="906"/>
      <c r="CQ929" s="906"/>
      <c r="CR929" s="906"/>
      <c r="CS929" s="906"/>
      <c r="CT929" s="906"/>
      <c r="CU929" s="906"/>
      <c r="CV929" s="906"/>
      <c r="CW929" s="906"/>
      <c r="CX929" s="906"/>
      <c r="CY929" s="906"/>
      <c r="CZ929" s="906"/>
      <c r="DA929" s="906"/>
      <c r="DB929" s="906"/>
      <c r="DC929" s="906"/>
      <c r="DD929" s="906"/>
      <c r="DE929" s="906"/>
      <c r="DF929" s="906"/>
      <c r="DG929" s="906"/>
      <c r="DH929" s="906"/>
      <c r="DI929" s="906"/>
      <c r="DJ929" s="906"/>
      <c r="DK929" s="906"/>
      <c r="DL929" s="906"/>
      <c r="DM929" s="906"/>
      <c r="DN929" s="906"/>
      <c r="DO929" s="906"/>
      <c r="DP929" s="906"/>
      <c r="DQ929" s="906"/>
      <c r="DR929" s="906"/>
      <c r="DS929" s="906"/>
      <c r="DT929" s="906"/>
      <c r="DU929" s="906"/>
      <c r="DV929" s="906"/>
      <c r="DW929" s="906"/>
      <c r="DX929" s="906"/>
      <c r="DY929" s="906"/>
      <c r="DZ929" s="906"/>
      <c r="EA929" s="906"/>
      <c r="EB929" s="906"/>
      <c r="EC929" s="906"/>
      <c r="ED929" s="906"/>
      <c r="EE929" s="906"/>
      <c r="EF929" s="906"/>
      <c r="EG929" s="906"/>
      <c r="EH929" s="906"/>
      <c r="EI929" s="906"/>
      <c r="EJ929" s="906"/>
      <c r="EK929" s="906"/>
      <c r="EL929" s="906"/>
      <c r="EM929" s="906"/>
      <c r="EN929" s="906"/>
      <c r="EO929" s="906"/>
      <c r="EP929" s="906"/>
      <c r="EQ929" s="906"/>
      <c r="ER929" s="906"/>
      <c r="ES929" s="906"/>
      <c r="ET929" s="906"/>
      <c r="EU929" s="906"/>
      <c r="EV929" s="906"/>
      <c r="EW929" s="906"/>
      <c r="EX929" s="906"/>
      <c r="EY929" s="906"/>
      <c r="EZ929" s="906"/>
      <c r="FA929" s="906"/>
      <c r="FB929" s="906"/>
      <c r="FC929" s="906"/>
      <c r="FD929" s="906"/>
      <c r="FE929" s="906"/>
      <c r="FF929" s="906"/>
      <c r="FG929" s="906"/>
      <c r="FH929" s="906"/>
      <c r="FI929" s="906"/>
      <c r="FJ929" s="906"/>
      <c r="FK929" s="906"/>
      <c r="FL929" s="906"/>
      <c r="FM929" s="906"/>
      <c r="FN929" s="906"/>
      <c r="FO929" s="906"/>
      <c r="FP929" s="906"/>
      <c r="FQ929" s="906"/>
      <c r="FR929" s="906"/>
      <c r="FS929" s="906"/>
      <c r="FT929" s="906"/>
      <c r="FU929" s="906"/>
      <c r="FV929" s="906"/>
      <c r="FW929" s="906"/>
      <c r="FX929" s="906"/>
      <c r="FY929" s="906"/>
      <c r="FZ929" s="906"/>
      <c r="GA929" s="906"/>
      <c r="GB929" s="906"/>
      <c r="GC929" s="906"/>
      <c r="GD929" s="906"/>
      <c r="GE929" s="906"/>
      <c r="GF929" s="906"/>
      <c r="GG929" s="906"/>
      <c r="GH929" s="906"/>
      <c r="GI929" s="906"/>
      <c r="GJ929" s="906"/>
      <c r="GK929" s="906"/>
      <c r="GL929" s="906"/>
      <c r="GM929" s="906"/>
      <c r="GN929" s="906"/>
      <c r="GO929" s="906"/>
      <c r="GP929" s="906"/>
      <c r="GQ929" s="906"/>
    </row>
    <row r="930" spans="1:199" ht="45" x14ac:dyDescent="0.25">
      <c r="B930" s="27">
        <v>1</v>
      </c>
      <c r="C930" s="1421" t="s">
        <v>354</v>
      </c>
      <c r="D930" s="25">
        <f>SUM(D827,D783,D739,D696,D651,D603,D557,D514,D469,D425,D377,D331,D285,D240,D196,D148,D89,D31)</f>
        <v>18571</v>
      </c>
      <c r="E930" s="25">
        <f t="shared" ref="E930:F930" si="194">SUM(E827,E783,E739,E696,E651,E603,E557,E514,E469,E425,E377,E331,E285,E240,E196,E148,E89,E31)</f>
        <v>6190.6666666666661</v>
      </c>
      <c r="F930" s="25">
        <f t="shared" si="194"/>
        <v>13093</v>
      </c>
      <c r="G930" s="986">
        <f t="shared" si="188"/>
        <v>211.49580012922681</v>
      </c>
      <c r="H930" s="9"/>
      <c r="I930" s="995"/>
      <c r="J930" s="67"/>
      <c r="K930" s="1000"/>
      <c r="L930" s="67"/>
      <c r="M930" s="1000"/>
      <c r="N930" s="67"/>
      <c r="O930" s="11"/>
      <c r="P930" s="55"/>
      <c r="Q930" s="55"/>
      <c r="R930" s="55"/>
      <c r="S930" s="1581"/>
      <c r="T930" s="55"/>
      <c r="U930" s="55"/>
      <c r="V930" s="55"/>
      <c r="W930" s="55"/>
      <c r="X930" s="55"/>
      <c r="Y930" s="55"/>
      <c r="Z930" s="1002"/>
      <c r="AA930" s="1002"/>
      <c r="AB930" s="25">
        <f t="shared" ref="AB930:AD930" si="195">SUM(AB827,AB783,AB739,AB696,AB651,AB603,AB557,AB514,AB469,AB425,AB377,AB331,AB285,AB240,AB196,AB148,AB89,AB31)</f>
        <v>0</v>
      </c>
      <c r="AC930" s="25">
        <f t="shared" si="195"/>
        <v>0</v>
      </c>
      <c r="AD930" s="25">
        <f t="shared" si="195"/>
        <v>0</v>
      </c>
      <c r="AE930" s="19"/>
      <c r="AF930" s="19"/>
      <c r="AG930" s="1879"/>
      <c r="AH930" s="2535"/>
      <c r="AI930" s="2535"/>
      <c r="AJ930" s="2535"/>
      <c r="AK930" s="906"/>
      <c r="AL930" s="906"/>
      <c r="AM930" s="906"/>
      <c r="AN930" s="906"/>
      <c r="AO930" s="906"/>
      <c r="AP930" s="906"/>
      <c r="AQ930" s="906"/>
      <c r="AR930" s="906"/>
      <c r="AS930" s="906"/>
      <c r="AT930" s="906"/>
      <c r="AU930" s="906"/>
      <c r="AV930" s="906"/>
      <c r="AW930" s="906"/>
      <c r="AX930" s="906"/>
      <c r="AY930" s="906"/>
      <c r="AZ930" s="906"/>
      <c r="BA930" s="906"/>
      <c r="BB930" s="906"/>
      <c r="BC930" s="906"/>
      <c r="BD930" s="906"/>
      <c r="BE930" s="906"/>
      <c r="BF930" s="906"/>
      <c r="BG930" s="906"/>
      <c r="BH930" s="906"/>
      <c r="BI930" s="906"/>
      <c r="BJ930" s="906"/>
      <c r="BK930" s="906"/>
      <c r="BL930" s="906"/>
      <c r="BM930" s="906"/>
      <c r="BN930" s="906"/>
      <c r="BO930" s="906"/>
      <c r="BP930" s="906"/>
      <c r="BQ930" s="906"/>
      <c r="BR930" s="906"/>
      <c r="BS930" s="906"/>
      <c r="BT930" s="906"/>
      <c r="BU930" s="906"/>
      <c r="BV930" s="906"/>
      <c r="BW930" s="906"/>
      <c r="BX930" s="906"/>
      <c r="BY930" s="906"/>
      <c r="BZ930" s="906"/>
      <c r="CA930" s="906"/>
      <c r="CB930" s="906"/>
      <c r="CC930" s="906"/>
      <c r="CD930" s="906"/>
      <c r="CE930" s="906"/>
      <c r="CF930" s="906"/>
      <c r="CG930" s="906"/>
      <c r="CH930" s="906"/>
      <c r="CI930" s="906"/>
      <c r="CJ930" s="906"/>
      <c r="CK930" s="906"/>
      <c r="CL930" s="906"/>
      <c r="CM930" s="906"/>
      <c r="CN930" s="906"/>
      <c r="CO930" s="906"/>
      <c r="CP930" s="906"/>
      <c r="CQ930" s="906"/>
      <c r="CR930" s="906"/>
      <c r="CS930" s="906"/>
      <c r="CT930" s="906"/>
      <c r="CU930" s="906"/>
      <c r="CV930" s="906"/>
      <c r="CW930" s="906"/>
      <c r="CX930" s="906"/>
      <c r="CY930" s="906"/>
      <c r="CZ930" s="906"/>
      <c r="DA930" s="906"/>
      <c r="DB930" s="906"/>
      <c r="DC930" s="906"/>
      <c r="DD930" s="906"/>
      <c r="DE930" s="906"/>
      <c r="DF930" s="906"/>
      <c r="DG930" s="906"/>
      <c r="DH930" s="906"/>
      <c r="DI930" s="906"/>
      <c r="DJ930" s="906"/>
      <c r="DK930" s="906"/>
      <c r="DL930" s="906"/>
      <c r="DM930" s="906"/>
      <c r="DN930" s="906"/>
      <c r="DO930" s="906"/>
      <c r="DP930" s="906"/>
      <c r="DQ930" s="906"/>
      <c r="DR930" s="906"/>
      <c r="DS930" s="906"/>
      <c r="DT930" s="906"/>
      <c r="DU930" s="906"/>
      <c r="DV930" s="906"/>
      <c r="DW930" s="906"/>
      <c r="DX930" s="906"/>
      <c r="DY930" s="906"/>
      <c r="DZ930" s="906"/>
      <c r="EA930" s="906"/>
      <c r="EB930" s="906"/>
      <c r="EC930" s="906"/>
      <c r="ED930" s="906"/>
      <c r="EE930" s="906"/>
      <c r="EF930" s="906"/>
      <c r="EG930" s="906"/>
      <c r="EH930" s="906"/>
      <c r="EI930" s="906"/>
      <c r="EJ930" s="906"/>
      <c r="EK930" s="906"/>
      <c r="EL930" s="906"/>
      <c r="EM930" s="906"/>
      <c r="EN930" s="906"/>
      <c r="EO930" s="906"/>
      <c r="EP930" s="906"/>
      <c r="EQ930" s="906"/>
      <c r="ER930" s="906"/>
      <c r="ES930" s="906"/>
      <c r="ET930" s="906"/>
      <c r="EU930" s="906"/>
      <c r="EV930" s="906"/>
      <c r="EW930" s="906"/>
      <c r="EX930" s="906"/>
      <c r="EY930" s="906"/>
      <c r="EZ930" s="906"/>
      <c r="FA930" s="906"/>
      <c r="FB930" s="906"/>
      <c r="FC930" s="906"/>
      <c r="FD930" s="906"/>
      <c r="FE930" s="906"/>
      <c r="FF930" s="906"/>
      <c r="FG930" s="906"/>
      <c r="FH930" s="906"/>
      <c r="FI930" s="906"/>
      <c r="FJ930" s="906"/>
      <c r="FK930" s="906"/>
      <c r="FL930" s="906"/>
      <c r="FM930" s="906"/>
      <c r="FN930" s="906"/>
      <c r="FO930" s="906"/>
      <c r="FP930" s="906"/>
      <c r="FQ930" s="906"/>
      <c r="FR930" s="906"/>
      <c r="FS930" s="906"/>
      <c r="FT930" s="906"/>
      <c r="FU930" s="906"/>
      <c r="FV930" s="906"/>
      <c r="FW930" s="906"/>
      <c r="FX930" s="906"/>
      <c r="FY930" s="906"/>
      <c r="FZ930" s="906"/>
      <c r="GA930" s="906"/>
      <c r="GB930" s="906"/>
      <c r="GC930" s="906"/>
      <c r="GD930" s="906"/>
      <c r="GE930" s="906"/>
      <c r="GF930" s="906"/>
      <c r="GG930" s="906"/>
      <c r="GH930" s="906"/>
      <c r="GI930" s="906"/>
      <c r="GJ930" s="906"/>
      <c r="GK930" s="906"/>
      <c r="GL930" s="906"/>
      <c r="GM930" s="906"/>
      <c r="GN930" s="906"/>
      <c r="GO930" s="906"/>
      <c r="GP930" s="906"/>
      <c r="GQ930" s="906"/>
    </row>
    <row r="931" spans="1:199" ht="30" x14ac:dyDescent="0.25">
      <c r="B931" s="27">
        <v>1</v>
      </c>
      <c r="C931" s="1421" t="s">
        <v>355</v>
      </c>
      <c r="D931" s="25">
        <f>SUM(D828,D784,D740,D697,D652,D604,D558,D515,D470,D426,D378,D332,D286,D241,D197,D149,D90,D32)</f>
        <v>30276</v>
      </c>
      <c r="E931" s="25">
        <f t="shared" ref="E931:F931" si="196">SUM(E828,E784,E740,E697,E652,E604,E558,E515,E470,E426,E378,E332,E286,E241,E197,E149,E90,E32)</f>
        <v>10090.666666666666</v>
      </c>
      <c r="F931" s="25">
        <f t="shared" si="196"/>
        <v>21136.950819672129</v>
      </c>
      <c r="G931" s="986">
        <f t="shared" si="188"/>
        <v>209.47031071292415</v>
      </c>
      <c r="H931" s="9"/>
      <c r="I931" s="995"/>
      <c r="J931" s="67"/>
      <c r="K931" s="1000"/>
      <c r="L931" s="67"/>
      <c r="M931" s="1000"/>
      <c r="N931" s="67"/>
      <c r="O931" s="11"/>
      <c r="P931" s="55"/>
      <c r="Q931" s="55"/>
      <c r="R931" s="55"/>
      <c r="S931" s="1581"/>
      <c r="T931" s="55"/>
      <c r="U931" s="55"/>
      <c r="V931" s="55"/>
      <c r="W931" s="55"/>
      <c r="X931" s="55"/>
      <c r="Y931" s="55"/>
      <c r="Z931" s="1002"/>
      <c r="AA931" s="1002"/>
      <c r="AB931" s="25">
        <f t="shared" ref="AB931:AD931" si="197">SUM(AB828,AB784,AB740,AB697,AB652,AB604,AB558,AB515,AB470,AB426,AB378,AB332,AB286,AB241,AB197,AB149,AB90,AB32)</f>
        <v>0</v>
      </c>
      <c r="AC931" s="25">
        <f t="shared" si="197"/>
        <v>0</v>
      </c>
      <c r="AD931" s="25">
        <f t="shared" si="197"/>
        <v>0</v>
      </c>
      <c r="AE931" s="19"/>
      <c r="AF931" s="19"/>
      <c r="AG931" s="1879"/>
      <c r="AH931" s="2535"/>
      <c r="AI931" s="2535"/>
      <c r="AJ931" s="2535"/>
      <c r="AK931" s="906"/>
      <c r="AL931" s="906"/>
      <c r="AM931" s="906"/>
      <c r="AN931" s="906"/>
      <c r="AO931" s="906"/>
      <c r="AP931" s="906"/>
      <c r="AQ931" s="906"/>
      <c r="AR931" s="906"/>
      <c r="AS931" s="906"/>
      <c r="AT931" s="906"/>
      <c r="AU931" s="906"/>
      <c r="AV931" s="906"/>
      <c r="AW931" s="906"/>
      <c r="AX931" s="906"/>
      <c r="AY931" s="906"/>
      <c r="AZ931" s="906"/>
      <c r="BA931" s="906"/>
      <c r="BB931" s="906"/>
      <c r="BC931" s="906"/>
      <c r="BD931" s="906"/>
      <c r="BE931" s="906"/>
      <c r="BF931" s="906"/>
      <c r="BG931" s="906"/>
      <c r="BH931" s="906"/>
      <c r="BI931" s="906"/>
      <c r="BJ931" s="906"/>
      <c r="BK931" s="906"/>
      <c r="BL931" s="906"/>
      <c r="BM931" s="906"/>
      <c r="BN931" s="906"/>
      <c r="BO931" s="906"/>
      <c r="BP931" s="906"/>
      <c r="BQ931" s="906"/>
      <c r="BR931" s="906"/>
      <c r="BS931" s="906"/>
      <c r="BT931" s="906"/>
      <c r="BU931" s="906"/>
      <c r="BV931" s="906"/>
      <c r="BW931" s="906"/>
      <c r="BX931" s="906"/>
      <c r="BY931" s="906"/>
      <c r="BZ931" s="906"/>
      <c r="CA931" s="906"/>
      <c r="CB931" s="906"/>
      <c r="CC931" s="906"/>
      <c r="CD931" s="906"/>
      <c r="CE931" s="906"/>
      <c r="CF931" s="906"/>
      <c r="CG931" s="906"/>
      <c r="CH931" s="906"/>
      <c r="CI931" s="906"/>
      <c r="CJ931" s="906"/>
      <c r="CK931" s="906"/>
      <c r="CL931" s="906"/>
      <c r="CM931" s="906"/>
      <c r="CN931" s="906"/>
      <c r="CO931" s="906"/>
      <c r="CP931" s="906"/>
      <c r="CQ931" s="906"/>
      <c r="CR931" s="906"/>
      <c r="CS931" s="906"/>
      <c r="CT931" s="906"/>
      <c r="CU931" s="906"/>
      <c r="CV931" s="906"/>
      <c r="CW931" s="906"/>
      <c r="CX931" s="906"/>
      <c r="CY931" s="906"/>
      <c r="CZ931" s="906"/>
      <c r="DA931" s="906"/>
      <c r="DB931" s="906"/>
      <c r="DC931" s="906"/>
      <c r="DD931" s="906"/>
      <c r="DE931" s="906"/>
      <c r="DF931" s="906"/>
      <c r="DG931" s="906"/>
      <c r="DH931" s="906"/>
      <c r="DI931" s="906"/>
      <c r="DJ931" s="906"/>
      <c r="DK931" s="906"/>
      <c r="DL931" s="906"/>
      <c r="DM931" s="906"/>
      <c r="DN931" s="906"/>
      <c r="DO931" s="906"/>
      <c r="DP931" s="906"/>
      <c r="DQ931" s="906"/>
      <c r="DR931" s="906"/>
      <c r="DS931" s="906"/>
      <c r="DT931" s="906"/>
      <c r="DU931" s="906"/>
      <c r="DV931" s="906"/>
      <c r="DW931" s="906"/>
      <c r="DX931" s="906"/>
      <c r="DY931" s="906"/>
      <c r="DZ931" s="906"/>
      <c r="EA931" s="906"/>
      <c r="EB931" s="906"/>
      <c r="EC931" s="906"/>
      <c r="ED931" s="906"/>
      <c r="EE931" s="906"/>
      <c r="EF931" s="906"/>
      <c r="EG931" s="906"/>
      <c r="EH931" s="906"/>
      <c r="EI931" s="906"/>
      <c r="EJ931" s="906"/>
      <c r="EK931" s="906"/>
      <c r="EL931" s="906"/>
      <c r="EM931" s="906"/>
      <c r="EN931" s="906"/>
      <c r="EO931" s="906"/>
      <c r="EP931" s="906"/>
      <c r="EQ931" s="906"/>
      <c r="ER931" s="906"/>
      <c r="ES931" s="906"/>
      <c r="ET931" s="906"/>
      <c r="EU931" s="906"/>
      <c r="EV931" s="906"/>
      <c r="EW931" s="906"/>
      <c r="EX931" s="906"/>
      <c r="EY931" s="906"/>
      <c r="EZ931" s="906"/>
      <c r="FA931" s="906"/>
      <c r="FB931" s="906"/>
      <c r="FC931" s="906"/>
      <c r="FD931" s="906"/>
      <c r="FE931" s="906"/>
      <c r="FF931" s="906"/>
      <c r="FG931" s="906"/>
      <c r="FH931" s="906"/>
      <c r="FI931" s="906"/>
      <c r="FJ931" s="906"/>
      <c r="FK931" s="906"/>
      <c r="FL931" s="906"/>
      <c r="FM931" s="906"/>
      <c r="FN931" s="906"/>
      <c r="FO931" s="906"/>
      <c r="FP931" s="906"/>
      <c r="FQ931" s="906"/>
      <c r="FR931" s="906"/>
      <c r="FS931" s="906"/>
      <c r="FT931" s="906"/>
      <c r="FU931" s="906"/>
      <c r="FV931" s="906"/>
      <c r="FW931" s="906"/>
      <c r="FX931" s="906"/>
      <c r="FY931" s="906"/>
      <c r="FZ931" s="906"/>
      <c r="GA931" s="906"/>
      <c r="GB931" s="906"/>
      <c r="GC931" s="906"/>
      <c r="GD931" s="906"/>
      <c r="GE931" s="906"/>
      <c r="GF931" s="906"/>
      <c r="GG931" s="906"/>
      <c r="GH931" s="906"/>
      <c r="GI931" s="906"/>
      <c r="GJ931" s="906"/>
      <c r="GK931" s="906"/>
      <c r="GL931" s="906"/>
      <c r="GM931" s="906"/>
      <c r="GN931" s="906"/>
      <c r="GO931" s="906"/>
      <c r="GP931" s="906"/>
      <c r="GQ931" s="906"/>
    </row>
    <row r="932" spans="1:199" ht="45" x14ac:dyDescent="0.25">
      <c r="A932" s="27">
        <v>1</v>
      </c>
      <c r="B932" s="27">
        <v>1</v>
      </c>
      <c r="C932" s="1421" t="s">
        <v>311</v>
      </c>
      <c r="D932" s="25">
        <f>SUM(D877,D829,D785,D741,D698,D653,D605,D559,D516,D471,D427,D379,D333,D287,D242,D198,D150,D91,D33)</f>
        <v>1063187</v>
      </c>
      <c r="E932" s="25">
        <f t="shared" ref="E932:F933" si="198">SUM(E877,E829,E785,E741,E698,E653,E605,E559,E516,E471,E427,E379,E333,E287,E242,E198,E150,E91,E33)</f>
        <v>354396</v>
      </c>
      <c r="F932" s="25">
        <f t="shared" si="198"/>
        <v>385509.1917688566</v>
      </c>
      <c r="G932" s="986">
        <f t="shared" si="188"/>
        <v>108.77921640449006</v>
      </c>
      <c r="H932" s="9"/>
      <c r="I932" s="995"/>
      <c r="J932" s="67"/>
      <c r="K932" s="1000"/>
      <c r="L932" s="67"/>
      <c r="M932" s="1000"/>
      <c r="N932" s="67"/>
      <c r="O932" s="11"/>
      <c r="P932" s="55"/>
      <c r="Q932" s="55"/>
      <c r="R932" s="55"/>
      <c r="S932" s="1581"/>
      <c r="T932" s="55"/>
      <c r="U932" s="55"/>
      <c r="V932" s="55"/>
      <c r="W932" s="55"/>
      <c r="X932" s="55"/>
      <c r="Y932" s="55"/>
      <c r="Z932" s="1002"/>
      <c r="AA932" s="1002"/>
      <c r="AB932" s="25">
        <f t="shared" ref="AB932:AD932" si="199">SUM(AB877,AB829,AB785,AB741,AB698,AB653,AB605,AB559,AB516,AB471,AB427,AB379,AB333,AB287,AB242,AB198,AB150,AB91,AB33)</f>
        <v>308</v>
      </c>
      <c r="AC932" s="25">
        <f t="shared" si="199"/>
        <v>460792.77000000008</v>
      </c>
      <c r="AD932" s="25">
        <f t="shared" si="199"/>
        <v>460.79277000000002</v>
      </c>
      <c r="AE932" s="2531">
        <f>AE933+AE934+AE935</f>
        <v>308</v>
      </c>
      <c r="AF932" s="2529">
        <f>AF933+AF934+AF935</f>
        <v>460792.77000000014</v>
      </c>
      <c r="AG932" s="1879"/>
      <c r="AH932" s="2535"/>
      <c r="AI932" s="2535"/>
      <c r="AJ932" s="2535"/>
      <c r="AK932" s="906"/>
      <c r="AL932" s="906"/>
      <c r="AM932" s="906"/>
      <c r="AN932" s="906"/>
      <c r="AO932" s="906"/>
      <c r="AP932" s="906"/>
      <c r="AQ932" s="906"/>
      <c r="AR932" s="906"/>
      <c r="AS932" s="906"/>
      <c r="AT932" s="906"/>
      <c r="AU932" s="906"/>
      <c r="AV932" s="906"/>
      <c r="AW932" s="906"/>
      <c r="AX932" s="906"/>
      <c r="AY932" s="906"/>
      <c r="AZ932" s="906"/>
      <c r="BA932" s="906"/>
      <c r="BB932" s="906"/>
      <c r="BC932" s="906"/>
      <c r="BD932" s="906"/>
      <c r="BE932" s="906"/>
      <c r="BF932" s="906"/>
      <c r="BG932" s="906"/>
      <c r="BH932" s="906"/>
      <c r="BI932" s="906"/>
      <c r="BJ932" s="906"/>
      <c r="BK932" s="906"/>
      <c r="BL932" s="906"/>
      <c r="BM932" s="906"/>
      <c r="BN932" s="906"/>
      <c r="BO932" s="906"/>
      <c r="BP932" s="906"/>
      <c r="BQ932" s="906"/>
      <c r="BR932" s="906"/>
      <c r="BS932" s="906"/>
      <c r="BT932" s="906"/>
      <c r="BU932" s="906"/>
      <c r="BV932" s="906"/>
      <c r="BW932" s="906"/>
      <c r="BX932" s="906"/>
      <c r="BY932" s="906"/>
      <c r="BZ932" s="906"/>
      <c r="CA932" s="906"/>
      <c r="CB932" s="906"/>
      <c r="CC932" s="906"/>
      <c r="CD932" s="906"/>
      <c r="CE932" s="906"/>
      <c r="CF932" s="906"/>
      <c r="CG932" s="906"/>
      <c r="CH932" s="906"/>
      <c r="CI932" s="906"/>
      <c r="CJ932" s="906"/>
      <c r="CK932" s="906"/>
      <c r="CL932" s="906"/>
      <c r="CM932" s="906"/>
      <c r="CN932" s="906"/>
      <c r="CO932" s="906"/>
      <c r="CP932" s="906"/>
      <c r="CQ932" s="906"/>
      <c r="CR932" s="906"/>
      <c r="CS932" s="906"/>
      <c r="CT932" s="906"/>
      <c r="CU932" s="906"/>
      <c r="CV932" s="906"/>
      <c r="CW932" s="906"/>
      <c r="CX932" s="906"/>
      <c r="CY932" s="906"/>
      <c r="CZ932" s="906"/>
      <c r="DA932" s="906"/>
      <c r="DB932" s="906"/>
      <c r="DC932" s="906"/>
      <c r="DD932" s="906"/>
      <c r="DE932" s="906"/>
      <c r="DF932" s="906"/>
      <c r="DG932" s="906"/>
      <c r="DH932" s="906"/>
      <c r="DI932" s="906"/>
      <c r="DJ932" s="906"/>
      <c r="DK932" s="906"/>
      <c r="DL932" s="906"/>
      <c r="DM932" s="906"/>
      <c r="DN932" s="906"/>
      <c r="DO932" s="906"/>
      <c r="DP932" s="906"/>
      <c r="DQ932" s="906"/>
      <c r="DR932" s="906"/>
      <c r="DS932" s="906"/>
      <c r="DT932" s="906"/>
      <c r="DU932" s="906"/>
      <c r="DV932" s="906"/>
      <c r="DW932" s="906"/>
      <c r="DX932" s="906"/>
      <c r="DY932" s="906"/>
      <c r="DZ932" s="906"/>
      <c r="EA932" s="906"/>
      <c r="EB932" s="906"/>
      <c r="EC932" s="906"/>
      <c r="ED932" s="906"/>
      <c r="EE932" s="906"/>
      <c r="EF932" s="906"/>
      <c r="EG932" s="906"/>
      <c r="EH932" s="906"/>
      <c r="EI932" s="906"/>
      <c r="EJ932" s="906"/>
      <c r="EK932" s="906"/>
      <c r="EL932" s="906"/>
      <c r="EM932" s="906"/>
      <c r="EN932" s="906"/>
      <c r="EO932" s="906"/>
      <c r="EP932" s="906"/>
      <c r="EQ932" s="906"/>
      <c r="ER932" s="906"/>
      <c r="ES932" s="906"/>
      <c r="ET932" s="906"/>
      <c r="EU932" s="906"/>
      <c r="EV932" s="906"/>
      <c r="EW932" s="906"/>
      <c r="EX932" s="906"/>
      <c r="EY932" s="906"/>
      <c r="EZ932" s="906"/>
      <c r="FA932" s="906"/>
      <c r="FB932" s="906"/>
      <c r="FC932" s="906"/>
      <c r="FD932" s="906"/>
      <c r="FE932" s="906"/>
      <c r="FF932" s="906"/>
      <c r="FG932" s="906"/>
      <c r="FH932" s="906"/>
      <c r="FI932" s="906"/>
      <c r="FJ932" s="906"/>
      <c r="FK932" s="906"/>
      <c r="FL932" s="906"/>
      <c r="FM932" s="906"/>
      <c r="FN932" s="906"/>
      <c r="FO932" s="906"/>
      <c r="FP932" s="906"/>
      <c r="FQ932" s="906"/>
      <c r="FR932" s="906"/>
      <c r="FS932" s="906"/>
      <c r="FT932" s="906"/>
      <c r="FU932" s="906"/>
      <c r="FV932" s="906"/>
      <c r="FW932" s="906"/>
      <c r="FX932" s="906"/>
      <c r="FY932" s="906"/>
      <c r="FZ932" s="906"/>
      <c r="GA932" s="906"/>
      <c r="GB932" s="906"/>
      <c r="GC932" s="906"/>
      <c r="GD932" s="906"/>
      <c r="GE932" s="906"/>
      <c r="GF932" s="906"/>
      <c r="GG932" s="906"/>
      <c r="GH932" s="906"/>
      <c r="GI932" s="906"/>
      <c r="GJ932" s="906"/>
      <c r="GK932" s="906"/>
      <c r="GL932" s="906"/>
      <c r="GM932" s="906"/>
      <c r="GN932" s="906"/>
      <c r="GO932" s="906"/>
      <c r="GP932" s="906"/>
      <c r="GQ932" s="906"/>
    </row>
    <row r="933" spans="1:199" ht="30" x14ac:dyDescent="0.25">
      <c r="A933" s="27">
        <v>1</v>
      </c>
      <c r="B933" s="27">
        <v>1</v>
      </c>
      <c r="C933" s="1421" t="s">
        <v>312</v>
      </c>
      <c r="D933" s="25">
        <f>SUM(D878,D830,D786,D742,D699,D654,D606,D560,D517,D472,D428,D380,D334,D288,D243,D199,D151,D92,D34)</f>
        <v>49546</v>
      </c>
      <c r="E933" s="25">
        <f t="shared" si="198"/>
        <v>16516</v>
      </c>
      <c r="F933" s="25">
        <f t="shared" si="198"/>
        <v>14948</v>
      </c>
      <c r="G933" s="986">
        <f t="shared" si="188"/>
        <v>90.506175829498673</v>
      </c>
      <c r="H933" s="9"/>
      <c r="I933" s="995"/>
      <c r="J933" s="67"/>
      <c r="K933" s="1000"/>
      <c r="L933" s="67"/>
      <c r="M933" s="1000"/>
      <c r="N933" s="67"/>
      <c r="O933" s="11"/>
      <c r="P933" s="55"/>
      <c r="Q933" s="55"/>
      <c r="R933" s="55"/>
      <c r="S933" s="1581"/>
      <c r="T933" s="55"/>
      <c r="U933" s="55"/>
      <c r="V933" s="55"/>
      <c r="W933" s="55"/>
      <c r="X933" s="55"/>
      <c r="Y933" s="55"/>
      <c r="Z933" s="1002"/>
      <c r="AA933" s="1002"/>
      <c r="AB933" s="25">
        <f t="shared" ref="AB933:AD933" si="200">SUM(AB878,AB830,AB786,AB742,AB699,AB654,AB606,AB560,AB517,AB472,AB428,AB380,AB334,AB288,AB243,AB199,AB151,AB92,AB34)</f>
        <v>66</v>
      </c>
      <c r="AC933" s="25">
        <f t="shared" si="200"/>
        <v>106157.18000000002</v>
      </c>
      <c r="AD933" s="25">
        <f t="shared" si="200"/>
        <v>106.15718000000001</v>
      </c>
      <c r="AE933" s="2529">
        <v>66</v>
      </c>
      <c r="AF933" s="2529">
        <v>106157.18000000002</v>
      </c>
      <c r="AG933" s="1879"/>
      <c r="AH933" s="2535"/>
      <c r="AI933" s="2535"/>
      <c r="AJ933" s="2535"/>
      <c r="AK933" s="906"/>
      <c r="AL933" s="906"/>
      <c r="AM933" s="906"/>
      <c r="AN933" s="906"/>
      <c r="AO933" s="906"/>
      <c r="AP933" s="906"/>
      <c r="AQ933" s="906"/>
      <c r="AR933" s="906"/>
      <c r="AS933" s="906"/>
      <c r="AT933" s="906"/>
      <c r="AU933" s="906"/>
      <c r="AV933" s="906"/>
      <c r="AW933" s="906"/>
      <c r="AX933" s="906"/>
      <c r="AY933" s="906"/>
      <c r="AZ933" s="906"/>
      <c r="BA933" s="906"/>
      <c r="BB933" s="906"/>
      <c r="BC933" s="906"/>
      <c r="BD933" s="906"/>
      <c r="BE933" s="906"/>
      <c r="BF933" s="906"/>
      <c r="BG933" s="906"/>
      <c r="BH933" s="906"/>
      <c r="BI933" s="906"/>
      <c r="BJ933" s="906"/>
      <c r="BK933" s="906"/>
      <c r="BL933" s="906"/>
      <c r="BM933" s="906"/>
      <c r="BN933" s="906"/>
      <c r="BO933" s="906"/>
      <c r="BP933" s="906"/>
      <c r="BQ933" s="906"/>
      <c r="BR933" s="906"/>
      <c r="BS933" s="906"/>
      <c r="BT933" s="906"/>
      <c r="BU933" s="906"/>
      <c r="BV933" s="906"/>
      <c r="BW933" s="906"/>
      <c r="BX933" s="906"/>
      <c r="BY933" s="906"/>
      <c r="BZ933" s="906"/>
      <c r="CA933" s="906"/>
      <c r="CB933" s="906"/>
      <c r="CC933" s="906"/>
      <c r="CD933" s="906"/>
      <c r="CE933" s="906"/>
      <c r="CF933" s="906"/>
      <c r="CG933" s="906"/>
      <c r="CH933" s="906"/>
      <c r="CI933" s="906"/>
      <c r="CJ933" s="906"/>
      <c r="CK933" s="906"/>
      <c r="CL933" s="906"/>
      <c r="CM933" s="906"/>
      <c r="CN933" s="906"/>
      <c r="CO933" s="906"/>
      <c r="CP933" s="906"/>
      <c r="CQ933" s="906"/>
      <c r="CR933" s="906"/>
      <c r="CS933" s="906"/>
      <c r="CT933" s="906"/>
      <c r="CU933" s="906"/>
      <c r="CV933" s="906"/>
      <c r="CW933" s="906"/>
      <c r="CX933" s="906"/>
      <c r="CY933" s="906"/>
      <c r="CZ933" s="906"/>
      <c r="DA933" s="906"/>
      <c r="DB933" s="906"/>
      <c r="DC933" s="906"/>
      <c r="DD933" s="906"/>
      <c r="DE933" s="906"/>
      <c r="DF933" s="906"/>
      <c r="DG933" s="906"/>
      <c r="DH933" s="906"/>
      <c r="DI933" s="906"/>
      <c r="DJ933" s="906"/>
      <c r="DK933" s="906"/>
      <c r="DL933" s="906"/>
      <c r="DM933" s="906"/>
      <c r="DN933" s="906"/>
      <c r="DO933" s="906"/>
      <c r="DP933" s="906"/>
      <c r="DQ933" s="906"/>
      <c r="DR933" s="906"/>
      <c r="DS933" s="906"/>
      <c r="DT933" s="906"/>
      <c r="DU933" s="906"/>
      <c r="DV933" s="906"/>
      <c r="DW933" s="906"/>
      <c r="DX933" s="906"/>
      <c r="DY933" s="906"/>
      <c r="DZ933" s="906"/>
      <c r="EA933" s="906"/>
      <c r="EB933" s="906"/>
      <c r="EC933" s="906"/>
      <c r="ED933" s="906"/>
      <c r="EE933" s="906"/>
      <c r="EF933" s="906"/>
      <c r="EG933" s="906"/>
      <c r="EH933" s="906"/>
      <c r="EI933" s="906"/>
      <c r="EJ933" s="906"/>
      <c r="EK933" s="906"/>
      <c r="EL933" s="906"/>
      <c r="EM933" s="906"/>
      <c r="EN933" s="906"/>
      <c r="EO933" s="906"/>
      <c r="EP933" s="906"/>
      <c r="EQ933" s="906"/>
      <c r="ER933" s="906"/>
      <c r="ES933" s="906"/>
      <c r="ET933" s="906"/>
      <c r="EU933" s="906"/>
      <c r="EV933" s="906"/>
      <c r="EW933" s="906"/>
      <c r="EX933" s="906"/>
      <c r="EY933" s="906"/>
      <c r="EZ933" s="906"/>
      <c r="FA933" s="906"/>
      <c r="FB933" s="906"/>
      <c r="FC933" s="906"/>
      <c r="FD933" s="906"/>
      <c r="FE933" s="906"/>
      <c r="FF933" s="906"/>
      <c r="FG933" s="906"/>
      <c r="FH933" s="906"/>
      <c r="FI933" s="906"/>
      <c r="FJ933" s="906"/>
      <c r="FK933" s="906"/>
      <c r="FL933" s="906"/>
      <c r="FM933" s="906"/>
      <c r="FN933" s="906"/>
      <c r="FO933" s="906"/>
      <c r="FP933" s="906"/>
      <c r="FQ933" s="906"/>
      <c r="FR933" s="906"/>
      <c r="FS933" s="906"/>
      <c r="FT933" s="906"/>
      <c r="FU933" s="906"/>
      <c r="FV933" s="906"/>
      <c r="FW933" s="906"/>
      <c r="FX933" s="906"/>
      <c r="FY933" s="906"/>
      <c r="FZ933" s="906"/>
      <c r="GA933" s="906"/>
      <c r="GB933" s="906"/>
      <c r="GC933" s="906"/>
      <c r="GD933" s="906"/>
      <c r="GE933" s="906"/>
      <c r="GF933" s="906"/>
      <c r="GG933" s="906"/>
      <c r="GH933" s="906"/>
      <c r="GI933" s="906"/>
      <c r="GJ933" s="906"/>
      <c r="GK933" s="906"/>
      <c r="GL933" s="906"/>
      <c r="GM933" s="906"/>
      <c r="GN933" s="906"/>
      <c r="GO933" s="906"/>
      <c r="GP933" s="906"/>
      <c r="GQ933" s="906"/>
    </row>
    <row r="934" spans="1:199" ht="60" x14ac:dyDescent="0.25">
      <c r="A934" s="27">
        <v>1</v>
      </c>
      <c r="B934" s="27">
        <v>1</v>
      </c>
      <c r="C934" s="1421" t="s">
        <v>385</v>
      </c>
      <c r="D934" s="25">
        <f>SUM(D831,D787,D743,D700,D655,D607,D561,D518,D473,D429,D381,D335,D289,D244,D200,D152,D93,D35)</f>
        <v>874583</v>
      </c>
      <c r="E934" s="25">
        <f t="shared" ref="E934:F934" si="201">SUM(E831,E787,E743,E700,E655,E607,E561,E518,E473,E429,E381,E335,E289,E244,E200,E152,E93,E35)</f>
        <v>291526.66666666663</v>
      </c>
      <c r="F934" s="25">
        <f t="shared" si="201"/>
        <v>332426.92037916719</v>
      </c>
      <c r="G934" s="986">
        <f t="shared" si="188"/>
        <v>114.02967837562051</v>
      </c>
      <c r="H934" s="9"/>
      <c r="I934" s="995"/>
      <c r="J934" s="67"/>
      <c r="K934" s="1000"/>
      <c r="L934" s="67"/>
      <c r="M934" s="1000"/>
      <c r="N934" s="67"/>
      <c r="O934" s="11"/>
      <c r="P934" s="55"/>
      <c r="Q934" s="55"/>
      <c r="R934" s="55"/>
      <c r="S934" s="1581"/>
      <c r="T934" s="55"/>
      <c r="U934" s="55"/>
      <c r="V934" s="55"/>
      <c r="W934" s="55"/>
      <c r="X934" s="55"/>
      <c r="Y934" s="55"/>
      <c r="Z934" s="1002"/>
      <c r="AA934" s="1002"/>
      <c r="AB934" s="25">
        <f t="shared" ref="AB934:AD934" si="202">SUM(AB831,AB787,AB743,AB700,AB655,AB607,AB561,AB518,AB473,AB429,AB381,AB335,AB289,AB244,AB200,AB152,AB93,AB35)</f>
        <v>73</v>
      </c>
      <c r="AC934" s="25">
        <f t="shared" si="202"/>
        <v>171822.78</v>
      </c>
      <c r="AD934" s="25">
        <f t="shared" si="202"/>
        <v>171.82277999999999</v>
      </c>
      <c r="AE934" s="2532">
        <v>73</v>
      </c>
      <c r="AF934" s="2532">
        <v>171822.78000000003</v>
      </c>
      <c r="AG934" s="1879"/>
      <c r="AH934" s="2535"/>
      <c r="AI934" s="2535"/>
      <c r="AJ934" s="2535"/>
      <c r="AK934" s="906"/>
      <c r="AL934" s="906"/>
      <c r="AM934" s="906"/>
      <c r="AN934" s="906"/>
      <c r="AO934" s="906"/>
      <c r="AP934" s="906"/>
      <c r="AQ934" s="906"/>
      <c r="AR934" s="906"/>
      <c r="AS934" s="906"/>
      <c r="AT934" s="906"/>
      <c r="AU934" s="906"/>
      <c r="AV934" s="906"/>
      <c r="AW934" s="906"/>
      <c r="AX934" s="906"/>
      <c r="AY934" s="906"/>
      <c r="AZ934" s="906"/>
      <c r="BA934" s="906"/>
      <c r="BB934" s="906"/>
      <c r="BC934" s="906"/>
      <c r="BD934" s="906"/>
      <c r="BE934" s="906"/>
      <c r="BF934" s="906"/>
      <c r="BG934" s="906"/>
      <c r="BH934" s="906"/>
      <c r="BI934" s="906"/>
      <c r="BJ934" s="906"/>
      <c r="BK934" s="906"/>
      <c r="BL934" s="906"/>
      <c r="BM934" s="906"/>
      <c r="BN934" s="906"/>
      <c r="BO934" s="906"/>
      <c r="BP934" s="906"/>
      <c r="BQ934" s="906"/>
      <c r="BR934" s="906"/>
      <c r="BS934" s="906"/>
      <c r="BT934" s="906"/>
      <c r="BU934" s="906"/>
      <c r="BV934" s="906"/>
      <c r="BW934" s="906"/>
      <c r="BX934" s="906"/>
      <c r="BY934" s="906"/>
      <c r="BZ934" s="906"/>
      <c r="CA934" s="906"/>
      <c r="CB934" s="906"/>
      <c r="CC934" s="906"/>
      <c r="CD934" s="906"/>
      <c r="CE934" s="906"/>
      <c r="CF934" s="906"/>
      <c r="CG934" s="906"/>
      <c r="CH934" s="906"/>
      <c r="CI934" s="906"/>
      <c r="CJ934" s="906"/>
      <c r="CK934" s="906"/>
      <c r="CL934" s="906"/>
      <c r="CM934" s="906"/>
      <c r="CN934" s="906"/>
      <c r="CO934" s="906"/>
      <c r="CP934" s="906"/>
      <c r="CQ934" s="906"/>
      <c r="CR934" s="906"/>
      <c r="CS934" s="906"/>
      <c r="CT934" s="906"/>
      <c r="CU934" s="906"/>
      <c r="CV934" s="906"/>
      <c r="CW934" s="906"/>
      <c r="CX934" s="906"/>
      <c r="CY934" s="906"/>
      <c r="CZ934" s="906"/>
      <c r="DA934" s="906"/>
      <c r="DB934" s="906"/>
      <c r="DC934" s="906"/>
      <c r="DD934" s="906"/>
      <c r="DE934" s="906"/>
      <c r="DF934" s="906"/>
      <c r="DG934" s="906"/>
      <c r="DH934" s="906"/>
      <c r="DI934" s="906"/>
      <c r="DJ934" s="906"/>
      <c r="DK934" s="906"/>
      <c r="DL934" s="906"/>
      <c r="DM934" s="906"/>
      <c r="DN934" s="906"/>
      <c r="DO934" s="906"/>
      <c r="DP934" s="906"/>
      <c r="DQ934" s="906"/>
      <c r="DR934" s="906"/>
      <c r="DS934" s="906"/>
      <c r="DT934" s="906"/>
      <c r="DU934" s="906"/>
      <c r="DV934" s="906"/>
      <c r="DW934" s="906"/>
      <c r="DX934" s="906"/>
      <c r="DY934" s="906"/>
      <c r="DZ934" s="906"/>
      <c r="EA934" s="906"/>
      <c r="EB934" s="906"/>
      <c r="EC934" s="906"/>
      <c r="ED934" s="906"/>
      <c r="EE934" s="906"/>
      <c r="EF934" s="906"/>
      <c r="EG934" s="906"/>
      <c r="EH934" s="906"/>
      <c r="EI934" s="906"/>
      <c r="EJ934" s="906"/>
      <c r="EK934" s="906"/>
      <c r="EL934" s="906"/>
      <c r="EM934" s="906"/>
      <c r="EN934" s="906"/>
      <c r="EO934" s="906"/>
      <c r="EP934" s="906"/>
      <c r="EQ934" s="906"/>
      <c r="ER934" s="906"/>
      <c r="ES934" s="906"/>
      <c r="ET934" s="906"/>
      <c r="EU934" s="906"/>
      <c r="EV934" s="906"/>
      <c r="EW934" s="906"/>
      <c r="EX934" s="906"/>
      <c r="EY934" s="906"/>
      <c r="EZ934" s="906"/>
      <c r="FA934" s="906"/>
      <c r="FB934" s="906"/>
      <c r="FC934" s="906"/>
      <c r="FD934" s="906"/>
      <c r="FE934" s="906"/>
      <c r="FF934" s="906"/>
      <c r="FG934" s="906"/>
      <c r="FH934" s="906"/>
      <c r="FI934" s="906"/>
      <c r="FJ934" s="906"/>
      <c r="FK934" s="906"/>
      <c r="FL934" s="906"/>
      <c r="FM934" s="906"/>
      <c r="FN934" s="906"/>
      <c r="FO934" s="906"/>
      <c r="FP934" s="906"/>
      <c r="FQ934" s="906"/>
      <c r="FR934" s="906"/>
      <c r="FS934" s="906"/>
      <c r="FT934" s="906"/>
      <c r="FU934" s="906"/>
      <c r="FV934" s="906"/>
      <c r="FW934" s="906"/>
      <c r="FX934" s="906"/>
      <c r="FY934" s="906"/>
      <c r="FZ934" s="906"/>
      <c r="GA934" s="906"/>
      <c r="GB934" s="906"/>
      <c r="GC934" s="906"/>
      <c r="GD934" s="906"/>
      <c r="GE934" s="906"/>
      <c r="GF934" s="906"/>
      <c r="GG934" s="906"/>
      <c r="GH934" s="906"/>
      <c r="GI934" s="906"/>
      <c r="GJ934" s="906"/>
      <c r="GK934" s="906"/>
      <c r="GL934" s="906"/>
      <c r="GM934" s="906"/>
      <c r="GN934" s="906"/>
      <c r="GO934" s="906"/>
      <c r="GP934" s="906"/>
      <c r="GQ934" s="906"/>
    </row>
    <row r="935" spans="1:199" ht="60" x14ac:dyDescent="0.25">
      <c r="A935" s="27">
        <v>1</v>
      </c>
      <c r="B935" s="27">
        <v>1</v>
      </c>
      <c r="C935" s="1421" t="s">
        <v>386</v>
      </c>
      <c r="D935" s="25">
        <f>SUM(D832,D788,D744,D701,D656,D608,D562,D519,D474,D430,D382,D336,D290,D245,D201,D153,D94,D36)</f>
        <v>139058</v>
      </c>
      <c r="E935" s="25">
        <f t="shared" ref="E935:F935" si="203">SUM(E832,E788,E744,E701,E656,E608,E562,E519,E474,E430,E382,E336,E290,E245,E201,E153,E94,E36)</f>
        <v>46353.333333333336</v>
      </c>
      <c r="F935" s="25">
        <f t="shared" si="203"/>
        <v>38134.271389689413</v>
      </c>
      <c r="G935" s="986">
        <f t="shared" si="188"/>
        <v>82.2686711988122</v>
      </c>
      <c r="H935" s="9"/>
      <c r="I935" s="995"/>
      <c r="J935" s="67"/>
      <c r="K935" s="1000"/>
      <c r="L935" s="67"/>
      <c r="M935" s="1000"/>
      <c r="N935" s="67"/>
      <c r="O935" s="11"/>
      <c r="P935" s="55"/>
      <c r="Q935" s="55"/>
      <c r="R935" s="55"/>
      <c r="S935" s="1581"/>
      <c r="T935" s="55"/>
      <c r="U935" s="55"/>
      <c r="V935" s="55"/>
      <c r="W935" s="55"/>
      <c r="X935" s="55"/>
      <c r="Y935" s="55"/>
      <c r="Z935" s="1002"/>
      <c r="AA935" s="1002"/>
      <c r="AB935" s="25">
        <f t="shared" ref="AB935:AD935" si="204">SUM(AB832,AB788,AB744,AB701,AB656,AB608,AB562,AB519,AB474,AB430,AB382,AB336,AB290,AB245,AB201,AB153,AB94,AB36)</f>
        <v>169</v>
      </c>
      <c r="AC935" s="25">
        <f t="shared" si="204"/>
        <v>182812.81000000003</v>
      </c>
      <c r="AD935" s="25">
        <f t="shared" si="204"/>
        <v>182.81281000000004</v>
      </c>
      <c r="AE935" s="2532">
        <v>169</v>
      </c>
      <c r="AF935" s="2532">
        <v>182812.81000000006</v>
      </c>
      <c r="AG935" s="1879"/>
      <c r="AH935" s="2535"/>
      <c r="AI935" s="2535"/>
      <c r="AJ935" s="2535"/>
      <c r="AK935" s="906"/>
      <c r="AL935" s="906"/>
      <c r="AM935" s="906"/>
      <c r="AN935" s="906"/>
      <c r="AO935" s="906"/>
      <c r="AP935" s="906"/>
      <c r="AQ935" s="906"/>
      <c r="AR935" s="906"/>
      <c r="AS935" s="906"/>
      <c r="AT935" s="906"/>
      <c r="AU935" s="906"/>
      <c r="AV935" s="906"/>
      <c r="AW935" s="906"/>
      <c r="AX935" s="906"/>
      <c r="AY935" s="906"/>
      <c r="AZ935" s="906"/>
      <c r="BA935" s="906"/>
      <c r="BB935" s="906"/>
      <c r="BC935" s="906"/>
      <c r="BD935" s="906"/>
      <c r="BE935" s="906"/>
      <c r="BF935" s="906"/>
      <c r="BG935" s="906"/>
      <c r="BH935" s="906"/>
      <c r="BI935" s="906"/>
      <c r="BJ935" s="906"/>
      <c r="BK935" s="906"/>
      <c r="BL935" s="906"/>
      <c r="BM935" s="906"/>
      <c r="BN935" s="906"/>
      <c r="BO935" s="906"/>
      <c r="BP935" s="906"/>
      <c r="BQ935" s="906"/>
      <c r="BR935" s="906"/>
      <c r="BS935" s="906"/>
      <c r="BT935" s="906"/>
      <c r="BU935" s="906"/>
      <c r="BV935" s="906"/>
      <c r="BW935" s="906"/>
      <c r="BX935" s="906"/>
      <c r="BY935" s="906"/>
      <c r="BZ935" s="906"/>
      <c r="CA935" s="906"/>
      <c r="CB935" s="906"/>
      <c r="CC935" s="906"/>
      <c r="CD935" s="906"/>
      <c r="CE935" s="906"/>
      <c r="CF935" s="906"/>
      <c r="CG935" s="906"/>
      <c r="CH935" s="906"/>
      <c r="CI935" s="906"/>
      <c r="CJ935" s="906"/>
      <c r="CK935" s="906"/>
      <c r="CL935" s="906"/>
      <c r="CM935" s="906"/>
      <c r="CN935" s="906"/>
      <c r="CO935" s="906"/>
      <c r="CP935" s="906"/>
      <c r="CQ935" s="906"/>
      <c r="CR935" s="906"/>
      <c r="CS935" s="906"/>
      <c r="CT935" s="906"/>
      <c r="CU935" s="906"/>
      <c r="CV935" s="906"/>
      <c r="CW935" s="906"/>
      <c r="CX935" s="906"/>
      <c r="CY935" s="906"/>
      <c r="CZ935" s="906"/>
      <c r="DA935" s="906"/>
      <c r="DB935" s="906"/>
      <c r="DC935" s="906"/>
      <c r="DD935" s="906"/>
      <c r="DE935" s="906"/>
      <c r="DF935" s="906"/>
      <c r="DG935" s="906"/>
      <c r="DH935" s="906"/>
      <c r="DI935" s="906"/>
      <c r="DJ935" s="906"/>
      <c r="DK935" s="906"/>
      <c r="DL935" s="906"/>
      <c r="DM935" s="906"/>
      <c r="DN935" s="906"/>
      <c r="DO935" s="906"/>
      <c r="DP935" s="906"/>
      <c r="DQ935" s="906"/>
      <c r="DR935" s="906"/>
      <c r="DS935" s="906"/>
      <c r="DT935" s="906"/>
      <c r="DU935" s="906"/>
      <c r="DV935" s="906"/>
      <c r="DW935" s="906"/>
      <c r="DX935" s="906"/>
      <c r="DY935" s="906"/>
      <c r="DZ935" s="906"/>
      <c r="EA935" s="906"/>
      <c r="EB935" s="906"/>
      <c r="EC935" s="906"/>
      <c r="ED935" s="906"/>
      <c r="EE935" s="906"/>
      <c r="EF935" s="906"/>
      <c r="EG935" s="906"/>
      <c r="EH935" s="906"/>
      <c r="EI935" s="906"/>
      <c r="EJ935" s="906"/>
      <c r="EK935" s="906"/>
      <c r="EL935" s="906"/>
      <c r="EM935" s="906"/>
      <c r="EN935" s="906"/>
      <c r="EO935" s="906"/>
      <c r="EP935" s="906"/>
      <c r="EQ935" s="906"/>
      <c r="ER935" s="906"/>
      <c r="ES935" s="906"/>
      <c r="ET935" s="906"/>
      <c r="EU935" s="906"/>
      <c r="EV935" s="906"/>
      <c r="EW935" s="906"/>
      <c r="EX935" s="906"/>
      <c r="EY935" s="906"/>
      <c r="EZ935" s="906"/>
      <c r="FA935" s="906"/>
      <c r="FB935" s="906"/>
      <c r="FC935" s="906"/>
      <c r="FD935" s="906"/>
      <c r="FE935" s="906"/>
      <c r="FF935" s="906"/>
      <c r="FG935" s="906"/>
      <c r="FH935" s="906"/>
      <c r="FI935" s="906"/>
      <c r="FJ935" s="906"/>
      <c r="FK935" s="906"/>
      <c r="FL935" s="906"/>
      <c r="FM935" s="906"/>
      <c r="FN935" s="906"/>
      <c r="FO935" s="906"/>
      <c r="FP935" s="906"/>
      <c r="FQ935" s="906"/>
      <c r="FR935" s="906"/>
      <c r="FS935" s="906"/>
      <c r="FT935" s="906"/>
      <c r="FU935" s="906"/>
      <c r="FV935" s="906"/>
      <c r="FW935" s="906"/>
      <c r="FX935" s="906"/>
      <c r="FY935" s="906"/>
      <c r="FZ935" s="906"/>
      <c r="GA935" s="906"/>
      <c r="GB935" s="906"/>
      <c r="GC935" s="906"/>
      <c r="GD935" s="906"/>
      <c r="GE935" s="906"/>
      <c r="GF935" s="906"/>
      <c r="GG935" s="906"/>
      <c r="GH935" s="906"/>
      <c r="GI935" s="906"/>
      <c r="GJ935" s="906"/>
      <c r="GK935" s="906"/>
      <c r="GL935" s="906"/>
      <c r="GM935" s="906"/>
      <c r="GN935" s="906"/>
      <c r="GO935" s="906"/>
      <c r="GP935" s="906"/>
      <c r="GQ935" s="906"/>
    </row>
    <row r="936" spans="1:199" ht="45" x14ac:dyDescent="0.25">
      <c r="A936" s="27">
        <v>1</v>
      </c>
      <c r="B936" s="27">
        <v>1</v>
      </c>
      <c r="C936" s="1421" t="s">
        <v>292</v>
      </c>
      <c r="D936" s="25">
        <f>SUM(D871,D95,D37)</f>
        <v>72430</v>
      </c>
      <c r="E936" s="25">
        <f t="shared" ref="E936:F936" si="205">SUM(E871,E95,E37)</f>
        <v>24143.666666666668</v>
      </c>
      <c r="F936" s="25">
        <f t="shared" si="205"/>
        <v>34085</v>
      </c>
      <c r="G936" s="986">
        <f t="shared" si="188"/>
        <v>141.17573966947853</v>
      </c>
      <c r="H936" s="9"/>
      <c r="I936" s="995"/>
      <c r="J936" s="67"/>
      <c r="K936" s="1000"/>
      <c r="L936" s="67"/>
      <c r="M936" s="1000"/>
      <c r="N936" s="67"/>
      <c r="O936" s="11"/>
      <c r="P936" s="55"/>
      <c r="Q936" s="55"/>
      <c r="R936" s="55"/>
      <c r="S936" s="1581"/>
      <c r="T936" s="55"/>
      <c r="U936" s="55"/>
      <c r="V936" s="55"/>
      <c r="W936" s="55"/>
      <c r="X936" s="55"/>
      <c r="Y936" s="55"/>
      <c r="Z936" s="1002"/>
      <c r="AA936" s="1002"/>
      <c r="AB936" s="25">
        <f t="shared" ref="AB936:AD936" si="206">SUM(AB871,AB95,AB37)</f>
        <v>0</v>
      </c>
      <c r="AC936" s="25">
        <f t="shared" si="206"/>
        <v>0</v>
      </c>
      <c r="AD936" s="25">
        <f t="shared" si="206"/>
        <v>0</v>
      </c>
      <c r="AE936" s="19"/>
      <c r="AF936" s="19"/>
      <c r="AG936" s="1879"/>
      <c r="AH936" s="2535"/>
      <c r="AI936" s="2535"/>
      <c r="AJ936" s="2535"/>
      <c r="AK936" s="906"/>
      <c r="AL936" s="906"/>
      <c r="AM936" s="906"/>
      <c r="AN936" s="906"/>
      <c r="AO936" s="906"/>
      <c r="AP936" s="906"/>
      <c r="AQ936" s="906"/>
      <c r="AR936" s="906"/>
      <c r="AS936" s="906"/>
      <c r="AT936" s="906"/>
      <c r="AU936" s="906"/>
      <c r="AV936" s="906"/>
      <c r="AW936" s="906"/>
      <c r="AX936" s="906"/>
      <c r="AY936" s="906"/>
      <c r="AZ936" s="906"/>
      <c r="BA936" s="906"/>
      <c r="BB936" s="906"/>
      <c r="BC936" s="906"/>
      <c r="BD936" s="906"/>
      <c r="BE936" s="906"/>
      <c r="BF936" s="906"/>
      <c r="BG936" s="906"/>
      <c r="BH936" s="906"/>
      <c r="BI936" s="906"/>
      <c r="BJ936" s="906"/>
      <c r="BK936" s="906"/>
      <c r="BL936" s="906"/>
      <c r="BM936" s="906"/>
      <c r="BN936" s="906"/>
      <c r="BO936" s="906"/>
      <c r="BP936" s="906"/>
      <c r="BQ936" s="906"/>
      <c r="BR936" s="906"/>
      <c r="BS936" s="906"/>
      <c r="BT936" s="906"/>
      <c r="BU936" s="906"/>
      <c r="BV936" s="906"/>
      <c r="BW936" s="906"/>
      <c r="BX936" s="906"/>
      <c r="BY936" s="906"/>
      <c r="BZ936" s="906"/>
      <c r="CA936" s="906"/>
      <c r="CB936" s="906"/>
      <c r="CC936" s="906"/>
      <c r="CD936" s="906"/>
      <c r="CE936" s="906"/>
      <c r="CF936" s="906"/>
      <c r="CG936" s="906"/>
      <c r="CH936" s="906"/>
      <c r="CI936" s="906"/>
      <c r="CJ936" s="906"/>
      <c r="CK936" s="906"/>
      <c r="CL936" s="906"/>
      <c r="CM936" s="906"/>
      <c r="CN936" s="906"/>
      <c r="CO936" s="906"/>
      <c r="CP936" s="906"/>
      <c r="CQ936" s="906"/>
      <c r="CR936" s="906"/>
      <c r="CS936" s="906"/>
      <c r="CT936" s="906"/>
      <c r="CU936" s="906"/>
      <c r="CV936" s="906"/>
      <c r="CW936" s="906"/>
      <c r="CX936" s="906"/>
      <c r="CY936" s="906"/>
      <c r="CZ936" s="906"/>
      <c r="DA936" s="906"/>
      <c r="DB936" s="906"/>
      <c r="DC936" s="906"/>
      <c r="DD936" s="906"/>
      <c r="DE936" s="906"/>
      <c r="DF936" s="906"/>
      <c r="DG936" s="906"/>
      <c r="DH936" s="906"/>
      <c r="DI936" s="906"/>
      <c r="DJ936" s="906"/>
      <c r="DK936" s="906"/>
      <c r="DL936" s="906"/>
      <c r="DM936" s="906"/>
      <c r="DN936" s="906"/>
      <c r="DO936" s="906"/>
      <c r="DP936" s="906"/>
      <c r="DQ936" s="906"/>
      <c r="DR936" s="906"/>
      <c r="DS936" s="906"/>
      <c r="DT936" s="906"/>
      <c r="DU936" s="906"/>
      <c r="DV936" s="906"/>
      <c r="DW936" s="906"/>
      <c r="DX936" s="906"/>
      <c r="DY936" s="906"/>
      <c r="DZ936" s="906"/>
      <c r="EA936" s="906"/>
      <c r="EB936" s="906"/>
      <c r="EC936" s="906"/>
      <c r="ED936" s="906"/>
      <c r="EE936" s="906"/>
      <c r="EF936" s="906"/>
      <c r="EG936" s="906"/>
      <c r="EH936" s="906"/>
      <c r="EI936" s="906"/>
      <c r="EJ936" s="906"/>
      <c r="EK936" s="906"/>
      <c r="EL936" s="906"/>
      <c r="EM936" s="906"/>
      <c r="EN936" s="906"/>
      <c r="EO936" s="906"/>
      <c r="EP936" s="906"/>
      <c r="EQ936" s="906"/>
      <c r="ER936" s="906"/>
      <c r="ES936" s="906"/>
      <c r="ET936" s="906"/>
      <c r="EU936" s="906"/>
      <c r="EV936" s="906"/>
      <c r="EW936" s="906"/>
      <c r="EX936" s="906"/>
      <c r="EY936" s="906"/>
      <c r="EZ936" s="906"/>
      <c r="FA936" s="906"/>
      <c r="FB936" s="906"/>
      <c r="FC936" s="906"/>
      <c r="FD936" s="906"/>
      <c r="FE936" s="906"/>
      <c r="FF936" s="906"/>
      <c r="FG936" s="906"/>
      <c r="FH936" s="906"/>
      <c r="FI936" s="906"/>
      <c r="FJ936" s="906"/>
      <c r="FK936" s="906"/>
      <c r="FL936" s="906"/>
      <c r="FM936" s="906"/>
      <c r="FN936" s="906"/>
      <c r="FO936" s="906"/>
      <c r="FP936" s="906"/>
      <c r="FQ936" s="906"/>
      <c r="FR936" s="906"/>
      <c r="FS936" s="906"/>
      <c r="FT936" s="906"/>
      <c r="FU936" s="906"/>
      <c r="FV936" s="906"/>
      <c r="FW936" s="906"/>
      <c r="FX936" s="906"/>
      <c r="FY936" s="906"/>
      <c r="FZ936" s="906"/>
      <c r="GA936" s="906"/>
      <c r="GB936" s="906"/>
      <c r="GC936" s="906"/>
      <c r="GD936" s="906"/>
      <c r="GE936" s="906"/>
      <c r="GF936" s="906"/>
      <c r="GG936" s="906"/>
      <c r="GH936" s="906"/>
      <c r="GI936" s="906"/>
      <c r="GJ936" s="906"/>
      <c r="GK936" s="906"/>
      <c r="GL936" s="906"/>
      <c r="GM936" s="906"/>
      <c r="GN936" s="906"/>
      <c r="GO936" s="906"/>
      <c r="GP936" s="906"/>
      <c r="GQ936" s="906"/>
    </row>
    <row r="937" spans="1:199" ht="30" x14ac:dyDescent="0.25">
      <c r="A937" s="27">
        <v>1</v>
      </c>
      <c r="B937" s="27">
        <v>1</v>
      </c>
      <c r="C937" s="1421" t="s">
        <v>325</v>
      </c>
      <c r="D937" s="25">
        <f>D38</f>
        <v>10000</v>
      </c>
      <c r="E937" s="25">
        <f t="shared" ref="E937:F937" si="207">E38</f>
        <v>3333</v>
      </c>
      <c r="F937" s="25">
        <f t="shared" si="207"/>
        <v>0</v>
      </c>
      <c r="G937" s="986">
        <f t="shared" si="188"/>
        <v>0</v>
      </c>
      <c r="H937" s="9"/>
      <c r="I937" s="995"/>
      <c r="J937" s="67"/>
      <c r="K937" s="1000"/>
      <c r="L937" s="67"/>
      <c r="M937" s="1000"/>
      <c r="N937" s="67"/>
      <c r="O937" s="11"/>
      <c r="P937" s="55"/>
      <c r="Q937" s="55"/>
      <c r="R937" s="55"/>
      <c r="S937" s="1581"/>
      <c r="T937" s="55"/>
      <c r="U937" s="55"/>
      <c r="V937" s="55"/>
      <c r="W937" s="55"/>
      <c r="X937" s="55"/>
      <c r="Y937" s="55"/>
      <c r="Z937" s="1002"/>
      <c r="AA937" s="1002"/>
      <c r="AB937" s="25">
        <f t="shared" ref="AB937:AD937" si="208">AB38</f>
        <v>0</v>
      </c>
      <c r="AC937" s="25">
        <f t="shared" si="208"/>
        <v>0</v>
      </c>
      <c r="AD937" s="25">
        <f t="shared" si="208"/>
        <v>0</v>
      </c>
      <c r="AE937" s="19"/>
      <c r="AF937" s="19"/>
      <c r="AG937" s="1879"/>
      <c r="AH937" s="2535"/>
      <c r="AI937" s="2535"/>
      <c r="AJ937" s="2535"/>
      <c r="AK937" s="906"/>
      <c r="AL937" s="906"/>
      <c r="AM937" s="906"/>
      <c r="AN937" s="906"/>
      <c r="AO937" s="906"/>
      <c r="AP937" s="906"/>
      <c r="AQ937" s="906"/>
      <c r="AR937" s="906"/>
      <c r="AS937" s="906"/>
      <c r="AT937" s="906"/>
      <c r="AU937" s="906"/>
      <c r="AV937" s="906"/>
      <c r="AW937" s="906"/>
      <c r="AX937" s="906"/>
      <c r="AY937" s="906"/>
      <c r="AZ937" s="906"/>
      <c r="BA937" s="906"/>
      <c r="BB937" s="906"/>
      <c r="BC937" s="906"/>
      <c r="BD937" s="906"/>
      <c r="BE937" s="906"/>
      <c r="BF937" s="906"/>
      <c r="BG937" s="906"/>
      <c r="BH937" s="906"/>
      <c r="BI937" s="906"/>
      <c r="BJ937" s="906"/>
      <c r="BK937" s="906"/>
      <c r="BL937" s="906"/>
      <c r="BM937" s="906"/>
      <c r="BN937" s="906"/>
      <c r="BO937" s="906"/>
      <c r="BP937" s="906"/>
      <c r="BQ937" s="906"/>
      <c r="BR937" s="906"/>
      <c r="BS937" s="906"/>
      <c r="BT937" s="906"/>
      <c r="BU937" s="906"/>
      <c r="BV937" s="906"/>
      <c r="BW937" s="906"/>
      <c r="BX937" s="906"/>
      <c r="BY937" s="906"/>
      <c r="BZ937" s="906"/>
      <c r="CA937" s="906"/>
      <c r="CB937" s="906"/>
      <c r="CC937" s="906"/>
      <c r="CD937" s="906"/>
      <c r="CE937" s="906"/>
      <c r="CF937" s="906"/>
      <c r="CG937" s="906"/>
      <c r="CH937" s="906"/>
      <c r="CI937" s="906"/>
      <c r="CJ937" s="906"/>
      <c r="CK937" s="906"/>
      <c r="CL937" s="906"/>
      <c r="CM937" s="906"/>
      <c r="CN937" s="906"/>
      <c r="CO937" s="906"/>
      <c r="CP937" s="906"/>
      <c r="CQ937" s="906"/>
      <c r="CR937" s="906"/>
      <c r="CS937" s="906"/>
      <c r="CT937" s="906"/>
      <c r="CU937" s="906"/>
      <c r="CV937" s="906"/>
      <c r="CW937" s="906"/>
      <c r="CX937" s="906"/>
      <c r="CY937" s="906"/>
      <c r="CZ937" s="906"/>
      <c r="DA937" s="906"/>
      <c r="DB937" s="906"/>
      <c r="DC937" s="906"/>
      <c r="DD937" s="906"/>
      <c r="DE937" s="906"/>
      <c r="DF937" s="906"/>
      <c r="DG937" s="906"/>
      <c r="DH937" s="906"/>
      <c r="DI937" s="906"/>
      <c r="DJ937" s="906"/>
      <c r="DK937" s="906"/>
      <c r="DL937" s="906"/>
      <c r="DM937" s="906"/>
      <c r="DN937" s="906"/>
      <c r="DO937" s="906"/>
      <c r="DP937" s="906"/>
      <c r="DQ937" s="906"/>
      <c r="DR937" s="906"/>
      <c r="DS937" s="906"/>
      <c r="DT937" s="906"/>
      <c r="DU937" s="906"/>
      <c r="DV937" s="906"/>
      <c r="DW937" s="906"/>
      <c r="DX937" s="906"/>
      <c r="DY937" s="906"/>
      <c r="DZ937" s="906"/>
      <c r="EA937" s="906"/>
      <c r="EB937" s="906"/>
      <c r="EC937" s="906"/>
      <c r="ED937" s="906"/>
      <c r="EE937" s="906"/>
      <c r="EF937" s="906"/>
      <c r="EG937" s="906"/>
      <c r="EH937" s="906"/>
      <c r="EI937" s="906"/>
      <c r="EJ937" s="906"/>
      <c r="EK937" s="906"/>
      <c r="EL937" s="906"/>
      <c r="EM937" s="906"/>
      <c r="EN937" s="906"/>
      <c r="EO937" s="906"/>
      <c r="EP937" s="906"/>
      <c r="EQ937" s="906"/>
      <c r="ER937" s="906"/>
      <c r="ES937" s="906"/>
      <c r="ET937" s="906"/>
      <c r="EU937" s="906"/>
      <c r="EV937" s="906"/>
      <c r="EW937" s="906"/>
      <c r="EX937" s="906"/>
      <c r="EY937" s="906"/>
      <c r="EZ937" s="906"/>
      <c r="FA937" s="906"/>
      <c r="FB937" s="906"/>
      <c r="FC937" s="906"/>
      <c r="FD937" s="906"/>
      <c r="FE937" s="906"/>
      <c r="FF937" s="906"/>
      <c r="FG937" s="906"/>
      <c r="FH937" s="906"/>
      <c r="FI937" s="906"/>
      <c r="FJ937" s="906"/>
      <c r="FK937" s="906"/>
      <c r="FL937" s="906"/>
      <c r="FM937" s="906"/>
      <c r="FN937" s="906"/>
      <c r="FO937" s="906"/>
      <c r="FP937" s="906"/>
      <c r="FQ937" s="906"/>
      <c r="FR937" s="906"/>
      <c r="FS937" s="906"/>
      <c r="FT937" s="906"/>
      <c r="FU937" s="906"/>
      <c r="FV937" s="906"/>
      <c r="FW937" s="906"/>
      <c r="FX937" s="906"/>
      <c r="FY937" s="906"/>
      <c r="FZ937" s="906"/>
      <c r="GA937" s="906"/>
      <c r="GB937" s="906"/>
      <c r="GC937" s="906"/>
      <c r="GD937" s="906"/>
      <c r="GE937" s="906"/>
      <c r="GF937" s="906"/>
      <c r="GG937" s="906"/>
      <c r="GH937" s="906"/>
      <c r="GI937" s="906"/>
      <c r="GJ937" s="906"/>
      <c r="GK937" s="906"/>
      <c r="GL937" s="906"/>
      <c r="GM937" s="906"/>
      <c r="GN937" s="906"/>
      <c r="GO937" s="906"/>
      <c r="GP937" s="906"/>
      <c r="GQ937" s="906"/>
    </row>
    <row r="938" spans="1:199" ht="30" x14ac:dyDescent="0.25">
      <c r="A938" s="27">
        <v>1</v>
      </c>
      <c r="B938" s="27">
        <v>1</v>
      </c>
      <c r="C938" s="1421" t="s">
        <v>340</v>
      </c>
      <c r="D938" s="25">
        <f>D97</f>
        <v>18300</v>
      </c>
      <c r="E938" s="25">
        <f>E97</f>
        <v>6100</v>
      </c>
      <c r="F938" s="25">
        <f>F97</f>
        <v>0</v>
      </c>
      <c r="G938" s="986">
        <f t="shared" si="188"/>
        <v>0</v>
      </c>
      <c r="H938" s="9"/>
      <c r="I938" s="995"/>
      <c r="J938" s="67"/>
      <c r="K938" s="1000"/>
      <c r="L938" s="67"/>
      <c r="M938" s="1000"/>
      <c r="N938" s="67"/>
      <c r="O938" s="11"/>
      <c r="P938" s="55"/>
      <c r="Q938" s="55"/>
      <c r="R938" s="55"/>
      <c r="S938" s="1581"/>
      <c r="T938" s="55"/>
      <c r="U938" s="55"/>
      <c r="V938" s="55"/>
      <c r="W938" s="55"/>
      <c r="X938" s="55"/>
      <c r="Y938" s="55"/>
      <c r="Z938" s="1002"/>
      <c r="AA938" s="1002"/>
      <c r="AB938" s="25">
        <f t="shared" ref="AB938:AC938" si="209">AB97</f>
        <v>0</v>
      </c>
      <c r="AC938" s="25">
        <f t="shared" si="209"/>
        <v>0</v>
      </c>
      <c r="AD938" s="25">
        <f>AD97</f>
        <v>0</v>
      </c>
      <c r="AE938" s="19"/>
      <c r="AF938" s="19"/>
      <c r="AG938" s="1879"/>
      <c r="AH938" s="2535"/>
      <c r="AI938" s="2535"/>
      <c r="AJ938" s="2535"/>
      <c r="AK938" s="906"/>
      <c r="AL938" s="906"/>
      <c r="AM938" s="906"/>
      <c r="AN938" s="906"/>
      <c r="AO938" s="906"/>
      <c r="AP938" s="906"/>
      <c r="AQ938" s="906"/>
      <c r="AR938" s="906"/>
      <c r="AS938" s="906"/>
      <c r="AT938" s="906"/>
      <c r="AU938" s="906"/>
      <c r="AV938" s="906"/>
      <c r="AW938" s="906"/>
      <c r="AX938" s="906"/>
      <c r="AY938" s="906"/>
      <c r="AZ938" s="906"/>
      <c r="BA938" s="906"/>
      <c r="BB938" s="906"/>
      <c r="BC938" s="906"/>
      <c r="BD938" s="906"/>
      <c r="BE938" s="906"/>
      <c r="BF938" s="906"/>
      <c r="BG938" s="906"/>
      <c r="BH938" s="906"/>
      <c r="BI938" s="906"/>
      <c r="BJ938" s="906"/>
      <c r="BK938" s="906"/>
      <c r="BL938" s="906"/>
      <c r="BM938" s="906"/>
      <c r="BN938" s="906"/>
      <c r="BO938" s="906"/>
      <c r="BP938" s="906"/>
      <c r="BQ938" s="906"/>
      <c r="BR938" s="906"/>
      <c r="BS938" s="906"/>
      <c r="BT938" s="906"/>
      <c r="BU938" s="906"/>
      <c r="BV938" s="906"/>
      <c r="BW938" s="906"/>
      <c r="BX938" s="906"/>
      <c r="BY938" s="906"/>
      <c r="BZ938" s="906"/>
      <c r="CA938" s="906"/>
      <c r="CB938" s="906"/>
      <c r="CC938" s="906"/>
      <c r="CD938" s="906"/>
      <c r="CE938" s="906"/>
      <c r="CF938" s="906"/>
      <c r="CG938" s="906"/>
      <c r="CH938" s="906"/>
      <c r="CI938" s="906"/>
      <c r="CJ938" s="906"/>
      <c r="CK938" s="906"/>
      <c r="CL938" s="906"/>
      <c r="CM938" s="906"/>
      <c r="CN938" s="906"/>
      <c r="CO938" s="906"/>
      <c r="CP938" s="906"/>
      <c r="CQ938" s="906"/>
      <c r="CR938" s="906"/>
      <c r="CS938" s="906"/>
      <c r="CT938" s="906"/>
      <c r="CU938" s="906"/>
      <c r="CV938" s="906"/>
      <c r="CW938" s="906"/>
      <c r="CX938" s="906"/>
      <c r="CY938" s="906"/>
      <c r="CZ938" s="906"/>
      <c r="DA938" s="906"/>
      <c r="DB938" s="906"/>
      <c r="DC938" s="906"/>
      <c r="DD938" s="906"/>
      <c r="DE938" s="906"/>
      <c r="DF938" s="906"/>
      <c r="DG938" s="906"/>
      <c r="DH938" s="906"/>
      <c r="DI938" s="906"/>
      <c r="DJ938" s="906"/>
      <c r="DK938" s="906"/>
      <c r="DL938" s="906"/>
      <c r="DM938" s="906"/>
      <c r="DN938" s="906"/>
      <c r="DO938" s="906"/>
      <c r="DP938" s="906"/>
      <c r="DQ938" s="906"/>
      <c r="DR938" s="906"/>
      <c r="DS938" s="906"/>
      <c r="DT938" s="906"/>
      <c r="DU938" s="906"/>
      <c r="DV938" s="906"/>
      <c r="DW938" s="906"/>
      <c r="DX938" s="906"/>
      <c r="DY938" s="906"/>
      <c r="DZ938" s="906"/>
      <c r="EA938" s="906"/>
      <c r="EB938" s="906"/>
      <c r="EC938" s="906"/>
      <c r="ED938" s="906"/>
      <c r="EE938" s="906"/>
      <c r="EF938" s="906"/>
      <c r="EG938" s="906"/>
      <c r="EH938" s="906"/>
      <c r="EI938" s="906"/>
      <c r="EJ938" s="906"/>
      <c r="EK938" s="906"/>
      <c r="EL938" s="906"/>
      <c r="EM938" s="906"/>
      <c r="EN938" s="906"/>
      <c r="EO938" s="906"/>
      <c r="EP938" s="906"/>
      <c r="EQ938" s="906"/>
      <c r="ER938" s="906"/>
      <c r="ES938" s="906"/>
      <c r="ET938" s="906"/>
      <c r="EU938" s="906"/>
      <c r="EV938" s="906"/>
      <c r="EW938" s="906"/>
      <c r="EX938" s="906"/>
      <c r="EY938" s="906"/>
      <c r="EZ938" s="906"/>
      <c r="FA938" s="906"/>
      <c r="FB938" s="906"/>
      <c r="FC938" s="906"/>
      <c r="FD938" s="906"/>
      <c r="FE938" s="906"/>
      <c r="FF938" s="906"/>
      <c r="FG938" s="906"/>
      <c r="FH938" s="906"/>
      <c r="FI938" s="906"/>
      <c r="FJ938" s="906"/>
      <c r="FK938" s="906"/>
      <c r="FL938" s="906"/>
      <c r="FM938" s="906"/>
      <c r="FN938" s="906"/>
      <c r="FO938" s="906"/>
      <c r="FP938" s="906"/>
      <c r="FQ938" s="906"/>
      <c r="FR938" s="906"/>
      <c r="FS938" s="906"/>
      <c r="FT938" s="906"/>
      <c r="FU938" s="906"/>
      <c r="FV938" s="906"/>
      <c r="FW938" s="906"/>
      <c r="FX938" s="906"/>
      <c r="FY938" s="906"/>
      <c r="FZ938" s="906"/>
      <c r="GA938" s="906"/>
      <c r="GB938" s="906"/>
      <c r="GC938" s="906"/>
      <c r="GD938" s="906"/>
      <c r="GE938" s="906"/>
      <c r="GF938" s="906"/>
      <c r="GG938" s="906"/>
      <c r="GH938" s="906"/>
      <c r="GI938" s="906"/>
      <c r="GJ938" s="906"/>
      <c r="GK938" s="906"/>
      <c r="GL938" s="906"/>
      <c r="GM938" s="906"/>
      <c r="GN938" s="906"/>
      <c r="GO938" s="906"/>
      <c r="GP938" s="906"/>
      <c r="GQ938" s="906"/>
    </row>
    <row r="939" spans="1:199" x14ac:dyDescent="0.25">
      <c r="A939" s="27">
        <v>1</v>
      </c>
      <c r="B939" s="27">
        <v>1</v>
      </c>
      <c r="C939" s="1421" t="s">
        <v>293</v>
      </c>
      <c r="D939" s="25">
        <f>SUM(D879,D154,D98,D40,D609)</f>
        <v>783676</v>
      </c>
      <c r="E939" s="25">
        <f t="shared" ref="E939:F939" si="210">SUM(E879,E154,E98,E40,E609)</f>
        <v>261224.66666666669</v>
      </c>
      <c r="F939" s="25">
        <f t="shared" si="210"/>
        <v>251127</v>
      </c>
      <c r="G939" s="986">
        <f t="shared" si="188"/>
        <v>96.134489596439337</v>
      </c>
      <c r="H939" s="9"/>
      <c r="I939" s="995"/>
      <c r="J939" s="67"/>
      <c r="K939" s="1000"/>
      <c r="L939" s="67"/>
      <c r="M939" s="1000"/>
      <c r="N939" s="67"/>
      <c r="O939" s="11"/>
      <c r="P939" s="55"/>
      <c r="Q939" s="55"/>
      <c r="R939" s="55"/>
      <c r="S939" s="1581"/>
      <c r="T939" s="55"/>
      <c r="U939" s="55"/>
      <c r="V939" s="55"/>
      <c r="W939" s="55"/>
      <c r="X939" s="55"/>
      <c r="Y939" s="55"/>
      <c r="Z939" s="1002"/>
      <c r="AA939" s="1002"/>
      <c r="AB939" s="25">
        <f t="shared" ref="AB939:AD939" si="211">SUM(AB879,AB154,AB98,AB40,AB609)</f>
        <v>1397</v>
      </c>
      <c r="AC939" s="25">
        <f t="shared" si="211"/>
        <v>667976.66999999993</v>
      </c>
      <c r="AD939" s="25">
        <f t="shared" si="211"/>
        <v>667.9766699999999</v>
      </c>
      <c r="AE939" s="2532">
        <v>1397</v>
      </c>
      <c r="AF939" s="2532">
        <v>667976.66999999993</v>
      </c>
      <c r="AG939" s="1879"/>
      <c r="AH939" s="2535"/>
      <c r="AI939" s="2535"/>
      <c r="AJ939" s="2535"/>
      <c r="AK939" s="906"/>
      <c r="AL939" s="906"/>
      <c r="AM939" s="906"/>
      <c r="AN939" s="906"/>
      <c r="AO939" s="906"/>
      <c r="AP939" s="906"/>
      <c r="AQ939" s="906"/>
      <c r="AR939" s="906"/>
      <c r="AS939" s="906"/>
      <c r="AT939" s="906"/>
      <c r="AU939" s="906"/>
      <c r="AV939" s="906"/>
      <c r="AW939" s="906"/>
      <c r="AX939" s="906"/>
      <c r="AY939" s="906"/>
      <c r="AZ939" s="906"/>
      <c r="BA939" s="906"/>
      <c r="BB939" s="906"/>
      <c r="BC939" s="906"/>
      <c r="BD939" s="906"/>
      <c r="BE939" s="906"/>
      <c r="BF939" s="906"/>
      <c r="BG939" s="906"/>
      <c r="BH939" s="906"/>
      <c r="BI939" s="906"/>
      <c r="BJ939" s="906"/>
      <c r="BK939" s="906"/>
      <c r="BL939" s="906"/>
      <c r="BM939" s="906"/>
      <c r="BN939" s="906"/>
      <c r="BO939" s="906"/>
      <c r="BP939" s="906"/>
      <c r="BQ939" s="906"/>
      <c r="BR939" s="906"/>
      <c r="BS939" s="906"/>
      <c r="BT939" s="906"/>
      <c r="BU939" s="906"/>
      <c r="BV939" s="906"/>
      <c r="BW939" s="906"/>
      <c r="BX939" s="906"/>
      <c r="BY939" s="906"/>
      <c r="BZ939" s="906"/>
      <c r="CA939" s="906"/>
      <c r="CB939" s="906"/>
      <c r="CC939" s="906"/>
      <c r="CD939" s="906"/>
      <c r="CE939" s="906"/>
      <c r="CF939" s="906"/>
      <c r="CG939" s="906"/>
      <c r="CH939" s="906"/>
      <c r="CI939" s="906"/>
      <c r="CJ939" s="906"/>
      <c r="CK939" s="906"/>
      <c r="CL939" s="906"/>
      <c r="CM939" s="906"/>
      <c r="CN939" s="906"/>
      <c r="CO939" s="906"/>
      <c r="CP939" s="906"/>
      <c r="CQ939" s="906"/>
      <c r="CR939" s="906"/>
      <c r="CS939" s="906"/>
      <c r="CT939" s="906"/>
      <c r="CU939" s="906"/>
      <c r="CV939" s="906"/>
      <c r="CW939" s="906"/>
      <c r="CX939" s="906"/>
      <c r="CY939" s="906"/>
      <c r="CZ939" s="906"/>
      <c r="DA939" s="906"/>
      <c r="DB939" s="906"/>
      <c r="DC939" s="906"/>
      <c r="DD939" s="906"/>
      <c r="DE939" s="906"/>
      <c r="DF939" s="906"/>
      <c r="DG939" s="906"/>
      <c r="DH939" s="906"/>
      <c r="DI939" s="906"/>
      <c r="DJ939" s="906"/>
      <c r="DK939" s="906"/>
      <c r="DL939" s="906"/>
      <c r="DM939" s="906"/>
      <c r="DN939" s="906"/>
      <c r="DO939" s="906"/>
      <c r="DP939" s="906"/>
      <c r="DQ939" s="906"/>
      <c r="DR939" s="906"/>
      <c r="DS939" s="906"/>
      <c r="DT939" s="906"/>
      <c r="DU939" s="906"/>
      <c r="DV939" s="906"/>
      <c r="DW939" s="906"/>
      <c r="DX939" s="906"/>
      <c r="DY939" s="906"/>
      <c r="DZ939" s="906"/>
      <c r="EA939" s="906"/>
      <c r="EB939" s="906"/>
      <c r="EC939" s="906"/>
      <c r="ED939" s="906"/>
      <c r="EE939" s="906"/>
      <c r="EF939" s="906"/>
      <c r="EG939" s="906"/>
      <c r="EH939" s="906"/>
      <c r="EI939" s="906"/>
      <c r="EJ939" s="906"/>
      <c r="EK939" s="906"/>
      <c r="EL939" s="906"/>
      <c r="EM939" s="906"/>
      <c r="EN939" s="906"/>
      <c r="EO939" s="906"/>
      <c r="EP939" s="906"/>
      <c r="EQ939" s="906"/>
      <c r="ER939" s="906"/>
      <c r="ES939" s="906"/>
      <c r="ET939" s="906"/>
      <c r="EU939" s="906"/>
      <c r="EV939" s="906"/>
      <c r="EW939" s="906"/>
      <c r="EX939" s="906"/>
      <c r="EY939" s="906"/>
      <c r="EZ939" s="906"/>
      <c r="FA939" s="906"/>
      <c r="FB939" s="906"/>
      <c r="FC939" s="906"/>
      <c r="FD939" s="906"/>
      <c r="FE939" s="906"/>
      <c r="FF939" s="906"/>
      <c r="FG939" s="906"/>
      <c r="FH939" s="906"/>
      <c r="FI939" s="906"/>
      <c r="FJ939" s="906"/>
      <c r="FK939" s="906"/>
      <c r="FL939" s="906"/>
      <c r="FM939" s="906"/>
      <c r="FN939" s="906"/>
      <c r="FO939" s="906"/>
      <c r="FP939" s="906"/>
      <c r="FQ939" s="906"/>
      <c r="FR939" s="906"/>
      <c r="FS939" s="906"/>
      <c r="FT939" s="906"/>
      <c r="FU939" s="906"/>
      <c r="FV939" s="906"/>
      <c r="FW939" s="906"/>
      <c r="FX939" s="906"/>
      <c r="FY939" s="906"/>
      <c r="FZ939" s="906"/>
      <c r="GA939" s="906"/>
      <c r="GB939" s="906"/>
      <c r="GC939" s="906"/>
      <c r="GD939" s="906"/>
      <c r="GE939" s="906"/>
      <c r="GF939" s="906"/>
      <c r="GG939" s="906"/>
      <c r="GH939" s="906"/>
      <c r="GI939" s="906"/>
      <c r="GJ939" s="906"/>
      <c r="GK939" s="906"/>
      <c r="GL939" s="906"/>
      <c r="GM939" s="906"/>
      <c r="GN939" s="906"/>
      <c r="GO939" s="906"/>
      <c r="GP939" s="906"/>
      <c r="GQ939" s="906"/>
    </row>
    <row r="940" spans="1:199" x14ac:dyDescent="0.25">
      <c r="A940" s="27">
        <v>1</v>
      </c>
      <c r="B940" s="27">
        <v>1</v>
      </c>
      <c r="C940" s="1421" t="s">
        <v>157</v>
      </c>
      <c r="D940" s="25">
        <f>D880+D833+D155+D99+D41</f>
        <v>563033.70588235289</v>
      </c>
      <c r="E940" s="25">
        <f t="shared" ref="E940:F940" si="212">E880+E833+E155+E99+E41</f>
        <v>187677.5294117647</v>
      </c>
      <c r="F940" s="25">
        <f t="shared" si="212"/>
        <v>171985.73058823531</v>
      </c>
      <c r="G940" s="986">
        <f t="shared" si="188"/>
        <v>91.638957059637349</v>
      </c>
      <c r="H940" s="9"/>
      <c r="I940" s="995"/>
      <c r="J940" s="67"/>
      <c r="K940" s="1000"/>
      <c r="L940" s="67"/>
      <c r="M940" s="1000"/>
      <c r="N940" s="67"/>
      <c r="O940" s="11"/>
      <c r="P940" s="55"/>
      <c r="Q940" s="55"/>
      <c r="R940" s="55"/>
      <c r="S940" s="1581"/>
      <c r="T940" s="55"/>
      <c r="U940" s="55"/>
      <c r="V940" s="55"/>
      <c r="W940" s="55"/>
      <c r="X940" s="55"/>
      <c r="Y940" s="55"/>
      <c r="Z940" s="1002"/>
      <c r="AA940" s="1002"/>
      <c r="AB940" s="25">
        <f t="shared" ref="AB940:AD940" si="213">AB880+AB833+AB155+AB99+AB41</f>
        <v>2883.5470588235294</v>
      </c>
      <c r="AC940" s="25">
        <f t="shared" si="213"/>
        <v>4588359.0299999993</v>
      </c>
      <c r="AD940" s="25">
        <f t="shared" si="213"/>
        <v>4588.3590299999996</v>
      </c>
      <c r="AE940" s="2531">
        <f>AE941+AE942/8.5+AE943/8.5</f>
        <v>2883.5470588235294</v>
      </c>
      <c r="AF940" s="2530">
        <f>AF941+AF942+AF943</f>
        <v>4588359.03</v>
      </c>
      <c r="AG940" s="1879"/>
      <c r="AH940" s="2535"/>
      <c r="AI940" s="2535"/>
      <c r="AJ940" s="2535"/>
      <c r="AK940" s="906"/>
      <c r="AL940" s="906"/>
      <c r="AM940" s="906"/>
      <c r="AN940" s="906"/>
      <c r="AO940" s="906"/>
      <c r="AP940" s="906"/>
      <c r="AQ940" s="906"/>
      <c r="AR940" s="906"/>
      <c r="AS940" s="906"/>
      <c r="AT940" s="906"/>
      <c r="AU940" s="906"/>
      <c r="AV940" s="906"/>
      <c r="AW940" s="906"/>
      <c r="AX940" s="906"/>
      <c r="AY940" s="906"/>
      <c r="AZ940" s="906"/>
      <c r="BA940" s="906"/>
      <c r="BB940" s="906"/>
      <c r="BC940" s="906"/>
      <c r="BD940" s="906"/>
      <c r="BE940" s="906"/>
      <c r="BF940" s="906"/>
      <c r="BG940" s="906"/>
      <c r="BH940" s="906"/>
      <c r="BI940" s="906"/>
      <c r="BJ940" s="906"/>
      <c r="BK940" s="906"/>
      <c r="BL940" s="906"/>
      <c r="BM940" s="906"/>
      <c r="BN940" s="906"/>
      <c r="BO940" s="906"/>
      <c r="BP940" s="906"/>
      <c r="BQ940" s="906"/>
      <c r="BR940" s="906"/>
      <c r="BS940" s="906"/>
      <c r="BT940" s="906"/>
      <c r="BU940" s="906"/>
      <c r="BV940" s="906"/>
      <c r="BW940" s="906"/>
      <c r="BX940" s="906"/>
      <c r="BY940" s="906"/>
      <c r="BZ940" s="906"/>
      <c r="CA940" s="906"/>
      <c r="CB940" s="906"/>
      <c r="CC940" s="906"/>
      <c r="CD940" s="906"/>
      <c r="CE940" s="906"/>
      <c r="CF940" s="906"/>
      <c r="CG940" s="906"/>
      <c r="CH940" s="906"/>
      <c r="CI940" s="906"/>
      <c r="CJ940" s="906"/>
      <c r="CK940" s="906"/>
      <c r="CL940" s="906"/>
      <c r="CM940" s="906"/>
      <c r="CN940" s="906"/>
      <c r="CO940" s="906"/>
      <c r="CP940" s="906"/>
      <c r="CQ940" s="906"/>
      <c r="CR940" s="906"/>
      <c r="CS940" s="906"/>
      <c r="CT940" s="906"/>
      <c r="CU940" s="906"/>
      <c r="CV940" s="906"/>
      <c r="CW940" s="906"/>
      <c r="CX940" s="906"/>
      <c r="CY940" s="906"/>
      <c r="CZ940" s="906"/>
      <c r="DA940" s="906"/>
      <c r="DB940" s="906"/>
      <c r="DC940" s="906"/>
      <c r="DD940" s="906"/>
      <c r="DE940" s="906"/>
      <c r="DF940" s="906"/>
      <c r="DG940" s="906"/>
      <c r="DH940" s="906"/>
      <c r="DI940" s="906"/>
      <c r="DJ940" s="906"/>
      <c r="DK940" s="906"/>
      <c r="DL940" s="906"/>
      <c r="DM940" s="906"/>
      <c r="DN940" s="906"/>
      <c r="DO940" s="906"/>
      <c r="DP940" s="906"/>
      <c r="DQ940" s="906"/>
      <c r="DR940" s="906"/>
      <c r="DS940" s="906"/>
      <c r="DT940" s="906"/>
      <c r="DU940" s="906"/>
      <c r="DV940" s="906"/>
      <c r="DW940" s="906"/>
      <c r="DX940" s="906"/>
      <c r="DY940" s="906"/>
      <c r="DZ940" s="906"/>
      <c r="EA940" s="906"/>
      <c r="EB940" s="906"/>
      <c r="EC940" s="906"/>
      <c r="ED940" s="906"/>
      <c r="EE940" s="906"/>
      <c r="EF940" s="906"/>
      <c r="EG940" s="906"/>
      <c r="EH940" s="906"/>
      <c r="EI940" s="906"/>
      <c r="EJ940" s="906"/>
      <c r="EK940" s="906"/>
      <c r="EL940" s="906"/>
      <c r="EM940" s="906"/>
      <c r="EN940" s="906"/>
      <c r="EO940" s="906"/>
      <c r="EP940" s="906"/>
      <c r="EQ940" s="906"/>
      <c r="ER940" s="906"/>
      <c r="ES940" s="906"/>
      <c r="ET940" s="906"/>
      <c r="EU940" s="906"/>
      <c r="EV940" s="906"/>
      <c r="EW940" s="906"/>
      <c r="EX940" s="906"/>
      <c r="EY940" s="906"/>
      <c r="EZ940" s="906"/>
      <c r="FA940" s="906"/>
      <c r="FB940" s="906"/>
      <c r="FC940" s="906"/>
      <c r="FD940" s="906"/>
      <c r="FE940" s="906"/>
      <c r="FF940" s="906"/>
      <c r="FG940" s="906"/>
      <c r="FH940" s="906"/>
      <c r="FI940" s="906"/>
      <c r="FJ940" s="906"/>
      <c r="FK940" s="906"/>
      <c r="FL940" s="906"/>
      <c r="FM940" s="906"/>
      <c r="FN940" s="906"/>
      <c r="FO940" s="906"/>
      <c r="FP940" s="906"/>
      <c r="FQ940" s="906"/>
      <c r="FR940" s="906"/>
      <c r="FS940" s="906"/>
      <c r="FT940" s="906"/>
      <c r="FU940" s="906"/>
      <c r="FV940" s="906"/>
      <c r="FW940" s="906"/>
      <c r="FX940" s="906"/>
      <c r="FY940" s="906"/>
      <c r="FZ940" s="906"/>
      <c r="GA940" s="906"/>
      <c r="GB940" s="906"/>
      <c r="GC940" s="906"/>
      <c r="GD940" s="906"/>
      <c r="GE940" s="906"/>
      <c r="GF940" s="906"/>
      <c r="GG940" s="906"/>
      <c r="GH940" s="906"/>
      <c r="GI940" s="906"/>
      <c r="GJ940" s="906"/>
      <c r="GK940" s="906"/>
      <c r="GL940" s="906"/>
      <c r="GM940" s="906"/>
      <c r="GN940" s="906"/>
      <c r="GO940" s="906"/>
      <c r="GP940" s="906"/>
      <c r="GQ940" s="906"/>
    </row>
    <row r="941" spans="1:199" x14ac:dyDescent="0.25">
      <c r="B941" s="27">
        <v>1</v>
      </c>
      <c r="C941" s="1421" t="s">
        <v>450</v>
      </c>
      <c r="D941" s="25">
        <f>SUM(D881,D100,D42)</f>
        <v>200943</v>
      </c>
      <c r="E941" s="25">
        <f t="shared" ref="E941:F941" si="214">SUM(E881,E100,E42)</f>
        <v>66980.666666666657</v>
      </c>
      <c r="F941" s="25">
        <f t="shared" si="214"/>
        <v>60570</v>
      </c>
      <c r="G941" s="986">
        <f t="shared" si="188"/>
        <v>90.429079037732294</v>
      </c>
      <c r="H941" s="9"/>
      <c r="I941" s="995"/>
      <c r="J941" s="67"/>
      <c r="K941" s="1000"/>
      <c r="L941" s="67"/>
      <c r="M941" s="1000"/>
      <c r="N941" s="67"/>
      <c r="O941" s="11"/>
      <c r="P941" s="55"/>
      <c r="Q941" s="55"/>
      <c r="R941" s="55"/>
      <c r="S941" s="1581"/>
      <c r="T941" s="55"/>
      <c r="U941" s="55"/>
      <c r="V941" s="55"/>
      <c r="W941" s="55"/>
      <c r="X941" s="55"/>
      <c r="Y941" s="55"/>
      <c r="Z941" s="1002"/>
      <c r="AA941" s="1002"/>
      <c r="AB941" s="25">
        <f t="shared" ref="AB941:AD941" si="215">SUM(AB881,AB100,AB42)</f>
        <v>2703</v>
      </c>
      <c r="AC941" s="25">
        <f t="shared" si="215"/>
        <v>4237147.87</v>
      </c>
      <c r="AD941" s="25">
        <f t="shared" si="215"/>
        <v>4237.1478699999998</v>
      </c>
      <c r="AE941" s="2532">
        <v>2703</v>
      </c>
      <c r="AF941" s="2532">
        <v>4237147.87</v>
      </c>
      <c r="AG941" s="1879"/>
      <c r="AH941" s="2535"/>
      <c r="AI941" s="2535"/>
      <c r="AJ941" s="2535"/>
      <c r="AK941" s="906"/>
      <c r="AL941" s="906"/>
      <c r="AM941" s="906"/>
      <c r="AN941" s="906"/>
      <c r="AO941" s="906"/>
      <c r="AP941" s="906"/>
      <c r="AQ941" s="906"/>
      <c r="AR941" s="906"/>
      <c r="AS941" s="906"/>
      <c r="AT941" s="906"/>
      <c r="AU941" s="906"/>
      <c r="AV941" s="906"/>
      <c r="AW941" s="906"/>
      <c r="AX941" s="906"/>
      <c r="AY941" s="906"/>
      <c r="AZ941" s="906"/>
      <c r="BA941" s="906"/>
      <c r="BB941" s="906"/>
      <c r="BC941" s="906"/>
      <c r="BD941" s="906"/>
      <c r="BE941" s="906"/>
      <c r="BF941" s="906"/>
      <c r="BG941" s="906"/>
      <c r="BH941" s="906"/>
      <c r="BI941" s="906"/>
      <c r="BJ941" s="906"/>
      <c r="BK941" s="906"/>
      <c r="BL941" s="906"/>
      <c r="BM941" s="906"/>
      <c r="BN941" s="906"/>
      <c r="BO941" s="906"/>
      <c r="BP941" s="906"/>
      <c r="BQ941" s="906"/>
      <c r="BR941" s="906"/>
      <c r="BS941" s="906"/>
      <c r="BT941" s="906"/>
      <c r="BU941" s="906"/>
      <c r="BV941" s="906"/>
      <c r="BW941" s="906"/>
      <c r="BX941" s="906"/>
      <c r="BY941" s="906"/>
      <c r="BZ941" s="906"/>
      <c r="CA941" s="906"/>
      <c r="CB941" s="906"/>
      <c r="CC941" s="906"/>
      <c r="CD941" s="906"/>
      <c r="CE941" s="906"/>
      <c r="CF941" s="906"/>
      <c r="CG941" s="906"/>
      <c r="CH941" s="906"/>
      <c r="CI941" s="906"/>
      <c r="CJ941" s="906"/>
      <c r="CK941" s="906"/>
      <c r="CL941" s="906"/>
      <c r="CM941" s="906"/>
      <c r="CN941" s="906"/>
      <c r="CO941" s="906"/>
      <c r="CP941" s="906"/>
      <c r="CQ941" s="906"/>
      <c r="CR941" s="906"/>
      <c r="CS941" s="906"/>
      <c r="CT941" s="906"/>
      <c r="CU941" s="906"/>
      <c r="CV941" s="906"/>
      <c r="CW941" s="906"/>
      <c r="CX941" s="906"/>
      <c r="CY941" s="906"/>
      <c r="CZ941" s="906"/>
      <c r="DA941" s="906"/>
      <c r="DB941" s="906"/>
      <c r="DC941" s="906"/>
      <c r="DD941" s="906"/>
      <c r="DE941" s="906"/>
      <c r="DF941" s="906"/>
      <c r="DG941" s="906"/>
      <c r="DH941" s="906"/>
      <c r="DI941" s="906"/>
      <c r="DJ941" s="906"/>
      <c r="DK941" s="906"/>
      <c r="DL941" s="906"/>
      <c r="DM941" s="906"/>
      <c r="DN941" s="906"/>
      <c r="DO941" s="906"/>
      <c r="DP941" s="906"/>
      <c r="DQ941" s="906"/>
      <c r="DR941" s="906"/>
      <c r="DS941" s="906"/>
      <c r="DT941" s="906"/>
      <c r="DU941" s="906"/>
      <c r="DV941" s="906"/>
      <c r="DW941" s="906"/>
      <c r="DX941" s="906"/>
      <c r="DY941" s="906"/>
      <c r="DZ941" s="906"/>
      <c r="EA941" s="906"/>
      <c r="EB941" s="906"/>
      <c r="EC941" s="906"/>
      <c r="ED941" s="906"/>
      <c r="EE941" s="906"/>
      <c r="EF941" s="906"/>
      <c r="EG941" s="906"/>
      <c r="EH941" s="906"/>
      <c r="EI941" s="906"/>
      <c r="EJ941" s="906"/>
      <c r="EK941" s="906"/>
      <c r="EL941" s="906"/>
      <c r="EM941" s="906"/>
      <c r="EN941" s="906"/>
      <c r="EO941" s="906"/>
      <c r="EP941" s="906"/>
      <c r="EQ941" s="906"/>
      <c r="ER941" s="906"/>
      <c r="ES941" s="906"/>
      <c r="ET941" s="906"/>
      <c r="EU941" s="906"/>
      <c r="EV941" s="906"/>
      <c r="EW941" s="906"/>
      <c r="EX941" s="906"/>
      <c r="EY941" s="906"/>
      <c r="EZ941" s="906"/>
      <c r="FA941" s="906"/>
      <c r="FB941" s="906"/>
      <c r="FC941" s="906"/>
      <c r="FD941" s="906"/>
      <c r="FE941" s="906"/>
      <c r="FF941" s="906"/>
      <c r="FG941" s="906"/>
      <c r="FH941" s="906"/>
      <c r="FI941" s="906"/>
      <c r="FJ941" s="906"/>
      <c r="FK941" s="906"/>
      <c r="FL941" s="906"/>
      <c r="FM941" s="906"/>
      <c r="FN941" s="906"/>
      <c r="FO941" s="906"/>
      <c r="FP941" s="906"/>
      <c r="FQ941" s="906"/>
      <c r="FR941" s="906"/>
      <c r="FS941" s="906"/>
      <c r="FT941" s="906"/>
      <c r="FU941" s="906"/>
      <c r="FV941" s="906"/>
      <c r="FW941" s="906"/>
      <c r="FX941" s="906"/>
      <c r="FY941" s="906"/>
      <c r="FZ941" s="906"/>
      <c r="GA941" s="906"/>
      <c r="GB941" s="906"/>
      <c r="GC941" s="906"/>
      <c r="GD941" s="906"/>
      <c r="GE941" s="906"/>
      <c r="GF941" s="906"/>
      <c r="GG941" s="906"/>
      <c r="GH941" s="906"/>
      <c r="GI941" s="906"/>
      <c r="GJ941" s="906"/>
      <c r="GK941" s="906"/>
      <c r="GL941" s="906"/>
      <c r="GM941" s="906"/>
      <c r="GN941" s="906"/>
      <c r="GO941" s="906"/>
      <c r="GP941" s="906"/>
      <c r="GQ941" s="906"/>
    </row>
    <row r="942" spans="1:199" x14ac:dyDescent="0.25">
      <c r="A942" s="27">
        <v>1</v>
      </c>
      <c r="B942" s="27">
        <v>1</v>
      </c>
      <c r="C942" s="1421" t="s">
        <v>451</v>
      </c>
      <c r="D942" s="25">
        <f>D882+D834+D156+D101+D43</f>
        <v>3042396</v>
      </c>
      <c r="E942" s="25">
        <f t="shared" ref="E942:F942" si="216">E882+E834+E156+E101+E43</f>
        <v>1014132.3333333333</v>
      </c>
      <c r="F942" s="25">
        <f t="shared" si="216"/>
        <v>940671.89000000013</v>
      </c>
      <c r="G942" s="986">
        <f t="shared" ref="G942:G947" si="217">F942/E942*100</f>
        <v>92.756325686621452</v>
      </c>
      <c r="H942" s="9"/>
      <c r="I942" s="995"/>
      <c r="J942" s="67"/>
      <c r="K942" s="1000"/>
      <c r="L942" s="67"/>
      <c r="M942" s="1000"/>
      <c r="N942" s="67"/>
      <c r="O942" s="11"/>
      <c r="P942" s="55"/>
      <c r="Q942" s="55"/>
      <c r="R942" s="55"/>
      <c r="S942" s="1581"/>
      <c r="T942" s="55"/>
      <c r="U942" s="55"/>
      <c r="V942" s="55"/>
      <c r="W942" s="55"/>
      <c r="X942" s="55"/>
      <c r="Y942" s="55"/>
      <c r="Z942" s="1002"/>
      <c r="AA942" s="1002"/>
      <c r="AB942" s="25">
        <f t="shared" ref="AB942:AD942" si="218">AB882+AB834+AB156+AB101+AB43</f>
        <v>1534.6499999999999</v>
      </c>
      <c r="AC942" s="25">
        <f t="shared" si="218"/>
        <v>351211.16</v>
      </c>
      <c r="AD942" s="25">
        <f t="shared" si="218"/>
        <v>351.21115999999995</v>
      </c>
      <c r="AE942" s="2529">
        <v>1534.65</v>
      </c>
      <c r="AF942" s="2530">
        <v>351211.16</v>
      </c>
      <c r="AG942" s="1879"/>
      <c r="AH942" s="2535"/>
      <c r="AI942" s="2535"/>
      <c r="AJ942" s="2535"/>
      <c r="AK942" s="906"/>
      <c r="AL942" s="906"/>
      <c r="AM942" s="906"/>
      <c r="AN942" s="906"/>
      <c r="AO942" s="906"/>
      <c r="AP942" s="906"/>
      <c r="AQ942" s="906"/>
      <c r="AR942" s="906"/>
      <c r="AS942" s="906"/>
      <c r="AT942" s="906"/>
      <c r="AU942" s="906"/>
      <c r="AV942" s="906"/>
      <c r="AW942" s="906"/>
      <c r="AX942" s="906"/>
      <c r="AY942" s="906"/>
      <c r="AZ942" s="906"/>
      <c r="BA942" s="906"/>
      <c r="BB942" s="906"/>
      <c r="BC942" s="906"/>
      <c r="BD942" s="906"/>
      <c r="BE942" s="906"/>
      <c r="BF942" s="906"/>
      <c r="BG942" s="906"/>
      <c r="BH942" s="906"/>
      <c r="BI942" s="906"/>
      <c r="BJ942" s="906"/>
      <c r="BK942" s="906"/>
      <c r="BL942" s="906"/>
      <c r="BM942" s="906"/>
      <c r="BN942" s="906"/>
      <c r="BO942" s="906"/>
      <c r="BP942" s="906"/>
      <c r="BQ942" s="906"/>
      <c r="BR942" s="906"/>
      <c r="BS942" s="906"/>
      <c r="BT942" s="906"/>
      <c r="BU942" s="906"/>
      <c r="BV942" s="906"/>
      <c r="BW942" s="906"/>
      <c r="BX942" s="906"/>
      <c r="BY942" s="906"/>
      <c r="BZ942" s="906"/>
      <c r="CA942" s="906"/>
      <c r="CB942" s="906"/>
      <c r="CC942" s="906"/>
      <c r="CD942" s="906"/>
      <c r="CE942" s="906"/>
      <c r="CF942" s="906"/>
      <c r="CG942" s="906"/>
      <c r="CH942" s="906"/>
      <c r="CI942" s="906"/>
      <c r="CJ942" s="906"/>
      <c r="CK942" s="906"/>
      <c r="CL942" s="906"/>
      <c r="CM942" s="906"/>
      <c r="CN942" s="906"/>
      <c r="CO942" s="906"/>
      <c r="CP942" s="906"/>
      <c r="CQ942" s="906"/>
      <c r="CR942" s="906"/>
      <c r="CS942" s="906"/>
      <c r="CT942" s="906"/>
      <c r="CU942" s="906"/>
      <c r="CV942" s="906"/>
      <c r="CW942" s="906"/>
      <c r="CX942" s="906"/>
      <c r="CY942" s="906"/>
      <c r="CZ942" s="906"/>
      <c r="DA942" s="906"/>
      <c r="DB942" s="906"/>
      <c r="DC942" s="906"/>
      <c r="DD942" s="906"/>
      <c r="DE942" s="906"/>
      <c r="DF942" s="906"/>
      <c r="DG942" s="906"/>
      <c r="DH942" s="906"/>
      <c r="DI942" s="906"/>
      <c r="DJ942" s="906"/>
      <c r="DK942" s="906"/>
      <c r="DL942" s="906"/>
      <c r="DM942" s="906"/>
      <c r="DN942" s="906"/>
      <c r="DO942" s="906"/>
      <c r="DP942" s="906"/>
      <c r="DQ942" s="906"/>
      <c r="DR942" s="906"/>
      <c r="DS942" s="906"/>
      <c r="DT942" s="906"/>
      <c r="DU942" s="906"/>
      <c r="DV942" s="906"/>
      <c r="DW942" s="906"/>
      <c r="DX942" s="906"/>
      <c r="DY942" s="906"/>
      <c r="DZ942" s="906"/>
      <c r="EA942" s="906"/>
      <c r="EB942" s="906"/>
      <c r="EC942" s="906"/>
      <c r="ED942" s="906"/>
      <c r="EE942" s="906"/>
      <c r="EF942" s="906"/>
      <c r="EG942" s="906"/>
      <c r="EH942" s="906"/>
      <c r="EI942" s="906"/>
      <c r="EJ942" s="906"/>
      <c r="EK942" s="906"/>
      <c r="EL942" s="906"/>
      <c r="EM942" s="906"/>
      <c r="EN942" s="906"/>
      <c r="EO942" s="906"/>
      <c r="EP942" s="906"/>
      <c r="EQ942" s="906"/>
      <c r="ER942" s="906"/>
      <c r="ES942" s="906"/>
      <c r="ET942" s="906"/>
      <c r="EU942" s="906"/>
      <c r="EV942" s="906"/>
      <c r="EW942" s="906"/>
      <c r="EX942" s="906"/>
      <c r="EY942" s="906"/>
      <c r="EZ942" s="906"/>
      <c r="FA942" s="906"/>
      <c r="FB942" s="906"/>
      <c r="FC942" s="906"/>
      <c r="FD942" s="906"/>
      <c r="FE942" s="906"/>
      <c r="FF942" s="906"/>
      <c r="FG942" s="906"/>
      <c r="FH942" s="906"/>
      <c r="FI942" s="906"/>
      <c r="FJ942" s="906"/>
      <c r="FK942" s="906"/>
      <c r="FL942" s="906"/>
      <c r="FM942" s="906"/>
      <c r="FN942" s="906"/>
      <c r="FO942" s="906"/>
      <c r="FP942" s="906"/>
      <c r="FQ942" s="906"/>
      <c r="FR942" s="906"/>
      <c r="FS942" s="906"/>
      <c r="FT942" s="906"/>
      <c r="FU942" s="906"/>
      <c r="FV942" s="906"/>
      <c r="FW942" s="906"/>
      <c r="FX942" s="906"/>
      <c r="FY942" s="906"/>
      <c r="FZ942" s="906"/>
      <c r="GA942" s="906"/>
      <c r="GB942" s="906"/>
      <c r="GC942" s="906"/>
      <c r="GD942" s="906"/>
      <c r="GE942" s="906"/>
      <c r="GF942" s="906"/>
      <c r="GG942" s="906"/>
      <c r="GH942" s="906"/>
      <c r="GI942" s="906"/>
      <c r="GJ942" s="906"/>
      <c r="GK942" s="906"/>
      <c r="GL942" s="906"/>
      <c r="GM942" s="906"/>
      <c r="GN942" s="906"/>
      <c r="GO942" s="906"/>
      <c r="GP942" s="906"/>
      <c r="GQ942" s="906"/>
    </row>
    <row r="943" spans="1:199" x14ac:dyDescent="0.25">
      <c r="B943" s="27">
        <v>1</v>
      </c>
      <c r="C943" s="1421" t="s">
        <v>455</v>
      </c>
      <c r="D943" s="25">
        <f>SUM(D883,D44,D102)</f>
        <v>35375</v>
      </c>
      <c r="E943" s="25">
        <f t="shared" ref="E943:F943" si="219">SUM(E883,E44,E102)</f>
        <v>11791</v>
      </c>
      <c r="F943" s="25">
        <f t="shared" si="219"/>
        <v>6361.82</v>
      </c>
      <c r="G943" s="986">
        <f t="shared" si="217"/>
        <v>53.95488084131965</v>
      </c>
      <c r="H943" s="9"/>
      <c r="I943" s="995"/>
      <c r="J943" s="67"/>
      <c r="K943" s="1000"/>
      <c r="L943" s="67"/>
      <c r="M943" s="1000"/>
      <c r="N943" s="67"/>
      <c r="O943" s="11"/>
      <c r="P943" s="55"/>
      <c r="Q943" s="55"/>
      <c r="R943" s="55"/>
      <c r="S943" s="1581"/>
      <c r="T943" s="55"/>
      <c r="U943" s="55"/>
      <c r="V943" s="55"/>
      <c r="W943" s="55"/>
      <c r="X943" s="55"/>
      <c r="Y943" s="55"/>
      <c r="Z943" s="1002"/>
      <c r="AA943" s="1002"/>
      <c r="AB943" s="25">
        <f t="shared" ref="AB943:AD943" si="220">SUM(AB883,AB44,AB102)</f>
        <v>0</v>
      </c>
      <c r="AC943" s="25">
        <f t="shared" si="220"/>
        <v>0</v>
      </c>
      <c r="AD943" s="25">
        <f t="shared" si="220"/>
        <v>0</v>
      </c>
      <c r="AE943" s="19"/>
      <c r="AF943" s="19"/>
      <c r="AG943" s="1879"/>
      <c r="AH943" s="2535"/>
      <c r="AI943" s="2535"/>
      <c r="AJ943" s="2535"/>
      <c r="AK943" s="906"/>
      <c r="AL943" s="906"/>
      <c r="AM943" s="906"/>
      <c r="AN943" s="906"/>
      <c r="AO943" s="906"/>
      <c r="AP943" s="906"/>
      <c r="AQ943" s="906"/>
      <c r="AR943" s="906"/>
      <c r="AS943" s="906"/>
      <c r="AT943" s="906"/>
      <c r="AU943" s="906"/>
      <c r="AV943" s="906"/>
      <c r="AW943" s="906"/>
      <c r="AX943" s="906"/>
      <c r="AY943" s="906"/>
      <c r="AZ943" s="906"/>
      <c r="BA943" s="906"/>
      <c r="BB943" s="906"/>
      <c r="BC943" s="906"/>
      <c r="BD943" s="906"/>
      <c r="BE943" s="906"/>
      <c r="BF943" s="906"/>
      <c r="BG943" s="906"/>
      <c r="BH943" s="906"/>
      <c r="BI943" s="906"/>
      <c r="BJ943" s="906"/>
      <c r="BK943" s="906"/>
      <c r="BL943" s="906"/>
      <c r="BM943" s="906"/>
      <c r="BN943" s="906"/>
      <c r="BO943" s="906"/>
      <c r="BP943" s="906"/>
      <c r="BQ943" s="906"/>
      <c r="BR943" s="906"/>
      <c r="BS943" s="906"/>
      <c r="BT943" s="906"/>
      <c r="BU943" s="906"/>
      <c r="BV943" s="906"/>
      <c r="BW943" s="906"/>
      <c r="BX943" s="906"/>
      <c r="BY943" s="906"/>
      <c r="BZ943" s="906"/>
      <c r="CA943" s="906"/>
      <c r="CB943" s="906"/>
      <c r="CC943" s="906"/>
      <c r="CD943" s="906"/>
      <c r="CE943" s="906"/>
      <c r="CF943" s="906"/>
      <c r="CG943" s="906"/>
      <c r="CH943" s="906"/>
      <c r="CI943" s="906"/>
      <c r="CJ943" s="906"/>
      <c r="CK943" s="906"/>
      <c r="CL943" s="906"/>
      <c r="CM943" s="906"/>
      <c r="CN943" s="906"/>
      <c r="CO943" s="906"/>
      <c r="CP943" s="906"/>
      <c r="CQ943" s="906"/>
      <c r="CR943" s="906"/>
      <c r="CS943" s="906"/>
      <c r="CT943" s="906"/>
      <c r="CU943" s="906"/>
      <c r="CV943" s="906"/>
      <c r="CW943" s="906"/>
      <c r="CX943" s="906"/>
      <c r="CY943" s="906"/>
      <c r="CZ943" s="906"/>
      <c r="DA943" s="906"/>
      <c r="DB943" s="906"/>
      <c r="DC943" s="906"/>
      <c r="DD943" s="906"/>
      <c r="DE943" s="906"/>
      <c r="DF943" s="906"/>
      <c r="DG943" s="906"/>
      <c r="DH943" s="906"/>
      <c r="DI943" s="906"/>
      <c r="DJ943" s="906"/>
      <c r="DK943" s="906"/>
      <c r="DL943" s="906"/>
      <c r="DM943" s="906"/>
      <c r="DN943" s="906"/>
      <c r="DO943" s="906"/>
      <c r="DP943" s="906"/>
      <c r="DQ943" s="906"/>
      <c r="DR943" s="906"/>
      <c r="DS943" s="906"/>
      <c r="DT943" s="906"/>
      <c r="DU943" s="906"/>
      <c r="DV943" s="906"/>
      <c r="DW943" s="906"/>
      <c r="DX943" s="906"/>
      <c r="DY943" s="906"/>
      <c r="DZ943" s="906"/>
      <c r="EA943" s="906"/>
      <c r="EB943" s="906"/>
      <c r="EC943" s="906"/>
      <c r="ED943" s="906"/>
      <c r="EE943" s="906"/>
      <c r="EF943" s="906"/>
      <c r="EG943" s="906"/>
      <c r="EH943" s="906"/>
      <c r="EI943" s="906"/>
      <c r="EJ943" s="906"/>
      <c r="EK943" s="906"/>
      <c r="EL943" s="906"/>
      <c r="EM943" s="906"/>
      <c r="EN943" s="906"/>
      <c r="EO943" s="906"/>
      <c r="EP943" s="906"/>
      <c r="EQ943" s="906"/>
      <c r="ER943" s="906"/>
      <c r="ES943" s="906"/>
      <c r="ET943" s="906"/>
      <c r="EU943" s="906"/>
      <c r="EV943" s="906"/>
      <c r="EW943" s="906"/>
      <c r="EX943" s="906"/>
      <c r="EY943" s="906"/>
      <c r="EZ943" s="906"/>
      <c r="FA943" s="906"/>
      <c r="FB943" s="906"/>
      <c r="FC943" s="906"/>
      <c r="FD943" s="906"/>
      <c r="FE943" s="906"/>
      <c r="FF943" s="906"/>
      <c r="FG943" s="906"/>
      <c r="FH943" s="906"/>
      <c r="FI943" s="906"/>
      <c r="FJ943" s="906"/>
      <c r="FK943" s="906"/>
      <c r="FL943" s="906"/>
      <c r="FM943" s="906"/>
      <c r="FN943" s="906"/>
      <c r="FO943" s="906"/>
      <c r="FP943" s="906"/>
      <c r="FQ943" s="906"/>
      <c r="FR943" s="906"/>
      <c r="FS943" s="906"/>
      <c r="FT943" s="906"/>
      <c r="FU943" s="906"/>
      <c r="FV943" s="906"/>
      <c r="FW943" s="906"/>
      <c r="FX943" s="906"/>
      <c r="FY943" s="906"/>
      <c r="FZ943" s="906"/>
      <c r="GA943" s="906"/>
      <c r="GB943" s="906"/>
      <c r="GC943" s="906"/>
      <c r="GD943" s="906"/>
      <c r="GE943" s="906"/>
      <c r="GF943" s="906"/>
      <c r="GG943" s="906"/>
      <c r="GH943" s="906"/>
      <c r="GI943" s="906"/>
      <c r="GJ943" s="906"/>
      <c r="GK943" s="906"/>
      <c r="GL943" s="906"/>
      <c r="GM943" s="906"/>
      <c r="GN943" s="906"/>
      <c r="GO943" s="906"/>
      <c r="GP943" s="906"/>
      <c r="GQ943" s="906"/>
    </row>
    <row r="944" spans="1:199" ht="36.75" customHeight="1" x14ac:dyDescent="0.25">
      <c r="A944" s="27">
        <v>1</v>
      </c>
      <c r="B944" s="27">
        <v>1</v>
      </c>
      <c r="C944" s="1421" t="s">
        <v>158</v>
      </c>
      <c r="D944" s="25">
        <f>SUBTOTAL(9,D884,D835,D790,D746,D703,D658,D611,D564,D520,D475,D432,D385,D338,D292,D246,D203,D157,D103,D45)</f>
        <v>775614</v>
      </c>
      <c r="E944" s="25">
        <f t="shared" ref="E944:F944" si="221">SUBTOTAL(9,E884,E835,E790,E746,E703,E658,E611,E564,E520,E475,E432,E385,E338,E292,E246,E203,E157,E103,E45)</f>
        <v>258538.33333333331</v>
      </c>
      <c r="F944" s="25">
        <f t="shared" si="221"/>
        <v>256546</v>
      </c>
      <c r="G944" s="986">
        <f t="shared" si="217"/>
        <v>99.229385713272706</v>
      </c>
      <c r="H944" s="9"/>
      <c r="I944" s="995"/>
      <c r="J944" s="67"/>
      <c r="K944" s="1000"/>
      <c r="L944" s="67"/>
      <c r="M944" s="1000"/>
      <c r="N944" s="67"/>
      <c r="O944" s="11"/>
      <c r="P944" s="55"/>
      <c r="Q944" s="55"/>
      <c r="R944" s="55"/>
      <c r="S944" s="1581"/>
      <c r="T944" s="55"/>
      <c r="U944" s="55"/>
      <c r="V944" s="55"/>
      <c r="W944" s="55"/>
      <c r="X944" s="55"/>
      <c r="Y944" s="55"/>
      <c r="Z944" s="1002"/>
      <c r="AA944" s="1002"/>
      <c r="AB944" s="25">
        <f t="shared" ref="AB944:AD944" si="222">SUBTOTAL(9,AB884,AB835,AB790,AB746,AB703,AB658,AB611,AB564,AB520,AB475,AB432,AB385,AB338,AB292,AB246,AB203,AB157,AB103,AB45)</f>
        <v>6197</v>
      </c>
      <c r="AC944" s="25">
        <f t="shared" si="222"/>
        <v>4655224.4099999992</v>
      </c>
      <c r="AD944" s="25">
        <f t="shared" si="222"/>
        <v>4655.2244099999998</v>
      </c>
      <c r="AE944" s="2532">
        <v>6197</v>
      </c>
      <c r="AF944" s="2533">
        <v>4655224.41</v>
      </c>
      <c r="AG944" s="1879"/>
      <c r="AH944" s="2535"/>
      <c r="AI944" s="2535"/>
      <c r="AJ944" s="2535"/>
      <c r="AK944" s="906"/>
      <c r="AL944" s="906"/>
      <c r="AM944" s="906"/>
      <c r="AN944" s="906"/>
      <c r="AO944" s="906"/>
      <c r="AP944" s="906"/>
      <c r="AQ944" s="906"/>
      <c r="AR944" s="906"/>
      <c r="AS944" s="906"/>
      <c r="AT944" s="906"/>
      <c r="AU944" s="906"/>
      <c r="AV944" s="906"/>
      <c r="AW944" s="906"/>
      <c r="AX944" s="906"/>
      <c r="AY944" s="906"/>
      <c r="AZ944" s="906"/>
      <c r="BA944" s="906"/>
      <c r="BB944" s="906"/>
      <c r="BC944" s="906"/>
      <c r="BD944" s="906"/>
      <c r="BE944" s="906"/>
      <c r="BF944" s="906"/>
      <c r="BG944" s="906"/>
      <c r="BH944" s="906"/>
      <c r="BI944" s="906"/>
      <c r="BJ944" s="906"/>
      <c r="BK944" s="906"/>
      <c r="BL944" s="906"/>
      <c r="BM944" s="906"/>
      <c r="BN944" s="906"/>
      <c r="BO944" s="906"/>
      <c r="BP944" s="906"/>
      <c r="BQ944" s="906"/>
      <c r="BR944" s="906"/>
      <c r="BS944" s="906"/>
      <c r="BT944" s="906"/>
      <c r="BU944" s="906"/>
      <c r="BV944" s="906"/>
      <c r="BW944" s="906"/>
      <c r="BX944" s="906"/>
      <c r="BY944" s="906"/>
      <c r="BZ944" s="906"/>
      <c r="CA944" s="906"/>
      <c r="CB944" s="906"/>
      <c r="CC944" s="906"/>
      <c r="CD944" s="906"/>
      <c r="CE944" s="906"/>
      <c r="CF944" s="906"/>
      <c r="CG944" s="906"/>
      <c r="CH944" s="906"/>
      <c r="CI944" s="906"/>
      <c r="CJ944" s="906"/>
      <c r="CK944" s="906"/>
      <c r="CL944" s="906"/>
      <c r="CM944" s="906"/>
      <c r="CN944" s="906"/>
      <c r="CO944" s="906"/>
      <c r="CP944" s="906"/>
      <c r="CQ944" s="906"/>
      <c r="CR944" s="906"/>
      <c r="CS944" s="906"/>
      <c r="CT944" s="906"/>
      <c r="CU944" s="906"/>
      <c r="CV944" s="906"/>
      <c r="CW944" s="906"/>
      <c r="CX944" s="906"/>
      <c r="CY944" s="906"/>
      <c r="CZ944" s="906"/>
      <c r="DA944" s="906"/>
      <c r="DB944" s="906"/>
      <c r="DC944" s="906"/>
      <c r="DD944" s="906"/>
      <c r="DE944" s="906"/>
      <c r="DF944" s="906"/>
      <c r="DG944" s="906"/>
      <c r="DH944" s="906"/>
      <c r="DI944" s="906"/>
      <c r="DJ944" s="906"/>
      <c r="DK944" s="906"/>
      <c r="DL944" s="906"/>
      <c r="DM944" s="906"/>
      <c r="DN944" s="906"/>
      <c r="DO944" s="906"/>
      <c r="DP944" s="906"/>
      <c r="DQ944" s="906"/>
      <c r="DR944" s="906"/>
      <c r="DS944" s="906"/>
      <c r="DT944" s="906"/>
      <c r="DU944" s="906"/>
      <c r="DV944" s="906"/>
      <c r="DW944" s="906"/>
      <c r="DX944" s="906"/>
      <c r="DY944" s="906"/>
      <c r="DZ944" s="906"/>
      <c r="EA944" s="906"/>
      <c r="EB944" s="906"/>
      <c r="EC944" s="906"/>
      <c r="ED944" s="906"/>
      <c r="EE944" s="906"/>
      <c r="EF944" s="906"/>
      <c r="EG944" s="906"/>
      <c r="EH944" s="906"/>
      <c r="EI944" s="906"/>
      <c r="EJ944" s="906"/>
      <c r="EK944" s="906"/>
      <c r="EL944" s="906"/>
      <c r="EM944" s="906"/>
      <c r="EN944" s="906"/>
      <c r="EO944" s="906"/>
      <c r="EP944" s="906"/>
      <c r="EQ944" s="906"/>
      <c r="ER944" s="906"/>
      <c r="ES944" s="906"/>
      <c r="ET944" s="906"/>
      <c r="EU944" s="906"/>
      <c r="EV944" s="906"/>
      <c r="EW944" s="906"/>
      <c r="EX944" s="906"/>
      <c r="EY944" s="906"/>
      <c r="EZ944" s="906"/>
      <c r="FA944" s="906"/>
      <c r="FB944" s="906"/>
      <c r="FC944" s="906"/>
      <c r="FD944" s="906"/>
      <c r="FE944" s="906"/>
      <c r="FF944" s="906"/>
      <c r="FG944" s="906"/>
      <c r="FH944" s="906"/>
      <c r="FI944" s="906"/>
      <c r="FJ944" s="906"/>
      <c r="FK944" s="906"/>
      <c r="FL944" s="906"/>
      <c r="FM944" s="906"/>
      <c r="FN944" s="906"/>
      <c r="FO944" s="906"/>
      <c r="FP944" s="906"/>
      <c r="FQ944" s="906"/>
      <c r="FR944" s="906"/>
      <c r="FS944" s="906"/>
      <c r="FT944" s="906"/>
      <c r="FU944" s="906"/>
      <c r="FV944" s="906"/>
      <c r="FW944" s="906"/>
      <c r="FX944" s="906"/>
      <c r="FY944" s="906"/>
      <c r="FZ944" s="906"/>
      <c r="GA944" s="906"/>
      <c r="GB944" s="906"/>
      <c r="GC944" s="906"/>
      <c r="GD944" s="906"/>
      <c r="GE944" s="906"/>
      <c r="GF944" s="906"/>
      <c r="GG944" s="906"/>
      <c r="GH944" s="906"/>
      <c r="GI944" s="906"/>
      <c r="GJ944" s="906"/>
      <c r="GK944" s="906"/>
      <c r="GL944" s="906"/>
      <c r="GM944" s="906"/>
      <c r="GN944" s="906"/>
      <c r="GO944" s="906"/>
      <c r="GP944" s="906"/>
      <c r="GQ944" s="906"/>
    </row>
    <row r="945" spans="1:199" ht="30" x14ac:dyDescent="0.25">
      <c r="A945" s="27">
        <v>1</v>
      </c>
      <c r="B945" s="27">
        <v>1</v>
      </c>
      <c r="C945" s="1421" t="s">
        <v>299</v>
      </c>
      <c r="D945" s="25">
        <f>SUM(D885,D836,D791,D747,D704,D659,D612,D565,D521,D476,D433,D386,D339,D293,D247,D204,D158,D104,D46)</f>
        <v>108084</v>
      </c>
      <c r="E945" s="25">
        <f t="shared" ref="E945:F945" si="223">SUM(E885,E836,E791,E747,E704,E659,E612,E565,E521,E476,E433,E386,E339,E293,E247,E204,E158,E104,E46)</f>
        <v>36026.666666666672</v>
      </c>
      <c r="F945" s="25">
        <f t="shared" si="223"/>
        <v>33536</v>
      </c>
      <c r="G945" s="986">
        <f t="shared" si="217"/>
        <v>93.08660251665431</v>
      </c>
      <c r="H945" s="9"/>
      <c r="I945" s="995"/>
      <c r="J945" s="67"/>
      <c r="K945" s="1000"/>
      <c r="L945" s="67"/>
      <c r="M945" s="1000"/>
      <c r="N945" s="67"/>
      <c r="O945" s="11"/>
      <c r="P945" s="55"/>
      <c r="Q945" s="55"/>
      <c r="R945" s="55"/>
      <c r="S945" s="1581"/>
      <c r="T945" s="55"/>
      <c r="U945" s="55"/>
      <c r="V945" s="55"/>
      <c r="W945" s="55"/>
      <c r="X945" s="55"/>
      <c r="Y945" s="55"/>
      <c r="Z945" s="1002"/>
      <c r="AA945" s="1002"/>
      <c r="AB945" s="25">
        <f t="shared" ref="AB945:AD945" si="224">SUM(AB885,AB836,AB791,AB747,AB704,AB659,AB612,AB565,AB521,AB476,AB433,AB386,AB339,AB293,AB247,AB204,AB158,AB104,AB46)</f>
        <v>1164</v>
      </c>
      <c r="AC945" s="25">
        <f t="shared" si="224"/>
        <v>924385.11</v>
      </c>
      <c r="AD945" s="25">
        <f t="shared" si="224"/>
        <v>924.38510999999994</v>
      </c>
      <c r="AE945" s="2529">
        <v>1164</v>
      </c>
      <c r="AF945" s="2529">
        <v>924385.10999999987</v>
      </c>
      <c r="AG945" s="1879"/>
      <c r="AH945" s="2535"/>
      <c r="AI945" s="2535"/>
      <c r="AJ945" s="2535"/>
      <c r="AK945" s="906"/>
      <c r="AL945" s="906"/>
      <c r="AM945" s="906"/>
      <c r="AN945" s="906"/>
      <c r="AO945" s="906"/>
      <c r="AP945" s="906"/>
      <c r="AQ945" s="906"/>
      <c r="AR945" s="906"/>
      <c r="AS945" s="906"/>
      <c r="AT945" s="906"/>
      <c r="AU945" s="906"/>
      <c r="AV945" s="906"/>
      <c r="AW945" s="906"/>
      <c r="AX945" s="906"/>
      <c r="AY945" s="906"/>
      <c r="AZ945" s="906"/>
      <c r="BA945" s="906"/>
      <c r="BB945" s="906"/>
      <c r="BC945" s="906"/>
      <c r="BD945" s="906"/>
      <c r="BE945" s="906"/>
      <c r="BF945" s="906"/>
      <c r="BG945" s="906"/>
      <c r="BH945" s="906"/>
      <c r="BI945" s="906"/>
      <c r="BJ945" s="906"/>
      <c r="BK945" s="906"/>
      <c r="BL945" s="906"/>
      <c r="BM945" s="906"/>
      <c r="BN945" s="906"/>
      <c r="BO945" s="906"/>
      <c r="BP945" s="906"/>
      <c r="BQ945" s="906"/>
      <c r="BR945" s="906"/>
      <c r="BS945" s="906"/>
      <c r="BT945" s="906"/>
      <c r="BU945" s="906"/>
      <c r="BV945" s="906"/>
      <c r="BW945" s="906"/>
      <c r="BX945" s="906"/>
      <c r="BY945" s="906"/>
      <c r="BZ945" s="906"/>
      <c r="CA945" s="906"/>
      <c r="CB945" s="906"/>
      <c r="CC945" s="906"/>
      <c r="CD945" s="906"/>
      <c r="CE945" s="906"/>
      <c r="CF945" s="906"/>
      <c r="CG945" s="906"/>
      <c r="CH945" s="906"/>
      <c r="CI945" s="906"/>
      <c r="CJ945" s="906"/>
      <c r="CK945" s="906"/>
      <c r="CL945" s="906"/>
      <c r="CM945" s="906"/>
      <c r="CN945" s="906"/>
      <c r="CO945" s="906"/>
      <c r="CP945" s="906"/>
      <c r="CQ945" s="906"/>
      <c r="CR945" s="906"/>
      <c r="CS945" s="906"/>
      <c r="CT945" s="906"/>
      <c r="CU945" s="906"/>
      <c r="CV945" s="906"/>
      <c r="CW945" s="906"/>
      <c r="CX945" s="906"/>
      <c r="CY945" s="906"/>
      <c r="CZ945" s="906"/>
      <c r="DA945" s="906"/>
      <c r="DB945" s="906"/>
      <c r="DC945" s="906"/>
      <c r="DD945" s="906"/>
      <c r="DE945" s="906"/>
      <c r="DF945" s="906"/>
      <c r="DG945" s="906"/>
      <c r="DH945" s="906"/>
      <c r="DI945" s="906"/>
      <c r="DJ945" s="906"/>
      <c r="DK945" s="906"/>
      <c r="DL945" s="906"/>
      <c r="DM945" s="906"/>
      <c r="DN945" s="906"/>
      <c r="DO945" s="906"/>
      <c r="DP945" s="906"/>
      <c r="DQ945" s="906"/>
      <c r="DR945" s="906"/>
      <c r="DS945" s="906"/>
      <c r="DT945" s="906"/>
      <c r="DU945" s="906"/>
      <c r="DV945" s="906"/>
      <c r="DW945" s="906"/>
      <c r="DX945" s="906"/>
      <c r="DY945" s="906"/>
      <c r="DZ945" s="906"/>
      <c r="EA945" s="906"/>
      <c r="EB945" s="906"/>
      <c r="EC945" s="906"/>
      <c r="ED945" s="906"/>
      <c r="EE945" s="906"/>
      <c r="EF945" s="906"/>
      <c r="EG945" s="906"/>
      <c r="EH945" s="906"/>
      <c r="EI945" s="906"/>
      <c r="EJ945" s="906"/>
      <c r="EK945" s="906"/>
      <c r="EL945" s="906"/>
      <c r="EM945" s="906"/>
      <c r="EN945" s="906"/>
      <c r="EO945" s="906"/>
      <c r="EP945" s="906"/>
      <c r="EQ945" s="906"/>
      <c r="ER945" s="906"/>
      <c r="ES945" s="906"/>
      <c r="ET945" s="906"/>
      <c r="EU945" s="906"/>
      <c r="EV945" s="906"/>
      <c r="EW945" s="906"/>
      <c r="EX945" s="906"/>
      <c r="EY945" s="906"/>
      <c r="EZ945" s="906"/>
      <c r="FA945" s="906"/>
      <c r="FB945" s="906"/>
      <c r="FC945" s="906"/>
      <c r="FD945" s="906"/>
      <c r="FE945" s="906"/>
      <c r="FF945" s="906"/>
      <c r="FG945" s="906"/>
      <c r="FH945" s="906"/>
      <c r="FI945" s="906"/>
      <c r="FJ945" s="906"/>
      <c r="FK945" s="906"/>
      <c r="FL945" s="906"/>
      <c r="FM945" s="906"/>
      <c r="FN945" s="906"/>
      <c r="FO945" s="906"/>
      <c r="FP945" s="906"/>
      <c r="FQ945" s="906"/>
      <c r="FR945" s="906"/>
      <c r="FS945" s="906"/>
      <c r="FT945" s="906"/>
      <c r="FU945" s="906"/>
      <c r="FV945" s="906"/>
      <c r="FW945" s="906"/>
      <c r="FX945" s="906"/>
      <c r="FY945" s="906"/>
      <c r="FZ945" s="906"/>
      <c r="GA945" s="906"/>
      <c r="GB945" s="906"/>
      <c r="GC945" s="906"/>
      <c r="GD945" s="906"/>
      <c r="GE945" s="906"/>
      <c r="GF945" s="906"/>
      <c r="GG945" s="906"/>
      <c r="GH945" s="906"/>
      <c r="GI945" s="906"/>
      <c r="GJ945" s="906"/>
      <c r="GK945" s="906"/>
      <c r="GL945" s="906"/>
      <c r="GM945" s="906"/>
      <c r="GN945" s="906"/>
      <c r="GO945" s="906"/>
      <c r="GP945" s="906"/>
      <c r="GQ945" s="906"/>
    </row>
    <row r="946" spans="1:199" ht="30" x14ac:dyDescent="0.25">
      <c r="A946" s="27">
        <v>1</v>
      </c>
      <c r="B946" s="27">
        <v>1</v>
      </c>
      <c r="C946" s="1421" t="s">
        <v>356</v>
      </c>
      <c r="D946" s="25">
        <f>SUM(D886,D660,D477,D387,D340,D294,D159,D105,D47)</f>
        <v>89184</v>
      </c>
      <c r="E946" s="25">
        <f t="shared" ref="E946:F946" si="225">SUM(E886,E660,E477,E387,E340,E294,E159,E105,E47)</f>
        <v>29730.333333333332</v>
      </c>
      <c r="F946" s="25">
        <f t="shared" si="225"/>
        <v>34990</v>
      </c>
      <c r="G946" s="986">
        <f t="shared" si="217"/>
        <v>117.69124687468467</v>
      </c>
      <c r="H946" s="9"/>
      <c r="I946" s="995"/>
      <c r="J946" s="67"/>
      <c r="K946" s="1000"/>
      <c r="L946" s="67"/>
      <c r="M946" s="1000"/>
      <c r="N946" s="67"/>
      <c r="O946" s="11"/>
      <c r="P946" s="55"/>
      <c r="Q946" s="55"/>
      <c r="R946" s="55"/>
      <c r="S946" s="1581"/>
      <c r="T946" s="55"/>
      <c r="U946" s="55"/>
      <c r="V946" s="55"/>
      <c r="W946" s="55"/>
      <c r="X946" s="55"/>
      <c r="Y946" s="55"/>
      <c r="Z946" s="1002"/>
      <c r="AA946" s="1002"/>
      <c r="AB946" s="25">
        <f t="shared" ref="AB946:AD946" si="226">SUM(AB886,AB660,AB477,AB387,AB340,AB294,AB159,AB105,AB47)</f>
        <v>252</v>
      </c>
      <c r="AC946" s="25">
        <f t="shared" si="226"/>
        <v>200114.87999999995</v>
      </c>
      <c r="AD946" s="25">
        <f t="shared" si="226"/>
        <v>200.11487999999997</v>
      </c>
      <c r="AE946" s="2529">
        <v>252</v>
      </c>
      <c r="AF946" s="2529">
        <v>200114.87999999995</v>
      </c>
      <c r="AG946" s="1879"/>
      <c r="AH946" s="2535"/>
      <c r="AI946" s="2535"/>
      <c r="AJ946" s="2535"/>
      <c r="AK946" s="906"/>
      <c r="AL946" s="906"/>
      <c r="AM946" s="906"/>
      <c r="AN946" s="906"/>
      <c r="AO946" s="906"/>
      <c r="AP946" s="906"/>
      <c r="AQ946" s="906"/>
      <c r="AR946" s="906"/>
      <c r="AS946" s="906"/>
      <c r="AT946" s="906"/>
      <c r="AU946" s="906"/>
      <c r="AV946" s="906"/>
      <c r="AW946" s="906"/>
      <c r="AX946" s="906"/>
      <c r="AY946" s="906"/>
      <c r="AZ946" s="906"/>
      <c r="BA946" s="906"/>
      <c r="BB946" s="906"/>
      <c r="BC946" s="906"/>
      <c r="BD946" s="906"/>
      <c r="BE946" s="906"/>
      <c r="BF946" s="906"/>
      <c r="BG946" s="906"/>
      <c r="BH946" s="906"/>
      <c r="BI946" s="906"/>
      <c r="BJ946" s="906"/>
      <c r="BK946" s="906"/>
      <c r="BL946" s="906"/>
      <c r="BM946" s="906"/>
      <c r="BN946" s="906"/>
      <c r="BO946" s="906"/>
      <c r="BP946" s="906"/>
      <c r="BQ946" s="906"/>
      <c r="BR946" s="906"/>
      <c r="BS946" s="906"/>
      <c r="BT946" s="906"/>
      <c r="BU946" s="906"/>
      <c r="BV946" s="906"/>
      <c r="BW946" s="906"/>
      <c r="BX946" s="906"/>
      <c r="BY946" s="906"/>
      <c r="BZ946" s="906"/>
      <c r="CA946" s="906"/>
      <c r="CB946" s="906"/>
      <c r="CC946" s="906"/>
      <c r="CD946" s="906"/>
      <c r="CE946" s="906"/>
      <c r="CF946" s="906"/>
      <c r="CG946" s="906"/>
      <c r="CH946" s="906"/>
      <c r="CI946" s="906"/>
      <c r="CJ946" s="906"/>
      <c r="CK946" s="906"/>
      <c r="CL946" s="906"/>
      <c r="CM946" s="906"/>
      <c r="CN946" s="906"/>
      <c r="CO946" s="906"/>
      <c r="CP946" s="906"/>
      <c r="CQ946" s="906"/>
      <c r="CR946" s="906"/>
      <c r="CS946" s="906"/>
      <c r="CT946" s="906"/>
      <c r="CU946" s="906"/>
      <c r="CV946" s="906"/>
      <c r="CW946" s="906"/>
      <c r="CX946" s="906"/>
      <c r="CY946" s="906"/>
      <c r="CZ946" s="906"/>
      <c r="DA946" s="906"/>
      <c r="DB946" s="906"/>
      <c r="DC946" s="906"/>
      <c r="DD946" s="906"/>
      <c r="DE946" s="906"/>
      <c r="DF946" s="906"/>
      <c r="DG946" s="906"/>
      <c r="DH946" s="906"/>
      <c r="DI946" s="906"/>
      <c r="DJ946" s="906"/>
      <c r="DK946" s="906"/>
      <c r="DL946" s="906"/>
      <c r="DM946" s="906"/>
      <c r="DN946" s="906"/>
      <c r="DO946" s="906"/>
      <c r="DP946" s="906"/>
      <c r="DQ946" s="906"/>
      <c r="DR946" s="906"/>
      <c r="DS946" s="906"/>
      <c r="DT946" s="906"/>
      <c r="DU946" s="906"/>
      <c r="DV946" s="906"/>
      <c r="DW946" s="906"/>
      <c r="DX946" s="906"/>
      <c r="DY946" s="906"/>
      <c r="DZ946" s="906"/>
      <c r="EA946" s="906"/>
      <c r="EB946" s="906"/>
      <c r="EC946" s="906"/>
      <c r="ED946" s="906"/>
      <c r="EE946" s="906"/>
      <c r="EF946" s="906"/>
      <c r="EG946" s="906"/>
      <c r="EH946" s="906"/>
      <c r="EI946" s="906"/>
      <c r="EJ946" s="906"/>
      <c r="EK946" s="906"/>
      <c r="EL946" s="906"/>
      <c r="EM946" s="906"/>
      <c r="EN946" s="906"/>
      <c r="EO946" s="906"/>
      <c r="EP946" s="906"/>
      <c r="EQ946" s="906"/>
      <c r="ER946" s="906"/>
      <c r="ES946" s="906"/>
      <c r="ET946" s="906"/>
      <c r="EU946" s="906"/>
      <c r="EV946" s="906"/>
      <c r="EW946" s="906"/>
      <c r="EX946" s="906"/>
      <c r="EY946" s="906"/>
      <c r="EZ946" s="906"/>
      <c r="FA946" s="906"/>
      <c r="FB946" s="906"/>
      <c r="FC946" s="906"/>
      <c r="FD946" s="906"/>
      <c r="FE946" s="906"/>
      <c r="FF946" s="906"/>
      <c r="FG946" s="906"/>
      <c r="FH946" s="906"/>
      <c r="FI946" s="906"/>
      <c r="FJ946" s="906"/>
      <c r="FK946" s="906"/>
      <c r="FL946" s="906"/>
      <c r="FM946" s="906"/>
      <c r="FN946" s="906"/>
      <c r="FO946" s="906"/>
      <c r="FP946" s="906"/>
      <c r="FQ946" s="906"/>
      <c r="FR946" s="906"/>
      <c r="FS946" s="906"/>
      <c r="FT946" s="906"/>
      <c r="FU946" s="906"/>
      <c r="FV946" s="906"/>
      <c r="FW946" s="906"/>
      <c r="FX946" s="906"/>
      <c r="FY946" s="906"/>
      <c r="FZ946" s="906"/>
      <c r="GA946" s="906"/>
      <c r="GB946" s="906"/>
      <c r="GC946" s="906"/>
      <c r="GD946" s="906"/>
      <c r="GE946" s="906"/>
      <c r="GF946" s="906"/>
      <c r="GG946" s="906"/>
      <c r="GH946" s="906"/>
      <c r="GI946" s="906"/>
      <c r="GJ946" s="906"/>
      <c r="GK946" s="906"/>
      <c r="GL946" s="906"/>
      <c r="GM946" s="906"/>
      <c r="GN946" s="906"/>
      <c r="GO946" s="906"/>
      <c r="GP946" s="906"/>
      <c r="GQ946" s="906"/>
    </row>
    <row r="947" spans="1:199" ht="30" x14ac:dyDescent="0.25">
      <c r="B947" s="27">
        <v>1</v>
      </c>
      <c r="C947" s="1421" t="s">
        <v>367</v>
      </c>
      <c r="D947" s="25">
        <f>D887</f>
        <v>500</v>
      </c>
      <c r="E947" s="25">
        <f t="shared" ref="E947:F947" si="227">E887</f>
        <v>167</v>
      </c>
      <c r="F947" s="25">
        <f t="shared" si="227"/>
        <v>92</v>
      </c>
      <c r="G947" s="986">
        <f t="shared" si="217"/>
        <v>55.08982035928144</v>
      </c>
      <c r="H947" s="9"/>
      <c r="I947" s="995"/>
      <c r="J947" s="67"/>
      <c r="K947" s="1000"/>
      <c r="L947" s="67"/>
      <c r="M947" s="1000"/>
      <c r="N947" s="67"/>
      <c r="O947" s="11"/>
      <c r="P947" s="55"/>
      <c r="Q947" s="55"/>
      <c r="R947" s="55"/>
      <c r="S947" s="1581"/>
      <c r="T947" s="55"/>
      <c r="U947" s="55"/>
      <c r="V947" s="55"/>
      <c r="W947" s="55"/>
      <c r="X947" s="55"/>
      <c r="Y947" s="55"/>
      <c r="Z947" s="1002"/>
      <c r="AA947" s="1002"/>
      <c r="AB947" s="25">
        <f t="shared" ref="AB947:AD947" si="228">AB887</f>
        <v>0</v>
      </c>
      <c r="AC947" s="25">
        <f t="shared" si="228"/>
        <v>0</v>
      </c>
      <c r="AD947" s="25">
        <f t="shared" si="228"/>
        <v>0</v>
      </c>
      <c r="AE947" s="19"/>
      <c r="AF947" s="19"/>
      <c r="AG947" s="1879"/>
      <c r="AH947" s="2535"/>
      <c r="AI947" s="2535"/>
      <c r="AJ947" s="2535"/>
      <c r="AK947" s="906"/>
      <c r="AL947" s="906"/>
      <c r="AM947" s="906"/>
      <c r="AN947" s="906"/>
      <c r="AO947" s="906"/>
      <c r="AP947" s="906"/>
      <c r="AQ947" s="906"/>
      <c r="AR947" s="906"/>
      <c r="AS947" s="906"/>
      <c r="AT947" s="906"/>
      <c r="AU947" s="906"/>
      <c r="AV947" s="906"/>
      <c r="AW947" s="906"/>
      <c r="AX947" s="906"/>
      <c r="AY947" s="906"/>
      <c r="AZ947" s="906"/>
      <c r="BA947" s="906"/>
      <c r="BB947" s="906"/>
      <c r="BC947" s="906"/>
      <c r="BD947" s="906"/>
      <c r="BE947" s="906"/>
      <c r="BF947" s="906"/>
      <c r="BG947" s="906"/>
      <c r="BH947" s="906"/>
      <c r="BI947" s="906"/>
      <c r="BJ947" s="906"/>
      <c r="BK947" s="906"/>
      <c r="BL947" s="906"/>
      <c r="BM947" s="906"/>
      <c r="BN947" s="906"/>
      <c r="BO947" s="906"/>
      <c r="BP947" s="906"/>
      <c r="BQ947" s="906"/>
      <c r="BR947" s="906"/>
      <c r="BS947" s="906"/>
      <c r="BT947" s="906"/>
      <c r="BU947" s="906"/>
      <c r="BV947" s="906"/>
      <c r="BW947" s="906"/>
      <c r="BX947" s="906"/>
      <c r="BY947" s="906"/>
      <c r="BZ947" s="906"/>
      <c r="CA947" s="906"/>
      <c r="CB947" s="906"/>
      <c r="CC947" s="906"/>
      <c r="CD947" s="906"/>
      <c r="CE947" s="906"/>
      <c r="CF947" s="906"/>
      <c r="CG947" s="906"/>
      <c r="CH947" s="906"/>
      <c r="CI947" s="906"/>
      <c r="CJ947" s="906"/>
      <c r="CK947" s="906"/>
      <c r="CL947" s="906"/>
      <c r="CM947" s="906"/>
      <c r="CN947" s="906"/>
      <c r="CO947" s="906"/>
      <c r="CP947" s="906"/>
      <c r="CQ947" s="906"/>
      <c r="CR947" s="906"/>
      <c r="CS947" s="906"/>
      <c r="CT947" s="906"/>
      <c r="CU947" s="906"/>
      <c r="CV947" s="906"/>
      <c r="CW947" s="906"/>
      <c r="CX947" s="906"/>
      <c r="CY947" s="906"/>
      <c r="CZ947" s="906"/>
      <c r="DA947" s="906"/>
      <c r="DB947" s="906"/>
      <c r="DC947" s="906"/>
      <c r="DD947" s="906"/>
      <c r="DE947" s="906"/>
      <c r="DF947" s="906"/>
      <c r="DG947" s="906"/>
      <c r="DH947" s="906"/>
      <c r="DI947" s="906"/>
      <c r="DJ947" s="906"/>
      <c r="DK947" s="906"/>
      <c r="DL947" s="906"/>
      <c r="DM947" s="906"/>
      <c r="DN947" s="906"/>
      <c r="DO947" s="906"/>
      <c r="DP947" s="906"/>
      <c r="DQ947" s="906"/>
      <c r="DR947" s="906"/>
      <c r="DS947" s="906"/>
      <c r="DT947" s="906"/>
      <c r="DU947" s="906"/>
      <c r="DV947" s="906"/>
      <c r="DW947" s="906"/>
      <c r="DX947" s="906"/>
      <c r="DY947" s="906"/>
      <c r="DZ947" s="906"/>
      <c r="EA947" s="906"/>
      <c r="EB947" s="906"/>
      <c r="EC947" s="906"/>
      <c r="ED947" s="906"/>
      <c r="EE947" s="906"/>
      <c r="EF947" s="906"/>
      <c r="EG947" s="906"/>
      <c r="EH947" s="906"/>
      <c r="EI947" s="906"/>
      <c r="EJ947" s="906"/>
      <c r="EK947" s="906"/>
      <c r="EL947" s="906"/>
      <c r="EM947" s="906"/>
      <c r="EN947" s="906"/>
      <c r="EO947" s="906"/>
      <c r="EP947" s="906"/>
      <c r="EQ947" s="906"/>
      <c r="ER947" s="906"/>
      <c r="ES947" s="906"/>
      <c r="ET947" s="906"/>
      <c r="EU947" s="906"/>
      <c r="EV947" s="906"/>
      <c r="EW947" s="906"/>
      <c r="EX947" s="906"/>
      <c r="EY947" s="906"/>
      <c r="EZ947" s="906"/>
      <c r="FA947" s="906"/>
      <c r="FB947" s="906"/>
      <c r="FC947" s="906"/>
      <c r="FD947" s="906"/>
      <c r="FE947" s="906"/>
      <c r="FF947" s="906"/>
      <c r="FG947" s="906"/>
      <c r="FH947" s="906"/>
      <c r="FI947" s="906"/>
      <c r="FJ947" s="906"/>
      <c r="FK947" s="906"/>
      <c r="FL947" s="906"/>
      <c r="FM947" s="906"/>
      <c r="FN947" s="906"/>
      <c r="FO947" s="906"/>
      <c r="FP947" s="906"/>
      <c r="FQ947" s="906"/>
      <c r="FR947" s="906"/>
      <c r="FS947" s="906"/>
      <c r="FT947" s="906"/>
      <c r="FU947" s="906"/>
      <c r="FV947" s="906"/>
      <c r="FW947" s="906"/>
      <c r="FX947" s="906"/>
      <c r="FY947" s="906"/>
      <c r="FZ947" s="906"/>
      <c r="GA947" s="906"/>
      <c r="GB947" s="906"/>
      <c r="GC947" s="906"/>
      <c r="GD947" s="906"/>
      <c r="GE947" s="906"/>
      <c r="GF947" s="906"/>
      <c r="GG947" s="906"/>
      <c r="GH947" s="906"/>
      <c r="GI947" s="906"/>
      <c r="GJ947" s="906"/>
      <c r="GK947" s="906"/>
      <c r="GL947" s="906"/>
      <c r="GM947" s="906"/>
      <c r="GN947" s="906"/>
      <c r="GO947" s="906"/>
      <c r="GP947" s="906"/>
      <c r="GQ947" s="906"/>
    </row>
    <row r="948" spans="1:199" x14ac:dyDescent="0.25">
      <c r="B948" s="27">
        <v>1</v>
      </c>
      <c r="C948" s="1421"/>
      <c r="D948" s="25"/>
      <c r="E948" s="25"/>
      <c r="F948" s="25"/>
      <c r="G948" s="986"/>
      <c r="H948" s="9"/>
      <c r="I948" s="995"/>
      <c r="J948" s="67"/>
      <c r="K948" s="1000"/>
      <c r="L948" s="67"/>
      <c r="M948" s="1000"/>
      <c r="N948" s="67"/>
      <c r="O948" s="11"/>
      <c r="P948" s="55"/>
      <c r="Q948" s="55"/>
      <c r="R948" s="55"/>
      <c r="S948" s="1581"/>
      <c r="T948" s="55"/>
      <c r="U948" s="55"/>
      <c r="V948" s="55"/>
      <c r="W948" s="55"/>
      <c r="X948" s="55"/>
      <c r="Y948" s="55"/>
      <c r="Z948" s="1002"/>
      <c r="AA948" s="1002"/>
      <c r="AB948" s="25"/>
      <c r="AC948" s="25"/>
      <c r="AD948" s="25"/>
      <c r="AE948" s="19"/>
      <c r="AF948" s="19"/>
      <c r="AG948" s="1879"/>
      <c r="AH948" s="2535"/>
      <c r="AI948" s="2535"/>
      <c r="AJ948" s="2535"/>
      <c r="AK948" s="906"/>
      <c r="AL948" s="906"/>
      <c r="AM948" s="906"/>
      <c r="AN948" s="906"/>
      <c r="AO948" s="906"/>
      <c r="AP948" s="906"/>
      <c r="AQ948" s="906"/>
      <c r="AR948" s="906"/>
      <c r="AS948" s="906"/>
      <c r="AT948" s="906"/>
      <c r="AU948" s="906"/>
      <c r="AV948" s="906"/>
      <c r="AW948" s="906"/>
      <c r="AX948" s="906"/>
      <c r="AY948" s="906"/>
      <c r="AZ948" s="906"/>
      <c r="BA948" s="906"/>
      <c r="BB948" s="906"/>
      <c r="BC948" s="906"/>
      <c r="BD948" s="906"/>
      <c r="BE948" s="906"/>
      <c r="BF948" s="906"/>
      <c r="BG948" s="906"/>
      <c r="BH948" s="906"/>
      <c r="BI948" s="906"/>
      <c r="BJ948" s="906"/>
      <c r="BK948" s="906"/>
      <c r="BL948" s="906"/>
      <c r="BM948" s="906"/>
      <c r="BN948" s="906"/>
      <c r="BO948" s="906"/>
      <c r="BP948" s="906"/>
      <c r="BQ948" s="906"/>
      <c r="BR948" s="906"/>
      <c r="BS948" s="906"/>
      <c r="BT948" s="906"/>
      <c r="BU948" s="906"/>
      <c r="BV948" s="906"/>
      <c r="BW948" s="906"/>
      <c r="BX948" s="906"/>
      <c r="BY948" s="906"/>
      <c r="BZ948" s="906"/>
      <c r="CA948" s="906"/>
      <c r="CB948" s="906"/>
      <c r="CC948" s="906"/>
      <c r="CD948" s="906"/>
      <c r="CE948" s="906"/>
      <c r="CF948" s="906"/>
      <c r="CG948" s="906"/>
      <c r="CH948" s="906"/>
      <c r="CI948" s="906"/>
      <c r="CJ948" s="906"/>
      <c r="CK948" s="906"/>
      <c r="CL948" s="906"/>
      <c r="CM948" s="906"/>
      <c r="CN948" s="906"/>
      <c r="CO948" s="906"/>
      <c r="CP948" s="906"/>
      <c r="CQ948" s="906"/>
      <c r="CR948" s="906"/>
      <c r="CS948" s="906"/>
      <c r="CT948" s="906"/>
      <c r="CU948" s="906"/>
      <c r="CV948" s="906"/>
      <c r="CW948" s="906"/>
      <c r="CX948" s="906"/>
      <c r="CY948" s="906"/>
      <c r="CZ948" s="906"/>
      <c r="DA948" s="906"/>
      <c r="DB948" s="906"/>
      <c r="DC948" s="906"/>
      <c r="DD948" s="906"/>
      <c r="DE948" s="906"/>
      <c r="DF948" s="906"/>
      <c r="DG948" s="906"/>
      <c r="DH948" s="906"/>
      <c r="DI948" s="906"/>
      <c r="DJ948" s="906"/>
      <c r="DK948" s="906"/>
      <c r="DL948" s="906"/>
      <c r="DM948" s="906"/>
      <c r="DN948" s="906"/>
      <c r="DO948" s="906"/>
      <c r="DP948" s="906"/>
      <c r="DQ948" s="906"/>
      <c r="DR948" s="906"/>
      <c r="DS948" s="906"/>
      <c r="DT948" s="906"/>
      <c r="DU948" s="906"/>
      <c r="DV948" s="906"/>
      <c r="DW948" s="906"/>
      <c r="DX948" s="906"/>
      <c r="DY948" s="906"/>
      <c r="DZ948" s="906"/>
      <c r="EA948" s="906"/>
      <c r="EB948" s="906"/>
      <c r="EC948" s="906"/>
      <c r="ED948" s="906"/>
      <c r="EE948" s="906"/>
      <c r="EF948" s="906"/>
      <c r="EG948" s="906"/>
      <c r="EH948" s="906"/>
      <c r="EI948" s="906"/>
      <c r="EJ948" s="906"/>
      <c r="EK948" s="906"/>
      <c r="EL948" s="906"/>
      <c r="EM948" s="906"/>
      <c r="EN948" s="906"/>
      <c r="EO948" s="906"/>
      <c r="EP948" s="906"/>
      <c r="EQ948" s="906"/>
      <c r="ER948" s="906"/>
      <c r="ES948" s="906"/>
      <c r="ET948" s="906"/>
      <c r="EU948" s="906"/>
      <c r="EV948" s="906"/>
      <c r="EW948" s="906"/>
      <c r="EX948" s="906"/>
      <c r="EY948" s="906"/>
      <c r="EZ948" s="906"/>
      <c r="FA948" s="906"/>
      <c r="FB948" s="906"/>
      <c r="FC948" s="906"/>
      <c r="FD948" s="906"/>
      <c r="FE948" s="906"/>
      <c r="FF948" s="906"/>
      <c r="FG948" s="906"/>
      <c r="FH948" s="906"/>
      <c r="FI948" s="906"/>
      <c r="FJ948" s="906"/>
      <c r="FK948" s="906"/>
      <c r="FL948" s="906"/>
      <c r="FM948" s="906"/>
      <c r="FN948" s="906"/>
      <c r="FO948" s="906"/>
      <c r="FP948" s="906"/>
      <c r="FQ948" s="906"/>
      <c r="FR948" s="906"/>
      <c r="FS948" s="906"/>
      <c r="FT948" s="906"/>
      <c r="FU948" s="906"/>
      <c r="FV948" s="906"/>
      <c r="FW948" s="906"/>
      <c r="FX948" s="906"/>
      <c r="FY948" s="906"/>
      <c r="FZ948" s="906"/>
      <c r="GA948" s="906"/>
      <c r="GB948" s="906"/>
      <c r="GC948" s="906"/>
      <c r="GD948" s="906"/>
      <c r="GE948" s="906"/>
      <c r="GF948" s="906"/>
      <c r="GG948" s="906"/>
      <c r="GH948" s="906"/>
      <c r="GI948" s="906"/>
      <c r="GJ948" s="906"/>
      <c r="GK948" s="906"/>
      <c r="GL948" s="906"/>
      <c r="GM948" s="906"/>
      <c r="GN948" s="906"/>
      <c r="GO948" s="906"/>
      <c r="GP948" s="906"/>
      <c r="GQ948" s="906"/>
    </row>
    <row r="949" spans="1:199" s="906" customFormat="1" ht="39.75" customHeight="1" x14ac:dyDescent="0.25">
      <c r="A949" s="906">
        <v>1</v>
      </c>
      <c r="B949" s="27">
        <v>1</v>
      </c>
      <c r="C949" s="2475" t="s">
        <v>165</v>
      </c>
      <c r="D949" s="26">
        <f>SUM(D889,D837,D792,D748,D705,D661,D614,D567,D522,D478,D434,D388,D341,D295,D248,D205,D161,D106,D49)</f>
        <v>4572405.6512820516</v>
      </c>
      <c r="E949" s="26">
        <f t="shared" ref="E949:F949" si="229">SUM(E889,E837,E792,E748,E705,E661,E614,E567,E522,E478,E434,E388,E341,E295,E248,E205,E161,E106,E49)</f>
        <v>1524133.3982905983</v>
      </c>
      <c r="F949" s="26">
        <f t="shared" si="229"/>
        <v>1541124.098998785</v>
      </c>
      <c r="G949" s="994">
        <f>F949/E949*100</f>
        <v>101.11477779617208</v>
      </c>
      <c r="H949" s="9"/>
      <c r="I949" s="995"/>
      <c r="J949" s="7"/>
      <c r="K949" s="60"/>
      <c r="L949" s="7"/>
      <c r="M949" s="60"/>
      <c r="N949" s="7"/>
      <c r="O949" s="11"/>
      <c r="P949" s="54">
        <f>SUM(P889,P837,P792,P748,P705,P661,P614,P567,P522,P478,P434,P388,P341,P295,P248,P205,P161,P106,P49)</f>
        <v>3492538.1527899997</v>
      </c>
      <c r="Q949" s="54">
        <f>SUM(Q889,Q837,Q792,Q748,Q705,Q661,Q614,Q567,Q522,Q478,Q434,Q388,Q341,Q295,Q248,Q205,Q161,Q106,Q49)</f>
        <v>3492538.1527899997</v>
      </c>
      <c r="R949" s="54">
        <f>SUM(R889,R837,R792,R748,R705,R661,R614,R567,R522,R478,R434,R388,R341,R295,R248,R205,R161,R106,R49)</f>
        <v>3485068.6907899994</v>
      </c>
      <c r="S949" s="1579">
        <f>SUM(S889,S837,S792,S748,S705,S661,S614,S567,S522,S478,S434,S388,S341,S295,S248,S205,S161,S106,S49)</f>
        <v>3485068.6907899994</v>
      </c>
      <c r="T949" s="54">
        <f t="shared" ref="T949:Y949" si="230">SUM(T889,T837,T792,T748,T705,T661,T614,T567,T522,T478,T434,T388,T341,T295,T248,T205,T161,T106,T49)</f>
        <v>1162685.4918633332</v>
      </c>
      <c r="U949" s="54">
        <f t="shared" si="230"/>
        <v>1114500.51309</v>
      </c>
      <c r="V949" s="54">
        <f t="shared" si="230"/>
        <v>0</v>
      </c>
      <c r="W949" s="54">
        <f t="shared" si="230"/>
        <v>-48184.978773333321</v>
      </c>
      <c r="X949" s="54">
        <f t="shared" si="230"/>
        <v>-6458.2924400000011</v>
      </c>
      <c r="Y949" s="54">
        <f t="shared" si="230"/>
        <v>1108042.22065</v>
      </c>
      <c r="Z949" s="992">
        <f>U949/T949*100</f>
        <v>95.855716863198211</v>
      </c>
      <c r="AA949" s="992">
        <f>Y949/T949*100</f>
        <v>95.30025345669695</v>
      </c>
      <c r="AB949" s="26">
        <f t="shared" ref="AB949:AD949" si="231">SUM(AB889,AB837,AB792,AB748,AB705,AB661,AB614,AB567,AB522,AB478,AB434,AB388,AB341,AB295,AB248,AB205,AB161,AB106,AB49)</f>
        <v>18200.840740740743</v>
      </c>
      <c r="AC949" s="26">
        <f t="shared" si="231"/>
        <v>10581543.419999998</v>
      </c>
      <c r="AD949" s="26">
        <f t="shared" si="231"/>
        <v>10581.54342</v>
      </c>
      <c r="AE949" s="2528">
        <f>AE944+AE943/3.9+AE942/3.9+AE941*3.2+AE924</f>
        <v>17112.440740740742</v>
      </c>
      <c r="AF949" s="2528">
        <f>AF944+AF943+AF942+AF941+AF924</f>
        <v>10581543.420000002</v>
      </c>
      <c r="AG949" s="1879"/>
      <c r="AH949" s="2535"/>
      <c r="AI949" s="2535"/>
      <c r="AJ949" s="2535"/>
    </row>
    <row r="950" spans="1:199" ht="32.25" customHeight="1" x14ac:dyDescent="0.25">
      <c r="A950" s="27">
        <v>1</v>
      </c>
      <c r="B950" s="27">
        <v>1</v>
      </c>
      <c r="C950" s="2156" t="s">
        <v>14</v>
      </c>
      <c r="D950" s="25"/>
      <c r="E950" s="25"/>
      <c r="F950" s="25"/>
      <c r="G950" s="986"/>
      <c r="H950" s="9"/>
      <c r="I950" s="995"/>
      <c r="J950" s="67"/>
      <c r="K950" s="1000"/>
      <c r="L950" s="67"/>
      <c r="M950" s="1000"/>
      <c r="N950" s="67"/>
      <c r="O950" s="11"/>
      <c r="P950" s="55"/>
      <c r="Q950" s="55"/>
      <c r="R950" s="55"/>
      <c r="S950" s="1581"/>
      <c r="T950" s="55"/>
      <c r="U950" s="55"/>
      <c r="V950" s="55"/>
      <c r="W950" s="55"/>
      <c r="X950" s="55"/>
      <c r="Y950" s="55"/>
      <c r="Z950" s="1002"/>
      <c r="AA950" s="1002"/>
      <c r="AB950" s="25"/>
      <c r="AC950" s="25"/>
      <c r="AD950" s="25"/>
      <c r="AE950" s="19" t="e">
        <f>AE949-#REF!</f>
        <v>#REF!</v>
      </c>
      <c r="AF950" s="19" t="s">
        <v>483</v>
      </c>
      <c r="AG950" s="1879"/>
      <c r="AH950" s="2535"/>
      <c r="AI950" s="2535"/>
      <c r="AJ950" s="2535"/>
      <c r="AK950" s="906"/>
      <c r="AL950" s="906"/>
      <c r="AM950" s="906"/>
      <c r="AN950" s="906"/>
      <c r="AO950" s="906"/>
      <c r="AP950" s="906"/>
      <c r="AQ950" s="906"/>
      <c r="AR950" s="906"/>
      <c r="AS950" s="906"/>
      <c r="AT950" s="906"/>
      <c r="AU950" s="906"/>
      <c r="AV950" s="906"/>
      <c r="AW950" s="906"/>
      <c r="AX950" s="906"/>
      <c r="AY950" s="906"/>
      <c r="AZ950" s="906"/>
      <c r="BA950" s="906"/>
      <c r="BB950" s="906"/>
      <c r="BC950" s="906"/>
      <c r="BD950" s="906"/>
      <c r="BE950" s="906"/>
      <c r="BF950" s="906"/>
      <c r="BG950" s="906"/>
      <c r="BH950" s="906"/>
      <c r="BI950" s="906"/>
      <c r="BJ950" s="906"/>
      <c r="BK950" s="906"/>
      <c r="BL950" s="906"/>
      <c r="BM950" s="906"/>
      <c r="BN950" s="906"/>
      <c r="BO950" s="906"/>
      <c r="BP950" s="906"/>
      <c r="BQ950" s="906"/>
      <c r="BR950" s="906"/>
      <c r="BS950" s="906"/>
      <c r="BT950" s="906"/>
      <c r="BU950" s="906"/>
      <c r="BV950" s="906"/>
      <c r="BW950" s="906"/>
      <c r="BX950" s="906"/>
      <c r="BY950" s="906"/>
      <c r="BZ950" s="906"/>
      <c r="CA950" s="906"/>
      <c r="CB950" s="906"/>
      <c r="CC950" s="906"/>
      <c r="CD950" s="906"/>
      <c r="CE950" s="906"/>
      <c r="CF950" s="906"/>
      <c r="CG950" s="906"/>
      <c r="CH950" s="906"/>
      <c r="CI950" s="906"/>
      <c r="CJ950" s="906"/>
      <c r="CK950" s="906"/>
      <c r="CL950" s="906"/>
      <c r="CM950" s="906"/>
      <c r="CN950" s="906"/>
      <c r="CO950" s="906"/>
      <c r="CP950" s="906"/>
      <c r="CQ950" s="906"/>
      <c r="CR950" s="906"/>
      <c r="CS950" s="906"/>
      <c r="CT950" s="906"/>
      <c r="CU950" s="906"/>
      <c r="CV950" s="906"/>
      <c r="CW950" s="906"/>
      <c r="CX950" s="906"/>
      <c r="CY950" s="906"/>
      <c r="CZ950" s="906"/>
      <c r="DA950" s="906"/>
      <c r="DB950" s="906"/>
      <c r="DC950" s="906"/>
      <c r="DD950" s="906"/>
      <c r="DE950" s="906"/>
      <c r="DF950" s="906"/>
      <c r="DG950" s="906"/>
      <c r="DH950" s="906"/>
      <c r="DI950" s="906"/>
      <c r="DJ950" s="906"/>
      <c r="DK950" s="906"/>
      <c r="DL950" s="906"/>
      <c r="DM950" s="906"/>
      <c r="DN950" s="906"/>
      <c r="DO950" s="906"/>
      <c r="DP950" s="906"/>
      <c r="DQ950" s="906"/>
      <c r="DR950" s="906"/>
      <c r="DS950" s="906"/>
      <c r="DT950" s="906"/>
      <c r="DU950" s="906"/>
      <c r="DV950" s="906"/>
      <c r="DW950" s="906"/>
      <c r="DX950" s="906"/>
      <c r="DY950" s="906"/>
      <c r="DZ950" s="906"/>
      <c r="EA950" s="906"/>
      <c r="EB950" s="906"/>
      <c r="EC950" s="906"/>
      <c r="ED950" s="906"/>
      <c r="EE950" s="906"/>
      <c r="EF950" s="906"/>
      <c r="EG950" s="906"/>
      <c r="EH950" s="906"/>
      <c r="EI950" s="906"/>
      <c r="EJ950" s="906"/>
      <c r="EK950" s="906"/>
      <c r="EL950" s="906"/>
      <c r="EM950" s="906"/>
      <c r="EN950" s="906"/>
      <c r="EO950" s="906"/>
      <c r="EP950" s="906"/>
      <c r="EQ950" s="906"/>
      <c r="ER950" s="906"/>
      <c r="ES950" s="906"/>
      <c r="ET950" s="906"/>
      <c r="EU950" s="906"/>
      <c r="EV950" s="906"/>
      <c r="EW950" s="906"/>
      <c r="EX950" s="906"/>
      <c r="EY950" s="906"/>
      <c r="EZ950" s="906"/>
      <c r="FA950" s="906"/>
      <c r="FB950" s="906"/>
      <c r="FC950" s="906"/>
      <c r="FD950" s="906"/>
      <c r="FE950" s="906"/>
      <c r="FF950" s="906"/>
      <c r="FG950" s="906"/>
      <c r="FH950" s="906"/>
      <c r="FI950" s="906"/>
      <c r="FJ950" s="906"/>
      <c r="FK950" s="906"/>
      <c r="FL950" s="906"/>
      <c r="FM950" s="906"/>
      <c r="FN950" s="906"/>
      <c r="FO950" s="906"/>
      <c r="FP950" s="906"/>
      <c r="FQ950" s="906"/>
      <c r="FR950" s="906"/>
      <c r="FS950" s="906"/>
      <c r="FT950" s="906"/>
      <c r="FU950" s="906"/>
      <c r="FV950" s="906"/>
      <c r="FW950" s="906"/>
      <c r="FX950" s="906"/>
      <c r="FY950" s="906"/>
      <c r="FZ950" s="906"/>
      <c r="GA950" s="906"/>
      <c r="GB950" s="906"/>
      <c r="GC950" s="906"/>
      <c r="GD950" s="906"/>
      <c r="GE950" s="906"/>
      <c r="GF950" s="906"/>
      <c r="GG950" s="906"/>
      <c r="GH950" s="906"/>
      <c r="GI950" s="906"/>
      <c r="GJ950" s="906"/>
      <c r="GK950" s="906"/>
      <c r="GL950" s="906"/>
      <c r="GM950" s="906"/>
      <c r="GN950" s="906"/>
      <c r="GO950" s="906"/>
      <c r="GP950" s="906"/>
      <c r="GQ950" s="906"/>
    </row>
    <row r="951" spans="1:199" ht="32.25" customHeight="1" x14ac:dyDescent="0.25">
      <c r="B951" s="27">
        <v>1</v>
      </c>
      <c r="C951" s="2140" t="s">
        <v>198</v>
      </c>
      <c r="D951" s="25">
        <f>SUM(D891,D839,D794,D750,D707,D663,D616,D569,D524,D480,D436,D390,D343,D297,D250,D207,D163,D51,D108)</f>
        <v>3141381</v>
      </c>
      <c r="E951" s="25">
        <f t="shared" ref="E951:F953" si="232">SUM(E891,E839,E794,E750,E707,E663,E616,E569,E524,E480,E436,E390,E343,E297,E250,E207,E163,E51,E108)</f>
        <v>1047125.3333333334</v>
      </c>
      <c r="F951" s="25">
        <f t="shared" si="232"/>
        <v>1191229.3240700103</v>
      </c>
      <c r="G951" s="986">
        <f>F951/E951*100</f>
        <v>113.76186652632576</v>
      </c>
      <c r="H951" s="9"/>
      <c r="I951" s="995"/>
      <c r="J951" s="67"/>
      <c r="K951" s="1000"/>
      <c r="L951" s="67"/>
      <c r="M951" s="1000"/>
      <c r="N951" s="67"/>
      <c r="O951" s="11"/>
      <c r="P951" s="55"/>
      <c r="Q951" s="55"/>
      <c r="R951" s="55"/>
      <c r="S951" s="1581"/>
      <c r="T951" s="55"/>
      <c r="U951" s="55"/>
      <c r="V951" s="55"/>
      <c r="W951" s="55"/>
      <c r="X951" s="55"/>
      <c r="Y951" s="55"/>
      <c r="Z951" s="1002"/>
      <c r="AA951" s="1002"/>
      <c r="AB951" s="25">
        <f t="shared" ref="AB951:AD951" si="233">SUM(AB891,AB839,AB794,AB750,AB707,AB663,AB616,AB569,AB524,AB480,AB436,AB390,AB343,AB297,AB250,AB207,AB163,AB51,AB108)</f>
        <v>8638.3185185185175</v>
      </c>
      <c r="AC951" s="25">
        <f t="shared" si="233"/>
        <v>5432276.0800000001</v>
      </c>
      <c r="AD951" s="25">
        <f t="shared" si="233"/>
        <v>5432.2760799999987</v>
      </c>
      <c r="AE951" s="19"/>
      <c r="AF951" s="19"/>
      <c r="AG951" s="1879"/>
      <c r="AH951" s="2535"/>
      <c r="AI951" s="2535"/>
      <c r="AJ951" s="2535"/>
      <c r="AK951" s="906"/>
      <c r="AL951" s="906"/>
      <c r="AM951" s="906"/>
      <c r="AN951" s="906"/>
      <c r="AO951" s="906"/>
      <c r="AP951" s="906"/>
      <c r="AQ951" s="906"/>
      <c r="AR951" s="906"/>
      <c r="AS951" s="906"/>
      <c r="AT951" s="906"/>
      <c r="AU951" s="906"/>
      <c r="AV951" s="906"/>
      <c r="AW951" s="906"/>
      <c r="AX951" s="906"/>
      <c r="AY951" s="906"/>
      <c r="AZ951" s="906"/>
      <c r="BA951" s="906"/>
      <c r="BB951" s="906"/>
      <c r="BC951" s="906"/>
      <c r="BD951" s="906"/>
      <c r="BE951" s="906"/>
      <c r="BF951" s="906"/>
      <c r="BG951" s="906"/>
      <c r="BH951" s="906"/>
      <c r="BI951" s="906"/>
      <c r="BJ951" s="906"/>
      <c r="BK951" s="906"/>
      <c r="BL951" s="906"/>
      <c r="BM951" s="906"/>
      <c r="BN951" s="906"/>
      <c r="BO951" s="906"/>
      <c r="BP951" s="906"/>
      <c r="BQ951" s="906"/>
      <c r="BR951" s="906"/>
      <c r="BS951" s="906"/>
      <c r="BT951" s="906"/>
      <c r="BU951" s="906"/>
      <c r="BV951" s="906"/>
      <c r="BW951" s="906"/>
      <c r="BX951" s="906"/>
      <c r="BY951" s="906"/>
      <c r="BZ951" s="906"/>
      <c r="CA951" s="906"/>
      <c r="CB951" s="906"/>
      <c r="CC951" s="906"/>
      <c r="CD951" s="906"/>
      <c r="CE951" s="906"/>
      <c r="CF951" s="906"/>
      <c r="CG951" s="906"/>
      <c r="CH951" s="906"/>
      <c r="CI951" s="906"/>
      <c r="CJ951" s="906"/>
      <c r="CK951" s="906"/>
      <c r="CL951" s="906"/>
      <c r="CM951" s="906"/>
      <c r="CN951" s="906"/>
      <c r="CO951" s="906"/>
      <c r="CP951" s="906"/>
      <c r="CQ951" s="906"/>
      <c r="CR951" s="906"/>
      <c r="CS951" s="906"/>
      <c r="CT951" s="906"/>
      <c r="CU951" s="906"/>
      <c r="CV951" s="906"/>
      <c r="CW951" s="906"/>
      <c r="CX951" s="906"/>
      <c r="CY951" s="906"/>
      <c r="CZ951" s="906"/>
      <c r="DA951" s="906"/>
      <c r="DB951" s="906"/>
      <c r="DC951" s="906"/>
      <c r="DD951" s="906"/>
      <c r="DE951" s="906"/>
      <c r="DF951" s="906"/>
      <c r="DG951" s="906"/>
      <c r="DH951" s="906"/>
      <c r="DI951" s="906"/>
      <c r="DJ951" s="906"/>
      <c r="DK951" s="906"/>
      <c r="DL951" s="906"/>
      <c r="DM951" s="906"/>
      <c r="DN951" s="906"/>
      <c r="DO951" s="906"/>
      <c r="DP951" s="906"/>
      <c r="DQ951" s="906"/>
      <c r="DR951" s="906"/>
      <c r="DS951" s="906"/>
      <c r="DT951" s="906"/>
      <c r="DU951" s="906"/>
      <c r="DV951" s="906"/>
      <c r="DW951" s="906"/>
      <c r="DX951" s="906"/>
      <c r="DY951" s="906"/>
      <c r="DZ951" s="906"/>
      <c r="EA951" s="906"/>
      <c r="EB951" s="906"/>
      <c r="EC951" s="906"/>
      <c r="ED951" s="906"/>
      <c r="EE951" s="906"/>
      <c r="EF951" s="906"/>
      <c r="EG951" s="906"/>
      <c r="EH951" s="906"/>
      <c r="EI951" s="906"/>
      <c r="EJ951" s="906"/>
      <c r="EK951" s="906"/>
      <c r="EL951" s="906"/>
      <c r="EM951" s="906"/>
      <c r="EN951" s="906"/>
      <c r="EO951" s="906"/>
      <c r="EP951" s="906"/>
      <c r="EQ951" s="906"/>
      <c r="ER951" s="906"/>
      <c r="ES951" s="906"/>
      <c r="ET951" s="906"/>
      <c r="EU951" s="906"/>
      <c r="EV951" s="906"/>
      <c r="EW951" s="906"/>
      <c r="EX951" s="906"/>
      <c r="EY951" s="906"/>
      <c r="EZ951" s="906"/>
      <c r="FA951" s="906"/>
      <c r="FB951" s="906"/>
      <c r="FC951" s="906"/>
      <c r="FD951" s="906"/>
      <c r="FE951" s="906"/>
      <c r="FF951" s="906"/>
      <c r="FG951" s="906"/>
      <c r="FH951" s="906"/>
      <c r="FI951" s="906"/>
      <c r="FJ951" s="906"/>
      <c r="FK951" s="906"/>
      <c r="FL951" s="906"/>
      <c r="FM951" s="906"/>
      <c r="FN951" s="906"/>
      <c r="FO951" s="906"/>
      <c r="FP951" s="906"/>
      <c r="FQ951" s="906"/>
      <c r="FR951" s="906"/>
      <c r="FS951" s="906"/>
      <c r="FT951" s="906"/>
      <c r="FU951" s="906"/>
      <c r="FV951" s="906"/>
      <c r="FW951" s="906"/>
      <c r="FX951" s="906"/>
      <c r="FY951" s="906"/>
      <c r="FZ951" s="906"/>
      <c r="GA951" s="906"/>
      <c r="GB951" s="906"/>
      <c r="GC951" s="906"/>
      <c r="GD951" s="906"/>
      <c r="GE951" s="906"/>
      <c r="GF951" s="906"/>
      <c r="GG951" s="906"/>
      <c r="GH951" s="906"/>
      <c r="GI951" s="906"/>
      <c r="GJ951" s="906"/>
      <c r="GK951" s="906"/>
      <c r="GL951" s="906"/>
      <c r="GM951" s="906"/>
      <c r="GN951" s="906"/>
      <c r="GO951" s="906"/>
      <c r="GP951" s="906"/>
      <c r="GQ951" s="906"/>
    </row>
    <row r="952" spans="1:199" ht="32.25" customHeight="1" x14ac:dyDescent="0.25">
      <c r="B952" s="27">
        <v>1</v>
      </c>
      <c r="C952" s="2140" t="s">
        <v>157</v>
      </c>
      <c r="D952" s="25">
        <f>SUM(D892,D840,D795,D751,D708,D664,D617,D570,D525,D481,D437,D391,D344,D298,D251,D208,D164,D52,D109)</f>
        <v>2696659.5294117653</v>
      </c>
      <c r="E952" s="25">
        <f t="shared" si="232"/>
        <v>898885.54901960772</v>
      </c>
      <c r="F952" s="25">
        <f t="shared" si="232"/>
        <v>859146.93294117646</v>
      </c>
      <c r="G952" s="986">
        <f>F952/E952*100</f>
        <v>95.579123936103642</v>
      </c>
      <c r="H952" s="9"/>
      <c r="I952" s="995"/>
      <c r="J952" s="67"/>
      <c r="K952" s="1000"/>
      <c r="L952" s="67"/>
      <c r="M952" s="1000"/>
      <c r="N952" s="67"/>
      <c r="O952" s="11"/>
      <c r="P952" s="55"/>
      <c r="Q952" s="55"/>
      <c r="R952" s="55"/>
      <c r="S952" s="1581"/>
      <c r="T952" s="55"/>
      <c r="U952" s="55"/>
      <c r="V952" s="55"/>
      <c r="W952" s="55"/>
      <c r="X952" s="55"/>
      <c r="Y952" s="55"/>
      <c r="Z952" s="1002"/>
      <c r="AA952" s="1002"/>
      <c r="AB952" s="25">
        <f t="shared" ref="AB952:AD952" si="234">SUM(AB892,AB840,AB795,AB751,AB708,AB664,AB617,AB570,AB525,AB481,AB437,AB391,AB344,AB298,AB251,AB208,AB164,AB52,AB109)</f>
        <v>35715.099411764706</v>
      </c>
      <c r="AC952" s="25">
        <f t="shared" si="234"/>
        <v>58144244.010000005</v>
      </c>
      <c r="AD952" s="25">
        <f t="shared" si="234"/>
        <v>58144.244010000009</v>
      </c>
      <c r="AE952" s="19"/>
      <c r="AF952" s="19"/>
      <c r="AG952" s="1879"/>
      <c r="AH952" s="2535"/>
      <c r="AI952" s="2535"/>
      <c r="AJ952" s="2535"/>
      <c r="AK952" s="906"/>
      <c r="AL952" s="906"/>
      <c r="AM952" s="906"/>
      <c r="AN952" s="906"/>
      <c r="AO952" s="906"/>
      <c r="AP952" s="906"/>
      <c r="AQ952" s="906"/>
      <c r="AR952" s="906"/>
      <c r="AS952" s="906"/>
      <c r="AT952" s="906"/>
      <c r="AU952" s="906"/>
      <c r="AV952" s="906"/>
      <c r="AW952" s="906"/>
      <c r="AX952" s="906"/>
      <c r="AY952" s="906"/>
      <c r="AZ952" s="906"/>
      <c r="BA952" s="906"/>
      <c r="BB952" s="906"/>
      <c r="BC952" s="906"/>
      <c r="BD952" s="906"/>
      <c r="BE952" s="906"/>
      <c r="BF952" s="906"/>
      <c r="BG952" s="906"/>
      <c r="BH952" s="906"/>
      <c r="BI952" s="906"/>
      <c r="BJ952" s="906"/>
      <c r="BK952" s="906"/>
      <c r="BL952" s="906"/>
      <c r="BM952" s="906"/>
      <c r="BN952" s="906"/>
      <c r="BO952" s="906"/>
      <c r="BP952" s="906"/>
      <c r="BQ952" s="906"/>
      <c r="BR952" s="906"/>
      <c r="BS952" s="906"/>
      <c r="BT952" s="906"/>
      <c r="BU952" s="906"/>
      <c r="BV952" s="906"/>
      <c r="BW952" s="906"/>
      <c r="BX952" s="906"/>
      <c r="BY952" s="906"/>
      <c r="BZ952" s="906"/>
      <c r="CA952" s="906"/>
      <c r="CB952" s="906"/>
      <c r="CC952" s="906"/>
      <c r="CD952" s="906"/>
      <c r="CE952" s="906"/>
      <c r="CF952" s="906"/>
      <c r="CG952" s="906"/>
      <c r="CH952" s="906"/>
      <c r="CI952" s="906"/>
      <c r="CJ952" s="906"/>
      <c r="CK952" s="906"/>
      <c r="CL952" s="906"/>
      <c r="CM952" s="906"/>
      <c r="CN952" s="906"/>
      <c r="CO952" s="906"/>
      <c r="CP952" s="906"/>
      <c r="CQ952" s="906"/>
      <c r="CR952" s="906"/>
      <c r="CS952" s="906"/>
      <c r="CT952" s="906"/>
      <c r="CU952" s="906"/>
      <c r="CV952" s="906"/>
      <c r="CW952" s="906"/>
      <c r="CX952" s="906"/>
      <c r="CY952" s="906"/>
      <c r="CZ952" s="906"/>
      <c r="DA952" s="906"/>
      <c r="DB952" s="906"/>
      <c r="DC952" s="906"/>
      <c r="DD952" s="906"/>
      <c r="DE952" s="906"/>
      <c r="DF952" s="906"/>
      <c r="DG952" s="906"/>
      <c r="DH952" s="906"/>
      <c r="DI952" s="906"/>
      <c r="DJ952" s="906"/>
      <c r="DK952" s="906"/>
      <c r="DL952" s="906"/>
      <c r="DM952" s="906"/>
      <c r="DN952" s="906"/>
      <c r="DO952" s="906"/>
      <c r="DP952" s="906"/>
      <c r="DQ952" s="906"/>
      <c r="DR952" s="906"/>
      <c r="DS952" s="906"/>
      <c r="DT952" s="906"/>
      <c r="DU952" s="906"/>
      <c r="DV952" s="906"/>
      <c r="DW952" s="906"/>
      <c r="DX952" s="906"/>
      <c r="DY952" s="906"/>
      <c r="DZ952" s="906"/>
      <c r="EA952" s="906"/>
      <c r="EB952" s="906"/>
      <c r="EC952" s="906"/>
      <c r="ED952" s="906"/>
      <c r="EE952" s="906"/>
      <c r="EF952" s="906"/>
      <c r="EG952" s="906"/>
      <c r="EH952" s="906"/>
      <c r="EI952" s="906"/>
      <c r="EJ952" s="906"/>
      <c r="EK952" s="906"/>
      <c r="EL952" s="906"/>
      <c r="EM952" s="906"/>
      <c r="EN952" s="906"/>
      <c r="EO952" s="906"/>
      <c r="EP952" s="906"/>
      <c r="EQ952" s="906"/>
      <c r="ER952" s="906"/>
      <c r="ES952" s="906"/>
      <c r="ET952" s="906"/>
      <c r="EU952" s="906"/>
      <c r="EV952" s="906"/>
      <c r="EW952" s="906"/>
      <c r="EX952" s="906"/>
      <c r="EY952" s="906"/>
      <c r="EZ952" s="906"/>
      <c r="FA952" s="906"/>
      <c r="FB952" s="906"/>
      <c r="FC952" s="906"/>
      <c r="FD952" s="906"/>
      <c r="FE952" s="906"/>
      <c r="FF952" s="906"/>
      <c r="FG952" s="906"/>
      <c r="FH952" s="906"/>
      <c r="FI952" s="906"/>
      <c r="FJ952" s="906"/>
      <c r="FK952" s="906"/>
      <c r="FL952" s="906"/>
      <c r="FM952" s="906"/>
      <c r="FN952" s="906"/>
      <c r="FO952" s="906"/>
      <c r="FP952" s="906"/>
      <c r="FQ952" s="906"/>
      <c r="FR952" s="906"/>
      <c r="FS952" s="906"/>
      <c r="FT952" s="906"/>
      <c r="FU952" s="906"/>
      <c r="FV952" s="906"/>
      <c r="FW952" s="906"/>
      <c r="FX952" s="906"/>
      <c r="FY952" s="906"/>
      <c r="FZ952" s="906"/>
      <c r="GA952" s="906"/>
      <c r="GB952" s="906"/>
      <c r="GC952" s="906"/>
      <c r="GD952" s="906"/>
      <c r="GE952" s="906"/>
      <c r="GF952" s="906"/>
      <c r="GG952" s="906"/>
      <c r="GH952" s="906"/>
      <c r="GI952" s="906"/>
      <c r="GJ952" s="906"/>
      <c r="GK952" s="906"/>
      <c r="GL952" s="906"/>
      <c r="GM952" s="906"/>
      <c r="GN952" s="906"/>
      <c r="GO952" s="906"/>
      <c r="GP952" s="906"/>
      <c r="GQ952" s="906"/>
    </row>
    <row r="953" spans="1:199" ht="30" x14ac:dyDescent="0.25">
      <c r="A953" s="27">
        <v>1</v>
      </c>
      <c r="B953" s="27">
        <v>1</v>
      </c>
      <c r="C953" s="2141" t="s">
        <v>158</v>
      </c>
      <c r="D953" s="25">
        <f>SUM(D893,D841,D796,D752,D709,D665,D618,D571,D526,D482,D438,D392,D345,D299,D252,D209,D165,D53,D110)</f>
        <v>775614</v>
      </c>
      <c r="E953" s="25">
        <f t="shared" si="232"/>
        <v>258538.33333333331</v>
      </c>
      <c r="F953" s="25">
        <f t="shared" si="232"/>
        <v>256546</v>
      </c>
      <c r="G953" s="986">
        <f>F953/E953*100</f>
        <v>99.229385713272706</v>
      </c>
      <c r="H953" s="9"/>
      <c r="I953" s="995"/>
      <c r="J953" s="67"/>
      <c r="K953" s="1000"/>
      <c r="L953" s="67"/>
      <c r="M953" s="1000"/>
      <c r="N953" s="67"/>
      <c r="O953" s="11"/>
      <c r="P953" s="55"/>
      <c r="Q953" s="55"/>
      <c r="R953" s="55"/>
      <c r="S953" s="1581"/>
      <c r="T953" s="55"/>
      <c r="U953" s="55"/>
      <c r="V953" s="55"/>
      <c r="W953" s="55"/>
      <c r="X953" s="55"/>
      <c r="Y953" s="55"/>
      <c r="Z953" s="1002"/>
      <c r="AA953" s="1002"/>
      <c r="AB953" s="25">
        <f t="shared" ref="AB953:AD953" si="235">SUM(AB893,AB841,AB796,AB752,AB709,AB665,AB618,AB571,AB526,AB482,AB438,AB392,AB345,AB299,AB252,AB209,AB165,AB53,AB110)</f>
        <v>6197</v>
      </c>
      <c r="AC953" s="25">
        <f t="shared" si="235"/>
        <v>4655224.41</v>
      </c>
      <c r="AD953" s="25">
        <f t="shared" si="235"/>
        <v>4655.2244099999998</v>
      </c>
      <c r="AE953" s="19"/>
      <c r="AF953" s="19"/>
      <c r="AG953" s="1879"/>
      <c r="AH953" s="2535"/>
      <c r="AI953" s="2535"/>
      <c r="AJ953" s="2535"/>
      <c r="AK953" s="906"/>
      <c r="AL953" s="906"/>
      <c r="AM953" s="906"/>
      <c r="AN953" s="906"/>
      <c r="AO953" s="906"/>
      <c r="AP953" s="906"/>
      <c r="AQ953" s="906"/>
      <c r="AR953" s="906"/>
      <c r="AS953" s="906"/>
      <c r="AT953" s="906"/>
      <c r="AU953" s="906"/>
      <c r="AV953" s="906"/>
      <c r="AW953" s="906"/>
      <c r="AX953" s="906"/>
      <c r="AY953" s="906"/>
      <c r="AZ953" s="906"/>
      <c r="BA953" s="906"/>
      <c r="BB953" s="906"/>
      <c r="BC953" s="906"/>
      <c r="BD953" s="906"/>
      <c r="BE953" s="906"/>
      <c r="BF953" s="906"/>
      <c r="BG953" s="906"/>
      <c r="BH953" s="906"/>
      <c r="BI953" s="906"/>
      <c r="BJ953" s="906"/>
      <c r="BK953" s="906"/>
      <c r="BL953" s="906"/>
      <c r="BM953" s="906"/>
      <c r="BN953" s="906"/>
      <c r="BO953" s="906"/>
      <c r="BP953" s="906"/>
      <c r="BQ953" s="906"/>
      <c r="BR953" s="906"/>
      <c r="BS953" s="906"/>
      <c r="BT953" s="906"/>
      <c r="BU953" s="906"/>
      <c r="BV953" s="906"/>
      <c r="BW953" s="906"/>
      <c r="BX953" s="906"/>
      <c r="BY953" s="906"/>
      <c r="BZ953" s="906"/>
      <c r="CA953" s="906"/>
      <c r="CB953" s="906"/>
      <c r="CC953" s="906"/>
      <c r="CD953" s="906"/>
      <c r="CE953" s="906"/>
      <c r="CF953" s="906"/>
      <c r="CG953" s="906"/>
      <c r="CH953" s="906"/>
      <c r="CI953" s="906"/>
      <c r="CJ953" s="906"/>
      <c r="CK953" s="906"/>
      <c r="CL953" s="906"/>
      <c r="CM953" s="906"/>
      <c r="CN953" s="906"/>
      <c r="CO953" s="906"/>
      <c r="CP953" s="906"/>
      <c r="CQ953" s="906"/>
      <c r="CR953" s="906"/>
      <c r="CS953" s="906"/>
      <c r="CT953" s="906"/>
      <c r="CU953" s="906"/>
      <c r="CV953" s="906"/>
      <c r="CW953" s="906"/>
      <c r="CX953" s="906"/>
      <c r="CY953" s="906"/>
      <c r="CZ953" s="906"/>
      <c r="DA953" s="906"/>
      <c r="DB953" s="906"/>
      <c r="DC953" s="906"/>
      <c r="DD953" s="906"/>
      <c r="DE953" s="906"/>
      <c r="DF953" s="906"/>
      <c r="DG953" s="906"/>
      <c r="DH953" s="906"/>
      <c r="DI953" s="906"/>
      <c r="DJ953" s="906"/>
      <c r="DK953" s="906"/>
      <c r="DL953" s="906"/>
      <c r="DM953" s="906"/>
      <c r="DN953" s="906"/>
      <c r="DO953" s="906"/>
      <c r="DP953" s="906"/>
      <c r="DQ953" s="906"/>
      <c r="DR953" s="906"/>
      <c r="DS953" s="906"/>
      <c r="DT953" s="906"/>
      <c r="DU953" s="906"/>
      <c r="DV953" s="906"/>
      <c r="DW953" s="906"/>
      <c r="DX953" s="906"/>
      <c r="DY953" s="906"/>
      <c r="DZ953" s="906"/>
      <c r="EA953" s="906"/>
      <c r="EB953" s="906"/>
      <c r="EC953" s="906"/>
      <c r="ED953" s="906"/>
      <c r="EE953" s="906"/>
      <c r="EF953" s="906"/>
      <c r="EG953" s="906"/>
      <c r="EH953" s="906"/>
      <c r="EI953" s="906"/>
      <c r="EJ953" s="906"/>
      <c r="EK953" s="906"/>
      <c r="EL953" s="906"/>
      <c r="EM953" s="906"/>
      <c r="EN953" s="906"/>
      <c r="EO953" s="906"/>
      <c r="EP953" s="906"/>
      <c r="EQ953" s="906"/>
      <c r="ER953" s="906"/>
      <c r="ES953" s="906"/>
      <c r="ET953" s="906"/>
      <c r="EU953" s="906"/>
      <c r="EV953" s="906"/>
      <c r="EW953" s="906"/>
      <c r="EX953" s="906"/>
      <c r="EY953" s="906"/>
      <c r="EZ953" s="906"/>
      <c r="FA953" s="906"/>
      <c r="FB953" s="906"/>
      <c r="FC953" s="906"/>
      <c r="FD953" s="906"/>
      <c r="FE953" s="906"/>
      <c r="FF953" s="906"/>
      <c r="FG953" s="906"/>
      <c r="FH953" s="906"/>
      <c r="FI953" s="906"/>
      <c r="FJ953" s="906"/>
      <c r="FK953" s="906"/>
      <c r="FL953" s="906"/>
      <c r="FM953" s="906"/>
      <c r="FN953" s="906"/>
      <c r="FO953" s="906"/>
      <c r="FP953" s="906"/>
      <c r="FQ953" s="906"/>
      <c r="FR953" s="906"/>
      <c r="FS953" s="906"/>
      <c r="FT953" s="906"/>
      <c r="FU953" s="906"/>
      <c r="FV953" s="906"/>
      <c r="FW953" s="906"/>
      <c r="FX953" s="906"/>
      <c r="FY953" s="906"/>
      <c r="FZ953" s="906"/>
      <c r="GA953" s="906"/>
      <c r="GB953" s="906"/>
      <c r="GC953" s="906"/>
      <c r="GD953" s="906"/>
      <c r="GE953" s="906"/>
      <c r="GF953" s="906"/>
      <c r="GG953" s="906"/>
      <c r="GH953" s="906"/>
      <c r="GI953" s="906"/>
      <c r="GJ953" s="906"/>
      <c r="GK953" s="906"/>
      <c r="GL953" s="906"/>
      <c r="GM953" s="906"/>
      <c r="GN953" s="906"/>
      <c r="GO953" s="906"/>
      <c r="GP953" s="906"/>
      <c r="GQ953" s="906"/>
    </row>
    <row r="954" spans="1:199" ht="17.25" customHeight="1" x14ac:dyDescent="0.25">
      <c r="B954" s="27">
        <v>1</v>
      </c>
      <c r="C954" s="2142"/>
      <c r="D954" s="25"/>
      <c r="E954" s="25"/>
      <c r="F954" s="25"/>
      <c r="G954" s="986"/>
      <c r="H954" s="9"/>
      <c r="I954" s="995"/>
      <c r="J954" s="67"/>
      <c r="K954" s="1000"/>
      <c r="L954" s="67"/>
      <c r="M954" s="1000"/>
      <c r="N954" s="67"/>
      <c r="O954" s="11"/>
      <c r="P954" s="55"/>
      <c r="Q954" s="55"/>
      <c r="R954" s="55"/>
      <c r="S954" s="1001"/>
      <c r="T954" s="55"/>
      <c r="U954" s="55"/>
      <c r="V954" s="55"/>
      <c r="W954" s="55"/>
      <c r="X954" s="55"/>
      <c r="Y954" s="55"/>
      <c r="Z954" s="1002"/>
      <c r="AA954" s="1002"/>
      <c r="AB954" s="25"/>
      <c r="AC954" s="25"/>
      <c r="AD954" s="25"/>
      <c r="AE954" s="19"/>
      <c r="AF954" s="19"/>
      <c r="AG954" s="1879"/>
      <c r="AH954" s="2535"/>
      <c r="AI954" s="2535"/>
      <c r="AJ954" s="2535"/>
      <c r="AK954" s="906"/>
      <c r="AL954" s="906"/>
      <c r="AM954" s="906"/>
      <c r="AN954" s="906"/>
      <c r="AO954" s="906"/>
      <c r="AP954" s="906"/>
      <c r="AQ954" s="906"/>
      <c r="AR954" s="906"/>
      <c r="AS954" s="906"/>
      <c r="AT954" s="906"/>
      <c r="AU954" s="906"/>
      <c r="AV954" s="906"/>
      <c r="AW954" s="906"/>
      <c r="AX954" s="906"/>
      <c r="AY954" s="906"/>
      <c r="AZ954" s="906"/>
      <c r="BA954" s="906"/>
      <c r="BB954" s="906"/>
      <c r="BC954" s="906"/>
      <c r="BD954" s="906"/>
      <c r="BE954" s="906"/>
      <c r="BF954" s="906"/>
      <c r="BG954" s="906"/>
      <c r="BH954" s="906"/>
      <c r="BI954" s="906"/>
      <c r="BJ954" s="906"/>
      <c r="BK954" s="906"/>
      <c r="BL954" s="906"/>
      <c r="BM954" s="906"/>
      <c r="BN954" s="906"/>
      <c r="BO954" s="906"/>
      <c r="BP954" s="906"/>
      <c r="BQ954" s="906"/>
      <c r="BR954" s="906"/>
      <c r="BS954" s="906"/>
      <c r="BT954" s="906"/>
      <c r="BU954" s="906"/>
      <c r="BV954" s="906"/>
      <c r="BW954" s="906"/>
      <c r="BX954" s="906"/>
      <c r="BY954" s="906"/>
      <c r="BZ954" s="906"/>
      <c r="CA954" s="906"/>
      <c r="CB954" s="906"/>
      <c r="CC954" s="906"/>
      <c r="CD954" s="906"/>
      <c r="CE954" s="906"/>
      <c r="CF954" s="906"/>
      <c r="CG954" s="906"/>
      <c r="CH954" s="906"/>
      <c r="CI954" s="906"/>
      <c r="CJ954" s="906"/>
      <c r="CK954" s="906"/>
      <c r="CL954" s="906"/>
      <c r="CM954" s="906"/>
      <c r="CN954" s="906"/>
      <c r="CO954" s="906"/>
      <c r="CP954" s="906"/>
      <c r="CQ954" s="906"/>
      <c r="CR954" s="906"/>
      <c r="CS954" s="906"/>
      <c r="CT954" s="906"/>
      <c r="CU954" s="906"/>
      <c r="CV954" s="906"/>
      <c r="CW954" s="906"/>
      <c r="CX954" s="906"/>
      <c r="CY954" s="906"/>
      <c r="CZ954" s="906"/>
      <c r="DA954" s="906"/>
      <c r="DB954" s="906"/>
      <c r="DC954" s="906"/>
      <c r="DD954" s="906"/>
      <c r="DE954" s="906"/>
      <c r="DF954" s="906"/>
      <c r="DG954" s="906"/>
      <c r="DH954" s="906"/>
      <c r="DI954" s="906"/>
      <c r="DJ954" s="906"/>
      <c r="DK954" s="906"/>
      <c r="DL954" s="906"/>
      <c r="DM954" s="906"/>
      <c r="DN954" s="906"/>
      <c r="DO954" s="906"/>
      <c r="DP954" s="906"/>
      <c r="DQ954" s="906"/>
      <c r="DR954" s="906"/>
      <c r="DS954" s="906"/>
      <c r="DT954" s="906"/>
      <c r="DU954" s="906"/>
      <c r="DV954" s="906"/>
      <c r="DW954" s="906"/>
      <c r="DX954" s="906"/>
      <c r="DY954" s="906"/>
      <c r="DZ954" s="906"/>
      <c r="EA954" s="906"/>
      <c r="EB954" s="906"/>
      <c r="EC954" s="906"/>
      <c r="ED954" s="906"/>
      <c r="EE954" s="906"/>
      <c r="EF954" s="906"/>
      <c r="EG954" s="906"/>
      <c r="EH954" s="906"/>
      <c r="EI954" s="906"/>
      <c r="EJ954" s="906"/>
      <c r="EK954" s="906"/>
      <c r="EL954" s="906"/>
      <c r="EM954" s="906"/>
      <c r="EN954" s="906"/>
      <c r="EO954" s="906"/>
      <c r="EP954" s="906"/>
      <c r="EQ954" s="906"/>
      <c r="ER954" s="906"/>
      <c r="ES954" s="906"/>
      <c r="ET954" s="906"/>
      <c r="EU954" s="906"/>
      <c r="EV954" s="906"/>
      <c r="EW954" s="906"/>
      <c r="EX954" s="906"/>
      <c r="EY954" s="906"/>
      <c r="EZ954" s="906"/>
      <c r="FA954" s="906"/>
      <c r="FB954" s="906"/>
      <c r="FC954" s="906"/>
      <c r="FD954" s="906"/>
      <c r="FE954" s="906"/>
      <c r="FF954" s="906"/>
      <c r="FG954" s="906"/>
      <c r="FH954" s="906"/>
      <c r="FI954" s="906"/>
      <c r="FJ954" s="906"/>
      <c r="FK954" s="906"/>
      <c r="FL954" s="906"/>
      <c r="FM954" s="906"/>
      <c r="FN954" s="906"/>
      <c r="FO954" s="906"/>
      <c r="FP954" s="906"/>
      <c r="FQ954" s="906"/>
      <c r="FR954" s="906"/>
      <c r="FS954" s="906"/>
      <c r="FT954" s="906"/>
      <c r="FU954" s="906"/>
      <c r="FV954" s="906"/>
      <c r="FW954" s="906"/>
      <c r="FX954" s="906"/>
      <c r="FY954" s="906"/>
      <c r="FZ954" s="906"/>
      <c r="GA954" s="906"/>
      <c r="GB954" s="906"/>
      <c r="GC954" s="906"/>
      <c r="GD954" s="906"/>
      <c r="GE954" s="906"/>
      <c r="GF954" s="906"/>
      <c r="GG954" s="906"/>
      <c r="GH954" s="906"/>
      <c r="GI954" s="906"/>
      <c r="GJ954" s="906"/>
      <c r="GK954" s="906"/>
      <c r="GL954" s="906"/>
      <c r="GM954" s="906"/>
      <c r="GN954" s="906"/>
      <c r="GO954" s="906"/>
      <c r="GP954" s="906"/>
      <c r="GQ954" s="906"/>
    </row>
    <row r="955" spans="1:199" ht="24.75" customHeight="1" x14ac:dyDescent="0.25">
      <c r="B955" s="27">
        <v>1</v>
      </c>
      <c r="C955" s="2142" t="s">
        <v>477</v>
      </c>
      <c r="D955" s="26">
        <f>SUM(D888,D619,D483,D300,D160,D111,D48)</f>
        <v>1626269</v>
      </c>
      <c r="E955" s="26">
        <f t="shared" ref="E955:F955" si="236">SUM(E888,E619,E483,E300,E160,E111,E48)</f>
        <v>542084</v>
      </c>
      <c r="F955" s="26">
        <f t="shared" si="236"/>
        <v>580219</v>
      </c>
      <c r="G955" s="994">
        <f>F955/E955*100</f>
        <v>107.03488758199838</v>
      </c>
      <c r="H955" s="2477"/>
      <c r="I955" s="1012"/>
      <c r="J955" s="11"/>
      <c r="K955" s="1015"/>
      <c r="L955" s="11"/>
      <c r="M955" s="1015"/>
      <c r="N955" s="11"/>
      <c r="O955" s="11"/>
      <c r="P955" s="26">
        <f t="shared" ref="P955:Y955" si="237">SUM(P888,P619,P483,P300,P160,P111,P48)</f>
        <v>772685.15165999997</v>
      </c>
      <c r="Q955" s="26">
        <f t="shared" ref="Q955:R955" si="238">SUM(Q888,Q619,Q483,Q300,Q160,Q111,Q48)</f>
        <v>772685.15165999997</v>
      </c>
      <c r="R955" s="26">
        <f t="shared" si="238"/>
        <v>772685.15165999997</v>
      </c>
      <c r="S955" s="1013">
        <f t="shared" ref="S955" si="239">SUM(S888,S619,S483,S300,S160,S111,S48)</f>
        <v>772685.15165999997</v>
      </c>
      <c r="T955" s="26">
        <f t="shared" si="237"/>
        <v>257561.71721999999</v>
      </c>
      <c r="U955" s="26">
        <f t="shared" si="237"/>
        <v>246237.96296999999</v>
      </c>
      <c r="V955" s="26">
        <f t="shared" si="237"/>
        <v>7327.4567499999994</v>
      </c>
      <c r="W955" s="26">
        <f t="shared" si="237"/>
        <v>-11323.754250000031</v>
      </c>
      <c r="X955" s="26">
        <f t="shared" si="237"/>
        <v>-33.588039999999999</v>
      </c>
      <c r="Y955" s="26">
        <f t="shared" si="237"/>
        <v>253531.83168</v>
      </c>
      <c r="Z955" s="994">
        <f>U955/T955*100</f>
        <v>95.603479285577336</v>
      </c>
      <c r="AA955" s="994">
        <f>Y955/T955*100</f>
        <v>98.435370914786304</v>
      </c>
      <c r="AB955" s="26">
        <f t="shared" ref="AB955:AD955" si="240">SUM(AB888,AB619,AB483,AB300,AB160,AB111,AB48)</f>
        <v>28228</v>
      </c>
      <c r="AC955" s="26">
        <f t="shared" si="240"/>
        <v>7988309.1100000003</v>
      </c>
      <c r="AD955" s="26">
        <f t="shared" si="240"/>
        <v>7988.3091100000001</v>
      </c>
      <c r="AE955" s="2524"/>
      <c r="AF955" s="2524"/>
      <c r="AG955" s="1879"/>
      <c r="AH955" s="2535"/>
      <c r="AI955" s="2535"/>
      <c r="AJ955" s="2535"/>
      <c r="AK955" s="906"/>
      <c r="AL955" s="906"/>
      <c r="AM955" s="906"/>
      <c r="AN955" s="906"/>
      <c r="AO955" s="906"/>
      <c r="AP955" s="906"/>
      <c r="AQ955" s="906"/>
      <c r="AR955" s="906"/>
      <c r="AS955" s="906"/>
      <c r="AT955" s="906"/>
      <c r="AU955" s="906"/>
      <c r="AV955" s="906"/>
      <c r="AW955" s="906"/>
      <c r="AX955" s="906"/>
      <c r="AY955" s="906"/>
      <c r="AZ955" s="906"/>
      <c r="BA955" s="906"/>
      <c r="BB955" s="906"/>
      <c r="BC955" s="906"/>
      <c r="BD955" s="906"/>
      <c r="BE955" s="906"/>
      <c r="BF955" s="906"/>
      <c r="BG955" s="906"/>
      <c r="BH955" s="906"/>
      <c r="BI955" s="906"/>
      <c r="BJ955" s="906"/>
      <c r="BK955" s="906"/>
      <c r="BL955" s="906"/>
      <c r="BM955" s="906"/>
      <c r="BN955" s="906"/>
      <c r="BO955" s="906"/>
      <c r="BP955" s="906"/>
      <c r="BQ955" s="906"/>
      <c r="BR955" s="906"/>
      <c r="BS955" s="906"/>
      <c r="BT955" s="906"/>
      <c r="BU955" s="906"/>
      <c r="BV955" s="906"/>
      <c r="BW955" s="906"/>
      <c r="BX955" s="906"/>
      <c r="BY955" s="906"/>
      <c r="BZ955" s="906"/>
      <c r="CA955" s="906"/>
      <c r="CB955" s="906"/>
      <c r="CC955" s="906"/>
      <c r="CD955" s="906"/>
      <c r="CE955" s="906"/>
      <c r="CF955" s="906"/>
      <c r="CG955" s="906"/>
      <c r="CH955" s="906"/>
      <c r="CI955" s="906"/>
      <c r="CJ955" s="906"/>
      <c r="CK955" s="906"/>
      <c r="CL955" s="906"/>
      <c r="CM955" s="906"/>
      <c r="CN955" s="906"/>
      <c r="CO955" s="906"/>
      <c r="CP955" s="906"/>
      <c r="CQ955" s="906"/>
      <c r="CR955" s="906"/>
      <c r="CS955" s="906"/>
      <c r="CT955" s="906"/>
      <c r="CU955" s="906"/>
      <c r="CV955" s="906"/>
      <c r="CW955" s="906"/>
      <c r="CX955" s="906"/>
      <c r="CY955" s="906"/>
      <c r="CZ955" s="906"/>
      <c r="DA955" s="906"/>
      <c r="DB955" s="906"/>
      <c r="DC955" s="906"/>
      <c r="DD955" s="906"/>
      <c r="DE955" s="906"/>
      <c r="DF955" s="906"/>
      <c r="DG955" s="906"/>
      <c r="DH955" s="906"/>
      <c r="DI955" s="906"/>
      <c r="DJ955" s="906"/>
      <c r="DK955" s="906"/>
      <c r="DL955" s="906"/>
      <c r="DM955" s="906"/>
      <c r="DN955" s="906"/>
      <c r="DO955" s="906"/>
      <c r="DP955" s="906"/>
      <c r="DQ955" s="906"/>
      <c r="DR955" s="906"/>
      <c r="DS955" s="906"/>
      <c r="DT955" s="906"/>
      <c r="DU955" s="906"/>
      <c r="DV955" s="906"/>
      <c r="DW955" s="906"/>
      <c r="DX955" s="906"/>
      <c r="DY955" s="906"/>
      <c r="DZ955" s="906"/>
      <c r="EA955" s="906"/>
      <c r="EB955" s="906"/>
      <c r="EC955" s="906"/>
      <c r="ED955" s="906"/>
      <c r="EE955" s="906"/>
      <c r="EF955" s="906"/>
      <c r="EG955" s="906"/>
      <c r="EH955" s="906"/>
      <c r="EI955" s="906"/>
      <c r="EJ955" s="906"/>
      <c r="EK955" s="906"/>
      <c r="EL955" s="906"/>
      <c r="EM955" s="906"/>
      <c r="EN955" s="906"/>
      <c r="EO955" s="906"/>
      <c r="EP955" s="906"/>
      <c r="EQ955" s="906"/>
      <c r="ER955" s="906"/>
      <c r="ES955" s="906"/>
      <c r="ET955" s="906"/>
      <c r="EU955" s="906"/>
      <c r="EV955" s="906"/>
      <c r="EW955" s="906"/>
      <c r="EX955" s="906"/>
      <c r="EY955" s="906"/>
      <c r="EZ955" s="906"/>
      <c r="FA955" s="906"/>
      <c r="FB955" s="906"/>
      <c r="FC955" s="906"/>
      <c r="FD955" s="906"/>
      <c r="FE955" s="906"/>
      <c r="FF955" s="906"/>
      <c r="FG955" s="906"/>
      <c r="FH955" s="906"/>
      <c r="FI955" s="906"/>
      <c r="FJ955" s="906"/>
      <c r="FK955" s="906"/>
      <c r="FL955" s="906"/>
      <c r="FM955" s="906"/>
      <c r="FN955" s="906"/>
      <c r="FO955" s="906"/>
      <c r="FP955" s="906"/>
      <c r="FQ955" s="906"/>
      <c r="FR955" s="906"/>
      <c r="FS955" s="906"/>
      <c r="FT955" s="906"/>
      <c r="FU955" s="906"/>
      <c r="FV955" s="906"/>
      <c r="FW955" s="906"/>
      <c r="FX955" s="906"/>
      <c r="FY955" s="906"/>
      <c r="FZ955" s="906"/>
      <c r="GA955" s="906"/>
      <c r="GB955" s="906"/>
      <c r="GC955" s="906"/>
      <c r="GD955" s="906"/>
      <c r="GE955" s="906"/>
      <c r="GF955" s="906"/>
      <c r="GG955" s="906"/>
      <c r="GH955" s="906"/>
      <c r="GI955" s="906"/>
      <c r="GJ955" s="906"/>
      <c r="GK955" s="906"/>
      <c r="GL955" s="906"/>
      <c r="GM955" s="906"/>
      <c r="GN955" s="906"/>
      <c r="GO955" s="906"/>
      <c r="GP955" s="906"/>
      <c r="GQ955" s="906"/>
    </row>
    <row r="956" spans="1:199" ht="33" customHeight="1" x14ac:dyDescent="0.25">
      <c r="A956" s="27">
        <v>1</v>
      </c>
      <c r="B956" s="27">
        <v>1</v>
      </c>
      <c r="C956" s="2476" t="s">
        <v>88</v>
      </c>
      <c r="D956" s="26">
        <f>SUM(D894,D842,D797,D753,D710,D666,D620,D572,D527,D484,D439,D393,D346,D301,D253,D210,D166,D113,D54)</f>
        <v>12085098.456410259</v>
      </c>
      <c r="E956" s="26">
        <f t="shared" ref="E956:F956" si="241">SUM(E894,E842,E797,E753,E710,E666,E620,E572,E527,E484,E439,E393,E346,E301,E253,E210,E166,E113,E54)</f>
        <v>4028361.7042735047</v>
      </c>
      <c r="F956" s="26">
        <f t="shared" si="241"/>
        <v>4052252.6650956515</v>
      </c>
      <c r="G956" s="994">
        <f>F956/E956*100</f>
        <v>100.59306890929885</v>
      </c>
      <c r="H956" s="67"/>
      <c r="I956" s="1000"/>
      <c r="J956" s="1004"/>
      <c r="K956" s="1005"/>
      <c r="L956" s="1004"/>
      <c r="M956" s="1005"/>
      <c r="N956" s="1004"/>
      <c r="O956" s="1584"/>
      <c r="P956" s="26">
        <f t="shared" ref="P956:Y956" si="242">SUM(P894,P842,P797,P753,P710,P666,P620,P572,P527,P484,P439,P393,P346,P301,P253,P210,P166,P113,P54)</f>
        <v>8432803.34705</v>
      </c>
      <c r="Q956" s="1580">
        <f t="shared" ref="Q956:R956" si="243">SUM(Q894,Q842,Q797,Q753,Q710,Q666,Q620,Q572,Q527,Q484,Q439,Q393,Q346,Q301,Q253,Q210,Q166,Q113,Q54)</f>
        <v>8432803.34705</v>
      </c>
      <c r="R956" s="26">
        <f t="shared" si="243"/>
        <v>8425333.8850500006</v>
      </c>
      <c r="S956" s="1580">
        <f t="shared" ref="S956" si="244">SUM(S894,S842,S797,S753,S710,S666,S620,S572,S527,S484,S439,S393,S346,S301,S253,S210,S166,S113,S54)</f>
        <v>8425333.8850500006</v>
      </c>
      <c r="T956" s="26">
        <f t="shared" si="242"/>
        <v>2809440.5566166667</v>
      </c>
      <c r="U956" s="26">
        <f t="shared" si="242"/>
        <v>2739817.3457299997</v>
      </c>
      <c r="V956" s="26">
        <f t="shared" si="242"/>
        <v>7327.4567499999994</v>
      </c>
      <c r="W956" s="26">
        <f t="shared" si="242"/>
        <v>-69623.210886666639</v>
      </c>
      <c r="X956" s="26">
        <f t="shared" si="242"/>
        <v>-13320.256109999997</v>
      </c>
      <c r="Y956" s="26">
        <f t="shared" si="242"/>
        <v>2733824.5463699996</v>
      </c>
      <c r="Z956" s="992">
        <f>U956/T956*100</f>
        <v>97.521812279576665</v>
      </c>
      <c r="AA956" s="992">
        <f>Y956/T956*100</f>
        <v>97.308502930642916</v>
      </c>
      <c r="AB956" s="26">
        <f t="shared" ref="AB956:AD956" si="245">SUM(AB894,AB842,AB797,AB753,AB710,AB666,AB620,AB572,AB527,AB484,AB439,AB393,AB346,AB301,AB253,AB210,AB166,AB113,AB54)</f>
        <v>123466.37749287749</v>
      </c>
      <c r="AC956" s="26">
        <f t="shared" si="245"/>
        <v>76220053.609999999</v>
      </c>
      <c r="AD956" s="26">
        <f t="shared" si="245"/>
        <v>76220.053609999988</v>
      </c>
      <c r="AE956" s="2528">
        <f>AE949+AE922</f>
        <v>122377.9774928775</v>
      </c>
      <c r="AF956" s="2534" t="e">
        <f>AF949+AF922+#REF!</f>
        <v>#REF!</v>
      </c>
      <c r="AG956" s="1879"/>
      <c r="AH956" s="2535"/>
      <c r="AI956" s="2535"/>
      <c r="AJ956" s="2535"/>
    </row>
    <row r="957" spans="1:199" ht="18" customHeight="1" x14ac:dyDescent="0.25">
      <c r="B957" s="27">
        <v>1</v>
      </c>
      <c r="C957" s="2154" t="s">
        <v>31</v>
      </c>
      <c r="D957" s="25"/>
      <c r="E957" s="25"/>
      <c r="F957" s="25"/>
      <c r="G957" s="25"/>
      <c r="H957" s="9"/>
      <c r="I957" s="995"/>
      <c r="J957" s="67"/>
      <c r="K957" s="1000"/>
      <c r="L957" s="67"/>
      <c r="M957" s="1000"/>
      <c r="N957" s="67"/>
      <c r="O957" s="11"/>
      <c r="P957" s="55">
        <f>P955+P949+P922-P956</f>
        <v>0</v>
      </c>
      <c r="Q957" s="55">
        <f>Q955+Q949+Q922-Q956</f>
        <v>0</v>
      </c>
      <c r="R957" s="55">
        <f>R955+R949+R922-R956</f>
        <v>0</v>
      </c>
      <c r="S957" s="1581">
        <f>S955+S949+S922-S956</f>
        <v>0</v>
      </c>
      <c r="T957" s="55">
        <f t="shared" ref="T957:Y957" si="246">T955+T949+T922-T956</f>
        <v>0</v>
      </c>
      <c r="U957" s="55">
        <f t="shared" si="246"/>
        <v>0</v>
      </c>
      <c r="V957" s="55">
        <f t="shared" si="246"/>
        <v>0</v>
      </c>
      <c r="W957" s="55">
        <f t="shared" si="246"/>
        <v>0</v>
      </c>
      <c r="X957" s="55">
        <f t="shared" si="246"/>
        <v>0</v>
      </c>
      <c r="Y957" s="55">
        <f t="shared" si="246"/>
        <v>0</v>
      </c>
      <c r="Z957" s="1002"/>
      <c r="AA957" s="1002"/>
      <c r="AB957" s="25"/>
      <c r="AC957" s="25"/>
      <c r="AD957" s="25"/>
      <c r="AE957" s="19" t="e">
        <f>AE956-#REF!</f>
        <v>#REF!</v>
      </c>
      <c r="AF957" s="19"/>
      <c r="AG957" s="1879"/>
      <c r="AH957" s="2535"/>
      <c r="AI957" s="2535"/>
      <c r="AJ957" s="2535"/>
      <c r="AK957" s="906"/>
      <c r="AL957" s="906"/>
      <c r="AM957" s="906"/>
      <c r="AN957" s="906"/>
      <c r="AO957" s="906"/>
      <c r="AP957" s="906"/>
      <c r="AQ957" s="906"/>
      <c r="AR957" s="906"/>
      <c r="AS957" s="906"/>
      <c r="AT957" s="906"/>
      <c r="AU957" s="906"/>
      <c r="AV957" s="906"/>
      <c r="AW957" s="906"/>
      <c r="AX957" s="906"/>
      <c r="AY957" s="906"/>
      <c r="AZ957" s="906"/>
      <c r="BA957" s="906"/>
      <c r="BB957" s="906"/>
      <c r="BC957" s="906"/>
      <c r="BD957" s="906"/>
      <c r="BE957" s="906"/>
      <c r="BF957" s="906"/>
      <c r="BG957" s="906"/>
      <c r="BH957" s="906"/>
      <c r="BI957" s="906"/>
      <c r="BJ957" s="906"/>
      <c r="BK957" s="906"/>
      <c r="BL957" s="906"/>
      <c r="BM957" s="906"/>
      <c r="BN957" s="906"/>
      <c r="BO957" s="906"/>
      <c r="BP957" s="906"/>
      <c r="BQ957" s="906"/>
      <c r="BR957" s="906"/>
      <c r="BS957" s="906"/>
      <c r="BT957" s="906"/>
      <c r="BU957" s="906"/>
      <c r="BV957" s="906"/>
      <c r="BW957" s="906"/>
      <c r="BX957" s="906"/>
      <c r="BY957" s="906"/>
      <c r="BZ957" s="906"/>
      <c r="CA957" s="906"/>
      <c r="CB957" s="906"/>
      <c r="CC957" s="906"/>
      <c r="CD957" s="906"/>
      <c r="CE957" s="906"/>
      <c r="CF957" s="906"/>
      <c r="CG957" s="906"/>
      <c r="CH957" s="906"/>
      <c r="CI957" s="906"/>
      <c r="CJ957" s="906"/>
      <c r="CK957" s="906"/>
      <c r="CL957" s="906"/>
      <c r="CM957" s="906"/>
      <c r="CN957" s="906"/>
      <c r="CO957" s="906"/>
      <c r="CP957" s="906"/>
      <c r="CQ957" s="906"/>
      <c r="CR957" s="906"/>
      <c r="CS957" s="906"/>
      <c r="CT957" s="906"/>
      <c r="CU957" s="906"/>
      <c r="CV957" s="906"/>
      <c r="CW957" s="906"/>
      <c r="CX957" s="906"/>
      <c r="CY957" s="906"/>
      <c r="CZ957" s="906"/>
      <c r="DA957" s="906"/>
      <c r="DB957" s="906"/>
      <c r="DC957" s="906"/>
      <c r="DD957" s="906"/>
      <c r="DE957" s="906"/>
      <c r="DF957" s="906"/>
      <c r="DG957" s="906"/>
      <c r="DH957" s="906"/>
      <c r="DI957" s="906"/>
      <c r="DJ957" s="906"/>
      <c r="DK957" s="906"/>
      <c r="DL957" s="906"/>
      <c r="DM957" s="906"/>
      <c r="DN957" s="906"/>
      <c r="DO957" s="906"/>
      <c r="DP957" s="906"/>
      <c r="DQ957" s="906"/>
      <c r="DR957" s="906"/>
      <c r="DS957" s="906"/>
      <c r="DT957" s="906"/>
      <c r="DU957" s="906"/>
      <c r="DV957" s="906"/>
      <c r="DW957" s="906"/>
      <c r="DX957" s="906"/>
      <c r="DY957" s="906"/>
      <c r="DZ957" s="906"/>
      <c r="EA957" s="906"/>
      <c r="EB957" s="906"/>
      <c r="EC957" s="906"/>
      <c r="ED957" s="906"/>
      <c r="EE957" s="906"/>
      <c r="EF957" s="906"/>
      <c r="EG957" s="906"/>
      <c r="EH957" s="906"/>
      <c r="EI957" s="906"/>
      <c r="EJ957" s="906"/>
      <c r="EK957" s="906"/>
      <c r="EL957" s="906"/>
      <c r="EM957" s="906"/>
      <c r="EN957" s="906"/>
      <c r="EO957" s="906"/>
      <c r="EP957" s="906"/>
      <c r="EQ957" s="906"/>
      <c r="ER957" s="906"/>
      <c r="ES957" s="906"/>
      <c r="ET957" s="906"/>
      <c r="EU957" s="906"/>
      <c r="EV957" s="906"/>
      <c r="EW957" s="906"/>
      <c r="EX957" s="906"/>
      <c r="EY957" s="906"/>
      <c r="EZ957" s="906"/>
      <c r="FA957" s="906"/>
      <c r="FB957" s="906"/>
      <c r="FC957" s="906"/>
      <c r="FD957" s="906"/>
      <c r="FE957" s="906"/>
      <c r="FF957" s="906"/>
      <c r="FG957" s="906"/>
      <c r="FH957" s="906"/>
      <c r="FI957" s="906"/>
      <c r="FJ957" s="906"/>
      <c r="FK957" s="906"/>
      <c r="FL957" s="906"/>
      <c r="FM957" s="906"/>
      <c r="FN957" s="906"/>
      <c r="FO957" s="906"/>
      <c r="FP957" s="906"/>
      <c r="FQ957" s="906"/>
      <c r="FR957" s="906"/>
      <c r="FS957" s="906"/>
      <c r="FT957" s="906"/>
      <c r="FU957" s="906"/>
      <c r="FV957" s="906"/>
      <c r="FW957" s="906"/>
      <c r="FX957" s="906"/>
      <c r="FY957" s="906"/>
      <c r="FZ957" s="906"/>
      <c r="GA957" s="906"/>
      <c r="GB957" s="906"/>
      <c r="GC957" s="906"/>
      <c r="GD957" s="906"/>
      <c r="GE957" s="906"/>
      <c r="GF957" s="906"/>
      <c r="GG957" s="906"/>
      <c r="GH957" s="906"/>
      <c r="GI957" s="906"/>
      <c r="GJ957" s="906"/>
      <c r="GK957" s="906"/>
      <c r="GL957" s="906"/>
      <c r="GM957" s="906"/>
      <c r="GN957" s="906"/>
      <c r="GO957" s="906"/>
      <c r="GP957" s="906"/>
      <c r="GQ957" s="906"/>
    </row>
    <row r="958" spans="1:199" s="906" customFormat="1" ht="18" customHeight="1" x14ac:dyDescent="0.25">
      <c r="A958" s="27">
        <v>1</v>
      </c>
      <c r="B958" s="27">
        <v>1</v>
      </c>
      <c r="C958" s="2474" t="s">
        <v>92</v>
      </c>
      <c r="D958" s="25">
        <f>SUM(D897,D843,D798,D754,D711,D667,D622,D528,D574,D485,D441,D395,D347,D302,D255,D211,D168,D116,D57)</f>
        <v>22475</v>
      </c>
      <c r="E958" s="25">
        <f t="shared" ref="E958:F958" si="247">SUM(E897,E843,E798,E754,E711,E667,E622,E528,E574,E485,E441,E395,E347,E302,E255,E211,E168,E116,E57)</f>
        <v>7490.666666666667</v>
      </c>
      <c r="F958" s="25">
        <f t="shared" si="247"/>
        <v>6997</v>
      </c>
      <c r="G958" s="986">
        <f>F958/E958*100</f>
        <v>93.409576361694548</v>
      </c>
      <c r="H958" s="1008">
        <f t="shared" ref="H958:I961" si="248">K958/E958</f>
        <v>8.782796368814525</v>
      </c>
      <c r="I958" s="1009">
        <f t="shared" si="248"/>
        <v>9.1364870658853796</v>
      </c>
      <c r="J958" s="25">
        <f t="shared" ref="J958:L958" si="249">SUM(J897,J843,J798,J754,J711,J667,J622,J528,J574,J485,J441,J395,J347,J302,J255,J211,J168,J116,J57)</f>
        <v>197370</v>
      </c>
      <c r="K958" s="25">
        <f t="shared" si="249"/>
        <v>65789</v>
      </c>
      <c r="L958" s="25">
        <f t="shared" si="249"/>
        <v>63928</v>
      </c>
      <c r="M958" s="1006">
        <f>L958/K958*100</f>
        <v>97.171259633069369</v>
      </c>
      <c r="N958" s="25">
        <f t="shared" ref="N958" si="250">SUM(N897,N843,N798,N754,N711,N667,N622,N528,N574,N485,N441,N395,N347,N302,N255,N211,N168,N116,N57)</f>
        <v>647.10060606060597</v>
      </c>
      <c r="O958" s="1585">
        <f>L958/$C$3*12/N958</f>
        <v>296.37431676588159</v>
      </c>
      <c r="P958" s="25"/>
      <c r="Q958" s="1582"/>
      <c r="R958" s="25"/>
      <c r="S958" s="1582"/>
      <c r="T958" s="25"/>
      <c r="U958" s="25"/>
      <c r="V958" s="25"/>
      <c r="W958" s="25"/>
      <c r="X958" s="25"/>
      <c r="Y958" s="25"/>
      <c r="Z958" s="986"/>
      <c r="AA958" s="986"/>
      <c r="AB958" s="25">
        <f t="shared" ref="AB958:AD958" si="251">SUM(AB897,AB843,AB798,AB754,AB711,AB667,AB622,AB528,AB574,AB485,AB441,AB395,AB347,AB302,AB255,AB211,AB168,AB116,AB57)</f>
        <v>0</v>
      </c>
      <c r="AC958" s="25">
        <f t="shared" si="251"/>
        <v>0</v>
      </c>
      <c r="AD958" s="25">
        <f t="shared" si="251"/>
        <v>0</v>
      </c>
      <c r="AE958" s="2525"/>
      <c r="AF958" s="2525"/>
      <c r="AG958" s="1879"/>
      <c r="AH958" s="2535"/>
      <c r="AI958" s="2535"/>
      <c r="AJ958" s="2535"/>
    </row>
    <row r="959" spans="1:199" ht="36" customHeight="1" x14ac:dyDescent="0.25">
      <c r="A959" s="27">
        <v>1</v>
      </c>
      <c r="B959" s="27">
        <v>1</v>
      </c>
      <c r="C959" s="2473" t="s">
        <v>16</v>
      </c>
      <c r="D959" s="25">
        <f>SUM(D898,D844,D799,D755,D712,D668,D623,D575,D529,D486,D442,D396,D348,D303,D256,D212,D169,D117,D58)</f>
        <v>64202</v>
      </c>
      <c r="E959" s="25">
        <f t="shared" ref="E959:F959" si="252">SUM(E898,E844,E799,E755,E712,E668,E623,E575,E529,E486,E442,E396,E348,E303,E256,E212,E169,E117,E58)</f>
        <v>21401.888888888891</v>
      </c>
      <c r="F959" s="25">
        <f t="shared" si="252"/>
        <v>21732</v>
      </c>
      <c r="G959" s="986">
        <f>F959/E959*100</f>
        <v>101.54243914088579</v>
      </c>
      <c r="H959" s="1008">
        <f t="shared" si="248"/>
        <v>6.7271476557105538</v>
      </c>
      <c r="I959" s="1009">
        <f t="shared" si="248"/>
        <v>7.6617430517209648</v>
      </c>
      <c r="J959" s="25">
        <f t="shared" ref="J959:L960" si="253">SUM(J898,J844,J799,J755,J712,J668,J623,J575,J529,J486,J442,J396,J348,J303,J256,J212,J169,J117,J58)</f>
        <v>489601</v>
      </c>
      <c r="K959" s="25">
        <f t="shared" si="253"/>
        <v>143973.66666666666</v>
      </c>
      <c r="L959" s="25">
        <f t="shared" si="253"/>
        <v>166505</v>
      </c>
      <c r="M959" s="1006">
        <f>L959/K959*100</f>
        <v>115.64962111126805</v>
      </c>
      <c r="N959" s="25">
        <f t="shared" ref="N959:N960" si="254">SUM(N898,N844,N799,N755,N712,N668,N623,N575,N529,N486,N442,N396,N348,N303,N256,N212,N169,N117,N58)</f>
        <v>1942.3583333333331</v>
      </c>
      <c r="O959" s="1585">
        <f>L959/$C$3*12/N959</f>
        <v>257.16933452890174</v>
      </c>
      <c r="P959" s="25"/>
      <c r="Q959" s="1582"/>
      <c r="R959" s="25"/>
      <c r="S959" s="1582"/>
      <c r="T959" s="25"/>
      <c r="U959" s="25"/>
      <c r="V959" s="25"/>
      <c r="W959" s="25"/>
      <c r="X959" s="25"/>
      <c r="Y959" s="25"/>
      <c r="Z959" s="986"/>
      <c r="AA959" s="986"/>
      <c r="AB959" s="25"/>
      <c r="AC959" s="25">
        <f t="shared" ref="AC959:AD959" si="255">SUM(AC898,AC844,AC799,AC755,AC712,AC668,AC623,AC575,AC529,AC486,AC442,AC396,AC348,AC303,AC256,AC212,AC169,AC117,AC58)</f>
        <v>0</v>
      </c>
      <c r="AD959" s="25">
        <f t="shared" si="255"/>
        <v>0</v>
      </c>
      <c r="AE959" s="2525"/>
      <c r="AF959" s="2525"/>
      <c r="AG959" s="1879"/>
      <c r="AH959" s="2535"/>
      <c r="AI959" s="2535"/>
      <c r="AJ959" s="2535"/>
      <c r="AK959" s="906"/>
      <c r="AL959" s="906"/>
      <c r="AM959" s="906"/>
      <c r="AN959" s="906"/>
      <c r="AO959" s="906"/>
      <c r="AP959" s="906"/>
      <c r="AQ959" s="906"/>
      <c r="AR959" s="906"/>
      <c r="AS959" s="906"/>
      <c r="AT959" s="906"/>
      <c r="AU959" s="906"/>
      <c r="AV959" s="906"/>
      <c r="AW959" s="906"/>
      <c r="AX959" s="906"/>
      <c r="AY959" s="906"/>
      <c r="AZ959" s="906"/>
      <c r="BA959" s="906"/>
      <c r="BB959" s="906"/>
      <c r="BC959" s="906"/>
      <c r="BD959" s="906"/>
      <c r="BE959" s="906"/>
      <c r="BF959" s="906"/>
      <c r="BG959" s="906"/>
      <c r="BH959" s="906"/>
      <c r="BI959" s="906"/>
      <c r="BJ959" s="906"/>
      <c r="BK959" s="906"/>
      <c r="BL959" s="906"/>
      <c r="BM959" s="906"/>
      <c r="BN959" s="906"/>
      <c r="BO959" s="906"/>
      <c r="BP959" s="906"/>
      <c r="BQ959" s="906"/>
      <c r="BR959" s="906"/>
      <c r="BS959" s="906"/>
      <c r="BT959" s="906"/>
      <c r="BU959" s="906"/>
      <c r="BV959" s="906"/>
      <c r="BW959" s="906"/>
      <c r="BX959" s="906"/>
      <c r="BY959" s="906"/>
      <c r="BZ959" s="906"/>
      <c r="CA959" s="906"/>
      <c r="CB959" s="906"/>
      <c r="CC959" s="906"/>
      <c r="CD959" s="906"/>
      <c r="CE959" s="906"/>
      <c r="CF959" s="906"/>
      <c r="CG959" s="906"/>
      <c r="CH959" s="906"/>
      <c r="CI959" s="906"/>
      <c r="CJ959" s="906"/>
      <c r="CK959" s="906"/>
      <c r="CL959" s="906"/>
      <c r="CM959" s="906"/>
      <c r="CN959" s="906"/>
      <c r="CO959" s="906"/>
      <c r="CP959" s="906"/>
      <c r="CQ959" s="906"/>
      <c r="CR959" s="906"/>
      <c r="CS959" s="906"/>
      <c r="CT959" s="906"/>
      <c r="CU959" s="906"/>
      <c r="CV959" s="906"/>
      <c r="CW959" s="906"/>
      <c r="CX959" s="906"/>
      <c r="CY959" s="906"/>
      <c r="CZ959" s="906"/>
      <c r="DA959" s="906"/>
      <c r="DB959" s="906"/>
      <c r="DC959" s="906"/>
      <c r="DD959" s="906"/>
      <c r="DE959" s="906"/>
      <c r="DF959" s="906"/>
      <c r="DG959" s="906"/>
      <c r="DH959" s="906"/>
      <c r="DI959" s="906"/>
      <c r="DJ959" s="906"/>
      <c r="DK959" s="906"/>
      <c r="DL959" s="906"/>
      <c r="DM959" s="906"/>
      <c r="DN959" s="906"/>
      <c r="DO959" s="906"/>
      <c r="DP959" s="906"/>
      <c r="DQ959" s="906"/>
      <c r="DR959" s="906"/>
      <c r="DS959" s="906"/>
      <c r="DT959" s="906"/>
      <c r="DU959" s="906"/>
      <c r="DV959" s="906"/>
      <c r="DW959" s="906"/>
      <c r="DX959" s="906"/>
      <c r="DY959" s="906"/>
      <c r="DZ959" s="906"/>
      <c r="EA959" s="906"/>
      <c r="EB959" s="906"/>
      <c r="EC959" s="906"/>
      <c r="ED959" s="906"/>
      <c r="EE959" s="906"/>
      <c r="EF959" s="906"/>
      <c r="EG959" s="906"/>
      <c r="EH959" s="906"/>
      <c r="EI959" s="906"/>
      <c r="EJ959" s="906"/>
      <c r="EK959" s="906"/>
      <c r="EL959" s="906"/>
      <c r="EM959" s="906"/>
      <c r="EN959" s="906"/>
      <c r="EO959" s="906"/>
      <c r="EP959" s="906"/>
      <c r="EQ959" s="906"/>
      <c r="ER959" s="906"/>
      <c r="ES959" s="906"/>
      <c r="ET959" s="906"/>
      <c r="EU959" s="906"/>
      <c r="EV959" s="906"/>
      <c r="EW959" s="906"/>
      <c r="EX959" s="906"/>
      <c r="EY959" s="906"/>
      <c r="EZ959" s="906"/>
      <c r="FA959" s="906"/>
      <c r="FB959" s="906"/>
      <c r="FC959" s="906"/>
      <c r="FD959" s="906"/>
      <c r="FE959" s="906"/>
      <c r="FF959" s="906"/>
      <c r="FG959" s="906"/>
      <c r="FH959" s="906"/>
      <c r="FI959" s="906"/>
      <c r="FJ959" s="906"/>
      <c r="FK959" s="906"/>
      <c r="FL959" s="906"/>
      <c r="FM959" s="906"/>
      <c r="FN959" s="906"/>
      <c r="FO959" s="906"/>
      <c r="FP959" s="906"/>
      <c r="FQ959" s="906"/>
      <c r="FR959" s="906"/>
      <c r="FS959" s="906"/>
      <c r="FT959" s="906"/>
      <c r="FU959" s="906"/>
      <c r="FV959" s="906"/>
      <c r="FW959" s="906"/>
      <c r="FX959" s="906"/>
      <c r="FY959" s="906"/>
      <c r="FZ959" s="906"/>
      <c r="GA959" s="906"/>
      <c r="GB959" s="906"/>
      <c r="GC959" s="906"/>
      <c r="GD959" s="906"/>
      <c r="GE959" s="906"/>
      <c r="GF959" s="906"/>
      <c r="GG959" s="906"/>
      <c r="GH959" s="906"/>
      <c r="GI959" s="906"/>
      <c r="GJ959" s="906"/>
      <c r="GK959" s="906"/>
      <c r="GL959" s="906"/>
      <c r="GM959" s="906"/>
      <c r="GN959" s="906"/>
      <c r="GO959" s="906"/>
      <c r="GP959" s="906"/>
      <c r="GQ959" s="906"/>
    </row>
    <row r="960" spans="1:199" s="906" customFormat="1" ht="32.25" customHeight="1" x14ac:dyDescent="0.25">
      <c r="A960" s="27">
        <v>1</v>
      </c>
      <c r="B960" s="27">
        <v>1</v>
      </c>
      <c r="C960" s="2473" t="s">
        <v>173</v>
      </c>
      <c r="D960" s="26">
        <f>SUM(D899,D845,D800,D756,D713,D669,D624,D576,D530,D487,D443,D397,D349,D304,D257,D213,D170,D118,D59)</f>
        <v>86677</v>
      </c>
      <c r="E960" s="26">
        <f t="shared" ref="E960:F960" si="256">SUM(E899,E845,E800,E756,E713,E669,E624,E576,E530,E487,E443,E397,E349,E304,E257,E213,E170,E118,E59)</f>
        <v>28861.555555555555</v>
      </c>
      <c r="F960" s="26">
        <f t="shared" si="256"/>
        <v>28729</v>
      </c>
      <c r="G960" s="994">
        <f>F960/E960*100</f>
        <v>99.540719295949245</v>
      </c>
      <c r="H960" s="11">
        <f t="shared" si="248"/>
        <v>7.2678919285169821</v>
      </c>
      <c r="I960" s="1012">
        <f t="shared" si="248"/>
        <v>8.0209196282501996</v>
      </c>
      <c r="J960" s="26">
        <f t="shared" si="253"/>
        <v>686971</v>
      </c>
      <c r="K960" s="26">
        <f t="shared" si="253"/>
        <v>209762.66666666669</v>
      </c>
      <c r="L960" s="26">
        <f t="shared" si="253"/>
        <v>230433</v>
      </c>
      <c r="M960" s="1013">
        <f>L960/K960*100</f>
        <v>109.85415262963856</v>
      </c>
      <c r="N960" s="26">
        <f t="shared" si="254"/>
        <v>2587.4589393939395</v>
      </c>
      <c r="O960" s="1583">
        <f>L960/$C$3*12/N960</f>
        <v>267.17293537493697</v>
      </c>
      <c r="P960" s="26">
        <f t="shared" ref="P960:Y960" si="257">SUM(P899,P845,P800,P756,P713,P669,P624,P576,P530,P487,P443,P397,P349,P304,P257,P213,P170,P118,P59)</f>
        <v>1743494.0388992</v>
      </c>
      <c r="Q960" s="26">
        <f t="shared" ref="Q960:R960" si="258">SUM(Q899,Q845,Q800,Q756,Q713,Q669,Q624,Q576,Q530,Q487,Q443,Q397,Q349,Q304,Q257,Q213,Q170,Q118,Q59)</f>
        <v>1743494.0388992</v>
      </c>
      <c r="R960" s="26">
        <f t="shared" si="258"/>
        <v>1752438.9426432</v>
      </c>
      <c r="S960" s="1580">
        <f t="shared" ref="S960" si="259">SUM(S899,S845,S800,S756,S713,S669,S624,S576,S530,S487,S443,S397,S349,S304,S257,S213,S170,S118,S59)</f>
        <v>1752438.9426432</v>
      </c>
      <c r="T960" s="26">
        <f t="shared" si="257"/>
        <v>582953.66038186662</v>
      </c>
      <c r="U960" s="26">
        <f t="shared" si="257"/>
        <v>545700.8248200001</v>
      </c>
      <c r="V960" s="26">
        <f t="shared" si="257"/>
        <v>0</v>
      </c>
      <c r="W960" s="26">
        <f t="shared" si="257"/>
        <v>-37252.835561866632</v>
      </c>
      <c r="X960" s="26">
        <f t="shared" si="257"/>
        <v>-4814.20064</v>
      </c>
      <c r="Y960" s="26">
        <f t="shared" si="257"/>
        <v>540886.62418000004</v>
      </c>
      <c r="Z960" s="26">
        <f>U960/T960*100</f>
        <v>93.609640337884855</v>
      </c>
      <c r="AA960" s="26">
        <f>Y960/T960*100</f>
        <v>92.783811293969691</v>
      </c>
      <c r="AB960" s="26">
        <f t="shared" ref="AB960:AD960" si="260">SUM(AB899,AB845,AB800,AB756,AB713,AB669,AB624,AB576,AB530,AB487,AB443,AB397,AB349,AB304,AB257,AB213,AB170,AB118,AB59)</f>
        <v>385</v>
      </c>
      <c r="AC960" s="26">
        <f t="shared" si="260"/>
        <v>6625540.5300000012</v>
      </c>
      <c r="AD960" s="26">
        <f t="shared" si="260"/>
        <v>6625.5405300000002</v>
      </c>
      <c r="AE960" s="2524"/>
      <c r="AF960" s="2524"/>
      <c r="AG960" s="1879"/>
      <c r="AH960" s="2535"/>
      <c r="AI960" s="2535"/>
      <c r="AJ960" s="2535"/>
    </row>
    <row r="961" spans="1:36" s="966" customFormat="1" ht="29.25" x14ac:dyDescent="0.25">
      <c r="A961" s="27"/>
      <c r="B961" s="27">
        <v>1</v>
      </c>
      <c r="C961" s="1014" t="s">
        <v>391</v>
      </c>
      <c r="D961" s="25">
        <f>D900+D60</f>
        <v>1305</v>
      </c>
      <c r="E961" s="25">
        <f t="shared" ref="E961:F961" si="261">E900+E60</f>
        <v>435</v>
      </c>
      <c r="F961" s="25">
        <f t="shared" si="261"/>
        <v>311</v>
      </c>
      <c r="G961" s="986">
        <f>F961/E961*100</f>
        <v>71.494252873563212</v>
      </c>
      <c r="H961" s="11">
        <f t="shared" si="248"/>
        <v>13.448275862068966</v>
      </c>
      <c r="I961" s="1015">
        <f t="shared" si="248"/>
        <v>15.453376205787782</v>
      </c>
      <c r="J961" s="25">
        <f>J900+J61</f>
        <v>17550</v>
      </c>
      <c r="K961" s="25">
        <f>K900+K61</f>
        <v>5850</v>
      </c>
      <c r="L961" s="25">
        <f>L900+L61</f>
        <v>4806</v>
      </c>
      <c r="M961" s="1013">
        <f>L961/K961*100</f>
        <v>82.15384615384616</v>
      </c>
      <c r="N961" s="25">
        <f>N900+N61</f>
        <v>59</v>
      </c>
      <c r="O961" s="1583">
        <f>L961/$C$3*12/N961</f>
        <v>244.37288135593221</v>
      </c>
      <c r="P961" s="26"/>
      <c r="Q961" s="26"/>
      <c r="R961" s="26"/>
      <c r="S961" s="997"/>
      <c r="T961" s="26"/>
      <c r="U961" s="26"/>
      <c r="V961" s="26"/>
      <c r="W961" s="26"/>
      <c r="X961" s="26"/>
      <c r="Y961" s="26"/>
      <c r="Z961" s="994"/>
      <c r="AA961" s="994"/>
      <c r="AB961" s="25">
        <f t="shared" ref="AB961:AD961" si="262">AB900+AB60</f>
        <v>0</v>
      </c>
      <c r="AC961" s="25">
        <f t="shared" si="262"/>
        <v>0</v>
      </c>
      <c r="AD961" s="25">
        <f t="shared" si="262"/>
        <v>0</v>
      </c>
      <c r="AF961" s="2524"/>
      <c r="AG961" s="1879"/>
      <c r="AH961" s="2535"/>
      <c r="AI961" s="2535"/>
      <c r="AJ961" s="2535"/>
    </row>
    <row r="962" spans="1:36" s="966" customFormat="1" x14ac:dyDescent="0.25">
      <c r="A962" s="27"/>
      <c r="B962" s="27">
        <v>1</v>
      </c>
      <c r="C962" s="2155" t="s">
        <v>443</v>
      </c>
      <c r="D962" s="25"/>
      <c r="E962" s="25"/>
      <c r="F962" s="25"/>
      <c r="G962" s="986"/>
      <c r="H962" s="11"/>
      <c r="I962" s="1015"/>
      <c r="J962" s="25"/>
      <c r="K962" s="1006"/>
      <c r="L962" s="25"/>
      <c r="M962" s="1013"/>
      <c r="N962" s="25"/>
      <c r="O962" s="1583"/>
      <c r="P962" s="26"/>
      <c r="Q962" s="26"/>
      <c r="R962" s="26"/>
      <c r="S962" s="997"/>
      <c r="T962" s="26"/>
      <c r="U962" s="26"/>
      <c r="V962" s="26"/>
      <c r="W962" s="26"/>
      <c r="X962" s="26"/>
      <c r="Y962" s="26"/>
      <c r="Z962" s="994"/>
      <c r="AA962" s="994"/>
      <c r="AB962" s="25"/>
      <c r="AC962" s="25"/>
      <c r="AD962" s="25"/>
      <c r="AE962" s="2524"/>
      <c r="AF962" s="2524"/>
      <c r="AG962" s="1879"/>
      <c r="AH962" s="2535"/>
      <c r="AI962" s="2535"/>
      <c r="AJ962" s="2535"/>
    </row>
    <row r="963" spans="1:36" ht="31.5" x14ac:dyDescent="0.25">
      <c r="A963" s="27">
        <v>1</v>
      </c>
      <c r="B963" s="27">
        <v>1</v>
      </c>
      <c r="C963" s="1016" t="s">
        <v>295</v>
      </c>
      <c r="D963" s="25">
        <f>SUM(D902,D119,D61)</f>
        <v>19370</v>
      </c>
      <c r="E963" s="25">
        <f t="shared" ref="E963:F963" si="263">SUM(E902,E119,E61)</f>
        <v>6457</v>
      </c>
      <c r="F963" s="25">
        <f t="shared" si="263"/>
        <v>5885</v>
      </c>
      <c r="G963" s="986">
        <f>F963/E963*100</f>
        <v>91.141396933560486</v>
      </c>
      <c r="H963" s="1008"/>
      <c r="I963" s="1009"/>
      <c r="J963" s="54"/>
      <c r="K963" s="991"/>
      <c r="L963" s="54"/>
      <c r="M963" s="991"/>
      <c r="N963" s="54"/>
      <c r="O963" s="1583"/>
      <c r="P963" s="54"/>
      <c r="Q963" s="54"/>
      <c r="R963" s="54"/>
      <c r="S963" s="1579"/>
      <c r="T963" s="54"/>
      <c r="U963" s="54"/>
      <c r="V963" s="54"/>
      <c r="W963" s="54">
        <f>U963-T963</f>
        <v>0</v>
      </c>
      <c r="X963" s="54"/>
      <c r="Y963" s="54"/>
      <c r="Z963" s="992"/>
      <c r="AA963" s="992"/>
      <c r="AB963" s="25"/>
      <c r="AC963" s="25"/>
      <c r="AD963" s="25"/>
      <c r="AE963" s="2523"/>
      <c r="AF963" s="2523"/>
      <c r="AG963" s="1879"/>
      <c r="AH963" s="2535"/>
      <c r="AI963" s="2535"/>
      <c r="AJ963" s="2535"/>
    </row>
    <row r="964" spans="1:36" ht="31.5" x14ac:dyDescent="0.25">
      <c r="A964" s="27">
        <v>1</v>
      </c>
      <c r="B964" s="27">
        <v>1</v>
      </c>
      <c r="C964" s="1016" t="s">
        <v>296</v>
      </c>
      <c r="D964" s="25">
        <f>SUM(D903,D398,D120)</f>
        <v>29456</v>
      </c>
      <c r="E964" s="25">
        <f t="shared" ref="E964:F964" si="264">SUM(E903,E398,E120)</f>
        <v>9819</v>
      </c>
      <c r="F964" s="25">
        <f t="shared" si="264"/>
        <v>9827</v>
      </c>
      <c r="G964" s="986">
        <f>F964/E964*100</f>
        <v>100.08147469192382</v>
      </c>
      <c r="H964" s="1008"/>
      <c r="I964" s="1009"/>
      <c r="J964" s="54">
        <f t="shared" ref="J964:N966" si="265">J902</f>
        <v>0</v>
      </c>
      <c r="K964" s="991">
        <f t="shared" si="265"/>
        <v>0</v>
      </c>
      <c r="L964" s="54">
        <f t="shared" si="265"/>
        <v>0</v>
      </c>
      <c r="M964" s="991">
        <f t="shared" si="265"/>
        <v>0</v>
      </c>
      <c r="N964" s="54">
        <f t="shared" si="265"/>
        <v>0</v>
      </c>
      <c r="O964" s="1583"/>
      <c r="P964" s="54">
        <f t="shared" ref="P964:V966" si="266">P902</f>
        <v>0</v>
      </c>
      <c r="Q964" s="54">
        <f t="shared" ref="Q964:R964" si="267">Q902</f>
        <v>0</v>
      </c>
      <c r="R964" s="54">
        <f t="shared" si="267"/>
        <v>0</v>
      </c>
      <c r="S964" s="1579">
        <f t="shared" ref="S964" si="268">S902</f>
        <v>0</v>
      </c>
      <c r="T964" s="54">
        <f t="shared" si="266"/>
        <v>0</v>
      </c>
      <c r="U964" s="54">
        <f t="shared" si="266"/>
        <v>0</v>
      </c>
      <c r="V964" s="54">
        <f t="shared" si="266"/>
        <v>0</v>
      </c>
      <c r="W964" s="54">
        <f>U964-T964</f>
        <v>0</v>
      </c>
      <c r="X964" s="54">
        <f t="shared" ref="X964:Y966" si="269">X902</f>
        <v>0</v>
      </c>
      <c r="Y964" s="54">
        <f t="shared" si="269"/>
        <v>0</v>
      </c>
      <c r="Z964" s="992"/>
      <c r="AA964" s="992"/>
      <c r="AB964" s="25">
        <f t="shared" ref="AB964:AD964" si="270">SUM(AB903,AB398,AB120)</f>
        <v>0</v>
      </c>
      <c r="AC964" s="25">
        <f t="shared" si="270"/>
        <v>0</v>
      </c>
      <c r="AD964" s="25">
        <f t="shared" si="270"/>
        <v>0</v>
      </c>
      <c r="AE964" s="2523"/>
      <c r="AF964" s="2523"/>
      <c r="AG964" s="1879"/>
      <c r="AH964" s="2535"/>
      <c r="AI964" s="2535"/>
      <c r="AJ964" s="2535"/>
    </row>
    <row r="965" spans="1:36" ht="15.75" x14ac:dyDescent="0.25">
      <c r="A965" s="27">
        <v>1</v>
      </c>
      <c r="B965" s="27">
        <v>1</v>
      </c>
      <c r="C965" s="1016" t="s">
        <v>357</v>
      </c>
      <c r="D965" s="25">
        <f t="shared" ref="D965:F966" si="271">D904</f>
        <v>525</v>
      </c>
      <c r="E965" s="25">
        <f t="shared" si="271"/>
        <v>175</v>
      </c>
      <c r="F965" s="25">
        <f t="shared" si="271"/>
        <v>142</v>
      </c>
      <c r="G965" s="986">
        <f>F965/E965*100</f>
        <v>81.142857142857139</v>
      </c>
      <c r="H965" s="1008"/>
      <c r="I965" s="1009"/>
      <c r="J965" s="54">
        <f t="shared" si="265"/>
        <v>0</v>
      </c>
      <c r="K965" s="991">
        <f t="shared" si="265"/>
        <v>0</v>
      </c>
      <c r="L965" s="54">
        <f t="shared" si="265"/>
        <v>0</v>
      </c>
      <c r="M965" s="991">
        <f t="shared" si="265"/>
        <v>0</v>
      </c>
      <c r="N965" s="54">
        <f t="shared" si="265"/>
        <v>0</v>
      </c>
      <c r="O965" s="1583"/>
      <c r="P965" s="54">
        <f t="shared" si="266"/>
        <v>0</v>
      </c>
      <c r="Q965" s="1591">
        <f t="shared" ref="Q965:R965" si="272">Q903</f>
        <v>0</v>
      </c>
      <c r="R965" s="54">
        <f t="shared" si="272"/>
        <v>0</v>
      </c>
      <c r="S965" s="1591">
        <f t="shared" ref="S965" si="273">S903</f>
        <v>0</v>
      </c>
      <c r="T965" s="1591">
        <f t="shared" si="266"/>
        <v>0</v>
      </c>
      <c r="U965" s="54">
        <f t="shared" si="266"/>
        <v>0</v>
      </c>
      <c r="V965" s="54">
        <f t="shared" si="266"/>
        <v>0</v>
      </c>
      <c r="W965" s="54">
        <f>U965-T965</f>
        <v>0</v>
      </c>
      <c r="X965" s="54">
        <f t="shared" si="269"/>
        <v>0</v>
      </c>
      <c r="Y965" s="54">
        <f t="shared" si="269"/>
        <v>0</v>
      </c>
      <c r="Z965" s="992"/>
      <c r="AA965" s="992"/>
      <c r="AB965" s="25">
        <f t="shared" ref="AB965:AD965" si="274">AB904</f>
        <v>0</v>
      </c>
      <c r="AC965" s="25">
        <f t="shared" si="274"/>
        <v>0</v>
      </c>
      <c r="AD965" s="25">
        <f t="shared" si="274"/>
        <v>0</v>
      </c>
      <c r="AE965" s="2523"/>
      <c r="AF965" s="2523"/>
      <c r="AG965" s="1879"/>
      <c r="AH965" s="2535"/>
      <c r="AI965" s="2535"/>
      <c r="AJ965" s="2535"/>
    </row>
    <row r="966" spans="1:36" ht="24" customHeight="1" x14ac:dyDescent="0.25">
      <c r="A966" s="27">
        <v>1</v>
      </c>
      <c r="B966" s="27">
        <v>1</v>
      </c>
      <c r="C966" s="1017" t="s">
        <v>297</v>
      </c>
      <c r="D966" s="25">
        <f t="shared" si="271"/>
        <v>24500</v>
      </c>
      <c r="E966" s="25">
        <f t="shared" si="271"/>
        <v>8167</v>
      </c>
      <c r="F966" s="25">
        <f t="shared" si="271"/>
        <v>8046</v>
      </c>
      <c r="G966" s="986">
        <f>F966/E966*100</f>
        <v>98.518427819272674</v>
      </c>
      <c r="H966" s="1008"/>
      <c r="I966" s="1009"/>
      <c r="J966" s="54">
        <f t="shared" si="265"/>
        <v>0</v>
      </c>
      <c r="K966" s="991">
        <f t="shared" si="265"/>
        <v>0</v>
      </c>
      <c r="L966" s="54">
        <f t="shared" si="265"/>
        <v>0</v>
      </c>
      <c r="M966" s="991">
        <f t="shared" si="265"/>
        <v>0</v>
      </c>
      <c r="N966" s="54">
        <f t="shared" si="265"/>
        <v>0</v>
      </c>
      <c r="O966" s="1583"/>
      <c r="P966" s="54">
        <f t="shared" si="266"/>
        <v>0</v>
      </c>
      <c r="Q966" s="1591">
        <f t="shared" ref="Q966:R966" si="275">Q904</f>
        <v>0</v>
      </c>
      <c r="R966" s="54">
        <f t="shared" si="275"/>
        <v>0</v>
      </c>
      <c r="S966" s="1591">
        <f t="shared" ref="S966" si="276">S904</f>
        <v>0</v>
      </c>
      <c r="T966" s="54">
        <f t="shared" si="266"/>
        <v>0</v>
      </c>
      <c r="U966" s="54">
        <f t="shared" si="266"/>
        <v>0</v>
      </c>
      <c r="V966" s="54">
        <f t="shared" si="266"/>
        <v>0</v>
      </c>
      <c r="W966" s="54">
        <f>U966-T966</f>
        <v>0</v>
      </c>
      <c r="X966" s="1591">
        <f t="shared" si="269"/>
        <v>0</v>
      </c>
      <c r="Y966" s="1591">
        <f t="shared" si="269"/>
        <v>0</v>
      </c>
      <c r="Z966" s="992"/>
      <c r="AA966" s="992"/>
      <c r="AB966" s="25">
        <f t="shared" ref="AB966:AD966" si="277">AB905</f>
        <v>0</v>
      </c>
      <c r="AC966" s="25">
        <f t="shared" si="277"/>
        <v>0</v>
      </c>
      <c r="AD966" s="25">
        <f t="shared" si="277"/>
        <v>0</v>
      </c>
      <c r="AE966" s="2523"/>
      <c r="AF966" s="2523"/>
      <c r="AG966" s="1879"/>
      <c r="AH966" s="2535"/>
      <c r="AI966" s="2535"/>
      <c r="AJ966" s="2535"/>
    </row>
    <row r="967" spans="1:36" s="1021" customFormat="1" ht="15.75" x14ac:dyDescent="0.25">
      <c r="A967" s="27">
        <v>1</v>
      </c>
      <c r="B967" s="27">
        <v>1</v>
      </c>
      <c r="C967" s="1018" t="s">
        <v>353</v>
      </c>
      <c r="D967" s="25">
        <f>SUM(D963:D966)</f>
        <v>73851</v>
      </c>
      <c r="E967" s="25">
        <f t="shared" ref="E967" si="278">SUM(E963:E966)</f>
        <v>24618</v>
      </c>
      <c r="F967" s="25">
        <f>SUM(F963:F966)</f>
        <v>23900</v>
      </c>
      <c r="G967" s="986">
        <f>F967/E967*100</f>
        <v>97.083434885043459</v>
      </c>
      <c r="H967" s="1019"/>
      <c r="I967" s="1020"/>
      <c r="J967" s="54"/>
      <c r="K967" s="991"/>
      <c r="L967" s="54"/>
      <c r="M967" s="991"/>
      <c r="N967" s="54"/>
      <c r="O967" s="1586"/>
      <c r="P967" s="54">
        <f>SUM(P906,P121,P398,P61)</f>
        <v>453501.59850000002</v>
      </c>
      <c r="Q967" s="1591">
        <f>SUM(Q906,Q121,Q398,Q61)</f>
        <v>453501.59850000002</v>
      </c>
      <c r="R967" s="54">
        <f>SUM(R906,R121,R398,R61)</f>
        <v>453501.59850000002</v>
      </c>
      <c r="S967" s="1591">
        <f>SUM(S906,S121,S398,S61)</f>
        <v>453501.59850000002</v>
      </c>
      <c r="T967" s="54">
        <f t="shared" ref="T967:Y967" si="279">SUM(T906,T121,T398,T61)</f>
        <v>151167.19950000002</v>
      </c>
      <c r="U967" s="54">
        <f t="shared" si="279"/>
        <v>146942.1404</v>
      </c>
      <c r="V967" s="54">
        <f t="shared" si="279"/>
        <v>0</v>
      </c>
      <c r="W967" s="54">
        <f t="shared" si="279"/>
        <v>-4225.0591000000086</v>
      </c>
      <c r="X967" s="1591">
        <f t="shared" si="279"/>
        <v>-471.40880000000004</v>
      </c>
      <c r="Y967" s="1579">
        <f t="shared" si="279"/>
        <v>146470.7316</v>
      </c>
      <c r="Z967" s="992">
        <f>U967/T967*100</f>
        <v>97.20504242059468</v>
      </c>
      <c r="AA967" s="992">
        <f>Y967/T967*100</f>
        <v>96.893196463562177</v>
      </c>
      <c r="AB967" s="25">
        <f>AB61+AB121+AB398+AB906</f>
        <v>382</v>
      </c>
      <c r="AC967" s="25">
        <f t="shared" ref="AC967:AD967" si="280">AC61+AC121+AC398+AC906</f>
        <v>2574144</v>
      </c>
      <c r="AD967" s="25">
        <f t="shared" si="280"/>
        <v>2574.1439999999998</v>
      </c>
      <c r="AE967" s="2523"/>
      <c r="AF967" s="2523"/>
      <c r="AG967" s="1879"/>
      <c r="AH967" s="2535"/>
      <c r="AI967" s="2535"/>
      <c r="AJ967" s="2535"/>
    </row>
    <row r="968" spans="1:36" ht="27.75" customHeight="1" x14ac:dyDescent="0.25">
      <c r="A968" s="27">
        <v>1</v>
      </c>
      <c r="B968" s="27">
        <v>1</v>
      </c>
      <c r="C968" s="2143"/>
      <c r="D968" s="26"/>
      <c r="E968" s="26"/>
      <c r="F968" s="26"/>
      <c r="G968" s="994"/>
      <c r="H968" s="9"/>
      <c r="I968" s="995"/>
      <c r="J968" s="54"/>
      <c r="K968" s="991"/>
      <c r="L968" s="54"/>
      <c r="M968" s="991"/>
      <c r="N968" s="54"/>
      <c r="O968" s="1583"/>
      <c r="P968" s="26"/>
      <c r="Q968" s="1580"/>
      <c r="R968" s="26"/>
      <c r="S968" s="1580"/>
      <c r="T968" s="26"/>
      <c r="U968" s="26"/>
      <c r="V968" s="26"/>
      <c r="W968" s="26"/>
      <c r="X968" s="1580"/>
      <c r="Y968" s="1580"/>
      <c r="Z968" s="992"/>
      <c r="AA968" s="992"/>
      <c r="AB968" s="26"/>
      <c r="AC968" s="26"/>
      <c r="AD968" s="26"/>
      <c r="AE968" s="2524"/>
      <c r="AF968" s="2524"/>
      <c r="AG968" s="1879"/>
      <c r="AH968" s="2535"/>
      <c r="AI968" s="2535"/>
      <c r="AJ968" s="2535"/>
    </row>
    <row r="969" spans="1:36" ht="19.5" customHeight="1" x14ac:dyDescent="0.25">
      <c r="C969" s="2143" t="s">
        <v>464</v>
      </c>
      <c r="D969" s="26"/>
      <c r="E969" s="26"/>
      <c r="F969" s="26"/>
      <c r="G969" s="986"/>
      <c r="H969" s="68"/>
      <c r="I969" s="1022"/>
      <c r="J969" s="55"/>
      <c r="K969" s="1001"/>
      <c r="L969" s="55"/>
      <c r="M969" s="1001"/>
      <c r="N969" s="55"/>
      <c r="O969" s="1243"/>
      <c r="P969" s="55"/>
      <c r="Q969" s="55"/>
      <c r="R969" s="55"/>
      <c r="S969" s="1581"/>
      <c r="T969" s="55"/>
      <c r="U969" s="55"/>
      <c r="V969" s="55"/>
      <c r="W969" s="55"/>
      <c r="X969" s="55"/>
      <c r="Y969" s="55"/>
      <c r="Z969" s="1002"/>
      <c r="AA969" s="1002"/>
      <c r="AB969" s="26"/>
      <c r="AC969" s="26"/>
      <c r="AD969" s="26"/>
      <c r="AE969" s="19"/>
      <c r="AF969" s="19"/>
      <c r="AG969" s="1879"/>
      <c r="AH969" s="2535"/>
      <c r="AI969" s="2535"/>
      <c r="AJ969" s="2535"/>
    </row>
    <row r="970" spans="1:36" ht="36" customHeight="1" x14ac:dyDescent="0.25">
      <c r="A970" s="27">
        <v>1</v>
      </c>
      <c r="B970" s="27">
        <v>1</v>
      </c>
      <c r="C970" s="1014" t="s">
        <v>474</v>
      </c>
      <c r="D970" s="26">
        <f>SUM(D846,D801,D757,D714,D670,D625,D577,D531,D488,D444,D399,D350,D305,D258,D214,D171,D122,D62)</f>
        <v>414244</v>
      </c>
      <c r="E970" s="26">
        <f t="shared" ref="E970:F970" si="281">SUM(E846,E801,E757,E714,E670,E625,E577,E531,E488,E444,E399,E350,E305,E258,E214,E171,E122,E62)</f>
        <v>138083</v>
      </c>
      <c r="F970" s="26">
        <f t="shared" si="281"/>
        <v>146702</v>
      </c>
      <c r="G970" s="986">
        <f>F970/E970*100</f>
        <v>106.24189798889074</v>
      </c>
      <c r="H970" s="9"/>
      <c r="I970" s="995"/>
      <c r="J970" s="54"/>
      <c r="K970" s="991"/>
      <c r="L970" s="54"/>
      <c r="M970" s="991"/>
      <c r="N970" s="54"/>
      <c r="O970" s="1243"/>
      <c r="P970" s="54"/>
      <c r="Q970" s="54"/>
      <c r="R970" s="54"/>
      <c r="S970" s="1579"/>
      <c r="T970" s="54"/>
      <c r="U970" s="54"/>
      <c r="V970" s="54"/>
      <c r="W970" s="54"/>
      <c r="X970" s="54"/>
      <c r="Y970" s="54"/>
      <c r="Z970" s="992"/>
      <c r="AA970" s="992"/>
      <c r="AB970" s="26"/>
      <c r="AC970" s="26">
        <f t="shared" ref="AC970:AD970" si="282">SUM(AC846,AC801,AC757,AC714,AC670,AC625,AC577,AC531,AC488,AC444,AC399,AC350,AC305,AC258,AC214,AC171,AC122,AC62)</f>
        <v>0</v>
      </c>
      <c r="AD970" s="26">
        <f t="shared" si="282"/>
        <v>0</v>
      </c>
      <c r="AE970" s="2523"/>
      <c r="AF970" s="2523"/>
      <c r="AG970" s="1879"/>
      <c r="AH970" s="2535"/>
      <c r="AI970" s="2535"/>
      <c r="AJ970" s="2535"/>
    </row>
    <row r="971" spans="1:36" ht="39.75" customHeight="1" x14ac:dyDescent="0.25">
      <c r="C971" s="2144" t="s">
        <v>465</v>
      </c>
      <c r="D971" s="2145">
        <f>D901</f>
        <v>100</v>
      </c>
      <c r="E971" s="2145">
        <f>E901</f>
        <v>33.333333333333336</v>
      </c>
      <c r="F971" s="2145">
        <f>F901</f>
        <v>9</v>
      </c>
      <c r="G971" s="2146">
        <f>F971/E971*100</f>
        <v>26.999999999999996</v>
      </c>
      <c r="H971" s="2147"/>
      <c r="I971" s="2148"/>
      <c r="J971" s="2149"/>
      <c r="K971" s="2150"/>
      <c r="L971" s="2149"/>
      <c r="M971" s="2150"/>
      <c r="N971" s="2149"/>
      <c r="O971" s="2151"/>
      <c r="P971" s="2149"/>
      <c r="Q971" s="2149"/>
      <c r="R971" s="2149"/>
      <c r="S971" s="2152"/>
      <c r="T971" s="2149"/>
      <c r="U971" s="2149"/>
      <c r="V971" s="2149"/>
      <c r="W971" s="2149"/>
      <c r="X971" s="2149"/>
      <c r="Y971" s="2149"/>
      <c r="Z971" s="2153"/>
      <c r="AA971" s="2153"/>
      <c r="AB971" s="2145">
        <f t="shared" ref="AB971:AC971" si="283">AB901</f>
        <v>0</v>
      </c>
      <c r="AC971" s="2145">
        <f t="shared" si="283"/>
        <v>0</v>
      </c>
      <c r="AD971" s="2145">
        <f>AD901</f>
        <v>0</v>
      </c>
      <c r="AE971" s="2523"/>
      <c r="AF971" s="2523"/>
      <c r="AG971" s="1879"/>
      <c r="AH971" s="2535"/>
      <c r="AI971" s="2535"/>
      <c r="AJ971" s="2535"/>
    </row>
    <row r="972" spans="1:36" ht="30.75" customHeight="1" x14ac:dyDescent="0.25">
      <c r="B972" s="27">
        <v>1</v>
      </c>
      <c r="C972" s="2157" t="s">
        <v>329</v>
      </c>
      <c r="D972" s="2145">
        <f>SUM(D849,D804,D760,D717,D673,D628,D580,D534,D491,D447,D402,D353,D308,D261,D217,D174,D125,D65)</f>
        <v>252</v>
      </c>
      <c r="E972" s="2145">
        <f>SUM(E849,E804,E760,E717,E673,E628,E580,E534,E491,E447,E402,E353,E308,E261,E217,E174,E125,E65)</f>
        <v>83</v>
      </c>
      <c r="F972" s="2145">
        <f>SUM(F849,F804,F760,F717,F673,F628,F580,F534,F491,F447,F402,F353,F308,F261,F217,F174,F125,F65)</f>
        <v>58</v>
      </c>
      <c r="G972" s="2146">
        <f>F972/E972*100</f>
        <v>69.879518072289159</v>
      </c>
      <c r="H972" s="2147"/>
      <c r="I972" s="2148"/>
      <c r="J972" s="2149"/>
      <c r="K972" s="2150"/>
      <c r="L972" s="2149"/>
      <c r="M972" s="2150"/>
      <c r="N972" s="2149"/>
      <c r="O972" s="2151"/>
      <c r="P972" s="2149"/>
      <c r="Q972" s="2149"/>
      <c r="R972" s="2149"/>
      <c r="S972" s="2152"/>
      <c r="T972" s="2149"/>
      <c r="U972" s="2149"/>
      <c r="V972" s="2149"/>
      <c r="W972" s="2149"/>
      <c r="X972" s="2149"/>
      <c r="Y972" s="2149"/>
      <c r="Z972" s="2153"/>
      <c r="AA972" s="2153"/>
      <c r="AB972" s="2145">
        <f t="shared" ref="AB972:AC972" si="284">SUM(AB849,AB804,AB760,AB717,AB673,AB628,AB580,AB534,AB491,AB447,AB402,AB353,AB308,AB261,AB217,AB174,AB125,AB65)</f>
        <v>0</v>
      </c>
      <c r="AC972" s="2145">
        <f t="shared" si="284"/>
        <v>0</v>
      </c>
      <c r="AD972" s="2145">
        <f>SUM(AD849,AD804,AD760,AD717,AD673,AD628,AD580,AD534,AD491,AD447,AD402,AD353,AD308,AD261,AD217,AD174,AD125,AD65)</f>
        <v>0</v>
      </c>
      <c r="AE972" s="2523"/>
      <c r="AF972" s="2523"/>
      <c r="AG972" s="1879"/>
      <c r="AH972" s="2535"/>
      <c r="AI972" s="2535"/>
      <c r="AJ972" s="2535"/>
    </row>
    <row r="973" spans="1:36" ht="30.75" customHeight="1" x14ac:dyDescent="0.25">
      <c r="C973" s="1014" t="s">
        <v>473</v>
      </c>
      <c r="D973" s="26">
        <f>SUM(D901,D848,D803,D759,D716,D672,D627,D579,D533,D490,D446,D401,D352,D307,D260,D216,D173,D124,D64)</f>
        <v>352</v>
      </c>
      <c r="E973" s="26">
        <f t="shared" ref="E973:F973" si="285">SUM(E901,E848,E803,E759,E716,E672,E627,E579,E533,E490,E446,E401,E352,E307,E260,E216,E173,E124,E64)</f>
        <v>116.33333333333334</v>
      </c>
      <c r="F973" s="26">
        <f t="shared" si="285"/>
        <v>67</v>
      </c>
      <c r="G973" s="986">
        <f>F973/E973*100</f>
        <v>57.59312320916905</v>
      </c>
      <c r="H973" s="2147"/>
      <c r="I973" s="2148"/>
      <c r="J973" s="2149"/>
      <c r="K973" s="2150"/>
      <c r="L973" s="2149"/>
      <c r="M973" s="2150"/>
      <c r="N973" s="2149"/>
      <c r="O973" s="2151"/>
      <c r="P973" s="2149"/>
      <c r="Q973" s="2149"/>
      <c r="R973" s="2149"/>
      <c r="S973" s="2150"/>
      <c r="T973" s="2149"/>
      <c r="U973" s="2149"/>
      <c r="V973" s="2149"/>
      <c r="W973" s="2149"/>
      <c r="X973" s="2149"/>
      <c r="Y973" s="2149"/>
      <c r="Z973" s="2153"/>
      <c r="AA973" s="2153"/>
      <c r="AB973" s="26">
        <f t="shared" ref="AB973:AD973" si="286">SUM(AB901,AB848,AB803,AB759,AB716,AB672,AB627,AB579,AB533,AB490,AB446,AB401,AB352,AB307,AB260,AB216,AB173,AB124,AB64)</f>
        <v>0</v>
      </c>
      <c r="AC973" s="26">
        <f t="shared" si="286"/>
        <v>0</v>
      </c>
      <c r="AD973" s="26">
        <f t="shared" si="286"/>
        <v>0</v>
      </c>
      <c r="AE973" s="2523"/>
      <c r="AF973" s="2523"/>
      <c r="AG973" s="1879"/>
      <c r="AH973" s="2535"/>
      <c r="AI973" s="2535"/>
      <c r="AJ973" s="2535"/>
    </row>
    <row r="974" spans="1:36" ht="30" thickBot="1" x14ac:dyDescent="0.3">
      <c r="A974" s="27">
        <v>1</v>
      </c>
      <c r="B974" s="27">
        <v>1</v>
      </c>
      <c r="C974" s="2472" t="s">
        <v>344</v>
      </c>
      <c r="D974" s="1588">
        <f>SUM(D968,D850,D805,D761,D718,D674,D629,D581,D535,D492,D448,D403,D354,D309,D262,D218,D175,D126,D66,D901)</f>
        <v>414596</v>
      </c>
      <c r="E974" s="1588">
        <f t="shared" ref="E974:F974" si="287">SUM(E968,E850,E805,E761,E718,E674,E629,E581,E535,E492,E448,E403,E354,E309,E262,E218,E175,E126,E66,E901)</f>
        <v>138199.33333333334</v>
      </c>
      <c r="F974" s="1588">
        <f t="shared" si="287"/>
        <v>146769</v>
      </c>
      <c r="G974" s="1589">
        <f>F974/E974*100</f>
        <v>106.20094645897953</v>
      </c>
      <c r="H974" s="1023"/>
      <c r="I974" s="1024"/>
      <c r="J974" s="56"/>
      <c r="K974" s="1025"/>
      <c r="L974" s="56"/>
      <c r="M974" s="1025"/>
      <c r="N974" s="56"/>
      <c r="O974" s="1587"/>
      <c r="P974" s="1588">
        <f>SUM(P968,P850,P805,P761,P718,P674,P629,P581,P535,P492,P448,P403,P354,P309,P262,P218,P175,P126,P66,P901)</f>
        <v>1475449.7214599999</v>
      </c>
      <c r="Q974" s="1588">
        <f>SUM(Q968,Q850,Q805,Q761,Q718,Q674,Q629,Q581,Q535,Q492,Q448,Q403,Q354,Q309,Q262,Q218,Q175,Q126,Q66,Q901)</f>
        <v>1475449.7214599999</v>
      </c>
      <c r="R974" s="1588">
        <f>SUM(R968,R850,R805,R761,R718,R674,R629,R581,R535,R492,R448,R403,R354,R309,R262,R218,R175,R126,R66,R901)</f>
        <v>1475449.7214599999</v>
      </c>
      <c r="S974" s="2481">
        <f>SUM(S968,S850,S805,S761,S718,S674,S629,S581,S535,S492,S448,S403,S354,S309,S262,S218,S175,S126,S66,S901)</f>
        <v>1475449.7214599999</v>
      </c>
      <c r="T974" s="1588">
        <f t="shared" ref="T974:Y974" si="288">SUM(T968,T850,T805,T761,T718,T674,T629,T581,T535,T492,T448,T403,T354,T309,T262,T218,T175,T126,T66,T901)</f>
        <v>491816.57381999999</v>
      </c>
      <c r="U974" s="1588">
        <f t="shared" si="288"/>
        <v>490368.28472000005</v>
      </c>
      <c r="V974" s="1588">
        <f t="shared" si="288"/>
        <v>0</v>
      </c>
      <c r="W974" s="1588">
        <f t="shared" si="288"/>
        <v>-1448.2890999999811</v>
      </c>
      <c r="X974" s="1588">
        <f t="shared" si="288"/>
        <v>-974.53102000000001</v>
      </c>
      <c r="Y974" s="1588">
        <f t="shared" si="288"/>
        <v>489393.75370000006</v>
      </c>
      <c r="Z974" s="2617">
        <f>U974/T974*100</f>
        <v>99.70552251040445</v>
      </c>
      <c r="AA974" s="2617">
        <f>Y974/T974*100</f>
        <v>99.50737322632672</v>
      </c>
      <c r="AB974" s="1588">
        <f t="shared" ref="AB974:AD974" si="289">SUM(AB968,AB850,AB805,AB761,AB718,AB674,AB629,AB581,AB535,AB492,AB448,AB403,AB354,AB309,AB262,AB218,AB175,AB126,AB66,AB901)</f>
        <v>884</v>
      </c>
      <c r="AC974" s="1588">
        <f t="shared" si="289"/>
        <v>2015796.7600000002</v>
      </c>
      <c r="AD974" s="1588">
        <f t="shared" si="289"/>
        <v>2015.7967600000002</v>
      </c>
      <c r="AE974" s="2524"/>
      <c r="AF974" s="2524"/>
      <c r="AG974" s="1879"/>
      <c r="AH974" s="2535"/>
      <c r="AI974" s="2535"/>
      <c r="AJ974" s="2535"/>
    </row>
    <row r="975" spans="1:36" x14ac:dyDescent="0.25">
      <c r="C975" s="2158"/>
      <c r="D975" s="19"/>
      <c r="E975" s="19"/>
      <c r="F975" s="19"/>
      <c r="G975" s="1026"/>
      <c r="H975" s="1027"/>
      <c r="I975" s="1027"/>
      <c r="J975" s="19"/>
      <c r="K975" s="19"/>
      <c r="L975" s="19"/>
      <c r="M975" s="19"/>
      <c r="N975" s="19"/>
      <c r="O975" s="5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19"/>
      <c r="AD975" s="19"/>
      <c r="AE975" s="19"/>
      <c r="AF975" s="19"/>
    </row>
    <row r="976" spans="1:36" ht="15.75" hidden="1" x14ac:dyDescent="0.25">
      <c r="C976" s="2550" t="s">
        <v>488</v>
      </c>
      <c r="D976" s="2551">
        <f>'1 уровень'!E2419+'2 уровень'!F1676+'Аян '!C104+'Охотск '!C109</f>
        <v>877</v>
      </c>
      <c r="E976" s="2551">
        <f>'1 уровень'!F2419+'2 уровень'!G1676+'Аян '!D104+'Охотск '!D109</f>
        <v>308</v>
      </c>
      <c r="F976" s="2551">
        <f>'1 уровень'!G2419+'2 уровень'!H1676+'Аян '!E104+'Охотск '!E109</f>
        <v>320</v>
      </c>
      <c r="G976" s="2551"/>
      <c r="H976" s="2551"/>
      <c r="I976" s="2551"/>
      <c r="J976" s="2551">
        <f>'1 уровень'!K2419+'2 уровень'!L1676+'Аян '!I104+'Охотск '!I109</f>
        <v>7460</v>
      </c>
      <c r="K976" s="2551">
        <f>'1 уровень'!L2419+'2 уровень'!M1676+'Аян '!J104+'Охотск '!J109</f>
        <v>2597</v>
      </c>
      <c r="L976" s="2551">
        <f>'1 уровень'!M2419+'2 уровень'!N1676+'Аян '!K104+'Охотск '!K109</f>
        <v>2638</v>
      </c>
    </row>
    <row r="977" spans="3:12" ht="15.75" hidden="1" x14ac:dyDescent="0.25">
      <c r="C977" s="2550" t="s">
        <v>489</v>
      </c>
      <c r="D977" s="2551">
        <f>'1 уровень'!E2420+'2 уровень'!F1677+'Аян '!C105+'Охотск '!C110</f>
        <v>43333</v>
      </c>
      <c r="E977" s="2551">
        <f>'1 уровень'!F2420+'2 уровень'!G1677+'Аян '!D105+'Охотск '!D110</f>
        <v>14526.666666666666</v>
      </c>
      <c r="F977" s="2551">
        <f>'1 уровень'!G2420+'2 уровень'!H1677+'Аян '!E105+'Охотск '!E110</f>
        <v>14534</v>
      </c>
      <c r="G977" s="2551"/>
      <c r="H977" s="2551"/>
      <c r="I977" s="2551"/>
      <c r="J977" s="2551">
        <f>'1 уровень'!K2420+'2 уровень'!L1677+'Аян '!I105+'Охотск '!I110</f>
        <v>277109</v>
      </c>
      <c r="K977" s="2551">
        <f>'1 уровень'!L2420+'2 уровень'!M1677+'Аян '!J105+'Охотск '!J110</f>
        <v>92869.666666666657</v>
      </c>
      <c r="L977" s="2551">
        <f>'1 уровень'!M2420+'2 уровень'!N1677+'Аян '!K105+'Охотск '!K110</f>
        <v>92178</v>
      </c>
    </row>
    <row r="978" spans="3:12" ht="15.75" hidden="1" x14ac:dyDescent="0.25">
      <c r="C978" s="2550" t="s">
        <v>490</v>
      </c>
      <c r="D978" s="2551">
        <f>'1 уровень'!E2421+'2 уровень'!F1678+'Аян '!C106+'Охотск '!C111</f>
        <v>362</v>
      </c>
      <c r="E978" s="2551">
        <f>'1 уровень'!F2421+'2 уровень'!G1678+'Аян '!D106+'Охотск '!D111</f>
        <v>120.66666666666666</v>
      </c>
      <c r="F978" s="2551">
        <f>'1 уровень'!G2421+'2 уровень'!H1678+'Аян '!E106+'Охотск '!E111</f>
        <v>122</v>
      </c>
      <c r="G978" s="2551"/>
      <c r="H978" s="2551"/>
      <c r="I978" s="2551"/>
      <c r="J978" s="2551">
        <f>'1 уровень'!K2421+'2 уровень'!L1678+'Аян '!I106+'Охотск '!I111</f>
        <v>3756</v>
      </c>
      <c r="K978" s="2551">
        <f>'1 уровень'!L2421+'2 уровень'!M1678+'Аян '!J106+'Охотск '!J111</f>
        <v>1252</v>
      </c>
      <c r="L978" s="2551">
        <f>'1 уровень'!M2421+'2 уровень'!N1678+'Аян '!K106+'Охотск '!K111</f>
        <v>1146</v>
      </c>
    </row>
    <row r="979" spans="3:12" ht="15.75" hidden="1" x14ac:dyDescent="0.25">
      <c r="C979" s="2550" t="s">
        <v>491</v>
      </c>
      <c r="D979" s="2551">
        <f>'1 уровень'!E2422+'2 уровень'!F1679+'Аян '!C107+'Охотск '!C112</f>
        <v>2105</v>
      </c>
      <c r="E979" s="2551">
        <f>'1 уровень'!F2422+'2 уровень'!G1679+'Аян '!D107+'Охотск '!D112</f>
        <v>701.66666666666663</v>
      </c>
      <c r="F979" s="2551">
        <f>'1 уровень'!G2422+'2 уровень'!H1679+'Аян '!E107+'Охотск '!E112</f>
        <v>755</v>
      </c>
      <c r="G979" s="2551"/>
      <c r="H979" s="2551"/>
      <c r="I979" s="2551"/>
      <c r="J979" s="2551">
        <f>'1 уровень'!K2422+'2 уровень'!L1679+'Аян '!I107+'Охотск '!I112</f>
        <v>27507</v>
      </c>
      <c r="K979" s="2551">
        <f>'1 уровень'!L2422+'2 уровень'!M1679+'Аян '!J107+'Охотск '!J112</f>
        <v>9169.3333333333321</v>
      </c>
      <c r="L979" s="2551">
        <f>'1 уровень'!M2422+'2 уровень'!N1679+'Аян '!K107+'Охотск '!K112</f>
        <v>9561</v>
      </c>
    </row>
    <row r="980" spans="3:12" ht="15.75" hidden="1" x14ac:dyDescent="0.25">
      <c r="C980" s="2550" t="s">
        <v>492</v>
      </c>
      <c r="D980" s="2551">
        <f>'1 уровень'!E2423+'2 уровень'!F1680+'Аян '!C108+'Охотск '!C113</f>
        <v>1087</v>
      </c>
      <c r="E980" s="2551">
        <f>'1 уровень'!F2423+'2 уровень'!G1680+'Аян '!D108+'Охотск '!D113</f>
        <v>362.33333333333337</v>
      </c>
      <c r="F980" s="2551">
        <f>'1 уровень'!G2423+'2 уровень'!H1680+'Аян '!E108+'Охотск '!E113</f>
        <v>393</v>
      </c>
      <c r="G980" s="2551"/>
      <c r="H980" s="2551"/>
      <c r="I980" s="2551"/>
      <c r="J980" s="2551">
        <f>'1 уровень'!K2423+'2 уровень'!L1680+'Аян '!I108+'Охотск '!I113</f>
        <v>16966</v>
      </c>
      <c r="K980" s="2551">
        <f>'1 уровень'!L2423+'2 уровень'!M1680+'Аян '!J108+'Охотск '!J113</f>
        <v>5655.3333333333339</v>
      </c>
      <c r="L980" s="2551">
        <f>'1 уровень'!M2423+'2 уровень'!N1680+'Аян '!K108+'Охотск '!K113</f>
        <v>5561</v>
      </c>
    </row>
    <row r="981" spans="3:12" ht="15.75" hidden="1" x14ac:dyDescent="0.25">
      <c r="C981" s="2550" t="s">
        <v>493</v>
      </c>
      <c r="D981" s="2551">
        <f>'1 уровень'!E2424+'2 уровень'!F1681+'Аян '!C109+'Охотск '!C114</f>
        <v>0</v>
      </c>
      <c r="E981" s="2551">
        <f>'1 уровень'!F2424+'2 уровень'!G1681+'Аян '!D109+'Охотск '!D114</f>
        <v>0</v>
      </c>
      <c r="F981" s="2551">
        <f>'1 уровень'!G2424+'2 уровень'!H1681+'Аян '!E109+'Охотск '!E114</f>
        <v>0</v>
      </c>
      <c r="G981" s="2551"/>
      <c r="H981" s="2551"/>
      <c r="I981" s="2551"/>
      <c r="J981" s="2551">
        <f>'1 уровень'!K2424+'2 уровень'!L1681+'Аян '!I109+'Охотск '!I114</f>
        <v>0</v>
      </c>
      <c r="K981" s="2551">
        <f>'1 уровень'!L2424+'2 уровень'!M1681+'Аян '!J109+'Охотск '!J114</f>
        <v>0</v>
      </c>
      <c r="L981" s="2551">
        <f>'1 уровень'!M2424+'2 уровень'!N1681+'Аян '!K109+'Охотск '!K114</f>
        <v>0</v>
      </c>
    </row>
    <row r="982" spans="3:12" ht="31.5" hidden="1" x14ac:dyDescent="0.25">
      <c r="C982" s="2550" t="s">
        <v>494</v>
      </c>
      <c r="D982" s="2551">
        <f>'1 уровень'!E2425+'2 уровень'!F1682+'Аян '!C110+'Охотск '!C115</f>
        <v>1605</v>
      </c>
      <c r="E982" s="2551">
        <f>'1 уровень'!F2425+'2 уровень'!G1682+'Аян '!D110+'Охотск '!D115</f>
        <v>535</v>
      </c>
      <c r="F982" s="2551">
        <f>'1 уровень'!G2425+'2 уровень'!H1682+'Аян '!E110+'Охотск '!E115</f>
        <v>609</v>
      </c>
      <c r="G982" s="2551"/>
      <c r="H982" s="2551"/>
      <c r="I982" s="2551"/>
      <c r="J982" s="2551">
        <f>'1 уровень'!K2425+'2 уровень'!L1682+'Аян '!I110+'Охотск '!I115</f>
        <v>23273</v>
      </c>
      <c r="K982" s="2551">
        <f>'1 уровень'!L2425+'2 уровень'!M1682+'Аян '!J110+'Охотск '!J115</f>
        <v>7758</v>
      </c>
      <c r="L982" s="2551">
        <f>'1 уровень'!M2425+'2 уровень'!N1682+'Аян '!K110+'Охотск '!K115</f>
        <v>8779</v>
      </c>
    </row>
    <row r="983" spans="3:12" ht="15.75" hidden="1" x14ac:dyDescent="0.25">
      <c r="C983" s="2550" t="s">
        <v>495</v>
      </c>
      <c r="D983" s="2551">
        <f>'1 уровень'!E2426+'2 уровень'!F1683+'Аян '!C111+'Охотск '!C116</f>
        <v>15260</v>
      </c>
      <c r="E983" s="2551">
        <f>'1 уровень'!F2426+'2 уровень'!G1683+'Аян '!D111+'Охотск '!D116</f>
        <v>5087.3333333333339</v>
      </c>
      <c r="F983" s="2551">
        <f>'1 уровень'!G2426+'2 уровень'!H1683+'Аян '!E111+'Охотск '!E116</f>
        <v>5738</v>
      </c>
      <c r="G983" s="2551"/>
      <c r="H983" s="2551"/>
      <c r="I983" s="2551"/>
      <c r="J983" s="2551">
        <f>'1 уровень'!K2426+'2 уровень'!L1683+'Аян '!I111+'Охотск '!I116</f>
        <v>109003</v>
      </c>
      <c r="K983" s="2551">
        <f>'1 уровень'!L2426+'2 уровень'!M1683+'Аян '!J111+'Охотск '!J116</f>
        <v>36335</v>
      </c>
      <c r="L983" s="2551">
        <f>'1 уровень'!M2426+'2 уровень'!N1683+'Аян '!K111+'Охотск '!K116</f>
        <v>37034</v>
      </c>
    </row>
    <row r="984" spans="3:12" ht="15.75" hidden="1" x14ac:dyDescent="0.25">
      <c r="C984" s="2550" t="s">
        <v>496</v>
      </c>
      <c r="D984" s="2551">
        <f>'1 уровень'!E2427+'2 уровень'!F1684+'Аян '!C112+'Охотск '!C117</f>
        <v>14002</v>
      </c>
      <c r="E984" s="2551">
        <f>'1 уровень'!F2427+'2 уровень'!G1684+'Аян '!D112+'Охотск '!D117</f>
        <v>4667.666666666667</v>
      </c>
      <c r="F984" s="2551">
        <f>'1 уровень'!G2427+'2 уровень'!H1684+'Аян '!E112+'Охотск '!E117</f>
        <v>4812</v>
      </c>
      <c r="G984" s="2551"/>
      <c r="H984" s="2551"/>
      <c r="I984" s="2551"/>
      <c r="J984" s="2551">
        <f>'1 уровень'!K2427+'2 уровень'!L1684+'Аян '!I112+'Охотск '!I117</f>
        <v>139477</v>
      </c>
      <c r="K984" s="2551">
        <f>'1 уровень'!L2427+'2 уровень'!M1684+'Аян '!J112+'Охотск '!J117</f>
        <v>46493</v>
      </c>
      <c r="L984" s="2551">
        <f>'1 уровень'!M2427+'2 уровень'!N1684+'Аян '!K112+'Охотск '!K117</f>
        <v>44813</v>
      </c>
    </row>
    <row r="985" spans="3:12" ht="15.75" hidden="1" x14ac:dyDescent="0.25">
      <c r="C985" s="2550" t="s">
        <v>497</v>
      </c>
      <c r="D985" s="2551">
        <f>'1 уровень'!E2428+'2 уровень'!F1685+'Аян '!C113+'Охотск '!C118</f>
        <v>1010</v>
      </c>
      <c r="E985" s="2551">
        <f>'1 уровень'!F2428+'2 уровень'!G1685+'Аян '!D113+'Охотск '!D118</f>
        <v>336.66666666666669</v>
      </c>
      <c r="F985" s="2551">
        <f>'1 уровень'!G2428+'2 уровень'!H1685+'Аян '!E113+'Охотск '!E118</f>
        <v>335</v>
      </c>
      <c r="G985" s="2551"/>
      <c r="H985" s="2551"/>
      <c r="I985" s="2551"/>
      <c r="J985" s="2551">
        <f>'1 уровень'!K2428+'2 уровень'!L1685+'Аян '!I113+'Охотск '!I118</f>
        <v>10706</v>
      </c>
      <c r="K985" s="2551">
        <f>'1 уровень'!L2428+'2 уровень'!M1685+'Аян '!J113+'Охотск '!J118</f>
        <v>3569</v>
      </c>
      <c r="L985" s="2551">
        <f>'1 уровень'!M2428+'2 уровень'!N1685+'Аян '!K113+'Охотск '!K118</f>
        <v>3657</v>
      </c>
    </row>
    <row r="986" spans="3:12" ht="15.75" hidden="1" x14ac:dyDescent="0.25">
      <c r="C986" s="2550" t="s">
        <v>498</v>
      </c>
      <c r="D986" s="2551">
        <f>'1 уровень'!E2429+'2 уровень'!F1686+'Аян '!C114+'Охотск '!C119</f>
        <v>3866</v>
      </c>
      <c r="E986" s="2551">
        <f>'1 уровень'!F2429+'2 уровень'!G1686+'Аян '!D114+'Охотск '!D119</f>
        <v>1288.6666666666665</v>
      </c>
      <c r="F986" s="2551">
        <f>'1 уровень'!G2429+'2 уровень'!H1686+'Аян '!E114+'Охотск '!E119</f>
        <v>1012</v>
      </c>
      <c r="G986" s="2551"/>
      <c r="H986" s="2551"/>
      <c r="I986" s="2551"/>
      <c r="J986" s="2551">
        <f>'1 уровень'!K2429+'2 уровень'!L1686+'Аян '!I114+'Охотск '!I119</f>
        <v>53929</v>
      </c>
      <c r="K986" s="2551">
        <f>'1 уровень'!L2429+'2 уровень'!M1686+'Аян '!J114+'Охотск '!J119</f>
        <v>17977</v>
      </c>
      <c r="L986" s="2551">
        <f>'1 уровень'!M2429+'2 уровень'!N1686+'Аян '!K114+'Охотск '!K119</f>
        <v>13030</v>
      </c>
    </row>
    <row r="987" spans="3:12" ht="15.75" hidden="1" x14ac:dyDescent="0.25">
      <c r="C987" s="2550" t="s">
        <v>499</v>
      </c>
      <c r="D987" s="2551">
        <f>'1 уровень'!E2430+'2 уровень'!F1687+'Аян '!C115+'Охотск '!C120</f>
        <v>12778</v>
      </c>
      <c r="E987" s="2551">
        <f>'1 уровень'!F2430+'2 уровень'!G1687+'Аян '!D115+'Охотск '!D120</f>
        <v>4259.666666666667</v>
      </c>
      <c r="F987" s="2551">
        <f>'1 уровень'!G2430+'2 уровень'!H1687+'Аян '!E115+'Охотск '!E120</f>
        <v>4699</v>
      </c>
      <c r="G987" s="2551"/>
      <c r="H987" s="2551"/>
      <c r="I987" s="2551"/>
      <c r="J987" s="2551">
        <f>'1 уровень'!K2430+'2 уровень'!L1687+'Аян '!I115+'Охотск '!I120</f>
        <v>143112</v>
      </c>
      <c r="K987" s="2551">
        <f>'1 уровень'!L2430+'2 уровень'!M1687+'Аян '!J115+'Охотск '!J120</f>
        <v>47703.333333333328</v>
      </c>
      <c r="L987" s="2551">
        <f>'1 уровень'!M2430+'2 уровень'!N1687+'Аян '!K115+'Охотск '!K120</f>
        <v>52968</v>
      </c>
    </row>
    <row r="988" spans="3:12" ht="15.75" hidden="1" x14ac:dyDescent="0.25">
      <c r="C988" s="2550" t="s">
        <v>500</v>
      </c>
      <c r="D988" s="2551">
        <f>'1 уровень'!E2431+'2 уровень'!F1688+'Аян '!C116+'Охотск '!C121</f>
        <v>3396</v>
      </c>
      <c r="E988" s="2551">
        <f>'1 уровень'!F2431+'2 уровень'!G1688+'Аян '!D116+'Охотск '!D121</f>
        <v>1132</v>
      </c>
      <c r="F988" s="2551">
        <f>'1 уровень'!G2431+'2 уровень'!H1688+'Аян '!E116+'Охотск '!E121</f>
        <v>1043</v>
      </c>
      <c r="G988" s="2551"/>
      <c r="H988" s="2551"/>
      <c r="I988" s="2551"/>
      <c r="J988" s="2551">
        <f>'1 уровень'!K2431+'2 уровень'!L1688+'Аян '!I116+'Охотск '!I121</f>
        <v>36411</v>
      </c>
      <c r="K988" s="2551">
        <f>'1 уровень'!L2431+'2 уровень'!M1688+'Аян '!J116+'Охотск '!J121</f>
        <v>12137</v>
      </c>
      <c r="L988" s="2551">
        <f>'1 уровень'!M2431+'2 уровень'!N1688+'Аян '!K116+'Охотск '!K121</f>
        <v>12875</v>
      </c>
    </row>
    <row r="989" spans="3:12" ht="15.75" hidden="1" x14ac:dyDescent="0.25">
      <c r="C989" s="2550" t="s">
        <v>501</v>
      </c>
      <c r="D989" s="2551">
        <f>'1 уровень'!E2432+'2 уровень'!F1689+'Аян '!C117+'Охотск '!C122</f>
        <v>2254</v>
      </c>
      <c r="E989" s="2551">
        <f>'1 уровень'!F2432+'2 уровень'!G1689+'Аян '!D117+'Охотск '!D122</f>
        <v>751.33333333333337</v>
      </c>
      <c r="F989" s="2551">
        <f>'1 уровень'!G2432+'2 уровень'!H1689+'Аян '!E117+'Охотск '!E122</f>
        <v>806</v>
      </c>
      <c r="G989" s="2551"/>
      <c r="H989" s="2551"/>
      <c r="I989" s="2551"/>
      <c r="J989" s="2551">
        <f>'1 уровень'!K2432+'2 уровень'!L1689+'Аян '!I117+'Охотск '!I122</f>
        <v>31393</v>
      </c>
      <c r="K989" s="2551">
        <f>'1 уровень'!L2432+'2 уровень'!M1689+'Аян '!J117+'Охотск '!J122</f>
        <v>10464</v>
      </c>
      <c r="L989" s="2551">
        <f>'1 уровень'!M2432+'2 уровень'!N1689+'Аян '!K117+'Охотск '!K122</f>
        <v>9968</v>
      </c>
    </row>
    <row r="990" spans="3:12" ht="15.75" hidden="1" x14ac:dyDescent="0.25">
      <c r="C990" s="2550" t="s">
        <v>502</v>
      </c>
      <c r="D990" s="2551">
        <f>'1 уровень'!E2433+'2 уровень'!F1690+'Аян '!C118+'Охотск '!C123</f>
        <v>1662</v>
      </c>
      <c r="E990" s="2551">
        <f>'1 уровень'!F2433+'2 уровень'!G1690+'Аян '!D118+'Охотск '!D123</f>
        <v>554</v>
      </c>
      <c r="F990" s="2551">
        <f>'1 уровень'!G2433+'2 уровень'!H1690+'Аян '!E118+'Охотск '!E123</f>
        <v>581</v>
      </c>
      <c r="G990" s="2551"/>
      <c r="H990" s="2551"/>
      <c r="I990" s="2551"/>
      <c r="J990" s="2551">
        <f>'1 уровень'!K2433+'2 уровень'!L1690+'Аян '!I118+'Охотск '!I123</f>
        <v>22713</v>
      </c>
      <c r="K990" s="2551">
        <f>'1 уровень'!L2433+'2 уровень'!M1690+'Аян '!J118+'Охотск '!J123</f>
        <v>7571.333333333333</v>
      </c>
      <c r="L990" s="2551">
        <f>'1 уровень'!M2433+'2 уровень'!N1690+'Аян '!K118+'Охотск '!K123</f>
        <v>8206</v>
      </c>
    </row>
    <row r="991" spans="3:12" ht="15.75" hidden="1" x14ac:dyDescent="0.25">
      <c r="C991" s="2550" t="s">
        <v>503</v>
      </c>
      <c r="D991" s="2551">
        <f>'1 уровень'!E2434+'2 уровень'!F1691+'Аян '!C119+'Охотск '!C124</f>
        <v>8535</v>
      </c>
      <c r="E991" s="2551">
        <f>'1 уровень'!F2434+'2 уровень'!G1691+'Аян '!D119+'Охотск '!D124</f>
        <v>2845</v>
      </c>
      <c r="F991" s="2551">
        <f>'1 уровень'!G2434+'2 уровень'!H1691+'Аян '!E119+'Охотск '!E124</f>
        <v>3177</v>
      </c>
      <c r="G991" s="2551"/>
      <c r="H991" s="2551"/>
      <c r="I991" s="2551"/>
      <c r="J991" s="2551">
        <f>'1 уровень'!K2434+'2 уровень'!L1691+'Аян '!I119+'Охотск '!I124</f>
        <v>120911</v>
      </c>
      <c r="K991" s="2551">
        <f>'1 уровень'!L2434+'2 уровень'!M1691+'Аян '!J119+'Охотск '!J124</f>
        <v>40303.666666666664</v>
      </c>
      <c r="L991" s="2551">
        <f>'1 уровень'!M2434+'2 уровень'!N1691+'Аян '!K119+'Охотск '!K124</f>
        <v>40905</v>
      </c>
    </row>
    <row r="992" spans="3:12" ht="15.75" hidden="1" x14ac:dyDescent="0.25">
      <c r="C992" s="2550" t="s">
        <v>504</v>
      </c>
      <c r="D992" s="2551">
        <f>'1 уровень'!E2435+'2 уровень'!F1692+'Аян '!C120+'Охотск '!C125</f>
        <v>6478</v>
      </c>
      <c r="E992" s="2551">
        <f>'1 уровень'!F2435+'2 уровень'!G1692+'Аян '!D120+'Охотск '!D125</f>
        <v>2159.333333333333</v>
      </c>
      <c r="F992" s="2551">
        <f>'1 уровень'!G2435+'2 уровень'!H1692+'Аян '!E120+'Охотск '!E125</f>
        <v>2193</v>
      </c>
      <c r="G992" s="2551"/>
      <c r="H992" s="2551"/>
      <c r="I992" s="2551"/>
      <c r="J992" s="2551">
        <f>'1 уровень'!K2435+'2 уровень'!L1692+'Аян '!I120+'Охотск '!I125</f>
        <v>47015</v>
      </c>
      <c r="K992" s="2551">
        <f>'1 уровень'!L2435+'2 уровень'!M1692+'Аян '!J120+'Охотск '!J125</f>
        <v>15671</v>
      </c>
      <c r="L992" s="2551">
        <f>'1 уровень'!M2435+'2 уровень'!N1692+'Аян '!K120+'Охотск '!K125</f>
        <v>15895</v>
      </c>
    </row>
    <row r="993" spans="3:12" ht="15.75" hidden="1" x14ac:dyDescent="0.25">
      <c r="C993" s="2550" t="s">
        <v>505</v>
      </c>
      <c r="D993" s="2551">
        <f>'1 уровень'!E2436+'2 уровень'!F1693+'Аян '!C121+'Охотск '!C126</f>
        <v>10712</v>
      </c>
      <c r="E993" s="2551">
        <f>'1 уровень'!F2436+'2 уровень'!G1693+'Аян '!D121+'Охотск '!D126</f>
        <v>3570.6666666666665</v>
      </c>
      <c r="F993" s="2551">
        <f>'1 уровень'!G2436+'2 уровень'!H1693+'Аян '!E121+'Охотск '!E126</f>
        <v>4005</v>
      </c>
      <c r="G993" s="2551"/>
      <c r="H993" s="2551"/>
      <c r="I993" s="2551"/>
      <c r="J993" s="2551">
        <f>'1 уровень'!K2436+'2 уровень'!L1693+'Аян '!I121+'Охотск '!I126</f>
        <v>58408</v>
      </c>
      <c r="K993" s="2551">
        <f>'1 уровень'!L2436+'2 уровень'!M1693+'Аян '!J121+'Охотск '!J126</f>
        <v>19468.666666666668</v>
      </c>
      <c r="L993" s="2551">
        <f>'1 уровень'!M2436+'2 уровень'!N1693+'Аян '!K121+'Охотск '!K126</f>
        <v>20850</v>
      </c>
    </row>
    <row r="994" spans="3:12" ht="15.75" hidden="1" x14ac:dyDescent="0.25">
      <c r="C994" s="2550" t="s">
        <v>506</v>
      </c>
      <c r="D994" s="2551">
        <f>'1 уровень'!E2437+'2 уровень'!F1694+'Аян '!C122+'Охотск '!C127</f>
        <v>12677</v>
      </c>
      <c r="E994" s="2551">
        <f>'1 уровень'!F2437+'2 уровень'!G1694+'Аян '!D122+'Охотск '!D127</f>
        <v>4226.333333333333</v>
      </c>
      <c r="F994" s="2551">
        <f>'1 уровень'!G2437+'2 уровень'!H1694+'Аян '!E122+'Охотск '!E127</f>
        <v>4436</v>
      </c>
      <c r="G994" s="2551"/>
      <c r="H994" s="2551"/>
      <c r="I994" s="2551"/>
      <c r="J994" s="2551">
        <f>'1 уровень'!K2437+'2 уровень'!L1694+'Аян '!I122+'Охотск '!I127</f>
        <v>123725</v>
      </c>
      <c r="K994" s="2551">
        <f>'1 уровень'!L2437+'2 уровень'!M1694+'Аян '!J122+'Охотск '!J127</f>
        <v>41241</v>
      </c>
      <c r="L994" s="2551">
        <f>'1 уровень'!M2437+'2 уровень'!N1694+'Аян '!K122+'Охотск '!K127</f>
        <v>42232</v>
      </c>
    </row>
    <row r="995" spans="3:12" ht="15.75" hidden="1" x14ac:dyDescent="0.25">
      <c r="C995" s="2550" t="s">
        <v>507</v>
      </c>
      <c r="D995" s="2551">
        <f>'1 уровень'!E2438+'2 уровень'!F1695+'Аян '!C123+'Охотск '!C128</f>
        <v>3689</v>
      </c>
      <c r="E995" s="2551">
        <f>'1 уровень'!F2438+'2 уровень'!G1695+'Аян '!D123+'Охотск '!D128</f>
        <v>1229.6666666666667</v>
      </c>
      <c r="F995" s="2551">
        <f>'1 уровень'!G2438+'2 уровень'!H1695+'Аян '!E123+'Охотск '!E128</f>
        <v>1375</v>
      </c>
      <c r="G995" s="2551"/>
      <c r="H995" s="2551"/>
      <c r="I995" s="2551"/>
      <c r="J995" s="2551">
        <f>'1 уровень'!K2438+'2 уровень'!L1695+'Аян '!I123+'Охотск '!I128</f>
        <v>46197</v>
      </c>
      <c r="K995" s="2551">
        <f>'1 уровень'!L2438+'2 уровень'!M1695+'Аян '!J123+'Охотск '!J128</f>
        <v>15399.666666666666</v>
      </c>
      <c r="L995" s="2551">
        <f>'1 уровень'!M2438+'2 уровень'!N1695+'Аян '!K123+'Охотск '!K128</f>
        <v>16623</v>
      </c>
    </row>
    <row r="996" spans="3:12" ht="15.75" hidden="1" x14ac:dyDescent="0.25">
      <c r="C996" s="2550" t="s">
        <v>508</v>
      </c>
      <c r="D996" s="2551">
        <f>'1 уровень'!E2439+'2 уровень'!F1696+'Аян '!C124+'Охотск '!C129</f>
        <v>1437</v>
      </c>
      <c r="E996" s="2551">
        <f>'1 уровень'!F2439+'2 уровень'!G1696+'Аян '!D124+'Охотск '!D129</f>
        <v>479</v>
      </c>
      <c r="F996" s="2551">
        <f>'1 уровень'!G2439+'2 уровень'!H1696+'Аян '!E124+'Охотск '!E129</f>
        <v>580</v>
      </c>
      <c r="G996" s="2551"/>
      <c r="H996" s="2551"/>
      <c r="I996" s="2551"/>
      <c r="J996" s="2551">
        <f>'1 уровень'!K2439+'2 уровень'!L1696+'Аян '!I124+'Охотск '!I129</f>
        <v>19672</v>
      </c>
      <c r="K996" s="2551">
        <f>'1 уровень'!L2439+'2 уровень'!M1696+'Аян '!J124+'Охотск '!J129</f>
        <v>6557.333333333333</v>
      </c>
      <c r="L996" s="2551">
        <f>'1 уровень'!M2439+'2 уровень'!N1696+'Аян '!K124+'Охотск '!K129</f>
        <v>7133</v>
      </c>
    </row>
    <row r="997" spans="3:12" ht="31.5" hidden="1" x14ac:dyDescent="0.25">
      <c r="C997" s="2550" t="s">
        <v>509</v>
      </c>
      <c r="D997" s="2551">
        <f>'1 уровень'!E2440+'2 уровень'!F1697+'Аян '!C125+'Охотск '!C130</f>
        <v>2407</v>
      </c>
      <c r="E997" s="2551">
        <f>'1 уровень'!F2440+'2 уровень'!G1697+'Аян '!D125+'Охотск '!D130</f>
        <v>802</v>
      </c>
      <c r="F997" s="2551">
        <f>'1 уровень'!G2440+'2 уровень'!H1697+'Аян '!E125+'Охотск '!E130</f>
        <v>449</v>
      </c>
      <c r="G997" s="2551"/>
      <c r="H997" s="2551"/>
      <c r="I997" s="2551"/>
      <c r="J997" s="2551">
        <f>'1 уровень'!K2440+'2 уровень'!L1697+'Аян '!I125+'Охотск '!I130</f>
        <v>12580</v>
      </c>
      <c r="K997" s="2551">
        <f>'1 уровень'!L2440+'2 уровень'!M1697+'Аян '!J125+'Охотск '!J130</f>
        <v>4193</v>
      </c>
      <c r="L997" s="2551">
        <f>'1 уровень'!M2440+'2 уровень'!N1697+'Аян '!K125+'Охотск '!K130</f>
        <v>3275</v>
      </c>
    </row>
    <row r="998" spans="3:12" ht="31.5" hidden="1" x14ac:dyDescent="0.25">
      <c r="C998" s="2550" t="s">
        <v>510</v>
      </c>
      <c r="D998" s="2551">
        <f>'1 уровень'!E2441+'2 уровень'!F1698+'Аян '!C126+'Охотск '!C131</f>
        <v>962</v>
      </c>
      <c r="E998" s="2551">
        <f>'1 уровень'!F2441+'2 уровень'!G1698+'Аян '!D126+'Охотск '!D131</f>
        <v>320.66666666666669</v>
      </c>
      <c r="F998" s="2551">
        <f>'1 уровень'!G2441+'2 уровень'!H1698+'Аян '!E126+'Охотск '!E131</f>
        <v>387</v>
      </c>
      <c r="G998" s="2551"/>
      <c r="H998" s="2551"/>
      <c r="I998" s="2551"/>
      <c r="J998" s="2551">
        <f>'1 уровень'!K2441+'2 уровень'!L1698+'Аян '!I126+'Охотск '!I131</f>
        <v>12437</v>
      </c>
      <c r="K998" s="2551">
        <f>'1 уровень'!L2441+'2 уровень'!M1698+'Аян '!J126+'Охотск '!J131</f>
        <v>4146</v>
      </c>
      <c r="L998" s="2551">
        <f>'1 уровень'!M2441+'2 уровень'!N1698+'Аян '!K126+'Охотск '!K131</f>
        <v>5018</v>
      </c>
    </row>
    <row r="999" spans="3:12" ht="15.75" hidden="1" x14ac:dyDescent="0.25">
      <c r="C999" s="2550" t="s">
        <v>511</v>
      </c>
      <c r="D999" s="2551">
        <f>'1 уровень'!E2442+'2 уровень'!F1699+'Аян '!C127+'Охотск '!C132</f>
        <v>26142</v>
      </c>
      <c r="E999" s="2551">
        <f>'1 уровень'!F2442+'2 уровень'!G1699+'Аян '!D127+'Охотск '!D132</f>
        <v>8714</v>
      </c>
      <c r="F999" s="2551">
        <f>'1 уровень'!G2442+'2 уровень'!H1699+'Аян '!E127+'Охотск '!E132</f>
        <v>8773</v>
      </c>
      <c r="G999" s="2551"/>
      <c r="H999" s="2551"/>
      <c r="I999" s="2551"/>
      <c r="J999" s="2551">
        <f>'1 уровень'!K2442+'2 уровень'!L1699+'Аян '!I127+'Охотск '!I132</f>
        <v>278118</v>
      </c>
      <c r="K999" s="2551">
        <f>'1 уровень'!L2442+'2 уровень'!M1699+'Аян '!J127+'Охотск '!J132</f>
        <v>92705</v>
      </c>
      <c r="L999" s="2551">
        <f>'1 уровень'!M2442+'2 уровень'!N1699+'Аян '!K127+'Охотск '!K132</f>
        <v>88888</v>
      </c>
    </row>
    <row r="1000" spans="3:12" ht="15.75" hidden="1" x14ac:dyDescent="0.25">
      <c r="C1000" s="2550" t="s">
        <v>512</v>
      </c>
      <c r="D1000" s="2551">
        <f>'1 уровень'!E2443+'2 уровень'!F1700+'Аян '!C128+'Охотск '!C133</f>
        <v>10659</v>
      </c>
      <c r="E1000" s="2551">
        <f>'1 уровень'!F2443+'2 уровень'!G1700+'Аян '!D128+'Охотск '!D133</f>
        <v>3552.6666666666665</v>
      </c>
      <c r="F1000" s="2551">
        <f>'1 уровень'!G2443+'2 уровень'!H1700+'Аян '!E128+'Охотск '!E133</f>
        <v>3994</v>
      </c>
      <c r="G1000" s="2551"/>
      <c r="H1000" s="2551"/>
      <c r="I1000" s="2551"/>
      <c r="J1000" s="2551">
        <f>'1 уровень'!K2443+'2 уровень'!L1700+'Аян '!I128+'Охотск '!I133</f>
        <v>126773</v>
      </c>
      <c r="K1000" s="2551">
        <f>'1 уровень'!L2443+'2 уровень'!M1700+'Аян '!J128+'Охотск '!J133</f>
        <v>42258</v>
      </c>
      <c r="L1000" s="2551">
        <f>'1 уровень'!M2443+'2 уровень'!N1700+'Аян '!K128+'Охотск '!K133</f>
        <v>45245</v>
      </c>
    </row>
    <row r="1001" spans="3:12" ht="31.5" hidden="1" x14ac:dyDescent="0.25">
      <c r="C1001" s="2550" t="s">
        <v>513</v>
      </c>
      <c r="D1001" s="2551">
        <f>'1 уровень'!E2444+'2 уровень'!F1701+'Аян '!C129+'Охотск '!C134</f>
        <v>5517</v>
      </c>
      <c r="E1001" s="2551">
        <f>'1 уровень'!F2444+'2 уровень'!G1701+'Аян '!D129+'Охотск '!D134</f>
        <v>1839.0000000000002</v>
      </c>
      <c r="F1001" s="2551">
        <f>'1 уровень'!G2444+'2 уровень'!H1701+'Аян '!E129+'Охотск '!E134</f>
        <v>1894</v>
      </c>
      <c r="G1001" s="2551"/>
      <c r="H1001" s="2551"/>
      <c r="I1001" s="2551"/>
      <c r="J1001" s="2551">
        <f>'1 уровень'!K2444+'2 уровень'!L1701+'Аян '!I129+'Охотск '!I134</f>
        <v>52250</v>
      </c>
      <c r="K1001" s="2551">
        <f>'1 уровень'!L2444+'2 уровень'!M1701+'Аян '!J129+'Охотск '!J134</f>
        <v>17416.666666666664</v>
      </c>
      <c r="L1001" s="2551">
        <f>'1 уровень'!M2444+'2 уровень'!N1701+'Аян '!K129+'Охотск '!K134</f>
        <v>17292</v>
      </c>
    </row>
    <row r="1002" spans="3:12" ht="15.75" hidden="1" x14ac:dyDescent="0.25">
      <c r="C1002" s="2550" t="s">
        <v>514</v>
      </c>
      <c r="D1002" s="2551">
        <f>'1 уровень'!E2445+'2 уровень'!F1702+'Аян '!C130+'Охотск '!C135</f>
        <v>738</v>
      </c>
      <c r="E1002" s="2551">
        <f>'1 уровень'!F2445+'2 уровень'!G1702+'Аян '!D130+'Охотск '!D135</f>
        <v>246</v>
      </c>
      <c r="F1002" s="2551">
        <f>'1 уровень'!G2445+'2 уровень'!H1702+'Аян '!E130+'Охотск '!E135</f>
        <v>218</v>
      </c>
      <c r="G1002" s="2551"/>
      <c r="H1002" s="2551"/>
      <c r="I1002" s="2551"/>
      <c r="J1002" s="2551">
        <f>'1 уровень'!K2445+'2 уровень'!L1702+'Аян '!I130+'Охотск '!I135</f>
        <v>12516</v>
      </c>
      <c r="K1002" s="2551">
        <f>'1 уровень'!L2445+'2 уровень'!M1702+'Аян '!J130+'Охотск '!J135</f>
        <v>4172</v>
      </c>
      <c r="L1002" s="2551">
        <f>'1 уровень'!M2445+'2 уровень'!N1702+'Аян '!K130+'Охотск '!K135</f>
        <v>4282</v>
      </c>
    </row>
    <row r="1003" spans="3:12" ht="15.75" hidden="1" x14ac:dyDescent="0.25">
      <c r="C1003" s="2550" t="s">
        <v>515</v>
      </c>
      <c r="D1003" s="2551">
        <f>'1 уровень'!E2446+'2 уровень'!F1703+'Аян '!C131+'Охотск '!C136</f>
        <v>888</v>
      </c>
      <c r="E1003" s="2551">
        <f>'1 уровень'!F2446+'2 уровень'!G1703+'Аян '!D131+'Охотск '!D136</f>
        <v>296</v>
      </c>
      <c r="F1003" s="2551">
        <f>'1 уровень'!G2446+'2 уровень'!H1703+'Аян '!E131+'Охотск '!E136</f>
        <v>332</v>
      </c>
      <c r="G1003" s="2551"/>
      <c r="H1003" s="2551"/>
      <c r="I1003" s="2551"/>
      <c r="J1003" s="2551">
        <f>'1 уровень'!K2446+'2 уровень'!L1703+'Аян '!I131+'Охотск '!I136</f>
        <v>12120</v>
      </c>
      <c r="K1003" s="2551">
        <f>'1 уровень'!L2446+'2 уровень'!M1703+'Аян '!J131+'Охотск '!J136</f>
        <v>4040</v>
      </c>
      <c r="L1003" s="2551">
        <f>'1 уровень'!M2446+'2 уровень'!N1703+'Аян '!K131+'Охотск '!K136</f>
        <v>4200</v>
      </c>
    </row>
    <row r="1004" spans="3:12" ht="78.75" hidden="1" x14ac:dyDescent="0.25">
      <c r="C1004" s="2550" t="s">
        <v>516</v>
      </c>
      <c r="D1004" s="2551">
        <f>'1 уровень'!E2447+'2 уровень'!F1704+'Аян '!C132+'Охотск '!C137</f>
        <v>26521</v>
      </c>
      <c r="E1004" s="2551">
        <f>'1 уровень'!F2447+'2 уровень'!G1704+'Аян '!D132+'Охотск '!D137</f>
        <v>8839.6666666666661</v>
      </c>
      <c r="F1004" s="2551">
        <f>'1 уровень'!G2447+'2 уровень'!H1704+'Аян '!E132+'Охотск '!E137</f>
        <v>8964</v>
      </c>
      <c r="G1004" s="2551"/>
      <c r="H1004" s="2551"/>
      <c r="I1004" s="2551"/>
      <c r="J1004" s="2551">
        <f>'1 уровень'!K2447+'2 уровень'!L1704+'Аян '!I132+'Охотск '!I137</f>
        <v>244532</v>
      </c>
      <c r="K1004" s="2551">
        <f>'1 уровень'!L2447+'2 уровень'!M1704+'Аян '!J132+'Охотск '!J137</f>
        <v>81511.333333333343</v>
      </c>
      <c r="L1004" s="2551">
        <f>'1 уровень'!M2447+'2 уровень'!N1704+'Аян '!K132+'Охотск '!K137</f>
        <v>81497</v>
      </c>
    </row>
    <row r="1005" spans="3:12" ht="31.5" hidden="1" x14ac:dyDescent="0.25">
      <c r="C1005" s="2550" t="s">
        <v>517</v>
      </c>
      <c r="D1005" s="2551">
        <f>'1 уровень'!E2448+'2 уровень'!F1705+'Аян '!C133+'Охотск '!C138</f>
        <v>2855</v>
      </c>
      <c r="E1005" s="2551">
        <f>'1 уровень'!F2448+'2 уровень'!G1705+'Аян '!D133+'Охотск '!D138</f>
        <v>951.66666666666663</v>
      </c>
      <c r="F1005" s="2551">
        <f>'1 уровень'!G2448+'2 уровень'!H1705+'Аян '!E133+'Охотск '!E138</f>
        <v>977</v>
      </c>
      <c r="G1005" s="2551"/>
      <c r="H1005" s="2551"/>
      <c r="I1005" s="2551"/>
      <c r="J1005" s="2551">
        <f>'1 уровень'!K2448+'2 уровень'!L1705+'Аян '!I133+'Охотск '!I138</f>
        <v>20851</v>
      </c>
      <c r="K1005" s="2551">
        <f>'1 уровень'!L2448+'2 уровень'!M1705+'Аян '!J133+'Охотск '!J138</f>
        <v>6950</v>
      </c>
      <c r="L1005" s="2551">
        <f>'1 уровень'!M2448+'2 уровень'!N1705+'Аян '!K133+'Охотск '!K138</f>
        <v>6846</v>
      </c>
    </row>
    <row r="1006" spans="3:12" ht="15.75" hidden="1" x14ac:dyDescent="0.25">
      <c r="C1006" s="2550" t="s">
        <v>518</v>
      </c>
      <c r="D1006" s="2551">
        <f>'1 уровень'!E2449+'2 уровень'!F1706+'Аян '!C134+'Охотск '!C139</f>
        <v>1650</v>
      </c>
      <c r="E1006" s="2551">
        <f>'1 уровень'!F2449+'2 уровень'!G1706+'Аян '!D134+'Охотск '!D139</f>
        <v>550</v>
      </c>
      <c r="F1006" s="2551">
        <f>'1 уровень'!G2449+'2 уровень'!H1706+'Аян '!E134+'Охотск '!E139</f>
        <v>625</v>
      </c>
      <c r="G1006" s="2551"/>
      <c r="H1006" s="2551"/>
      <c r="I1006" s="2551"/>
      <c r="J1006" s="2551">
        <f>'1 уровень'!K2449+'2 уровень'!L1706+'Аян '!I134+'Охотск '!I139</f>
        <v>20740</v>
      </c>
      <c r="K1006" s="2551">
        <f>'1 уровень'!L2449+'2 уровень'!M1706+'Аян '!J134+'Охотск '!J139</f>
        <v>6913.3333333333339</v>
      </c>
      <c r="L1006" s="2551">
        <f>'1 уровень'!M2449+'2 уровень'!N1706+'Аян '!K134+'Охотск '!K139</f>
        <v>7495</v>
      </c>
    </row>
    <row r="1007" spans="3:12" ht="15.75" hidden="1" x14ac:dyDescent="0.25">
      <c r="C1007" s="2550" t="s">
        <v>519</v>
      </c>
      <c r="D1007" s="2551">
        <f>'1 уровень'!E2450+'2 уровень'!F1707+'Аян '!C135+'Охотск '!C140</f>
        <v>0</v>
      </c>
      <c r="E1007" s="2551">
        <f>'1 уровень'!F2450+'2 уровень'!G1707+'Аян '!D135+'Охотск '!D140</f>
        <v>0</v>
      </c>
      <c r="F1007" s="2551">
        <f>'1 уровень'!G2450+'2 уровень'!H1707+'Аян '!E135+'Охотск '!E140</f>
        <v>0</v>
      </c>
      <c r="G1007" s="2551"/>
      <c r="H1007" s="2551"/>
      <c r="I1007" s="2551"/>
      <c r="J1007" s="2551">
        <f>'1 уровень'!K2450+'2 уровень'!L1707+'Аян '!I135+'Охотск '!I140</f>
        <v>0</v>
      </c>
      <c r="K1007" s="2551">
        <f>'1 уровень'!L2450+'2 уровень'!M1707+'Аян '!J135+'Охотск '!J140</f>
        <v>0</v>
      </c>
      <c r="L1007" s="2551">
        <f>'1 уровень'!M2450+'2 уровень'!N1707+'Аян '!K135+'Охотск '!K140</f>
        <v>0</v>
      </c>
    </row>
    <row r="1008" spans="3:12" ht="15.75" hidden="1" x14ac:dyDescent="0.25">
      <c r="C1008" s="2546" t="s">
        <v>520</v>
      </c>
      <c r="D1008" s="2551">
        <f>'1 уровень'!E2451+'2 уровень'!F1708+'Аян '!C136+'Охотск '!C141</f>
        <v>225464</v>
      </c>
      <c r="E1008" s="2551">
        <f>'1 уровень'!F2451+'2 уровень'!G1708+'Аян '!D136+'Охотск '!D141</f>
        <v>75253.333333333343</v>
      </c>
      <c r="F1008" s="2551">
        <f>'1 уровень'!G2451+'2 уровень'!H1708+'Аян '!E136+'Охотск '!E141</f>
        <v>78138</v>
      </c>
      <c r="G1008" s="2551"/>
      <c r="H1008" s="2551"/>
      <c r="I1008" s="2551"/>
      <c r="J1008" s="2551">
        <f>'1 уровень'!K2451+'2 уровень'!L1708+'Аян '!I136+'Охотск '!I141</f>
        <v>2111660</v>
      </c>
      <c r="K1008" s="2551">
        <f>'1 уровень'!L2451+'2 уровень'!M1708+'Аян '!J136+'Охотск '!J141</f>
        <v>704497.66666666674</v>
      </c>
      <c r="L1008" s="2551">
        <f>'1 уровень'!M2451+'2 уровень'!N1708+'Аян '!K136+'Охотск '!K141</f>
        <v>710090</v>
      </c>
    </row>
    <row r="1009" spans="4:12" x14ac:dyDescent="0.25">
      <c r="D1009" s="898">
        <f>D1008-D909</f>
        <v>0</v>
      </c>
      <c r="E1009" s="898">
        <f t="shared" ref="E1009:F1009" si="290">E1008-E909</f>
        <v>0</v>
      </c>
      <c r="F1009" s="898">
        <f t="shared" si="290"/>
        <v>0</v>
      </c>
      <c r="J1009" s="898">
        <f t="shared" ref="J1009" si="291">J1008-J909</f>
        <v>0</v>
      </c>
      <c r="K1009" s="898">
        <f t="shared" ref="K1009" si="292">K1008-K909</f>
        <v>0</v>
      </c>
      <c r="L1009" s="898">
        <f t="shared" ref="L1009" si="293">L1008-L909</f>
        <v>0</v>
      </c>
    </row>
  </sheetData>
  <autoFilter ref="A7:GQ974"/>
  <mergeCells count="22">
    <mergeCell ref="H4:I5"/>
    <mergeCell ref="Q4:Q6"/>
    <mergeCell ref="J4:M5"/>
    <mergeCell ref="N4:N6"/>
    <mergeCell ref="O4:O6"/>
    <mergeCell ref="P4:P6"/>
    <mergeCell ref="S4:S6"/>
    <mergeCell ref="C1:AD2"/>
    <mergeCell ref="AD5:AD6"/>
    <mergeCell ref="AB4:AD4"/>
    <mergeCell ref="AB5:AB6"/>
    <mergeCell ref="AC5:AC6"/>
    <mergeCell ref="Z4:Z6"/>
    <mergeCell ref="AA4:AA6"/>
    <mergeCell ref="V4:V6"/>
    <mergeCell ref="U4:U6"/>
    <mergeCell ref="W4:W6"/>
    <mergeCell ref="X4:X6"/>
    <mergeCell ref="Y4:Y6"/>
    <mergeCell ref="R4:R6"/>
    <mergeCell ref="T4:T6"/>
    <mergeCell ref="D4:G5"/>
  </mergeCells>
  <phoneticPr fontId="0" type="noConversion"/>
  <pageMargins left="0.39370078740157483" right="0" top="0" bottom="0" header="0.19685039370078741" footer="0.19685039370078741"/>
  <pageSetup paperSize="9" scale="64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2018-05-29T06:02:31Z</cp:lastPrinted>
  <dcterms:created xsi:type="dcterms:W3CDTF">2005-05-23T08:07:41Z</dcterms:created>
  <dcterms:modified xsi:type="dcterms:W3CDTF">2018-05-29T06:21:09Z</dcterms:modified>
</cp:coreProperties>
</file>